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hidePivotFieldList="1"/>
  <mc:AlternateContent xmlns:mc="http://schemas.openxmlformats.org/markup-compatibility/2006">
    <mc:Choice Requires="x15">
      <x15ac:absPath xmlns:x15ac="http://schemas.microsoft.com/office/spreadsheetml/2010/11/ac" url="S:\Shared Folders\CADEO\03_Projects\BPA_MSA_2\TO41_Res HVAC Model Update\Task 2. Model Sprints\Sprint Documentation\Sprint 4_5\"/>
    </mc:Choice>
  </mc:AlternateContent>
  <xr:revisionPtr revIDLastSave="0" documentId="13_ncr:1_{AF345EEC-5589-4474-B42F-D4865B2420F5}" xr6:coauthVersionLast="47" xr6:coauthVersionMax="47" xr10:uidLastSave="{00000000-0000-0000-0000-000000000000}"/>
  <bookViews>
    <workbookView xWindow="885" yWindow="4080" windowWidth="21600" windowHeight="11385" tabRatio="883" activeTab="4" xr2:uid="{00000000-000D-0000-FFFF-FFFF00000000}"/>
  </bookViews>
  <sheets>
    <sheet name="ReadMe" sheetId="27" r:id="rId1"/>
    <sheet name="TOC" sheetId="28" r:id="rId2"/>
    <sheet name="Lit Review Sources" sheetId="6" r:id="rId3"/>
    <sheet name="Cross Source Summary" sheetId="3" r:id="rId4"/>
    <sheet name="Model Input" sheetId="20" r:id="rId5"/>
    <sheet name="2019 Model Inputs" sheetId="18" r:id="rId6"/>
    <sheet name="Census Bureau Summary" sheetId="8" r:id="rId7"/>
    <sheet name="Code Compliance Summary" sheetId="5" r:id="rId8"/>
    <sheet name="HIRL Summary - by Year" sheetId="17" r:id="rId9"/>
    <sheet name="HIRL Summary -  Single Family" sheetId="14" r:id="rId10"/>
    <sheet name="HIRL Summary - Multifamily" sheetId="15" r:id="rId11"/>
    <sheet name="HIRL Totals" sheetId="10" r:id="rId12"/>
    <sheet name="SINGLE-FAMILY DETACHED (SFD)" sheetId="11" r:id="rId13"/>
    <sheet name="SINGLE-FAMILY ATTACHED (SFA)" sheetId="12" r:id="rId14"/>
    <sheet name="APARTMENT - CONDOS (APT)" sheetId="13" r:id="rId15"/>
    <sheet name="RBSA Saturation" sheetId="21" r:id="rId16"/>
    <sheet name="RBSA 2016 Equipment Mappings" sheetId="22" r:id="rId17"/>
    <sheet name="RBSA Query Result - Heating" sheetId="23" r:id="rId18"/>
    <sheet name="RBSA Query Result - Cooling" sheetId="24" r:id="rId19"/>
    <sheet name="RBSA Query Result - Population" sheetId="25" r:id="rId20"/>
    <sheet name="RBSA Query" sheetId="26" r:id="rId21"/>
  </sheets>
  <externalReferences>
    <externalReference r:id="rId22"/>
    <externalReference r:id="rId23"/>
  </externalReferences>
  <definedNames>
    <definedName name="_xlnm._FilterDatabase" localSheetId="5" hidden="1">'2019 Model Inputs'!$B$11:$AB$1307</definedName>
    <definedName name="_xlnm._FilterDatabase" localSheetId="7" hidden="1">'Code Compliance Summary'!$Z$6:$AE$55</definedName>
    <definedName name="_xlnm._FilterDatabase" localSheetId="18" hidden="1">'RBSA Query Result - Cooling'!$C$4:$U$2141</definedName>
    <definedName name="_xlnm._FilterDatabase" localSheetId="17" hidden="1">'RBSA Query Result - Heating'!$C$4:$W$2596</definedName>
    <definedName name="APPLICATION">[1]Indexes!$D$3:$D$17</definedName>
    <definedName name="array_BuildingType">'[2]HVAC Interaction Factors'!$B$7:$B$33</definedName>
    <definedName name="array_HVACtype">'[2]HVAC Interaction Factors'!$E$6:$I$6</definedName>
    <definedName name="BUILDING_TYPE">[1]Indexes!#REF!</definedName>
    <definedName name="BUSBAR_FACTOR">[1]Indexes!#REF!</definedName>
    <definedName name="list_BallastType">[2]Lists!$J$5:$J$8</definedName>
    <definedName name="list_BuildingType">[2]Lists!$B$5:$B$31</definedName>
    <definedName name="list_ControlType">[2]Lists!$F$5:$F$11</definedName>
    <definedName name="list_FixtureCatPost_1">[2]Lists!#REF!</definedName>
    <definedName name="list_FixtureCatPost_2">[2]Lists!#REF!</definedName>
    <definedName name="list_FixtureCatPost_3">[2]Lists!#REF!</definedName>
    <definedName name="list_FixtureCatPost_4">[2]Lists!#REF!</definedName>
    <definedName name="list_FixtureClass">[2]Lists!$L$5:$L$15</definedName>
    <definedName name="list_FixtureClassPost">[2]Lists!#REF!</definedName>
    <definedName name="list_FixtureSubCatPost_1">[2]Lists!#REF!</definedName>
    <definedName name="list_FixtureSubCatPost_2">[2]Lists!#REF!</definedName>
    <definedName name="list_FixtureSubCatPost_3">[2]Lists!#REF!</definedName>
    <definedName name="list_FixtureSubCatPost_4">[2]Lists!#REF!</definedName>
    <definedName name="list_HVACtype">[2]Lists!$H$5:$H$13</definedName>
    <definedName name="list_NonresApps">[2]Lists!$IT$5:$IT$20</definedName>
    <definedName name="list_ReplaceType">[2]Lists!$IV$5:$IV$6</definedName>
    <definedName name="list_SpaceUseType">[2]Lists!$D$5:$D$30</definedName>
    <definedName name="LUMEN_BIN">[1]Indexes!#REF!</definedName>
    <definedName name="STATES">[1]Indexes!#REF!</definedName>
    <definedName name="tbl_BallastFactors">'[2]Lookup Tables'!$B$6:$C$9</definedName>
    <definedName name="tbl_CSFs">'[2]ControlsSavingsFractions (CSFs)'!$B$6:$E$17</definedName>
    <definedName name="tbl_FixtureCategory">'[2]Lookup Tables'!$S$6:$T$46</definedName>
    <definedName name="tbl_FixtureCatPost">'[2]Lookup Tables'!#REF!</definedName>
    <definedName name="tbl_FixtureClass">'[2]Lookup Tables'!$P$6:$Q$16</definedName>
    <definedName name="tbl_FixtureClassPost">'[2]Lookup Tables'!#REF!</definedName>
    <definedName name="tbl_FixtureSubCategory">'[2]Lookup Tables'!$V$6:$W$83</definedName>
    <definedName name="tbl_FixtureSubCategoryPost">'[2]Lookup Tables'!#REF!</definedName>
    <definedName name="tbl_HVACfactors">'[2]HVAC Interaction Factors'!$E$7:$I$33</definedName>
    <definedName name="tbl_HVACsysLookup">'[2]Lookup Tables'!$F$6:$G$14</definedName>
    <definedName name="tbl_IncumbentSpecs">'[2]Incumbent Tech Specs'!$C$20:$H$110</definedName>
    <definedName name="tbl_LampAttributes">'[2]Lookup Tables'!$Y$6:$AB$83</definedName>
    <definedName name="tbl_LEDLampEfficacy">'[2]LED Tech Specs'!$C$38:$X$47</definedName>
    <definedName name="tbl_LEDLumenMaint">'[2]LED Tech Specs'!$B$122:$D$151</definedName>
    <definedName name="tbl_LEDLuminaireEfficacy">'[2]LED Tech Specs'!$C$48:$X$56</definedName>
    <definedName name="tbl_MarketData">'[2]Market Data'!$C$442:$L$515</definedName>
    <definedName name="TECHNOLOGY">[1]Indexes!$I$4:$I$19</definedName>
    <definedName name="WHAT">[1]Indexes!#REF!</definedName>
  </definedNames>
  <calcPr calcId="191029"/>
  <pivotCaches>
    <pivotCache cacheId="7" r:id="rId24"/>
    <pivotCache cacheId="8" r:id="rId25"/>
    <pivotCache cacheId="9" r:id="rId26"/>
    <pivotCache cacheId="10" r:id="rId2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3" i="3" l="1"/>
  <c r="O48" i="3"/>
  <c r="O45" i="3"/>
  <c r="O44" i="3"/>
  <c r="O43" i="3"/>
  <c r="O41" i="3"/>
  <c r="O40" i="3"/>
  <c r="O38" i="3"/>
  <c r="O37" i="3"/>
  <c r="O32" i="3"/>
  <c r="O31" i="3"/>
  <c r="AB36" i="3"/>
  <c r="AA38" i="3"/>
  <c r="AA37" i="3"/>
  <c r="AA35" i="3"/>
  <c r="AA33" i="3"/>
  <c r="AA32" i="3"/>
  <c r="AA36" i="3"/>
  <c r="AA31" i="3"/>
  <c r="AA40" i="3"/>
  <c r="AA41" i="3"/>
  <c r="AA42" i="3"/>
  <c r="AA43" i="3"/>
  <c r="AA44" i="3"/>
  <c r="AA45" i="3"/>
  <c r="AA46" i="3"/>
  <c r="AA47" i="3"/>
  <c r="AB41" i="3" l="1"/>
  <c r="AB45" i="3"/>
  <c r="AB44" i="3"/>
  <c r="AB42" i="3"/>
  <c r="AB40" i="3"/>
  <c r="AB47" i="3"/>
  <c r="AB43" i="3"/>
  <c r="AB46" i="3"/>
  <c r="V36" i="3" l="1"/>
  <c r="N36" i="3"/>
  <c r="N48" i="3"/>
  <c r="N47" i="3"/>
  <c r="N46" i="3"/>
  <c r="N45" i="3"/>
  <c r="N44" i="3"/>
  <c r="N42" i="3"/>
  <c r="N41" i="3"/>
  <c r="N40" i="3"/>
  <c r="N38" i="3"/>
  <c r="N37" i="3"/>
  <c r="N35" i="3"/>
  <c r="N33" i="3"/>
  <c r="N32" i="3"/>
  <c r="N31" i="3"/>
  <c r="V45" i="3"/>
  <c r="V48" i="3"/>
  <c r="V47" i="3"/>
  <c r="V46" i="3"/>
  <c r="V44" i="3"/>
  <c r="V43" i="3"/>
  <c r="V42" i="3"/>
  <c r="V41" i="3"/>
  <c r="V40" i="3"/>
  <c r="V38" i="3"/>
  <c r="V37" i="3"/>
  <c r="V35" i="3"/>
  <c r="V33" i="3"/>
  <c r="V32" i="3"/>
  <c r="V31" i="3"/>
  <c r="S42" i="3"/>
  <c r="S40" i="3"/>
  <c r="G44" i="3"/>
  <c r="G48" i="3"/>
  <c r="G45" i="3"/>
  <c r="G43" i="3"/>
  <c r="G41" i="3"/>
  <c r="G40" i="3"/>
  <c r="G38" i="3"/>
  <c r="G37" i="3"/>
  <c r="G36" i="3"/>
  <c r="G32" i="3"/>
  <c r="G31" i="3"/>
  <c r="M20" i="20"/>
  <c r="N20" i="20"/>
  <c r="O20" i="20"/>
  <c r="P20" i="20"/>
  <c r="Q20" i="20"/>
  <c r="R20" i="20"/>
  <c r="M23" i="20"/>
  <c r="N23" i="20"/>
  <c r="O23" i="20"/>
  <c r="P23" i="20"/>
  <c r="Q23" i="20"/>
  <c r="R23" i="20"/>
  <c r="M38" i="20"/>
  <c r="N38" i="20"/>
  <c r="O38" i="20"/>
  <c r="P38" i="20"/>
  <c r="Q38" i="20"/>
  <c r="R38" i="20"/>
  <c r="M41" i="20"/>
  <c r="N41" i="20"/>
  <c r="O41" i="20"/>
  <c r="P41" i="20"/>
  <c r="Q41" i="20"/>
  <c r="R41" i="20"/>
  <c r="M42" i="20"/>
  <c r="N42" i="20" s="1"/>
  <c r="O42" i="20" s="1"/>
  <c r="P42" i="20" s="1"/>
  <c r="Q42" i="20" s="1"/>
  <c r="R42" i="20" s="1"/>
  <c r="M43" i="20"/>
  <c r="N43" i="20" s="1"/>
  <c r="O43" i="20" s="1"/>
  <c r="P43" i="20" s="1"/>
  <c r="Q43" i="20" s="1"/>
  <c r="R43" i="20" s="1"/>
  <c r="M44" i="20"/>
  <c r="N44" i="20" s="1"/>
  <c r="O44" i="20" s="1"/>
  <c r="P44" i="20" s="1"/>
  <c r="Q44" i="20" s="1"/>
  <c r="R44" i="20" s="1"/>
  <c r="M45" i="20"/>
  <c r="N45" i="20" s="1"/>
  <c r="O45" i="20" s="1"/>
  <c r="P45" i="20" s="1"/>
  <c r="Q45" i="20" s="1"/>
  <c r="R45" i="20" s="1"/>
  <c r="M46" i="20"/>
  <c r="N46" i="20" s="1"/>
  <c r="O46" i="20" s="1"/>
  <c r="P46" i="20" s="1"/>
  <c r="Q46" i="20" s="1"/>
  <c r="R46" i="20" s="1"/>
  <c r="M47" i="20"/>
  <c r="N47" i="20" s="1"/>
  <c r="O47" i="20" s="1"/>
  <c r="P47" i="20" s="1"/>
  <c r="Q47" i="20" s="1"/>
  <c r="R47" i="20" s="1"/>
  <c r="M48" i="20"/>
  <c r="N48" i="20" s="1"/>
  <c r="O48" i="20" s="1"/>
  <c r="P48" i="20" s="1"/>
  <c r="Q48" i="20" s="1"/>
  <c r="R48" i="20" s="1"/>
  <c r="M49" i="20"/>
  <c r="N49" i="20" s="1"/>
  <c r="O49" i="20" s="1"/>
  <c r="P49" i="20" s="1"/>
  <c r="Q49" i="20" s="1"/>
  <c r="R49" i="20" s="1"/>
  <c r="M50" i="20"/>
  <c r="N50" i="20" s="1"/>
  <c r="O50" i="20" s="1"/>
  <c r="P50" i="20" s="1"/>
  <c r="Q50" i="20" s="1"/>
  <c r="R50" i="20" s="1"/>
  <c r="M51" i="20"/>
  <c r="N51" i="20" s="1"/>
  <c r="O51" i="20" s="1"/>
  <c r="P51" i="20" s="1"/>
  <c r="Q51" i="20" s="1"/>
  <c r="R51" i="20" s="1"/>
  <c r="M52" i="20"/>
  <c r="N52" i="20" s="1"/>
  <c r="O52" i="20" s="1"/>
  <c r="P52" i="20" s="1"/>
  <c r="Q52" i="20" s="1"/>
  <c r="R52" i="20" s="1"/>
  <c r="M53" i="20"/>
  <c r="N53" i="20" s="1"/>
  <c r="O53" i="20" s="1"/>
  <c r="P53" i="20" s="1"/>
  <c r="Q53" i="20" s="1"/>
  <c r="R53" i="20" s="1"/>
  <c r="M54" i="20"/>
  <c r="N54" i="20" s="1"/>
  <c r="O54" i="20" s="1"/>
  <c r="P54" i="20" s="1"/>
  <c r="Q54" i="20" s="1"/>
  <c r="R54" i="20" s="1"/>
  <c r="M55" i="20"/>
  <c r="N55" i="20" s="1"/>
  <c r="O55" i="20" s="1"/>
  <c r="P55" i="20" s="1"/>
  <c r="Q55" i="20" s="1"/>
  <c r="R55" i="20" s="1"/>
  <c r="M56" i="20"/>
  <c r="N56" i="20" s="1"/>
  <c r="O56" i="20" s="1"/>
  <c r="P56" i="20" s="1"/>
  <c r="Q56" i="20" s="1"/>
  <c r="R56" i="20" s="1"/>
  <c r="M57" i="20"/>
  <c r="N57" i="20" s="1"/>
  <c r="O57" i="20" s="1"/>
  <c r="P57" i="20" s="1"/>
  <c r="Q57" i="20" s="1"/>
  <c r="R57" i="20" s="1"/>
  <c r="M58" i="20"/>
  <c r="N58" i="20" s="1"/>
  <c r="O58" i="20" s="1"/>
  <c r="P58" i="20" s="1"/>
  <c r="Q58" i="20" s="1"/>
  <c r="R58" i="20" s="1"/>
  <c r="M59" i="20"/>
  <c r="N59" i="20" s="1"/>
  <c r="O59" i="20" s="1"/>
  <c r="P59" i="20" s="1"/>
  <c r="Q59" i="20" s="1"/>
  <c r="R59" i="20" s="1"/>
  <c r="BK12" i="14"/>
  <c r="M47" i="3"/>
  <c r="M48" i="3"/>
  <c r="M46" i="3"/>
  <c r="M45" i="3"/>
  <c r="M44" i="3"/>
  <c r="M43" i="3"/>
  <c r="M42" i="3"/>
  <c r="M41" i="3"/>
  <c r="M40" i="3"/>
  <c r="M38" i="3"/>
  <c r="M37" i="3"/>
  <c r="M36" i="3"/>
  <c r="M35" i="3"/>
  <c r="M33" i="3"/>
  <c r="M31" i="3"/>
  <c r="M32" i="3"/>
  <c r="AB33" i="3" l="1"/>
  <c r="AB38" i="3"/>
  <c r="AB37" i="3"/>
  <c r="AB35" i="3"/>
  <c r="AB32" i="3"/>
  <c r="AB31" i="3"/>
  <c r="B1" i="8"/>
  <c r="AG12" i="14" l="1"/>
  <c r="C31" i="17" s="1"/>
  <c r="AH12" i="14"/>
  <c r="D31" i="17" s="1"/>
  <c r="AI12" i="14"/>
  <c r="AJ12" i="14"/>
  <c r="F31" i="17" s="1"/>
  <c r="AK12" i="14"/>
  <c r="G31" i="17" s="1"/>
  <c r="AL12" i="14"/>
  <c r="H31" i="17" s="1"/>
  <c r="AM12" i="14"/>
  <c r="AN12" i="14"/>
  <c r="AO12" i="14"/>
  <c r="AP12" i="14"/>
  <c r="AQ12" i="14"/>
  <c r="AR12" i="14"/>
  <c r="AS12" i="14"/>
  <c r="AT12" i="14"/>
  <c r="AU12" i="14"/>
  <c r="AV12" i="14"/>
  <c r="AV16" i="14" s="1"/>
  <c r="AW12" i="14"/>
  <c r="AX12" i="14"/>
  <c r="AY12" i="14"/>
  <c r="AZ12" i="14"/>
  <c r="BA12" i="14"/>
  <c r="BB12" i="14"/>
  <c r="BC12" i="14"/>
  <c r="BD12" i="14"/>
  <c r="BE12" i="14"/>
  <c r="BF12" i="14"/>
  <c r="BG12" i="14"/>
  <c r="BH12" i="14"/>
  <c r="BI12" i="14"/>
  <c r="BJ12" i="14"/>
  <c r="C27" i="17"/>
  <c r="BL12" i="14"/>
  <c r="D27" i="17" s="1"/>
  <c r="E29" i="17" s="1"/>
  <c r="BM12" i="14"/>
  <c r="E27" i="17" s="1"/>
  <c r="BN12" i="14"/>
  <c r="F27" i="17" s="1"/>
  <c r="BO12" i="14"/>
  <c r="G27" i="17" s="1"/>
  <c r="BP12" i="14"/>
  <c r="H27" i="17" s="1"/>
  <c r="BQ12" i="14"/>
  <c r="C28" i="17" s="1"/>
  <c r="BR12" i="14"/>
  <c r="D28" i="17" s="1"/>
  <c r="BS12" i="14"/>
  <c r="E28" i="17" s="1"/>
  <c r="BT12" i="14"/>
  <c r="F28" i="17" s="1"/>
  <c r="BU12" i="14"/>
  <c r="G28" i="17" s="1"/>
  <c r="BV12" i="14"/>
  <c r="H28" i="17" s="1"/>
  <c r="AG13" i="14"/>
  <c r="AH13" i="14"/>
  <c r="D49" i="17" s="1"/>
  <c r="AI13" i="14"/>
  <c r="E49" i="17" s="1"/>
  <c r="AJ13" i="14"/>
  <c r="AK13" i="14"/>
  <c r="G49" i="17" s="1"/>
  <c r="AL13" i="14"/>
  <c r="H49" i="17" s="1"/>
  <c r="AM13" i="14"/>
  <c r="AN13" i="14"/>
  <c r="AO13" i="14"/>
  <c r="AP13" i="14"/>
  <c r="AQ13" i="14"/>
  <c r="AR13" i="14"/>
  <c r="AS13" i="14"/>
  <c r="AT13" i="14"/>
  <c r="AU13" i="14"/>
  <c r="AV13" i="14"/>
  <c r="AW13" i="14"/>
  <c r="AW16" i="14" s="1"/>
  <c r="AX13" i="14"/>
  <c r="AY13" i="14"/>
  <c r="AZ13" i="14"/>
  <c r="BA13" i="14"/>
  <c r="BB13" i="14"/>
  <c r="BC13" i="14"/>
  <c r="BD13" i="14"/>
  <c r="BE13" i="14"/>
  <c r="BF13" i="14"/>
  <c r="BG13" i="14"/>
  <c r="BH13" i="14"/>
  <c r="BI13" i="14"/>
  <c r="BJ13" i="14"/>
  <c r="BK13" i="14"/>
  <c r="C45" i="17" s="1"/>
  <c r="BL13" i="14"/>
  <c r="BM13" i="14"/>
  <c r="E45" i="17" s="1"/>
  <c r="BN13" i="14"/>
  <c r="F45" i="17" s="1"/>
  <c r="BO13" i="14"/>
  <c r="G45" i="17" s="1"/>
  <c r="BP13" i="14"/>
  <c r="H45" i="17" s="1"/>
  <c r="BQ13" i="14"/>
  <c r="C46" i="17" s="1"/>
  <c r="BR13" i="14"/>
  <c r="D46" i="17" s="1"/>
  <c r="H48" i="17" s="1"/>
  <c r="BS13" i="14"/>
  <c r="E46" i="17" s="1"/>
  <c r="BT13" i="14"/>
  <c r="F46" i="17" s="1"/>
  <c r="BU13" i="14"/>
  <c r="G46" i="17" s="1"/>
  <c r="BV13" i="14"/>
  <c r="H46" i="17" s="1"/>
  <c r="AG14" i="14"/>
  <c r="AH14" i="14"/>
  <c r="AI14" i="14"/>
  <c r="E13" i="17" s="1"/>
  <c r="AJ14" i="14"/>
  <c r="F13" i="17" s="1"/>
  <c r="AK14" i="14"/>
  <c r="G13" i="17" s="1"/>
  <c r="AL14" i="14"/>
  <c r="H13" i="17" s="1"/>
  <c r="AM14" i="14"/>
  <c r="AN14" i="14"/>
  <c r="AO14" i="14"/>
  <c r="AP14" i="14"/>
  <c r="AQ14" i="14"/>
  <c r="AR14" i="14"/>
  <c r="AS14" i="14"/>
  <c r="AT14" i="14"/>
  <c r="AU14" i="14"/>
  <c r="AV14" i="14"/>
  <c r="AW14" i="14"/>
  <c r="AX14" i="14"/>
  <c r="AY14" i="14"/>
  <c r="AZ14" i="14"/>
  <c r="BA14" i="14"/>
  <c r="BB14" i="14"/>
  <c r="BC14" i="14"/>
  <c r="BD14" i="14"/>
  <c r="BE14" i="14"/>
  <c r="BF14" i="14"/>
  <c r="BG14" i="14"/>
  <c r="BH14" i="14"/>
  <c r="BI14" i="14"/>
  <c r="BJ14" i="14"/>
  <c r="BK14" i="14"/>
  <c r="C9" i="17" s="1"/>
  <c r="BL14" i="14"/>
  <c r="BM14" i="14"/>
  <c r="BN14" i="14"/>
  <c r="F9" i="17" s="1"/>
  <c r="BO14" i="14"/>
  <c r="G9" i="17" s="1"/>
  <c r="BP14" i="14"/>
  <c r="H9" i="17" s="1"/>
  <c r="BQ14" i="14"/>
  <c r="C10" i="17" s="1"/>
  <c r="BR14" i="14"/>
  <c r="BS14" i="14"/>
  <c r="E10" i="17" s="1"/>
  <c r="BT14" i="14"/>
  <c r="F10" i="17" s="1"/>
  <c r="BU14" i="14"/>
  <c r="BV14" i="14"/>
  <c r="H10" i="17" s="1"/>
  <c r="AG15" i="14"/>
  <c r="AH15" i="14"/>
  <c r="AI15" i="14"/>
  <c r="AJ15" i="14"/>
  <c r="AK15" i="14"/>
  <c r="AL15" i="14"/>
  <c r="AM15" i="14"/>
  <c r="AN15" i="14"/>
  <c r="AO15" i="14"/>
  <c r="AP15" i="14"/>
  <c r="AQ15" i="14"/>
  <c r="AR15" i="14"/>
  <c r="AS15" i="14"/>
  <c r="AT15" i="14"/>
  <c r="AU15" i="14"/>
  <c r="AV15" i="14"/>
  <c r="AW15" i="14"/>
  <c r="AX15" i="14"/>
  <c r="AY15" i="14"/>
  <c r="AZ15" i="14"/>
  <c r="BA15" i="14"/>
  <c r="BB15" i="14"/>
  <c r="BC15" i="14"/>
  <c r="BD15" i="14"/>
  <c r="BE15" i="14"/>
  <c r="BF15" i="14"/>
  <c r="BG15" i="14"/>
  <c r="BH15" i="14"/>
  <c r="BI15" i="14"/>
  <c r="BJ15" i="14"/>
  <c r="BK15" i="14"/>
  <c r="BL15" i="14"/>
  <c r="BM15" i="14"/>
  <c r="BN15" i="14"/>
  <c r="BO15" i="14"/>
  <c r="BP15" i="14"/>
  <c r="BQ15" i="14"/>
  <c r="BR15" i="14"/>
  <c r="BS15" i="14"/>
  <c r="BT15" i="14"/>
  <c r="BU15" i="14"/>
  <c r="BV15" i="14"/>
  <c r="AG17" i="14"/>
  <c r="C70" i="17" s="1"/>
  <c r="AH17" i="14"/>
  <c r="D70" i="17" s="1"/>
  <c r="AI17" i="14"/>
  <c r="E70" i="17" s="1"/>
  <c r="AJ17" i="14"/>
  <c r="AK17" i="14"/>
  <c r="AL17" i="14"/>
  <c r="H70" i="17" s="1"/>
  <c r="AM17" i="14"/>
  <c r="AN17" i="14"/>
  <c r="AO17" i="14"/>
  <c r="AP17" i="14"/>
  <c r="AQ17" i="14"/>
  <c r="AR17" i="14"/>
  <c r="AS17" i="14"/>
  <c r="AT17" i="14"/>
  <c r="AT21" i="14" s="1"/>
  <c r="AU17" i="14"/>
  <c r="AV17" i="14"/>
  <c r="AW17" i="14"/>
  <c r="AX17" i="14"/>
  <c r="AY17" i="14"/>
  <c r="AZ17" i="14"/>
  <c r="BA17" i="14"/>
  <c r="BB17" i="14"/>
  <c r="BC17" i="14"/>
  <c r="BD17" i="14"/>
  <c r="BE17" i="14"/>
  <c r="BF17" i="14"/>
  <c r="BG17" i="14"/>
  <c r="BH17" i="14"/>
  <c r="BI17" i="14"/>
  <c r="BJ17" i="14"/>
  <c r="BK17" i="14"/>
  <c r="C66" i="17" s="1"/>
  <c r="BL17" i="14"/>
  <c r="D66" i="17" s="1"/>
  <c r="BM17" i="14"/>
  <c r="E66" i="17" s="1"/>
  <c r="BN17" i="14"/>
  <c r="F66" i="17" s="1"/>
  <c r="BO17" i="14"/>
  <c r="G66" i="17" s="1"/>
  <c r="BP17" i="14"/>
  <c r="H66" i="17" s="1"/>
  <c r="BQ17" i="14"/>
  <c r="C67" i="17" s="1"/>
  <c r="BR17" i="14"/>
  <c r="D67" i="17" s="1"/>
  <c r="G69" i="17" s="1"/>
  <c r="BS17" i="14"/>
  <c r="E67" i="17" s="1"/>
  <c r="BT17" i="14"/>
  <c r="F67" i="17" s="1"/>
  <c r="BU17" i="14"/>
  <c r="G67" i="17" s="1"/>
  <c r="BV17" i="14"/>
  <c r="H67" i="17" s="1"/>
  <c r="AG18" i="14"/>
  <c r="AH18" i="14"/>
  <c r="AI18" i="14"/>
  <c r="AJ18" i="14"/>
  <c r="AK18" i="14"/>
  <c r="AL18" i="14"/>
  <c r="AM18" i="14"/>
  <c r="AN18" i="14"/>
  <c r="AO18" i="14"/>
  <c r="AP18" i="14"/>
  <c r="AQ18" i="14"/>
  <c r="AR18" i="14"/>
  <c r="AS18" i="14"/>
  <c r="AT18" i="14"/>
  <c r="AU18" i="14"/>
  <c r="AV18" i="14"/>
  <c r="AW18" i="14"/>
  <c r="AX18" i="14"/>
  <c r="AY18" i="14"/>
  <c r="AZ18" i="14"/>
  <c r="BA18" i="14"/>
  <c r="BB18" i="14"/>
  <c r="BC18" i="14"/>
  <c r="BD18" i="14"/>
  <c r="BE18" i="14"/>
  <c r="BF18" i="14"/>
  <c r="BG18" i="14"/>
  <c r="BH18" i="14"/>
  <c r="BI18" i="14"/>
  <c r="BJ18" i="14"/>
  <c r="BK18" i="14"/>
  <c r="BL18" i="14"/>
  <c r="BM18" i="14"/>
  <c r="BN18" i="14"/>
  <c r="BO18" i="14"/>
  <c r="BP18" i="14"/>
  <c r="BQ18" i="14"/>
  <c r="BR18" i="14"/>
  <c r="BS18" i="14"/>
  <c r="BT18" i="14"/>
  <c r="BU18" i="14"/>
  <c r="BV18" i="14"/>
  <c r="AG19" i="14"/>
  <c r="AH19" i="14"/>
  <c r="AI19" i="14"/>
  <c r="AJ19" i="14"/>
  <c r="AK19" i="14"/>
  <c r="AL19" i="14"/>
  <c r="AM19" i="14"/>
  <c r="AN19" i="14"/>
  <c r="AO19" i="14"/>
  <c r="AP19" i="14"/>
  <c r="AQ19" i="14"/>
  <c r="AR19" i="14"/>
  <c r="AS19" i="14"/>
  <c r="AT19" i="14"/>
  <c r="AU19" i="14"/>
  <c r="AV19" i="14"/>
  <c r="AW19" i="14"/>
  <c r="AX19" i="14"/>
  <c r="AY19" i="14"/>
  <c r="AZ19" i="14"/>
  <c r="BA19" i="14"/>
  <c r="BB19" i="14"/>
  <c r="BC19" i="14"/>
  <c r="BD19" i="14"/>
  <c r="BE19" i="14"/>
  <c r="BF19" i="14"/>
  <c r="BG19" i="14"/>
  <c r="BH19" i="14"/>
  <c r="BI19" i="14"/>
  <c r="BJ19" i="14"/>
  <c r="BK19" i="14"/>
  <c r="BL19" i="14"/>
  <c r="BM19" i="14"/>
  <c r="BN19" i="14"/>
  <c r="BO19" i="14"/>
  <c r="BP19" i="14"/>
  <c r="BQ19" i="14"/>
  <c r="BR19" i="14"/>
  <c r="BS19" i="14"/>
  <c r="BT19" i="14"/>
  <c r="BU19" i="14"/>
  <c r="BV19" i="14"/>
  <c r="AG20" i="14"/>
  <c r="AH20" i="14"/>
  <c r="AI20" i="14"/>
  <c r="AJ20" i="14"/>
  <c r="AK20" i="14"/>
  <c r="AL20" i="14"/>
  <c r="AM20" i="14"/>
  <c r="AN20" i="14"/>
  <c r="AO20" i="14"/>
  <c r="AP20" i="14"/>
  <c r="AQ20" i="14"/>
  <c r="AR20" i="14"/>
  <c r="AS20" i="14"/>
  <c r="AT20" i="14"/>
  <c r="AU20" i="14"/>
  <c r="AV20" i="14"/>
  <c r="AW20" i="14"/>
  <c r="AX20" i="14"/>
  <c r="AY20" i="14"/>
  <c r="AZ20" i="14"/>
  <c r="BA20" i="14"/>
  <c r="BB20" i="14"/>
  <c r="BC20" i="14"/>
  <c r="BD20" i="14"/>
  <c r="BE20" i="14"/>
  <c r="BF20" i="14"/>
  <c r="BG20" i="14"/>
  <c r="BH20" i="14"/>
  <c r="BI20" i="14"/>
  <c r="BJ20" i="14"/>
  <c r="BK20" i="14"/>
  <c r="BL20" i="14"/>
  <c r="BM20" i="14"/>
  <c r="BN20" i="14"/>
  <c r="BO20" i="14"/>
  <c r="BP20" i="14"/>
  <c r="BQ20" i="14"/>
  <c r="BR20" i="14"/>
  <c r="BS20" i="14"/>
  <c r="BT20" i="14"/>
  <c r="BU20" i="14"/>
  <c r="BV20" i="14"/>
  <c r="C13" i="17"/>
  <c r="E31" i="17"/>
  <c r="C49" i="17"/>
  <c r="F70" i="17"/>
  <c r="G70" i="17"/>
  <c r="B2" i="26"/>
  <c r="B1" i="26"/>
  <c r="B2" i="25"/>
  <c r="B1" i="25"/>
  <c r="B2" i="24"/>
  <c r="B1" i="24"/>
  <c r="B2" i="23"/>
  <c r="B1" i="23"/>
  <c r="B2" i="22"/>
  <c r="B1" i="22"/>
  <c r="B2" i="21"/>
  <c r="B1" i="21"/>
  <c r="B2" i="13"/>
  <c r="B1" i="13"/>
  <c r="B2" i="12"/>
  <c r="B1" i="12"/>
  <c r="B2" i="11"/>
  <c r="B1" i="11"/>
  <c r="B2" i="10"/>
  <c r="B1" i="10"/>
  <c r="B2" i="15"/>
  <c r="B1" i="15"/>
  <c r="B2" i="14"/>
  <c r="B1" i="14"/>
  <c r="B1" i="17"/>
  <c r="B2" i="5"/>
  <c r="B1" i="5"/>
  <c r="B2" i="8"/>
  <c r="B2" i="18"/>
  <c r="B1" i="18"/>
  <c r="B2" i="3"/>
  <c r="B1" i="3"/>
  <c r="B1" i="20"/>
  <c r="B2" i="6"/>
  <c r="B1" i="6"/>
  <c r="U2141" i="24"/>
  <c r="U2140" i="24"/>
  <c r="U2139" i="24"/>
  <c r="U2138" i="24"/>
  <c r="U2137" i="24"/>
  <c r="U2136" i="24"/>
  <c r="U2135" i="24"/>
  <c r="U2134" i="24"/>
  <c r="U2133" i="24"/>
  <c r="U2132" i="24"/>
  <c r="U2131" i="24"/>
  <c r="U2130" i="24"/>
  <c r="U2129" i="24"/>
  <c r="U2128" i="24"/>
  <c r="U2127" i="24"/>
  <c r="U2126" i="24"/>
  <c r="U2125" i="24"/>
  <c r="U2124" i="24"/>
  <c r="U2123" i="24"/>
  <c r="U2122" i="24"/>
  <c r="U2121" i="24"/>
  <c r="U2120" i="24"/>
  <c r="U2119" i="24"/>
  <c r="U2118" i="24"/>
  <c r="U2117" i="24"/>
  <c r="U2116" i="24"/>
  <c r="U2115" i="24"/>
  <c r="U2114" i="24"/>
  <c r="U2113" i="24"/>
  <c r="U2112" i="24"/>
  <c r="U2111" i="24"/>
  <c r="U2110" i="24"/>
  <c r="U2109" i="24"/>
  <c r="U2108" i="24"/>
  <c r="U2107" i="24"/>
  <c r="U2106" i="24"/>
  <c r="U2105" i="24"/>
  <c r="U2104" i="24"/>
  <c r="U2103" i="24"/>
  <c r="U2102" i="24"/>
  <c r="U2101" i="24"/>
  <c r="U2100" i="24"/>
  <c r="U2099" i="24"/>
  <c r="U2098" i="24"/>
  <c r="U2097" i="24"/>
  <c r="U2096" i="24"/>
  <c r="U2095" i="24"/>
  <c r="U2094" i="24"/>
  <c r="U2093" i="24"/>
  <c r="U2092" i="24"/>
  <c r="U2091" i="24"/>
  <c r="U2090" i="24"/>
  <c r="U2089" i="24"/>
  <c r="U2088" i="24"/>
  <c r="U2087" i="24"/>
  <c r="U2086" i="24"/>
  <c r="U2085" i="24"/>
  <c r="U2084" i="24"/>
  <c r="U2083" i="24"/>
  <c r="U2082" i="24"/>
  <c r="U2081" i="24"/>
  <c r="U2080" i="24"/>
  <c r="U2079" i="24"/>
  <c r="U2078" i="24"/>
  <c r="U2077" i="24"/>
  <c r="U2076" i="24"/>
  <c r="U2075" i="24"/>
  <c r="U2074" i="24"/>
  <c r="U2073" i="24"/>
  <c r="U2072" i="24"/>
  <c r="U2071" i="24"/>
  <c r="U2070" i="24"/>
  <c r="U2069" i="24"/>
  <c r="U2068" i="24"/>
  <c r="U2067" i="24"/>
  <c r="U2066" i="24"/>
  <c r="U2065" i="24"/>
  <c r="U2064" i="24"/>
  <c r="U2063" i="24"/>
  <c r="U2062" i="24"/>
  <c r="U2061" i="24"/>
  <c r="U2060" i="24"/>
  <c r="U2059" i="24"/>
  <c r="U2058" i="24"/>
  <c r="U2057" i="24"/>
  <c r="U2056" i="24"/>
  <c r="U2055" i="24"/>
  <c r="U2054" i="24"/>
  <c r="U2053" i="24"/>
  <c r="U2052" i="24"/>
  <c r="U2051" i="24"/>
  <c r="U2050" i="24"/>
  <c r="U2049" i="24"/>
  <c r="U2048" i="24"/>
  <c r="U2047" i="24"/>
  <c r="U2046" i="24"/>
  <c r="U2045" i="24"/>
  <c r="U2044" i="24"/>
  <c r="U2043" i="24"/>
  <c r="U2042" i="24"/>
  <c r="U2041" i="24"/>
  <c r="U2040" i="24"/>
  <c r="U2039" i="24"/>
  <c r="U2038" i="24"/>
  <c r="U2037" i="24"/>
  <c r="U2036" i="24"/>
  <c r="U2035" i="24"/>
  <c r="U2034" i="24"/>
  <c r="U2033" i="24"/>
  <c r="U2032" i="24"/>
  <c r="U2031" i="24"/>
  <c r="U2030" i="24"/>
  <c r="U2029" i="24"/>
  <c r="U2028" i="24"/>
  <c r="U2027" i="24"/>
  <c r="U2026" i="24"/>
  <c r="U2025" i="24"/>
  <c r="U2024" i="24"/>
  <c r="U2023" i="24"/>
  <c r="U2022" i="24"/>
  <c r="U2021" i="24"/>
  <c r="U2020" i="24"/>
  <c r="U2019" i="24"/>
  <c r="U2018" i="24"/>
  <c r="U2017" i="24"/>
  <c r="U2016" i="24"/>
  <c r="U2015" i="24"/>
  <c r="U2014" i="24"/>
  <c r="U2013" i="24"/>
  <c r="U2012" i="24"/>
  <c r="U2011" i="24"/>
  <c r="U2010" i="24"/>
  <c r="U2009" i="24"/>
  <c r="U2008" i="24"/>
  <c r="U2007" i="24"/>
  <c r="U2006" i="24"/>
  <c r="U2005" i="24"/>
  <c r="U2004" i="24"/>
  <c r="U2003" i="24"/>
  <c r="U2002" i="24"/>
  <c r="U2001" i="24"/>
  <c r="U2000" i="24"/>
  <c r="U1999" i="24"/>
  <c r="U1998" i="24"/>
  <c r="U1997" i="24"/>
  <c r="U1996" i="24"/>
  <c r="U1995" i="24"/>
  <c r="U1994" i="24"/>
  <c r="U1993" i="24"/>
  <c r="U1992" i="24"/>
  <c r="U1991" i="24"/>
  <c r="U1990" i="24"/>
  <c r="U1989" i="24"/>
  <c r="U1988" i="24"/>
  <c r="U1987" i="24"/>
  <c r="U1986" i="24"/>
  <c r="U1985" i="24"/>
  <c r="U1984" i="24"/>
  <c r="U1983" i="24"/>
  <c r="U1982" i="24"/>
  <c r="U1981" i="24"/>
  <c r="U1980" i="24"/>
  <c r="U1979" i="24"/>
  <c r="U1978" i="24"/>
  <c r="U1977" i="24"/>
  <c r="U1976" i="24"/>
  <c r="U1975" i="24"/>
  <c r="U1974" i="24"/>
  <c r="U1973" i="24"/>
  <c r="U1972" i="24"/>
  <c r="U1971" i="24"/>
  <c r="U1970" i="24"/>
  <c r="U1969" i="24"/>
  <c r="U1968" i="24"/>
  <c r="U1967" i="24"/>
  <c r="U1966" i="24"/>
  <c r="U1965" i="24"/>
  <c r="U1964" i="24"/>
  <c r="U1963" i="24"/>
  <c r="U1962" i="24"/>
  <c r="U1961" i="24"/>
  <c r="U1960" i="24"/>
  <c r="U1959" i="24"/>
  <c r="U1958" i="24"/>
  <c r="U1957" i="24"/>
  <c r="U1956" i="24"/>
  <c r="U1955" i="24"/>
  <c r="U1954" i="24"/>
  <c r="U1953" i="24"/>
  <c r="U1952" i="24"/>
  <c r="U1951" i="24"/>
  <c r="U1950" i="24"/>
  <c r="U1949" i="24"/>
  <c r="U1948" i="24"/>
  <c r="U1947" i="24"/>
  <c r="U1946" i="24"/>
  <c r="U1945" i="24"/>
  <c r="U1944" i="24"/>
  <c r="U1943" i="24"/>
  <c r="U1942" i="24"/>
  <c r="U1941" i="24"/>
  <c r="U1940" i="24"/>
  <c r="U1939" i="24"/>
  <c r="U1938" i="24"/>
  <c r="U1937" i="24"/>
  <c r="U1936" i="24"/>
  <c r="U1935" i="24"/>
  <c r="U1934" i="24"/>
  <c r="U1933" i="24"/>
  <c r="U1932" i="24"/>
  <c r="U1931" i="24"/>
  <c r="U1930" i="24"/>
  <c r="U1929" i="24"/>
  <c r="U1928" i="24"/>
  <c r="U1927" i="24"/>
  <c r="U1926" i="24"/>
  <c r="U1925" i="24"/>
  <c r="U1924" i="24"/>
  <c r="U1923" i="24"/>
  <c r="U1922" i="24"/>
  <c r="U1921" i="24"/>
  <c r="U1920" i="24"/>
  <c r="U1919" i="24"/>
  <c r="U1918" i="24"/>
  <c r="U1917" i="24"/>
  <c r="U1916" i="24"/>
  <c r="U1915" i="24"/>
  <c r="U1914" i="24"/>
  <c r="U1913" i="24"/>
  <c r="U1912" i="24"/>
  <c r="U1911" i="24"/>
  <c r="U1910" i="24"/>
  <c r="U1909" i="24"/>
  <c r="U1908" i="24"/>
  <c r="U1907" i="24"/>
  <c r="U1906" i="24"/>
  <c r="U1905" i="24"/>
  <c r="U1904" i="24"/>
  <c r="U1903" i="24"/>
  <c r="U1902" i="24"/>
  <c r="U1901" i="24"/>
  <c r="U1900" i="24"/>
  <c r="U1899" i="24"/>
  <c r="U1898" i="24"/>
  <c r="U1897" i="24"/>
  <c r="U1896" i="24"/>
  <c r="U1895" i="24"/>
  <c r="U1894" i="24"/>
  <c r="U1893" i="24"/>
  <c r="U1892" i="24"/>
  <c r="U1891" i="24"/>
  <c r="U1890" i="24"/>
  <c r="U1889" i="24"/>
  <c r="U1888" i="24"/>
  <c r="U1887" i="24"/>
  <c r="U1886" i="24"/>
  <c r="U1885" i="24"/>
  <c r="U1884" i="24"/>
  <c r="U1883" i="24"/>
  <c r="U1882" i="24"/>
  <c r="U1881" i="24"/>
  <c r="U1880" i="24"/>
  <c r="U1879" i="24"/>
  <c r="U1878" i="24"/>
  <c r="U1877" i="24"/>
  <c r="U1876" i="24"/>
  <c r="U1875" i="24"/>
  <c r="U1874" i="24"/>
  <c r="U1873" i="24"/>
  <c r="U1872" i="24"/>
  <c r="U1871" i="24"/>
  <c r="U1870" i="24"/>
  <c r="U1869" i="24"/>
  <c r="U1868" i="24"/>
  <c r="U1867" i="24"/>
  <c r="U1866" i="24"/>
  <c r="U1865" i="24"/>
  <c r="U1864" i="24"/>
  <c r="U1863" i="24"/>
  <c r="U1862" i="24"/>
  <c r="U1861" i="24"/>
  <c r="U1860" i="24"/>
  <c r="U1859" i="24"/>
  <c r="U1858" i="24"/>
  <c r="U1857" i="24"/>
  <c r="U1856" i="24"/>
  <c r="U1855" i="24"/>
  <c r="U1854" i="24"/>
  <c r="U1853" i="24"/>
  <c r="U1852" i="24"/>
  <c r="U1851" i="24"/>
  <c r="U1850" i="24"/>
  <c r="U1849" i="24"/>
  <c r="U1848" i="24"/>
  <c r="U1847" i="24"/>
  <c r="U1846" i="24"/>
  <c r="U1845" i="24"/>
  <c r="U1844" i="24"/>
  <c r="U1843" i="24"/>
  <c r="U1842" i="24"/>
  <c r="U1841" i="24"/>
  <c r="U1840" i="24"/>
  <c r="U1839" i="24"/>
  <c r="U1838" i="24"/>
  <c r="U1837" i="24"/>
  <c r="U1836" i="24"/>
  <c r="U1835" i="24"/>
  <c r="U1834" i="24"/>
  <c r="U1833" i="24"/>
  <c r="U1832" i="24"/>
  <c r="U1831" i="24"/>
  <c r="U1830" i="24"/>
  <c r="U1829" i="24"/>
  <c r="U1828" i="24"/>
  <c r="U1827" i="24"/>
  <c r="U1826" i="24"/>
  <c r="U1825" i="24"/>
  <c r="U1824" i="24"/>
  <c r="U1823" i="24"/>
  <c r="U1822" i="24"/>
  <c r="U1821" i="24"/>
  <c r="U1820" i="24"/>
  <c r="U1819" i="24"/>
  <c r="U1818" i="24"/>
  <c r="U1817" i="24"/>
  <c r="U1816" i="24"/>
  <c r="U1815" i="24"/>
  <c r="U1814" i="24"/>
  <c r="U1813" i="24"/>
  <c r="U1812" i="24"/>
  <c r="U1811" i="24"/>
  <c r="U1810" i="24"/>
  <c r="U1809" i="24"/>
  <c r="U1808" i="24"/>
  <c r="U1807" i="24"/>
  <c r="U1806" i="24"/>
  <c r="U1805" i="24"/>
  <c r="U1804" i="24"/>
  <c r="U1803" i="24"/>
  <c r="U1802" i="24"/>
  <c r="U1801" i="24"/>
  <c r="U1800" i="24"/>
  <c r="U1799" i="24"/>
  <c r="U1798" i="24"/>
  <c r="U1797" i="24"/>
  <c r="U1796" i="24"/>
  <c r="U1795" i="24"/>
  <c r="U1794" i="24"/>
  <c r="U1793" i="24"/>
  <c r="U1792" i="24"/>
  <c r="U1791" i="24"/>
  <c r="U1790" i="24"/>
  <c r="U1789" i="24"/>
  <c r="U1788" i="24"/>
  <c r="U1787" i="24"/>
  <c r="U1786" i="24"/>
  <c r="U1785" i="24"/>
  <c r="U1784" i="24"/>
  <c r="U1783" i="24"/>
  <c r="U1782" i="24"/>
  <c r="U1781" i="24"/>
  <c r="U1780" i="24"/>
  <c r="U1779" i="24"/>
  <c r="U1778" i="24"/>
  <c r="U1777" i="24"/>
  <c r="U1776" i="24"/>
  <c r="U1775" i="24"/>
  <c r="U1774" i="24"/>
  <c r="U1773" i="24"/>
  <c r="U1772" i="24"/>
  <c r="U1771" i="24"/>
  <c r="U1770" i="24"/>
  <c r="U1769" i="24"/>
  <c r="U1768" i="24"/>
  <c r="U1767" i="24"/>
  <c r="U1766" i="24"/>
  <c r="U1765" i="24"/>
  <c r="U1764" i="24"/>
  <c r="U1763" i="24"/>
  <c r="U1762" i="24"/>
  <c r="U1761" i="24"/>
  <c r="U1760" i="24"/>
  <c r="U1759" i="24"/>
  <c r="U1758" i="24"/>
  <c r="U1757" i="24"/>
  <c r="U1756" i="24"/>
  <c r="U1755" i="24"/>
  <c r="U1754" i="24"/>
  <c r="U1753" i="24"/>
  <c r="U1752" i="24"/>
  <c r="U1751" i="24"/>
  <c r="U1750" i="24"/>
  <c r="U1749" i="24"/>
  <c r="U1748" i="24"/>
  <c r="U1747" i="24"/>
  <c r="U1746" i="24"/>
  <c r="U1745" i="24"/>
  <c r="U1744" i="24"/>
  <c r="U1743" i="24"/>
  <c r="U1742" i="24"/>
  <c r="U1741" i="24"/>
  <c r="U1740" i="24"/>
  <c r="U1739" i="24"/>
  <c r="U1738" i="24"/>
  <c r="U1737" i="24"/>
  <c r="U1736" i="24"/>
  <c r="U1735" i="24"/>
  <c r="U1734" i="24"/>
  <c r="U1733" i="24"/>
  <c r="U1732" i="24"/>
  <c r="U1731" i="24"/>
  <c r="U1730" i="24"/>
  <c r="U1729" i="24"/>
  <c r="U1728" i="24"/>
  <c r="U1727" i="24"/>
  <c r="U1726" i="24"/>
  <c r="U1725" i="24"/>
  <c r="U1724" i="24"/>
  <c r="U1723" i="24"/>
  <c r="U1722" i="24"/>
  <c r="U1721" i="24"/>
  <c r="U1720" i="24"/>
  <c r="U1719" i="24"/>
  <c r="U1718" i="24"/>
  <c r="U1717" i="24"/>
  <c r="U1716" i="24"/>
  <c r="U1715" i="24"/>
  <c r="U1714" i="24"/>
  <c r="U1713" i="24"/>
  <c r="U1712" i="24"/>
  <c r="U1711" i="24"/>
  <c r="U1710" i="24"/>
  <c r="U1709" i="24"/>
  <c r="U1708" i="24"/>
  <c r="U1707" i="24"/>
  <c r="U1706" i="24"/>
  <c r="U1705" i="24"/>
  <c r="U1704" i="24"/>
  <c r="U1703" i="24"/>
  <c r="U1702" i="24"/>
  <c r="U1701" i="24"/>
  <c r="U1700" i="24"/>
  <c r="U1699" i="24"/>
  <c r="U1698" i="24"/>
  <c r="U1697" i="24"/>
  <c r="U1696" i="24"/>
  <c r="U1695" i="24"/>
  <c r="U1694" i="24"/>
  <c r="U1693" i="24"/>
  <c r="U1692" i="24"/>
  <c r="U1691" i="24"/>
  <c r="U1690" i="24"/>
  <c r="U1689" i="24"/>
  <c r="U1688" i="24"/>
  <c r="U1687" i="24"/>
  <c r="U1686" i="24"/>
  <c r="U1685" i="24"/>
  <c r="U1684" i="24"/>
  <c r="U1683" i="24"/>
  <c r="U1682" i="24"/>
  <c r="U1681" i="24"/>
  <c r="U1680" i="24"/>
  <c r="U1679" i="24"/>
  <c r="U1678" i="24"/>
  <c r="U1677" i="24"/>
  <c r="U1676" i="24"/>
  <c r="U1675" i="24"/>
  <c r="U1674" i="24"/>
  <c r="U1673" i="24"/>
  <c r="U1672" i="24"/>
  <c r="U1671" i="24"/>
  <c r="U1670" i="24"/>
  <c r="U1669" i="24"/>
  <c r="U1668" i="24"/>
  <c r="U1667" i="24"/>
  <c r="U1666" i="24"/>
  <c r="U1665" i="24"/>
  <c r="U1664" i="24"/>
  <c r="U1663" i="24"/>
  <c r="U1662" i="24"/>
  <c r="U1661" i="24"/>
  <c r="U1660" i="24"/>
  <c r="U1659" i="24"/>
  <c r="U1658" i="24"/>
  <c r="U1657" i="24"/>
  <c r="U1656" i="24"/>
  <c r="U1655" i="24"/>
  <c r="U1654" i="24"/>
  <c r="U1653" i="24"/>
  <c r="U1652" i="24"/>
  <c r="U1651" i="24"/>
  <c r="U1650" i="24"/>
  <c r="U1649" i="24"/>
  <c r="U1648" i="24"/>
  <c r="U1647" i="24"/>
  <c r="U1646" i="24"/>
  <c r="U1645" i="24"/>
  <c r="U1644" i="24"/>
  <c r="U1643" i="24"/>
  <c r="U1642" i="24"/>
  <c r="U1641" i="24"/>
  <c r="U1640" i="24"/>
  <c r="U1639" i="24"/>
  <c r="U1638" i="24"/>
  <c r="U1637" i="24"/>
  <c r="U1636" i="24"/>
  <c r="U1635" i="24"/>
  <c r="U1634" i="24"/>
  <c r="U1633" i="24"/>
  <c r="U1632" i="24"/>
  <c r="U1631" i="24"/>
  <c r="U1630" i="24"/>
  <c r="U1629" i="24"/>
  <c r="U1628" i="24"/>
  <c r="U1627" i="24"/>
  <c r="U1626" i="24"/>
  <c r="U1625" i="24"/>
  <c r="U1624" i="24"/>
  <c r="U1623" i="24"/>
  <c r="U1622" i="24"/>
  <c r="U1621" i="24"/>
  <c r="U1620" i="24"/>
  <c r="U1619" i="24"/>
  <c r="U1618" i="24"/>
  <c r="U1617" i="24"/>
  <c r="U1616" i="24"/>
  <c r="U1615" i="24"/>
  <c r="U1614" i="24"/>
  <c r="U1613" i="24"/>
  <c r="U1612" i="24"/>
  <c r="U1611" i="24"/>
  <c r="U1610" i="24"/>
  <c r="U1609" i="24"/>
  <c r="U1608" i="24"/>
  <c r="U1607" i="24"/>
  <c r="U1606" i="24"/>
  <c r="U1605" i="24"/>
  <c r="U1604" i="24"/>
  <c r="U1603" i="24"/>
  <c r="U1602" i="24"/>
  <c r="U1601" i="24"/>
  <c r="U1600" i="24"/>
  <c r="U1599" i="24"/>
  <c r="U1598" i="24"/>
  <c r="U1597" i="24"/>
  <c r="U1596" i="24"/>
  <c r="U1595" i="24"/>
  <c r="U1594" i="24"/>
  <c r="U1593" i="24"/>
  <c r="U1592" i="24"/>
  <c r="U1591" i="24"/>
  <c r="U1590" i="24"/>
  <c r="U1589" i="24"/>
  <c r="U1588" i="24"/>
  <c r="U1587" i="24"/>
  <c r="U1586" i="24"/>
  <c r="U1585" i="24"/>
  <c r="U1584" i="24"/>
  <c r="U1583" i="24"/>
  <c r="U1582" i="24"/>
  <c r="U1581" i="24"/>
  <c r="U1580" i="24"/>
  <c r="U1579" i="24"/>
  <c r="U1578" i="24"/>
  <c r="U1577" i="24"/>
  <c r="U1576" i="24"/>
  <c r="U1575" i="24"/>
  <c r="U1574" i="24"/>
  <c r="U1573" i="24"/>
  <c r="U1572" i="24"/>
  <c r="U1571" i="24"/>
  <c r="U1570" i="24"/>
  <c r="U1569" i="24"/>
  <c r="U1568" i="24"/>
  <c r="U1567" i="24"/>
  <c r="U1566" i="24"/>
  <c r="U1565" i="24"/>
  <c r="U1564" i="24"/>
  <c r="U1563" i="24"/>
  <c r="U1562" i="24"/>
  <c r="U1561" i="24"/>
  <c r="U1560" i="24"/>
  <c r="U1559" i="24"/>
  <c r="U1558" i="24"/>
  <c r="U1557" i="24"/>
  <c r="U1556" i="24"/>
  <c r="U1555" i="24"/>
  <c r="U1554" i="24"/>
  <c r="U1553" i="24"/>
  <c r="U1552" i="24"/>
  <c r="U1551" i="24"/>
  <c r="U1550" i="24"/>
  <c r="U1549" i="24"/>
  <c r="U1548" i="24"/>
  <c r="U1547" i="24"/>
  <c r="U1546" i="24"/>
  <c r="U1545" i="24"/>
  <c r="U1544" i="24"/>
  <c r="U1543" i="24"/>
  <c r="U1542" i="24"/>
  <c r="U1541" i="24"/>
  <c r="U1540" i="24"/>
  <c r="U1539" i="24"/>
  <c r="U1538" i="24"/>
  <c r="U1537" i="24"/>
  <c r="U1536" i="24"/>
  <c r="U1535" i="24"/>
  <c r="U1534" i="24"/>
  <c r="U1533" i="24"/>
  <c r="U1532" i="24"/>
  <c r="U1531" i="24"/>
  <c r="U1530" i="24"/>
  <c r="U1529" i="24"/>
  <c r="U1528" i="24"/>
  <c r="U1527" i="24"/>
  <c r="U1526" i="24"/>
  <c r="U1525" i="24"/>
  <c r="U1524" i="24"/>
  <c r="U1523" i="24"/>
  <c r="U1522" i="24"/>
  <c r="U1521" i="24"/>
  <c r="U1520" i="24"/>
  <c r="U1519" i="24"/>
  <c r="U1518" i="24"/>
  <c r="U1517" i="24"/>
  <c r="U1516" i="24"/>
  <c r="U1515" i="24"/>
  <c r="U1514" i="24"/>
  <c r="U1513" i="24"/>
  <c r="U1512" i="24"/>
  <c r="U1511" i="24"/>
  <c r="U1510" i="24"/>
  <c r="U1509" i="24"/>
  <c r="U1508" i="24"/>
  <c r="U1507" i="24"/>
  <c r="U1506" i="24"/>
  <c r="U1505" i="24"/>
  <c r="U1504" i="24"/>
  <c r="U1503" i="24"/>
  <c r="U1502" i="24"/>
  <c r="U1501" i="24"/>
  <c r="U1500" i="24"/>
  <c r="U1499" i="24"/>
  <c r="U1498" i="24"/>
  <c r="U1497" i="24"/>
  <c r="U1496" i="24"/>
  <c r="U1495" i="24"/>
  <c r="U1494" i="24"/>
  <c r="U1493" i="24"/>
  <c r="U1492" i="24"/>
  <c r="U1491" i="24"/>
  <c r="U1490" i="24"/>
  <c r="U1489" i="24"/>
  <c r="U1488" i="24"/>
  <c r="U1487" i="24"/>
  <c r="U1486" i="24"/>
  <c r="U1485" i="24"/>
  <c r="U1484" i="24"/>
  <c r="U1483" i="24"/>
  <c r="U1482" i="24"/>
  <c r="U1481" i="24"/>
  <c r="U1480" i="24"/>
  <c r="U1479" i="24"/>
  <c r="U1478" i="24"/>
  <c r="U1477" i="24"/>
  <c r="U1476" i="24"/>
  <c r="U1475" i="24"/>
  <c r="U1474" i="24"/>
  <c r="U1473" i="24"/>
  <c r="U1472" i="24"/>
  <c r="U1471" i="24"/>
  <c r="U1470" i="24"/>
  <c r="U1469" i="24"/>
  <c r="U1468" i="24"/>
  <c r="U1467" i="24"/>
  <c r="U1466" i="24"/>
  <c r="U1465" i="24"/>
  <c r="U1464" i="24"/>
  <c r="U1463" i="24"/>
  <c r="U1462" i="24"/>
  <c r="U1461" i="24"/>
  <c r="U1460" i="24"/>
  <c r="U1459" i="24"/>
  <c r="U1458" i="24"/>
  <c r="U1457" i="24"/>
  <c r="U1456" i="24"/>
  <c r="U1455" i="24"/>
  <c r="U1454" i="24"/>
  <c r="U1453" i="24"/>
  <c r="U1452" i="24"/>
  <c r="U1451" i="24"/>
  <c r="U1450" i="24"/>
  <c r="U1449" i="24"/>
  <c r="U1448" i="24"/>
  <c r="U1447" i="24"/>
  <c r="U1446" i="24"/>
  <c r="U1445" i="24"/>
  <c r="U1444" i="24"/>
  <c r="U1443" i="24"/>
  <c r="U1442" i="24"/>
  <c r="U1441" i="24"/>
  <c r="U1440" i="24"/>
  <c r="U1439" i="24"/>
  <c r="U1438" i="24"/>
  <c r="U1437" i="24"/>
  <c r="U1436" i="24"/>
  <c r="U1435" i="24"/>
  <c r="U1434" i="24"/>
  <c r="U1433" i="24"/>
  <c r="U1432" i="24"/>
  <c r="U1431" i="24"/>
  <c r="U1430" i="24"/>
  <c r="U1429" i="24"/>
  <c r="U1428" i="24"/>
  <c r="U1427" i="24"/>
  <c r="U1426" i="24"/>
  <c r="U1425" i="24"/>
  <c r="U1424" i="24"/>
  <c r="U1423" i="24"/>
  <c r="U1422" i="24"/>
  <c r="U1421" i="24"/>
  <c r="U1420" i="24"/>
  <c r="U1419" i="24"/>
  <c r="U1418" i="24"/>
  <c r="U1417" i="24"/>
  <c r="U1416" i="24"/>
  <c r="U1415" i="24"/>
  <c r="U1414" i="24"/>
  <c r="U1413" i="24"/>
  <c r="U1412" i="24"/>
  <c r="U1411" i="24"/>
  <c r="U1410" i="24"/>
  <c r="U1409" i="24"/>
  <c r="U1408" i="24"/>
  <c r="U1407" i="24"/>
  <c r="U1406" i="24"/>
  <c r="U1405" i="24"/>
  <c r="U1404" i="24"/>
  <c r="U1403" i="24"/>
  <c r="U1402" i="24"/>
  <c r="U1401" i="24"/>
  <c r="U1400" i="24"/>
  <c r="U1399" i="24"/>
  <c r="U1398" i="24"/>
  <c r="U1397" i="24"/>
  <c r="U1396" i="24"/>
  <c r="U1395" i="24"/>
  <c r="U1394" i="24"/>
  <c r="U1393" i="24"/>
  <c r="U1392" i="24"/>
  <c r="U1391" i="24"/>
  <c r="U1390" i="24"/>
  <c r="U1389" i="24"/>
  <c r="U1388" i="24"/>
  <c r="U1387" i="24"/>
  <c r="U1386" i="24"/>
  <c r="U1385" i="24"/>
  <c r="U1384" i="24"/>
  <c r="U1383" i="24"/>
  <c r="U1382" i="24"/>
  <c r="U1381" i="24"/>
  <c r="U1380" i="24"/>
  <c r="U1379" i="24"/>
  <c r="U1378" i="24"/>
  <c r="U1377" i="24"/>
  <c r="U1376" i="24"/>
  <c r="U1375" i="24"/>
  <c r="U1374" i="24"/>
  <c r="U1373" i="24"/>
  <c r="U1372" i="24"/>
  <c r="U1371" i="24"/>
  <c r="U1370" i="24"/>
  <c r="U1369" i="24"/>
  <c r="U1368" i="24"/>
  <c r="U1367" i="24"/>
  <c r="U1366" i="24"/>
  <c r="U1365" i="24"/>
  <c r="U1364" i="24"/>
  <c r="U1363" i="24"/>
  <c r="U1362" i="24"/>
  <c r="U1361" i="24"/>
  <c r="U1360" i="24"/>
  <c r="U1359" i="24"/>
  <c r="U1358" i="24"/>
  <c r="U1357" i="24"/>
  <c r="U1356" i="24"/>
  <c r="U1355" i="24"/>
  <c r="U1354" i="24"/>
  <c r="U1353" i="24"/>
  <c r="U1352" i="24"/>
  <c r="U1351" i="24"/>
  <c r="U1350" i="24"/>
  <c r="U1349" i="24"/>
  <c r="U1348" i="24"/>
  <c r="U1347" i="24"/>
  <c r="U1346" i="24"/>
  <c r="U1345" i="24"/>
  <c r="U1344" i="24"/>
  <c r="U1343" i="24"/>
  <c r="U1342" i="24"/>
  <c r="U1341" i="24"/>
  <c r="U1340" i="24"/>
  <c r="U1339" i="24"/>
  <c r="U1338" i="24"/>
  <c r="U1337" i="24"/>
  <c r="U1336" i="24"/>
  <c r="U1335" i="24"/>
  <c r="U1334" i="24"/>
  <c r="U1333" i="24"/>
  <c r="U1332" i="24"/>
  <c r="U1331" i="24"/>
  <c r="U1330" i="24"/>
  <c r="U1329" i="24"/>
  <c r="U1328" i="24"/>
  <c r="U1327" i="24"/>
  <c r="U1326" i="24"/>
  <c r="U1325" i="24"/>
  <c r="U1324" i="24"/>
  <c r="U1323" i="24"/>
  <c r="U1322" i="24"/>
  <c r="U1321" i="24"/>
  <c r="U1320" i="24"/>
  <c r="U1319" i="24"/>
  <c r="U1318" i="24"/>
  <c r="U1317" i="24"/>
  <c r="U1316" i="24"/>
  <c r="U1315" i="24"/>
  <c r="U1314" i="24"/>
  <c r="U1313" i="24"/>
  <c r="U1312" i="24"/>
  <c r="U1311" i="24"/>
  <c r="U1310" i="24"/>
  <c r="U1309" i="24"/>
  <c r="U1308" i="24"/>
  <c r="U1307" i="24"/>
  <c r="U1306" i="24"/>
  <c r="U1305" i="24"/>
  <c r="U1304" i="24"/>
  <c r="U1303" i="24"/>
  <c r="U1302" i="24"/>
  <c r="U1301" i="24"/>
  <c r="U1300" i="24"/>
  <c r="U1299" i="24"/>
  <c r="U1298" i="24"/>
  <c r="U1297" i="24"/>
  <c r="U1296" i="24"/>
  <c r="U1295" i="24"/>
  <c r="U1294" i="24"/>
  <c r="U1293" i="24"/>
  <c r="U1292" i="24"/>
  <c r="U1291" i="24"/>
  <c r="U1290" i="24"/>
  <c r="U1289" i="24"/>
  <c r="U1288" i="24"/>
  <c r="U1287" i="24"/>
  <c r="U1286" i="24"/>
  <c r="U1285" i="24"/>
  <c r="U1284" i="24"/>
  <c r="U1283" i="24"/>
  <c r="U1282" i="24"/>
  <c r="U1281" i="24"/>
  <c r="U1280" i="24"/>
  <c r="U1279" i="24"/>
  <c r="U1278" i="24"/>
  <c r="U1277" i="24"/>
  <c r="U1276" i="24"/>
  <c r="U1275" i="24"/>
  <c r="U1274" i="24"/>
  <c r="U1273" i="24"/>
  <c r="U1272" i="24"/>
  <c r="U1271" i="24"/>
  <c r="U1270" i="24"/>
  <c r="U1269" i="24"/>
  <c r="U1268" i="24"/>
  <c r="U1267" i="24"/>
  <c r="U1266" i="24"/>
  <c r="U1265" i="24"/>
  <c r="U1264" i="24"/>
  <c r="U1263" i="24"/>
  <c r="U1262" i="24"/>
  <c r="U1261" i="24"/>
  <c r="U1260" i="24"/>
  <c r="U1259" i="24"/>
  <c r="U1258" i="24"/>
  <c r="U1257" i="24"/>
  <c r="U1256" i="24"/>
  <c r="U1255" i="24"/>
  <c r="U1254" i="24"/>
  <c r="U1253" i="24"/>
  <c r="U1252" i="24"/>
  <c r="U1251" i="24"/>
  <c r="U1250" i="24"/>
  <c r="U1249" i="24"/>
  <c r="U1248" i="24"/>
  <c r="U1247" i="24"/>
  <c r="U1246" i="24"/>
  <c r="U1245" i="24"/>
  <c r="U1244" i="24"/>
  <c r="U1243" i="24"/>
  <c r="U1242" i="24"/>
  <c r="U1241" i="24"/>
  <c r="U1240" i="24"/>
  <c r="U1239" i="24"/>
  <c r="U1238" i="24"/>
  <c r="U1237" i="24"/>
  <c r="U1236" i="24"/>
  <c r="U1235" i="24"/>
  <c r="U1234" i="24"/>
  <c r="U1233" i="24"/>
  <c r="U1232" i="24"/>
  <c r="U1231" i="24"/>
  <c r="U1230" i="24"/>
  <c r="U1229" i="24"/>
  <c r="U1228" i="24"/>
  <c r="U1227" i="24"/>
  <c r="U1226" i="24"/>
  <c r="U1225" i="24"/>
  <c r="U1224" i="24"/>
  <c r="U1223" i="24"/>
  <c r="U1222" i="24"/>
  <c r="U1221" i="24"/>
  <c r="U1220" i="24"/>
  <c r="U1219" i="24"/>
  <c r="U1218" i="24"/>
  <c r="U1217" i="24"/>
  <c r="U1216" i="24"/>
  <c r="U1215" i="24"/>
  <c r="U1214" i="24"/>
  <c r="U1213" i="24"/>
  <c r="U1212" i="24"/>
  <c r="U1211" i="24"/>
  <c r="U1210" i="24"/>
  <c r="U1209" i="24"/>
  <c r="U1208" i="24"/>
  <c r="U1207" i="24"/>
  <c r="U1206" i="24"/>
  <c r="U1205" i="24"/>
  <c r="U1204" i="24"/>
  <c r="U1203" i="24"/>
  <c r="U1202" i="24"/>
  <c r="U1201" i="24"/>
  <c r="U1200" i="24"/>
  <c r="U1199" i="24"/>
  <c r="U1198" i="24"/>
  <c r="U1197" i="24"/>
  <c r="U1196" i="24"/>
  <c r="U1195" i="24"/>
  <c r="U1194" i="24"/>
  <c r="U1193" i="24"/>
  <c r="U1192" i="24"/>
  <c r="U1191" i="24"/>
  <c r="U1190" i="24"/>
  <c r="U1189" i="24"/>
  <c r="U1188" i="24"/>
  <c r="U1187" i="24"/>
  <c r="U1186" i="24"/>
  <c r="U1185" i="24"/>
  <c r="U1184" i="24"/>
  <c r="U1183" i="24"/>
  <c r="U1182" i="24"/>
  <c r="U1181" i="24"/>
  <c r="U1180" i="24"/>
  <c r="U1179" i="24"/>
  <c r="U1178" i="24"/>
  <c r="U1177" i="24"/>
  <c r="U1176" i="24"/>
  <c r="U1175" i="24"/>
  <c r="U1174" i="24"/>
  <c r="U1173" i="24"/>
  <c r="U1172" i="24"/>
  <c r="U1171" i="24"/>
  <c r="U1170" i="24"/>
  <c r="U1169" i="24"/>
  <c r="U1168" i="24"/>
  <c r="U1167" i="24"/>
  <c r="U1166" i="24"/>
  <c r="U1165" i="24"/>
  <c r="U1164" i="24"/>
  <c r="U1163" i="24"/>
  <c r="U1162" i="24"/>
  <c r="U1161" i="24"/>
  <c r="U1160" i="24"/>
  <c r="U1159" i="24"/>
  <c r="U1158" i="24"/>
  <c r="U1157" i="24"/>
  <c r="U1156" i="24"/>
  <c r="U1155" i="24"/>
  <c r="U1154" i="24"/>
  <c r="U1153" i="24"/>
  <c r="U1152" i="24"/>
  <c r="U1151" i="24"/>
  <c r="U1150" i="24"/>
  <c r="U1149" i="24"/>
  <c r="U1148" i="24"/>
  <c r="U1147" i="24"/>
  <c r="U1146" i="24"/>
  <c r="U1145" i="24"/>
  <c r="U1144" i="24"/>
  <c r="U1143" i="24"/>
  <c r="U1142" i="24"/>
  <c r="U1141" i="24"/>
  <c r="U1140" i="24"/>
  <c r="U1139" i="24"/>
  <c r="U1138" i="24"/>
  <c r="U1137" i="24"/>
  <c r="U1136" i="24"/>
  <c r="U1135" i="24"/>
  <c r="U1134" i="24"/>
  <c r="U1133" i="24"/>
  <c r="U1132" i="24"/>
  <c r="U1131" i="24"/>
  <c r="U1130" i="24"/>
  <c r="U1129" i="24"/>
  <c r="U1128" i="24"/>
  <c r="U1127" i="24"/>
  <c r="U1126" i="24"/>
  <c r="U1125" i="24"/>
  <c r="U1124" i="24"/>
  <c r="U1123" i="24"/>
  <c r="U1122" i="24"/>
  <c r="U1121" i="24"/>
  <c r="U1120" i="24"/>
  <c r="U1119" i="24"/>
  <c r="U1118" i="24"/>
  <c r="U1117" i="24"/>
  <c r="U1116" i="24"/>
  <c r="U1115" i="24"/>
  <c r="U1114" i="24"/>
  <c r="U1113" i="24"/>
  <c r="U1112" i="24"/>
  <c r="U1111" i="24"/>
  <c r="U1110" i="24"/>
  <c r="U1109" i="24"/>
  <c r="U1108" i="24"/>
  <c r="U1107" i="24"/>
  <c r="U1106" i="24"/>
  <c r="U1105" i="24"/>
  <c r="U1104" i="24"/>
  <c r="U1103" i="24"/>
  <c r="U1102" i="24"/>
  <c r="U1101" i="24"/>
  <c r="U1100" i="24"/>
  <c r="U1099" i="24"/>
  <c r="U1098" i="24"/>
  <c r="U1097" i="24"/>
  <c r="U1096" i="24"/>
  <c r="U1095" i="24"/>
  <c r="U1094" i="24"/>
  <c r="U1093" i="24"/>
  <c r="U1092" i="24"/>
  <c r="U1091" i="24"/>
  <c r="U1090" i="24"/>
  <c r="U1089" i="24"/>
  <c r="U1088" i="24"/>
  <c r="U1087" i="24"/>
  <c r="U1086" i="24"/>
  <c r="U1085" i="24"/>
  <c r="U1084" i="24"/>
  <c r="U1083" i="24"/>
  <c r="U1082" i="24"/>
  <c r="U1081" i="24"/>
  <c r="U1080" i="24"/>
  <c r="U1079" i="24"/>
  <c r="U1078" i="24"/>
  <c r="U1077" i="24"/>
  <c r="U1076" i="24"/>
  <c r="U1075" i="24"/>
  <c r="U1074" i="24"/>
  <c r="U1073" i="24"/>
  <c r="U1072" i="24"/>
  <c r="U1071" i="24"/>
  <c r="U1070" i="24"/>
  <c r="U1069" i="24"/>
  <c r="U1068" i="24"/>
  <c r="U1067" i="24"/>
  <c r="U1066" i="24"/>
  <c r="U1065" i="24"/>
  <c r="U1064" i="24"/>
  <c r="U1063" i="24"/>
  <c r="U1062" i="24"/>
  <c r="U1061" i="24"/>
  <c r="U1060" i="24"/>
  <c r="U1059" i="24"/>
  <c r="U1058" i="24"/>
  <c r="U1057" i="24"/>
  <c r="U1056" i="24"/>
  <c r="U1055" i="24"/>
  <c r="U1054" i="24"/>
  <c r="U1053" i="24"/>
  <c r="U1052" i="24"/>
  <c r="U1051" i="24"/>
  <c r="U1050" i="24"/>
  <c r="U1049" i="24"/>
  <c r="U1048" i="24"/>
  <c r="U1047" i="24"/>
  <c r="U1046" i="24"/>
  <c r="U1045" i="24"/>
  <c r="U1044" i="24"/>
  <c r="U1043" i="24"/>
  <c r="U1042" i="24"/>
  <c r="U1041" i="24"/>
  <c r="U1040" i="24"/>
  <c r="U1039" i="24"/>
  <c r="U1038" i="24"/>
  <c r="U1037" i="24"/>
  <c r="U1036" i="24"/>
  <c r="U1035" i="24"/>
  <c r="U1034" i="24"/>
  <c r="U1033" i="24"/>
  <c r="U1032" i="24"/>
  <c r="U1031" i="24"/>
  <c r="U1030" i="24"/>
  <c r="U1029" i="24"/>
  <c r="U1028" i="24"/>
  <c r="U1027" i="24"/>
  <c r="U1026" i="24"/>
  <c r="U1025" i="24"/>
  <c r="U1024" i="24"/>
  <c r="U1023" i="24"/>
  <c r="U1022" i="24"/>
  <c r="U1021" i="24"/>
  <c r="U1020" i="24"/>
  <c r="U1019" i="24"/>
  <c r="U1018" i="24"/>
  <c r="U1017" i="24"/>
  <c r="U1016" i="24"/>
  <c r="U1015" i="24"/>
  <c r="U1014" i="24"/>
  <c r="U1013" i="24"/>
  <c r="U1012" i="24"/>
  <c r="U1011" i="24"/>
  <c r="U1010" i="24"/>
  <c r="U1009" i="24"/>
  <c r="U1008" i="24"/>
  <c r="U1007" i="24"/>
  <c r="U1006" i="24"/>
  <c r="U1005" i="24"/>
  <c r="U1004" i="24"/>
  <c r="U1003" i="24"/>
  <c r="U1002" i="24"/>
  <c r="U1001" i="24"/>
  <c r="U1000" i="24"/>
  <c r="U999" i="24"/>
  <c r="U998" i="24"/>
  <c r="U997" i="24"/>
  <c r="U996" i="24"/>
  <c r="U995" i="24"/>
  <c r="U994" i="24"/>
  <c r="U993" i="24"/>
  <c r="U992" i="24"/>
  <c r="U991" i="24"/>
  <c r="U990" i="24"/>
  <c r="U989" i="24"/>
  <c r="U988" i="24"/>
  <c r="U987" i="24"/>
  <c r="U986" i="24"/>
  <c r="U985" i="24"/>
  <c r="U984" i="24"/>
  <c r="U983" i="24"/>
  <c r="U982" i="24"/>
  <c r="U981" i="24"/>
  <c r="U980" i="24"/>
  <c r="U979" i="24"/>
  <c r="U978" i="24"/>
  <c r="U977" i="24"/>
  <c r="U976" i="24"/>
  <c r="U975" i="24"/>
  <c r="U974" i="24"/>
  <c r="U973" i="24"/>
  <c r="U972" i="24"/>
  <c r="U971" i="24"/>
  <c r="U970" i="24"/>
  <c r="U969" i="24"/>
  <c r="U968" i="24"/>
  <c r="U967" i="24"/>
  <c r="U966" i="24"/>
  <c r="U965" i="24"/>
  <c r="U964" i="24"/>
  <c r="U963" i="24"/>
  <c r="U962" i="24"/>
  <c r="U961" i="24"/>
  <c r="U960" i="24"/>
  <c r="U959" i="24"/>
  <c r="U958" i="24"/>
  <c r="U957" i="24"/>
  <c r="U956" i="24"/>
  <c r="U955" i="24"/>
  <c r="U954" i="24"/>
  <c r="U953" i="24"/>
  <c r="U952" i="24"/>
  <c r="U951" i="24"/>
  <c r="U950" i="24"/>
  <c r="U949" i="24"/>
  <c r="U948" i="24"/>
  <c r="U947" i="24"/>
  <c r="U946" i="24"/>
  <c r="U945" i="24"/>
  <c r="U944" i="24"/>
  <c r="U943" i="24"/>
  <c r="U942" i="24"/>
  <c r="U941" i="24"/>
  <c r="U940" i="24"/>
  <c r="U939" i="24"/>
  <c r="U938" i="24"/>
  <c r="U937" i="24"/>
  <c r="U936" i="24"/>
  <c r="U935" i="24"/>
  <c r="U934" i="24"/>
  <c r="U933" i="24"/>
  <c r="U932" i="24"/>
  <c r="U931" i="24"/>
  <c r="U930" i="24"/>
  <c r="U929" i="24"/>
  <c r="U928" i="24"/>
  <c r="U927" i="24"/>
  <c r="U926" i="24"/>
  <c r="U925" i="24"/>
  <c r="U924" i="24"/>
  <c r="U923" i="24"/>
  <c r="U922" i="24"/>
  <c r="U921" i="24"/>
  <c r="U920" i="24"/>
  <c r="U919" i="24"/>
  <c r="U918" i="24"/>
  <c r="U917" i="24"/>
  <c r="U916" i="24"/>
  <c r="U915" i="24"/>
  <c r="U914" i="24"/>
  <c r="U913" i="24"/>
  <c r="U912" i="24"/>
  <c r="U911" i="24"/>
  <c r="U910" i="24"/>
  <c r="U909" i="24"/>
  <c r="U908" i="24"/>
  <c r="U907" i="24"/>
  <c r="U906" i="24"/>
  <c r="U905" i="24"/>
  <c r="U904" i="24"/>
  <c r="U903" i="24"/>
  <c r="U902" i="24"/>
  <c r="U901" i="24"/>
  <c r="U900" i="24"/>
  <c r="U899" i="24"/>
  <c r="U898" i="24"/>
  <c r="U897" i="24"/>
  <c r="U896" i="24"/>
  <c r="U895" i="24"/>
  <c r="U894" i="24"/>
  <c r="U893" i="24"/>
  <c r="U892" i="24"/>
  <c r="U891" i="24"/>
  <c r="U890" i="24"/>
  <c r="U889" i="24"/>
  <c r="U888" i="24"/>
  <c r="U887" i="24"/>
  <c r="U886" i="24"/>
  <c r="U885" i="24"/>
  <c r="U884" i="24"/>
  <c r="U883" i="24"/>
  <c r="U882" i="24"/>
  <c r="U881" i="24"/>
  <c r="U880" i="24"/>
  <c r="U879" i="24"/>
  <c r="U878" i="24"/>
  <c r="U877" i="24"/>
  <c r="U876" i="24"/>
  <c r="U875" i="24"/>
  <c r="U874" i="24"/>
  <c r="U873" i="24"/>
  <c r="U872" i="24"/>
  <c r="U871" i="24"/>
  <c r="U870" i="24"/>
  <c r="U869" i="24"/>
  <c r="U868" i="24"/>
  <c r="U867" i="24"/>
  <c r="U866" i="24"/>
  <c r="U865" i="24"/>
  <c r="U864" i="24"/>
  <c r="U863" i="24"/>
  <c r="U862" i="24"/>
  <c r="U861" i="24"/>
  <c r="U860" i="24"/>
  <c r="U859" i="24"/>
  <c r="U858" i="24"/>
  <c r="U857" i="24"/>
  <c r="U856" i="24"/>
  <c r="U855" i="24"/>
  <c r="U854" i="24"/>
  <c r="U853" i="24"/>
  <c r="U852" i="24"/>
  <c r="U851" i="24"/>
  <c r="U850" i="24"/>
  <c r="U849" i="24"/>
  <c r="U848" i="24"/>
  <c r="U847" i="24"/>
  <c r="U846" i="24"/>
  <c r="U845" i="24"/>
  <c r="U844" i="24"/>
  <c r="U843" i="24"/>
  <c r="U842" i="24"/>
  <c r="U841" i="24"/>
  <c r="U840" i="24"/>
  <c r="U839" i="24"/>
  <c r="U838" i="24"/>
  <c r="U837" i="24"/>
  <c r="U836" i="24"/>
  <c r="U835" i="24"/>
  <c r="U834" i="24"/>
  <c r="U833" i="24"/>
  <c r="U832" i="24"/>
  <c r="U831" i="24"/>
  <c r="U830" i="24"/>
  <c r="U829" i="24"/>
  <c r="U828" i="24"/>
  <c r="U827" i="24"/>
  <c r="U826" i="24"/>
  <c r="U825" i="24"/>
  <c r="U824" i="24"/>
  <c r="U823" i="24"/>
  <c r="U822" i="24"/>
  <c r="U821" i="24"/>
  <c r="U820" i="24"/>
  <c r="U819" i="24"/>
  <c r="U818" i="24"/>
  <c r="U817" i="24"/>
  <c r="U816" i="24"/>
  <c r="U815" i="24"/>
  <c r="U814" i="24"/>
  <c r="U813" i="24"/>
  <c r="U812" i="24"/>
  <c r="U811" i="24"/>
  <c r="U810" i="24"/>
  <c r="U809" i="24"/>
  <c r="U808" i="24"/>
  <c r="U807" i="24"/>
  <c r="U806" i="24"/>
  <c r="U805" i="24"/>
  <c r="U804" i="24"/>
  <c r="U803" i="24"/>
  <c r="U802" i="24"/>
  <c r="U801" i="24"/>
  <c r="U800" i="24"/>
  <c r="U799" i="24"/>
  <c r="U798" i="24"/>
  <c r="U797" i="24"/>
  <c r="U796" i="24"/>
  <c r="U795" i="24"/>
  <c r="U794" i="24"/>
  <c r="U793" i="24"/>
  <c r="U792" i="24"/>
  <c r="U791" i="24"/>
  <c r="U790" i="24"/>
  <c r="U789" i="24"/>
  <c r="U788" i="24"/>
  <c r="U787" i="24"/>
  <c r="U786" i="24"/>
  <c r="U785" i="24"/>
  <c r="U784" i="24"/>
  <c r="U783" i="24"/>
  <c r="U782" i="24"/>
  <c r="U781" i="24"/>
  <c r="U780" i="24"/>
  <c r="U779" i="24"/>
  <c r="U778" i="24"/>
  <c r="U777" i="24"/>
  <c r="U776" i="24"/>
  <c r="U775" i="24"/>
  <c r="U774" i="24"/>
  <c r="U773" i="24"/>
  <c r="U772" i="24"/>
  <c r="U771" i="24"/>
  <c r="U770" i="24"/>
  <c r="U769" i="24"/>
  <c r="U768" i="24"/>
  <c r="U767" i="24"/>
  <c r="U766" i="24"/>
  <c r="U765" i="24"/>
  <c r="U764" i="24"/>
  <c r="U763" i="24"/>
  <c r="U762" i="24"/>
  <c r="U761" i="24"/>
  <c r="U760" i="24"/>
  <c r="U759" i="24"/>
  <c r="U758" i="24"/>
  <c r="U757" i="24"/>
  <c r="U756" i="24"/>
  <c r="U755" i="24"/>
  <c r="U754" i="24"/>
  <c r="U753" i="24"/>
  <c r="U752" i="24"/>
  <c r="U751" i="24"/>
  <c r="U750" i="24"/>
  <c r="U749" i="24"/>
  <c r="U748" i="24"/>
  <c r="U747" i="24"/>
  <c r="U746" i="24"/>
  <c r="U745" i="24"/>
  <c r="U744" i="24"/>
  <c r="U743" i="24"/>
  <c r="U742" i="24"/>
  <c r="U741" i="24"/>
  <c r="U740" i="24"/>
  <c r="U739" i="24"/>
  <c r="U738" i="24"/>
  <c r="U737" i="24"/>
  <c r="U736" i="24"/>
  <c r="U735" i="24"/>
  <c r="U734" i="24"/>
  <c r="U733" i="24"/>
  <c r="U732" i="24"/>
  <c r="U731" i="24"/>
  <c r="U730" i="24"/>
  <c r="U729" i="24"/>
  <c r="U728" i="24"/>
  <c r="U727" i="24"/>
  <c r="U726" i="24"/>
  <c r="U725" i="24"/>
  <c r="U724" i="24"/>
  <c r="U723" i="24"/>
  <c r="U722" i="24"/>
  <c r="U721" i="24"/>
  <c r="U720" i="24"/>
  <c r="U719" i="24"/>
  <c r="U718" i="24"/>
  <c r="U717" i="24"/>
  <c r="U716" i="24"/>
  <c r="U715" i="24"/>
  <c r="U714" i="24"/>
  <c r="U713" i="24"/>
  <c r="U712" i="24"/>
  <c r="U711" i="24"/>
  <c r="U710" i="24"/>
  <c r="U709" i="24"/>
  <c r="U708" i="24"/>
  <c r="U707" i="24"/>
  <c r="U706" i="24"/>
  <c r="U705" i="24"/>
  <c r="U704" i="24"/>
  <c r="U703" i="24"/>
  <c r="U702" i="24"/>
  <c r="U701" i="24"/>
  <c r="U700" i="24"/>
  <c r="U699" i="24"/>
  <c r="U698" i="24"/>
  <c r="U697" i="24"/>
  <c r="U696" i="24"/>
  <c r="U695" i="24"/>
  <c r="U694" i="24"/>
  <c r="U693" i="24"/>
  <c r="U692" i="24"/>
  <c r="U691" i="24"/>
  <c r="U690" i="24"/>
  <c r="U689" i="24"/>
  <c r="U688" i="24"/>
  <c r="U687" i="24"/>
  <c r="U686" i="24"/>
  <c r="U685" i="24"/>
  <c r="U684" i="24"/>
  <c r="U683" i="24"/>
  <c r="U682" i="24"/>
  <c r="U681" i="24"/>
  <c r="U680" i="24"/>
  <c r="U679" i="24"/>
  <c r="U678" i="24"/>
  <c r="U677" i="24"/>
  <c r="U676" i="24"/>
  <c r="U675" i="24"/>
  <c r="U674" i="24"/>
  <c r="U673" i="24"/>
  <c r="U672" i="24"/>
  <c r="U671" i="24"/>
  <c r="U670" i="24"/>
  <c r="U669" i="24"/>
  <c r="U668" i="24"/>
  <c r="U667" i="24"/>
  <c r="U666" i="24"/>
  <c r="U665" i="24"/>
  <c r="U664" i="24"/>
  <c r="U663" i="24"/>
  <c r="U662" i="24"/>
  <c r="U661" i="24"/>
  <c r="U660" i="24"/>
  <c r="U659" i="24"/>
  <c r="U658" i="24"/>
  <c r="U657" i="24"/>
  <c r="U656" i="24"/>
  <c r="U655" i="24"/>
  <c r="U654" i="24"/>
  <c r="U653" i="24"/>
  <c r="U652" i="24"/>
  <c r="U651" i="24"/>
  <c r="U650" i="24"/>
  <c r="U649" i="24"/>
  <c r="U648" i="24"/>
  <c r="U647" i="24"/>
  <c r="U646" i="24"/>
  <c r="U645" i="24"/>
  <c r="U644" i="24"/>
  <c r="U643" i="24"/>
  <c r="U642" i="24"/>
  <c r="U641" i="24"/>
  <c r="U640" i="24"/>
  <c r="U639" i="24"/>
  <c r="U638" i="24"/>
  <c r="U637" i="24"/>
  <c r="U636" i="24"/>
  <c r="U635" i="24"/>
  <c r="U634" i="24"/>
  <c r="U633" i="24"/>
  <c r="U632" i="24"/>
  <c r="U631" i="24"/>
  <c r="U630" i="24"/>
  <c r="U629" i="24"/>
  <c r="U628" i="24"/>
  <c r="U627" i="24"/>
  <c r="U626" i="24"/>
  <c r="U625" i="24"/>
  <c r="U624" i="24"/>
  <c r="U623" i="24"/>
  <c r="U622" i="24"/>
  <c r="U621" i="24"/>
  <c r="U620" i="24"/>
  <c r="U619" i="24"/>
  <c r="U618" i="24"/>
  <c r="U617" i="24"/>
  <c r="U616" i="24"/>
  <c r="U615" i="24"/>
  <c r="U614" i="24"/>
  <c r="U613" i="24"/>
  <c r="U612" i="24"/>
  <c r="U611" i="24"/>
  <c r="U610" i="24"/>
  <c r="U609" i="24"/>
  <c r="U608" i="24"/>
  <c r="U607" i="24"/>
  <c r="U606" i="24"/>
  <c r="U605" i="24"/>
  <c r="U604" i="24"/>
  <c r="U603" i="24"/>
  <c r="U602" i="24"/>
  <c r="U601" i="24"/>
  <c r="U600" i="24"/>
  <c r="U599" i="24"/>
  <c r="U598" i="24"/>
  <c r="U597" i="24"/>
  <c r="U596" i="24"/>
  <c r="U595" i="24"/>
  <c r="U594" i="24"/>
  <c r="U593" i="24"/>
  <c r="U592" i="24"/>
  <c r="U591" i="24"/>
  <c r="U590" i="24"/>
  <c r="U589" i="24"/>
  <c r="U588" i="24"/>
  <c r="U587" i="24"/>
  <c r="U586" i="24"/>
  <c r="U585" i="24"/>
  <c r="U584" i="24"/>
  <c r="U583" i="24"/>
  <c r="U582" i="24"/>
  <c r="U581" i="24"/>
  <c r="U580" i="24"/>
  <c r="U579" i="24"/>
  <c r="U578" i="24"/>
  <c r="U577" i="24"/>
  <c r="U576" i="24"/>
  <c r="U575" i="24"/>
  <c r="U574" i="24"/>
  <c r="U573" i="24"/>
  <c r="U572" i="24"/>
  <c r="U571" i="24"/>
  <c r="U570" i="24"/>
  <c r="U569" i="24"/>
  <c r="U568" i="24"/>
  <c r="U567" i="24"/>
  <c r="U566" i="24"/>
  <c r="U565" i="24"/>
  <c r="U564" i="24"/>
  <c r="U563" i="24"/>
  <c r="U562" i="24"/>
  <c r="U561" i="24"/>
  <c r="U560" i="24"/>
  <c r="U559" i="24"/>
  <c r="U558" i="24"/>
  <c r="U557" i="24"/>
  <c r="U556" i="24"/>
  <c r="U555" i="24"/>
  <c r="U554" i="24"/>
  <c r="U553" i="24"/>
  <c r="U552" i="24"/>
  <c r="U551" i="24"/>
  <c r="U550" i="24"/>
  <c r="U549" i="24"/>
  <c r="U548" i="24"/>
  <c r="U547" i="24"/>
  <c r="U546" i="24"/>
  <c r="U545" i="24"/>
  <c r="U544" i="24"/>
  <c r="U543" i="24"/>
  <c r="U542" i="24"/>
  <c r="U541" i="24"/>
  <c r="U540" i="24"/>
  <c r="U539" i="24"/>
  <c r="U538" i="24"/>
  <c r="U537" i="24"/>
  <c r="U536" i="24"/>
  <c r="U535" i="24"/>
  <c r="U534" i="24"/>
  <c r="U533" i="24"/>
  <c r="U532" i="24"/>
  <c r="U531" i="24"/>
  <c r="U530" i="24"/>
  <c r="U529" i="24"/>
  <c r="U528" i="24"/>
  <c r="U527" i="24"/>
  <c r="U526" i="24"/>
  <c r="U525" i="24"/>
  <c r="U524" i="24"/>
  <c r="U523" i="24"/>
  <c r="U522" i="24"/>
  <c r="U521" i="24"/>
  <c r="U520" i="24"/>
  <c r="U519" i="24"/>
  <c r="U518" i="24"/>
  <c r="U517" i="24"/>
  <c r="U516" i="24"/>
  <c r="U515" i="24"/>
  <c r="U514" i="24"/>
  <c r="U513" i="24"/>
  <c r="U512" i="24"/>
  <c r="U511" i="24"/>
  <c r="U510" i="24"/>
  <c r="U509" i="24"/>
  <c r="U508" i="24"/>
  <c r="U507" i="24"/>
  <c r="U506" i="24"/>
  <c r="U505" i="24"/>
  <c r="U504" i="24"/>
  <c r="U503" i="24"/>
  <c r="U502" i="24"/>
  <c r="U501" i="24"/>
  <c r="U500" i="24"/>
  <c r="U499" i="24"/>
  <c r="U498" i="24"/>
  <c r="U497" i="24"/>
  <c r="U496" i="24"/>
  <c r="U495" i="24"/>
  <c r="U494" i="24"/>
  <c r="U493" i="24"/>
  <c r="U492" i="24"/>
  <c r="U491" i="24"/>
  <c r="U490" i="24"/>
  <c r="U489" i="24"/>
  <c r="U488" i="24"/>
  <c r="U487" i="24"/>
  <c r="U486" i="24"/>
  <c r="U485" i="24"/>
  <c r="U484" i="24"/>
  <c r="U483" i="24"/>
  <c r="U482" i="24"/>
  <c r="U481" i="24"/>
  <c r="U480" i="24"/>
  <c r="U479" i="24"/>
  <c r="U478" i="24"/>
  <c r="U477" i="24"/>
  <c r="U476" i="24"/>
  <c r="U475" i="24"/>
  <c r="U474" i="24"/>
  <c r="U473" i="24"/>
  <c r="U472" i="24"/>
  <c r="U471" i="24"/>
  <c r="U470" i="24"/>
  <c r="U469" i="24"/>
  <c r="U468" i="24"/>
  <c r="U467" i="24"/>
  <c r="U466" i="24"/>
  <c r="U465" i="24"/>
  <c r="U464" i="24"/>
  <c r="U463" i="24"/>
  <c r="U462" i="24"/>
  <c r="U461" i="24"/>
  <c r="U460" i="24"/>
  <c r="U459" i="24"/>
  <c r="U458" i="24"/>
  <c r="U457" i="24"/>
  <c r="U456" i="24"/>
  <c r="U455" i="24"/>
  <c r="U454" i="24"/>
  <c r="U453" i="24"/>
  <c r="U452" i="24"/>
  <c r="U451" i="24"/>
  <c r="U450" i="24"/>
  <c r="U449" i="24"/>
  <c r="U448" i="24"/>
  <c r="U447" i="24"/>
  <c r="U446" i="24"/>
  <c r="U445" i="24"/>
  <c r="U444" i="24"/>
  <c r="U443" i="24"/>
  <c r="U442" i="24"/>
  <c r="U441" i="24"/>
  <c r="U440" i="24"/>
  <c r="U439" i="24"/>
  <c r="U438" i="24"/>
  <c r="U437" i="24"/>
  <c r="U436" i="24"/>
  <c r="U435" i="24"/>
  <c r="U434" i="24"/>
  <c r="U433" i="24"/>
  <c r="U432" i="24"/>
  <c r="U431" i="24"/>
  <c r="U430" i="24"/>
  <c r="U429" i="24"/>
  <c r="U428" i="24"/>
  <c r="U427" i="24"/>
  <c r="U426" i="24"/>
  <c r="U425" i="24"/>
  <c r="U424" i="24"/>
  <c r="U423" i="24"/>
  <c r="U422" i="24"/>
  <c r="U421" i="24"/>
  <c r="U420" i="24"/>
  <c r="U419" i="24"/>
  <c r="U418" i="24"/>
  <c r="U417" i="24"/>
  <c r="U416" i="24"/>
  <c r="U415" i="24"/>
  <c r="U414" i="24"/>
  <c r="U413" i="24"/>
  <c r="U412" i="24"/>
  <c r="U411" i="24"/>
  <c r="U410" i="24"/>
  <c r="U409" i="24"/>
  <c r="U408" i="24"/>
  <c r="U407" i="24"/>
  <c r="U406" i="24"/>
  <c r="U405" i="24"/>
  <c r="U404" i="24"/>
  <c r="U403" i="24"/>
  <c r="U402" i="24"/>
  <c r="U401" i="24"/>
  <c r="U400" i="24"/>
  <c r="U399" i="24"/>
  <c r="U398" i="24"/>
  <c r="U397" i="24"/>
  <c r="U396" i="24"/>
  <c r="U395" i="24"/>
  <c r="U394" i="24"/>
  <c r="U393" i="24"/>
  <c r="U392" i="24"/>
  <c r="U391" i="24"/>
  <c r="U390" i="24"/>
  <c r="U389" i="24"/>
  <c r="U388" i="24"/>
  <c r="U387" i="24"/>
  <c r="U386" i="24"/>
  <c r="U385" i="24"/>
  <c r="U384" i="24"/>
  <c r="U383" i="24"/>
  <c r="U382" i="24"/>
  <c r="U381" i="24"/>
  <c r="U380" i="24"/>
  <c r="U379" i="24"/>
  <c r="U378" i="24"/>
  <c r="U377" i="24"/>
  <c r="U376" i="24"/>
  <c r="U375" i="24"/>
  <c r="U374" i="24"/>
  <c r="U373" i="24"/>
  <c r="U372" i="24"/>
  <c r="U371" i="24"/>
  <c r="U370" i="24"/>
  <c r="U369" i="24"/>
  <c r="U368" i="24"/>
  <c r="U367" i="24"/>
  <c r="U366" i="24"/>
  <c r="U365" i="24"/>
  <c r="U364" i="24"/>
  <c r="U363" i="24"/>
  <c r="U362" i="24"/>
  <c r="U361" i="24"/>
  <c r="U360" i="24"/>
  <c r="U359" i="24"/>
  <c r="U358" i="24"/>
  <c r="U357" i="24"/>
  <c r="U356" i="24"/>
  <c r="U355" i="24"/>
  <c r="U354" i="24"/>
  <c r="U353" i="24"/>
  <c r="U352" i="24"/>
  <c r="U351" i="24"/>
  <c r="U350" i="24"/>
  <c r="U349" i="24"/>
  <c r="U348" i="24"/>
  <c r="U347" i="24"/>
  <c r="U346" i="24"/>
  <c r="U345" i="24"/>
  <c r="U344" i="24"/>
  <c r="U343" i="24"/>
  <c r="U342" i="24"/>
  <c r="U341" i="24"/>
  <c r="U340" i="24"/>
  <c r="U339" i="24"/>
  <c r="U338" i="24"/>
  <c r="U337" i="24"/>
  <c r="U336" i="24"/>
  <c r="U335" i="24"/>
  <c r="U334" i="24"/>
  <c r="U333" i="24"/>
  <c r="U332" i="24"/>
  <c r="U331" i="24"/>
  <c r="U330" i="24"/>
  <c r="U329" i="24"/>
  <c r="U328" i="24"/>
  <c r="U327" i="24"/>
  <c r="U326" i="24"/>
  <c r="U325" i="24"/>
  <c r="U324" i="24"/>
  <c r="U323" i="24"/>
  <c r="U322" i="24"/>
  <c r="U321" i="24"/>
  <c r="U320" i="24"/>
  <c r="U319" i="24"/>
  <c r="U318" i="24"/>
  <c r="U317" i="24"/>
  <c r="U316" i="24"/>
  <c r="U315" i="24"/>
  <c r="U314" i="24"/>
  <c r="U313" i="24"/>
  <c r="U312" i="24"/>
  <c r="U311" i="24"/>
  <c r="U310" i="24"/>
  <c r="U309" i="24"/>
  <c r="U308" i="24"/>
  <c r="U307" i="24"/>
  <c r="U306" i="24"/>
  <c r="U305" i="24"/>
  <c r="U304" i="24"/>
  <c r="U303" i="24"/>
  <c r="U302" i="24"/>
  <c r="U301" i="24"/>
  <c r="U300" i="24"/>
  <c r="U299" i="24"/>
  <c r="U298" i="24"/>
  <c r="U297" i="24"/>
  <c r="U296" i="24"/>
  <c r="U295" i="24"/>
  <c r="U294" i="24"/>
  <c r="U293" i="24"/>
  <c r="U292" i="24"/>
  <c r="U291" i="24"/>
  <c r="U290" i="24"/>
  <c r="U289" i="24"/>
  <c r="U288" i="24"/>
  <c r="U287" i="24"/>
  <c r="U286" i="24"/>
  <c r="U285" i="24"/>
  <c r="U284" i="24"/>
  <c r="U283" i="24"/>
  <c r="U282" i="24"/>
  <c r="U281" i="24"/>
  <c r="U280" i="24"/>
  <c r="U279" i="24"/>
  <c r="U278" i="24"/>
  <c r="U277" i="24"/>
  <c r="U276" i="24"/>
  <c r="U275" i="24"/>
  <c r="U274" i="24"/>
  <c r="U273" i="24"/>
  <c r="U272" i="24"/>
  <c r="U271" i="24"/>
  <c r="U270" i="24"/>
  <c r="U269" i="24"/>
  <c r="U268" i="24"/>
  <c r="U267" i="24"/>
  <c r="U266" i="24"/>
  <c r="U265" i="24"/>
  <c r="U264" i="24"/>
  <c r="U263" i="24"/>
  <c r="U262" i="24"/>
  <c r="U261" i="24"/>
  <c r="U260" i="24"/>
  <c r="U259" i="24"/>
  <c r="U258" i="24"/>
  <c r="U257" i="24"/>
  <c r="U256" i="24"/>
  <c r="U255" i="24"/>
  <c r="U254" i="24"/>
  <c r="U253" i="24"/>
  <c r="U252" i="24"/>
  <c r="U251" i="24"/>
  <c r="U250" i="24"/>
  <c r="U249" i="24"/>
  <c r="U248" i="24"/>
  <c r="U247" i="24"/>
  <c r="U246" i="24"/>
  <c r="U245" i="24"/>
  <c r="U244" i="24"/>
  <c r="U243" i="24"/>
  <c r="U242" i="24"/>
  <c r="U241" i="24"/>
  <c r="U240" i="24"/>
  <c r="U239" i="24"/>
  <c r="U238" i="24"/>
  <c r="U237" i="24"/>
  <c r="U236" i="24"/>
  <c r="U235" i="24"/>
  <c r="U234" i="24"/>
  <c r="U233" i="24"/>
  <c r="U232" i="24"/>
  <c r="U231" i="24"/>
  <c r="U230" i="24"/>
  <c r="U229" i="24"/>
  <c r="U228" i="24"/>
  <c r="U227" i="24"/>
  <c r="U226" i="24"/>
  <c r="U225" i="24"/>
  <c r="U224" i="24"/>
  <c r="U223" i="24"/>
  <c r="U222" i="24"/>
  <c r="U221" i="24"/>
  <c r="U220" i="24"/>
  <c r="U219" i="24"/>
  <c r="U218" i="24"/>
  <c r="U217" i="24"/>
  <c r="U216" i="24"/>
  <c r="U215" i="24"/>
  <c r="U214" i="24"/>
  <c r="U213" i="24"/>
  <c r="U212" i="24"/>
  <c r="U211" i="24"/>
  <c r="U210" i="24"/>
  <c r="U209" i="24"/>
  <c r="U208" i="24"/>
  <c r="U207" i="24"/>
  <c r="U206" i="24"/>
  <c r="U205" i="24"/>
  <c r="U204" i="24"/>
  <c r="U203" i="24"/>
  <c r="U202" i="24"/>
  <c r="U201" i="24"/>
  <c r="U200" i="24"/>
  <c r="U199" i="24"/>
  <c r="U198" i="24"/>
  <c r="U197" i="24"/>
  <c r="U196" i="24"/>
  <c r="U195" i="24"/>
  <c r="U194" i="24"/>
  <c r="U193" i="24"/>
  <c r="U192" i="24"/>
  <c r="U191" i="24"/>
  <c r="U190" i="24"/>
  <c r="U189" i="24"/>
  <c r="U188" i="24"/>
  <c r="U187" i="24"/>
  <c r="U186" i="24"/>
  <c r="U185" i="24"/>
  <c r="U184" i="24"/>
  <c r="U183" i="24"/>
  <c r="U182" i="24"/>
  <c r="U181" i="24"/>
  <c r="U180" i="24"/>
  <c r="U179" i="24"/>
  <c r="U178" i="24"/>
  <c r="U177" i="24"/>
  <c r="U176" i="24"/>
  <c r="U175" i="24"/>
  <c r="U174" i="24"/>
  <c r="U173" i="24"/>
  <c r="U172" i="24"/>
  <c r="U171" i="24"/>
  <c r="U170" i="24"/>
  <c r="U169" i="24"/>
  <c r="U168" i="24"/>
  <c r="U167" i="24"/>
  <c r="U166" i="24"/>
  <c r="U165" i="24"/>
  <c r="U164" i="24"/>
  <c r="U163" i="24"/>
  <c r="U162" i="24"/>
  <c r="U161" i="24"/>
  <c r="U160" i="24"/>
  <c r="U159" i="24"/>
  <c r="U158" i="24"/>
  <c r="U157" i="24"/>
  <c r="U156" i="24"/>
  <c r="U155" i="24"/>
  <c r="U154" i="24"/>
  <c r="U153" i="24"/>
  <c r="U152" i="24"/>
  <c r="U151" i="24"/>
  <c r="U150" i="24"/>
  <c r="U149" i="24"/>
  <c r="U148" i="24"/>
  <c r="U147" i="24"/>
  <c r="U146" i="24"/>
  <c r="U145" i="24"/>
  <c r="U144" i="24"/>
  <c r="U143" i="24"/>
  <c r="U142" i="24"/>
  <c r="U141" i="24"/>
  <c r="U140" i="24"/>
  <c r="U139" i="24"/>
  <c r="U138" i="24"/>
  <c r="U137" i="24"/>
  <c r="U136" i="24"/>
  <c r="U135" i="24"/>
  <c r="U134" i="24"/>
  <c r="U133" i="24"/>
  <c r="U132" i="24"/>
  <c r="U131" i="24"/>
  <c r="U130" i="24"/>
  <c r="U129" i="24"/>
  <c r="U128" i="24"/>
  <c r="U127" i="24"/>
  <c r="U126" i="24"/>
  <c r="U125" i="24"/>
  <c r="U124" i="24"/>
  <c r="U123" i="24"/>
  <c r="U122" i="24"/>
  <c r="U121" i="24"/>
  <c r="U120" i="24"/>
  <c r="U119" i="24"/>
  <c r="U118" i="24"/>
  <c r="U117" i="24"/>
  <c r="U116" i="24"/>
  <c r="U115" i="24"/>
  <c r="U114" i="24"/>
  <c r="U113" i="24"/>
  <c r="U112" i="24"/>
  <c r="U111" i="24"/>
  <c r="U110" i="24"/>
  <c r="U109" i="24"/>
  <c r="U108" i="24"/>
  <c r="U107" i="24"/>
  <c r="U106" i="24"/>
  <c r="U105" i="24"/>
  <c r="U104" i="24"/>
  <c r="U103" i="24"/>
  <c r="U102" i="24"/>
  <c r="U101" i="24"/>
  <c r="U100" i="24"/>
  <c r="U99" i="24"/>
  <c r="U98" i="24"/>
  <c r="U97" i="24"/>
  <c r="U96" i="24"/>
  <c r="U95" i="24"/>
  <c r="U94" i="24"/>
  <c r="U93" i="24"/>
  <c r="U92" i="24"/>
  <c r="U91" i="24"/>
  <c r="U90" i="24"/>
  <c r="U89" i="24"/>
  <c r="U88" i="24"/>
  <c r="U87" i="24"/>
  <c r="U86" i="24"/>
  <c r="U85" i="24"/>
  <c r="U84" i="24"/>
  <c r="U83" i="24"/>
  <c r="U82" i="24"/>
  <c r="U81" i="24"/>
  <c r="U80" i="24"/>
  <c r="U79" i="24"/>
  <c r="U78" i="24"/>
  <c r="U77" i="24"/>
  <c r="U76" i="24"/>
  <c r="U75" i="24"/>
  <c r="U74" i="24"/>
  <c r="U73" i="24"/>
  <c r="U72" i="24"/>
  <c r="U71" i="24"/>
  <c r="U70" i="24"/>
  <c r="U69" i="24"/>
  <c r="U68" i="24"/>
  <c r="U67" i="24"/>
  <c r="U66" i="24"/>
  <c r="U65" i="24"/>
  <c r="U64" i="24"/>
  <c r="U63" i="24"/>
  <c r="U62" i="24"/>
  <c r="U61" i="24"/>
  <c r="U60" i="24"/>
  <c r="U59" i="24"/>
  <c r="U58" i="24"/>
  <c r="U57" i="24"/>
  <c r="U56" i="24"/>
  <c r="U55" i="24"/>
  <c r="U54" i="24"/>
  <c r="U53" i="24"/>
  <c r="U52" i="24"/>
  <c r="U51" i="24"/>
  <c r="U50" i="24"/>
  <c r="U49" i="24"/>
  <c r="U48" i="24"/>
  <c r="U47" i="24"/>
  <c r="U46" i="24"/>
  <c r="U45" i="24"/>
  <c r="U44" i="24"/>
  <c r="U43" i="24"/>
  <c r="U42" i="24"/>
  <c r="U41" i="24"/>
  <c r="U40" i="24"/>
  <c r="U39" i="24"/>
  <c r="U38" i="24"/>
  <c r="U37" i="24"/>
  <c r="U36" i="24"/>
  <c r="U35" i="24"/>
  <c r="U34" i="24"/>
  <c r="U33" i="24"/>
  <c r="U32" i="24"/>
  <c r="U31" i="24"/>
  <c r="U30" i="24"/>
  <c r="U29" i="24"/>
  <c r="U28" i="24"/>
  <c r="U27" i="24"/>
  <c r="U26" i="24"/>
  <c r="U25" i="24"/>
  <c r="U24" i="24"/>
  <c r="U23" i="24"/>
  <c r="U22" i="24"/>
  <c r="U21" i="24"/>
  <c r="U20" i="24"/>
  <c r="U19" i="24"/>
  <c r="U18" i="24"/>
  <c r="U17" i="24"/>
  <c r="U16" i="24"/>
  <c r="U15" i="24"/>
  <c r="U14" i="24"/>
  <c r="U13" i="24"/>
  <c r="U12" i="24"/>
  <c r="U11" i="24"/>
  <c r="U10" i="24"/>
  <c r="U9" i="24"/>
  <c r="U8" i="24"/>
  <c r="U7" i="24"/>
  <c r="U6" i="24"/>
  <c r="U5" i="24"/>
  <c r="U2596" i="23"/>
  <c r="U2595" i="23"/>
  <c r="U2594" i="23"/>
  <c r="U2593" i="23"/>
  <c r="U2592" i="23"/>
  <c r="U2591" i="23"/>
  <c r="U2590" i="23"/>
  <c r="U2589" i="23"/>
  <c r="U2588" i="23"/>
  <c r="U2587" i="23"/>
  <c r="U2586" i="23"/>
  <c r="U2585" i="23"/>
  <c r="U2584" i="23"/>
  <c r="U2583" i="23"/>
  <c r="U2582" i="23"/>
  <c r="U2581" i="23"/>
  <c r="U2580" i="23"/>
  <c r="U2579" i="23"/>
  <c r="U2578" i="23"/>
  <c r="U2577" i="23"/>
  <c r="U2576" i="23"/>
  <c r="U2575" i="23"/>
  <c r="U2574" i="23"/>
  <c r="U2573" i="23"/>
  <c r="U2572" i="23"/>
  <c r="U2571" i="23"/>
  <c r="U2570" i="23"/>
  <c r="U2569" i="23"/>
  <c r="U2568" i="23"/>
  <c r="U2567" i="23"/>
  <c r="U2566" i="23"/>
  <c r="U2565" i="23"/>
  <c r="U2564" i="23"/>
  <c r="U2563" i="23"/>
  <c r="U2562" i="23"/>
  <c r="U2561" i="23"/>
  <c r="U2560" i="23"/>
  <c r="U2559" i="23"/>
  <c r="U2558" i="23"/>
  <c r="U2557" i="23"/>
  <c r="U2556" i="23"/>
  <c r="U2555" i="23"/>
  <c r="U2554" i="23"/>
  <c r="U2553" i="23"/>
  <c r="U2552" i="23"/>
  <c r="U2551" i="23"/>
  <c r="U2550" i="23"/>
  <c r="U2549" i="23"/>
  <c r="U2548" i="23"/>
  <c r="U2547" i="23"/>
  <c r="U2546" i="23"/>
  <c r="U2545" i="23"/>
  <c r="U2544" i="23"/>
  <c r="U2543" i="23"/>
  <c r="U2542" i="23"/>
  <c r="U2541" i="23"/>
  <c r="U2540" i="23"/>
  <c r="U2539" i="23"/>
  <c r="U2538" i="23"/>
  <c r="U2537" i="23"/>
  <c r="U2536" i="23"/>
  <c r="U2535" i="23"/>
  <c r="U2534" i="23"/>
  <c r="U2533" i="23"/>
  <c r="U2532" i="23"/>
  <c r="U2531" i="23"/>
  <c r="U2530" i="23"/>
  <c r="U2529" i="23"/>
  <c r="U2528" i="23"/>
  <c r="U2527" i="23"/>
  <c r="U2526" i="23"/>
  <c r="U2525" i="23"/>
  <c r="U2524" i="23"/>
  <c r="U2523" i="23"/>
  <c r="U2522" i="23"/>
  <c r="U2521" i="23"/>
  <c r="U2520" i="23"/>
  <c r="U2519" i="23"/>
  <c r="U2518" i="23"/>
  <c r="U2517" i="23"/>
  <c r="U2516" i="23"/>
  <c r="U2515" i="23"/>
  <c r="U2514" i="23"/>
  <c r="U2513" i="23"/>
  <c r="U2512" i="23"/>
  <c r="U2511" i="23"/>
  <c r="U2510" i="23"/>
  <c r="U2509" i="23"/>
  <c r="U2508" i="23"/>
  <c r="U2507" i="23"/>
  <c r="U2506" i="23"/>
  <c r="U2505" i="23"/>
  <c r="U2504" i="23"/>
  <c r="U2503" i="23"/>
  <c r="U2502" i="23"/>
  <c r="U2501" i="23"/>
  <c r="U2500" i="23"/>
  <c r="U2499" i="23"/>
  <c r="U2498" i="23"/>
  <c r="U2497" i="23"/>
  <c r="U2496" i="23"/>
  <c r="U2495" i="23"/>
  <c r="U2494" i="23"/>
  <c r="U2493" i="23"/>
  <c r="U2492" i="23"/>
  <c r="U2491" i="23"/>
  <c r="U2490" i="23"/>
  <c r="U2489" i="23"/>
  <c r="U2488" i="23"/>
  <c r="U2487" i="23"/>
  <c r="U2486" i="23"/>
  <c r="U2485" i="23"/>
  <c r="U2484" i="23"/>
  <c r="U2483" i="23"/>
  <c r="U2482" i="23"/>
  <c r="U2481" i="23"/>
  <c r="U2480" i="23"/>
  <c r="U2479" i="23"/>
  <c r="U2478" i="23"/>
  <c r="U2477" i="23"/>
  <c r="U2476" i="23"/>
  <c r="U2475" i="23"/>
  <c r="U2474" i="23"/>
  <c r="U2473" i="23"/>
  <c r="U2472" i="23"/>
  <c r="U2471" i="23"/>
  <c r="U2470" i="23"/>
  <c r="U2469" i="23"/>
  <c r="U2468" i="23"/>
  <c r="U2467" i="23"/>
  <c r="U2466" i="23"/>
  <c r="U2465" i="23"/>
  <c r="U2464" i="23"/>
  <c r="U2463" i="23"/>
  <c r="U2462" i="23"/>
  <c r="U2461" i="23"/>
  <c r="U2460" i="23"/>
  <c r="U2459" i="23"/>
  <c r="U2458" i="23"/>
  <c r="U2457" i="23"/>
  <c r="U2456" i="23"/>
  <c r="U2455" i="23"/>
  <c r="U2454" i="23"/>
  <c r="U2453" i="23"/>
  <c r="U2452" i="23"/>
  <c r="U2451" i="23"/>
  <c r="U2450" i="23"/>
  <c r="U2449" i="23"/>
  <c r="U2448" i="23"/>
  <c r="U2447" i="23"/>
  <c r="U2446" i="23"/>
  <c r="U2445" i="23"/>
  <c r="U2444" i="23"/>
  <c r="U2443" i="23"/>
  <c r="U2442" i="23"/>
  <c r="U2441" i="23"/>
  <c r="U2440" i="23"/>
  <c r="U2439" i="23"/>
  <c r="U2438" i="23"/>
  <c r="U2437" i="23"/>
  <c r="U2436" i="23"/>
  <c r="U2435" i="23"/>
  <c r="U2434" i="23"/>
  <c r="U2433" i="23"/>
  <c r="U2432" i="23"/>
  <c r="U2431" i="23"/>
  <c r="U2430" i="23"/>
  <c r="U2429" i="23"/>
  <c r="U2428" i="23"/>
  <c r="U2427" i="23"/>
  <c r="U2426" i="23"/>
  <c r="U2425" i="23"/>
  <c r="U2424" i="23"/>
  <c r="U2423" i="23"/>
  <c r="U2422" i="23"/>
  <c r="U2421" i="23"/>
  <c r="U2420" i="23"/>
  <c r="U2419" i="23"/>
  <c r="U2418" i="23"/>
  <c r="U2417" i="23"/>
  <c r="U2416" i="23"/>
  <c r="U2415" i="23"/>
  <c r="U2414" i="23"/>
  <c r="U2413" i="23"/>
  <c r="U2412" i="23"/>
  <c r="U2411" i="23"/>
  <c r="U2410" i="23"/>
  <c r="U2409" i="23"/>
  <c r="U2408" i="23"/>
  <c r="U2407" i="23"/>
  <c r="U2406" i="23"/>
  <c r="U2405" i="23"/>
  <c r="U2404" i="23"/>
  <c r="U2403" i="23"/>
  <c r="U2402" i="23"/>
  <c r="U2401" i="23"/>
  <c r="U2400" i="23"/>
  <c r="U2399" i="23"/>
  <c r="U2398" i="23"/>
  <c r="U2397" i="23"/>
  <c r="U2396" i="23"/>
  <c r="U2395" i="23"/>
  <c r="U2394" i="23"/>
  <c r="U2393" i="23"/>
  <c r="U2392" i="23"/>
  <c r="U2391" i="23"/>
  <c r="U2390" i="23"/>
  <c r="U2389" i="23"/>
  <c r="U2388" i="23"/>
  <c r="U2387" i="23"/>
  <c r="U2386" i="23"/>
  <c r="U2385" i="23"/>
  <c r="U2384" i="23"/>
  <c r="U2383" i="23"/>
  <c r="U2382" i="23"/>
  <c r="U2381" i="23"/>
  <c r="U2380" i="23"/>
  <c r="U2379" i="23"/>
  <c r="U2378" i="23"/>
  <c r="U2377" i="23"/>
  <c r="U2376" i="23"/>
  <c r="U2375" i="23"/>
  <c r="U2374" i="23"/>
  <c r="U2373" i="23"/>
  <c r="U2372" i="23"/>
  <c r="U2371" i="23"/>
  <c r="U2370" i="23"/>
  <c r="U2369" i="23"/>
  <c r="U2368" i="23"/>
  <c r="U2367" i="23"/>
  <c r="U2366" i="23"/>
  <c r="U2365" i="23"/>
  <c r="U2364" i="23"/>
  <c r="U2363" i="23"/>
  <c r="U2362" i="23"/>
  <c r="U2361" i="23"/>
  <c r="U2360" i="23"/>
  <c r="U2359" i="23"/>
  <c r="U2358" i="23"/>
  <c r="U2357" i="23"/>
  <c r="U2356" i="23"/>
  <c r="U2355" i="23"/>
  <c r="U2354" i="23"/>
  <c r="U2353" i="23"/>
  <c r="U2352" i="23"/>
  <c r="U2351" i="23"/>
  <c r="U2350" i="23"/>
  <c r="U2349" i="23"/>
  <c r="U2348" i="23"/>
  <c r="U2347" i="23"/>
  <c r="U2346" i="23"/>
  <c r="U2345" i="23"/>
  <c r="U2344" i="23"/>
  <c r="U2343" i="23"/>
  <c r="U2342" i="23"/>
  <c r="U2341" i="23"/>
  <c r="U2340" i="23"/>
  <c r="U2339" i="23"/>
  <c r="U2338" i="23"/>
  <c r="U2337" i="23"/>
  <c r="U2336" i="23"/>
  <c r="U2335" i="23"/>
  <c r="U2334" i="23"/>
  <c r="U2333" i="23"/>
  <c r="U2332" i="23"/>
  <c r="U2331" i="23"/>
  <c r="U2330" i="23"/>
  <c r="U2329" i="23"/>
  <c r="U2328" i="23"/>
  <c r="U2327" i="23"/>
  <c r="U2326" i="23"/>
  <c r="U2325" i="23"/>
  <c r="U2324" i="23"/>
  <c r="U2323" i="23"/>
  <c r="U2322" i="23"/>
  <c r="U2321" i="23"/>
  <c r="U2320" i="23"/>
  <c r="U2319" i="23"/>
  <c r="U2318" i="23"/>
  <c r="U2317" i="23"/>
  <c r="U2316" i="23"/>
  <c r="U2315" i="23"/>
  <c r="U2314" i="23"/>
  <c r="U2313" i="23"/>
  <c r="U2312" i="23"/>
  <c r="U2311" i="23"/>
  <c r="U2310" i="23"/>
  <c r="U2309" i="23"/>
  <c r="U2308" i="23"/>
  <c r="U2307" i="23"/>
  <c r="U2306" i="23"/>
  <c r="U2305" i="23"/>
  <c r="U2304" i="23"/>
  <c r="U2303" i="23"/>
  <c r="U2302" i="23"/>
  <c r="U2301" i="23"/>
  <c r="U2300" i="23"/>
  <c r="U2299" i="23"/>
  <c r="U2298" i="23"/>
  <c r="U2297" i="23"/>
  <c r="U2296" i="23"/>
  <c r="U2295" i="23"/>
  <c r="U2294" i="23"/>
  <c r="U2293" i="23"/>
  <c r="U2292" i="23"/>
  <c r="U2291" i="23"/>
  <c r="U2290" i="23"/>
  <c r="U2289" i="23"/>
  <c r="U2288" i="23"/>
  <c r="U2287" i="23"/>
  <c r="U2286" i="23"/>
  <c r="U2285" i="23"/>
  <c r="U2284" i="23"/>
  <c r="U2283" i="23"/>
  <c r="U2282" i="23"/>
  <c r="U2281" i="23"/>
  <c r="U2280" i="23"/>
  <c r="U2279" i="23"/>
  <c r="U2278" i="23"/>
  <c r="U2277" i="23"/>
  <c r="U2276" i="23"/>
  <c r="U2275" i="23"/>
  <c r="U2274" i="23"/>
  <c r="U2273" i="23"/>
  <c r="U2272" i="23"/>
  <c r="U2271" i="23"/>
  <c r="U2270" i="23"/>
  <c r="U2269" i="23"/>
  <c r="U2268" i="23"/>
  <c r="U2267" i="23"/>
  <c r="U2266" i="23"/>
  <c r="U2265" i="23"/>
  <c r="U2264" i="23"/>
  <c r="U2263" i="23"/>
  <c r="U2262" i="23"/>
  <c r="U2261" i="23"/>
  <c r="U2260" i="23"/>
  <c r="U2259" i="23"/>
  <c r="U2258" i="23"/>
  <c r="U2257" i="23"/>
  <c r="U2256" i="23"/>
  <c r="U2255" i="23"/>
  <c r="U2254" i="23"/>
  <c r="U2253" i="23"/>
  <c r="U2252" i="23"/>
  <c r="U2251" i="23"/>
  <c r="U2250" i="23"/>
  <c r="U2249" i="23"/>
  <c r="U2248" i="23"/>
  <c r="U2247" i="23"/>
  <c r="U2246" i="23"/>
  <c r="U2245" i="23"/>
  <c r="U2244" i="23"/>
  <c r="U2243" i="23"/>
  <c r="U2242" i="23"/>
  <c r="U2241" i="23"/>
  <c r="U2240" i="23"/>
  <c r="U2239" i="23"/>
  <c r="U2238" i="23"/>
  <c r="U2237" i="23"/>
  <c r="U2236" i="23"/>
  <c r="U2235" i="23"/>
  <c r="U2234" i="23"/>
  <c r="U2233" i="23"/>
  <c r="U2232" i="23"/>
  <c r="U2231" i="23"/>
  <c r="U2230" i="23"/>
  <c r="U2229" i="23"/>
  <c r="U2228" i="23"/>
  <c r="U2227" i="23"/>
  <c r="U2226" i="23"/>
  <c r="U2225" i="23"/>
  <c r="U2224" i="23"/>
  <c r="U2223" i="23"/>
  <c r="U2222" i="23"/>
  <c r="U2221" i="23"/>
  <c r="U2220" i="23"/>
  <c r="U2219" i="23"/>
  <c r="U2218" i="23"/>
  <c r="U2217" i="23"/>
  <c r="U2216" i="23"/>
  <c r="U2215" i="23"/>
  <c r="U2214" i="23"/>
  <c r="U2213" i="23"/>
  <c r="U2212" i="23"/>
  <c r="U2211" i="23"/>
  <c r="U2210" i="23"/>
  <c r="U2209" i="23"/>
  <c r="U2208" i="23"/>
  <c r="U2207" i="23"/>
  <c r="U2206" i="23"/>
  <c r="U2205" i="23"/>
  <c r="U2204" i="23"/>
  <c r="U2203" i="23"/>
  <c r="U2202" i="23"/>
  <c r="U2201" i="23"/>
  <c r="U2200" i="23"/>
  <c r="U2199" i="23"/>
  <c r="U2198" i="23"/>
  <c r="U2197" i="23"/>
  <c r="U2196" i="23"/>
  <c r="U2195" i="23"/>
  <c r="U2194" i="23"/>
  <c r="U2193" i="23"/>
  <c r="U2192" i="23"/>
  <c r="U2191" i="23"/>
  <c r="U2190" i="23"/>
  <c r="U2189" i="23"/>
  <c r="U2188" i="23"/>
  <c r="U2187" i="23"/>
  <c r="U2186" i="23"/>
  <c r="U2185" i="23"/>
  <c r="U2184" i="23"/>
  <c r="U2183" i="23"/>
  <c r="U2182" i="23"/>
  <c r="U2181" i="23"/>
  <c r="U2180" i="23"/>
  <c r="U2179" i="23"/>
  <c r="U2178" i="23"/>
  <c r="U2177" i="23"/>
  <c r="U2176" i="23"/>
  <c r="U2175" i="23"/>
  <c r="U2174" i="23"/>
  <c r="U2173" i="23"/>
  <c r="U2172" i="23"/>
  <c r="U2171" i="23"/>
  <c r="U2170" i="23"/>
  <c r="U2169" i="23"/>
  <c r="U2168" i="23"/>
  <c r="U2167" i="23"/>
  <c r="U2166" i="23"/>
  <c r="U2165" i="23"/>
  <c r="U2164" i="23"/>
  <c r="U2163" i="23"/>
  <c r="U2162" i="23"/>
  <c r="U2161" i="23"/>
  <c r="U2160" i="23"/>
  <c r="U2159" i="23"/>
  <c r="U2158" i="23"/>
  <c r="U2157" i="23"/>
  <c r="U2156" i="23"/>
  <c r="U2155" i="23"/>
  <c r="U2154" i="23"/>
  <c r="U2153" i="23"/>
  <c r="U2152" i="23"/>
  <c r="U2151" i="23"/>
  <c r="U2150" i="23"/>
  <c r="U2149" i="23"/>
  <c r="U2148" i="23"/>
  <c r="U2147" i="23"/>
  <c r="U2146" i="23"/>
  <c r="U2145" i="23"/>
  <c r="U2144" i="23"/>
  <c r="U2143" i="23"/>
  <c r="U2142" i="23"/>
  <c r="U2141" i="23"/>
  <c r="U2140" i="23"/>
  <c r="U2139" i="23"/>
  <c r="U2138" i="23"/>
  <c r="U2137" i="23"/>
  <c r="U2136" i="23"/>
  <c r="U2135" i="23"/>
  <c r="U2134" i="23"/>
  <c r="U2133" i="23"/>
  <c r="U2132" i="23"/>
  <c r="U2131" i="23"/>
  <c r="U2130" i="23"/>
  <c r="U2129" i="23"/>
  <c r="U2128" i="23"/>
  <c r="U2127" i="23"/>
  <c r="U2126" i="23"/>
  <c r="U2125" i="23"/>
  <c r="U2124" i="23"/>
  <c r="U2123" i="23"/>
  <c r="U2122" i="23"/>
  <c r="U2121" i="23"/>
  <c r="U2120" i="23"/>
  <c r="U2119" i="23"/>
  <c r="U2118" i="23"/>
  <c r="U2117" i="23"/>
  <c r="U2116" i="23"/>
  <c r="U2115" i="23"/>
  <c r="U2114" i="23"/>
  <c r="U2113" i="23"/>
  <c r="U2112" i="23"/>
  <c r="U2111" i="23"/>
  <c r="U2110" i="23"/>
  <c r="U2109" i="23"/>
  <c r="U2108" i="23"/>
  <c r="U2107" i="23"/>
  <c r="U2106" i="23"/>
  <c r="U2105" i="23"/>
  <c r="U2104" i="23"/>
  <c r="U2103" i="23"/>
  <c r="U2102" i="23"/>
  <c r="U2101" i="23"/>
  <c r="U2100" i="23"/>
  <c r="U2099" i="23"/>
  <c r="U2098" i="23"/>
  <c r="U2097" i="23"/>
  <c r="U2096" i="23"/>
  <c r="U2095" i="23"/>
  <c r="U2094" i="23"/>
  <c r="U2093" i="23"/>
  <c r="U2092" i="23"/>
  <c r="U2091" i="23"/>
  <c r="U2090" i="23"/>
  <c r="U2089" i="23"/>
  <c r="U2088" i="23"/>
  <c r="U2087" i="23"/>
  <c r="U2086" i="23"/>
  <c r="U2085" i="23"/>
  <c r="U2084" i="23"/>
  <c r="U2083" i="23"/>
  <c r="U2082" i="23"/>
  <c r="U2081" i="23"/>
  <c r="U2080" i="23"/>
  <c r="U2079" i="23"/>
  <c r="U2078" i="23"/>
  <c r="U2077" i="23"/>
  <c r="U2076" i="23"/>
  <c r="U2075" i="23"/>
  <c r="U2074" i="23"/>
  <c r="U2073" i="23"/>
  <c r="U2072" i="23"/>
  <c r="U2071" i="23"/>
  <c r="U2070" i="23"/>
  <c r="U2069" i="23"/>
  <c r="U2068" i="23"/>
  <c r="U2067" i="23"/>
  <c r="U2066" i="23"/>
  <c r="U2065" i="23"/>
  <c r="U2064" i="23"/>
  <c r="U2063" i="23"/>
  <c r="U2062" i="23"/>
  <c r="U2061" i="23"/>
  <c r="U2060" i="23"/>
  <c r="U2059" i="23"/>
  <c r="U2058" i="23"/>
  <c r="U2057" i="23"/>
  <c r="U2056" i="23"/>
  <c r="U2055" i="23"/>
  <c r="U2054" i="23"/>
  <c r="U2053" i="23"/>
  <c r="U2052" i="23"/>
  <c r="U2051" i="23"/>
  <c r="U2050" i="23"/>
  <c r="U2049" i="23"/>
  <c r="U2048" i="23"/>
  <c r="U2047" i="23"/>
  <c r="U2046" i="23"/>
  <c r="U2045" i="23"/>
  <c r="U2044" i="23"/>
  <c r="U2043" i="23"/>
  <c r="U2042" i="23"/>
  <c r="U2041" i="23"/>
  <c r="U2040" i="23"/>
  <c r="U2039" i="23"/>
  <c r="U2038" i="23"/>
  <c r="U2037" i="23"/>
  <c r="U2036" i="23"/>
  <c r="U2035" i="23"/>
  <c r="U2034" i="23"/>
  <c r="U2033" i="23"/>
  <c r="U2032" i="23"/>
  <c r="U2031" i="23"/>
  <c r="U2030" i="23"/>
  <c r="U2029" i="23"/>
  <c r="U2028" i="23"/>
  <c r="U2027" i="23"/>
  <c r="U2026" i="23"/>
  <c r="U2025" i="23"/>
  <c r="U2024" i="23"/>
  <c r="U2023" i="23"/>
  <c r="U2022" i="23"/>
  <c r="U2021" i="23"/>
  <c r="U2020" i="23"/>
  <c r="U2019" i="23"/>
  <c r="U2018" i="23"/>
  <c r="U2017" i="23"/>
  <c r="U2016" i="23"/>
  <c r="U2015" i="23"/>
  <c r="U2014" i="23"/>
  <c r="U2013" i="23"/>
  <c r="U2012" i="23"/>
  <c r="U2011" i="23"/>
  <c r="U2010" i="23"/>
  <c r="U2009" i="23"/>
  <c r="U2008" i="23"/>
  <c r="U2007" i="23"/>
  <c r="U2006" i="23"/>
  <c r="U2005" i="23"/>
  <c r="U2004" i="23"/>
  <c r="U2003" i="23"/>
  <c r="U2002" i="23"/>
  <c r="U2001" i="23"/>
  <c r="U2000" i="23"/>
  <c r="U1999" i="23"/>
  <c r="U1998" i="23"/>
  <c r="U1997" i="23"/>
  <c r="U1996" i="23"/>
  <c r="U1995" i="23"/>
  <c r="U1994" i="23"/>
  <c r="U1993" i="23"/>
  <c r="U1992" i="23"/>
  <c r="U1991" i="23"/>
  <c r="U1990" i="23"/>
  <c r="U1989" i="23"/>
  <c r="U1988" i="23"/>
  <c r="U1987" i="23"/>
  <c r="U1986" i="23"/>
  <c r="U1985" i="23"/>
  <c r="U1984" i="23"/>
  <c r="U1983" i="23"/>
  <c r="U1982" i="23"/>
  <c r="U1981" i="23"/>
  <c r="U1980" i="23"/>
  <c r="U1979" i="23"/>
  <c r="U1978" i="23"/>
  <c r="U1977" i="23"/>
  <c r="U1976" i="23"/>
  <c r="U1975" i="23"/>
  <c r="U1974" i="23"/>
  <c r="U1973" i="23"/>
  <c r="U1972" i="23"/>
  <c r="U1971" i="23"/>
  <c r="U1970" i="23"/>
  <c r="U1969" i="23"/>
  <c r="U1968" i="23"/>
  <c r="U1967" i="23"/>
  <c r="U1966" i="23"/>
  <c r="U1965" i="23"/>
  <c r="U1964" i="23"/>
  <c r="U1963" i="23"/>
  <c r="U1962" i="23"/>
  <c r="U1961" i="23"/>
  <c r="U1960" i="23"/>
  <c r="U1959" i="23"/>
  <c r="U1958" i="23"/>
  <c r="U1957" i="23"/>
  <c r="U1956" i="23"/>
  <c r="U1955" i="23"/>
  <c r="U1954" i="23"/>
  <c r="U1953" i="23"/>
  <c r="U1952" i="23"/>
  <c r="U1951" i="23"/>
  <c r="U1950" i="23"/>
  <c r="U1949" i="23"/>
  <c r="U1948" i="23"/>
  <c r="U1947" i="23"/>
  <c r="U1946" i="23"/>
  <c r="U1945" i="23"/>
  <c r="U1944" i="23"/>
  <c r="U1943" i="23"/>
  <c r="U1942" i="23"/>
  <c r="U1941" i="23"/>
  <c r="U1940" i="23"/>
  <c r="U1939" i="23"/>
  <c r="U1938" i="23"/>
  <c r="U1937" i="23"/>
  <c r="U1936" i="23"/>
  <c r="U1935" i="23"/>
  <c r="U1934" i="23"/>
  <c r="U1933" i="23"/>
  <c r="U1932" i="23"/>
  <c r="U1931" i="23"/>
  <c r="U1930" i="23"/>
  <c r="U1929" i="23"/>
  <c r="U1928" i="23"/>
  <c r="U1927" i="23"/>
  <c r="U1926" i="23"/>
  <c r="U1925" i="23"/>
  <c r="U1924" i="23"/>
  <c r="U1923" i="23"/>
  <c r="U1922" i="23"/>
  <c r="U1921" i="23"/>
  <c r="U1920" i="23"/>
  <c r="U1919" i="23"/>
  <c r="U1918" i="23"/>
  <c r="U1917" i="23"/>
  <c r="U1916" i="23"/>
  <c r="U1915" i="23"/>
  <c r="U1914" i="23"/>
  <c r="U1913" i="23"/>
  <c r="U1912" i="23"/>
  <c r="U1911" i="23"/>
  <c r="U1910" i="23"/>
  <c r="U1909" i="23"/>
  <c r="U1908" i="23"/>
  <c r="U1907" i="23"/>
  <c r="U1906" i="23"/>
  <c r="U1905" i="23"/>
  <c r="U1904" i="23"/>
  <c r="U1903" i="23"/>
  <c r="U1902" i="23"/>
  <c r="U1901" i="23"/>
  <c r="U1900" i="23"/>
  <c r="U1899" i="23"/>
  <c r="U1898" i="23"/>
  <c r="U1897" i="23"/>
  <c r="U1896" i="23"/>
  <c r="U1895" i="23"/>
  <c r="U1894" i="23"/>
  <c r="U1893" i="23"/>
  <c r="U1892" i="23"/>
  <c r="U1891" i="23"/>
  <c r="U1890" i="23"/>
  <c r="U1889" i="23"/>
  <c r="U1888" i="23"/>
  <c r="U1887" i="23"/>
  <c r="U1886" i="23"/>
  <c r="U1885" i="23"/>
  <c r="U1884" i="23"/>
  <c r="U1883" i="23"/>
  <c r="U1882" i="23"/>
  <c r="U1881" i="23"/>
  <c r="U1880" i="23"/>
  <c r="U1879" i="23"/>
  <c r="U1878" i="23"/>
  <c r="U1877" i="23"/>
  <c r="U1876" i="23"/>
  <c r="U1875" i="23"/>
  <c r="U1874" i="23"/>
  <c r="U1873" i="23"/>
  <c r="U1872" i="23"/>
  <c r="U1871" i="23"/>
  <c r="U1870" i="23"/>
  <c r="U1869" i="23"/>
  <c r="U1868" i="23"/>
  <c r="U1867" i="23"/>
  <c r="U1866" i="23"/>
  <c r="U1865" i="23"/>
  <c r="U1864" i="23"/>
  <c r="U1863" i="23"/>
  <c r="U1862" i="23"/>
  <c r="U1861" i="23"/>
  <c r="U1860" i="23"/>
  <c r="U1859" i="23"/>
  <c r="U1858" i="23"/>
  <c r="U1857" i="23"/>
  <c r="U1856" i="23"/>
  <c r="U1855" i="23"/>
  <c r="U1854" i="23"/>
  <c r="U1853" i="23"/>
  <c r="U1852" i="23"/>
  <c r="U1851" i="23"/>
  <c r="U1850" i="23"/>
  <c r="U1849" i="23"/>
  <c r="U1848" i="23"/>
  <c r="U1847" i="23"/>
  <c r="U1846" i="23"/>
  <c r="U1845" i="23"/>
  <c r="U1844" i="23"/>
  <c r="U1843" i="23"/>
  <c r="U1842" i="23"/>
  <c r="U1841" i="23"/>
  <c r="U1840" i="23"/>
  <c r="U1839" i="23"/>
  <c r="U1838" i="23"/>
  <c r="U1837" i="23"/>
  <c r="U1836" i="23"/>
  <c r="U1835" i="23"/>
  <c r="U1834" i="23"/>
  <c r="U1833" i="23"/>
  <c r="U1832" i="23"/>
  <c r="U1831" i="23"/>
  <c r="U1830" i="23"/>
  <c r="U1829" i="23"/>
  <c r="U1828" i="23"/>
  <c r="U1827" i="23"/>
  <c r="U1826" i="23"/>
  <c r="U1825" i="23"/>
  <c r="U1824" i="23"/>
  <c r="U1823" i="23"/>
  <c r="U1822" i="23"/>
  <c r="U1821" i="23"/>
  <c r="U1820" i="23"/>
  <c r="U1819" i="23"/>
  <c r="U1818" i="23"/>
  <c r="U1817" i="23"/>
  <c r="U1816" i="23"/>
  <c r="U1815" i="23"/>
  <c r="U1814" i="23"/>
  <c r="U1813" i="23"/>
  <c r="U1812" i="23"/>
  <c r="U1811" i="23"/>
  <c r="U1810" i="23"/>
  <c r="U1809" i="23"/>
  <c r="U1808" i="23"/>
  <c r="U1807" i="23"/>
  <c r="U1806" i="23"/>
  <c r="U1805" i="23"/>
  <c r="U1804" i="23"/>
  <c r="U1803" i="23"/>
  <c r="U1802" i="23"/>
  <c r="U1801" i="23"/>
  <c r="U1800" i="23"/>
  <c r="U1799" i="23"/>
  <c r="U1798" i="23"/>
  <c r="U1797" i="23"/>
  <c r="U1796" i="23"/>
  <c r="U1795" i="23"/>
  <c r="U1794" i="23"/>
  <c r="U1793" i="23"/>
  <c r="U1792" i="23"/>
  <c r="U1791" i="23"/>
  <c r="U1790" i="23"/>
  <c r="U1789" i="23"/>
  <c r="U1788" i="23"/>
  <c r="U1787" i="23"/>
  <c r="U1786" i="23"/>
  <c r="U1785" i="23"/>
  <c r="U1784" i="23"/>
  <c r="U1783" i="23"/>
  <c r="U1782" i="23"/>
  <c r="U1781" i="23"/>
  <c r="U1780" i="23"/>
  <c r="U1779" i="23"/>
  <c r="U1778" i="23"/>
  <c r="U1777" i="23"/>
  <c r="U1776" i="23"/>
  <c r="U1775" i="23"/>
  <c r="U1774" i="23"/>
  <c r="U1773" i="23"/>
  <c r="U1772" i="23"/>
  <c r="U1771" i="23"/>
  <c r="U1770" i="23"/>
  <c r="U1769" i="23"/>
  <c r="U1768" i="23"/>
  <c r="U1767" i="23"/>
  <c r="U1766" i="23"/>
  <c r="U1765" i="23"/>
  <c r="U1764" i="23"/>
  <c r="U1763" i="23"/>
  <c r="U1762" i="23"/>
  <c r="U1761" i="23"/>
  <c r="U1760" i="23"/>
  <c r="U1759" i="23"/>
  <c r="U1758" i="23"/>
  <c r="U1757" i="23"/>
  <c r="U1756" i="23"/>
  <c r="U1755" i="23"/>
  <c r="U1754" i="23"/>
  <c r="U1753" i="23"/>
  <c r="U1752" i="23"/>
  <c r="U1751" i="23"/>
  <c r="U1750" i="23"/>
  <c r="U1749" i="23"/>
  <c r="U1748" i="23"/>
  <c r="U1747" i="23"/>
  <c r="U1746" i="23"/>
  <c r="U1745" i="23"/>
  <c r="U1744" i="23"/>
  <c r="U1743" i="23"/>
  <c r="U1742" i="23"/>
  <c r="U1741" i="23"/>
  <c r="U1740" i="23"/>
  <c r="U1739" i="23"/>
  <c r="U1738" i="23"/>
  <c r="U1737" i="23"/>
  <c r="U1736" i="23"/>
  <c r="U1735" i="23"/>
  <c r="U1734" i="23"/>
  <c r="U1733" i="23"/>
  <c r="U1732" i="23"/>
  <c r="U1731" i="23"/>
  <c r="U1730" i="23"/>
  <c r="U1729" i="23"/>
  <c r="U1728" i="23"/>
  <c r="U1727" i="23"/>
  <c r="U1726" i="23"/>
  <c r="U1725" i="23"/>
  <c r="U1724" i="23"/>
  <c r="U1723" i="23"/>
  <c r="U1722" i="23"/>
  <c r="U1721" i="23"/>
  <c r="U1720" i="23"/>
  <c r="U1719" i="23"/>
  <c r="U1718" i="23"/>
  <c r="U1717" i="23"/>
  <c r="U1716" i="23"/>
  <c r="U1715" i="23"/>
  <c r="U1714" i="23"/>
  <c r="U1713" i="23"/>
  <c r="U1712" i="23"/>
  <c r="U1711" i="23"/>
  <c r="U1710" i="23"/>
  <c r="U1709" i="23"/>
  <c r="U1708" i="23"/>
  <c r="U1707" i="23"/>
  <c r="U1706" i="23"/>
  <c r="U1705" i="23"/>
  <c r="U1704" i="23"/>
  <c r="U1703" i="23"/>
  <c r="U1702" i="23"/>
  <c r="U1701" i="23"/>
  <c r="U1700" i="23"/>
  <c r="U1699" i="23"/>
  <c r="U1698" i="23"/>
  <c r="U1697" i="23"/>
  <c r="U1696" i="23"/>
  <c r="U1695" i="23"/>
  <c r="U1694" i="23"/>
  <c r="U1693" i="23"/>
  <c r="U1692" i="23"/>
  <c r="U1691" i="23"/>
  <c r="U1690" i="23"/>
  <c r="U1689" i="23"/>
  <c r="U1688" i="23"/>
  <c r="U1687" i="23"/>
  <c r="U1686" i="23"/>
  <c r="U1685" i="23"/>
  <c r="U1684" i="23"/>
  <c r="U1683" i="23"/>
  <c r="U1682" i="23"/>
  <c r="U1681" i="23"/>
  <c r="U1680" i="23"/>
  <c r="U1679" i="23"/>
  <c r="U1678" i="23"/>
  <c r="U1677" i="23"/>
  <c r="U1676" i="23"/>
  <c r="U1675" i="23"/>
  <c r="U1674" i="23"/>
  <c r="U1673" i="23"/>
  <c r="U1672" i="23"/>
  <c r="U1671" i="23"/>
  <c r="U1670" i="23"/>
  <c r="U1669" i="23"/>
  <c r="U1668" i="23"/>
  <c r="U1667" i="23"/>
  <c r="U1666" i="23"/>
  <c r="U1665" i="23"/>
  <c r="U1664" i="23"/>
  <c r="U1663" i="23"/>
  <c r="U1662" i="23"/>
  <c r="U1661" i="23"/>
  <c r="U1660" i="23"/>
  <c r="U1659" i="23"/>
  <c r="U1658" i="23"/>
  <c r="U1657" i="23"/>
  <c r="U1656" i="23"/>
  <c r="U1655" i="23"/>
  <c r="U1654" i="23"/>
  <c r="U1653" i="23"/>
  <c r="U1652" i="23"/>
  <c r="U1651" i="23"/>
  <c r="U1650" i="23"/>
  <c r="U1649" i="23"/>
  <c r="U1648" i="23"/>
  <c r="U1647" i="23"/>
  <c r="U1646" i="23"/>
  <c r="U1645" i="23"/>
  <c r="U1644" i="23"/>
  <c r="U1643" i="23"/>
  <c r="U1642" i="23"/>
  <c r="U1641" i="23"/>
  <c r="U1640" i="23"/>
  <c r="U1639" i="23"/>
  <c r="U1638" i="23"/>
  <c r="U1637" i="23"/>
  <c r="U1636" i="23"/>
  <c r="U1635" i="23"/>
  <c r="U1634" i="23"/>
  <c r="U1633" i="23"/>
  <c r="U1632" i="23"/>
  <c r="U1631" i="23"/>
  <c r="U1630" i="23"/>
  <c r="U1629" i="23"/>
  <c r="U1628" i="23"/>
  <c r="U1627" i="23"/>
  <c r="U1626" i="23"/>
  <c r="U1625" i="23"/>
  <c r="U1624" i="23"/>
  <c r="U1623" i="23"/>
  <c r="U1622" i="23"/>
  <c r="U1621" i="23"/>
  <c r="U1620" i="23"/>
  <c r="U1619" i="23"/>
  <c r="U1618" i="23"/>
  <c r="U1617" i="23"/>
  <c r="U1616" i="23"/>
  <c r="U1615" i="23"/>
  <c r="U1614" i="23"/>
  <c r="U1613" i="23"/>
  <c r="U1612" i="23"/>
  <c r="U1611" i="23"/>
  <c r="U1610" i="23"/>
  <c r="U1609" i="23"/>
  <c r="U1608" i="23"/>
  <c r="U1607" i="23"/>
  <c r="U1606" i="23"/>
  <c r="U1605" i="23"/>
  <c r="U1604" i="23"/>
  <c r="U1603" i="23"/>
  <c r="U1602" i="23"/>
  <c r="U1601" i="23"/>
  <c r="U1600" i="23"/>
  <c r="U1599" i="23"/>
  <c r="U1598" i="23"/>
  <c r="U1597" i="23"/>
  <c r="U1596" i="23"/>
  <c r="U1595" i="23"/>
  <c r="U1594" i="23"/>
  <c r="U1593" i="23"/>
  <c r="U1592" i="23"/>
  <c r="U1591" i="23"/>
  <c r="U1590" i="23"/>
  <c r="U1589" i="23"/>
  <c r="U1588" i="23"/>
  <c r="U1587" i="23"/>
  <c r="U1586" i="23"/>
  <c r="U1585" i="23"/>
  <c r="U1584" i="23"/>
  <c r="U1583" i="23"/>
  <c r="U1582" i="23"/>
  <c r="U1581" i="23"/>
  <c r="U1580" i="23"/>
  <c r="U1579" i="23"/>
  <c r="U1578" i="23"/>
  <c r="U1577" i="23"/>
  <c r="U1576" i="23"/>
  <c r="U1575" i="23"/>
  <c r="U1574" i="23"/>
  <c r="U1573" i="23"/>
  <c r="U1572" i="23"/>
  <c r="U1571" i="23"/>
  <c r="U1570" i="23"/>
  <c r="U1569" i="23"/>
  <c r="U1568" i="23"/>
  <c r="U1567" i="23"/>
  <c r="U1566" i="23"/>
  <c r="U1565" i="23"/>
  <c r="U1564" i="23"/>
  <c r="U1563" i="23"/>
  <c r="U1562" i="23"/>
  <c r="U1561" i="23"/>
  <c r="U1560" i="23"/>
  <c r="U1559" i="23"/>
  <c r="U1558" i="23"/>
  <c r="U1557" i="23"/>
  <c r="U1556" i="23"/>
  <c r="U1555" i="23"/>
  <c r="U1554" i="23"/>
  <c r="U1553" i="23"/>
  <c r="U1552" i="23"/>
  <c r="U1551" i="23"/>
  <c r="U1550" i="23"/>
  <c r="U1549" i="23"/>
  <c r="U1548" i="23"/>
  <c r="U1547" i="23"/>
  <c r="U1546" i="23"/>
  <c r="U1545" i="23"/>
  <c r="U1544" i="23"/>
  <c r="U1543" i="23"/>
  <c r="U1542" i="23"/>
  <c r="U1541" i="23"/>
  <c r="U1540" i="23"/>
  <c r="U1539" i="23"/>
  <c r="U1538" i="23"/>
  <c r="U1537" i="23"/>
  <c r="U1536" i="23"/>
  <c r="U1535" i="23"/>
  <c r="U1534" i="23"/>
  <c r="U1533" i="23"/>
  <c r="U1532" i="23"/>
  <c r="U1531" i="23"/>
  <c r="U1530" i="23"/>
  <c r="U1529" i="23"/>
  <c r="U1528" i="23"/>
  <c r="U1527" i="23"/>
  <c r="U1526" i="23"/>
  <c r="U1525" i="23"/>
  <c r="U1524" i="23"/>
  <c r="U1523" i="23"/>
  <c r="U1522" i="23"/>
  <c r="U1521" i="23"/>
  <c r="U1520" i="23"/>
  <c r="U1519" i="23"/>
  <c r="U1518" i="23"/>
  <c r="U1517" i="23"/>
  <c r="U1516" i="23"/>
  <c r="U1515" i="23"/>
  <c r="U1514" i="23"/>
  <c r="U1513" i="23"/>
  <c r="U1512" i="23"/>
  <c r="U1511" i="23"/>
  <c r="U1510" i="23"/>
  <c r="U1509" i="23"/>
  <c r="U1508" i="23"/>
  <c r="U1507" i="23"/>
  <c r="U1506" i="23"/>
  <c r="U1505" i="23"/>
  <c r="U1504" i="23"/>
  <c r="U1503" i="23"/>
  <c r="U1502" i="23"/>
  <c r="U1501" i="23"/>
  <c r="U1500" i="23"/>
  <c r="U1499" i="23"/>
  <c r="U1498" i="23"/>
  <c r="U1497" i="23"/>
  <c r="U1496" i="23"/>
  <c r="U1495" i="23"/>
  <c r="U1494" i="23"/>
  <c r="U1493" i="23"/>
  <c r="U1492" i="23"/>
  <c r="U1491" i="23"/>
  <c r="U1490" i="23"/>
  <c r="U1489" i="23"/>
  <c r="U1488" i="23"/>
  <c r="U1487" i="23"/>
  <c r="U1486" i="23"/>
  <c r="U1485" i="23"/>
  <c r="U1484" i="23"/>
  <c r="U1483" i="23"/>
  <c r="U1482" i="23"/>
  <c r="U1481" i="23"/>
  <c r="U1480" i="23"/>
  <c r="U1479" i="23"/>
  <c r="U1478" i="23"/>
  <c r="U1477" i="23"/>
  <c r="U1476" i="23"/>
  <c r="U1475" i="23"/>
  <c r="U1474" i="23"/>
  <c r="U1473" i="23"/>
  <c r="U1472" i="23"/>
  <c r="U1471" i="23"/>
  <c r="U1470" i="23"/>
  <c r="U1469" i="23"/>
  <c r="U1468" i="23"/>
  <c r="U1467" i="23"/>
  <c r="U1466" i="23"/>
  <c r="U1465" i="23"/>
  <c r="U1464" i="23"/>
  <c r="U1463" i="23"/>
  <c r="U1462" i="23"/>
  <c r="U1461" i="23"/>
  <c r="U1460" i="23"/>
  <c r="U1459" i="23"/>
  <c r="U1458" i="23"/>
  <c r="U1457" i="23"/>
  <c r="U1456" i="23"/>
  <c r="U1455" i="23"/>
  <c r="U1454" i="23"/>
  <c r="U1453" i="23"/>
  <c r="U1452" i="23"/>
  <c r="U1451" i="23"/>
  <c r="U1450" i="23"/>
  <c r="U1449" i="23"/>
  <c r="U1448" i="23"/>
  <c r="U1447" i="23"/>
  <c r="U1446" i="23"/>
  <c r="U1445" i="23"/>
  <c r="U1444" i="23"/>
  <c r="U1443" i="23"/>
  <c r="U1442" i="23"/>
  <c r="U1441" i="23"/>
  <c r="U1440" i="23"/>
  <c r="U1439" i="23"/>
  <c r="U1438" i="23"/>
  <c r="U1437" i="23"/>
  <c r="U1436" i="23"/>
  <c r="U1435" i="23"/>
  <c r="U1434" i="23"/>
  <c r="U1433" i="23"/>
  <c r="U1432" i="23"/>
  <c r="U1431" i="23"/>
  <c r="U1430" i="23"/>
  <c r="U1429" i="23"/>
  <c r="U1428" i="23"/>
  <c r="U1427" i="23"/>
  <c r="U1426" i="23"/>
  <c r="U1425" i="23"/>
  <c r="U1424" i="23"/>
  <c r="U1423" i="23"/>
  <c r="U1422" i="23"/>
  <c r="U1421" i="23"/>
  <c r="U1420" i="23"/>
  <c r="U1419" i="23"/>
  <c r="U1418" i="23"/>
  <c r="U1417" i="23"/>
  <c r="U1416" i="23"/>
  <c r="U1415" i="23"/>
  <c r="U1414" i="23"/>
  <c r="U1413" i="23"/>
  <c r="U1412" i="23"/>
  <c r="U1411" i="23"/>
  <c r="U1410" i="23"/>
  <c r="U1409" i="23"/>
  <c r="U1408" i="23"/>
  <c r="U1407" i="23"/>
  <c r="U1406" i="23"/>
  <c r="U1405" i="23"/>
  <c r="U1404" i="23"/>
  <c r="U1403" i="23"/>
  <c r="U1402" i="23"/>
  <c r="U1401" i="23"/>
  <c r="U1400" i="23"/>
  <c r="U1399" i="23"/>
  <c r="U1398" i="23"/>
  <c r="U1397" i="23"/>
  <c r="U1396" i="23"/>
  <c r="U1395" i="23"/>
  <c r="U1394" i="23"/>
  <c r="U1393" i="23"/>
  <c r="U1392" i="23"/>
  <c r="U1391" i="23"/>
  <c r="U1390" i="23"/>
  <c r="U1389" i="23"/>
  <c r="U1388" i="23"/>
  <c r="U1387" i="23"/>
  <c r="U1386" i="23"/>
  <c r="U1385" i="23"/>
  <c r="U1384" i="23"/>
  <c r="U1383" i="23"/>
  <c r="U1382" i="23"/>
  <c r="U1381" i="23"/>
  <c r="U1380" i="23"/>
  <c r="U1379" i="23"/>
  <c r="U1378" i="23"/>
  <c r="U1377" i="23"/>
  <c r="U1376" i="23"/>
  <c r="U1375" i="23"/>
  <c r="U1374" i="23"/>
  <c r="U1373" i="23"/>
  <c r="U1372" i="23"/>
  <c r="U1371" i="23"/>
  <c r="U1370" i="23"/>
  <c r="U1369" i="23"/>
  <c r="U1368" i="23"/>
  <c r="U1367" i="23"/>
  <c r="U1366" i="23"/>
  <c r="U1365" i="23"/>
  <c r="U1364" i="23"/>
  <c r="U1363" i="23"/>
  <c r="U1362" i="23"/>
  <c r="U1361" i="23"/>
  <c r="U1360" i="23"/>
  <c r="U1359" i="23"/>
  <c r="U1358" i="23"/>
  <c r="U1357" i="23"/>
  <c r="U1356" i="23"/>
  <c r="U1355" i="23"/>
  <c r="U1354" i="23"/>
  <c r="U1353" i="23"/>
  <c r="U1352" i="23"/>
  <c r="U1351" i="23"/>
  <c r="U1350" i="23"/>
  <c r="U1349" i="23"/>
  <c r="U1348" i="23"/>
  <c r="U1347" i="23"/>
  <c r="U1346" i="23"/>
  <c r="U1345" i="23"/>
  <c r="U1344" i="23"/>
  <c r="U1343" i="23"/>
  <c r="U1342" i="23"/>
  <c r="U1341" i="23"/>
  <c r="U1340" i="23"/>
  <c r="U1339" i="23"/>
  <c r="U1338" i="23"/>
  <c r="U1337" i="23"/>
  <c r="U1336" i="23"/>
  <c r="U1335" i="23"/>
  <c r="U1334" i="23"/>
  <c r="U1333" i="23"/>
  <c r="U1332" i="23"/>
  <c r="U1331" i="23"/>
  <c r="U1330" i="23"/>
  <c r="U1329" i="23"/>
  <c r="U1328" i="23"/>
  <c r="U1327" i="23"/>
  <c r="U1326" i="23"/>
  <c r="U1325" i="23"/>
  <c r="U1324" i="23"/>
  <c r="U1323" i="23"/>
  <c r="U1322" i="23"/>
  <c r="U1321" i="23"/>
  <c r="U1320" i="23"/>
  <c r="U1319" i="23"/>
  <c r="U1318" i="23"/>
  <c r="U1317" i="23"/>
  <c r="U1316" i="23"/>
  <c r="U1315" i="23"/>
  <c r="U1314" i="23"/>
  <c r="U1313" i="23"/>
  <c r="U1312" i="23"/>
  <c r="U1311" i="23"/>
  <c r="U1310" i="23"/>
  <c r="U1309" i="23"/>
  <c r="U1308" i="23"/>
  <c r="U1307" i="23"/>
  <c r="U1306" i="23"/>
  <c r="U1305" i="23"/>
  <c r="U1304" i="23"/>
  <c r="U1303" i="23"/>
  <c r="U1302" i="23"/>
  <c r="U1301" i="23"/>
  <c r="U1300" i="23"/>
  <c r="U1299" i="23"/>
  <c r="U1298" i="23"/>
  <c r="U1297" i="23"/>
  <c r="U1296" i="23"/>
  <c r="U1295" i="23"/>
  <c r="U1294" i="23"/>
  <c r="U1293" i="23"/>
  <c r="U1292" i="23"/>
  <c r="U1291" i="23"/>
  <c r="U1290" i="23"/>
  <c r="U1289" i="23"/>
  <c r="U1288" i="23"/>
  <c r="U1287" i="23"/>
  <c r="U1286" i="23"/>
  <c r="U1285" i="23"/>
  <c r="U1284" i="23"/>
  <c r="U1283" i="23"/>
  <c r="U1282" i="23"/>
  <c r="U1281" i="23"/>
  <c r="U1280" i="23"/>
  <c r="U1279" i="23"/>
  <c r="U1278" i="23"/>
  <c r="U1277" i="23"/>
  <c r="U1276" i="23"/>
  <c r="U1275" i="23"/>
  <c r="U1274" i="23"/>
  <c r="U1273" i="23"/>
  <c r="U1272" i="23"/>
  <c r="U1271" i="23"/>
  <c r="U1270" i="23"/>
  <c r="U1269" i="23"/>
  <c r="U1268" i="23"/>
  <c r="U1267" i="23"/>
  <c r="U1266" i="23"/>
  <c r="U1265" i="23"/>
  <c r="U1264" i="23"/>
  <c r="U1263" i="23"/>
  <c r="U1262" i="23"/>
  <c r="U1261" i="23"/>
  <c r="U1260" i="23"/>
  <c r="U1259" i="23"/>
  <c r="U1258" i="23"/>
  <c r="U1257" i="23"/>
  <c r="U1256" i="23"/>
  <c r="U1255" i="23"/>
  <c r="U1254" i="23"/>
  <c r="U1253" i="23"/>
  <c r="U1252" i="23"/>
  <c r="U1251" i="23"/>
  <c r="U1250" i="23"/>
  <c r="U1249" i="23"/>
  <c r="U1248" i="23"/>
  <c r="U1247" i="23"/>
  <c r="U1246" i="23"/>
  <c r="U1245" i="23"/>
  <c r="U1244" i="23"/>
  <c r="U1243" i="23"/>
  <c r="U1242" i="23"/>
  <c r="U1241" i="23"/>
  <c r="U1240" i="23"/>
  <c r="U1239" i="23"/>
  <c r="U1238" i="23"/>
  <c r="U1237" i="23"/>
  <c r="U1236" i="23"/>
  <c r="U1235" i="23"/>
  <c r="U1234" i="23"/>
  <c r="U1233" i="23"/>
  <c r="U1232" i="23"/>
  <c r="U1231" i="23"/>
  <c r="U1230" i="23"/>
  <c r="U1229" i="23"/>
  <c r="U1228" i="23"/>
  <c r="U1227" i="23"/>
  <c r="U1226" i="23"/>
  <c r="U1225" i="23"/>
  <c r="U1224" i="23"/>
  <c r="U1223" i="23"/>
  <c r="U1222" i="23"/>
  <c r="U1221" i="23"/>
  <c r="U1220" i="23"/>
  <c r="U1219" i="23"/>
  <c r="U1218" i="23"/>
  <c r="U1217" i="23"/>
  <c r="U1216" i="23"/>
  <c r="U1215" i="23"/>
  <c r="U1214" i="23"/>
  <c r="U1213" i="23"/>
  <c r="U1212" i="23"/>
  <c r="U1211" i="23"/>
  <c r="U1210" i="23"/>
  <c r="U1209" i="23"/>
  <c r="U1208" i="23"/>
  <c r="U1207" i="23"/>
  <c r="U1206" i="23"/>
  <c r="U1205" i="23"/>
  <c r="U1204" i="23"/>
  <c r="U1203" i="23"/>
  <c r="U1202" i="23"/>
  <c r="U1201" i="23"/>
  <c r="U1200" i="23"/>
  <c r="U1199" i="23"/>
  <c r="U1198" i="23"/>
  <c r="U1197" i="23"/>
  <c r="U1196" i="23"/>
  <c r="U1195" i="23"/>
  <c r="U1194" i="23"/>
  <c r="U1193" i="23"/>
  <c r="U1192" i="23"/>
  <c r="U1191" i="23"/>
  <c r="U1190" i="23"/>
  <c r="U1189" i="23"/>
  <c r="U1188" i="23"/>
  <c r="U1187" i="23"/>
  <c r="U1186" i="23"/>
  <c r="U1185" i="23"/>
  <c r="U1184" i="23"/>
  <c r="U1183" i="23"/>
  <c r="U1182" i="23"/>
  <c r="U1181" i="23"/>
  <c r="U1180" i="23"/>
  <c r="U1179" i="23"/>
  <c r="U1178" i="23"/>
  <c r="U1177" i="23"/>
  <c r="U1176" i="23"/>
  <c r="U1175" i="23"/>
  <c r="U1174" i="23"/>
  <c r="U1173" i="23"/>
  <c r="U1172" i="23"/>
  <c r="U1171" i="23"/>
  <c r="U1170" i="23"/>
  <c r="U1169" i="23"/>
  <c r="U1168" i="23"/>
  <c r="U1167" i="23"/>
  <c r="U1166" i="23"/>
  <c r="U1165" i="23"/>
  <c r="U1164" i="23"/>
  <c r="U1163" i="23"/>
  <c r="U1162" i="23"/>
  <c r="U1161" i="23"/>
  <c r="U1160" i="23"/>
  <c r="U1159" i="23"/>
  <c r="U1158" i="23"/>
  <c r="U1157" i="23"/>
  <c r="U1156" i="23"/>
  <c r="U1155" i="23"/>
  <c r="U1154" i="23"/>
  <c r="U1153" i="23"/>
  <c r="U1152" i="23"/>
  <c r="U1151" i="23"/>
  <c r="U1150" i="23"/>
  <c r="U1149" i="23"/>
  <c r="U1148" i="23"/>
  <c r="U1147" i="23"/>
  <c r="U1146" i="23"/>
  <c r="U1145" i="23"/>
  <c r="U1144" i="23"/>
  <c r="U1143" i="23"/>
  <c r="U1142" i="23"/>
  <c r="U1141" i="23"/>
  <c r="U1140" i="23"/>
  <c r="U1139" i="23"/>
  <c r="U1138" i="23"/>
  <c r="U1137" i="23"/>
  <c r="U1136" i="23"/>
  <c r="U1135" i="23"/>
  <c r="U1134" i="23"/>
  <c r="U1133" i="23"/>
  <c r="U1132" i="23"/>
  <c r="U1131" i="23"/>
  <c r="U1130" i="23"/>
  <c r="U1129" i="23"/>
  <c r="U1128" i="23"/>
  <c r="U1127" i="23"/>
  <c r="U1126" i="23"/>
  <c r="U1125" i="23"/>
  <c r="U1124" i="23"/>
  <c r="U1123" i="23"/>
  <c r="U1122" i="23"/>
  <c r="U1121" i="23"/>
  <c r="U1120" i="23"/>
  <c r="U1119" i="23"/>
  <c r="U1118" i="23"/>
  <c r="U1117" i="23"/>
  <c r="U1116" i="23"/>
  <c r="U1115" i="23"/>
  <c r="U1114" i="23"/>
  <c r="U1113" i="23"/>
  <c r="U1112" i="23"/>
  <c r="U1111" i="23"/>
  <c r="U1110" i="23"/>
  <c r="U1109" i="23"/>
  <c r="U1108" i="23"/>
  <c r="U1107" i="23"/>
  <c r="U1106" i="23"/>
  <c r="U1105" i="23"/>
  <c r="U1104" i="23"/>
  <c r="U1103" i="23"/>
  <c r="U1102" i="23"/>
  <c r="U1101" i="23"/>
  <c r="U1100" i="23"/>
  <c r="U1099" i="23"/>
  <c r="U1098" i="23"/>
  <c r="U1097" i="23"/>
  <c r="U1096" i="23"/>
  <c r="U1095" i="23"/>
  <c r="U1094" i="23"/>
  <c r="U1093" i="23"/>
  <c r="U1092" i="23"/>
  <c r="U1091" i="23"/>
  <c r="U1090" i="23"/>
  <c r="U1089" i="23"/>
  <c r="U1088" i="23"/>
  <c r="U1087" i="23"/>
  <c r="U1086" i="23"/>
  <c r="U1085" i="23"/>
  <c r="U1084" i="23"/>
  <c r="U1083" i="23"/>
  <c r="U1082" i="23"/>
  <c r="U1081" i="23"/>
  <c r="U1080" i="23"/>
  <c r="U1079" i="23"/>
  <c r="U1078" i="23"/>
  <c r="U1077" i="23"/>
  <c r="U1076" i="23"/>
  <c r="U1075" i="23"/>
  <c r="U1074" i="23"/>
  <c r="U1073" i="23"/>
  <c r="U1072" i="23"/>
  <c r="U1071" i="23"/>
  <c r="U1070" i="23"/>
  <c r="U1069" i="23"/>
  <c r="U1068" i="23"/>
  <c r="U1067" i="23"/>
  <c r="U1066" i="23"/>
  <c r="U1065" i="23"/>
  <c r="U1064" i="23"/>
  <c r="U1063" i="23"/>
  <c r="U1062" i="23"/>
  <c r="U1061" i="23"/>
  <c r="U1060" i="23"/>
  <c r="U1059" i="23"/>
  <c r="U1058" i="23"/>
  <c r="U1057" i="23"/>
  <c r="U1056" i="23"/>
  <c r="U1055" i="23"/>
  <c r="U1054" i="23"/>
  <c r="U1053" i="23"/>
  <c r="U1052" i="23"/>
  <c r="U1051" i="23"/>
  <c r="U1050" i="23"/>
  <c r="U1049" i="23"/>
  <c r="U1048" i="23"/>
  <c r="U1047" i="23"/>
  <c r="U1046" i="23"/>
  <c r="U1045" i="23"/>
  <c r="U1044" i="23"/>
  <c r="U1043" i="23"/>
  <c r="U1042" i="23"/>
  <c r="U1041" i="23"/>
  <c r="U1040" i="23"/>
  <c r="U1039" i="23"/>
  <c r="U1038" i="23"/>
  <c r="U1037" i="23"/>
  <c r="U1036" i="23"/>
  <c r="U1035" i="23"/>
  <c r="U1034" i="23"/>
  <c r="U1033" i="23"/>
  <c r="U1032" i="23"/>
  <c r="U1031" i="23"/>
  <c r="U1030" i="23"/>
  <c r="U1029" i="23"/>
  <c r="U1028" i="23"/>
  <c r="U1027" i="23"/>
  <c r="U1026" i="23"/>
  <c r="U1025" i="23"/>
  <c r="U1024" i="23"/>
  <c r="U1023" i="23"/>
  <c r="U1022" i="23"/>
  <c r="U1021" i="23"/>
  <c r="U1020" i="23"/>
  <c r="U1019" i="23"/>
  <c r="U1018" i="23"/>
  <c r="U1017" i="23"/>
  <c r="U1016" i="23"/>
  <c r="U1015" i="23"/>
  <c r="U1014" i="23"/>
  <c r="U1013" i="23"/>
  <c r="U1012" i="23"/>
  <c r="U1011" i="23"/>
  <c r="U1010" i="23"/>
  <c r="U1009" i="23"/>
  <c r="U1008" i="23"/>
  <c r="U1007" i="23"/>
  <c r="U1006" i="23"/>
  <c r="U1005" i="23"/>
  <c r="U1004" i="23"/>
  <c r="U1003" i="23"/>
  <c r="U1002" i="23"/>
  <c r="U1001" i="23"/>
  <c r="U1000" i="23"/>
  <c r="U999" i="23"/>
  <c r="U998" i="23"/>
  <c r="U997" i="23"/>
  <c r="U996" i="23"/>
  <c r="U995" i="23"/>
  <c r="U994" i="23"/>
  <c r="U993" i="23"/>
  <c r="U992" i="23"/>
  <c r="U991" i="23"/>
  <c r="U990" i="23"/>
  <c r="U989" i="23"/>
  <c r="U988" i="23"/>
  <c r="U987" i="23"/>
  <c r="U986" i="23"/>
  <c r="U985" i="23"/>
  <c r="U984" i="23"/>
  <c r="U983" i="23"/>
  <c r="U982" i="23"/>
  <c r="U981" i="23"/>
  <c r="U980" i="23"/>
  <c r="U979" i="23"/>
  <c r="U978" i="23"/>
  <c r="U977" i="23"/>
  <c r="U976" i="23"/>
  <c r="U975" i="23"/>
  <c r="U974" i="23"/>
  <c r="U973" i="23"/>
  <c r="U972" i="23"/>
  <c r="U971" i="23"/>
  <c r="U970" i="23"/>
  <c r="U969" i="23"/>
  <c r="U968" i="23"/>
  <c r="U967" i="23"/>
  <c r="U966" i="23"/>
  <c r="U965" i="23"/>
  <c r="U964" i="23"/>
  <c r="U963" i="23"/>
  <c r="U962" i="23"/>
  <c r="U961" i="23"/>
  <c r="U960" i="23"/>
  <c r="U959" i="23"/>
  <c r="U958" i="23"/>
  <c r="U957" i="23"/>
  <c r="U956" i="23"/>
  <c r="U955" i="23"/>
  <c r="U954" i="23"/>
  <c r="U953" i="23"/>
  <c r="U952" i="23"/>
  <c r="U951" i="23"/>
  <c r="U950" i="23"/>
  <c r="U949" i="23"/>
  <c r="U948" i="23"/>
  <c r="U947" i="23"/>
  <c r="U946" i="23"/>
  <c r="U945" i="23"/>
  <c r="U944" i="23"/>
  <c r="U943" i="23"/>
  <c r="U942" i="23"/>
  <c r="U941" i="23"/>
  <c r="U940" i="23"/>
  <c r="U939" i="23"/>
  <c r="U938" i="23"/>
  <c r="U937" i="23"/>
  <c r="U936" i="23"/>
  <c r="U935" i="23"/>
  <c r="U934" i="23"/>
  <c r="U933" i="23"/>
  <c r="U932" i="23"/>
  <c r="U931" i="23"/>
  <c r="U930" i="23"/>
  <c r="U929" i="23"/>
  <c r="U928" i="23"/>
  <c r="U927" i="23"/>
  <c r="U926" i="23"/>
  <c r="U925" i="23"/>
  <c r="U924" i="23"/>
  <c r="U923" i="23"/>
  <c r="U922" i="23"/>
  <c r="U921" i="23"/>
  <c r="U920" i="23"/>
  <c r="U919" i="23"/>
  <c r="U918" i="23"/>
  <c r="U917" i="23"/>
  <c r="U916" i="23"/>
  <c r="U915" i="23"/>
  <c r="U914" i="23"/>
  <c r="U913" i="23"/>
  <c r="U912" i="23"/>
  <c r="U911" i="23"/>
  <c r="U910" i="23"/>
  <c r="U909" i="23"/>
  <c r="U908" i="23"/>
  <c r="U907" i="23"/>
  <c r="U906" i="23"/>
  <c r="U905" i="23"/>
  <c r="U904" i="23"/>
  <c r="U903" i="23"/>
  <c r="U902" i="23"/>
  <c r="U901" i="23"/>
  <c r="U900" i="23"/>
  <c r="U899" i="23"/>
  <c r="U898" i="23"/>
  <c r="U897" i="23"/>
  <c r="U896" i="23"/>
  <c r="U895" i="23"/>
  <c r="U894" i="23"/>
  <c r="U893" i="23"/>
  <c r="U892" i="23"/>
  <c r="U891" i="23"/>
  <c r="U890" i="23"/>
  <c r="U889" i="23"/>
  <c r="U888" i="23"/>
  <c r="U887" i="23"/>
  <c r="U886" i="23"/>
  <c r="U885" i="23"/>
  <c r="U884" i="23"/>
  <c r="U883" i="23"/>
  <c r="U882" i="23"/>
  <c r="U881" i="23"/>
  <c r="U880" i="23"/>
  <c r="U879" i="23"/>
  <c r="U878" i="23"/>
  <c r="U877" i="23"/>
  <c r="U876" i="23"/>
  <c r="U875" i="23"/>
  <c r="U874" i="23"/>
  <c r="U873" i="23"/>
  <c r="U872" i="23"/>
  <c r="U871" i="23"/>
  <c r="U870" i="23"/>
  <c r="U869" i="23"/>
  <c r="U868" i="23"/>
  <c r="U867" i="23"/>
  <c r="U866" i="23"/>
  <c r="U865" i="23"/>
  <c r="U864" i="23"/>
  <c r="U863" i="23"/>
  <c r="U862" i="23"/>
  <c r="U861" i="23"/>
  <c r="U860" i="23"/>
  <c r="U859" i="23"/>
  <c r="U858" i="23"/>
  <c r="U857" i="23"/>
  <c r="U856" i="23"/>
  <c r="U855" i="23"/>
  <c r="U854" i="23"/>
  <c r="U853" i="23"/>
  <c r="U852" i="23"/>
  <c r="U851" i="23"/>
  <c r="U850" i="23"/>
  <c r="U849" i="23"/>
  <c r="U848" i="23"/>
  <c r="U847" i="23"/>
  <c r="U846" i="23"/>
  <c r="U845" i="23"/>
  <c r="U844" i="23"/>
  <c r="U843" i="23"/>
  <c r="U842" i="23"/>
  <c r="U841" i="23"/>
  <c r="U840" i="23"/>
  <c r="U839" i="23"/>
  <c r="U838" i="23"/>
  <c r="U837" i="23"/>
  <c r="U836" i="23"/>
  <c r="U835" i="23"/>
  <c r="U834" i="23"/>
  <c r="U833" i="23"/>
  <c r="U832" i="23"/>
  <c r="U831" i="23"/>
  <c r="U830" i="23"/>
  <c r="U829" i="23"/>
  <c r="U828" i="23"/>
  <c r="U827" i="23"/>
  <c r="U826" i="23"/>
  <c r="U825" i="23"/>
  <c r="U824" i="23"/>
  <c r="U823" i="23"/>
  <c r="U822" i="23"/>
  <c r="U821" i="23"/>
  <c r="U820" i="23"/>
  <c r="U819" i="23"/>
  <c r="U818" i="23"/>
  <c r="U817" i="23"/>
  <c r="U816" i="23"/>
  <c r="U815" i="23"/>
  <c r="U814" i="23"/>
  <c r="U813" i="23"/>
  <c r="U812" i="23"/>
  <c r="U811" i="23"/>
  <c r="U810" i="23"/>
  <c r="U809" i="23"/>
  <c r="U808" i="23"/>
  <c r="U807" i="23"/>
  <c r="U806" i="23"/>
  <c r="U805" i="23"/>
  <c r="U804" i="23"/>
  <c r="U803" i="23"/>
  <c r="U802" i="23"/>
  <c r="U801" i="23"/>
  <c r="U800" i="23"/>
  <c r="U799" i="23"/>
  <c r="U798" i="23"/>
  <c r="U797" i="23"/>
  <c r="U796" i="23"/>
  <c r="U795" i="23"/>
  <c r="U794" i="23"/>
  <c r="U793" i="23"/>
  <c r="U792" i="23"/>
  <c r="U791" i="23"/>
  <c r="U790" i="23"/>
  <c r="U789" i="23"/>
  <c r="U788" i="23"/>
  <c r="U787" i="23"/>
  <c r="U786" i="23"/>
  <c r="U785" i="23"/>
  <c r="U784" i="23"/>
  <c r="U783" i="23"/>
  <c r="U782" i="23"/>
  <c r="U781" i="23"/>
  <c r="U780" i="23"/>
  <c r="U779" i="23"/>
  <c r="U778" i="23"/>
  <c r="U777" i="23"/>
  <c r="U776" i="23"/>
  <c r="U775" i="23"/>
  <c r="U774" i="23"/>
  <c r="U773" i="23"/>
  <c r="U772" i="23"/>
  <c r="U771" i="23"/>
  <c r="U770" i="23"/>
  <c r="U769" i="23"/>
  <c r="U768" i="23"/>
  <c r="U767" i="23"/>
  <c r="U766" i="23"/>
  <c r="U765" i="23"/>
  <c r="U764" i="23"/>
  <c r="U763" i="23"/>
  <c r="U762" i="23"/>
  <c r="U761" i="23"/>
  <c r="U760" i="23"/>
  <c r="U759" i="23"/>
  <c r="U758" i="23"/>
  <c r="U757" i="23"/>
  <c r="U756" i="23"/>
  <c r="U755" i="23"/>
  <c r="U754" i="23"/>
  <c r="U753" i="23"/>
  <c r="U752" i="23"/>
  <c r="U751" i="23"/>
  <c r="U750" i="23"/>
  <c r="U749" i="23"/>
  <c r="U748" i="23"/>
  <c r="U747" i="23"/>
  <c r="U746" i="23"/>
  <c r="U745" i="23"/>
  <c r="U744" i="23"/>
  <c r="U743" i="23"/>
  <c r="U742" i="23"/>
  <c r="U741" i="23"/>
  <c r="U740" i="23"/>
  <c r="U739" i="23"/>
  <c r="U738" i="23"/>
  <c r="U737" i="23"/>
  <c r="U736" i="23"/>
  <c r="U735" i="23"/>
  <c r="U734" i="23"/>
  <c r="U733" i="23"/>
  <c r="U732" i="23"/>
  <c r="U731" i="23"/>
  <c r="U730" i="23"/>
  <c r="U729" i="23"/>
  <c r="U728" i="23"/>
  <c r="U727" i="23"/>
  <c r="U726" i="23"/>
  <c r="U725" i="23"/>
  <c r="U724" i="23"/>
  <c r="U723" i="23"/>
  <c r="U722" i="23"/>
  <c r="U721" i="23"/>
  <c r="U720" i="23"/>
  <c r="U719" i="23"/>
  <c r="U718" i="23"/>
  <c r="U717" i="23"/>
  <c r="U716" i="23"/>
  <c r="U715" i="23"/>
  <c r="U714" i="23"/>
  <c r="U713" i="23"/>
  <c r="U712" i="23"/>
  <c r="U711" i="23"/>
  <c r="U710" i="23"/>
  <c r="U709" i="23"/>
  <c r="U708" i="23"/>
  <c r="U707" i="23"/>
  <c r="U706" i="23"/>
  <c r="U705" i="23"/>
  <c r="U704" i="23"/>
  <c r="U703" i="23"/>
  <c r="U702" i="23"/>
  <c r="U701" i="23"/>
  <c r="U700" i="23"/>
  <c r="U699" i="23"/>
  <c r="U698" i="23"/>
  <c r="U697" i="23"/>
  <c r="U696" i="23"/>
  <c r="U695" i="23"/>
  <c r="U694" i="23"/>
  <c r="U693" i="23"/>
  <c r="U692" i="23"/>
  <c r="U691" i="23"/>
  <c r="U690" i="23"/>
  <c r="U689" i="23"/>
  <c r="U688" i="23"/>
  <c r="U687" i="23"/>
  <c r="U686" i="23"/>
  <c r="U685" i="23"/>
  <c r="U684" i="23"/>
  <c r="U683" i="23"/>
  <c r="U682" i="23"/>
  <c r="U681" i="23"/>
  <c r="U680" i="23"/>
  <c r="U679" i="23"/>
  <c r="U678" i="23"/>
  <c r="U677" i="23"/>
  <c r="U676" i="23"/>
  <c r="U675" i="23"/>
  <c r="U674" i="23"/>
  <c r="U673" i="23"/>
  <c r="U672" i="23"/>
  <c r="U671" i="23"/>
  <c r="U670" i="23"/>
  <c r="U669" i="23"/>
  <c r="U668" i="23"/>
  <c r="U667" i="23"/>
  <c r="U666" i="23"/>
  <c r="U665" i="23"/>
  <c r="U664" i="23"/>
  <c r="U663" i="23"/>
  <c r="U662" i="23"/>
  <c r="U661" i="23"/>
  <c r="U660" i="23"/>
  <c r="U659" i="23"/>
  <c r="U658" i="23"/>
  <c r="U657" i="23"/>
  <c r="U656" i="23"/>
  <c r="U655" i="23"/>
  <c r="U654" i="23"/>
  <c r="U653" i="23"/>
  <c r="U652" i="23"/>
  <c r="U651" i="23"/>
  <c r="U650" i="23"/>
  <c r="U649" i="23"/>
  <c r="U648" i="23"/>
  <c r="U647" i="23"/>
  <c r="U646" i="23"/>
  <c r="U645" i="23"/>
  <c r="U644" i="23"/>
  <c r="U643" i="23"/>
  <c r="U642" i="23"/>
  <c r="U641" i="23"/>
  <c r="U640" i="23"/>
  <c r="U639" i="23"/>
  <c r="U638" i="23"/>
  <c r="U637" i="23"/>
  <c r="U636" i="23"/>
  <c r="U635" i="23"/>
  <c r="U634" i="23"/>
  <c r="U633" i="23"/>
  <c r="U632" i="23"/>
  <c r="U631" i="23"/>
  <c r="U630" i="23"/>
  <c r="U629" i="23"/>
  <c r="U628" i="23"/>
  <c r="U627" i="23"/>
  <c r="U626" i="23"/>
  <c r="U625" i="23"/>
  <c r="U624" i="23"/>
  <c r="U623" i="23"/>
  <c r="U622" i="23"/>
  <c r="U621" i="23"/>
  <c r="U620" i="23"/>
  <c r="U619" i="23"/>
  <c r="U618" i="23"/>
  <c r="U617" i="23"/>
  <c r="U616" i="23"/>
  <c r="U615" i="23"/>
  <c r="U614" i="23"/>
  <c r="U613" i="23"/>
  <c r="U612" i="23"/>
  <c r="U611" i="23"/>
  <c r="U610" i="23"/>
  <c r="U609" i="23"/>
  <c r="U608" i="23"/>
  <c r="U607" i="23"/>
  <c r="U606" i="23"/>
  <c r="U605" i="23"/>
  <c r="U604" i="23"/>
  <c r="U603" i="23"/>
  <c r="U602" i="23"/>
  <c r="U601" i="23"/>
  <c r="U600" i="23"/>
  <c r="U599" i="23"/>
  <c r="U598" i="23"/>
  <c r="U597" i="23"/>
  <c r="U596" i="23"/>
  <c r="U595" i="23"/>
  <c r="U594" i="23"/>
  <c r="U593" i="23"/>
  <c r="U592" i="23"/>
  <c r="U591" i="23"/>
  <c r="U590" i="23"/>
  <c r="U589" i="23"/>
  <c r="U588" i="23"/>
  <c r="U587" i="23"/>
  <c r="U586" i="23"/>
  <c r="U585" i="23"/>
  <c r="U584" i="23"/>
  <c r="U583" i="23"/>
  <c r="U582" i="23"/>
  <c r="U581" i="23"/>
  <c r="U580" i="23"/>
  <c r="U579" i="23"/>
  <c r="U578" i="23"/>
  <c r="U577" i="23"/>
  <c r="U576" i="23"/>
  <c r="U575" i="23"/>
  <c r="U574" i="23"/>
  <c r="U573" i="23"/>
  <c r="U572" i="23"/>
  <c r="U571" i="23"/>
  <c r="U570" i="23"/>
  <c r="U569" i="23"/>
  <c r="U568" i="23"/>
  <c r="U567" i="23"/>
  <c r="U566" i="23"/>
  <c r="U565" i="23"/>
  <c r="U564" i="23"/>
  <c r="U563" i="23"/>
  <c r="U562" i="23"/>
  <c r="U561" i="23"/>
  <c r="U560" i="23"/>
  <c r="U559" i="23"/>
  <c r="U558" i="23"/>
  <c r="U557" i="23"/>
  <c r="U556" i="23"/>
  <c r="U555" i="23"/>
  <c r="U554" i="23"/>
  <c r="U553" i="23"/>
  <c r="U552" i="23"/>
  <c r="U551" i="23"/>
  <c r="U550" i="23"/>
  <c r="U549" i="23"/>
  <c r="U548" i="23"/>
  <c r="U547" i="23"/>
  <c r="U546" i="23"/>
  <c r="U545" i="23"/>
  <c r="U544" i="23"/>
  <c r="U543" i="23"/>
  <c r="U542" i="23"/>
  <c r="U541" i="23"/>
  <c r="U540" i="23"/>
  <c r="U539" i="23"/>
  <c r="U538" i="23"/>
  <c r="U537" i="23"/>
  <c r="U536" i="23"/>
  <c r="U535" i="23"/>
  <c r="U534" i="23"/>
  <c r="U533" i="23"/>
  <c r="U532" i="23"/>
  <c r="U531" i="23"/>
  <c r="U530" i="23"/>
  <c r="U529" i="23"/>
  <c r="U528" i="23"/>
  <c r="U527" i="23"/>
  <c r="U526" i="23"/>
  <c r="U525" i="23"/>
  <c r="U524" i="23"/>
  <c r="U523" i="23"/>
  <c r="U522" i="23"/>
  <c r="U521" i="23"/>
  <c r="U520" i="23"/>
  <c r="U519" i="23"/>
  <c r="U518" i="23"/>
  <c r="U517" i="23"/>
  <c r="U516" i="23"/>
  <c r="U515" i="23"/>
  <c r="U514" i="23"/>
  <c r="U513" i="23"/>
  <c r="U512" i="23"/>
  <c r="U511" i="23"/>
  <c r="U510" i="23"/>
  <c r="U509" i="23"/>
  <c r="U508" i="23"/>
  <c r="U507" i="23"/>
  <c r="U506" i="23"/>
  <c r="U505" i="23"/>
  <c r="U504" i="23"/>
  <c r="U503" i="23"/>
  <c r="U502" i="23"/>
  <c r="U501" i="23"/>
  <c r="U500" i="23"/>
  <c r="U499" i="23"/>
  <c r="U498" i="23"/>
  <c r="U497" i="23"/>
  <c r="U496" i="23"/>
  <c r="U495" i="23"/>
  <c r="U494" i="23"/>
  <c r="U493" i="23"/>
  <c r="U492" i="23"/>
  <c r="U491" i="23"/>
  <c r="U490" i="23"/>
  <c r="U489" i="23"/>
  <c r="U488" i="23"/>
  <c r="U487" i="23"/>
  <c r="U486" i="23"/>
  <c r="U485" i="23"/>
  <c r="U484" i="23"/>
  <c r="U483" i="23"/>
  <c r="U482" i="23"/>
  <c r="U481" i="23"/>
  <c r="U480" i="23"/>
  <c r="U479" i="23"/>
  <c r="U478" i="23"/>
  <c r="U477" i="23"/>
  <c r="U476" i="23"/>
  <c r="U475" i="23"/>
  <c r="U474" i="23"/>
  <c r="U473" i="23"/>
  <c r="U472" i="23"/>
  <c r="U471" i="23"/>
  <c r="U470" i="23"/>
  <c r="U469" i="23"/>
  <c r="U468" i="23"/>
  <c r="U467" i="23"/>
  <c r="U466" i="23"/>
  <c r="U465" i="23"/>
  <c r="U464" i="23"/>
  <c r="U463" i="23"/>
  <c r="U462" i="23"/>
  <c r="U461" i="23"/>
  <c r="U460" i="23"/>
  <c r="U459" i="23"/>
  <c r="U458" i="23"/>
  <c r="U457" i="23"/>
  <c r="U456" i="23"/>
  <c r="U455" i="23"/>
  <c r="U454" i="23"/>
  <c r="U453" i="23"/>
  <c r="U452" i="23"/>
  <c r="U451" i="23"/>
  <c r="U450" i="23"/>
  <c r="U449" i="23"/>
  <c r="U448" i="23"/>
  <c r="U447" i="23"/>
  <c r="U446" i="23"/>
  <c r="U445" i="23"/>
  <c r="U444" i="23"/>
  <c r="U443" i="23"/>
  <c r="U442" i="23"/>
  <c r="U441" i="23"/>
  <c r="U440" i="23"/>
  <c r="U439" i="23"/>
  <c r="U438" i="23"/>
  <c r="U437" i="23"/>
  <c r="U436" i="23"/>
  <c r="U435" i="23"/>
  <c r="U434" i="23"/>
  <c r="U433" i="23"/>
  <c r="U432" i="23"/>
  <c r="U431" i="23"/>
  <c r="U430" i="23"/>
  <c r="U429" i="23"/>
  <c r="U428" i="23"/>
  <c r="U427" i="23"/>
  <c r="U426" i="23"/>
  <c r="U425" i="23"/>
  <c r="U424" i="23"/>
  <c r="U423" i="23"/>
  <c r="U422" i="23"/>
  <c r="U421" i="23"/>
  <c r="U420" i="23"/>
  <c r="U419" i="23"/>
  <c r="U418" i="23"/>
  <c r="U417" i="23"/>
  <c r="U416" i="23"/>
  <c r="U415" i="23"/>
  <c r="U414" i="23"/>
  <c r="U413" i="23"/>
  <c r="U412" i="23"/>
  <c r="U411" i="23"/>
  <c r="U410" i="23"/>
  <c r="U409" i="23"/>
  <c r="U408" i="23"/>
  <c r="U407" i="23"/>
  <c r="U406" i="23"/>
  <c r="U405" i="23"/>
  <c r="U404" i="23"/>
  <c r="U403" i="23"/>
  <c r="U402" i="23"/>
  <c r="U401" i="23"/>
  <c r="U400" i="23"/>
  <c r="U399" i="23"/>
  <c r="U398" i="23"/>
  <c r="U397" i="23"/>
  <c r="U396" i="23"/>
  <c r="U395" i="23"/>
  <c r="U394" i="23"/>
  <c r="U393" i="23"/>
  <c r="U392" i="23"/>
  <c r="U391" i="23"/>
  <c r="U390" i="23"/>
  <c r="U389" i="23"/>
  <c r="U388" i="23"/>
  <c r="U387" i="23"/>
  <c r="U386" i="23"/>
  <c r="U385" i="23"/>
  <c r="U384" i="23"/>
  <c r="U383" i="23"/>
  <c r="U382" i="23"/>
  <c r="U381" i="23"/>
  <c r="U380" i="23"/>
  <c r="U379" i="23"/>
  <c r="U378" i="23"/>
  <c r="U377" i="23"/>
  <c r="U376" i="23"/>
  <c r="U375" i="23"/>
  <c r="U374" i="23"/>
  <c r="U373" i="23"/>
  <c r="U372" i="23"/>
  <c r="U371" i="23"/>
  <c r="U370" i="23"/>
  <c r="U369" i="23"/>
  <c r="U368" i="23"/>
  <c r="U367" i="23"/>
  <c r="U366" i="23"/>
  <c r="U365" i="23"/>
  <c r="U364" i="23"/>
  <c r="U363" i="23"/>
  <c r="U362" i="23"/>
  <c r="U361" i="23"/>
  <c r="U360" i="23"/>
  <c r="U359" i="23"/>
  <c r="U358" i="23"/>
  <c r="U357" i="23"/>
  <c r="U356" i="23"/>
  <c r="U355" i="23"/>
  <c r="U354" i="23"/>
  <c r="U353" i="23"/>
  <c r="U352" i="23"/>
  <c r="U351" i="23"/>
  <c r="U350" i="23"/>
  <c r="U349" i="23"/>
  <c r="U348" i="23"/>
  <c r="U347" i="23"/>
  <c r="U346" i="23"/>
  <c r="U345" i="23"/>
  <c r="U344" i="23"/>
  <c r="U343" i="23"/>
  <c r="U342" i="23"/>
  <c r="U341" i="23"/>
  <c r="U340" i="23"/>
  <c r="U339" i="23"/>
  <c r="U338" i="23"/>
  <c r="U337" i="23"/>
  <c r="U336" i="23"/>
  <c r="U335" i="23"/>
  <c r="U334" i="23"/>
  <c r="U333" i="23"/>
  <c r="U332" i="23"/>
  <c r="U331" i="23"/>
  <c r="U330" i="23"/>
  <c r="U329" i="23"/>
  <c r="U328" i="23"/>
  <c r="U327" i="23"/>
  <c r="U326" i="23"/>
  <c r="U325" i="23"/>
  <c r="U324" i="23"/>
  <c r="U323" i="23"/>
  <c r="U322" i="23"/>
  <c r="U321" i="23"/>
  <c r="U320" i="23"/>
  <c r="U319" i="23"/>
  <c r="U318" i="23"/>
  <c r="U317" i="23"/>
  <c r="U316" i="23"/>
  <c r="U315" i="23"/>
  <c r="U314" i="23"/>
  <c r="U313" i="23"/>
  <c r="U312" i="23"/>
  <c r="U311" i="23"/>
  <c r="U310" i="23"/>
  <c r="U309" i="23"/>
  <c r="U308" i="23"/>
  <c r="U307" i="23"/>
  <c r="U306" i="23"/>
  <c r="U305" i="23"/>
  <c r="U304" i="23"/>
  <c r="U303" i="23"/>
  <c r="U302" i="23"/>
  <c r="U301" i="23"/>
  <c r="U300" i="23"/>
  <c r="U299" i="23"/>
  <c r="U298" i="23"/>
  <c r="U297" i="23"/>
  <c r="U296" i="23"/>
  <c r="U295" i="23"/>
  <c r="U294" i="23"/>
  <c r="U293" i="23"/>
  <c r="U292" i="23"/>
  <c r="U291" i="23"/>
  <c r="U290" i="23"/>
  <c r="U289" i="23"/>
  <c r="U288" i="23"/>
  <c r="U287" i="23"/>
  <c r="U286" i="23"/>
  <c r="U285" i="23"/>
  <c r="U284" i="23"/>
  <c r="U283" i="23"/>
  <c r="U282" i="23"/>
  <c r="U281" i="23"/>
  <c r="U280" i="23"/>
  <c r="U279" i="23"/>
  <c r="U278" i="23"/>
  <c r="U277" i="23"/>
  <c r="U276" i="23"/>
  <c r="U275" i="23"/>
  <c r="U274" i="23"/>
  <c r="U273" i="23"/>
  <c r="U272" i="23"/>
  <c r="U271" i="23"/>
  <c r="U270" i="23"/>
  <c r="U269" i="23"/>
  <c r="U268" i="23"/>
  <c r="U267" i="23"/>
  <c r="U266" i="23"/>
  <c r="U265" i="23"/>
  <c r="U264" i="23"/>
  <c r="U263" i="23"/>
  <c r="U262" i="23"/>
  <c r="U261" i="23"/>
  <c r="U260" i="23"/>
  <c r="U259" i="23"/>
  <c r="U258" i="23"/>
  <c r="U257" i="23"/>
  <c r="U256" i="23"/>
  <c r="U255" i="23"/>
  <c r="U254" i="23"/>
  <c r="U253" i="23"/>
  <c r="U252" i="23"/>
  <c r="U251" i="23"/>
  <c r="U250" i="23"/>
  <c r="U249" i="23"/>
  <c r="U248" i="23"/>
  <c r="U247" i="23"/>
  <c r="U246" i="23"/>
  <c r="U245" i="23"/>
  <c r="U244" i="23"/>
  <c r="U243" i="23"/>
  <c r="U242" i="23"/>
  <c r="U241" i="23"/>
  <c r="U240" i="23"/>
  <c r="U239" i="23"/>
  <c r="U238" i="23"/>
  <c r="U237" i="23"/>
  <c r="U236" i="23"/>
  <c r="U235" i="23"/>
  <c r="U234" i="23"/>
  <c r="U233" i="23"/>
  <c r="U232" i="23"/>
  <c r="U231" i="23"/>
  <c r="U230" i="23"/>
  <c r="U229" i="23"/>
  <c r="U228" i="23"/>
  <c r="U227" i="23"/>
  <c r="U226" i="23"/>
  <c r="U225" i="23"/>
  <c r="U224" i="23"/>
  <c r="U223" i="23"/>
  <c r="U222" i="23"/>
  <c r="U221" i="23"/>
  <c r="U220" i="23"/>
  <c r="U219" i="23"/>
  <c r="U218" i="23"/>
  <c r="U217" i="23"/>
  <c r="U216" i="23"/>
  <c r="U215" i="23"/>
  <c r="U214" i="23"/>
  <c r="U213" i="23"/>
  <c r="U212" i="23"/>
  <c r="U211" i="23"/>
  <c r="U210" i="23"/>
  <c r="U209" i="23"/>
  <c r="U208" i="23"/>
  <c r="U207" i="23"/>
  <c r="U206" i="23"/>
  <c r="U205" i="23"/>
  <c r="U204" i="23"/>
  <c r="U203" i="23"/>
  <c r="U202" i="23"/>
  <c r="U201" i="23"/>
  <c r="U200" i="23"/>
  <c r="U199" i="23"/>
  <c r="U198" i="23"/>
  <c r="U197" i="23"/>
  <c r="U196" i="23"/>
  <c r="U195" i="23"/>
  <c r="U194" i="23"/>
  <c r="U193" i="23"/>
  <c r="U192" i="23"/>
  <c r="U191" i="23"/>
  <c r="U190" i="23"/>
  <c r="U189" i="23"/>
  <c r="U188" i="23"/>
  <c r="U187" i="23"/>
  <c r="U186" i="23"/>
  <c r="U185" i="23"/>
  <c r="U184" i="23"/>
  <c r="U183" i="23"/>
  <c r="U182" i="23"/>
  <c r="U181" i="23"/>
  <c r="U180" i="23"/>
  <c r="U179" i="23"/>
  <c r="U178" i="23"/>
  <c r="U177" i="23"/>
  <c r="U176" i="23"/>
  <c r="U175" i="23"/>
  <c r="U174" i="23"/>
  <c r="U173" i="23"/>
  <c r="U172" i="23"/>
  <c r="U171" i="23"/>
  <c r="U170" i="23"/>
  <c r="U169" i="23"/>
  <c r="U168" i="23"/>
  <c r="U167" i="23"/>
  <c r="U166" i="23"/>
  <c r="U165" i="23"/>
  <c r="U164" i="23"/>
  <c r="U163" i="23"/>
  <c r="U162" i="23"/>
  <c r="U161" i="23"/>
  <c r="U160" i="23"/>
  <c r="U159" i="23"/>
  <c r="U158" i="23"/>
  <c r="U157" i="23"/>
  <c r="U156" i="23"/>
  <c r="U155" i="23"/>
  <c r="U154" i="23"/>
  <c r="U153" i="23"/>
  <c r="U152" i="23"/>
  <c r="U151" i="23"/>
  <c r="U150" i="23"/>
  <c r="U149" i="23"/>
  <c r="U148" i="23"/>
  <c r="U147" i="23"/>
  <c r="U146" i="23"/>
  <c r="U145" i="23"/>
  <c r="U144" i="23"/>
  <c r="U143" i="23"/>
  <c r="U142" i="23"/>
  <c r="U141" i="23"/>
  <c r="U140" i="23"/>
  <c r="U139" i="23"/>
  <c r="U138" i="23"/>
  <c r="U137" i="23"/>
  <c r="U136" i="23"/>
  <c r="U135" i="23"/>
  <c r="U134" i="23"/>
  <c r="U133" i="23"/>
  <c r="U132" i="23"/>
  <c r="U131" i="23"/>
  <c r="U130" i="23"/>
  <c r="U129" i="23"/>
  <c r="U128" i="23"/>
  <c r="U127" i="23"/>
  <c r="U126" i="23"/>
  <c r="U125" i="23"/>
  <c r="U124" i="23"/>
  <c r="U123" i="23"/>
  <c r="U122" i="23"/>
  <c r="U121" i="23"/>
  <c r="U120" i="23"/>
  <c r="U119" i="23"/>
  <c r="U118" i="23"/>
  <c r="U117" i="23"/>
  <c r="U116" i="23"/>
  <c r="U115" i="23"/>
  <c r="U114" i="23"/>
  <c r="U113" i="23"/>
  <c r="U112" i="23"/>
  <c r="U111" i="23"/>
  <c r="U110" i="23"/>
  <c r="U109" i="23"/>
  <c r="U108" i="23"/>
  <c r="U107" i="23"/>
  <c r="U106" i="23"/>
  <c r="U105" i="23"/>
  <c r="U104" i="23"/>
  <c r="U103" i="23"/>
  <c r="U102" i="23"/>
  <c r="U101" i="23"/>
  <c r="U100" i="23"/>
  <c r="U99" i="23"/>
  <c r="U98" i="23"/>
  <c r="U97" i="23"/>
  <c r="U96" i="23"/>
  <c r="U95" i="23"/>
  <c r="U94" i="23"/>
  <c r="U93" i="23"/>
  <c r="U92" i="23"/>
  <c r="U91" i="23"/>
  <c r="U90" i="23"/>
  <c r="U89" i="23"/>
  <c r="U88" i="23"/>
  <c r="U87" i="23"/>
  <c r="U86" i="23"/>
  <c r="U85" i="23"/>
  <c r="U84" i="23"/>
  <c r="U83" i="23"/>
  <c r="U82" i="23"/>
  <c r="U81" i="23"/>
  <c r="U80" i="23"/>
  <c r="U79" i="23"/>
  <c r="U78" i="23"/>
  <c r="U77" i="23"/>
  <c r="U76" i="23"/>
  <c r="U75" i="23"/>
  <c r="U74" i="23"/>
  <c r="U73" i="23"/>
  <c r="U72" i="23"/>
  <c r="U71" i="23"/>
  <c r="U70" i="23"/>
  <c r="U69" i="23"/>
  <c r="U68" i="23"/>
  <c r="U67" i="23"/>
  <c r="U66" i="23"/>
  <c r="U65" i="23"/>
  <c r="U64" i="23"/>
  <c r="U63" i="23"/>
  <c r="U62" i="23"/>
  <c r="U61" i="23"/>
  <c r="U60" i="23"/>
  <c r="U59" i="23"/>
  <c r="U58" i="23"/>
  <c r="U57" i="23"/>
  <c r="U56" i="23"/>
  <c r="U55" i="23"/>
  <c r="U54" i="23"/>
  <c r="U53" i="23"/>
  <c r="U52" i="23"/>
  <c r="U51" i="23"/>
  <c r="U50" i="23"/>
  <c r="U49" i="23"/>
  <c r="U48" i="23"/>
  <c r="U47" i="23"/>
  <c r="U46" i="23"/>
  <c r="U45" i="23"/>
  <c r="U44" i="23"/>
  <c r="U43" i="23"/>
  <c r="U42" i="23"/>
  <c r="U41" i="23"/>
  <c r="U40" i="23"/>
  <c r="U39" i="23"/>
  <c r="U38" i="23"/>
  <c r="U37" i="23"/>
  <c r="U36" i="23"/>
  <c r="U35" i="23"/>
  <c r="U34" i="23"/>
  <c r="U33" i="23"/>
  <c r="U32" i="23"/>
  <c r="U31" i="23"/>
  <c r="U30" i="23"/>
  <c r="U29" i="23"/>
  <c r="U28" i="23"/>
  <c r="U27" i="23"/>
  <c r="U26" i="23"/>
  <c r="U25" i="23"/>
  <c r="U24" i="23"/>
  <c r="U23" i="23"/>
  <c r="U22" i="23"/>
  <c r="U21" i="23"/>
  <c r="U20" i="23"/>
  <c r="U19" i="23"/>
  <c r="U18" i="23"/>
  <c r="U17" i="23"/>
  <c r="U16" i="23"/>
  <c r="U15" i="23"/>
  <c r="U14" i="23"/>
  <c r="U13" i="23"/>
  <c r="U12" i="23"/>
  <c r="U11" i="23"/>
  <c r="U10" i="23"/>
  <c r="U9" i="23"/>
  <c r="U8" i="23"/>
  <c r="U7" i="23"/>
  <c r="U6" i="23"/>
  <c r="U5" i="23"/>
  <c r="E76" i="21"/>
  <c r="E77" i="21" s="1"/>
  <c r="E13" i="21" s="1"/>
  <c r="T46" i="3" s="1"/>
  <c r="D76" i="21"/>
  <c r="D77" i="21" s="1"/>
  <c r="D13" i="21" s="1"/>
  <c r="L46" i="3" s="1"/>
  <c r="E30" i="21"/>
  <c r="D30" i="21"/>
  <c r="E29" i="21"/>
  <c r="D29" i="21"/>
  <c r="E28" i="21"/>
  <c r="T33" i="3" s="1"/>
  <c r="D28" i="21"/>
  <c r="L33" i="3" s="1"/>
  <c r="E27" i="21"/>
  <c r="T38" i="3" s="1"/>
  <c r="D27" i="21"/>
  <c r="L38" i="3" s="1"/>
  <c r="E26" i="21"/>
  <c r="T37" i="3" s="1"/>
  <c r="D26" i="21"/>
  <c r="L37" i="3" s="1"/>
  <c r="E25" i="21"/>
  <c r="T36" i="3" s="1"/>
  <c r="D25" i="21"/>
  <c r="L36" i="3" s="1"/>
  <c r="E24" i="21"/>
  <c r="T35" i="3" s="1"/>
  <c r="D24" i="21"/>
  <c r="L35" i="3" s="1"/>
  <c r="E23" i="21"/>
  <c r="T32" i="3" s="1"/>
  <c r="D23" i="21"/>
  <c r="L32" i="3" s="1"/>
  <c r="E22" i="21"/>
  <c r="T31" i="3" s="1"/>
  <c r="D22" i="21"/>
  <c r="L31" i="3" s="1"/>
  <c r="E17" i="21"/>
  <c r="T45" i="3" s="1"/>
  <c r="D17" i="21"/>
  <c r="L45" i="3" s="1"/>
  <c r="E16" i="21"/>
  <c r="T48" i="3" s="1"/>
  <c r="D16" i="21"/>
  <c r="E15" i="21"/>
  <c r="T42" i="3" s="1"/>
  <c r="D15" i="21"/>
  <c r="L42" i="3" s="1"/>
  <c r="E14" i="21"/>
  <c r="T44" i="3" s="1"/>
  <c r="D14" i="21"/>
  <c r="L44" i="3" s="1"/>
  <c r="E11" i="21"/>
  <c r="T41" i="3" s="1"/>
  <c r="D11" i="21"/>
  <c r="L41" i="3" s="1"/>
  <c r="E10" i="21"/>
  <c r="T43" i="3" s="1"/>
  <c r="D10" i="21"/>
  <c r="L43" i="3" s="1"/>
  <c r="E9" i="21"/>
  <c r="T40" i="3" s="1"/>
  <c r="D9" i="21"/>
  <c r="L40" i="3" s="1"/>
  <c r="F69" i="17" l="1"/>
  <c r="E69" i="17"/>
  <c r="D69" i="17"/>
  <c r="C69" i="17"/>
  <c r="H69" i="17"/>
  <c r="G48" i="17"/>
  <c r="C48" i="17"/>
  <c r="F48" i="17"/>
  <c r="F29" i="17"/>
  <c r="C29" i="17"/>
  <c r="D29" i="17"/>
  <c r="H29" i="17"/>
  <c r="BR21" i="14"/>
  <c r="BJ21" i="14"/>
  <c r="AL21" i="14"/>
  <c r="BT21" i="14"/>
  <c r="BL21" i="14"/>
  <c r="BD21" i="14"/>
  <c r="AV21" i="14"/>
  <c r="AN21" i="14"/>
  <c r="BV21" i="14"/>
  <c r="BN21" i="14"/>
  <c r="BF21" i="14"/>
  <c r="AX21" i="14"/>
  <c r="AP21" i="14"/>
  <c r="AH21" i="14"/>
  <c r="F30" i="17"/>
  <c r="AU21" i="14"/>
  <c r="BU21" i="14"/>
  <c r="BM21" i="14"/>
  <c r="BE21" i="14"/>
  <c r="AW21" i="14"/>
  <c r="AO21" i="14"/>
  <c r="AG21" i="14"/>
  <c r="BU16" i="14"/>
  <c r="G10" i="17"/>
  <c r="BM16" i="14"/>
  <c r="E9" i="17"/>
  <c r="BE16" i="14"/>
  <c r="AG16" i="14"/>
  <c r="H30" i="17"/>
  <c r="G30" i="17"/>
  <c r="D30" i="17"/>
  <c r="E30" i="17"/>
  <c r="H36" i="3"/>
  <c r="D9" i="17"/>
  <c r="C11" i="17" s="1"/>
  <c r="BS21" i="14"/>
  <c r="BK21" i="14"/>
  <c r="BC21" i="14"/>
  <c r="AM21" i="14"/>
  <c r="G11" i="17"/>
  <c r="H11" i="17"/>
  <c r="BB21" i="14"/>
  <c r="F68" i="17"/>
  <c r="D10" i="17"/>
  <c r="C12" i="17" s="1"/>
  <c r="I36" i="3"/>
  <c r="D48" i="17"/>
  <c r="BL16" i="14"/>
  <c r="D45" i="17"/>
  <c r="F47" i="17" s="1"/>
  <c r="C30" i="17"/>
  <c r="G29" i="17"/>
  <c r="G68" i="17"/>
  <c r="E68" i="17"/>
  <c r="D68" i="17"/>
  <c r="C68" i="17"/>
  <c r="H68" i="17"/>
  <c r="G12" i="17"/>
  <c r="H12" i="17"/>
  <c r="D12" i="17"/>
  <c r="E12" i="17"/>
  <c r="F12" i="17"/>
  <c r="E48" i="17"/>
  <c r="T34" i="3"/>
  <c r="T39" i="3"/>
  <c r="T30" i="3"/>
  <c r="L39" i="3"/>
  <c r="L30" i="3"/>
  <c r="L34" i="3"/>
  <c r="AO16" i="14"/>
  <c r="AN16" i="14"/>
  <c r="BO16" i="14"/>
  <c r="BG16" i="14"/>
  <c r="AY16" i="14"/>
  <c r="AQ16" i="14"/>
  <c r="AI16" i="14"/>
  <c r="BQ16" i="14"/>
  <c r="BI16" i="14"/>
  <c r="BA16" i="14"/>
  <c r="AS16" i="14"/>
  <c r="AK16" i="14"/>
  <c r="BS16" i="14"/>
  <c r="BK16" i="14"/>
  <c r="BC16" i="14"/>
  <c r="AU16" i="14"/>
  <c r="AM16" i="14"/>
  <c r="BO21" i="14"/>
  <c r="BG21" i="14"/>
  <c r="AY21" i="14"/>
  <c r="AQ21" i="14"/>
  <c r="AI21" i="14"/>
  <c r="BQ21" i="14"/>
  <c r="BI21" i="14"/>
  <c r="BA21" i="14"/>
  <c r="AS21" i="14"/>
  <c r="AK21" i="14"/>
  <c r="BR16" i="14"/>
  <c r="BT16" i="14"/>
  <c r="BD16" i="14"/>
  <c r="BP21" i="14"/>
  <c r="BH21" i="14"/>
  <c r="AZ21" i="14"/>
  <c r="AR21" i="14"/>
  <c r="AJ21" i="14"/>
  <c r="BV16" i="14"/>
  <c r="BN16" i="14"/>
  <c r="AH16" i="14"/>
  <c r="BP16" i="14"/>
  <c r="AJ16" i="14"/>
  <c r="F49" i="17"/>
  <c r="BJ16" i="14"/>
  <c r="BB16" i="14"/>
  <c r="AT16" i="14"/>
  <c r="AL16" i="14"/>
  <c r="BH16" i="14"/>
  <c r="AZ16" i="14"/>
  <c r="AR16" i="14"/>
  <c r="D13" i="17"/>
  <c r="BF16" i="14"/>
  <c r="AX16" i="14"/>
  <c r="AP16" i="14"/>
  <c r="E12" i="21"/>
  <c r="D12" i="21"/>
  <c r="E31" i="21"/>
  <c r="D31" i="21"/>
  <c r="F11" i="17" l="1"/>
  <c r="D47" i="17"/>
  <c r="E11" i="17"/>
  <c r="G47" i="17"/>
  <c r="C47" i="17"/>
  <c r="D11" i="17"/>
  <c r="H47" i="17"/>
  <c r="E47" i="17"/>
  <c r="D18" i="21"/>
  <c r="L47" i="3"/>
  <c r="E18" i="21"/>
  <c r="T47" i="3"/>
  <c r="M34" i="3"/>
  <c r="M39" i="3"/>
  <c r="U30" i="3"/>
  <c r="M30" i="3"/>
  <c r="U39" i="3"/>
  <c r="U34" i="3"/>
  <c r="E35" i="5" l="1"/>
  <c r="F35" i="5"/>
  <c r="D35" i="5"/>
  <c r="BL19" i="15"/>
  <c r="G11" i="5"/>
  <c r="G13" i="5"/>
  <c r="G9" i="5"/>
  <c r="G26" i="5"/>
  <c r="F26" i="5"/>
  <c r="G25" i="5"/>
  <c r="G27" i="5"/>
  <c r="G28" i="5"/>
  <c r="G29" i="5"/>
  <c r="G30" i="5"/>
  <c r="F30" i="5"/>
  <c r="F29" i="5"/>
  <c r="F28" i="5"/>
  <c r="F27" i="5"/>
  <c r="F25" i="5"/>
  <c r="G21" i="5"/>
  <c r="G22" i="5"/>
  <c r="G23" i="5"/>
  <c r="G24" i="5"/>
  <c r="F24" i="5"/>
  <c r="F23" i="5"/>
  <c r="F22" i="5"/>
  <c r="F21" i="5"/>
  <c r="E31" i="8"/>
  <c r="F31" i="8"/>
  <c r="G31" i="8"/>
  <c r="H31" i="8"/>
  <c r="I31" i="8"/>
  <c r="E32" i="8"/>
  <c r="F32" i="8"/>
  <c r="G32" i="8"/>
  <c r="H32" i="8"/>
  <c r="I32" i="8"/>
  <c r="D32" i="8"/>
  <c r="D31" i="8"/>
  <c r="E16" i="8"/>
  <c r="F16" i="8"/>
  <c r="G16" i="8"/>
  <c r="H16" i="8"/>
  <c r="I16" i="8"/>
  <c r="E17" i="8"/>
  <c r="F17" i="8"/>
  <c r="G17" i="8"/>
  <c r="H17" i="8"/>
  <c r="I17" i="8"/>
  <c r="D17" i="8"/>
  <c r="D16" i="8"/>
  <c r="E27" i="8"/>
  <c r="E28" i="8" s="1"/>
  <c r="F27" i="8"/>
  <c r="F28" i="8" s="1"/>
  <c r="G27" i="8"/>
  <c r="G28" i="8" s="1"/>
  <c r="H27" i="8"/>
  <c r="H28" i="8" s="1"/>
  <c r="I27" i="8"/>
  <c r="I28" i="8" s="1"/>
  <c r="E29" i="8"/>
  <c r="F29" i="8"/>
  <c r="G29" i="8"/>
  <c r="H29" i="8"/>
  <c r="I29" i="8"/>
  <c r="E30" i="8"/>
  <c r="F30" i="8"/>
  <c r="G30" i="8"/>
  <c r="H30" i="8"/>
  <c r="I30" i="8"/>
  <c r="D30" i="8"/>
  <c r="D29" i="8"/>
  <c r="D27" i="8"/>
  <c r="E14" i="8"/>
  <c r="F14" i="8"/>
  <c r="G14" i="8"/>
  <c r="H14" i="8"/>
  <c r="I14" i="8"/>
  <c r="E15" i="8"/>
  <c r="F15" i="8"/>
  <c r="G15" i="8"/>
  <c r="H15" i="8"/>
  <c r="I15" i="8"/>
  <c r="D15" i="8"/>
  <c r="D14" i="8"/>
  <c r="I12" i="8"/>
  <c r="I13" i="8" s="1"/>
  <c r="E12" i="8"/>
  <c r="E13" i="8" s="1"/>
  <c r="F12" i="8"/>
  <c r="F13" i="8" s="1"/>
  <c r="G12" i="8"/>
  <c r="G13" i="8" s="1"/>
  <c r="H12" i="8"/>
  <c r="D12" i="8"/>
  <c r="F9" i="5"/>
  <c r="F10" i="5"/>
  <c r="F11" i="5"/>
  <c r="F12" i="5"/>
  <c r="F14" i="5"/>
  <c r="F15" i="5"/>
  <c r="E9" i="5"/>
  <c r="E10" i="5"/>
  <c r="E11" i="5"/>
  <c r="E12" i="5"/>
  <c r="E14" i="5"/>
  <c r="E15" i="5"/>
  <c r="D15" i="5"/>
  <c r="D14" i="5"/>
  <c r="D12" i="5"/>
  <c r="D11" i="5"/>
  <c r="D10" i="5"/>
  <c r="D9" i="5"/>
  <c r="G55" i="5"/>
  <c r="G56" i="5"/>
  <c r="G57" i="5"/>
  <c r="G58" i="5"/>
  <c r="G59" i="5"/>
  <c r="G60" i="5"/>
  <c r="G54" i="5"/>
  <c r="D70" i="5"/>
  <c r="E70" i="5"/>
  <c r="F70" i="5"/>
  <c r="C70" i="5"/>
  <c r="D69" i="5"/>
  <c r="E69" i="5"/>
  <c r="F69" i="5"/>
  <c r="C69" i="5"/>
  <c r="H35" i="5" l="1"/>
  <c r="N32" i="8"/>
  <c r="K31" i="8"/>
  <c r="O13" i="8"/>
  <c r="L17" i="8"/>
  <c r="BK19" i="15"/>
  <c r="BR19" i="15"/>
  <c r="BP19" i="15"/>
  <c r="BR20" i="15"/>
  <c r="BP20" i="15"/>
  <c r="BL20" i="15"/>
  <c r="BV15" i="15"/>
  <c r="BL15" i="15"/>
  <c r="BM13" i="15"/>
  <c r="V45" i="17" s="1"/>
  <c r="BS15" i="15"/>
  <c r="BT13" i="15"/>
  <c r="W46" i="17" s="1"/>
  <c r="BS18" i="15"/>
  <c r="BM15" i="15"/>
  <c r="BU14" i="15"/>
  <c r="X10" i="17" s="1"/>
  <c r="BN13" i="15"/>
  <c r="W45" i="17" s="1"/>
  <c r="BS19" i="15"/>
  <c r="BS17" i="15"/>
  <c r="V67" i="17" s="1"/>
  <c r="BS20" i="15"/>
  <c r="BU15" i="15"/>
  <c r="BV13" i="15"/>
  <c r="Y46" i="17" s="1"/>
  <c r="BL13" i="15"/>
  <c r="U45" i="17" s="1"/>
  <c r="BQ19" i="15"/>
  <c r="BO19" i="15"/>
  <c r="BQ20" i="15"/>
  <c r="BO20" i="15"/>
  <c r="BM19" i="15"/>
  <c r="BK15" i="15"/>
  <c r="BT15" i="15"/>
  <c r="BK13" i="15"/>
  <c r="T45" i="17" s="1"/>
  <c r="BU13" i="15"/>
  <c r="X46" i="17" s="1"/>
  <c r="BN20" i="15"/>
  <c r="BT18" i="15"/>
  <c r="BK20" i="15"/>
  <c r="BM17" i="15"/>
  <c r="V66" i="17" s="1"/>
  <c r="BK12" i="15"/>
  <c r="T27" i="17" s="1"/>
  <c r="BP15" i="15"/>
  <c r="BU12" i="15"/>
  <c r="X28" i="17" s="1"/>
  <c r="BS13" i="15"/>
  <c r="V46" i="17" s="1"/>
  <c r="BV19" i="15"/>
  <c r="BR17" i="15"/>
  <c r="U67" i="17" s="1"/>
  <c r="BP17" i="15"/>
  <c r="Y66" i="17" s="1"/>
  <c r="BV20" i="15"/>
  <c r="BQ15" i="15"/>
  <c r="BO15" i="15"/>
  <c r="BR13" i="15"/>
  <c r="U46" i="17" s="1"/>
  <c r="BP13" i="15"/>
  <c r="Y45" i="17" s="1"/>
  <c r="BN18" i="15"/>
  <c r="BU19" i="15"/>
  <c r="BU17" i="15"/>
  <c r="X67" i="17" s="1"/>
  <c r="BU20" i="15"/>
  <c r="BM20" i="15"/>
  <c r="BN15" i="15"/>
  <c r="BP12" i="15"/>
  <c r="Y27" i="17" s="1"/>
  <c r="BQ13" i="15"/>
  <c r="T46" i="17" s="1"/>
  <c r="BO13" i="15"/>
  <c r="X45" i="17" s="1"/>
  <c r="BN19" i="15"/>
  <c r="BT19" i="15"/>
  <c r="BT17" i="15"/>
  <c r="W67" i="17" s="1"/>
  <c r="BT20" i="15"/>
  <c r="O17" i="8"/>
  <c r="K32" i="8"/>
  <c r="J32" i="8"/>
  <c r="M13" i="8"/>
  <c r="K17" i="8"/>
  <c r="O32" i="8"/>
  <c r="N16" i="8"/>
  <c r="L32" i="8"/>
  <c r="K13" i="8"/>
  <c r="M32" i="8"/>
  <c r="M16" i="8"/>
  <c r="N30" i="8"/>
  <c r="K29" i="8"/>
  <c r="H27" i="5"/>
  <c r="H9" i="5"/>
  <c r="K36" i="3" s="1"/>
  <c r="L30" i="8"/>
  <c r="O30" i="8"/>
  <c r="J16" i="8"/>
  <c r="O15" i="8"/>
  <c r="M17" i="8"/>
  <c r="M28" i="8"/>
  <c r="L31" i="8"/>
  <c r="N29" i="8"/>
  <c r="O14" i="8"/>
  <c r="L29" i="8"/>
  <c r="K28" i="8"/>
  <c r="O16" i="8"/>
  <c r="M30" i="8"/>
  <c r="N28" i="8"/>
  <c r="J17" i="8"/>
  <c r="L14" i="8"/>
  <c r="L16" i="8"/>
  <c r="L13" i="8"/>
  <c r="K30" i="8"/>
  <c r="O28" i="8"/>
  <c r="N17" i="8"/>
  <c r="K16" i="8"/>
  <c r="O31" i="8"/>
  <c r="O29" i="8"/>
  <c r="N27" i="8"/>
  <c r="J31" i="8"/>
  <c r="N31" i="8"/>
  <c r="D13" i="8"/>
  <c r="J13" i="8" s="1"/>
  <c r="M27" i="8"/>
  <c r="M31" i="8"/>
  <c r="H13" i="8"/>
  <c r="N13" i="8" s="1"/>
  <c r="K15" i="8"/>
  <c r="M29" i="8"/>
  <c r="L28" i="8"/>
  <c r="M14" i="8"/>
  <c r="K14" i="8"/>
  <c r="M15" i="8"/>
  <c r="L15" i="8"/>
  <c r="O12" i="8"/>
  <c r="K27" i="8"/>
  <c r="M12" i="8"/>
  <c r="L12" i="8"/>
  <c r="K12" i="8"/>
  <c r="O27" i="8"/>
  <c r="D28" i="8"/>
  <c r="J28" i="8" s="1"/>
  <c r="L27" i="8"/>
  <c r="F16" i="5"/>
  <c r="H10" i="5"/>
  <c r="K35" i="3" s="1"/>
  <c r="H11" i="5"/>
  <c r="K30" i="3" s="1"/>
  <c r="H24" i="5"/>
  <c r="S36" i="3" s="1"/>
  <c r="S34" i="3" s="1"/>
  <c r="H23" i="5"/>
  <c r="S31" i="3" s="1"/>
  <c r="H30" i="5"/>
  <c r="S48" i="3" s="1"/>
  <c r="H22" i="5"/>
  <c r="S33" i="3" s="1"/>
  <c r="H29" i="5"/>
  <c r="S47" i="3" s="1"/>
  <c r="H21" i="5"/>
  <c r="S38" i="3" s="1"/>
  <c r="H28" i="5"/>
  <c r="S46" i="3" s="1"/>
  <c r="H25" i="5"/>
  <c r="S39" i="3" s="1"/>
  <c r="H12" i="5"/>
  <c r="K38" i="3" s="1"/>
  <c r="F13" i="5"/>
  <c r="H26" i="5"/>
  <c r="S43" i="3" s="1"/>
  <c r="AT19" i="15"/>
  <c r="AT20" i="15"/>
  <c r="AV20" i="15"/>
  <c r="AS19" i="15"/>
  <c r="AS20" i="15"/>
  <c r="AZ19" i="15"/>
  <c r="AR19" i="15"/>
  <c r="AR20" i="15"/>
  <c r="AY19" i="15"/>
  <c r="AY20" i="15"/>
  <c r="AU20" i="15"/>
  <c r="AX19" i="15"/>
  <c r="BB17" i="15"/>
  <c r="AX20" i="15"/>
  <c r="AW20" i="15"/>
  <c r="AQ19" i="15"/>
  <c r="AQ20" i="15"/>
  <c r="AN15" i="15"/>
  <c r="BC15" i="15"/>
  <c r="AW19" i="15"/>
  <c r="AM15" i="15"/>
  <c r="BJ15" i="15"/>
  <c r="BB15" i="15"/>
  <c r="AT15" i="15"/>
  <c r="AM13" i="15"/>
  <c r="AV19" i="15"/>
  <c r="AU15" i="15"/>
  <c r="BI15" i="15"/>
  <c r="BA15" i="15"/>
  <c r="AS15" i="15"/>
  <c r="BH15" i="15"/>
  <c r="AZ15" i="15"/>
  <c r="BF15" i="15"/>
  <c r="BE13" i="15"/>
  <c r="BD15" i="15"/>
  <c r="AV15" i="15"/>
  <c r="BF13" i="15"/>
  <c r="AX13" i="15"/>
  <c r="AP13" i="15"/>
  <c r="AO13" i="15"/>
  <c r="BD13" i="15"/>
  <c r="AV13" i="15"/>
  <c r="AN13" i="15"/>
  <c r="AR15" i="15"/>
  <c r="AW13" i="15"/>
  <c r="BG15" i="15"/>
  <c r="AY15" i="15"/>
  <c r="AQ15" i="15"/>
  <c r="AX15" i="15"/>
  <c r="AP15" i="15"/>
  <c r="BE15" i="15"/>
  <c r="AW15" i="15"/>
  <c r="AO15" i="15"/>
  <c r="BG13" i="15"/>
  <c r="AY13" i="15"/>
  <c r="AQ13" i="15"/>
  <c r="AZ20" i="15"/>
  <c r="BC13" i="15"/>
  <c r="AU13" i="15"/>
  <c r="BJ13" i="15"/>
  <c r="BB13" i="15"/>
  <c r="AT13" i="15"/>
  <c r="AU19" i="15"/>
  <c r="BI13" i="15"/>
  <c r="BA13" i="15"/>
  <c r="AS13" i="15"/>
  <c r="AX18" i="15"/>
  <c r="AU14" i="15"/>
  <c r="BH13" i="15"/>
  <c r="AZ13" i="15"/>
  <c r="AR13" i="15"/>
  <c r="H15" i="5"/>
  <c r="K39" i="3" s="1"/>
  <c r="D16" i="5"/>
  <c r="H14" i="5"/>
  <c r="K43" i="3" s="1"/>
  <c r="D13" i="5"/>
  <c r="E13" i="5"/>
  <c r="E16" i="5"/>
  <c r="V29" i="17" l="1"/>
  <c r="T29" i="17"/>
  <c r="R36" i="3"/>
  <c r="J36" i="3"/>
  <c r="U48" i="17"/>
  <c r="V48" i="17"/>
  <c r="X48" i="17"/>
  <c r="W48" i="17"/>
  <c r="T48" i="17"/>
  <c r="Y48" i="17"/>
  <c r="U47" i="17"/>
  <c r="T47" i="17"/>
  <c r="V47" i="17"/>
  <c r="X47" i="17"/>
  <c r="Y47" i="17"/>
  <c r="W47" i="17"/>
  <c r="Q41" i="3"/>
  <c r="AT17" i="15"/>
  <c r="BQ17" i="15"/>
  <c r="T67" i="17" s="1"/>
  <c r="BO18" i="15"/>
  <c r="BP18" i="15"/>
  <c r="BV12" i="15"/>
  <c r="Y28" i="17" s="1"/>
  <c r="BV14" i="15"/>
  <c r="Y10" i="17" s="1"/>
  <c r="BQ18" i="15"/>
  <c r="BR18" i="15"/>
  <c r="BR21" i="15" s="1"/>
  <c r="BN12" i="15"/>
  <c r="W27" i="17" s="1"/>
  <c r="H13" i="5"/>
  <c r="AU17" i="15"/>
  <c r="BS21" i="15"/>
  <c r="AS17" i="15"/>
  <c r="AW18" i="15"/>
  <c r="BM12" i="15"/>
  <c r="V27" i="17" s="1"/>
  <c r="Q45" i="3"/>
  <c r="BK14" i="15"/>
  <c r="BK16" i="15" s="1"/>
  <c r="AY14" i="15"/>
  <c r="P48" i="3"/>
  <c r="BN14" i="15"/>
  <c r="BN16" i="15" s="1"/>
  <c r="BL12" i="15"/>
  <c r="U27" i="17" s="1"/>
  <c r="X29" i="17" s="1"/>
  <c r="BP21" i="15"/>
  <c r="BP14" i="15"/>
  <c r="BP16" i="15" s="1"/>
  <c r="AY18" i="15"/>
  <c r="BT21" i="15"/>
  <c r="BM14" i="15"/>
  <c r="BM18" i="15"/>
  <c r="BM21" i="15" s="1"/>
  <c r="BT12" i="15"/>
  <c r="W28" i="17" s="1"/>
  <c r="P41" i="3"/>
  <c r="Q48" i="3"/>
  <c r="BL14" i="15"/>
  <c r="P45" i="3"/>
  <c r="BT14" i="15"/>
  <c r="W10" i="17" s="1"/>
  <c r="BS12" i="15"/>
  <c r="V28" i="17" s="1"/>
  <c r="BV17" i="15"/>
  <c r="Q38" i="3"/>
  <c r="BR15" i="15"/>
  <c r="BK17" i="15"/>
  <c r="T66" i="17" s="1"/>
  <c r="BO17" i="15"/>
  <c r="X66" i="17" s="1"/>
  <c r="P32" i="3"/>
  <c r="Q37" i="3"/>
  <c r="AY12" i="15"/>
  <c r="I41" i="3"/>
  <c r="Q44" i="3"/>
  <c r="BO12" i="15"/>
  <c r="X27" i="17" s="1"/>
  <c r="BO14" i="15"/>
  <c r="BN17" i="15"/>
  <c r="P38" i="3"/>
  <c r="BR14" i="15"/>
  <c r="BS14" i="15"/>
  <c r="V10" i="17" s="1"/>
  <c r="BQ12" i="15"/>
  <c r="T28" i="17" s="1"/>
  <c r="BL17" i="15"/>
  <c r="U66" i="17" s="1"/>
  <c r="BR12" i="15"/>
  <c r="U28" i="17" s="1"/>
  <c r="Q32" i="3"/>
  <c r="P37" i="3"/>
  <c r="P44" i="3"/>
  <c r="AM14" i="15"/>
  <c r="T9" i="17" s="1"/>
  <c r="BU16" i="15"/>
  <c r="BL18" i="15"/>
  <c r="P40" i="3" s="1"/>
  <c r="BU18" i="15"/>
  <c r="BQ14" i="15"/>
  <c r="T10" i="17" s="1"/>
  <c r="BK18" i="15"/>
  <c r="BV18" i="15"/>
  <c r="H37" i="3"/>
  <c r="H44" i="3"/>
  <c r="I45" i="3"/>
  <c r="H32" i="3"/>
  <c r="H38" i="3"/>
  <c r="I32" i="3"/>
  <c r="H48" i="3"/>
  <c r="H41" i="3"/>
  <c r="I48" i="3"/>
  <c r="I38" i="3"/>
  <c r="I37" i="3"/>
  <c r="I44" i="3"/>
  <c r="H45" i="3"/>
  <c r="K34" i="3"/>
  <c r="N14" i="8"/>
  <c r="N12" i="8"/>
  <c r="J12" i="8"/>
  <c r="J35" i="3" s="1"/>
  <c r="N15" i="8"/>
  <c r="J15" i="8"/>
  <c r="J38" i="3" s="1"/>
  <c r="J29" i="8"/>
  <c r="J14" i="8"/>
  <c r="J30" i="3" s="1"/>
  <c r="J39" i="3" s="1"/>
  <c r="J43" i="3" s="1"/>
  <c r="J48" i="3" s="1"/>
  <c r="J27" i="8"/>
  <c r="R35" i="3" s="1"/>
  <c r="J30" i="8"/>
  <c r="R38" i="3" s="1"/>
  <c r="S30" i="3"/>
  <c r="AG20" i="15"/>
  <c r="AG19" i="15"/>
  <c r="AI19" i="15"/>
  <c r="AH20" i="15"/>
  <c r="AK19" i="15"/>
  <c r="AI17" i="15"/>
  <c r="V70" i="17" s="1"/>
  <c r="AJ19" i="15"/>
  <c r="AL20" i="15"/>
  <c r="AI20" i="15"/>
  <c r="AK20" i="15"/>
  <c r="AH19" i="15"/>
  <c r="AJ20" i="15"/>
  <c r="BH20" i="15"/>
  <c r="AN20" i="15"/>
  <c r="BD20" i="15"/>
  <c r="BI20" i="15"/>
  <c r="AO20" i="15"/>
  <c r="BB20" i="15"/>
  <c r="BJ20" i="15"/>
  <c r="AP20" i="15"/>
  <c r="BC20" i="15"/>
  <c r="BG20" i="15"/>
  <c r="AM20" i="15"/>
  <c r="AR18" i="15"/>
  <c r="AQ12" i="15"/>
  <c r="AZ14" i="15"/>
  <c r="BE20" i="15"/>
  <c r="BJ14" i="15"/>
  <c r="BF20" i="15"/>
  <c r="AS18" i="15"/>
  <c r="BD14" i="15"/>
  <c r="BF12" i="15"/>
  <c r="AS14" i="15"/>
  <c r="AZ18" i="15"/>
  <c r="AR14" i="15"/>
  <c r="Y9" i="17" s="1"/>
  <c r="AW17" i="15"/>
  <c r="AX17" i="15"/>
  <c r="BJ17" i="15"/>
  <c r="AZ17" i="15"/>
  <c r="AT14" i="15"/>
  <c r="AR17" i="15"/>
  <c r="BG14" i="15"/>
  <c r="BH14" i="15"/>
  <c r="BB14" i="15"/>
  <c r="BB12" i="15"/>
  <c r="BE19" i="15"/>
  <c r="AJ13" i="15"/>
  <c r="BD18" i="15"/>
  <c r="BD19" i="15"/>
  <c r="BC14" i="15"/>
  <c r="AV14" i="15"/>
  <c r="BJ12" i="15"/>
  <c r="AX14" i="15"/>
  <c r="AX12" i="15"/>
  <c r="BI17" i="15"/>
  <c r="AO17" i="15"/>
  <c r="AP17" i="15"/>
  <c r="BC17" i="15"/>
  <c r="BE17" i="15"/>
  <c r="BF14" i="15"/>
  <c r="BH18" i="15"/>
  <c r="AN18" i="15"/>
  <c r="AM12" i="15"/>
  <c r="BC12" i="15"/>
  <c r="AJ15" i="15"/>
  <c r="BB18" i="15"/>
  <c r="BG19" i="15"/>
  <c r="AM19" i="15"/>
  <c r="BH17" i="15"/>
  <c r="AN17" i="15"/>
  <c r="BD17" i="15"/>
  <c r="AV18" i="15"/>
  <c r="BA12" i="15"/>
  <c r="AV12" i="15"/>
  <c r="BI14" i="15"/>
  <c r="AS12" i="15"/>
  <c r="AQ14" i="15"/>
  <c r="X9" i="17" s="1"/>
  <c r="AN12" i="15"/>
  <c r="AQ17" i="15"/>
  <c r="BG12" i="15"/>
  <c r="BF17" i="15"/>
  <c r="BJ18" i="15"/>
  <c r="AP18" i="15"/>
  <c r="AV17" i="15"/>
  <c r="BI12" i="15"/>
  <c r="AO14" i="15"/>
  <c r="V9" i="17" s="1"/>
  <c r="AT12" i="15"/>
  <c r="BD12" i="15"/>
  <c r="AO12" i="15"/>
  <c r="BI19" i="15"/>
  <c r="AO19" i="15"/>
  <c r="BE12" i="15"/>
  <c r="BB19" i="15"/>
  <c r="AY17" i="15"/>
  <c r="BF19" i="15"/>
  <c r="AL19" i="15"/>
  <c r="AU12" i="15"/>
  <c r="AR12" i="15"/>
  <c r="AW14" i="15"/>
  <c r="BF18" i="15"/>
  <c r="BG18" i="15"/>
  <c r="AM18" i="15"/>
  <c r="AT18" i="15"/>
  <c r="AT21" i="15" s="1"/>
  <c r="BI18" i="15"/>
  <c r="AO18" i="15"/>
  <c r="AN14" i="15"/>
  <c r="U9" i="17" s="1"/>
  <c r="BC18" i="15"/>
  <c r="BG17" i="15"/>
  <c r="AM17" i="15"/>
  <c r="AQ18" i="15"/>
  <c r="AZ12" i="15"/>
  <c r="BE14" i="15"/>
  <c r="AP14" i="15"/>
  <c r="W9" i="17" s="1"/>
  <c r="AU18" i="15"/>
  <c r="AW12" i="15"/>
  <c r="BA14" i="15"/>
  <c r="BJ19" i="15"/>
  <c r="AP19" i="15"/>
  <c r="BC19" i="15"/>
  <c r="AH15" i="15"/>
  <c r="BH12" i="15"/>
  <c r="BE18" i="15"/>
  <c r="AP12" i="15"/>
  <c r="BH19" i="15"/>
  <c r="AN19" i="15"/>
  <c r="AI15" i="15"/>
  <c r="AI13" i="15"/>
  <c r="AL15" i="15"/>
  <c r="BA20" i="15"/>
  <c r="BA18" i="15"/>
  <c r="AK13" i="15"/>
  <c r="AL13" i="15"/>
  <c r="AG13" i="15"/>
  <c r="AH13" i="15"/>
  <c r="AK15" i="15"/>
  <c r="BA19" i="15"/>
  <c r="H16" i="5"/>
  <c r="K48" i="3" s="1"/>
  <c r="Q43" i="3" l="1"/>
  <c r="Y67" i="17"/>
  <c r="T69" i="17" s="1"/>
  <c r="AU21" i="15"/>
  <c r="U11" i="17"/>
  <c r="Y11" i="17"/>
  <c r="X11" i="17"/>
  <c r="V11" i="17"/>
  <c r="T11" i="17"/>
  <c r="W11" i="17"/>
  <c r="U10" i="17"/>
  <c r="T12" i="17" s="1"/>
  <c r="Q36" i="3"/>
  <c r="Q34" i="3" s="1"/>
  <c r="J34" i="3"/>
  <c r="W29" i="17"/>
  <c r="T30" i="17"/>
  <c r="W30" i="17"/>
  <c r="V30" i="17"/>
  <c r="U30" i="17"/>
  <c r="X30" i="17"/>
  <c r="BN21" i="15"/>
  <c r="W66" i="17"/>
  <c r="Y68" i="17" s="1"/>
  <c r="P36" i="3"/>
  <c r="R39" i="3"/>
  <c r="R43" i="3" s="1"/>
  <c r="R48" i="3" s="1"/>
  <c r="R30" i="3"/>
  <c r="R34" i="3"/>
  <c r="X12" i="17"/>
  <c r="V12" i="17"/>
  <c r="U12" i="17"/>
  <c r="Y29" i="17"/>
  <c r="U29" i="17"/>
  <c r="W68" i="17"/>
  <c r="Y30" i="17"/>
  <c r="T49" i="17"/>
  <c r="Y49" i="17"/>
  <c r="X49" i="17"/>
  <c r="V49" i="17"/>
  <c r="W49" i="17"/>
  <c r="BT16" i="15"/>
  <c r="U49" i="17"/>
  <c r="BQ21" i="15"/>
  <c r="BV16" i="15"/>
  <c r="AS21" i="15"/>
  <c r="AK17" i="15"/>
  <c r="X70" i="17" s="1"/>
  <c r="BO21" i="15"/>
  <c r="BL16" i="15"/>
  <c r="BO16" i="15"/>
  <c r="AG17" i="15"/>
  <c r="T70" i="17" s="1"/>
  <c r="BM16" i="15"/>
  <c r="Q40" i="3"/>
  <c r="AL17" i="15"/>
  <c r="Y70" i="17" s="1"/>
  <c r="P31" i="3"/>
  <c r="AH17" i="15"/>
  <c r="U70" i="17" s="1"/>
  <c r="BS16" i="15"/>
  <c r="AG14" i="15"/>
  <c r="T13" i="17" s="1"/>
  <c r="BU21" i="15"/>
  <c r="P39" i="3"/>
  <c r="BK21" i="15"/>
  <c r="I40" i="3"/>
  <c r="I39" i="3" s="1"/>
  <c r="H31" i="3"/>
  <c r="BL21" i="15"/>
  <c r="P43" i="3"/>
  <c r="BQ16" i="15"/>
  <c r="BV21" i="15"/>
  <c r="AY21" i="15"/>
  <c r="BR16" i="15"/>
  <c r="Q31" i="3"/>
  <c r="I31" i="3"/>
  <c r="H40" i="3"/>
  <c r="H43" i="3"/>
  <c r="I43" i="3"/>
  <c r="H34" i="3"/>
  <c r="I34" i="3"/>
  <c r="AJ17" i="15"/>
  <c r="W70" i="17" s="1"/>
  <c r="AH18" i="15"/>
  <c r="AK18" i="15"/>
  <c r="AJ18" i="15"/>
  <c r="AL18" i="15"/>
  <c r="AX21" i="15"/>
  <c r="AI18" i="15"/>
  <c r="AW21" i="15"/>
  <c r="AR21" i="15"/>
  <c r="AM21" i="15"/>
  <c r="BF21" i="15"/>
  <c r="BE21" i="15"/>
  <c r="AV21" i="15"/>
  <c r="BH21" i="15"/>
  <c r="AN21" i="15"/>
  <c r="AZ21" i="15"/>
  <c r="AP21" i="15"/>
  <c r="BC21" i="15"/>
  <c r="AO21" i="15"/>
  <c r="AQ21" i="15"/>
  <c r="BJ21" i="15"/>
  <c r="AG15" i="15"/>
  <c r="BI21" i="15"/>
  <c r="AG18" i="15"/>
  <c r="BD21" i="15"/>
  <c r="BB21" i="15"/>
  <c r="BG21" i="15"/>
  <c r="AK12" i="15"/>
  <c r="X31" i="17" s="1"/>
  <c r="AL14" i="15"/>
  <c r="Y13" i="17" s="1"/>
  <c r="AH14" i="15"/>
  <c r="AG12" i="15"/>
  <c r="T31" i="17" s="1"/>
  <c r="BA17" i="15"/>
  <c r="AK14" i="15"/>
  <c r="X13" i="17" s="1"/>
  <c r="AL12" i="15"/>
  <c r="Y31" i="17" s="1"/>
  <c r="AJ12" i="15"/>
  <c r="W31" i="17" s="1"/>
  <c r="AH12" i="15"/>
  <c r="U31" i="17" s="1"/>
  <c r="AJ14" i="15"/>
  <c r="W13" i="17" s="1"/>
  <c r="AI14" i="15"/>
  <c r="V13" i="17" s="1"/>
  <c r="AI12" i="15"/>
  <c r="V31" i="17" s="1"/>
  <c r="P34" i="3" l="1"/>
  <c r="V68" i="17"/>
  <c r="X69" i="17"/>
  <c r="Y69" i="17"/>
  <c r="W12" i="17"/>
  <c r="U68" i="17"/>
  <c r="W69" i="17"/>
  <c r="U13" i="17"/>
  <c r="O36" i="3"/>
  <c r="O34" i="3" s="1"/>
  <c r="Y12" i="17"/>
  <c r="T68" i="17"/>
  <c r="V69" i="17"/>
  <c r="X68" i="17"/>
  <c r="U69" i="17"/>
  <c r="Q39" i="3"/>
  <c r="H30" i="3"/>
  <c r="P30" i="3"/>
  <c r="AJ21" i="15"/>
  <c r="AH21" i="15"/>
  <c r="AK21" i="15"/>
  <c r="Q30" i="3"/>
  <c r="H39" i="3"/>
  <c r="I30" i="3"/>
  <c r="G34" i="3"/>
  <c r="AI21" i="15"/>
  <c r="BA21" i="15"/>
  <c r="AL21" i="15"/>
  <c r="AG21" i="15"/>
  <c r="Q21" i="20" l="1"/>
  <c r="R21" i="20"/>
  <c r="M21" i="20"/>
  <c r="N21" i="20"/>
  <c r="P21" i="20"/>
  <c r="O21" i="20"/>
  <c r="Q17" i="20"/>
  <c r="R17" i="20"/>
  <c r="P17" i="20"/>
  <c r="M17" i="20"/>
  <c r="N17" i="20"/>
  <c r="O17" i="20"/>
  <c r="O16" i="20"/>
  <c r="N16" i="20"/>
  <c r="P16" i="20"/>
  <c r="Q16" i="20"/>
  <c r="R16" i="20"/>
  <c r="M16" i="20"/>
  <c r="M18" i="20"/>
  <c r="N18" i="20"/>
  <c r="O18" i="20"/>
  <c r="R18" i="20"/>
  <c r="P18" i="20"/>
  <c r="Q18" i="20"/>
  <c r="Q33" i="20"/>
  <c r="R33" i="20"/>
  <c r="P33" i="20"/>
  <c r="M33" i="20"/>
  <c r="N33" i="20"/>
  <c r="O33" i="20"/>
  <c r="M15" i="20"/>
  <c r="N15" i="20"/>
  <c r="O15" i="20"/>
  <c r="P15" i="20"/>
  <c r="Q15" i="20"/>
  <c r="R15" i="20"/>
  <c r="M19" i="20"/>
  <c r="N19" i="20"/>
  <c r="O19" i="20"/>
  <c r="P19" i="20"/>
  <c r="Q19" i="20"/>
  <c r="R19" i="20"/>
  <c r="R22" i="20"/>
  <c r="M22" i="20"/>
  <c r="N22" i="20"/>
  <c r="O22" i="20"/>
  <c r="P22" i="20"/>
  <c r="Q22" i="20"/>
  <c r="AB48" i="3"/>
  <c r="AA48" i="3"/>
  <c r="G39" i="3"/>
  <c r="G30" i="3"/>
  <c r="O39" i="3"/>
  <c r="O30" i="3"/>
  <c r="M26" i="20" l="1"/>
  <c r="R26" i="20"/>
  <c r="N26" i="20"/>
  <c r="O26" i="20"/>
  <c r="P26" i="20"/>
  <c r="Q26" i="20"/>
  <c r="M14" i="20"/>
  <c r="N14" i="20"/>
  <c r="R14" i="20"/>
  <c r="O14" i="20"/>
  <c r="P14" i="20"/>
  <c r="Q14" i="20"/>
  <c r="M31" i="20"/>
  <c r="N31" i="20"/>
  <c r="O31" i="20"/>
  <c r="P31" i="20"/>
  <c r="Q31" i="20"/>
  <c r="R31" i="20"/>
  <c r="M27" i="20"/>
  <c r="N27" i="20"/>
  <c r="O27" i="20"/>
  <c r="P27" i="20"/>
  <c r="Q27" i="20"/>
  <c r="R27" i="20"/>
  <c r="O8" i="20"/>
  <c r="P8" i="20"/>
  <c r="Q8" i="20"/>
  <c r="N8" i="20"/>
  <c r="R8" i="20"/>
  <c r="M8" i="20"/>
  <c r="O36" i="20"/>
  <c r="N36" i="20"/>
  <c r="P36" i="20"/>
  <c r="Q36" i="20"/>
  <c r="R36" i="20"/>
  <c r="M36" i="20"/>
  <c r="O28" i="20"/>
  <c r="P28" i="20"/>
  <c r="Q28" i="20"/>
  <c r="R28" i="20"/>
  <c r="N28" i="20"/>
  <c r="M28" i="20"/>
  <c r="M11" i="20"/>
  <c r="N11" i="20"/>
  <c r="O11" i="20"/>
  <c r="P11" i="20"/>
  <c r="Q11" i="20"/>
  <c r="R11" i="20"/>
  <c r="O12" i="20"/>
  <c r="P12" i="20"/>
  <c r="Q12" i="20"/>
  <c r="R12" i="20"/>
  <c r="M12" i="20"/>
  <c r="N12" i="20"/>
  <c r="O24" i="20"/>
  <c r="P24" i="20"/>
  <c r="Q24" i="20"/>
  <c r="R24" i="20"/>
  <c r="N24" i="20"/>
  <c r="M24" i="20"/>
  <c r="M35" i="20"/>
  <c r="N35" i="20"/>
  <c r="O35" i="20"/>
  <c r="P35" i="20"/>
  <c r="Q35" i="20"/>
  <c r="R35" i="20"/>
  <c r="N6" i="20"/>
  <c r="O6" i="20"/>
  <c r="P6" i="20"/>
  <c r="Q6" i="20"/>
  <c r="R6" i="20"/>
  <c r="M6" i="20"/>
  <c r="Q9" i="20"/>
  <c r="R9" i="20"/>
  <c r="M9" i="20"/>
  <c r="P9" i="20"/>
  <c r="N9" i="20"/>
  <c r="O9" i="20"/>
  <c r="M30" i="20"/>
  <c r="N30" i="20"/>
  <c r="O30" i="20"/>
  <c r="P30" i="20"/>
  <c r="Q30" i="20"/>
  <c r="R30" i="20"/>
  <c r="Q37" i="20"/>
  <c r="R37" i="20"/>
  <c r="M37" i="20"/>
  <c r="P37" i="20"/>
  <c r="N37" i="20"/>
  <c r="O37" i="20"/>
  <c r="Q13" i="20"/>
  <c r="R13" i="20"/>
  <c r="P13" i="20"/>
  <c r="M13" i="20"/>
  <c r="N13" i="20"/>
  <c r="O13" i="20"/>
  <c r="Q29" i="20"/>
  <c r="R29" i="20"/>
  <c r="M29" i="20"/>
  <c r="N29" i="20"/>
  <c r="P29" i="20"/>
  <c r="O29" i="20"/>
  <c r="M39" i="20"/>
  <c r="N39" i="20"/>
  <c r="O39" i="20"/>
  <c r="P39" i="20"/>
  <c r="Q39" i="20"/>
  <c r="R39" i="20"/>
  <c r="M10" i="20"/>
  <c r="N10" i="20"/>
  <c r="O10" i="20"/>
  <c r="P10" i="20"/>
  <c r="R10" i="20"/>
  <c r="Q10" i="20"/>
  <c r="O32" i="20"/>
  <c r="P32" i="20"/>
  <c r="N32" i="20"/>
  <c r="Q32" i="20"/>
  <c r="R32" i="20"/>
  <c r="M32" i="20"/>
  <c r="M34" i="20"/>
  <c r="R34" i="20"/>
  <c r="N34" i="20"/>
  <c r="O34" i="20"/>
  <c r="P34" i="20"/>
  <c r="Q34" i="20"/>
  <c r="M7" i="20"/>
  <c r="N7" i="20"/>
  <c r="O7" i="20"/>
  <c r="P7" i="20"/>
  <c r="Q7" i="20"/>
  <c r="R7" i="20"/>
  <c r="O40" i="20"/>
  <c r="P40" i="20"/>
  <c r="Q40" i="20"/>
  <c r="R40" i="20"/>
  <c r="M40" i="20"/>
  <c r="N40" i="20"/>
  <c r="Q25" i="20"/>
  <c r="P25" i="20"/>
  <c r="R25" i="20"/>
  <c r="M25" i="20"/>
  <c r="N25" i="20"/>
  <c r="O25"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tc={F67F5A09-1A2F-44FE-BAA8-A9EC6F78AD1F}</author>
    <author>tc={535B0C19-87C5-4A1F-B282-87FBD20D492B}</author>
    <author>tc={12DB2793-446A-4B04-9040-1B2E274B75D8}</author>
  </authors>
  <commentList>
    <comment ref="G9" authorId="0" shapeId="0" xr:uid="{00000000-0006-0000-0900-000001000000}">
      <text>
        <t>[Threaded comment]
Your version of Excel allows you to read this threaded comment; however, any edits to it will get removed if the file is opened in a newer version of Excel. Learn more: https://go.microsoft.com/fwlink/?linkid=870924
Comment:
    non-electric furnace</t>
      </text>
    </comment>
    <comment ref="G11" authorId="1" shapeId="0" xr:uid="{00000000-0006-0000-0900-000002000000}">
      <text>
        <t>[Threaded comment]
Your version of Excel allows you to read this threaded comment; however, any edits to it will get removed if the file is opened in a newer version of Excel. Learn more: https://go.microsoft.com/fwlink/?linkid=870924
Comment:
    ASHP, GSHP, or DHP</t>
      </text>
    </comment>
    <comment ref="G13" authorId="2" shapeId="0" xr:uid="{00000000-0006-0000-0900-000003000000}">
      <text>
        <t>[Threaded comment]
Your version of Excel allows you to read this threaded comment; however, any edits to it will get removed if the file is opened in a newer version of Excel. Learn more: https://go.microsoft.com/fwlink/?linkid=870924
Comment:
    No observable</t>
      </text>
    </comment>
  </commentList>
</comments>
</file>

<file path=xl/sharedStrings.xml><?xml version="1.0" encoding="utf-8"?>
<sst xmlns="http://schemas.openxmlformats.org/spreadsheetml/2006/main" count="82059" uniqueCount="3209">
  <si>
    <t>Section</t>
  </si>
  <si>
    <t>Tab</t>
  </si>
  <si>
    <t>Description</t>
  </si>
  <si>
    <t>Model Input</t>
  </si>
  <si>
    <t>HIRL</t>
  </si>
  <si>
    <t>Code Compliance</t>
  </si>
  <si>
    <t>SF</t>
  </si>
  <si>
    <t>Cooling</t>
  </si>
  <si>
    <t>Electric</t>
  </si>
  <si>
    <t>RAC</t>
  </si>
  <si>
    <t>No Cooling</t>
  </si>
  <si>
    <t>PTAC</t>
  </si>
  <si>
    <t>GSHP</t>
  </si>
  <si>
    <t>DHP</t>
  </si>
  <si>
    <t>CAC</t>
  </si>
  <si>
    <t>ASHP</t>
  </si>
  <si>
    <t>Evaporative Cooler</t>
  </si>
  <si>
    <t>Heating</t>
  </si>
  <si>
    <t>Gas/Other</t>
  </si>
  <si>
    <t>FAF Gas/Other</t>
  </si>
  <si>
    <t>FAF Electric</t>
  </si>
  <si>
    <t>Zonal</t>
  </si>
  <si>
    <t>MH</t>
  </si>
  <si>
    <t>MF</t>
  </si>
  <si>
    <t>PTHP</t>
  </si>
  <si>
    <t>End Use</t>
  </si>
  <si>
    <t>OREGON</t>
  </si>
  <si>
    <t>WASHINGTON</t>
  </si>
  <si>
    <t>IDAHO</t>
  </si>
  <si>
    <t>MONTANA</t>
  </si>
  <si>
    <t>2015</t>
  </si>
  <si>
    <t>2016</t>
  </si>
  <si>
    <t>2017</t>
  </si>
  <si>
    <t>2018</t>
  </si>
  <si>
    <t>2019</t>
  </si>
  <si>
    <t>HOUSING STARTS</t>
  </si>
  <si>
    <t>TOTAL</t>
  </si>
  <si>
    <t>HEATING SYSTEM TYPE</t>
  </si>
  <si>
    <t>Heating Systems</t>
  </si>
  <si>
    <t xml:space="preserve">  No primary heating system</t>
  </si>
  <si>
    <t xml:space="preserve">  Standard heat pump (Air Source) w/ electric backup heat</t>
  </si>
  <si>
    <t xml:space="preserve">  Standard heat pump (Air Source) w/ gas or propane backup</t>
  </si>
  <si>
    <t xml:space="preserve">  Standard heat pump (Air Source) w/ fuel oil backup</t>
  </si>
  <si>
    <t xml:space="preserve">  Geothermal heat pump</t>
  </si>
  <si>
    <t xml:space="preserve">  Gas or propane furnace or boiler</t>
  </si>
  <si>
    <t xml:space="preserve">  Oil furnace or boiler</t>
  </si>
  <si>
    <t xml:space="preserve">  Electric - furnace, baseboard or radiant</t>
  </si>
  <si>
    <t xml:space="preserve">  Boiler - electric heating element or heat pump</t>
  </si>
  <si>
    <t xml:space="preserve">  Wood or pellet stove</t>
  </si>
  <si>
    <t xml:space="preserve">  Other (solar, etc.)</t>
  </si>
  <si>
    <t>HEATING SYSTEM DISTRIBUTION</t>
  </si>
  <si>
    <t xml:space="preserve">  Forced Air - One zone only</t>
  </si>
  <si>
    <t xml:space="preserve">  Forced Air - Two or more zones</t>
  </si>
  <si>
    <t xml:space="preserve">  Hydronic - Radiant Floor</t>
  </si>
  <si>
    <t xml:space="preserve">  Hydronic - Baseboard or radiators</t>
  </si>
  <si>
    <t xml:space="preserve">  Other type of distribution system</t>
  </si>
  <si>
    <t>WARM AIR FURNACE EFFICIENCY RATING</t>
  </si>
  <si>
    <t>Systems</t>
  </si>
  <si>
    <t xml:space="preserve">  Less than 80%</t>
  </si>
  <si>
    <t xml:space="preserve">  80% to 89.9%</t>
  </si>
  <si>
    <t xml:space="preserve">  90% to 95%</t>
  </si>
  <si>
    <t xml:space="preserve">  95.1% or greater</t>
  </si>
  <si>
    <t xml:space="preserve">  Don't know</t>
  </si>
  <si>
    <t>AIR CONDITIONING SYSTEM TYPE</t>
  </si>
  <si>
    <t xml:space="preserve">  No air conditioning system</t>
  </si>
  <si>
    <t xml:space="preserve">  Evaporative cooler</t>
  </si>
  <si>
    <t xml:space="preserve">  Single ducted AC unit</t>
  </si>
  <si>
    <t xml:space="preserve">  Two or more ducted AC units</t>
  </si>
  <si>
    <t xml:space="preserve">  Ductless heat pump</t>
  </si>
  <si>
    <t xml:space="preserve">  Ducted heat pump (all types)</t>
  </si>
  <si>
    <t xml:space="preserve">  Other</t>
  </si>
  <si>
    <t>FEATURES OF HVAC SYSTEMS</t>
  </si>
  <si>
    <t xml:space="preserve">  High performance air cleaner</t>
  </si>
  <si>
    <t xml:space="preserve">  Humidifier</t>
  </si>
  <si>
    <t xml:space="preserve">  Dehumidifier</t>
  </si>
  <si>
    <t xml:space="preserve">  Ventilating dehumidifier</t>
  </si>
  <si>
    <t xml:space="preserve">  Smart thermostat</t>
  </si>
  <si>
    <t xml:space="preserve">  Whole-house exhaust fan</t>
  </si>
  <si>
    <t xml:space="preserve">  Ceiling fans</t>
  </si>
  <si>
    <t>AIR CONDITIONER EFFICIENCY RATING</t>
  </si>
  <si>
    <t>Air Conditioning Systems</t>
  </si>
  <si>
    <t xml:space="preserve">  13.0 to 14.9 SEER</t>
  </si>
  <si>
    <t xml:space="preserve">  15.0 to 16.9 SEER</t>
  </si>
  <si>
    <t xml:space="preserve">  17.0 to 18.9 SEER</t>
  </si>
  <si>
    <t xml:space="preserve">  19.0 to 20.9 SEER</t>
  </si>
  <si>
    <t xml:space="preserve">  21 SEER or higher</t>
  </si>
  <si>
    <t>HEAT PUMP EFFICIENCY RATING</t>
  </si>
  <si>
    <t>Heat Pump Systems</t>
  </si>
  <si>
    <t>WHOLE-HOUSE MECHANICAL VENTILATION SYSTEMS</t>
  </si>
  <si>
    <t>Dwellings</t>
  </si>
  <si>
    <t xml:space="preserve">  NO mechanical whole-house ventilation system</t>
  </si>
  <si>
    <t xml:space="preserve">  Exhaust only ventilation system using bath fans</t>
  </si>
  <si>
    <t xml:space="preserve">  Supply only ventilation (ducted to HVAC system)</t>
  </si>
  <si>
    <t xml:space="preserve">  Heat Recovery Ventilation (HRV)</t>
  </si>
  <si>
    <t xml:space="preserve">  Energy Recovery Ventilation (ERV)</t>
  </si>
  <si>
    <t>Source</t>
  </si>
  <si>
    <t>Census Bureau</t>
  </si>
  <si>
    <t>Average: 2015 through 2020</t>
  </si>
  <si>
    <t>Heat Pump</t>
  </si>
  <si>
    <t>Single Family</t>
  </si>
  <si>
    <t>Summary Comparison</t>
  </si>
  <si>
    <t>New</t>
  </si>
  <si>
    <t>TO9 Model</t>
  </si>
  <si>
    <t>Residential Energy Code Field Studies, PNNL, 2019, Oregon, Washington, Idaho, Montana</t>
  </si>
  <si>
    <t>American Communities Survey (ACS)</t>
  </si>
  <si>
    <t>https://www.census.gov/construction/nrc/pdf/newresconst.pdf</t>
  </si>
  <si>
    <t>Google Scholar Search</t>
  </si>
  <si>
    <t>https://www.nrel.gov/docs/fy18osti/68670.pdf</t>
  </si>
  <si>
    <t xml:space="preserve">End-Use Load Profiles for the U.S. Building Stock, Nov 2019, U.S. DOE </t>
  </si>
  <si>
    <t xml:space="preserve">Energy Efficiency Potential in the U.S. single-family Housing Stock, </t>
  </si>
  <si>
    <t>https://www.census.gov/construction/chars/</t>
  </si>
  <si>
    <t>Contents</t>
  </si>
  <si>
    <t>Findings</t>
  </si>
  <si>
    <t>Location</t>
  </si>
  <si>
    <t>https://www.homeinnovation.com/trends_and_reports/data/new_construction/hvac_systems</t>
  </si>
  <si>
    <t>Searched the following terms:
* new construction HVAC systems
* new construction homes and HVAC system types
* residential new construction HVAC stock
* HVAC system distribution in new construction homes
* HVAC systems united states residential market
* HVAC system stock in new construction homes</t>
  </si>
  <si>
    <t>import pandas as pd</t>
  </si>
  <si>
    <t xml:space="preserve">import qgrid </t>
  </si>
  <si>
    <t>sf_path = "S:\\Shared Folders\\CADEO\\03_Projects\\BPA_MSA_2\\TO41_Res HVAC Model Update\\Task 2. Model Sprints\\Working Sprint Files\\NC Saturations\\raw data\\Additional_States_Public_Data_081920.xlsx"</t>
  </si>
  <si>
    <t># create collector data frame</t>
  </si>
  <si>
    <t>df_sf = pd.DataFrame()</t>
  </si>
  <si>
    <t># loop through sheets in workbook, grab selected columns and append to collector</t>
  </si>
  <si>
    <t>sf_sheet_list = ['OR','ID','MT']</t>
  </si>
  <si>
    <t>for s in sf_sheet_list :</t>
  </si>
  <si>
    <t xml:space="preserve">    df = pd.read_excel(sf_path, sheet_name=s, engine='openpyxl')</t>
  </si>
  <si>
    <t xml:space="preserve">    df = df[['LOC6(ID)',</t>
  </si>
  <si>
    <t xml:space="preserve">             'LOC4(County)',</t>
  </si>
  <si>
    <t xml:space="preserve">             'State',</t>
  </si>
  <si>
    <t xml:space="preserve">             'EQ1(Predominant Heating Source)',</t>
  </si>
  <si>
    <t xml:space="preserve">             'EQ2a(Heating System Type)',</t>
  </si>
  <si>
    <t xml:space="preserve">             'EQ3a(First Heating System - Heating system efficiency in HSPF or AFUE)',</t>
  </si>
  <si>
    <t xml:space="preserve">             'EQ4a(First Heating System - Heating system capacity in Btu/h)',</t>
  </si>
  <si>
    <t xml:space="preserve">             'EQ5a(First Cooling System - Cooling system type - central ac, room ac, heat pump)',</t>
  </si>
  <si>
    <t xml:space="preserve">             'EQ6a(First Cooling System - Cooling system efficiency in SEER)',</t>
  </si>
  <si>
    <t xml:space="preserve">             'EQ7a(First Cooling System - Cooling system capacity in Btu/h)',</t>
  </si>
  <si>
    <t xml:space="preserve">             'Geo1(Conditioned Floor Area)'</t>
  </si>
  <si>
    <t xml:space="preserve">            ]]</t>
  </si>
  <si>
    <t xml:space="preserve">    df_sf = df_sf.append(df)</t>
  </si>
  <si>
    <t xml:space="preserve">    </t>
  </si>
  <si>
    <t># filter out rows that have ID variable wiht null value - this is whitespace in Excel document</t>
  </si>
  <si>
    <t>df_sf = df_sf.loc[df_sf['LOC6(ID)'].notnull()]</t>
  </si>
  <si>
    <t># rename the columns to something shorter</t>
  </si>
  <si>
    <t>col_list = ['ID','County','State','EQ1','EQ2a','EQ3a','EQ4a','EQ5a','EQ6a','EQ7a','Geo1']</t>
  </si>
  <si>
    <t>df_sf.columns = col_list</t>
  </si>
  <si>
    <t># dataframe to CSV</t>
  </si>
  <si>
    <t>df_sf.to_csv('S:\\Shared Folders\\CADEO\\03_Projects\\BPA_MSA_2\\TO41_Res HVAC Model Update\\Task 2. Model Sprints\\Working Sprint Files\\NC Saturations\\clean\\sf.csv', index=False)</t>
  </si>
  <si>
    <t>mf_state_list = ['OR','WA']</t>
  </si>
  <si>
    <t>df_mf = pd.DataFrame()</t>
  </si>
  <si>
    <t>for st in mf_state_list :</t>
  </si>
  <si>
    <t xml:space="preserve">    mf_path = "S:\\Shared Folders\\CADEO\\03_Projects\\BPA_MSA_2\\TO41_Res HVAC Model Update\\Task 2. Model Sprints\\Working Sprint Files\\NC Saturations\\raw data\\LRMF_"+st+"_summary_dataset_20200330.xlsx"</t>
  </si>
  <si>
    <t xml:space="preserve">    df_mf1 = pd.read_excel(mf_path, sheet_name='characteristicsoverview')</t>
  </si>
  <si>
    <t xml:space="preserve">    df_mf1 = df_mf1[['siteid',</t>
  </si>
  <si>
    <t xml:space="preserve">                  'inunit_heat',</t>
  </si>
  <si>
    <t xml:space="preserve">                  'inunit_cool',</t>
  </si>
  <si>
    <t xml:space="preserve">                  'HVACcentral_YN'</t>
  </si>
  <si>
    <t xml:space="preserve">                ]]</t>
  </si>
  <si>
    <t xml:space="preserve">    df_mf2 = pd.read_excel(mf_path, sheet_name='basicinfo_buildinginfo')</t>
  </si>
  <si>
    <t xml:space="preserve">    df_mf2 = df_mf2[['siteid',</t>
  </si>
  <si>
    <t xml:space="preserve">                  'State',</t>
  </si>
  <si>
    <t xml:space="preserve">                  'county'</t>
  </si>
  <si>
    <t xml:space="preserve">    df = pd.merge(left=df_mf2, right=df_mf1, left_on='siteid', right_on='siteid', how='left')</t>
  </si>
  <si>
    <t xml:space="preserve">    df_mf = df_mf.append(df)</t>
  </si>
  <si>
    <t>df_mf.to_csv('S:\\Shared Folders\\CADEO\\03_Projects\\BPA_MSA_2\\TO41_Res HVAC Model Update\\Task 2. Model Sprints\\Working Sprint Files\\NC Saturations\\clean\\mf.csv', index=False)</t>
  </si>
  <si>
    <t>siteid</t>
  </si>
  <si>
    <t>State</t>
  </si>
  <si>
    <t>county</t>
  </si>
  <si>
    <t>inunit_heat</t>
  </si>
  <si>
    <t>inunit_cool</t>
  </si>
  <si>
    <t>HVACcentral_YN</t>
  </si>
  <si>
    <t>OR</t>
  </si>
  <si>
    <t>Multnomah</t>
  </si>
  <si>
    <t>elecres</t>
  </si>
  <si>
    <t>No</t>
  </si>
  <si>
    <t>Split system HP</t>
  </si>
  <si>
    <t>Split system AC</t>
  </si>
  <si>
    <t>Marion</t>
  </si>
  <si>
    <t>Washington</t>
  </si>
  <si>
    <t>Clackamas</t>
  </si>
  <si>
    <t>Deschutes</t>
  </si>
  <si>
    <t>Yes</t>
  </si>
  <si>
    <t>Lane</t>
  </si>
  <si>
    <t>gasfurnace</t>
  </si>
  <si>
    <t>WA</t>
  </si>
  <si>
    <t>King</t>
  </si>
  <si>
    <t>Clark</t>
  </si>
  <si>
    <t>Pierce</t>
  </si>
  <si>
    <t>Spokane</t>
  </si>
  <si>
    <t>Win AC</t>
  </si>
  <si>
    <t>Whatcom</t>
  </si>
  <si>
    <t>Thurston</t>
  </si>
  <si>
    <t>Grant</t>
  </si>
  <si>
    <t>Snohomish</t>
  </si>
  <si>
    <t>Kitsap</t>
  </si>
  <si>
    <t>ID</t>
  </si>
  <si>
    <t>County</t>
  </si>
  <si>
    <t>EQ1</t>
  </si>
  <si>
    <t>EQ2a</t>
  </si>
  <si>
    <t>EQ3a</t>
  </si>
  <si>
    <t>EQ4a</t>
  </si>
  <si>
    <t>EQ5a</t>
  </si>
  <si>
    <t>EQ6a</t>
  </si>
  <si>
    <t>EQ7a</t>
  </si>
  <si>
    <t>Geo1</t>
  </si>
  <si>
    <t>OR-01-0171</t>
  </si>
  <si>
    <t>Gas</t>
  </si>
  <si>
    <t>Furnace</t>
  </si>
  <si>
    <t>OR-01-0172</t>
  </si>
  <si>
    <t>Central AC</t>
  </si>
  <si>
    <t>OR-01-0176</t>
  </si>
  <si>
    <t>OR-01-0330</t>
  </si>
  <si>
    <t>OR-02-0020</t>
  </si>
  <si>
    <t>Electricity</t>
  </si>
  <si>
    <t>OR-02-0027</t>
  </si>
  <si>
    <t>OR-02-0031</t>
  </si>
  <si>
    <t>OR-02-0040</t>
  </si>
  <si>
    <t>OR-02-0092</t>
  </si>
  <si>
    <t>OR-02-0109</t>
  </si>
  <si>
    <t>OR-01-0342</t>
  </si>
  <si>
    <t>OR-03-0037</t>
  </si>
  <si>
    <t>OR-03-0163</t>
  </si>
  <si>
    <t>OR-04-0032</t>
  </si>
  <si>
    <t>OR-04-0058</t>
  </si>
  <si>
    <t>OR-04-0074</t>
  </si>
  <si>
    <t>OR-04-0777</t>
  </si>
  <si>
    <t>OR-04-0112</t>
  </si>
  <si>
    <t>OR-05-0050</t>
  </si>
  <si>
    <t>OR-05-0102</t>
  </si>
  <si>
    <t>OR-05-0464</t>
  </si>
  <si>
    <t>OR-05-0488</t>
  </si>
  <si>
    <t>OR-05-0526</t>
  </si>
  <si>
    <t>OR-05-0653</t>
  </si>
  <si>
    <t>OR-05-0753</t>
  </si>
  <si>
    <t>OR-05-0871</t>
  </si>
  <si>
    <t>OR-05-0872</t>
  </si>
  <si>
    <t>Portland</t>
  </si>
  <si>
    <t>OR-05-0879</t>
  </si>
  <si>
    <t>elecstripheat</t>
  </si>
  <si>
    <t>OR-05-0881</t>
  </si>
  <si>
    <t>OR-05-0900</t>
  </si>
  <si>
    <t>OR-05-1000</t>
  </si>
  <si>
    <t>OR-05-1001</t>
  </si>
  <si>
    <t>OR-05-1002</t>
  </si>
  <si>
    <t>OR-05-1003</t>
  </si>
  <si>
    <t>OR-06-0009</t>
  </si>
  <si>
    <t>Beaverton</t>
  </si>
  <si>
    <t>OR-06-0180</t>
  </si>
  <si>
    <t>OR-06-0172</t>
  </si>
  <si>
    <t>OR-06-0175</t>
  </si>
  <si>
    <t>OR-07-0290</t>
  </si>
  <si>
    <t>OR-07-0295</t>
  </si>
  <si>
    <t>Hillsboro</t>
  </si>
  <si>
    <t>OR-08-0032</t>
  </si>
  <si>
    <t>OR-08-0034</t>
  </si>
  <si>
    <t>Washington County</t>
  </si>
  <si>
    <t>OR-09-0134</t>
  </si>
  <si>
    <t>OR-09-0151</t>
  </si>
  <si>
    <t>OR-10-0067</t>
  </si>
  <si>
    <t>OR-10-0216</t>
  </si>
  <si>
    <t>OR-10-0236</t>
  </si>
  <si>
    <t>Washington Co</t>
  </si>
  <si>
    <t>OR-10-0272</t>
  </si>
  <si>
    <t>OR-10-0286</t>
  </si>
  <si>
    <t>OR-10-0323</t>
  </si>
  <si>
    <t>OR-10-0350</t>
  </si>
  <si>
    <t>OR-10-0373</t>
  </si>
  <si>
    <t>OR-10-0389</t>
  </si>
  <si>
    <t>OR-10-0540</t>
  </si>
  <si>
    <t>OR-10-0629</t>
  </si>
  <si>
    <t>OR-10-0630</t>
  </si>
  <si>
    <t>OR-10-0631</t>
  </si>
  <si>
    <t>OR-10-0632</t>
  </si>
  <si>
    <t>OR-10-0633</t>
  </si>
  <si>
    <t>OR-10-0635</t>
  </si>
  <si>
    <t>OR-10-0637</t>
  </si>
  <si>
    <t>OR-10-0650</t>
  </si>
  <si>
    <t>OR-10-0782</t>
  </si>
  <si>
    <t>OR-11-0056</t>
  </si>
  <si>
    <t>OR-11-0119</t>
  </si>
  <si>
    <t>OR-11-0128</t>
  </si>
  <si>
    <t>OR-11-0129</t>
  </si>
  <si>
    <t>OR-11-0130</t>
  </si>
  <si>
    <t>OR-11-0131</t>
  </si>
  <si>
    <t>OR-12-0005</t>
  </si>
  <si>
    <t>OR-12-0008</t>
  </si>
  <si>
    <t>OR-12-0009</t>
  </si>
  <si>
    <t>OR-12-0018</t>
  </si>
  <si>
    <t>OR-12-0019</t>
  </si>
  <si>
    <t>OR-12-0020</t>
  </si>
  <si>
    <t>OR-12-0021</t>
  </si>
  <si>
    <t>OR-12-0025</t>
  </si>
  <si>
    <t>OR-12-0031</t>
  </si>
  <si>
    <t>OR-12-0042</t>
  </si>
  <si>
    <t>OR-12-0043</t>
  </si>
  <si>
    <t>OR-13-0005</t>
  </si>
  <si>
    <t>Linn</t>
  </si>
  <si>
    <t>OR-13-0044</t>
  </si>
  <si>
    <t>OR-13-0086</t>
  </si>
  <si>
    <t>OR-13-0091</t>
  </si>
  <si>
    <t>OR-13-0102</t>
  </si>
  <si>
    <t>OR-13-0122</t>
  </si>
  <si>
    <t>OR-14-0372</t>
  </si>
  <si>
    <t>OR-14-0413</t>
  </si>
  <si>
    <t>OR-14-0491</t>
  </si>
  <si>
    <t>OR-14-0520</t>
  </si>
  <si>
    <t>OR-14-0541</t>
  </si>
  <si>
    <t>OR-14-0556</t>
  </si>
  <si>
    <t>OR-14-0610</t>
  </si>
  <si>
    <t>OR-14-0613</t>
  </si>
  <si>
    <t>OR-14-0672</t>
  </si>
  <si>
    <t>OR-15-0009</t>
  </si>
  <si>
    <t>OR-15-0016</t>
  </si>
  <si>
    <t>OR-15-0031</t>
  </si>
  <si>
    <t>OR-15-0034</t>
  </si>
  <si>
    <t>OR-16-0054</t>
  </si>
  <si>
    <t>Yamhill</t>
  </si>
  <si>
    <t>OR-16-0055</t>
  </si>
  <si>
    <t>OR-17-0051</t>
  </si>
  <si>
    <t>Hood River</t>
  </si>
  <si>
    <t>OR-17-0052</t>
  </si>
  <si>
    <t>OR-17-0055</t>
  </si>
  <si>
    <t>OR-17-0056</t>
  </si>
  <si>
    <t>OR-18-0051</t>
  </si>
  <si>
    <t>Clatsop County</t>
  </si>
  <si>
    <t>OR-18-0052</t>
  </si>
  <si>
    <t>Clatsop</t>
  </si>
  <si>
    <t>OR-19-0014</t>
  </si>
  <si>
    <t>Lincoln</t>
  </si>
  <si>
    <t>OR-19-0041</t>
  </si>
  <si>
    <t>OR-20-0031</t>
  </si>
  <si>
    <t>OR-20-0038</t>
  </si>
  <si>
    <t>OR-20-0098</t>
  </si>
  <si>
    <t>OR-20-0107</t>
  </si>
  <si>
    <t>OR-20-0109</t>
  </si>
  <si>
    <t>OR-20-0187</t>
  </si>
  <si>
    <t>OR-20-0209</t>
  </si>
  <si>
    <t>OR-20-0260</t>
  </si>
  <si>
    <t>OR-20-0279</t>
  </si>
  <si>
    <t>OR-20-0311</t>
  </si>
  <si>
    <t>OR-20-0313</t>
  </si>
  <si>
    <t>OR-20-0320</t>
  </si>
  <si>
    <t>OR-20-0338</t>
  </si>
  <si>
    <t>OR-21-0170</t>
  </si>
  <si>
    <t>OR-21-0171</t>
  </si>
  <si>
    <t>OR-21-0180</t>
  </si>
  <si>
    <t>OR-21-0181</t>
  </si>
  <si>
    <t>OR-21-0234</t>
  </si>
  <si>
    <t>OR-21-0292</t>
  </si>
  <si>
    <t>OR-21-0401</t>
  </si>
  <si>
    <t>OR-21-0402</t>
  </si>
  <si>
    <t>OR-21-0403</t>
  </si>
  <si>
    <t>OR-21-0404</t>
  </si>
  <si>
    <t>OR-22-0136</t>
  </si>
  <si>
    <t>OR-22-0170</t>
  </si>
  <si>
    <t>OR-23-0038</t>
  </si>
  <si>
    <t>Jefferson</t>
  </si>
  <si>
    <t>OR-23-0042</t>
  </si>
  <si>
    <t>OR-23-0087</t>
  </si>
  <si>
    <t>OR-23-0088</t>
  </si>
  <si>
    <t>OR-24-0037</t>
  </si>
  <si>
    <t>Jackson</t>
  </si>
  <si>
    <t>OR-24-0058</t>
  </si>
  <si>
    <t>OR-24-0118</t>
  </si>
  <si>
    <t>OR-24-0121</t>
  </si>
  <si>
    <t>OR-24-0135</t>
  </si>
  <si>
    <t>OR-24-0139</t>
  </si>
  <si>
    <t>OR-24-0163</t>
  </si>
  <si>
    <t>OR-24-0178</t>
  </si>
  <si>
    <t>OR-25-0038</t>
  </si>
  <si>
    <t>OR-25-0046</t>
  </si>
  <si>
    <t>OR-26-0007</t>
  </si>
  <si>
    <t>OR-26-0024</t>
  </si>
  <si>
    <t>OR-26-0033</t>
  </si>
  <si>
    <t>OR-27-0045</t>
  </si>
  <si>
    <t>Douglas</t>
  </si>
  <si>
    <t>OR-27-0121</t>
  </si>
  <si>
    <t>OR-27-0187</t>
  </si>
  <si>
    <t>OR-27-0221</t>
  </si>
  <si>
    <t>OR-28-0066</t>
  </si>
  <si>
    <t>Josephine</t>
  </si>
  <si>
    <t>OR-28-0067</t>
  </si>
  <si>
    <t>OR-28-0090</t>
  </si>
  <si>
    <t>OR-28-0096</t>
  </si>
  <si>
    <t>OR-29-0001</t>
  </si>
  <si>
    <t>Umatilla</t>
  </si>
  <si>
    <t>OR-29-0002</t>
  </si>
  <si>
    <t>IDAdaCo01</t>
  </si>
  <si>
    <t>Ada</t>
  </si>
  <si>
    <t>IDAdaCo02</t>
  </si>
  <si>
    <t>IDAdaCo03</t>
  </si>
  <si>
    <t>IDAdaCo04</t>
  </si>
  <si>
    <t>IDAdaCo05</t>
  </si>
  <si>
    <t>IDAdaCo06</t>
  </si>
  <si>
    <t>IDAdaCo07</t>
  </si>
  <si>
    <t>IDAdaCo08</t>
  </si>
  <si>
    <t>IDAdaCo09</t>
  </si>
  <si>
    <t>IDAdaCo10</t>
  </si>
  <si>
    <t>IDAmmon01</t>
  </si>
  <si>
    <t>Bonneville</t>
  </si>
  <si>
    <t>IDAmmon02</t>
  </si>
  <si>
    <t>IDBoise01</t>
  </si>
  <si>
    <t>IDBoise02</t>
  </si>
  <si>
    <t>IDBoise03</t>
  </si>
  <si>
    <t>IDBoise04</t>
  </si>
  <si>
    <t>IDBoise05</t>
  </si>
  <si>
    <t>IDBoise06</t>
  </si>
  <si>
    <t>IDBonnCo01</t>
  </si>
  <si>
    <t>IDBonnCo02</t>
  </si>
  <si>
    <t>IDCdA01</t>
  </si>
  <si>
    <t>Kootenai</t>
  </si>
  <si>
    <t>IDCdA02</t>
  </si>
  <si>
    <t>IDCdA03</t>
  </si>
  <si>
    <t>IDCdA04</t>
  </si>
  <si>
    <t>IDCdA05</t>
  </si>
  <si>
    <t>IDCdA06</t>
  </si>
  <si>
    <t>IDChbck01</t>
  </si>
  <si>
    <t>Bannock</t>
  </si>
  <si>
    <t>IDChbck02</t>
  </si>
  <si>
    <t>IDChbck03</t>
  </si>
  <si>
    <t>IDChbck04</t>
  </si>
  <si>
    <t>IDCldwl01</t>
  </si>
  <si>
    <t>Canyon</t>
  </si>
  <si>
    <t>IDCldwl02</t>
  </si>
  <si>
    <t>IDCldwl03</t>
  </si>
  <si>
    <t>IDCldwl04</t>
  </si>
  <si>
    <t>IDCnynCo01</t>
  </si>
  <si>
    <t>IDCnynCo02</t>
  </si>
  <si>
    <t>IDCnynCo03</t>
  </si>
  <si>
    <t>IDCnynCo04</t>
  </si>
  <si>
    <t>IDEagle01</t>
  </si>
  <si>
    <t>IDEagle02</t>
  </si>
  <si>
    <t>IDEagle03</t>
  </si>
  <si>
    <t>IDEagle04</t>
  </si>
  <si>
    <t>ada</t>
  </si>
  <si>
    <t>IDEagle05</t>
  </si>
  <si>
    <t>IDEagle06</t>
  </si>
  <si>
    <t>IDEagle07</t>
  </si>
  <si>
    <t>IDEagle08</t>
  </si>
  <si>
    <t>IDEagle09</t>
  </si>
  <si>
    <t>IDEagle10</t>
  </si>
  <si>
    <t>IDFrmntCo01</t>
  </si>
  <si>
    <t>Fremont</t>
  </si>
  <si>
    <t>IDFrmntCo02</t>
  </si>
  <si>
    <t>IDHydn01</t>
  </si>
  <si>
    <t>IDHydn02</t>
  </si>
  <si>
    <t>IDHydn03</t>
  </si>
  <si>
    <t>IDHydn04</t>
  </si>
  <si>
    <t>IDIdFalls01</t>
  </si>
  <si>
    <t>IDIdFalls02</t>
  </si>
  <si>
    <t>IDIdFalls03</t>
  </si>
  <si>
    <t>IDIdFalls04</t>
  </si>
  <si>
    <t>IDJeffCo01</t>
  </si>
  <si>
    <t>IDJeffCo02</t>
  </si>
  <si>
    <t>IDKtnaiCo01</t>
  </si>
  <si>
    <t>IDKtnai02</t>
  </si>
  <si>
    <t>IDKtnaiCo03</t>
  </si>
  <si>
    <t>IDKtnai04</t>
  </si>
  <si>
    <t>IDKtnaiCo06</t>
  </si>
  <si>
    <t>IDKtnaiCo07</t>
  </si>
  <si>
    <t>IDKtnaiCo08</t>
  </si>
  <si>
    <t>IDKuna01</t>
  </si>
  <si>
    <t>IDKuna02</t>
  </si>
  <si>
    <t>IDKuna03</t>
  </si>
  <si>
    <t>IDKuna04</t>
  </si>
  <si>
    <t>IDLatahCo01</t>
  </si>
  <si>
    <t>Latah</t>
  </si>
  <si>
    <t>IDLatahCo02</t>
  </si>
  <si>
    <t>IDMdltn01</t>
  </si>
  <si>
    <t>IDMdltn02</t>
  </si>
  <si>
    <t>IDMridn01</t>
  </si>
  <si>
    <t>IDMridn02</t>
  </si>
  <si>
    <t>IDMridn03</t>
  </si>
  <si>
    <t>IDMridn04</t>
  </si>
  <si>
    <t>IDMridn05</t>
  </si>
  <si>
    <t>IDMridn06</t>
  </si>
  <si>
    <t>IDMridn7</t>
  </si>
  <si>
    <t>IDMridn08</t>
  </si>
  <si>
    <t>IDMridn09</t>
  </si>
  <si>
    <t>IDMridn10</t>
  </si>
  <si>
    <t>IDMridn11</t>
  </si>
  <si>
    <t>IDMridn12</t>
  </si>
  <si>
    <t>IDMridn13</t>
  </si>
  <si>
    <t>IDMridn14</t>
  </si>
  <si>
    <t>IDMtHm01</t>
  </si>
  <si>
    <t>Elmore</t>
  </si>
  <si>
    <t>IDTwnFlls01</t>
  </si>
  <si>
    <t>IDNampa01</t>
  </si>
  <si>
    <t>canyon</t>
  </si>
  <si>
    <t>IDNampa02</t>
  </si>
  <si>
    <t>IDNampa03</t>
  </si>
  <si>
    <t>IDNampa04</t>
  </si>
  <si>
    <t>IDNampa05</t>
  </si>
  <si>
    <t>IDNampa06</t>
  </si>
  <si>
    <t>IDNampa08</t>
  </si>
  <si>
    <t>IDPctello01</t>
  </si>
  <si>
    <t>IDPctello02</t>
  </si>
  <si>
    <t>IDPSTFls01</t>
  </si>
  <si>
    <t>IDPstFls02</t>
  </si>
  <si>
    <t>IDPstFls03</t>
  </si>
  <si>
    <t>IDPstFls04</t>
  </si>
  <si>
    <t>IDPstFls05</t>
  </si>
  <si>
    <t>IDPstFls06</t>
  </si>
  <si>
    <t>IDPstFls07</t>
  </si>
  <si>
    <t>IDPstFls08</t>
  </si>
  <si>
    <t>IDRthdrm01</t>
  </si>
  <si>
    <t>IDRthdrm02</t>
  </si>
  <si>
    <t>IDRxbrg01</t>
  </si>
  <si>
    <t>Madison</t>
  </si>
  <si>
    <t>IDRxbrg02</t>
  </si>
  <si>
    <t>IDRxbrg03</t>
  </si>
  <si>
    <t>IDRxbrg04</t>
  </si>
  <si>
    <t>IDRxbrg05</t>
  </si>
  <si>
    <t>IDRxbrg06</t>
  </si>
  <si>
    <t>IDRxbrg07</t>
  </si>
  <si>
    <t>IDRxbrg08</t>
  </si>
  <si>
    <t>IDStar01</t>
  </si>
  <si>
    <t>IDStar02</t>
  </si>
  <si>
    <t>IDTwnFlls02</t>
  </si>
  <si>
    <t>Twin Falls</t>
  </si>
  <si>
    <t>IDVllyCo01</t>
  </si>
  <si>
    <t>Valley</t>
  </si>
  <si>
    <t>IDVllyCo02</t>
  </si>
  <si>
    <t>MTBilngs01</t>
  </si>
  <si>
    <t>Yellowstone</t>
  </si>
  <si>
    <t>MT</t>
  </si>
  <si>
    <t>MTBilngs02</t>
  </si>
  <si>
    <t>MTBilngs03</t>
  </si>
  <si>
    <t>MTBilngs04</t>
  </si>
  <si>
    <t>MTBilngs05</t>
  </si>
  <si>
    <t>MTBilngs06</t>
  </si>
  <si>
    <t>MTBilngs07</t>
  </si>
  <si>
    <t>MTBilngs08</t>
  </si>
  <si>
    <t>MTBilngs09</t>
  </si>
  <si>
    <t>yellowstone</t>
  </si>
  <si>
    <t>MTBilngs10</t>
  </si>
  <si>
    <t>MTBilngs11</t>
  </si>
  <si>
    <t>MTBilngs12</t>
  </si>
  <si>
    <t>MTBilngs13</t>
  </si>
  <si>
    <t>MTBilngs14</t>
  </si>
  <si>
    <t>MTBilngs15</t>
  </si>
  <si>
    <t>MTBilngs16</t>
  </si>
  <si>
    <t>MTBilngs17</t>
  </si>
  <si>
    <t>MTBilngs18</t>
  </si>
  <si>
    <t>MTBilngs19</t>
  </si>
  <si>
    <t>MTBilngs20</t>
  </si>
  <si>
    <t>MTBlgd01</t>
  </si>
  <si>
    <t>Gallatin</t>
  </si>
  <si>
    <t>MTBlgd02</t>
  </si>
  <si>
    <t>MTBlgd03</t>
  </si>
  <si>
    <t>MTBlgd04</t>
  </si>
  <si>
    <t>MTBzmn1</t>
  </si>
  <si>
    <t>MTBzmn02</t>
  </si>
  <si>
    <t>MTBzmn03</t>
  </si>
  <si>
    <t>MTBzmn04</t>
  </si>
  <si>
    <t>MTBzmn05</t>
  </si>
  <si>
    <t>MTBzmn06</t>
  </si>
  <si>
    <t>MTBzmn07</t>
  </si>
  <si>
    <t>MTBzmn08</t>
  </si>
  <si>
    <t>MTBzmn09</t>
  </si>
  <si>
    <t>MTBzmn10</t>
  </si>
  <si>
    <t>MTBzmn11</t>
  </si>
  <si>
    <t>MTBzmn12</t>
  </si>
  <si>
    <t>MTBzmn13</t>
  </si>
  <si>
    <t>MTBzmn14</t>
  </si>
  <si>
    <t>MTBzmn15</t>
  </si>
  <si>
    <t>MTBzmn16</t>
  </si>
  <si>
    <t>MTCascdCo01</t>
  </si>
  <si>
    <t>Cascade</t>
  </si>
  <si>
    <t>MTCascdCo02</t>
  </si>
  <si>
    <t>MTGaltnCo01</t>
  </si>
  <si>
    <t>MTGaltnCo02</t>
  </si>
  <si>
    <t>MTGaltnCo03</t>
  </si>
  <si>
    <t>MTGaltnCo04</t>
  </si>
  <si>
    <t>MTGaltnCo05</t>
  </si>
  <si>
    <t>MTGaltnCo06</t>
  </si>
  <si>
    <t>MTGaltnCo07</t>
  </si>
  <si>
    <t>MTGaltnCo08</t>
  </si>
  <si>
    <t>MTGaltnCo09</t>
  </si>
  <si>
    <t>MTGaltnCo10</t>
  </si>
  <si>
    <t>MTGaltnCo11</t>
  </si>
  <si>
    <t>MTGaltnCo12</t>
  </si>
  <si>
    <t>MTGaltnCo13</t>
  </si>
  <si>
    <t>MTGaltnCo14</t>
  </si>
  <si>
    <t>MTGaltnCo15</t>
  </si>
  <si>
    <t>MTGaltnCo16</t>
  </si>
  <si>
    <t>MTGaltnCo17</t>
  </si>
  <si>
    <t>MTGaltnCo18</t>
  </si>
  <si>
    <t>MTGaltnCo19</t>
  </si>
  <si>
    <t>MTGaltnCo20</t>
  </si>
  <si>
    <t>MTGaltnCo21</t>
  </si>
  <si>
    <t>MTGaltnCo22</t>
  </si>
  <si>
    <t>MTGaltnCo23</t>
  </si>
  <si>
    <t>MTGaltnCo24</t>
  </si>
  <si>
    <t>MTGrtfls01</t>
  </si>
  <si>
    <t>MTGrtfls02</t>
  </si>
  <si>
    <t>MTGrtfls03</t>
  </si>
  <si>
    <t>MTGrtfls04</t>
  </si>
  <si>
    <t>MTHelna01</t>
  </si>
  <si>
    <t>Lewis &amp; Clark</t>
  </si>
  <si>
    <t>MTHelna02</t>
  </si>
  <si>
    <t>MTHelna03</t>
  </si>
  <si>
    <t>MTHelna04</t>
  </si>
  <si>
    <t>MTKalspl01</t>
  </si>
  <si>
    <t>Flathead</t>
  </si>
  <si>
    <t>MTKalspl02</t>
  </si>
  <si>
    <t>MTKalspl03</t>
  </si>
  <si>
    <t>MTKalspl04</t>
  </si>
  <si>
    <t>MTKalspl05</t>
  </si>
  <si>
    <t>MTKalspl06</t>
  </si>
  <si>
    <t>MTMisla01</t>
  </si>
  <si>
    <t>Missoula</t>
  </si>
  <si>
    <t>MTMisla02</t>
  </si>
  <si>
    <t>MTMisla03</t>
  </si>
  <si>
    <t>MTMisla04</t>
  </si>
  <si>
    <t>MTMisla05</t>
  </si>
  <si>
    <t>MTMisla06</t>
  </si>
  <si>
    <t>MTMisla07</t>
  </si>
  <si>
    <t>MTMisla08</t>
  </si>
  <si>
    <t>MTMisla09</t>
  </si>
  <si>
    <t>MTMisla10</t>
  </si>
  <si>
    <t>MTMislaCo01</t>
  </si>
  <si>
    <t>MTMislaCo02</t>
  </si>
  <si>
    <t>MTWhtfsh01</t>
  </si>
  <si>
    <t>MTWhtfsh02</t>
  </si>
  <si>
    <t>MTWhtfsh03</t>
  </si>
  <si>
    <t>Boiler</t>
  </si>
  <si>
    <t>MTWhtfsh04</t>
  </si>
  <si>
    <t>MTWhtfsh05</t>
  </si>
  <si>
    <t>MTWhtfsh06</t>
  </si>
  <si>
    <t>MTYelstnCo01</t>
  </si>
  <si>
    <t>MTYelstnCo</t>
  </si>
  <si>
    <t>MTYelstnCo03</t>
  </si>
  <si>
    <t>MTYelstnCo04</t>
  </si>
  <si>
    <t>MTYelstnCo05</t>
  </si>
  <si>
    <t>MTYelstnCo06</t>
  </si>
  <si>
    <t>MTYelstnCo07</t>
  </si>
  <si>
    <t>MTYelstnCo08</t>
  </si>
  <si>
    <t>MTYelstnCo09</t>
  </si>
  <si>
    <t>MTYelstnCo10</t>
  </si>
  <si>
    <t>MTYelstnCo11</t>
  </si>
  <si>
    <t>MTYelstnCo12</t>
  </si>
  <si>
    <t>MTYelstnCo13</t>
  </si>
  <si>
    <t>MTYelstnCo14</t>
  </si>
  <si>
    <t>MTYelstnCo15</t>
  </si>
  <si>
    <t>MTYelstnCo16</t>
  </si>
  <si>
    <t>MTYelstnCo17</t>
  </si>
  <si>
    <t>MTYelstnCo18</t>
  </si>
  <si>
    <t>MTYelstnCo19</t>
  </si>
  <si>
    <t>MTYelstn20</t>
  </si>
  <si>
    <t>MTYelstnCo21</t>
  </si>
  <si>
    <t>MTYelstn22</t>
  </si>
  <si>
    <t>MTYelstnCo23</t>
  </si>
  <si>
    <t>MTYelstnCo24</t>
  </si>
  <si>
    <t>MTYelstnCo25</t>
  </si>
  <si>
    <t>MTYelstnCo26</t>
  </si>
  <si>
    <t>MTYelstnCo27</t>
  </si>
  <si>
    <t>MTYelstnCo28</t>
  </si>
  <si>
    <t>Single Family result set</t>
  </si>
  <si>
    <t>Multifamily result set</t>
  </si>
  <si>
    <t>Python Script</t>
  </si>
  <si>
    <t>Weighting</t>
  </si>
  <si>
    <t>UNITS IN STRUCTURE</t>
  </si>
  <si>
    <t>1, detached</t>
  </si>
  <si>
    <t>1, attached</t>
  </si>
  <si>
    <t>2 apartments</t>
  </si>
  <si>
    <t>3 or 4 apartments</t>
  </si>
  <si>
    <t>5 to 9 apartments</t>
  </si>
  <si>
    <t>10 or more apartments</t>
  </si>
  <si>
    <t>Mobile home or other type of housing</t>
  </si>
  <si>
    <t>Source: 2019 ACS 1 year estimate</t>
  </si>
  <si>
    <t>https://data.census.gov/cedsci/table?q=Physical%20Characteristics&amp;g=0400000US16,30,41,53&amp;tid=ACSST1Y2019.S2504&amp;hidePreview=true</t>
  </si>
  <si>
    <t>Building Type</t>
  </si>
  <si>
    <t>Region</t>
  </si>
  <si>
    <t>System</t>
  </si>
  <si>
    <t>Gas Furnace</t>
  </si>
  <si>
    <t>Electric Zonal</t>
  </si>
  <si>
    <t>PHTP</t>
  </si>
  <si>
    <t>Room AC</t>
  </si>
  <si>
    <t>eFAF</t>
  </si>
  <si>
    <t>gFAF</t>
  </si>
  <si>
    <t>Unknown/Other/None</t>
  </si>
  <si>
    <t>United States Census Bureau, Characteristics of New Housing</t>
  </si>
  <si>
    <t>Number of houses (in thousands)</t>
  </si>
  <si>
    <t>Percent distribution</t>
  </si>
  <si>
    <t>Year</t>
  </si>
  <si>
    <t>Other types</t>
  </si>
  <si>
    <t>Total</t>
  </si>
  <si>
    <t>United States</t>
  </si>
  <si>
    <t>(Z)</t>
  </si>
  <si>
    <t>(S)</t>
  </si>
  <si>
    <t>(NA)</t>
  </si>
  <si>
    <t>RSE/SE</t>
  </si>
  <si>
    <t>Northeast</t>
  </si>
  <si>
    <t>Midwest</t>
  </si>
  <si>
    <t>(A)</t>
  </si>
  <si>
    <t>South</t>
  </si>
  <si>
    <t>West</t>
  </si>
  <si>
    <t>Footnotes:</t>
  </si>
  <si>
    <t xml:space="preserve">  RSE/SE - Relative Standard Error (percent), Standard Error (percentage points)</t>
  </si>
  <si>
    <t xml:space="preserve">  NA - Not available</t>
  </si>
  <si>
    <t xml:space="preserve">  A - Represents an RSE or SE that is greater or equal to 100 percent or could not be computed</t>
  </si>
  <si>
    <t xml:space="preserve">  Z - Less than 500 units or less than 0.5 percent</t>
  </si>
  <si>
    <t xml:space="preserve">  S - Withheld because estimate did not meet publication standards on the basis of response rate</t>
  </si>
  <si>
    <t xml:space="preserve">        or a consistency review</t>
  </si>
  <si>
    <t xml:space="preserve">Note: Single-family estimates prior to 1999 include an upward adjustment of 3.3 percent made to account for </t>
  </si>
  <si>
    <t>structures built in permit-issuing areas without permit authorization.</t>
  </si>
  <si>
    <t>By Type of Heating System</t>
  </si>
  <si>
    <t>(Components may not add to totals because of rounding.  Percents computed from unrounded figures.)</t>
  </si>
  <si>
    <t>Forced-air Furnace</t>
  </si>
  <si>
    <t>Hot Water or Steam</t>
  </si>
  <si>
    <t>Number of Multifamily Units Completed by Type of Heating System and Type of Heating Fuel</t>
  </si>
  <si>
    <t>Number of units (in thousands)</t>
  </si>
  <si>
    <t>Percent Distribution</t>
  </si>
  <si>
    <t>Units with a forced-air furnace</t>
  </si>
  <si>
    <t>Oil, other,</t>
  </si>
  <si>
    <t>Units with hot water or steam</t>
  </si>
  <si>
    <t>Source: https://www.census.gov/construction/chars/</t>
  </si>
  <si>
    <t>Other</t>
  </si>
  <si>
    <t>Single Family, West Region</t>
  </si>
  <si>
    <t>Multifamily, West Region</t>
  </si>
  <si>
    <t>With air-</t>
  </si>
  <si>
    <t>Without air-</t>
  </si>
  <si>
    <t>conditioning</t>
  </si>
  <si>
    <t>Number of Multifamily Units Completed With Air-Conditioning</t>
  </si>
  <si>
    <t>With</t>
  </si>
  <si>
    <t>Without</t>
  </si>
  <si>
    <t>air-conditioning</t>
  </si>
  <si>
    <t>Single Family Heating</t>
  </si>
  <si>
    <t>Single Family Cooling</t>
  </si>
  <si>
    <t>Multifamily Cooling</t>
  </si>
  <si>
    <t>Has Cooling</t>
  </si>
  <si>
    <t>*</t>
  </si>
  <si>
    <t>BUILDER PRACTICES DATA</t>
  </si>
  <si>
    <t>Copyright 2021, Home Innovation Research Labs</t>
  </si>
  <si>
    <t xml:space="preserve">  Single-Family Detached (SFD)</t>
  </si>
  <si>
    <t xml:space="preserve">  Single-Family Attached (SFA)</t>
  </si>
  <si>
    <t xml:space="preserve">  Apartments / Condos (APT)</t>
  </si>
  <si>
    <t>HVAC SYSTEMS IN ALL NEW HOMES / DWELLINGS</t>
  </si>
  <si>
    <t xml:space="preserve">  Ductless Heat Pump</t>
  </si>
  <si>
    <t xml:space="preserve">    Ductless Heat Pump - One zone only</t>
  </si>
  <si>
    <t xml:space="preserve">    Ductless Heat Pump - Two or more zones</t>
  </si>
  <si>
    <t xml:space="preserve">    Less than 78%</t>
  </si>
  <si>
    <t xml:space="preserve">    78% to 79.9%</t>
  </si>
  <si>
    <t xml:space="preserve">  Heat recovery ventilators</t>
  </si>
  <si>
    <t xml:space="preserve">  Energy recovery ventilators</t>
  </si>
  <si>
    <t xml:space="preserve">  Non-energy-recovery fresh air exchangers</t>
  </si>
  <si>
    <t xml:space="preserve">  Less than 13 SEER</t>
  </si>
  <si>
    <t>HVAC SYSTEMS IN NEW SINGLE-FAMILY DETACHED HOMES</t>
  </si>
  <si>
    <t>HVAC SYSTEMS IN NEW SINGLE-FAMILY ATTACHED HOMES</t>
  </si>
  <si>
    <t>HVAC SYSTEMS IN NEW APARTMENS / CONDOS</t>
  </si>
  <si>
    <t>https://www.census.gov/construction/nrc/how_the_data_are_collected/soc.html</t>
  </si>
  <si>
    <t>The Census field representatives use interviewing software on laptop computers to collect the data. Facsimiles of the computer-based questionnaires are provided to respondents to familiarize them with the survey. These facsimiles show the questions that are asked for housing units in single-family buildings on Form SOC-QI/SF.1 and in multifamily buildings on Form SOC-QI/MF.1. In addition the Census field representatives provide an introductory letter explaining the survey. Field representatives also use Form SOC-QBPO.1 to collect information regarding procedures for handling building permits in building permit offices (BPOs) sampled for the SUP.</t>
  </si>
  <si>
    <t>DHP (heat)</t>
  </si>
  <si>
    <t>Electric Resistance (eFAF and Zonal)</t>
  </si>
  <si>
    <t>DHP (cool)</t>
  </si>
  <si>
    <t>No cooling</t>
  </si>
  <si>
    <t>Other Cooling</t>
  </si>
  <si>
    <t>PTHP*</t>
  </si>
  <si>
    <t>ASHP*</t>
  </si>
  <si>
    <t>FAF Electric**</t>
  </si>
  <si>
    <t>Zonal**</t>
  </si>
  <si>
    <t>ASHP****</t>
  </si>
  <si>
    <t>PTAC****</t>
  </si>
  <si>
    <t>RAC***</t>
  </si>
  <si>
    <t>HIRL Caveats</t>
  </si>
  <si>
    <t>Forced Air Furnace</t>
  </si>
  <si>
    <t>Code Compliance Caveats</t>
  </si>
  <si>
    <t>Multifamily</t>
  </si>
  <si>
    <t>State-Level Summaries: gFAF</t>
  </si>
  <si>
    <t>State-Level Summaries: ASHP</t>
  </si>
  <si>
    <t>State-Level Summaries: DHP</t>
  </si>
  <si>
    <t>State-Level Summaries: CAC</t>
  </si>
  <si>
    <t>State-Level summaries from HIRL</t>
  </si>
  <si>
    <t>Equip Type</t>
  </si>
  <si>
    <t>Census data are from a survey of permits</t>
  </si>
  <si>
    <t>https://neea.org/resources/2019-2020-washington-residential-new-construction-code-study</t>
  </si>
  <si>
    <t xml:space="preserve">Others </t>
  </si>
  <si>
    <t>https://www.energycodes.gov/residential-energy-code-field-studies
https://neea.org/img/documents/2019-2020-Washington-Residential-New-Construction-Code-Study.pdf</t>
  </si>
  <si>
    <t>https://www.energycodes.gov/residential-energy-code-field-studies</t>
  </si>
  <si>
    <t>Code Compliance Studies - HVAC System Summaries</t>
  </si>
  <si>
    <t>SF HVAC Systems</t>
  </si>
  <si>
    <t>MF HVAC Systems</t>
  </si>
  <si>
    <t>We'll use 2019 ACS 1 year estimate of total dwelling units as weights.</t>
  </si>
  <si>
    <t>These studies do not create a regional estimate - to do this, we need to weight states together w/ # dwelling units rather than apply equal weights.</t>
  </si>
  <si>
    <t>HVAC System</t>
  </si>
  <si>
    <t>Building_Type</t>
  </si>
  <si>
    <t>HVAC_Climate_Zone</t>
  </si>
  <si>
    <t>End_Use</t>
  </si>
  <si>
    <t>Fuel_Filter</t>
  </si>
  <si>
    <t>Scenario</t>
  </si>
  <si>
    <t>HVACType</t>
  </si>
  <si>
    <t>Baseline</t>
  </si>
  <si>
    <t>Market</t>
  </si>
  <si>
    <t>Program</t>
  </si>
  <si>
    <t>Null</t>
  </si>
  <si>
    <t>Filter1</t>
  </si>
  <si>
    <t>RBSA 2016 (Stock)</t>
  </si>
  <si>
    <t>**</t>
  </si>
  <si>
    <t>****</t>
  </si>
  <si>
    <t>***</t>
  </si>
  <si>
    <t>Heat Pump Total</t>
  </si>
  <si>
    <t>FAF Total</t>
  </si>
  <si>
    <t>HIRL Caveat</t>
  </si>
  <si>
    <t>Existing</t>
  </si>
  <si>
    <t>Building_Vintage</t>
  </si>
  <si>
    <t>Fuel Type</t>
  </si>
  <si>
    <t>Data Gap</t>
  </si>
  <si>
    <t>Saturation by HVAC Type</t>
  </si>
  <si>
    <t>HVAC Type</t>
  </si>
  <si>
    <t>Multifamily Residence</t>
  </si>
  <si>
    <t>None</t>
  </si>
  <si>
    <t>Summary Tables</t>
  </si>
  <si>
    <t>Weighted Sums - HVAC types</t>
  </si>
  <si>
    <t>building_vintage_category</t>
  </si>
  <si>
    <t>(All)</t>
  </si>
  <si>
    <t>Sum of adj_weight</t>
  </si>
  <si>
    <t>Column Labels</t>
  </si>
  <si>
    <t>Row Labels</t>
  </si>
  <si>
    <t>Grand Total</t>
  </si>
  <si>
    <t>Sum of sumwt</t>
  </si>
  <si>
    <t>PTAC/RAC</t>
  </si>
  <si>
    <t>Split RTAC/RAC</t>
  </si>
  <si>
    <t>Window Air Conditioner</t>
  </si>
  <si>
    <t>Portable Air Conditioner</t>
  </si>
  <si>
    <t>Ptac</t>
  </si>
  <si>
    <t>Through-Wall Air Conditioner</t>
  </si>
  <si>
    <t>Wall-Mounted Ptac</t>
  </si>
  <si>
    <t>NULL</t>
  </si>
  <si>
    <t>Apply this % to the PTAC/RAC category to split</t>
  </si>
  <si>
    <t>System.Type</t>
  </si>
  <si>
    <t>Zonal Heat</t>
  </si>
  <si>
    <t>Stove/Fireplace</t>
  </si>
  <si>
    <t>Air Source Heat Pump</t>
  </si>
  <si>
    <t>Mini-Split HP</t>
  </si>
  <si>
    <t>Packaged AC</t>
  </si>
  <si>
    <t>Packaged HP</t>
  </si>
  <si>
    <t>Electric Baseboard</t>
  </si>
  <si>
    <t>Geothermal Heat Pump</t>
  </si>
  <si>
    <t>Water Source Heat Pump</t>
  </si>
  <si>
    <t>Mini-Split AC</t>
  </si>
  <si>
    <t>Evaporative Cooling</t>
  </si>
  <si>
    <t>Radiant Heat</t>
  </si>
  <si>
    <t>Packaged Unit</t>
  </si>
  <si>
    <t>Ceiling Radiant Heat</t>
  </si>
  <si>
    <t>PK_SiteID</t>
  </si>
  <si>
    <t>building_vintage</t>
  </si>
  <si>
    <t>Site_Case_Weight</t>
  </si>
  <si>
    <t>adj_weight</t>
  </si>
  <si>
    <t>cz</t>
  </si>
  <si>
    <t>System.Sub.Type</t>
  </si>
  <si>
    <t>fuel</t>
  </si>
  <si>
    <t>Control Type</t>
  </si>
  <si>
    <t>capacity</t>
  </si>
  <si>
    <t>HSPF</t>
  </si>
  <si>
    <t>hspf_bin</t>
  </si>
  <si>
    <t>Component 1</t>
  </si>
  <si>
    <t>Component 1 Year of Manufacture</t>
  </si>
  <si>
    <t>eqpt_vintage_category</t>
  </si>
  <si>
    <t>HVACage</t>
  </si>
  <si>
    <t>SITE_00001</t>
  </si>
  <si>
    <t>2010 and earlier</t>
  </si>
  <si>
    <t>Vertical Wall Heater</t>
  </si>
  <si>
    <t>Manual Thermostat - Analog</t>
  </si>
  <si>
    <t>Unknown</t>
  </si>
  <si>
    <t>SITE_00002</t>
  </si>
  <si>
    <t>Manufactured</t>
  </si>
  <si>
    <t>Natural Gas</t>
  </si>
  <si>
    <t>Programmable Thermostat</t>
  </si>
  <si>
    <t>2011 and later</t>
  </si>
  <si>
    <t>SITE_00003</t>
  </si>
  <si>
    <t>Space Heating Stove</t>
  </si>
  <si>
    <t>Wood (Cord)</t>
  </si>
  <si>
    <t>SITE_00004</t>
  </si>
  <si>
    <t>SITE_00005</t>
  </si>
  <si>
    <t>SITE_00006</t>
  </si>
  <si>
    <t>Condenser</t>
  </si>
  <si>
    <t>SITE_00007</t>
  </si>
  <si>
    <t>Electric Plug-In Heater</t>
  </si>
  <si>
    <t>SITE_00008</t>
  </si>
  <si>
    <t>SITE_00009</t>
  </si>
  <si>
    <t>SITE_00010</t>
  </si>
  <si>
    <t>SITE_00011</t>
  </si>
  <si>
    <t>4: 9.0-10.5</t>
  </si>
  <si>
    <t>SITE_00012</t>
  </si>
  <si>
    <t>SITE_00013</t>
  </si>
  <si>
    <t>SITE_00014</t>
  </si>
  <si>
    <t>SITE_00015</t>
  </si>
  <si>
    <t>Smart/Wi-Fi Thermostat</t>
  </si>
  <si>
    <t>SITE_00016</t>
  </si>
  <si>
    <t>SITE_00017</t>
  </si>
  <si>
    <t>SITE_00018</t>
  </si>
  <si>
    <t>2: 7.7-8.2</t>
  </si>
  <si>
    <t>SITE_00019</t>
  </si>
  <si>
    <t>Manual Thermostat - Digital</t>
  </si>
  <si>
    <t>SITE_00020</t>
  </si>
  <si>
    <t>SITE_00021</t>
  </si>
  <si>
    <t>SITE_00022</t>
  </si>
  <si>
    <t>SITE_00023</t>
  </si>
  <si>
    <t>SITE_00024</t>
  </si>
  <si>
    <t>SITE_00025</t>
  </si>
  <si>
    <t>SITE_00026</t>
  </si>
  <si>
    <t>SITE_00027</t>
  </si>
  <si>
    <t>SITE_00028</t>
  </si>
  <si>
    <t>SITE_00029</t>
  </si>
  <si>
    <t>SITE_00030</t>
  </si>
  <si>
    <t>SITE_00031</t>
  </si>
  <si>
    <t>SITE_00032</t>
  </si>
  <si>
    <t>SITE_00033</t>
  </si>
  <si>
    <t>SITE_00034</t>
  </si>
  <si>
    <t>SITE_00035</t>
  </si>
  <si>
    <t>SITE_00036</t>
  </si>
  <si>
    <t>SITE_00037</t>
  </si>
  <si>
    <t>SITE_00038</t>
  </si>
  <si>
    <t>SITE_00039</t>
  </si>
  <si>
    <t>SITE_00040</t>
  </si>
  <si>
    <t>SITE_00041</t>
  </si>
  <si>
    <t>SITE_00042</t>
  </si>
  <si>
    <t>Radiant Ceiling Heat</t>
  </si>
  <si>
    <t>SITE_00043</t>
  </si>
  <si>
    <t>SITE_00044</t>
  </si>
  <si>
    <t>SITE_00045</t>
  </si>
  <si>
    <t>Unit Heater</t>
  </si>
  <si>
    <t>SITE_00046</t>
  </si>
  <si>
    <t>Building Central System</t>
  </si>
  <si>
    <t>SITE_00047</t>
  </si>
  <si>
    <t>SITE_00048</t>
  </si>
  <si>
    <t>SITE_00049</t>
  </si>
  <si>
    <t>SITE_00050</t>
  </si>
  <si>
    <t>SITE_00051</t>
  </si>
  <si>
    <t>SITE_00052</t>
  </si>
  <si>
    <t>SITE_00053</t>
  </si>
  <si>
    <t>Remote Control</t>
  </si>
  <si>
    <t>SITE_00054</t>
  </si>
  <si>
    <t>SITE_00055</t>
  </si>
  <si>
    <t>SITE_00056</t>
  </si>
  <si>
    <t>SITE_00057</t>
  </si>
  <si>
    <t>SITE_00058</t>
  </si>
  <si>
    <t>SITE_00059</t>
  </si>
  <si>
    <t>Fireplace - Factory-Built Insert</t>
  </si>
  <si>
    <t>Thermostat</t>
  </si>
  <si>
    <t>SITE_00060</t>
  </si>
  <si>
    <t>SITE_00061</t>
  </si>
  <si>
    <t>SITE_00062</t>
  </si>
  <si>
    <t>SITE_00063</t>
  </si>
  <si>
    <t>SITE_00064</t>
  </si>
  <si>
    <t>SITE_00065</t>
  </si>
  <si>
    <t>SITE_00066</t>
  </si>
  <si>
    <t>SITE_00067</t>
  </si>
  <si>
    <t>SITE_00068</t>
  </si>
  <si>
    <t>SITE_00069</t>
  </si>
  <si>
    <t>SITE_00070</t>
  </si>
  <si>
    <t>SITE_00071</t>
  </si>
  <si>
    <t>SITE_00072</t>
  </si>
  <si>
    <t>SITE_00073</t>
  </si>
  <si>
    <t>Propane</t>
  </si>
  <si>
    <t>SITE_00074</t>
  </si>
  <si>
    <t>SITE_00075</t>
  </si>
  <si>
    <t>SITE_00076</t>
  </si>
  <si>
    <t>SITE_00077</t>
  </si>
  <si>
    <t>SITE_00078</t>
  </si>
  <si>
    <t>SITE_00079</t>
  </si>
  <si>
    <t>SITE_00080</t>
  </si>
  <si>
    <t>SITE_00081</t>
  </si>
  <si>
    <t>Radiant Floor Heat</t>
  </si>
  <si>
    <t>SITE_00082</t>
  </si>
  <si>
    <t>SITE_00083</t>
  </si>
  <si>
    <t>SITE_00084</t>
  </si>
  <si>
    <t>SITE_00085</t>
  </si>
  <si>
    <t>SITE_00086</t>
  </si>
  <si>
    <t>SITE_00087</t>
  </si>
  <si>
    <t>SITE_00088</t>
  </si>
  <si>
    <t>SITE_00089</t>
  </si>
  <si>
    <t>SITE_00090</t>
  </si>
  <si>
    <t>SITE_00091</t>
  </si>
  <si>
    <t>SITE_00092</t>
  </si>
  <si>
    <t>SITE_00093</t>
  </si>
  <si>
    <t>SITE_00094</t>
  </si>
  <si>
    <t>SITE_00095</t>
  </si>
  <si>
    <t>SITE_00096</t>
  </si>
  <si>
    <t>SITE_00097</t>
  </si>
  <si>
    <t>SITE_00098</t>
  </si>
  <si>
    <t>SITE_00099</t>
  </si>
  <si>
    <t>SITE_00100</t>
  </si>
  <si>
    <t>SITE_00101</t>
  </si>
  <si>
    <t>SITE_00102</t>
  </si>
  <si>
    <t>SITE_00103</t>
  </si>
  <si>
    <t>SITE_00104</t>
  </si>
  <si>
    <t>SITE_00105</t>
  </si>
  <si>
    <t>SITE_00106</t>
  </si>
  <si>
    <t>SITE_00107</t>
  </si>
  <si>
    <t>SITE_00108</t>
  </si>
  <si>
    <t>SITE_00109</t>
  </si>
  <si>
    <t>SITE_00110</t>
  </si>
  <si>
    <t>SITE_00111</t>
  </si>
  <si>
    <t>SITE_00112</t>
  </si>
  <si>
    <t>Through-Wall Heat Pump</t>
  </si>
  <si>
    <t>SITE_00113</t>
  </si>
  <si>
    <t>SITE_00114</t>
  </si>
  <si>
    <t>SITE_00115</t>
  </si>
  <si>
    <t>SITE_00116</t>
  </si>
  <si>
    <t>In-Ceiling</t>
  </si>
  <si>
    <t>SITE_00117</t>
  </si>
  <si>
    <t>SITE_00118</t>
  </si>
  <si>
    <t>SITE_00119</t>
  </si>
  <si>
    <t>SITE_00120</t>
  </si>
  <si>
    <t>SITE_00121</t>
  </si>
  <si>
    <t>SITE_00122</t>
  </si>
  <si>
    <t>SITE_00123</t>
  </si>
  <si>
    <t>SITE_00124</t>
  </si>
  <si>
    <t>SITE_00125</t>
  </si>
  <si>
    <t>SITE_00126</t>
  </si>
  <si>
    <t>SITE_00127</t>
  </si>
  <si>
    <t>SITE_00128</t>
  </si>
  <si>
    <t>SITE_00129</t>
  </si>
  <si>
    <t>SITE_00130</t>
  </si>
  <si>
    <t>SITE_00131</t>
  </si>
  <si>
    <t>SITE_00133</t>
  </si>
  <si>
    <t>SITE_00134</t>
  </si>
  <si>
    <t>SITE_00135</t>
  </si>
  <si>
    <t>SITE_00136</t>
  </si>
  <si>
    <t>SITE_00137</t>
  </si>
  <si>
    <t>SITE_00138</t>
  </si>
  <si>
    <t>Oil/Kerosene</t>
  </si>
  <si>
    <t>SITE_00139</t>
  </si>
  <si>
    <t>SITE_00140</t>
  </si>
  <si>
    <t>Hot Water W/Indirect Water Heater</t>
  </si>
  <si>
    <t>SITE_00141</t>
  </si>
  <si>
    <t>3: 8.3-9.0</t>
  </si>
  <si>
    <t>SITE_00142</t>
  </si>
  <si>
    <t>SITE_00143</t>
  </si>
  <si>
    <t>Hot Water</t>
  </si>
  <si>
    <t>SITE_00144</t>
  </si>
  <si>
    <t>SITE_00145</t>
  </si>
  <si>
    <t>SITE_00146</t>
  </si>
  <si>
    <t>SITE_00147</t>
  </si>
  <si>
    <t>Fireplace - Glass Door Over Open Hearth</t>
  </si>
  <si>
    <t>SITE_00148</t>
  </si>
  <si>
    <t>SITE_00149</t>
  </si>
  <si>
    <t>SITE_00150</t>
  </si>
  <si>
    <t>SITE_00151</t>
  </si>
  <si>
    <t>SITE_00152</t>
  </si>
  <si>
    <t>SITE_00153</t>
  </si>
  <si>
    <t>Fireplace - Open Hearth</t>
  </si>
  <si>
    <t>SITE_00154</t>
  </si>
  <si>
    <t>SITE_00155</t>
  </si>
  <si>
    <t>SITE_00156</t>
  </si>
  <si>
    <t>SITE_00158</t>
  </si>
  <si>
    <t>SITE_00159</t>
  </si>
  <si>
    <t>SITE_00160</t>
  </si>
  <si>
    <t>SITE_00161</t>
  </si>
  <si>
    <t>SITE_00162</t>
  </si>
  <si>
    <t>Dual Fuel Primary</t>
  </si>
  <si>
    <t>SITE_00163</t>
  </si>
  <si>
    <t>SITE_00164</t>
  </si>
  <si>
    <t>SITE_00165</t>
  </si>
  <si>
    <t>SITE_00166</t>
  </si>
  <si>
    <t>SITE_00167</t>
  </si>
  <si>
    <t>SITE_00168</t>
  </si>
  <si>
    <t>SITE_00169</t>
  </si>
  <si>
    <t>SITE_00170</t>
  </si>
  <si>
    <t>SITE_00171</t>
  </si>
  <si>
    <t>SITE_00172</t>
  </si>
  <si>
    <t>SITE_00173</t>
  </si>
  <si>
    <t>SITE_00174</t>
  </si>
  <si>
    <t>SITE_00176</t>
  </si>
  <si>
    <t>SITE_00177</t>
  </si>
  <si>
    <t>SITE_00178</t>
  </si>
  <si>
    <t>SITE_00179</t>
  </si>
  <si>
    <t>SITE_00180</t>
  </si>
  <si>
    <t>SITE_00181</t>
  </si>
  <si>
    <t>SITE_00182</t>
  </si>
  <si>
    <t>SITE_00183</t>
  </si>
  <si>
    <t>SITE_00184</t>
  </si>
  <si>
    <t>SITE_00185</t>
  </si>
  <si>
    <t>SITE_00186</t>
  </si>
  <si>
    <t>SITE_00187</t>
  </si>
  <si>
    <t>SITE_00188</t>
  </si>
  <si>
    <t>SITE_00189</t>
  </si>
  <si>
    <t>SITE_00190</t>
  </si>
  <si>
    <t>SITE_00191</t>
  </si>
  <si>
    <t>SITE_00192</t>
  </si>
  <si>
    <t>SITE_00193</t>
  </si>
  <si>
    <t>SITE_00194</t>
  </si>
  <si>
    <t>SITE_00195</t>
  </si>
  <si>
    <t>SITE_00196</t>
  </si>
  <si>
    <t>SITE_00197</t>
  </si>
  <si>
    <t>SITE_00198</t>
  </si>
  <si>
    <t>SITE_00199</t>
  </si>
  <si>
    <t>SITE_00200</t>
  </si>
  <si>
    <t>SITE_00201</t>
  </si>
  <si>
    <t>SITE_00202</t>
  </si>
  <si>
    <t>SITE_00203</t>
  </si>
  <si>
    <t>SITE_00204</t>
  </si>
  <si>
    <t>SITE_00205</t>
  </si>
  <si>
    <t>SITE_00206</t>
  </si>
  <si>
    <t>SITE_00207</t>
  </si>
  <si>
    <t>SITE_00208</t>
  </si>
  <si>
    <t>SITE_00209</t>
  </si>
  <si>
    <t>SITE_00210</t>
  </si>
  <si>
    <t>SITE_00211</t>
  </si>
  <si>
    <t>SITE_00212</t>
  </si>
  <si>
    <t>SITE_00213</t>
  </si>
  <si>
    <t>SITE_00214</t>
  </si>
  <si>
    <t>SITE_00215</t>
  </si>
  <si>
    <t>SITE_00216</t>
  </si>
  <si>
    <t>SITE_00217</t>
  </si>
  <si>
    <t>SITE_00218</t>
  </si>
  <si>
    <t>SITE_00219</t>
  </si>
  <si>
    <t>SITE_00220</t>
  </si>
  <si>
    <t>SITE_00221</t>
  </si>
  <si>
    <t>SITE_00222</t>
  </si>
  <si>
    <t>SITE_00223</t>
  </si>
  <si>
    <t>SITE_00224</t>
  </si>
  <si>
    <t>SITE_00225</t>
  </si>
  <si>
    <t>SITE_00226</t>
  </si>
  <si>
    <t>SITE_00227</t>
  </si>
  <si>
    <t>SITE_00228</t>
  </si>
  <si>
    <t>SITE_00229</t>
  </si>
  <si>
    <t>SITE_00230</t>
  </si>
  <si>
    <t>SITE_00231</t>
  </si>
  <si>
    <t>SITE_00232</t>
  </si>
  <si>
    <t>SITE_00233</t>
  </si>
  <si>
    <t>SITE_00234</t>
  </si>
  <si>
    <t>SITE_00235</t>
  </si>
  <si>
    <t>SITE_00236</t>
  </si>
  <si>
    <t>SITE_00237</t>
  </si>
  <si>
    <t>SITE_00238</t>
  </si>
  <si>
    <t>SITE_00239</t>
  </si>
  <si>
    <t>SITE_00240</t>
  </si>
  <si>
    <t>SITE_00241</t>
  </si>
  <si>
    <t>SITE_00242</t>
  </si>
  <si>
    <t>SITE_00243</t>
  </si>
  <si>
    <t>Wood (Pellets)</t>
  </si>
  <si>
    <t>SITE_00244</t>
  </si>
  <si>
    <t>SITE_00245</t>
  </si>
  <si>
    <t>SITE_00246</t>
  </si>
  <si>
    <t>SITE_00247</t>
  </si>
  <si>
    <t>SITE_00248</t>
  </si>
  <si>
    <t>1: 7.7 and below</t>
  </si>
  <si>
    <t>SITE_00249</t>
  </si>
  <si>
    <t>SITE_00250</t>
  </si>
  <si>
    <t>SITE_00251</t>
  </si>
  <si>
    <t>SITE_00252</t>
  </si>
  <si>
    <t>SITE_00253</t>
  </si>
  <si>
    <t>SITE_00254</t>
  </si>
  <si>
    <t>SITE_00255</t>
  </si>
  <si>
    <t>SITE_00256</t>
  </si>
  <si>
    <t>SITE_00257</t>
  </si>
  <si>
    <t>SITE_00258</t>
  </si>
  <si>
    <t>SITE_00259</t>
  </si>
  <si>
    <t>SITE_00260</t>
  </si>
  <si>
    <t>SITE_00261</t>
  </si>
  <si>
    <t>SITE_00262</t>
  </si>
  <si>
    <t>SITE_00263</t>
  </si>
  <si>
    <t>SITE_00264</t>
  </si>
  <si>
    <t>SITE_00265</t>
  </si>
  <si>
    <t>Free Standing Stove</t>
  </si>
  <si>
    <t>SITE_00266</t>
  </si>
  <si>
    <t>SITE_00267</t>
  </si>
  <si>
    <t>SITE_00268</t>
  </si>
  <si>
    <t>Space Heating Stove/Fireplace</t>
  </si>
  <si>
    <t>SITE_00269</t>
  </si>
  <si>
    <t>SITE_00270</t>
  </si>
  <si>
    <t>SITE_00271</t>
  </si>
  <si>
    <t>SITE_00272</t>
  </si>
  <si>
    <t>SITE_00273</t>
  </si>
  <si>
    <t>SITE_00274</t>
  </si>
  <si>
    <t>SITE_00275</t>
  </si>
  <si>
    <t>SITE_00276</t>
  </si>
  <si>
    <t>SITE_00277</t>
  </si>
  <si>
    <t>SITE_00278</t>
  </si>
  <si>
    <t>SITE_00279</t>
  </si>
  <si>
    <t>SITE_00280</t>
  </si>
  <si>
    <t>SITE_00281</t>
  </si>
  <si>
    <t>SITE_00282</t>
  </si>
  <si>
    <t>SITE_00283</t>
  </si>
  <si>
    <t>SITE_00284</t>
  </si>
  <si>
    <t>SITE_00285</t>
  </si>
  <si>
    <t>SITE_00286</t>
  </si>
  <si>
    <t>SITE_00287</t>
  </si>
  <si>
    <t>SITE_00288</t>
  </si>
  <si>
    <t>SITE_00289</t>
  </si>
  <si>
    <t>SITE_00290</t>
  </si>
  <si>
    <t>SITE_00291</t>
  </si>
  <si>
    <t>SITE_00292</t>
  </si>
  <si>
    <t>SITE_00293</t>
  </si>
  <si>
    <t>SITE_00294</t>
  </si>
  <si>
    <t>SITE_00295</t>
  </si>
  <si>
    <t>SITE_00296</t>
  </si>
  <si>
    <t>SITE_00297</t>
  </si>
  <si>
    <t>SITE_00298</t>
  </si>
  <si>
    <t>SITE_00299</t>
  </si>
  <si>
    <t>SITE_00300</t>
  </si>
  <si>
    <t>SITE_00301</t>
  </si>
  <si>
    <t>SITE_00302</t>
  </si>
  <si>
    <t>SITE_00303</t>
  </si>
  <si>
    <t>SITE_00304</t>
  </si>
  <si>
    <t>SITE_00305</t>
  </si>
  <si>
    <t>SITE_00306</t>
  </si>
  <si>
    <t>SITE_00307</t>
  </si>
  <si>
    <t>SITE_00308</t>
  </si>
  <si>
    <t>SITE_00309</t>
  </si>
  <si>
    <t>SITE_00310</t>
  </si>
  <si>
    <t>SITE_00311</t>
  </si>
  <si>
    <t>SITE_00312</t>
  </si>
  <si>
    <t>SITE_00313</t>
  </si>
  <si>
    <t>SITE_00314</t>
  </si>
  <si>
    <t>SITE_00315</t>
  </si>
  <si>
    <t>SITE_00316</t>
  </si>
  <si>
    <t>SITE_00317</t>
  </si>
  <si>
    <t>SITE_00318</t>
  </si>
  <si>
    <t>SITE_00319</t>
  </si>
  <si>
    <t>SITE_00320</t>
  </si>
  <si>
    <t>SITE_00321</t>
  </si>
  <si>
    <t>SITE_00322</t>
  </si>
  <si>
    <t>SITE_00323</t>
  </si>
  <si>
    <t>SITE_00324</t>
  </si>
  <si>
    <t>SITE_00325</t>
  </si>
  <si>
    <t>SITE_00326</t>
  </si>
  <si>
    <t>SITE_00327</t>
  </si>
  <si>
    <t>SITE_00328</t>
  </si>
  <si>
    <t>SITE_00329</t>
  </si>
  <si>
    <t>SITE_00330</t>
  </si>
  <si>
    <t>SITE_00331</t>
  </si>
  <si>
    <t>SITE_00332</t>
  </si>
  <si>
    <t>SITE_00333</t>
  </si>
  <si>
    <t>SITE_00334</t>
  </si>
  <si>
    <t>SITE_00335</t>
  </si>
  <si>
    <t>SITE_00336</t>
  </si>
  <si>
    <t>SITE_00337</t>
  </si>
  <si>
    <t>SITE_00338</t>
  </si>
  <si>
    <t>SITE_00339</t>
  </si>
  <si>
    <t>SITE_00340</t>
  </si>
  <si>
    <t>SITE_00341</t>
  </si>
  <si>
    <t>SITE_00342</t>
  </si>
  <si>
    <t>SITE_00343</t>
  </si>
  <si>
    <t>SITE_00344</t>
  </si>
  <si>
    <t>SITE_00345</t>
  </si>
  <si>
    <t>SITE_00346</t>
  </si>
  <si>
    <t>SITE_00347</t>
  </si>
  <si>
    <t>SITE_00348</t>
  </si>
  <si>
    <t>SITE_00349</t>
  </si>
  <si>
    <t>SITE_00350</t>
  </si>
  <si>
    <t>SITE_00351</t>
  </si>
  <si>
    <t>SITE_00352</t>
  </si>
  <si>
    <t>SITE_00353</t>
  </si>
  <si>
    <t>SITE_00354</t>
  </si>
  <si>
    <t>SITE_00355</t>
  </si>
  <si>
    <t>SITE_00356</t>
  </si>
  <si>
    <t>SITE_00357</t>
  </si>
  <si>
    <t>SITE_00358</t>
  </si>
  <si>
    <t>SITE_00359</t>
  </si>
  <si>
    <t>SITE_00360</t>
  </si>
  <si>
    <t>SITE_00361</t>
  </si>
  <si>
    <t>SITE_00362</t>
  </si>
  <si>
    <t>SITE_00363</t>
  </si>
  <si>
    <t>SITE_00364</t>
  </si>
  <si>
    <t>SITE_00365</t>
  </si>
  <si>
    <t>SITE_00366</t>
  </si>
  <si>
    <t>SITE_00367</t>
  </si>
  <si>
    <t>SITE_00368</t>
  </si>
  <si>
    <t>SITE_00369</t>
  </si>
  <si>
    <t>SITE_00370</t>
  </si>
  <si>
    <t>SITE_00371</t>
  </si>
  <si>
    <t>SITE_00372</t>
  </si>
  <si>
    <t>SITE_00373</t>
  </si>
  <si>
    <t>SITE_00374</t>
  </si>
  <si>
    <t>SITE_00375</t>
  </si>
  <si>
    <t>SITE_00376</t>
  </si>
  <si>
    <t>SITE_00377</t>
  </si>
  <si>
    <t>SITE_00378</t>
  </si>
  <si>
    <t>SITE_00379</t>
  </si>
  <si>
    <t>SITE_00380</t>
  </si>
  <si>
    <t>SITE_00381</t>
  </si>
  <si>
    <t>SITE_00382</t>
  </si>
  <si>
    <t>SITE_00383</t>
  </si>
  <si>
    <t>SITE_00384</t>
  </si>
  <si>
    <t>SITE_00385</t>
  </si>
  <si>
    <t>SITE_00386</t>
  </si>
  <si>
    <t>SITE_00387</t>
  </si>
  <si>
    <t>SITE_00388</t>
  </si>
  <si>
    <t>SITE_00389</t>
  </si>
  <si>
    <t>SITE_00390</t>
  </si>
  <si>
    <t>SITE_00391</t>
  </si>
  <si>
    <t>SITE_00392</t>
  </si>
  <si>
    <t>SITE_00393</t>
  </si>
  <si>
    <t>SITE_00394</t>
  </si>
  <si>
    <t>SITE_00395</t>
  </si>
  <si>
    <t>SITE_00396</t>
  </si>
  <si>
    <t>SITE_00397</t>
  </si>
  <si>
    <t>SITE_00398</t>
  </si>
  <si>
    <t>SITE_00399</t>
  </si>
  <si>
    <t>SITE_00400</t>
  </si>
  <si>
    <t>SITE_00401</t>
  </si>
  <si>
    <t>SITE_00402</t>
  </si>
  <si>
    <t>SITE_00403</t>
  </si>
  <si>
    <t>SITE_00404</t>
  </si>
  <si>
    <t>SITE_00405</t>
  </si>
  <si>
    <t>SITE_00406</t>
  </si>
  <si>
    <t>Water Loop</t>
  </si>
  <si>
    <t>SITE_00407</t>
  </si>
  <si>
    <t>Dual Fuel Secondary</t>
  </si>
  <si>
    <t>SITE_00408</t>
  </si>
  <si>
    <t>SITE_00409</t>
  </si>
  <si>
    <t>SITE_00410</t>
  </si>
  <si>
    <t>SITE_00411</t>
  </si>
  <si>
    <t>SITE_00412</t>
  </si>
  <si>
    <t>SITE_00413</t>
  </si>
  <si>
    <t>SITE_00414</t>
  </si>
  <si>
    <t>SITE_00415</t>
  </si>
  <si>
    <t>SITE_00416</t>
  </si>
  <si>
    <t>SITE_00417</t>
  </si>
  <si>
    <t>SITE_00418</t>
  </si>
  <si>
    <t>SITE_00419</t>
  </si>
  <si>
    <t>SITE_00420</t>
  </si>
  <si>
    <t>SITE_00421</t>
  </si>
  <si>
    <t>SITE_00422</t>
  </si>
  <si>
    <t>SITE_00423</t>
  </si>
  <si>
    <t>SITE_00424</t>
  </si>
  <si>
    <t>SITE_00425</t>
  </si>
  <si>
    <t>SITE_00426</t>
  </si>
  <si>
    <t>SITE_00427</t>
  </si>
  <si>
    <t>SITE_00428</t>
  </si>
  <si>
    <t>SITE_00429</t>
  </si>
  <si>
    <t>SITE_00430</t>
  </si>
  <si>
    <t>SITE_00431</t>
  </si>
  <si>
    <t>SITE_00432</t>
  </si>
  <si>
    <t>SITE_00433</t>
  </si>
  <si>
    <t>SITE_00434</t>
  </si>
  <si>
    <t>SITE_00435</t>
  </si>
  <si>
    <t>SITE_00436</t>
  </si>
  <si>
    <t>SITE_00437</t>
  </si>
  <si>
    <t>SITE_00438</t>
  </si>
  <si>
    <t>SITE_00439</t>
  </si>
  <si>
    <t>SITE_00440</t>
  </si>
  <si>
    <t>SITE_00441</t>
  </si>
  <si>
    <t>SITE_00442</t>
  </si>
  <si>
    <t>SITE_00443</t>
  </si>
  <si>
    <t>SITE_00444</t>
  </si>
  <si>
    <t>SITE_00445</t>
  </si>
  <si>
    <t>SITE_00446</t>
  </si>
  <si>
    <t>SITE_00447</t>
  </si>
  <si>
    <t>SITE_00448</t>
  </si>
  <si>
    <t>SITE_00449</t>
  </si>
  <si>
    <t>SITE_00450</t>
  </si>
  <si>
    <t>SITE_00451</t>
  </si>
  <si>
    <t>SITE_00452</t>
  </si>
  <si>
    <t>SITE_00453</t>
  </si>
  <si>
    <t>SITE_00454</t>
  </si>
  <si>
    <t>SITE_00455</t>
  </si>
  <si>
    <t>SITE_00456</t>
  </si>
  <si>
    <t>SITE_00457</t>
  </si>
  <si>
    <t>SITE_00458</t>
  </si>
  <si>
    <t>SITE_00459</t>
  </si>
  <si>
    <t>SITE_00460</t>
  </si>
  <si>
    <t>SITE_00461</t>
  </si>
  <si>
    <t>SITE_00462</t>
  </si>
  <si>
    <t>SITE_00463</t>
  </si>
  <si>
    <t>SITE_00464</t>
  </si>
  <si>
    <t>SITE_00465</t>
  </si>
  <si>
    <t>SITE_00466</t>
  </si>
  <si>
    <t>SITE_00467</t>
  </si>
  <si>
    <t>SITE_00468</t>
  </si>
  <si>
    <t>SITE_00469</t>
  </si>
  <si>
    <t>SITE_00470</t>
  </si>
  <si>
    <t>Through-the-Wall Packaged Furnace and AC</t>
  </si>
  <si>
    <t>SITE_00471</t>
  </si>
  <si>
    <t>SITE_00472</t>
  </si>
  <si>
    <t>SITE_00473</t>
  </si>
  <si>
    <t>SITE_00474</t>
  </si>
  <si>
    <t>SITE_00475</t>
  </si>
  <si>
    <t>SITE_00476</t>
  </si>
  <si>
    <t>SITE_00477</t>
  </si>
  <si>
    <t>SITE_00478</t>
  </si>
  <si>
    <t>SITE_00479</t>
  </si>
  <si>
    <t>SITE_00480</t>
  </si>
  <si>
    <t>SITE_00481</t>
  </si>
  <si>
    <t>SITE_00482</t>
  </si>
  <si>
    <t>SITE_00483</t>
  </si>
  <si>
    <t>SITE_00484</t>
  </si>
  <si>
    <t>SITE_00485</t>
  </si>
  <si>
    <t>SITE_00486</t>
  </si>
  <si>
    <t>SITE_00487</t>
  </si>
  <si>
    <t>SITE_00488</t>
  </si>
  <si>
    <t>SITE_00489</t>
  </si>
  <si>
    <t>SITE_00490</t>
  </si>
  <si>
    <t>SITE_00491</t>
  </si>
  <si>
    <t>SITE_00492</t>
  </si>
  <si>
    <t>SITE_00493</t>
  </si>
  <si>
    <t>SITE_00494</t>
  </si>
  <si>
    <t>SITE_00495</t>
  </si>
  <si>
    <t>SITE_00496</t>
  </si>
  <si>
    <t>SITE_00497</t>
  </si>
  <si>
    <t>SITE_00498</t>
  </si>
  <si>
    <t>SITE_00499</t>
  </si>
  <si>
    <t>SITE_00500</t>
  </si>
  <si>
    <t>SITE_00501</t>
  </si>
  <si>
    <t>SITE_00502</t>
  </si>
  <si>
    <t>SITE_00503</t>
  </si>
  <si>
    <t>SITE_00504</t>
  </si>
  <si>
    <t>SITE_00505</t>
  </si>
  <si>
    <t>SITE_00506</t>
  </si>
  <si>
    <t>SITE_00507</t>
  </si>
  <si>
    <t>SITE_00508</t>
  </si>
  <si>
    <t>SITE_00509</t>
  </si>
  <si>
    <t>SITE_00510</t>
  </si>
  <si>
    <t>SITE_00511</t>
  </si>
  <si>
    <t>SITE_00512</t>
  </si>
  <si>
    <t>SITE_00513</t>
  </si>
  <si>
    <t>SITE_00514</t>
  </si>
  <si>
    <t>SITE_00515</t>
  </si>
  <si>
    <t>SITE_00516</t>
  </si>
  <si>
    <t>SITE_00517</t>
  </si>
  <si>
    <t>SITE_00518</t>
  </si>
  <si>
    <t>SITE_00519</t>
  </si>
  <si>
    <t>SITE_00520</t>
  </si>
  <si>
    <t>SITE_00521</t>
  </si>
  <si>
    <t>SITE_00522</t>
  </si>
  <si>
    <t>SITE_00523</t>
  </si>
  <si>
    <t>SITE_00524</t>
  </si>
  <si>
    <t>SITE_00525</t>
  </si>
  <si>
    <t>SITE_00526</t>
  </si>
  <si>
    <t>SITE_00527</t>
  </si>
  <si>
    <t>SITE_00528</t>
  </si>
  <si>
    <t>SITE_00529</t>
  </si>
  <si>
    <t>SITE_00530</t>
  </si>
  <si>
    <t>SITE_00531</t>
  </si>
  <si>
    <t>SITE_00532</t>
  </si>
  <si>
    <t>SITE_00533</t>
  </si>
  <si>
    <t>SITE_00534</t>
  </si>
  <si>
    <t>SITE_00535</t>
  </si>
  <si>
    <t>SITE_00536</t>
  </si>
  <si>
    <t>SITE_00537</t>
  </si>
  <si>
    <t>SITE_00538</t>
  </si>
  <si>
    <t>SITE_00539</t>
  </si>
  <si>
    <t>SITE_00540</t>
  </si>
  <si>
    <t>SITE_00541</t>
  </si>
  <si>
    <t>SITE_00542</t>
  </si>
  <si>
    <t>SITE_00543</t>
  </si>
  <si>
    <t>SITE_00544</t>
  </si>
  <si>
    <t>SITE_00545</t>
  </si>
  <si>
    <t>SITE_00546</t>
  </si>
  <si>
    <t>SITE_00547</t>
  </si>
  <si>
    <t>SITE_00548</t>
  </si>
  <si>
    <t>SITE_00549</t>
  </si>
  <si>
    <t>SITE_00550</t>
  </si>
  <si>
    <t>SITE_00551</t>
  </si>
  <si>
    <t>Timer</t>
  </si>
  <si>
    <t>SITE_00552</t>
  </si>
  <si>
    <t>SITE_00553</t>
  </si>
  <si>
    <t>SITE_00554</t>
  </si>
  <si>
    <t>SITE_00555</t>
  </si>
  <si>
    <t>SITE_00556</t>
  </si>
  <si>
    <t>SITE_00557</t>
  </si>
  <si>
    <t>SITE_00558</t>
  </si>
  <si>
    <t>SITE_00559</t>
  </si>
  <si>
    <t>SITE_00560</t>
  </si>
  <si>
    <t>SITE_00561</t>
  </si>
  <si>
    <t>SITE_00562</t>
  </si>
  <si>
    <t>SITE_00563</t>
  </si>
  <si>
    <t>SITE_00564</t>
  </si>
  <si>
    <t>SITE_00565</t>
  </si>
  <si>
    <t>SITE_00566</t>
  </si>
  <si>
    <t>SITE_00567</t>
  </si>
  <si>
    <t>SITE_00568</t>
  </si>
  <si>
    <t>SITE_00569</t>
  </si>
  <si>
    <t>SITE_00570</t>
  </si>
  <si>
    <t>SITE_00571</t>
  </si>
  <si>
    <t>Ground Loop</t>
  </si>
  <si>
    <t>SITE_00572</t>
  </si>
  <si>
    <t>SITE_00573</t>
  </si>
  <si>
    <t>SITE_00574</t>
  </si>
  <si>
    <t>SITE_00575</t>
  </si>
  <si>
    <t>SITE_00576</t>
  </si>
  <si>
    <t>SITE_00577</t>
  </si>
  <si>
    <t>SITE_00578</t>
  </si>
  <si>
    <t>SITE_00579</t>
  </si>
  <si>
    <t>SITE_00580</t>
  </si>
  <si>
    <t>SITE_00581</t>
  </si>
  <si>
    <t>SITE_00582</t>
  </si>
  <si>
    <t>SITE_00583</t>
  </si>
  <si>
    <t>SITE_00584</t>
  </si>
  <si>
    <t>SITE_00585</t>
  </si>
  <si>
    <t>SITE_00587</t>
  </si>
  <si>
    <t>SITE_00588</t>
  </si>
  <si>
    <t>SITE_00589</t>
  </si>
  <si>
    <t>SITE_00590</t>
  </si>
  <si>
    <t>SITE_00591</t>
  </si>
  <si>
    <t>SITE_00592</t>
  </si>
  <si>
    <t>SITE_00593</t>
  </si>
  <si>
    <t>SITE_00594</t>
  </si>
  <si>
    <t>SITE_00595</t>
  </si>
  <si>
    <t>SITE_00596</t>
  </si>
  <si>
    <t>SITE_00597</t>
  </si>
  <si>
    <t>SITE_00598</t>
  </si>
  <si>
    <t>SITE_00599</t>
  </si>
  <si>
    <t>SITE_00600</t>
  </si>
  <si>
    <t>SITE_00601</t>
  </si>
  <si>
    <t>SITE_00602</t>
  </si>
  <si>
    <t>SITE_00603</t>
  </si>
  <si>
    <t>SITE_00604</t>
  </si>
  <si>
    <t>SITE_00605</t>
  </si>
  <si>
    <t>SITE_00606</t>
  </si>
  <si>
    <t>SITE_00607</t>
  </si>
  <si>
    <t>SITE_00608</t>
  </si>
  <si>
    <t>SITE_00609</t>
  </si>
  <si>
    <t>SITE_00610</t>
  </si>
  <si>
    <t>SITE_00611</t>
  </si>
  <si>
    <t>SITE_00612</t>
  </si>
  <si>
    <t>SITE_00613</t>
  </si>
  <si>
    <t>SITE_00614</t>
  </si>
  <si>
    <t>SITE_00615</t>
  </si>
  <si>
    <t>SITE_00616</t>
  </si>
  <si>
    <t>Geothermal Well</t>
  </si>
  <si>
    <t>SITE_00617</t>
  </si>
  <si>
    <t>SITE_00618</t>
  </si>
  <si>
    <t>SITE_00619</t>
  </si>
  <si>
    <t>5: 10.5 or higher</t>
  </si>
  <si>
    <t>SITE_00620</t>
  </si>
  <si>
    <t>SITE_00621</t>
  </si>
  <si>
    <t>SITE_00622</t>
  </si>
  <si>
    <t>SITE_00623</t>
  </si>
  <si>
    <t>SITE_00624</t>
  </si>
  <si>
    <t>SITE_00625</t>
  </si>
  <si>
    <t>SITE_00626</t>
  </si>
  <si>
    <t>SITE_00627</t>
  </si>
  <si>
    <t>SITE_00628</t>
  </si>
  <si>
    <t>SITE_00629</t>
  </si>
  <si>
    <t>SITE_00630</t>
  </si>
  <si>
    <t>SITE_00631</t>
  </si>
  <si>
    <t>SITE_00632</t>
  </si>
  <si>
    <t>SITE_00633</t>
  </si>
  <si>
    <t>SITE_00634</t>
  </si>
  <si>
    <t>SITE_00635</t>
  </si>
  <si>
    <t>SITE_00636</t>
  </si>
  <si>
    <t>SITE_00637</t>
  </si>
  <si>
    <t>SITE_00638</t>
  </si>
  <si>
    <t>SITE_00639</t>
  </si>
  <si>
    <t>SITE_00640</t>
  </si>
  <si>
    <t>SITE_00641</t>
  </si>
  <si>
    <t>SITE_00642</t>
  </si>
  <si>
    <t>SITE_00643</t>
  </si>
  <si>
    <t>SITE_00644</t>
  </si>
  <si>
    <t>SITE_00645</t>
  </si>
  <si>
    <t>SITE_00646</t>
  </si>
  <si>
    <t>SITE_00647</t>
  </si>
  <si>
    <t>SITE_00648</t>
  </si>
  <si>
    <t>SITE_00649</t>
  </si>
  <si>
    <t>SITE_00650</t>
  </si>
  <si>
    <t>SITE_00651</t>
  </si>
  <si>
    <t>SITE_00652</t>
  </si>
  <si>
    <t>SITE_00653</t>
  </si>
  <si>
    <t>SITE_00654</t>
  </si>
  <si>
    <t>SITE_00655</t>
  </si>
  <si>
    <t>SITE_00656</t>
  </si>
  <si>
    <t>SITE_00657</t>
  </si>
  <si>
    <t>SITE_00658</t>
  </si>
  <si>
    <t>SITE_00659</t>
  </si>
  <si>
    <t>SITE_00660</t>
  </si>
  <si>
    <t>SITE_00661</t>
  </si>
  <si>
    <t>SITE_00662</t>
  </si>
  <si>
    <t>SITE_00663</t>
  </si>
  <si>
    <t>SITE_00664</t>
  </si>
  <si>
    <t>SITE_00665</t>
  </si>
  <si>
    <t>SITE_00666</t>
  </si>
  <si>
    <t>SITE_00667</t>
  </si>
  <si>
    <t>SITE_00668</t>
  </si>
  <si>
    <t>SITE_00669</t>
  </si>
  <si>
    <t>SITE_00670</t>
  </si>
  <si>
    <t>SITE_00671</t>
  </si>
  <si>
    <t>SITE_00672</t>
  </si>
  <si>
    <t>SITE_00673</t>
  </si>
  <si>
    <t>SITE_00674</t>
  </si>
  <si>
    <t>SITE_00675</t>
  </si>
  <si>
    <t>SITE_00676</t>
  </si>
  <si>
    <t>SITE_00677</t>
  </si>
  <si>
    <t>Plug In Heater</t>
  </si>
  <si>
    <t>SITE_00678</t>
  </si>
  <si>
    <t>SITE_00679</t>
  </si>
  <si>
    <t>SITE_00680</t>
  </si>
  <si>
    <t>SITE_00681</t>
  </si>
  <si>
    <t>SITE_00682</t>
  </si>
  <si>
    <t>SITE_00683</t>
  </si>
  <si>
    <t>SITE_00684</t>
  </si>
  <si>
    <t>SITE_00685</t>
  </si>
  <si>
    <t>SITE_00686</t>
  </si>
  <si>
    <t>SITE_00687</t>
  </si>
  <si>
    <t>SITE_00688</t>
  </si>
  <si>
    <t>SITE_00689</t>
  </si>
  <si>
    <t>Radiators</t>
  </si>
  <si>
    <t>SITE_00690</t>
  </si>
  <si>
    <t>SITE_00691</t>
  </si>
  <si>
    <t>SITE_00692</t>
  </si>
  <si>
    <t>SITE_00693</t>
  </si>
  <si>
    <t>SITE_00694</t>
  </si>
  <si>
    <t>SITE_00695</t>
  </si>
  <si>
    <t>SITE_00696</t>
  </si>
  <si>
    <t>SITE_00697</t>
  </si>
  <si>
    <t>SITE_00698</t>
  </si>
  <si>
    <t>SITE_00699</t>
  </si>
  <si>
    <t>SITE_00700</t>
  </si>
  <si>
    <t>SITE_00701</t>
  </si>
  <si>
    <t>SITE_00702</t>
  </si>
  <si>
    <t>SITE_00703</t>
  </si>
  <si>
    <t>SITE_00704</t>
  </si>
  <si>
    <t>SITE_00705</t>
  </si>
  <si>
    <t>SITE_00706</t>
  </si>
  <si>
    <t>SITE_00707</t>
  </si>
  <si>
    <t>SITE_00708</t>
  </si>
  <si>
    <t>SITE_00709</t>
  </si>
  <si>
    <t>SITE_00710</t>
  </si>
  <si>
    <t>SITE_00711</t>
  </si>
  <si>
    <t>SITE_00712</t>
  </si>
  <si>
    <t>SITE_00713</t>
  </si>
  <si>
    <t>SITE_00714</t>
  </si>
  <si>
    <t>SITE_00715</t>
  </si>
  <si>
    <t>SITE_00716</t>
  </si>
  <si>
    <t>SITE_00717</t>
  </si>
  <si>
    <t>SITE_00718</t>
  </si>
  <si>
    <t>SITE_00719</t>
  </si>
  <si>
    <t>SITE_00720</t>
  </si>
  <si>
    <t>SITE_00721</t>
  </si>
  <si>
    <t>SITE_00722</t>
  </si>
  <si>
    <t>SITE_00723</t>
  </si>
  <si>
    <t>SITE_00724</t>
  </si>
  <si>
    <t>SITE_00725</t>
  </si>
  <si>
    <t>SITE_00726</t>
  </si>
  <si>
    <t>SITE_00727</t>
  </si>
  <si>
    <t>SITE_00728</t>
  </si>
  <si>
    <t>SITE_00729</t>
  </si>
  <si>
    <t>SITE_00730</t>
  </si>
  <si>
    <t>SITE_00731</t>
  </si>
  <si>
    <t>SITE_00732</t>
  </si>
  <si>
    <t>SITE_00733</t>
  </si>
  <si>
    <t>SITE_00734</t>
  </si>
  <si>
    <t>SITE_00735</t>
  </si>
  <si>
    <t>SITE_00736</t>
  </si>
  <si>
    <t>SITE_00737</t>
  </si>
  <si>
    <t>SITE_00738</t>
  </si>
  <si>
    <t>SITE_00739</t>
  </si>
  <si>
    <t>SITE_00740</t>
  </si>
  <si>
    <t>SITE_00741</t>
  </si>
  <si>
    <t>SITE_00742</t>
  </si>
  <si>
    <t>SITE_00743</t>
  </si>
  <si>
    <t>SITE_00744</t>
  </si>
  <si>
    <t>SITE_00745</t>
  </si>
  <si>
    <t>SITE_00746</t>
  </si>
  <si>
    <t>SITE_00747</t>
  </si>
  <si>
    <t>SITE_00748</t>
  </si>
  <si>
    <t>SITE_00749</t>
  </si>
  <si>
    <t>SITE_00750</t>
  </si>
  <si>
    <t>SITE_00751</t>
  </si>
  <si>
    <t>SITE_00752</t>
  </si>
  <si>
    <t>SITE_00753</t>
  </si>
  <si>
    <t>SITE_00754</t>
  </si>
  <si>
    <t>SITE_00755</t>
  </si>
  <si>
    <t>SITE_00756</t>
  </si>
  <si>
    <t>SITE_00757</t>
  </si>
  <si>
    <t>SITE_00758</t>
  </si>
  <si>
    <t>SITE_00759</t>
  </si>
  <si>
    <t>SITE_00760</t>
  </si>
  <si>
    <t>SITE_00761</t>
  </si>
  <si>
    <t>SITE_00762</t>
  </si>
  <si>
    <t>SITE_00763</t>
  </si>
  <si>
    <t>SITE_00764</t>
  </si>
  <si>
    <t>SITE_00765</t>
  </si>
  <si>
    <t>SITE_00766</t>
  </si>
  <si>
    <t>SITE_00767</t>
  </si>
  <si>
    <t>SITE_00768</t>
  </si>
  <si>
    <t>SITE_00769</t>
  </si>
  <si>
    <t>SITE_00770</t>
  </si>
  <si>
    <t>SITE_00771</t>
  </si>
  <si>
    <t>SITE_00772</t>
  </si>
  <si>
    <t>SITE_00773</t>
  </si>
  <si>
    <t>SITE_00774</t>
  </si>
  <si>
    <t>SITE_00775</t>
  </si>
  <si>
    <t>SITE_00776</t>
  </si>
  <si>
    <t>SITE_00777</t>
  </si>
  <si>
    <t>SITE_00778</t>
  </si>
  <si>
    <t>SITE_00779</t>
  </si>
  <si>
    <t>SITE_00780</t>
  </si>
  <si>
    <t>SITE_00781</t>
  </si>
  <si>
    <t>SITE_00782</t>
  </si>
  <si>
    <t>SITE_00783</t>
  </si>
  <si>
    <t>SITE_00784</t>
  </si>
  <si>
    <t>SITE_00785</t>
  </si>
  <si>
    <t>SITE_00786</t>
  </si>
  <si>
    <t>SITE_00787</t>
  </si>
  <si>
    <t>SITE_00788</t>
  </si>
  <si>
    <t>SITE_00789</t>
  </si>
  <si>
    <t>SITE_00790</t>
  </si>
  <si>
    <t>SITE_00791</t>
  </si>
  <si>
    <t>SITE_00792</t>
  </si>
  <si>
    <t>SITE_00793</t>
  </si>
  <si>
    <t>SITE_00794</t>
  </si>
  <si>
    <t>SITE_00795</t>
  </si>
  <si>
    <t>SITE_00796</t>
  </si>
  <si>
    <t>SITE_00797</t>
  </si>
  <si>
    <t>SITE_00798</t>
  </si>
  <si>
    <t>SITE_00799</t>
  </si>
  <si>
    <t>SITE_00800</t>
  </si>
  <si>
    <t>SITE_00801</t>
  </si>
  <si>
    <t>SITE_00802</t>
  </si>
  <si>
    <t>SITE_00803</t>
  </si>
  <si>
    <t>SITE_00804</t>
  </si>
  <si>
    <t>SITE_00805</t>
  </si>
  <si>
    <t>SITE_00806</t>
  </si>
  <si>
    <t>SITE_00807</t>
  </si>
  <si>
    <t>SITE_00808</t>
  </si>
  <si>
    <t>SITE_00809</t>
  </si>
  <si>
    <t>SITE_00810</t>
  </si>
  <si>
    <t>SITE_00811</t>
  </si>
  <si>
    <t>SITE_00812</t>
  </si>
  <si>
    <t>SITE_00813</t>
  </si>
  <si>
    <t>SITE_00814</t>
  </si>
  <si>
    <t>SITE_00815</t>
  </si>
  <si>
    <t>SITE_00816</t>
  </si>
  <si>
    <t>SITE_00817</t>
  </si>
  <si>
    <t>SITE_00818</t>
  </si>
  <si>
    <t>SITE_00819</t>
  </si>
  <si>
    <t>SITE_00820</t>
  </si>
  <si>
    <t>SITE_00821</t>
  </si>
  <si>
    <t>SITE_00822</t>
  </si>
  <si>
    <t>SITE_00823</t>
  </si>
  <si>
    <t>SITE_00824</t>
  </si>
  <si>
    <t>SITE_00825</t>
  </si>
  <si>
    <t>SITE_00826</t>
  </si>
  <si>
    <t>SITE_00827</t>
  </si>
  <si>
    <t>SITE_00828</t>
  </si>
  <si>
    <t>SITE_00829</t>
  </si>
  <si>
    <t>SITE_00830</t>
  </si>
  <si>
    <t>SITE_00831</t>
  </si>
  <si>
    <t>SITE_00832</t>
  </si>
  <si>
    <t>SITE_00833</t>
  </si>
  <si>
    <t>SITE_00834</t>
  </si>
  <si>
    <t>SITE_00835</t>
  </si>
  <si>
    <t>SITE_00836</t>
  </si>
  <si>
    <t>SITE_00837</t>
  </si>
  <si>
    <t>SITE_00838</t>
  </si>
  <si>
    <t>SITE_00839</t>
  </si>
  <si>
    <t>SITE_00840</t>
  </si>
  <si>
    <t>SITE_00841</t>
  </si>
  <si>
    <t>SITE_00842</t>
  </si>
  <si>
    <t>SITE_00843</t>
  </si>
  <si>
    <t>SITE_00844</t>
  </si>
  <si>
    <t>SITE_00845</t>
  </si>
  <si>
    <t>SITE_00846</t>
  </si>
  <si>
    <t>SITE_00847</t>
  </si>
  <si>
    <t>SITE_00848</t>
  </si>
  <si>
    <t>SITE_00849</t>
  </si>
  <si>
    <t>SITE_00850</t>
  </si>
  <si>
    <t>SITE_00851</t>
  </si>
  <si>
    <t>SITE_00852</t>
  </si>
  <si>
    <t>SITE_00853</t>
  </si>
  <si>
    <t>SITE_00854</t>
  </si>
  <si>
    <t>SITE_00855</t>
  </si>
  <si>
    <t>SITE_00856</t>
  </si>
  <si>
    <t>SITE_00857</t>
  </si>
  <si>
    <t>SITE_00858</t>
  </si>
  <si>
    <t>SITE_00859</t>
  </si>
  <si>
    <t>SITE_00860</t>
  </si>
  <si>
    <t>SITE_00861</t>
  </si>
  <si>
    <t>SITE_00862</t>
  </si>
  <si>
    <t>SITE_00863</t>
  </si>
  <si>
    <t>SITE_00864</t>
  </si>
  <si>
    <t>SITE_00865</t>
  </si>
  <si>
    <t>SITE_00866</t>
  </si>
  <si>
    <t>SITE_00867</t>
  </si>
  <si>
    <t>SITE_00868</t>
  </si>
  <si>
    <t>SITE_00869</t>
  </si>
  <si>
    <t>SITE_00870</t>
  </si>
  <si>
    <t>SITE_00871</t>
  </si>
  <si>
    <t>SITE_00872</t>
  </si>
  <si>
    <t>SITE_00873</t>
  </si>
  <si>
    <t>SITE_00874</t>
  </si>
  <si>
    <t>SITE_00875</t>
  </si>
  <si>
    <t>SITE_00876</t>
  </si>
  <si>
    <t>SITE_00877</t>
  </si>
  <si>
    <t>SITE_00878</t>
  </si>
  <si>
    <t>SITE_00879</t>
  </si>
  <si>
    <t>SITE_00880</t>
  </si>
  <si>
    <t>SITE_00881</t>
  </si>
  <si>
    <t>SITE_00882</t>
  </si>
  <si>
    <t>SITE_00883</t>
  </si>
  <si>
    <t>SITE_00884</t>
  </si>
  <si>
    <t>SITE_00885</t>
  </si>
  <si>
    <t>SITE_00886</t>
  </si>
  <si>
    <t>SITE_00887</t>
  </si>
  <si>
    <t>SITE_00888</t>
  </si>
  <si>
    <t>SITE_00890</t>
  </si>
  <si>
    <t>SITE_00891</t>
  </si>
  <si>
    <t>SITE_00893</t>
  </si>
  <si>
    <t>SITE_00894</t>
  </si>
  <si>
    <t>SITE_00895</t>
  </si>
  <si>
    <t>SITE_00896</t>
  </si>
  <si>
    <t>SITE_00897</t>
  </si>
  <si>
    <t>SITE_00898</t>
  </si>
  <si>
    <t>SITE_00899</t>
  </si>
  <si>
    <t>SITE_00900</t>
  </si>
  <si>
    <t>SITE_00901</t>
  </si>
  <si>
    <t>SITE_00902</t>
  </si>
  <si>
    <t>SITE_00903</t>
  </si>
  <si>
    <t>SITE_00904</t>
  </si>
  <si>
    <t>Pthp</t>
  </si>
  <si>
    <t>SITE_00905</t>
  </si>
  <si>
    <t>SITE_00906</t>
  </si>
  <si>
    <t>SITE_00907</t>
  </si>
  <si>
    <t>SITE_00908</t>
  </si>
  <si>
    <t>SITE_00909</t>
  </si>
  <si>
    <t>SITE_00910</t>
  </si>
  <si>
    <t>SITE_00911</t>
  </si>
  <si>
    <t>SITE_00912</t>
  </si>
  <si>
    <t>SITE_00913</t>
  </si>
  <si>
    <t>SITE_00914</t>
  </si>
  <si>
    <t>SITE_00915</t>
  </si>
  <si>
    <t>SITE_00916</t>
  </si>
  <si>
    <t>SITE_00917</t>
  </si>
  <si>
    <t>SITE_00918</t>
  </si>
  <si>
    <t>SITE_00919</t>
  </si>
  <si>
    <t>SITE_00920</t>
  </si>
  <si>
    <t>SITE_00921</t>
  </si>
  <si>
    <t>SITE_00922</t>
  </si>
  <si>
    <t>SITE_00923</t>
  </si>
  <si>
    <t>SITE_00924</t>
  </si>
  <si>
    <t>SITE_00925</t>
  </si>
  <si>
    <t>SITE_00926</t>
  </si>
  <si>
    <t>SITE_00927</t>
  </si>
  <si>
    <t>SITE_00928</t>
  </si>
  <si>
    <t>SITE_00929</t>
  </si>
  <si>
    <t>SITE_00930</t>
  </si>
  <si>
    <t>SITE_00931</t>
  </si>
  <si>
    <t>SITE_00932</t>
  </si>
  <si>
    <t>SITE_00933</t>
  </si>
  <si>
    <t>SITE_00934</t>
  </si>
  <si>
    <t>SITE_00935</t>
  </si>
  <si>
    <t>SITE_00936</t>
  </si>
  <si>
    <t>SITE_00937</t>
  </si>
  <si>
    <t>SITE_00938</t>
  </si>
  <si>
    <t>SITE_00939</t>
  </si>
  <si>
    <t>SITE_00940</t>
  </si>
  <si>
    <t>SITE_00941</t>
  </si>
  <si>
    <t>SITE_00942</t>
  </si>
  <si>
    <t>SITE_00943</t>
  </si>
  <si>
    <t>SITE_00944</t>
  </si>
  <si>
    <t>SITE_00945</t>
  </si>
  <si>
    <t>SITE_00946</t>
  </si>
  <si>
    <t>SITE_00947</t>
  </si>
  <si>
    <t>SITE_00948</t>
  </si>
  <si>
    <t>SITE_00949</t>
  </si>
  <si>
    <t>SITE_00950</t>
  </si>
  <si>
    <t>SITE_00951</t>
  </si>
  <si>
    <t>SITE_00952</t>
  </si>
  <si>
    <t>SITE_00953</t>
  </si>
  <si>
    <t>SITE_00954</t>
  </si>
  <si>
    <t>SITE_00955</t>
  </si>
  <si>
    <t>SITE_00956</t>
  </si>
  <si>
    <t>SITE_00957</t>
  </si>
  <si>
    <t>SITE_00958</t>
  </si>
  <si>
    <t>SITE_00959</t>
  </si>
  <si>
    <t>SITE_00960</t>
  </si>
  <si>
    <t>SITE_00961</t>
  </si>
  <si>
    <t>SITE_00962</t>
  </si>
  <si>
    <t>SITE_00963</t>
  </si>
  <si>
    <t>SITE_00964</t>
  </si>
  <si>
    <t>SITE_00965</t>
  </si>
  <si>
    <t>SITE_00966</t>
  </si>
  <si>
    <t>SITE_00967</t>
  </si>
  <si>
    <t>SITE_00968</t>
  </si>
  <si>
    <t>SITE_00969</t>
  </si>
  <si>
    <t>SITE_00970</t>
  </si>
  <si>
    <t>SITE_00971</t>
  </si>
  <si>
    <t>SITE_00972</t>
  </si>
  <si>
    <t>SITE_00973</t>
  </si>
  <si>
    <t>SITE_00974</t>
  </si>
  <si>
    <t>SITE_00975</t>
  </si>
  <si>
    <t>SITE_00976</t>
  </si>
  <si>
    <t>SITE_00977</t>
  </si>
  <si>
    <t>SITE_00978</t>
  </si>
  <si>
    <t>SITE_00979</t>
  </si>
  <si>
    <t>SITE_00980</t>
  </si>
  <si>
    <t>SITE_00981</t>
  </si>
  <si>
    <t>SITE_00982</t>
  </si>
  <si>
    <t>SITE_00983</t>
  </si>
  <si>
    <t>SITE_00984</t>
  </si>
  <si>
    <t>SITE_00985</t>
  </si>
  <si>
    <t>SITE_00986</t>
  </si>
  <si>
    <t>Control Panel</t>
  </si>
  <si>
    <t>SITE_00987</t>
  </si>
  <si>
    <t>SITE_00988</t>
  </si>
  <si>
    <t>SITE_00989</t>
  </si>
  <si>
    <t>SITE_00990</t>
  </si>
  <si>
    <t>SITE_00992</t>
  </si>
  <si>
    <t>SITE_00993</t>
  </si>
  <si>
    <t>SITE_00994</t>
  </si>
  <si>
    <t>SITE_00995</t>
  </si>
  <si>
    <t>SITE_00996</t>
  </si>
  <si>
    <t>SITE_00997</t>
  </si>
  <si>
    <t>SITE_00998</t>
  </si>
  <si>
    <t>SITE_00999</t>
  </si>
  <si>
    <t>SITE_01000</t>
  </si>
  <si>
    <t>SITE_01001</t>
  </si>
  <si>
    <t>SITE_01002</t>
  </si>
  <si>
    <t>SITE_01003</t>
  </si>
  <si>
    <t>SITE_01004</t>
  </si>
  <si>
    <t>SITE_01005</t>
  </si>
  <si>
    <t>SITE_01006</t>
  </si>
  <si>
    <t>SITE_01007</t>
  </si>
  <si>
    <t>SITE_01008</t>
  </si>
  <si>
    <t>SITE_01009</t>
  </si>
  <si>
    <t>SITE_01010</t>
  </si>
  <si>
    <t>SITE_01011</t>
  </si>
  <si>
    <t>SITE_01012</t>
  </si>
  <si>
    <t>SITE_01013</t>
  </si>
  <si>
    <t>SITE_01014</t>
  </si>
  <si>
    <t>SITE_01015</t>
  </si>
  <si>
    <t>SITE_01016</t>
  </si>
  <si>
    <t>SITE_01017</t>
  </si>
  <si>
    <t>SITE_01018</t>
  </si>
  <si>
    <t>SITE_01019</t>
  </si>
  <si>
    <t>SITE_01020</t>
  </si>
  <si>
    <t>SITE_01021</t>
  </si>
  <si>
    <t>SITE_01022</t>
  </si>
  <si>
    <t>SITE_01023</t>
  </si>
  <si>
    <t>SITE_01024</t>
  </si>
  <si>
    <t>SITE_01025</t>
  </si>
  <si>
    <t>SITE_01026</t>
  </si>
  <si>
    <t>SITE_01027</t>
  </si>
  <si>
    <t>SITE_01028</t>
  </si>
  <si>
    <t>SITE_01029</t>
  </si>
  <si>
    <t>SITE_01030</t>
  </si>
  <si>
    <t>SITE_01031</t>
  </si>
  <si>
    <t>SITE_01032</t>
  </si>
  <si>
    <t>SITE_01033</t>
  </si>
  <si>
    <t>SITE_01034</t>
  </si>
  <si>
    <t>SITE_01035</t>
  </si>
  <si>
    <t>SITE_01036</t>
  </si>
  <si>
    <t>SITE_01037</t>
  </si>
  <si>
    <t>SITE_01038</t>
  </si>
  <si>
    <t>SITE_01039</t>
  </si>
  <si>
    <t>SITE_01040</t>
  </si>
  <si>
    <t>SITE_01041</t>
  </si>
  <si>
    <t>SITE_01042</t>
  </si>
  <si>
    <t>SITE_01043</t>
  </si>
  <si>
    <t>SITE_01044</t>
  </si>
  <si>
    <t>SITE_01045</t>
  </si>
  <si>
    <t>SITE_01046</t>
  </si>
  <si>
    <t>SITE_01047</t>
  </si>
  <si>
    <t>SITE_01048</t>
  </si>
  <si>
    <t>SITE_01049</t>
  </si>
  <si>
    <t>SITE_01050</t>
  </si>
  <si>
    <t>SITE_01051</t>
  </si>
  <si>
    <t>SITE_01052</t>
  </si>
  <si>
    <t>SITE_01053</t>
  </si>
  <si>
    <t>SITE_01054</t>
  </si>
  <si>
    <t>SITE_01055</t>
  </si>
  <si>
    <t>SITE_01056</t>
  </si>
  <si>
    <t>SITE_01057</t>
  </si>
  <si>
    <t>SITE_01058</t>
  </si>
  <si>
    <t>SITE_01059</t>
  </si>
  <si>
    <t>SITE_01060</t>
  </si>
  <si>
    <t>SITE_01061</t>
  </si>
  <si>
    <t>SITE_01062</t>
  </si>
  <si>
    <t>SITE_01063</t>
  </si>
  <si>
    <t>SITE_01064</t>
  </si>
  <si>
    <t>SITE_01065</t>
  </si>
  <si>
    <t>SITE_01066</t>
  </si>
  <si>
    <t>SITE_01067</t>
  </si>
  <si>
    <t>SITE_01068</t>
  </si>
  <si>
    <t>SITE_01069</t>
  </si>
  <si>
    <t>SITE_01070</t>
  </si>
  <si>
    <t>SITE_01071</t>
  </si>
  <si>
    <t>SITE_01072</t>
  </si>
  <si>
    <t>SITE_01073</t>
  </si>
  <si>
    <t>SITE_01074</t>
  </si>
  <si>
    <t>SITE_01075</t>
  </si>
  <si>
    <t>SITE_01076</t>
  </si>
  <si>
    <t>SITE_01077</t>
  </si>
  <si>
    <t>SITE_01078</t>
  </si>
  <si>
    <t>SITE_01079</t>
  </si>
  <si>
    <t>SITE_01080</t>
  </si>
  <si>
    <t>SITE_01081</t>
  </si>
  <si>
    <t>SITE_01082</t>
  </si>
  <si>
    <t>SITE_01083</t>
  </si>
  <si>
    <t>SITE_01084</t>
  </si>
  <si>
    <t>SITE_01085</t>
  </si>
  <si>
    <t>SITE_01086</t>
  </si>
  <si>
    <t>SITE_01087</t>
  </si>
  <si>
    <t>SITE_01088</t>
  </si>
  <si>
    <t>SITE_01089</t>
  </si>
  <si>
    <t>SITE_01090</t>
  </si>
  <si>
    <t>SITE_01091</t>
  </si>
  <si>
    <t>SITE_01092</t>
  </si>
  <si>
    <t>SITE_01093</t>
  </si>
  <si>
    <t>SITE_01094</t>
  </si>
  <si>
    <t>SITE_01095</t>
  </si>
  <si>
    <t>SITE_01096</t>
  </si>
  <si>
    <t>SITE_01097</t>
  </si>
  <si>
    <t>SITE_01098</t>
  </si>
  <si>
    <t>SITE_01099</t>
  </si>
  <si>
    <t>SITE_01100</t>
  </si>
  <si>
    <t>SITE_01101</t>
  </si>
  <si>
    <t>SITE_01102</t>
  </si>
  <si>
    <t>SITE_01103</t>
  </si>
  <si>
    <t>SITE_01104</t>
  </si>
  <si>
    <t>SITE_01105</t>
  </si>
  <si>
    <t>SITE_01106</t>
  </si>
  <si>
    <t>SITE_01107</t>
  </si>
  <si>
    <t>SITE_01108</t>
  </si>
  <si>
    <t>SITE_01110</t>
  </si>
  <si>
    <t>SITE_01111</t>
  </si>
  <si>
    <t>SITE_01112</t>
  </si>
  <si>
    <t>SITE_01113</t>
  </si>
  <si>
    <t>SITE_01114</t>
  </si>
  <si>
    <t>SITE_01115</t>
  </si>
  <si>
    <t>SITE_01116</t>
  </si>
  <si>
    <t>SITE_01117</t>
  </si>
  <si>
    <t>SITE_01118</t>
  </si>
  <si>
    <t>SITE_01119</t>
  </si>
  <si>
    <t>SITE_01120</t>
  </si>
  <si>
    <t>SITE_01121</t>
  </si>
  <si>
    <t>SITE_01122</t>
  </si>
  <si>
    <t>SITE_01123</t>
  </si>
  <si>
    <t>SITE_01124</t>
  </si>
  <si>
    <t>SITE_01125</t>
  </si>
  <si>
    <t>SITE_01126</t>
  </si>
  <si>
    <t>SITE_01127</t>
  </si>
  <si>
    <t>SITE_01128</t>
  </si>
  <si>
    <t>SITE_01129</t>
  </si>
  <si>
    <t>SITE_01130</t>
  </si>
  <si>
    <t>SITE_01131</t>
  </si>
  <si>
    <t>SITE_01132</t>
  </si>
  <si>
    <t>SITE_01133</t>
  </si>
  <si>
    <t>SITE_01134</t>
  </si>
  <si>
    <t>SITE_01135</t>
  </si>
  <si>
    <t>SITE_01136</t>
  </si>
  <si>
    <t>SITE_01137</t>
  </si>
  <si>
    <t>SITE_01138</t>
  </si>
  <si>
    <t>SITE_01139</t>
  </si>
  <si>
    <t>SITE_01140</t>
  </si>
  <si>
    <t>SITE_01141</t>
  </si>
  <si>
    <t>SITE_01142</t>
  </si>
  <si>
    <t>SITE_01143</t>
  </si>
  <si>
    <t>SITE_01144</t>
  </si>
  <si>
    <t>SITE_01145</t>
  </si>
  <si>
    <t>SITE_01146</t>
  </si>
  <si>
    <t>SITE_01147</t>
  </si>
  <si>
    <t>SITE_01148</t>
  </si>
  <si>
    <t>SITE_01149</t>
  </si>
  <si>
    <t>SITE_01150</t>
  </si>
  <si>
    <t>SITE_01151</t>
  </si>
  <si>
    <t>SITE_01152</t>
  </si>
  <si>
    <t>SITE_01153</t>
  </si>
  <si>
    <t>SITE_01154</t>
  </si>
  <si>
    <t>SITE_01155</t>
  </si>
  <si>
    <t>SITE_01156</t>
  </si>
  <si>
    <t>SITE_01157</t>
  </si>
  <si>
    <t>SITE_01158</t>
  </si>
  <si>
    <t>SITE_01159</t>
  </si>
  <si>
    <t>SITE_01160</t>
  </si>
  <si>
    <t>SITE_01161</t>
  </si>
  <si>
    <t>SITE_01162</t>
  </si>
  <si>
    <t>SITE_01163</t>
  </si>
  <si>
    <t>SITE_01164</t>
  </si>
  <si>
    <t>SITE_01165</t>
  </si>
  <si>
    <t>SITE_01166</t>
  </si>
  <si>
    <t>SITE_01167</t>
  </si>
  <si>
    <t>SITE_01168</t>
  </si>
  <si>
    <t>SITE_01169</t>
  </si>
  <si>
    <t>SITE_01170</t>
  </si>
  <si>
    <t>SITE_01171</t>
  </si>
  <si>
    <t>SITE_01172</t>
  </si>
  <si>
    <t>SITE_01173</t>
  </si>
  <si>
    <t>SITE_01174</t>
  </si>
  <si>
    <t>SITE_01175</t>
  </si>
  <si>
    <t>SITE_01176</t>
  </si>
  <si>
    <t>SITE_01177</t>
  </si>
  <si>
    <t>SITE_01178</t>
  </si>
  <si>
    <t>SITE_01179</t>
  </si>
  <si>
    <t>SITE_01180</t>
  </si>
  <si>
    <t>SITE_01181</t>
  </si>
  <si>
    <t>SITE_01182</t>
  </si>
  <si>
    <t>SITE_01183</t>
  </si>
  <si>
    <t>SITE_01184</t>
  </si>
  <si>
    <t>SITE_01185</t>
  </si>
  <si>
    <t>SITE_01186</t>
  </si>
  <si>
    <t>SITE_01187</t>
  </si>
  <si>
    <t>SITE_01188</t>
  </si>
  <si>
    <t>SITE_01189</t>
  </si>
  <si>
    <t>SITE_01190</t>
  </si>
  <si>
    <t>SITE_01191</t>
  </si>
  <si>
    <t>SITE_01192</t>
  </si>
  <si>
    <t>SITE_01193</t>
  </si>
  <si>
    <t>SITE_01194</t>
  </si>
  <si>
    <t>SITE_01195</t>
  </si>
  <si>
    <t>SITE_01196</t>
  </si>
  <si>
    <t>SITE_01197</t>
  </si>
  <si>
    <t>SITE_01198</t>
  </si>
  <si>
    <t>SITE_01199</t>
  </si>
  <si>
    <t>SITE_01200</t>
  </si>
  <si>
    <t>SITE_01201</t>
  </si>
  <si>
    <t>SITE_01202</t>
  </si>
  <si>
    <t>SITE_01203</t>
  </si>
  <si>
    <t>SITE_01204</t>
  </si>
  <si>
    <t>SITE_01205</t>
  </si>
  <si>
    <t>SITE_01206</t>
  </si>
  <si>
    <t>SITE_01207</t>
  </si>
  <si>
    <t>SITE_01208</t>
  </si>
  <si>
    <t>SITE_01209</t>
  </si>
  <si>
    <t>SITE_01210</t>
  </si>
  <si>
    <t>SITE_01211</t>
  </si>
  <si>
    <t>SITE_01212</t>
  </si>
  <si>
    <t>SITE_01213</t>
  </si>
  <si>
    <t>SITE_01214</t>
  </si>
  <si>
    <t>SITE_01215</t>
  </si>
  <si>
    <t>SITE_01216</t>
  </si>
  <si>
    <t>SITE_01217</t>
  </si>
  <si>
    <t>SITE_01218</t>
  </si>
  <si>
    <t>SITE_01219</t>
  </si>
  <si>
    <t>SITE_01220</t>
  </si>
  <si>
    <t>SITE_01221</t>
  </si>
  <si>
    <t>SITE_01222</t>
  </si>
  <si>
    <t>SITE_01223</t>
  </si>
  <si>
    <t>SITE_01224</t>
  </si>
  <si>
    <t>SITE_01225</t>
  </si>
  <si>
    <t>SITE_01226</t>
  </si>
  <si>
    <t>SITE_01227</t>
  </si>
  <si>
    <t>SITE_01228</t>
  </si>
  <si>
    <t>SITE_01229</t>
  </si>
  <si>
    <t>SITE_01230</t>
  </si>
  <si>
    <t>SITE_01231</t>
  </si>
  <si>
    <t>SITE_01232</t>
  </si>
  <si>
    <t>SITE_01233</t>
  </si>
  <si>
    <t>SITE_01234</t>
  </si>
  <si>
    <t>SITE_01235</t>
  </si>
  <si>
    <t>SITE_01236</t>
  </si>
  <si>
    <t>SITE_01237</t>
  </si>
  <si>
    <t>SITE_01238</t>
  </si>
  <si>
    <t>SITE_01239</t>
  </si>
  <si>
    <t>SITE_01240</t>
  </si>
  <si>
    <t>SITE_01241</t>
  </si>
  <si>
    <t>SITE_01242</t>
  </si>
  <si>
    <t>SITE_01243</t>
  </si>
  <si>
    <t>SITE_01244</t>
  </si>
  <si>
    <t>SITE_01245</t>
  </si>
  <si>
    <t>SITE_01246</t>
  </si>
  <si>
    <t>SITE_01247</t>
  </si>
  <si>
    <t>SITE_01248</t>
  </si>
  <si>
    <t>SITE_01249</t>
  </si>
  <si>
    <t>SITE_01250</t>
  </si>
  <si>
    <t>SITE_01251</t>
  </si>
  <si>
    <t>SITE_01252</t>
  </si>
  <si>
    <t>SITE_01253</t>
  </si>
  <si>
    <t>SITE_01254</t>
  </si>
  <si>
    <t>SITE_01255</t>
  </si>
  <si>
    <t>SITE_01256</t>
  </si>
  <si>
    <t>SITE_01257</t>
  </si>
  <si>
    <t>SITE_01258</t>
  </si>
  <si>
    <t>SITE_01259</t>
  </si>
  <si>
    <t>SITE_01260</t>
  </si>
  <si>
    <t>SITE_01261</t>
  </si>
  <si>
    <t>SITE_01262</t>
  </si>
  <si>
    <t>SITE_01263</t>
  </si>
  <si>
    <t>SITE_01264</t>
  </si>
  <si>
    <t>SITE_01265</t>
  </si>
  <si>
    <t>SITE_01266</t>
  </si>
  <si>
    <t>SITE_01267</t>
  </si>
  <si>
    <t>SITE_01268</t>
  </si>
  <si>
    <t>SITE_01269</t>
  </si>
  <si>
    <t>SITE_01270</t>
  </si>
  <si>
    <t>SITE_01271</t>
  </si>
  <si>
    <t>SITE_01272</t>
  </si>
  <si>
    <t>SITE_01273</t>
  </si>
  <si>
    <t>SITE_01274</t>
  </si>
  <si>
    <t>SITE_01275</t>
  </si>
  <si>
    <t>SITE_01276</t>
  </si>
  <si>
    <t>SITE_01277</t>
  </si>
  <si>
    <t>SITE_01278</t>
  </si>
  <si>
    <t>SITE_01279</t>
  </si>
  <si>
    <t>SITE_01280</t>
  </si>
  <si>
    <t>SITE_01281</t>
  </si>
  <si>
    <t>SITE_01282</t>
  </si>
  <si>
    <t>SITE_01283</t>
  </si>
  <si>
    <t>SITE_01284</t>
  </si>
  <si>
    <t>SITE_01285</t>
  </si>
  <si>
    <t>SITE_01286</t>
  </si>
  <si>
    <t>SITE_01287</t>
  </si>
  <si>
    <t>SITE_01288</t>
  </si>
  <si>
    <t>SITE_01289</t>
  </si>
  <si>
    <t>SITE_01290</t>
  </si>
  <si>
    <t>SITE_01291</t>
  </si>
  <si>
    <t>SITE_01292</t>
  </si>
  <si>
    <t>SITE_01293</t>
  </si>
  <si>
    <t>SITE_01294</t>
  </si>
  <si>
    <t>SITE_01295</t>
  </si>
  <si>
    <t>SITE_01296</t>
  </si>
  <si>
    <t>SITE_01297</t>
  </si>
  <si>
    <t>SITE_01298</t>
  </si>
  <si>
    <t>SITE_01299</t>
  </si>
  <si>
    <t>SITE_01300</t>
  </si>
  <si>
    <t>SITE_01301</t>
  </si>
  <si>
    <t>SITE_01302</t>
  </si>
  <si>
    <t>SITE_01303</t>
  </si>
  <si>
    <t>SITE_01304</t>
  </si>
  <si>
    <t>SITE_01305</t>
  </si>
  <si>
    <t>SITE_01306</t>
  </si>
  <si>
    <t>SITE_01307</t>
  </si>
  <si>
    <t>SITE_01308</t>
  </si>
  <si>
    <t>SITE_01309</t>
  </si>
  <si>
    <t>SITE_01310</t>
  </si>
  <si>
    <t>SITE_01311</t>
  </si>
  <si>
    <t>SITE_01312</t>
  </si>
  <si>
    <t>SITE_01313</t>
  </si>
  <si>
    <t>SITE_01314</t>
  </si>
  <si>
    <t>SITE_01315</t>
  </si>
  <si>
    <t>SITE_01316</t>
  </si>
  <si>
    <t>SITE_01317</t>
  </si>
  <si>
    <t>SITE_01318</t>
  </si>
  <si>
    <t>SITE_01319</t>
  </si>
  <si>
    <t>SITE_01320</t>
  </si>
  <si>
    <t>SITE_01321</t>
  </si>
  <si>
    <t>SITE_01322</t>
  </si>
  <si>
    <t>SITE_01323</t>
  </si>
  <si>
    <t>SITE_01324</t>
  </si>
  <si>
    <t>SITE_01325</t>
  </si>
  <si>
    <t>SITE_01326</t>
  </si>
  <si>
    <t>SITE_01327</t>
  </si>
  <si>
    <t>SITE_01328</t>
  </si>
  <si>
    <t>SITE_01329</t>
  </si>
  <si>
    <t>SITE_01330</t>
  </si>
  <si>
    <t>SITE_01331</t>
  </si>
  <si>
    <t>SITE_01332</t>
  </si>
  <si>
    <t>SITE_01333</t>
  </si>
  <si>
    <t>SITE_01334</t>
  </si>
  <si>
    <t>SITE_01335</t>
  </si>
  <si>
    <t>SITE_01336</t>
  </si>
  <si>
    <t>SITE_01337</t>
  </si>
  <si>
    <t>SITE_01338</t>
  </si>
  <si>
    <t>SITE_01339</t>
  </si>
  <si>
    <t>SITE_01340</t>
  </si>
  <si>
    <t>SITE_01341</t>
  </si>
  <si>
    <t>SITE_01342</t>
  </si>
  <si>
    <t>SITE_01343</t>
  </si>
  <si>
    <t>SITE_01344</t>
  </si>
  <si>
    <t>SITE_01345</t>
  </si>
  <si>
    <t>SITE_01346</t>
  </si>
  <si>
    <t>SITE_01347</t>
  </si>
  <si>
    <t>SITE_01348</t>
  </si>
  <si>
    <t>SITE_01349</t>
  </si>
  <si>
    <t>SITE_01350</t>
  </si>
  <si>
    <t>SITE_01351</t>
  </si>
  <si>
    <t>SITE_01352</t>
  </si>
  <si>
    <t>SITE_01353</t>
  </si>
  <si>
    <t>SITE_01354</t>
  </si>
  <si>
    <t>SITE_01355</t>
  </si>
  <si>
    <t>SITE_01356</t>
  </si>
  <si>
    <t>SITE_01357</t>
  </si>
  <si>
    <t>SITE_01358</t>
  </si>
  <si>
    <t>SITE_01359</t>
  </si>
  <si>
    <t>SITE_01360</t>
  </si>
  <si>
    <t>SITE_01361</t>
  </si>
  <si>
    <t>SITE_01362</t>
  </si>
  <si>
    <t>SITE_01363</t>
  </si>
  <si>
    <t>SITE_01364</t>
  </si>
  <si>
    <t>SITE_01365</t>
  </si>
  <si>
    <t>SITE_01366</t>
  </si>
  <si>
    <t>SITE_01367</t>
  </si>
  <si>
    <t>SITE_01368</t>
  </si>
  <si>
    <t>SITE_01369</t>
  </si>
  <si>
    <t>SITE_01370</t>
  </si>
  <si>
    <t>SITE_01371</t>
  </si>
  <si>
    <t>SITE_01372</t>
  </si>
  <si>
    <t>SITE_01373</t>
  </si>
  <si>
    <t>SITE_01374</t>
  </si>
  <si>
    <t>SITE_01375</t>
  </si>
  <si>
    <t>SITE_01376</t>
  </si>
  <si>
    <t>SITE_01377</t>
  </si>
  <si>
    <t>SITE_01378</t>
  </si>
  <si>
    <t>SITE_01379</t>
  </si>
  <si>
    <t>SITE_01380</t>
  </si>
  <si>
    <t>SITE_01381</t>
  </si>
  <si>
    <t>SITE_01382</t>
  </si>
  <si>
    <t>SITE_01383</t>
  </si>
  <si>
    <t>SITE_01384</t>
  </si>
  <si>
    <t>SITE_01385</t>
  </si>
  <si>
    <t>SITE_01386</t>
  </si>
  <si>
    <t>SITE_01387</t>
  </si>
  <si>
    <t>SITE_01388</t>
  </si>
  <si>
    <t>SITE_01389</t>
  </si>
  <si>
    <t>SITE_01390</t>
  </si>
  <si>
    <t>SITE_01391</t>
  </si>
  <si>
    <t>SITE_01392</t>
  </si>
  <si>
    <t>SITE_01393</t>
  </si>
  <si>
    <t>SITE_01394</t>
  </si>
  <si>
    <t>SITE_01395</t>
  </si>
  <si>
    <t>SITE_01396</t>
  </si>
  <si>
    <t>SITE_01397</t>
  </si>
  <si>
    <t>SITE_01398</t>
  </si>
  <si>
    <t>SITE_01399</t>
  </si>
  <si>
    <t>SITE_01400</t>
  </si>
  <si>
    <t>SITE_01401</t>
  </si>
  <si>
    <t>SITE_01402</t>
  </si>
  <si>
    <t>SITE_01403</t>
  </si>
  <si>
    <t>SITE_01404</t>
  </si>
  <si>
    <t>SITE_01405</t>
  </si>
  <si>
    <t>SITE_01406</t>
  </si>
  <si>
    <t>SITE_01407</t>
  </si>
  <si>
    <t>SITE_01408</t>
  </si>
  <si>
    <t>SITE_01409</t>
  </si>
  <si>
    <t>SITE_01411</t>
  </si>
  <si>
    <t>SITE_01412</t>
  </si>
  <si>
    <t>SITE_01413</t>
  </si>
  <si>
    <t>SITE_01414</t>
  </si>
  <si>
    <t>SITE_01415</t>
  </si>
  <si>
    <t>SITE_01416</t>
  </si>
  <si>
    <t>SITE_01417</t>
  </si>
  <si>
    <t>SITE_01418</t>
  </si>
  <si>
    <t>SITE_01419</t>
  </si>
  <si>
    <t>SITE_01420</t>
  </si>
  <si>
    <t>SITE_01421</t>
  </si>
  <si>
    <t>SITE_01422</t>
  </si>
  <si>
    <t>SITE_01423</t>
  </si>
  <si>
    <t>SITE_01424</t>
  </si>
  <si>
    <t>SITE_01425</t>
  </si>
  <si>
    <t>SITE_01426</t>
  </si>
  <si>
    <t>SITE_01427</t>
  </si>
  <si>
    <t>SITE_01428</t>
  </si>
  <si>
    <t>SITE_01429</t>
  </si>
  <si>
    <t>SITE_01430</t>
  </si>
  <si>
    <t>SITE_01431</t>
  </si>
  <si>
    <t>SITE_01432</t>
  </si>
  <si>
    <t>SITE_01433</t>
  </si>
  <si>
    <t>SITE_01434</t>
  </si>
  <si>
    <t>SITE_01435</t>
  </si>
  <si>
    <t>SITE_01436</t>
  </si>
  <si>
    <t>SITE_01437</t>
  </si>
  <si>
    <t>SITE_01438</t>
  </si>
  <si>
    <t>SITE_01439</t>
  </si>
  <si>
    <t>SITE_01440</t>
  </si>
  <si>
    <t>SITE_01441</t>
  </si>
  <si>
    <t>SITE_01442</t>
  </si>
  <si>
    <t>SITE_01443</t>
  </si>
  <si>
    <t>SITE_01444</t>
  </si>
  <si>
    <t>SITE_01445</t>
  </si>
  <si>
    <t>SITE_01446</t>
  </si>
  <si>
    <t>SITE_01447</t>
  </si>
  <si>
    <t>SITE_01448</t>
  </si>
  <si>
    <t>SITE_01449</t>
  </si>
  <si>
    <t>SITE_01450</t>
  </si>
  <si>
    <t>SITE_01451</t>
  </si>
  <si>
    <t>SITE_01452</t>
  </si>
  <si>
    <t>SITE_01453</t>
  </si>
  <si>
    <t>SITE_01454</t>
  </si>
  <si>
    <t>SITE_01455</t>
  </si>
  <si>
    <t>SITE_01456</t>
  </si>
  <si>
    <t>SITE_01457</t>
  </si>
  <si>
    <t>SITE_01458</t>
  </si>
  <si>
    <t>SITE_01459</t>
  </si>
  <si>
    <t>SITE_01460</t>
  </si>
  <si>
    <t>SITE_01461</t>
  </si>
  <si>
    <t>SITE_01462</t>
  </si>
  <si>
    <t>SITE_01463</t>
  </si>
  <si>
    <t>SITE_01464</t>
  </si>
  <si>
    <t>SITE_01465</t>
  </si>
  <si>
    <t>SITE_01466</t>
  </si>
  <si>
    <t>SITE_01467</t>
  </si>
  <si>
    <t>SITE_01468</t>
  </si>
  <si>
    <t>SITE_01469</t>
  </si>
  <si>
    <t>SITE_01470</t>
  </si>
  <si>
    <t>SITE_01471</t>
  </si>
  <si>
    <t>SITE_01472</t>
  </si>
  <si>
    <t>SITE_01473</t>
  </si>
  <si>
    <t>SITE_01474</t>
  </si>
  <si>
    <t>SITE_01475</t>
  </si>
  <si>
    <t>SITE_01476</t>
  </si>
  <si>
    <t>SITE_01477</t>
  </si>
  <si>
    <t>SITE_01478</t>
  </si>
  <si>
    <t>SITE_01479</t>
  </si>
  <si>
    <t>SITE_01480</t>
  </si>
  <si>
    <t>SITE_01481</t>
  </si>
  <si>
    <t>SITE_01482</t>
  </si>
  <si>
    <t>SITE_01484</t>
  </si>
  <si>
    <t>SITE_01485</t>
  </si>
  <si>
    <t>SITE_01486</t>
  </si>
  <si>
    <t>SITE_01487</t>
  </si>
  <si>
    <t>SITE_01488</t>
  </si>
  <si>
    <t>SITE_01489</t>
  </si>
  <si>
    <t>SITE_01490</t>
  </si>
  <si>
    <t>SITE_01491</t>
  </si>
  <si>
    <t>SITE_01492</t>
  </si>
  <si>
    <t>SITE_01493</t>
  </si>
  <si>
    <t>SITE_01494</t>
  </si>
  <si>
    <t>SITE_01495</t>
  </si>
  <si>
    <t>SITE_01496</t>
  </si>
  <si>
    <t>SITE_01497</t>
  </si>
  <si>
    <t>SITE_01498</t>
  </si>
  <si>
    <t>SITE_01499</t>
  </si>
  <si>
    <t>SITE_01500</t>
  </si>
  <si>
    <t>SITE_01501</t>
  </si>
  <si>
    <t>SITE_01502</t>
  </si>
  <si>
    <t>SITE_01503</t>
  </si>
  <si>
    <t>SITE_01504</t>
  </si>
  <si>
    <t>SITE_01505</t>
  </si>
  <si>
    <t>SITE_01506</t>
  </si>
  <si>
    <t>SITE_01507</t>
  </si>
  <si>
    <t>SITE_01508</t>
  </si>
  <si>
    <t>SITE_01509</t>
  </si>
  <si>
    <t>SITE_01510</t>
  </si>
  <si>
    <t>SITE_01511</t>
  </si>
  <si>
    <t>SITE_01512</t>
  </si>
  <si>
    <t>SITE_01513</t>
  </si>
  <si>
    <t>SITE_01517</t>
  </si>
  <si>
    <t>SITE_01518</t>
  </si>
  <si>
    <t>SITE_01519</t>
  </si>
  <si>
    <t>SITE_01520</t>
  </si>
  <si>
    <t>SITE_01521</t>
  </si>
  <si>
    <t>SITE_01522</t>
  </si>
  <si>
    <t>SITE_01523</t>
  </si>
  <si>
    <t>SITE_01524</t>
  </si>
  <si>
    <t>SITE_01525</t>
  </si>
  <si>
    <t>SITE_01526</t>
  </si>
  <si>
    <t>SITE_01527</t>
  </si>
  <si>
    <t>SITE_01528</t>
  </si>
  <si>
    <t>SITE_01529</t>
  </si>
  <si>
    <t>SITE_01530</t>
  </si>
  <si>
    <t>SITE_01531</t>
  </si>
  <si>
    <t>SITE_01532</t>
  </si>
  <si>
    <t>SITE_01533</t>
  </si>
  <si>
    <t>SITE_01535</t>
  </si>
  <si>
    <t>SITE_01536</t>
  </si>
  <si>
    <t>SITE_01537</t>
  </si>
  <si>
    <t>SITE_01538</t>
  </si>
  <si>
    <t>SITE_01539</t>
  </si>
  <si>
    <t>SITE_01540</t>
  </si>
  <si>
    <t>SITE_01541</t>
  </si>
  <si>
    <t>SITE_01542</t>
  </si>
  <si>
    <t>SITE_01543</t>
  </si>
  <si>
    <t>SITE_01544</t>
  </si>
  <si>
    <t>SITE_01545</t>
  </si>
  <si>
    <t>SITE_01546</t>
  </si>
  <si>
    <t>SITE_01547</t>
  </si>
  <si>
    <t>SITE_01548</t>
  </si>
  <si>
    <t>SITE_01549</t>
  </si>
  <si>
    <t>SITE_01550</t>
  </si>
  <si>
    <t>SITE_01551</t>
  </si>
  <si>
    <t>SITE_01552</t>
  </si>
  <si>
    <t>SITE_01553</t>
  </si>
  <si>
    <t>SITE_01554</t>
  </si>
  <si>
    <t>SITE_01555</t>
  </si>
  <si>
    <t>SITE_01556</t>
  </si>
  <si>
    <t>SITE_01557</t>
  </si>
  <si>
    <t>SITE_01558</t>
  </si>
  <si>
    <t>SITE_01559</t>
  </si>
  <si>
    <t>SITE_01560</t>
  </si>
  <si>
    <t>SITE_01561</t>
  </si>
  <si>
    <t>SITE_01562</t>
  </si>
  <si>
    <t>SITE_01563</t>
  </si>
  <si>
    <t>SITE_01564</t>
  </si>
  <si>
    <t>SITE_01565</t>
  </si>
  <si>
    <t>SITE_01566</t>
  </si>
  <si>
    <t>SITE_01567</t>
  </si>
  <si>
    <t>SITE_01568</t>
  </si>
  <si>
    <t>SITE_01569</t>
  </si>
  <si>
    <t>SITE_01570</t>
  </si>
  <si>
    <t>SITE_01571</t>
  </si>
  <si>
    <t>SITE_01572</t>
  </si>
  <si>
    <t>SITE_01573</t>
  </si>
  <si>
    <t>SITE_01574</t>
  </si>
  <si>
    <t>SITE_01575</t>
  </si>
  <si>
    <t>SITE_01576</t>
  </si>
  <si>
    <t>SITE_01577</t>
  </si>
  <si>
    <t>SITE_01578</t>
  </si>
  <si>
    <t>SITE_01579</t>
  </si>
  <si>
    <t>SITE_01580</t>
  </si>
  <si>
    <t>SITE_01581</t>
  </si>
  <si>
    <t>SITE_01582</t>
  </si>
  <si>
    <t>SITE_01583</t>
  </si>
  <si>
    <t>SITE_01584</t>
  </si>
  <si>
    <t>SITE_01585</t>
  </si>
  <si>
    <t>SITE_01586</t>
  </si>
  <si>
    <t>SITE_01587</t>
  </si>
  <si>
    <t>SITE_01588</t>
  </si>
  <si>
    <t>SITE_01589</t>
  </si>
  <si>
    <t>SITE_01590</t>
  </si>
  <si>
    <t>SITE_01591</t>
  </si>
  <si>
    <t>SITE_01592</t>
  </si>
  <si>
    <t>SITE_01593</t>
  </si>
  <si>
    <t>SITE_01594</t>
  </si>
  <si>
    <t>SITE_01595</t>
  </si>
  <si>
    <t>SITE_01596</t>
  </si>
  <si>
    <t>SITE_01597</t>
  </si>
  <si>
    <t>SITE_01598</t>
  </si>
  <si>
    <t>SITE_01599</t>
  </si>
  <si>
    <t>SITE_01600</t>
  </si>
  <si>
    <t>SITE_01601</t>
  </si>
  <si>
    <t>SITE_01602</t>
  </si>
  <si>
    <t>SITE_01603</t>
  </si>
  <si>
    <t>SITE_01604</t>
  </si>
  <si>
    <t>SITE_01605</t>
  </si>
  <si>
    <t>SITE_01606</t>
  </si>
  <si>
    <t>SITE_01607</t>
  </si>
  <si>
    <t>SITE_01608</t>
  </si>
  <si>
    <t>SITE_01609</t>
  </si>
  <si>
    <t>SITE_01610</t>
  </si>
  <si>
    <t>SITE_01611</t>
  </si>
  <si>
    <t>SITE_01612</t>
  </si>
  <si>
    <t>SITE_01613</t>
  </si>
  <si>
    <t>SITE_01614</t>
  </si>
  <si>
    <t>SITE_01615</t>
  </si>
  <si>
    <t>SITE_01616</t>
  </si>
  <si>
    <t>SITE_01617</t>
  </si>
  <si>
    <t>SITE_01618</t>
  </si>
  <si>
    <t>SITE_01619</t>
  </si>
  <si>
    <t>SITE_01620</t>
  </si>
  <si>
    <t>SITE_01621</t>
  </si>
  <si>
    <t>SITE_01622</t>
  </si>
  <si>
    <t>SITE_01623</t>
  </si>
  <si>
    <t>SITE_01624</t>
  </si>
  <si>
    <t>SITE_01625</t>
  </si>
  <si>
    <t>SITE_01626</t>
  </si>
  <si>
    <t>SITE_01627</t>
  </si>
  <si>
    <t>SITE_01628</t>
  </si>
  <si>
    <t>SITE_01629</t>
  </si>
  <si>
    <t>SITE_01630</t>
  </si>
  <si>
    <t>SITE_01631</t>
  </si>
  <si>
    <t>SITE_01632</t>
  </si>
  <si>
    <t>SITE_01633</t>
  </si>
  <si>
    <t>SITE_01634</t>
  </si>
  <si>
    <t>SITE_01635</t>
  </si>
  <si>
    <t>SITE_01636</t>
  </si>
  <si>
    <t>SITE_01637</t>
  </si>
  <si>
    <t>SITE_01638</t>
  </si>
  <si>
    <t>SITE_01639</t>
  </si>
  <si>
    <t>SITE_01640</t>
  </si>
  <si>
    <t>SITE_01641</t>
  </si>
  <si>
    <t>SITE_01642</t>
  </si>
  <si>
    <t>SITE_01643</t>
  </si>
  <si>
    <t>SITE_01644</t>
  </si>
  <si>
    <t>SITE_01645</t>
  </si>
  <si>
    <t>SITE_01646</t>
  </si>
  <si>
    <t>SITE_01647</t>
  </si>
  <si>
    <t>SITE_01648</t>
  </si>
  <si>
    <t>SITE_01649</t>
  </si>
  <si>
    <t>SITE_01650</t>
  </si>
  <si>
    <t>SITE_01651</t>
  </si>
  <si>
    <t>SITE_01652</t>
  </si>
  <si>
    <t>SITE_01653</t>
  </si>
  <si>
    <t>SITE_01654</t>
  </si>
  <si>
    <t>SITE_01656</t>
  </si>
  <si>
    <t>SITE_01657</t>
  </si>
  <si>
    <t>SITE_01658</t>
  </si>
  <si>
    <t>SITE_01659</t>
  </si>
  <si>
    <t>SITE_01660</t>
  </si>
  <si>
    <t>SITE_01661</t>
  </si>
  <si>
    <t>SITE_01662</t>
  </si>
  <si>
    <t>SITE_01663</t>
  </si>
  <si>
    <t>SITE_01664</t>
  </si>
  <si>
    <t>SITE_01665</t>
  </si>
  <si>
    <t>SITE_01666</t>
  </si>
  <si>
    <t>SITE_01667</t>
  </si>
  <si>
    <t>SITE_01668</t>
  </si>
  <si>
    <t>SITE_01669</t>
  </si>
  <si>
    <t>SITE_01670</t>
  </si>
  <si>
    <t>SITE_01671</t>
  </si>
  <si>
    <t>SITE_01672</t>
  </si>
  <si>
    <t>SITE_01673</t>
  </si>
  <si>
    <t>SITE_01674</t>
  </si>
  <si>
    <t>SITE_01675</t>
  </si>
  <si>
    <t>SITE_01676</t>
  </si>
  <si>
    <t>SITE_01677</t>
  </si>
  <si>
    <t>SITE_01678</t>
  </si>
  <si>
    <t>SITE_01679</t>
  </si>
  <si>
    <t>SITE_01680</t>
  </si>
  <si>
    <t>SITE_01681</t>
  </si>
  <si>
    <t>SITE_01682</t>
  </si>
  <si>
    <t>SITE_01683</t>
  </si>
  <si>
    <t>SITE_01684</t>
  </si>
  <si>
    <t>SITE_01685</t>
  </si>
  <si>
    <t>SITE_01686</t>
  </si>
  <si>
    <t>SITE_01687</t>
  </si>
  <si>
    <t>SITE_01688</t>
  </si>
  <si>
    <t>SITE_01689</t>
  </si>
  <si>
    <t>SITE_01690</t>
  </si>
  <si>
    <t>SITE_01691</t>
  </si>
  <si>
    <t>SITE_01692</t>
  </si>
  <si>
    <t>SITE_01693</t>
  </si>
  <si>
    <t>SITE_01694</t>
  </si>
  <si>
    <t>SITE_01695</t>
  </si>
  <si>
    <t>SITE_01696</t>
  </si>
  <si>
    <t>SITE_01697</t>
  </si>
  <si>
    <t>SITE_01698</t>
  </si>
  <si>
    <t>SITE_01699</t>
  </si>
  <si>
    <t>SITE_01700</t>
  </si>
  <si>
    <t>SITE_01701</t>
  </si>
  <si>
    <t>SITE_01702</t>
  </si>
  <si>
    <t>SITE_01703</t>
  </si>
  <si>
    <t>SITE_01704</t>
  </si>
  <si>
    <t>SITE_01705</t>
  </si>
  <si>
    <t>SITE_01706</t>
  </si>
  <si>
    <t>SITE_01707</t>
  </si>
  <si>
    <t>SITE_01708</t>
  </si>
  <si>
    <t>SITE_01709</t>
  </si>
  <si>
    <t>SITE_01710</t>
  </si>
  <si>
    <t>SITE_01711</t>
  </si>
  <si>
    <t>SITE_01712</t>
  </si>
  <si>
    <t>SITE_01713</t>
  </si>
  <si>
    <t>SITE_01714</t>
  </si>
  <si>
    <t>SITE_01715</t>
  </si>
  <si>
    <t>SITE_01716</t>
  </si>
  <si>
    <t>SITE_01717</t>
  </si>
  <si>
    <t>SITE_01718</t>
  </si>
  <si>
    <t>SITE_01719</t>
  </si>
  <si>
    <t>SITE_01720</t>
  </si>
  <si>
    <t>SITE_01721</t>
  </si>
  <si>
    <t>SITE_01722</t>
  </si>
  <si>
    <t>SITE_01723</t>
  </si>
  <si>
    <t>Radiator</t>
  </si>
  <si>
    <t>SITE_01724</t>
  </si>
  <si>
    <t>SITE_01725</t>
  </si>
  <si>
    <t>SITE_01726</t>
  </si>
  <si>
    <t>SITE_01727</t>
  </si>
  <si>
    <t>SITE_01728</t>
  </si>
  <si>
    <t>SITE_01729</t>
  </si>
  <si>
    <t>SITE_01730</t>
  </si>
  <si>
    <t>SITE_01731</t>
  </si>
  <si>
    <t>SITE_01732</t>
  </si>
  <si>
    <t>SITE_01733</t>
  </si>
  <si>
    <t>SITE_01734</t>
  </si>
  <si>
    <t>SITE_01735</t>
  </si>
  <si>
    <t>SITE_01736</t>
  </si>
  <si>
    <t>SITE_01737</t>
  </si>
  <si>
    <t>SITE_01738</t>
  </si>
  <si>
    <t>SITE_01739</t>
  </si>
  <si>
    <t>SITE_01740</t>
  </si>
  <si>
    <t>SITE_01741</t>
  </si>
  <si>
    <t>SITE_01742</t>
  </si>
  <si>
    <t>SITE_01743</t>
  </si>
  <si>
    <t>SITE_01744</t>
  </si>
  <si>
    <t>SITE_01745</t>
  </si>
  <si>
    <t>SITE_01746</t>
  </si>
  <si>
    <t>SITE_01747</t>
  </si>
  <si>
    <t>SITE_01748</t>
  </si>
  <si>
    <t>SITE_01749</t>
  </si>
  <si>
    <t>SITE_01750</t>
  </si>
  <si>
    <t>SITE_01751</t>
  </si>
  <si>
    <t>SITE_01752</t>
  </si>
  <si>
    <t>SITE_01753</t>
  </si>
  <si>
    <t>SITE_01754</t>
  </si>
  <si>
    <t>SITE_01755</t>
  </si>
  <si>
    <t>SITE_01756</t>
  </si>
  <si>
    <t>SITE_01757</t>
  </si>
  <si>
    <t>SITE_01758</t>
  </si>
  <si>
    <t>SITE_01759</t>
  </si>
  <si>
    <t>SITE_01760</t>
  </si>
  <si>
    <t>SITE_01761</t>
  </si>
  <si>
    <t>SITE_01762</t>
  </si>
  <si>
    <t>SITE_01763</t>
  </si>
  <si>
    <t>SITE_01764</t>
  </si>
  <si>
    <t>SITE_01765</t>
  </si>
  <si>
    <t>SITE_01766</t>
  </si>
  <si>
    <t>SITE_01767</t>
  </si>
  <si>
    <t>SITE_01768</t>
  </si>
  <si>
    <t>SITE_01769</t>
  </si>
  <si>
    <t>SITE_01770</t>
  </si>
  <si>
    <t>SITE_01771</t>
  </si>
  <si>
    <t>SITE_01772</t>
  </si>
  <si>
    <t>SITE_01773</t>
  </si>
  <si>
    <t>SITE_01774</t>
  </si>
  <si>
    <t>SITE_01775</t>
  </si>
  <si>
    <t>SITE_01776</t>
  </si>
  <si>
    <t>SITE_01777</t>
  </si>
  <si>
    <t>SITE_01778</t>
  </si>
  <si>
    <t>SITE_01779</t>
  </si>
  <si>
    <t>SITE_01780</t>
  </si>
  <si>
    <t>SITE_01781</t>
  </si>
  <si>
    <t>SITE_01782</t>
  </si>
  <si>
    <t>SITE_01783</t>
  </si>
  <si>
    <t>SITE_01784</t>
  </si>
  <si>
    <t>SITE_01785</t>
  </si>
  <si>
    <t>SITE_01786</t>
  </si>
  <si>
    <t>SITE_01787</t>
  </si>
  <si>
    <t>SITE_01788</t>
  </si>
  <si>
    <t>SITE_01789</t>
  </si>
  <si>
    <t>SITE_01790</t>
  </si>
  <si>
    <t>SITE_01791</t>
  </si>
  <si>
    <t>SITE_01792</t>
  </si>
  <si>
    <t>SITE_01793</t>
  </si>
  <si>
    <t>SITE_01794</t>
  </si>
  <si>
    <t>SITE_01795</t>
  </si>
  <si>
    <t>SITE_01796</t>
  </si>
  <si>
    <t>SITE_01797</t>
  </si>
  <si>
    <t>SITE_01798</t>
  </si>
  <si>
    <t>SITE_01799</t>
  </si>
  <si>
    <t>SITE_01800</t>
  </si>
  <si>
    <t>SITE_01801</t>
  </si>
  <si>
    <t>SITE_01802</t>
  </si>
  <si>
    <t>SITE_01803</t>
  </si>
  <si>
    <t>SITE_01804</t>
  </si>
  <si>
    <t>SITE_01805</t>
  </si>
  <si>
    <t>SITE_01806</t>
  </si>
  <si>
    <t>SITE_01807</t>
  </si>
  <si>
    <t>SITE_01808</t>
  </si>
  <si>
    <t>SITE_01809</t>
  </si>
  <si>
    <t>SITE_01810</t>
  </si>
  <si>
    <t>SITE_01811</t>
  </si>
  <si>
    <t>SITE_01812</t>
  </si>
  <si>
    <t>SITE_01813</t>
  </si>
  <si>
    <t>SITE_01814</t>
  </si>
  <si>
    <t>SITE_01815</t>
  </si>
  <si>
    <t>SITE_01816</t>
  </si>
  <si>
    <t>SITE_01817</t>
  </si>
  <si>
    <t>SITE_01818</t>
  </si>
  <si>
    <t>SITE_01819</t>
  </si>
  <si>
    <t>SITE_01820</t>
  </si>
  <si>
    <t>SITE_01821</t>
  </si>
  <si>
    <t>SITE_01822</t>
  </si>
  <si>
    <t>SITE_01823</t>
  </si>
  <si>
    <t>SITE_01824</t>
  </si>
  <si>
    <t>SITE_01825</t>
  </si>
  <si>
    <t>SITE_01826</t>
  </si>
  <si>
    <t>SITE_01827</t>
  </si>
  <si>
    <t>SITE_01828</t>
  </si>
  <si>
    <t>SITE_01829</t>
  </si>
  <si>
    <t>SITE_01830</t>
  </si>
  <si>
    <t>SITE_01831</t>
  </si>
  <si>
    <t>SITE_01832</t>
  </si>
  <si>
    <t>SITE_01833</t>
  </si>
  <si>
    <t>Air Handler</t>
  </si>
  <si>
    <t>SITE_01834</t>
  </si>
  <si>
    <t>SITE_01835</t>
  </si>
  <si>
    <t>SITE_01836</t>
  </si>
  <si>
    <t>SITE_01837</t>
  </si>
  <si>
    <t>SITE_01838</t>
  </si>
  <si>
    <t>SITE_01839</t>
  </si>
  <si>
    <t>SITE_01840</t>
  </si>
  <si>
    <t>SITE_01841</t>
  </si>
  <si>
    <t>SITE_01842</t>
  </si>
  <si>
    <t>SITE_01843</t>
  </si>
  <si>
    <t>SITE_01844</t>
  </si>
  <si>
    <t>SITE_01845</t>
  </si>
  <si>
    <t>SITE_01846</t>
  </si>
  <si>
    <t>SITE_01847</t>
  </si>
  <si>
    <t>SITE_01848</t>
  </si>
  <si>
    <t>SITE_01849</t>
  </si>
  <si>
    <t>SITE_01850</t>
  </si>
  <si>
    <t>SITE_01851</t>
  </si>
  <si>
    <t>SITE_01852</t>
  </si>
  <si>
    <t>SITE_01853</t>
  </si>
  <si>
    <t>SITE_01854</t>
  </si>
  <si>
    <t>SITE_01855</t>
  </si>
  <si>
    <t>SITE_01856</t>
  </si>
  <si>
    <t>SITE_01857</t>
  </si>
  <si>
    <t>SITE_01858</t>
  </si>
  <si>
    <t>SITE_01859</t>
  </si>
  <si>
    <t>SITE_01860</t>
  </si>
  <si>
    <t>SITE_01861</t>
  </si>
  <si>
    <t>SITE_01862</t>
  </si>
  <si>
    <t>SITE_01863</t>
  </si>
  <si>
    <t>SITE_01864</t>
  </si>
  <si>
    <t>SITE_01865</t>
  </si>
  <si>
    <t>SITE_01866</t>
  </si>
  <si>
    <t>SITE_01867</t>
  </si>
  <si>
    <t>SITE_01868</t>
  </si>
  <si>
    <t>SITE_01869</t>
  </si>
  <si>
    <t>SITE_01870</t>
  </si>
  <si>
    <t>SITE_01871</t>
  </si>
  <si>
    <t>SITE_01873</t>
  </si>
  <si>
    <t>SITE_01874</t>
  </si>
  <si>
    <t>SITE_01875</t>
  </si>
  <si>
    <t>SITE_01876</t>
  </si>
  <si>
    <t>SITE_01877</t>
  </si>
  <si>
    <t>SITE_01878</t>
  </si>
  <si>
    <t>SITE_01879</t>
  </si>
  <si>
    <t>SITE_01880</t>
  </si>
  <si>
    <t>SITE_01881</t>
  </si>
  <si>
    <t>SITE_01882</t>
  </si>
  <si>
    <t>SITE_01883</t>
  </si>
  <si>
    <t>SITE_01884</t>
  </si>
  <si>
    <t>SITE_01885</t>
  </si>
  <si>
    <t>SITE_01886</t>
  </si>
  <si>
    <t>SITE_01887</t>
  </si>
  <si>
    <t>SITE_01888</t>
  </si>
  <si>
    <t>SITE_01889</t>
  </si>
  <si>
    <t>SITE_01890</t>
  </si>
  <si>
    <t>SITE_01891</t>
  </si>
  <si>
    <t>SITE_01892</t>
  </si>
  <si>
    <t>SITE_01893</t>
  </si>
  <si>
    <t>SITE_01894</t>
  </si>
  <si>
    <t>SITE_01895</t>
  </si>
  <si>
    <t>SITE_01896</t>
  </si>
  <si>
    <t>SITE_01897</t>
  </si>
  <si>
    <t>SITE_01898</t>
  </si>
  <si>
    <t>SITE_01899</t>
  </si>
  <si>
    <t>SITE_01900</t>
  </si>
  <si>
    <t>SITE_01901</t>
  </si>
  <si>
    <t>SITE_01902</t>
  </si>
  <si>
    <t>SITE_01903</t>
  </si>
  <si>
    <t>SITE_01904</t>
  </si>
  <si>
    <t>SITE_01905</t>
  </si>
  <si>
    <t>SITE_01906</t>
  </si>
  <si>
    <t>SITE_01907</t>
  </si>
  <si>
    <t>SITE_01908</t>
  </si>
  <si>
    <t>SITE_01909</t>
  </si>
  <si>
    <t>SITE_01910</t>
  </si>
  <si>
    <t>SITE_01911</t>
  </si>
  <si>
    <t>SITE_01912</t>
  </si>
  <si>
    <t>SITE_01913</t>
  </si>
  <si>
    <t>SITE_01914</t>
  </si>
  <si>
    <t>SITE_01915</t>
  </si>
  <si>
    <t>SITE_01916</t>
  </si>
  <si>
    <t>SITE_01917</t>
  </si>
  <si>
    <t>SITE_01918</t>
  </si>
  <si>
    <t>SITE_01919</t>
  </si>
  <si>
    <t>SITE_01920</t>
  </si>
  <si>
    <t>SITE_01921</t>
  </si>
  <si>
    <t>SITE_01922</t>
  </si>
  <si>
    <t>SITE_01923</t>
  </si>
  <si>
    <t>SITE_01924</t>
  </si>
  <si>
    <t>SITE_01925</t>
  </si>
  <si>
    <t>SITE_01926</t>
  </si>
  <si>
    <t>SITE_01927</t>
  </si>
  <si>
    <t>SITE_01928</t>
  </si>
  <si>
    <t>SITE_01929</t>
  </si>
  <si>
    <t>SITE_01930</t>
  </si>
  <si>
    <t>SITE_01931</t>
  </si>
  <si>
    <t>SITE_01932</t>
  </si>
  <si>
    <t>SITE_01933</t>
  </si>
  <si>
    <t>SITE_01934</t>
  </si>
  <si>
    <t>SITE_01935</t>
  </si>
  <si>
    <t>SITE_01936</t>
  </si>
  <si>
    <t>SITE_01937</t>
  </si>
  <si>
    <t>SITE_01938</t>
  </si>
  <si>
    <t>SITE_01939</t>
  </si>
  <si>
    <t>SITE_01940</t>
  </si>
  <si>
    <t>SITE_01941</t>
  </si>
  <si>
    <t>SITE_01942</t>
  </si>
  <si>
    <t>SITE_01943</t>
  </si>
  <si>
    <t>SITE_01944</t>
  </si>
  <si>
    <t>SITE_01945</t>
  </si>
  <si>
    <t>SITE_01946</t>
  </si>
  <si>
    <t>SITE_01947</t>
  </si>
  <si>
    <t>SITE_01948</t>
  </si>
  <si>
    <t>SITE_01949</t>
  </si>
  <si>
    <t>SITE_01950</t>
  </si>
  <si>
    <t>SITE_01951</t>
  </si>
  <si>
    <t>SITE_01952</t>
  </si>
  <si>
    <t>SITE_01953</t>
  </si>
  <si>
    <t>SITE_01954</t>
  </si>
  <si>
    <t>SITE_01955</t>
  </si>
  <si>
    <t>SITE_01956</t>
  </si>
  <si>
    <t>SITE_01957</t>
  </si>
  <si>
    <t>SITE_01958</t>
  </si>
  <si>
    <t>SITE_01959</t>
  </si>
  <si>
    <t>SITE_01960</t>
  </si>
  <si>
    <t>SITE_01961</t>
  </si>
  <si>
    <t>SITE_01962</t>
  </si>
  <si>
    <t>SITE_01963</t>
  </si>
  <si>
    <t>SITE_01964</t>
  </si>
  <si>
    <t>SITE_01965</t>
  </si>
  <si>
    <t>SITE_01966</t>
  </si>
  <si>
    <t>SITE_01967</t>
  </si>
  <si>
    <t>SITE_01968</t>
  </si>
  <si>
    <t>SITE_01969</t>
  </si>
  <si>
    <t>SITE_01970</t>
  </si>
  <si>
    <t>SITE_01971</t>
  </si>
  <si>
    <t>SITE_01972</t>
  </si>
  <si>
    <t>SITE_01973</t>
  </si>
  <si>
    <t>SITE_01974</t>
  </si>
  <si>
    <t>SITE_01975</t>
  </si>
  <si>
    <t>SITE_01976</t>
  </si>
  <si>
    <t>SITE_01977</t>
  </si>
  <si>
    <t>SITE_01978</t>
  </si>
  <si>
    <t>SITE_01979</t>
  </si>
  <si>
    <t>SITE_01980</t>
  </si>
  <si>
    <t>SITE_01981</t>
  </si>
  <si>
    <t>SITE_01982</t>
  </si>
  <si>
    <t>SITE_01983</t>
  </si>
  <si>
    <t>SITE_01984</t>
  </si>
  <si>
    <t>SITE_01985</t>
  </si>
  <si>
    <t>SITE_01986</t>
  </si>
  <si>
    <t>SITE_01987</t>
  </si>
  <si>
    <t>SITE_01988</t>
  </si>
  <si>
    <t>SITE_01989</t>
  </si>
  <si>
    <t>SITE_01990</t>
  </si>
  <si>
    <t>SITE_01991</t>
  </si>
  <si>
    <t>SITE_01992</t>
  </si>
  <si>
    <t>SITE_01993</t>
  </si>
  <si>
    <t>SITE_01994</t>
  </si>
  <si>
    <t>SITE_01995</t>
  </si>
  <si>
    <t>SITE_01996</t>
  </si>
  <si>
    <t>SITE_01997</t>
  </si>
  <si>
    <t>SITE_01998</t>
  </si>
  <si>
    <t>SITE_01999</t>
  </si>
  <si>
    <t>SITE_02000</t>
  </si>
  <si>
    <t>SITE_02001</t>
  </si>
  <si>
    <t>SITE_02002</t>
  </si>
  <si>
    <t>SITE_02003</t>
  </si>
  <si>
    <t>SITE_02004</t>
  </si>
  <si>
    <t>SITE_02005</t>
  </si>
  <si>
    <t>SITE_02006</t>
  </si>
  <si>
    <t>SITE_02007</t>
  </si>
  <si>
    <t>SITE_02008</t>
  </si>
  <si>
    <t>SITE_02009</t>
  </si>
  <si>
    <t>SITE_02010</t>
  </si>
  <si>
    <t>SITE_02011</t>
  </si>
  <si>
    <t>SITE_02012</t>
  </si>
  <si>
    <t>SITE_02013</t>
  </si>
  <si>
    <t>SITE_02014</t>
  </si>
  <si>
    <t>SITE_02015</t>
  </si>
  <si>
    <t>SITE_02016</t>
  </si>
  <si>
    <t>SITE_02017</t>
  </si>
  <si>
    <t>SITE_02018</t>
  </si>
  <si>
    <t>SITE_02019</t>
  </si>
  <si>
    <t>SITE_02020</t>
  </si>
  <si>
    <t>SITE_02021</t>
  </si>
  <si>
    <t>SITE_02022</t>
  </si>
  <si>
    <t>SITE_02023</t>
  </si>
  <si>
    <t>SITE_02024</t>
  </si>
  <si>
    <t>SITE_02025</t>
  </si>
  <si>
    <t>SITE_02026</t>
  </si>
  <si>
    <t>SITE_02027</t>
  </si>
  <si>
    <t>SITE_02028</t>
  </si>
  <si>
    <t>SITE_02029</t>
  </si>
  <si>
    <t>SITE_02030</t>
  </si>
  <si>
    <t>SITE_02031</t>
  </si>
  <si>
    <t>SITE_02032</t>
  </si>
  <si>
    <t>SITE_02033</t>
  </si>
  <si>
    <t>SITE_02034</t>
  </si>
  <si>
    <t>SITE_02035</t>
  </si>
  <si>
    <t>SITE_02036</t>
  </si>
  <si>
    <t>SITE_02037</t>
  </si>
  <si>
    <t>SITE_02038</t>
  </si>
  <si>
    <t>SITE_02039</t>
  </si>
  <si>
    <t>SITE_02040</t>
  </si>
  <si>
    <t>SITE_02041</t>
  </si>
  <si>
    <t>SITE_02042</t>
  </si>
  <si>
    <t>SITE_02043</t>
  </si>
  <si>
    <t>SITE_02044</t>
  </si>
  <si>
    <t>SITE_02045</t>
  </si>
  <si>
    <t>SITE_02046</t>
  </si>
  <si>
    <t>SITE_02047</t>
  </si>
  <si>
    <t>SITE_02048</t>
  </si>
  <si>
    <t>SITE_02049</t>
  </si>
  <si>
    <t>SITE_02050</t>
  </si>
  <si>
    <t>SITE_02051</t>
  </si>
  <si>
    <t>SITE_02052</t>
  </si>
  <si>
    <t>SITE_02053</t>
  </si>
  <si>
    <t>SITE_02054</t>
  </si>
  <si>
    <t>SITE_02055</t>
  </si>
  <si>
    <t>SITE_02056</t>
  </si>
  <si>
    <t>SITE_02057</t>
  </si>
  <si>
    <t>SITE_02058</t>
  </si>
  <si>
    <t>SITE_02059</t>
  </si>
  <si>
    <t>SITE_02060</t>
  </si>
  <si>
    <t>SITE_02061</t>
  </si>
  <si>
    <t>SITE_02062</t>
  </si>
  <si>
    <t>SITE_02063</t>
  </si>
  <si>
    <t>SITE_02064</t>
  </si>
  <si>
    <t>SITE_02065</t>
  </si>
  <si>
    <t>SITE_02066</t>
  </si>
  <si>
    <t>SITE_02067</t>
  </si>
  <si>
    <t>SITE_02068</t>
  </si>
  <si>
    <t>SITE_02069</t>
  </si>
  <si>
    <t>vintage</t>
  </si>
  <si>
    <t>Control.Type</t>
  </si>
  <si>
    <t>SEER</t>
  </si>
  <si>
    <t>seer_bin</t>
  </si>
  <si>
    <t>3: 13.0-13.9</t>
  </si>
  <si>
    <t>4: 14.0-16.9</t>
  </si>
  <si>
    <t>5: 17.0 or higher</t>
  </si>
  <si>
    <t>2: 10.0-12.9</t>
  </si>
  <si>
    <t>Portable Heat Pump</t>
  </si>
  <si>
    <t>1: 9.9 and below</t>
  </si>
  <si>
    <t>Cooling Zone</t>
  </si>
  <si>
    <t>Heating Zone</t>
  </si>
  <si>
    <t>sumwt</t>
  </si>
  <si>
    <t>/*---------------------------------------------------------------------------------</t>
  </si>
  <si>
    <t>Filename: S:\Shared Folders\CADEO\03_Projects\BPA_MSA_2\TO41_Res HVAC Model Update\Task 2. Model Sprints\Working Sprint Files\NC Saturations\HVAC saturation - 2016 RBSA.sql</t>
  </si>
  <si>
    <t>Project/Task: BPA TO 041</t>
  </si>
  <si>
    <t>Date: Aug 31, 2021</t>
  </si>
  <si>
    <t>Created By: Fred Schaefer</t>
  </si>
  <si>
    <t xml:space="preserve">Purpose: </t>
  </si>
  <si>
    <t>Summarize HVAC equipment saturations in 2016 RBSA.</t>
  </si>
  <si>
    <t>Copy query results to Excel to summarize.</t>
  </si>
  <si>
    <t>SQL Tables/Views Used</t>
  </si>
  <si>
    <t xml:space="preserve">[RBSA2016].[SiteDetail] </t>
  </si>
  <si>
    <t xml:space="preserve">[RBSA2016].[Mechanical_Cooling] </t>
  </si>
  <si>
    <t xml:space="preserve">[RBSA2016].[Mechanical_Heating] </t>
  </si>
  <si>
    <t>[RBSA2016].[SiteOneLine]</t>
  </si>
  <si>
    <t>-----------------------------------------------------------------------------------*/</t>
  </si>
  <si>
    <t xml:space="preserve">-- use this query for cooling heating system statistics. Some duplication of ID's if site has more than one primary system. </t>
  </si>
  <si>
    <t>-- Adj_weight controls for#  of primary systems.</t>
  </si>
  <si>
    <t>select</t>
  </si>
  <si>
    <t>from</t>
  </si>
  <si>
    <t>(</t>
  </si>
  <si>
    <t>s.[PK_SiteID]</t>
  </si>
  <si>
    <t>,ol.vintage</t>
  </si>
  <si>
    <t xml:space="preserve">,case </t>
  </si>
  <si>
    <t xml:space="preserve">when ol.vintage &gt; 2010 then '2011 and later' </t>
  </si>
  <si>
    <t>when ol.vintage &gt; 0 then '2010 and earlier'</t>
  </si>
  <si>
    <t>else NULL</t>
  </si>
  <si>
    <t>end as building_vintage_category</t>
  </si>
  <si>
    <t>,s.[Building Type]</t>
  </si>
  <si>
    <t>,w.[Site_Case_Weight]</t>
  </si>
  <si>
    <t>,w.[Site_Case_Weight] / case when n.nPrim is not null then n.nprim else 1 end as adj_weight</t>
  </si>
  <si>
    <t>,s.[Cooling Zone] as cz</t>
  </si>
  <si>
    <t>when e.[System Type] is NULL then 'No Cooling'</t>
  </si>
  <si>
    <t>else e.[System Type]</t>
  </si>
  <si>
    <t>end as [System.Type]</t>
  </si>
  <si>
    <t xml:space="preserve">,e.[System Sub-Type] as [System.Sub.Type] </t>
  </si>
  <si>
    <t>,e.[Cooling Fuel] as fuel</t>
  </si>
  <si>
    <t>,e.[Control Type] as [Control.Type]</t>
  </si>
  <si>
    <t>,e.[Cooling Capacity] as capacity</t>
  </si>
  <si>
    <t xml:space="preserve">,e.[SEER] </t>
  </si>
  <si>
    <t>,case</t>
  </si>
  <si>
    <t>when e.[SEER] is NULL then null</t>
  </si>
  <si>
    <t>when e.[SEER] &lt; 10.0 then '1: 9.9 and below'</t>
  </si>
  <si>
    <t>when e.[SEER] &lt; 13.0 then '2: 10.0-12.9'</t>
  </si>
  <si>
    <t>when e.[SEER] &lt; 14.0 then '3: 13.0-13.9'</t>
  </si>
  <si>
    <t>when e.[SEER] &lt; 17.0 then '4: 14.0-16.9'</t>
  </si>
  <si>
    <t>else '5: 17.0 or higher'</t>
  </si>
  <si>
    <t>end as seer_bin</t>
  </si>
  <si>
    <t>--,e.[EER]</t>
  </si>
  <si>
    <t>,e.[Component 1]</t>
  </si>
  <si>
    <t>,e.[Component 1 Year of Manufacture]</t>
  </si>
  <si>
    <t xml:space="preserve">when [Component 1 Year of Manufacture] &gt; 2010 then '2011 and later' </t>
  </si>
  <si>
    <t>when [Component 1 Year of Manufacture] &gt; 0 then '2010 and earlier'</t>
  </si>
  <si>
    <t>end as eqpt_vintage_category</t>
  </si>
  <si>
    <t>,2016-e.[Component 1 Year of Manufacture] as HVACage</t>
  </si>
  <si>
    <t xml:space="preserve">from [RBSA2].[SiteDetail] s </t>
  </si>
  <si>
    <t>left join (select * from [RBSA2].[Mechanical_Cooling] where upper([Primary Cooling System]) = 'YES') e</t>
  </si>
  <si>
    <t>on s.[PK_SiteID] = e.[CK_SiteID]</t>
  </si>
  <si>
    <t>left join (select [CK_SiteID],[Vintage] from [RBSA2].[SiteOneLine]) ol</t>
  </si>
  <si>
    <t>on s.[PK_SiteID] = ol.[CK_SiteID]</t>
  </si>
  <si>
    <t xml:space="preserve">left join [RBSA2].[Alt_weights] w </t>
  </si>
  <si>
    <t>on s.[PK_SiteID] = w.[SITEID]</t>
  </si>
  <si>
    <t>left join (select [CK_SiteID], count(*) as nPrim from [RBSA2].[Mechanical_Cooling] where upper([Primary Cooling System]) = 'YES' group by [CK_SiteID]) n</t>
  </si>
  <si>
    <t>on s.[PK_SiteID] = n.[CK_SiteID]</t>
  </si>
  <si>
    <t>where s.[Building Type] &lt;&gt; 'Multifamily Building'</t>
  </si>
  <si>
    <t>) t</t>
  </si>
  <si>
    <t>order by [PK_SiteID]</t>
  </si>
  <si>
    <t>-- populations</t>
  </si>
  <si>
    <t>s.[Building Type]</t>
  </si>
  <si>
    <t>,s.[Cooling Zone]</t>
  </si>
  <si>
    <t>,s.[Heating Zone]</t>
  </si>
  <si>
    <t>,sum(w.[Site_Case_Weight]) as sumwt</t>
  </si>
  <si>
    <t>group by</t>
  </si>
  <si>
    <t>end</t>
  </si>
  <si>
    <t>-- use this query for primary heating system statistics. Some duplication of ID's if site has more than one primary system. Adj_weight controls for # of primary systems.</t>
  </si>
  <si>
    <t xml:space="preserve">select </t>
  </si>
  <si>
    <t xml:space="preserve">from </t>
  </si>
  <si>
    <t>,ol.vintage as building_vintage</t>
  </si>
  <si>
    <t>,s.[Heating Zone] as cz</t>
  </si>
  <si>
    <t>when e.[System Type] = 'Furnace' and [Heating Fuel] = 'Electric' then 'eFAF'</t>
  </si>
  <si>
    <t>when e.[System Type] = 'Furnace' and [Heating Fuel] &lt;&gt; 'Electric' then 'gFAF'</t>
  </si>
  <si>
    <t xml:space="preserve">else e.[System Type] </t>
  </si>
  <si>
    <t>,e.[System Sub-Type] as [System.Sub.Type]</t>
  </si>
  <si>
    <t>,e.[Heating Fuel] as fuel</t>
  </si>
  <si>
    <t>,e.[Control Type]</t>
  </si>
  <si>
    <t>,e.[High Input Heating Capacity (Btuh)] as capacity</t>
  </si>
  <si>
    <t>,e.[HSPF]</t>
  </si>
  <si>
    <t>when e.[HSPF] is NULL then null</t>
  </si>
  <si>
    <t>when e.[HSPF] &lt; 7.7 then '1: 7.7 and below'</t>
  </si>
  <si>
    <t>when e.[HSPF] &lt; 8.3 then '2: 7.7-8.2'</t>
  </si>
  <si>
    <t>when e.[HSPF] &lt; 9 then '3: 8.3-9.0'</t>
  </si>
  <si>
    <t>when e.[HSPF] &lt; 10.5 then '4: 9.0-10.5'</t>
  </si>
  <si>
    <t>else '5: 10.5 or higher'</t>
  </si>
  <si>
    <t>end as hspf_bin</t>
  </si>
  <si>
    <t>,[Component 1 Year of Manufacture]</t>
  </si>
  <si>
    <t>left join (select * from [RBSA2].[Mechanical_Heating] where upper([Primary Heating System]) = 'YES') e</t>
  </si>
  <si>
    <t>left join (select [CK_SiteID], count(*) as nPrim from [RBSA2].[Mechanical_Heating] where upper([Primary Heating System]) = 'YES' group by [CK_SiteID]) n</t>
  </si>
  <si>
    <t>OR/WA</t>
  </si>
  <si>
    <t>ID/MT</t>
  </si>
  <si>
    <t>HIRL (OR/WA)</t>
  </si>
  <si>
    <t>HIRL (ID/MT)</t>
  </si>
  <si>
    <t>N/A</t>
  </si>
  <si>
    <t>Joan Wang</t>
  </si>
  <si>
    <t>Bonneville Power Administration</t>
  </si>
  <si>
    <t>Cadeo Group</t>
  </si>
  <si>
    <t>Table of Contents</t>
  </si>
  <si>
    <t>Lit Review</t>
  </si>
  <si>
    <t>Lit Review Sources</t>
  </si>
  <si>
    <t>Cross Source Summary</t>
  </si>
  <si>
    <t>Census Bureau Summary</t>
  </si>
  <si>
    <t>Code Compliance Summary</t>
  </si>
  <si>
    <t>HIRL Data</t>
  </si>
  <si>
    <t>HIRL Summary - Single Family</t>
  </si>
  <si>
    <t>SINGLE-FAMILY DETACHED (SFD)</t>
  </si>
  <si>
    <t>SINGLE-FAMILY ATTACHED (SFA)</t>
  </si>
  <si>
    <t>APARTMENT - CONDOS (APT)</t>
  </si>
  <si>
    <t>RBSA Summaries</t>
  </si>
  <si>
    <t>RBSA Query</t>
  </si>
  <si>
    <t>Summaries of HVAC system data from RBSA II</t>
  </si>
  <si>
    <t>Reference table that maps RBSA II system types into Res HVAC Market Model Categories</t>
  </si>
  <si>
    <t>Copy of SQL query used to summarize HVAC heating, HVAC cooling, and regional populations</t>
  </si>
  <si>
    <t xml:space="preserve">* No ID, MT studies for Multifamily </t>
  </si>
  <si>
    <t>Single Family N's</t>
  </si>
  <si>
    <t>WA SF report</t>
  </si>
  <si>
    <t>Summarize into weights</t>
  </si>
  <si>
    <t>ACS Extract</t>
  </si>
  <si>
    <t xml:space="preserve">Prepared by: </t>
  </si>
  <si>
    <t xml:space="preserve">Prepared for: </t>
  </si>
  <si>
    <t>905 NE 11th Avenue</t>
  </si>
  <si>
    <t>Portland, OR 97214</t>
  </si>
  <si>
    <t>Portland, OR 97232</t>
  </si>
  <si>
    <t>BPA Residential HVAC Market Model Update: New Construction HVAC Equipment Saturation</t>
  </si>
  <si>
    <r>
      <t>Type of Heating Fuel Used in New Single-Family Houses Completed</t>
    </r>
    <r>
      <rPr>
        <b/>
        <vertAlign val="superscript"/>
        <sz val="10"/>
        <rFont val="Segoe UI"/>
        <family val="2"/>
      </rPr>
      <t>1</t>
    </r>
  </si>
  <si>
    <r>
      <t>Presence of Air-Conditioning in New Single-Family Houses Completed</t>
    </r>
    <r>
      <rPr>
        <b/>
        <vertAlign val="superscript"/>
        <sz val="10"/>
        <rFont val="Segoe UI"/>
        <family val="2"/>
      </rPr>
      <t>1</t>
    </r>
  </si>
  <si>
    <r>
      <t>Units with a heat pump</t>
    </r>
    <r>
      <rPr>
        <vertAlign val="superscript"/>
        <sz val="10"/>
        <rFont val="Segoe UI"/>
        <family val="2"/>
      </rPr>
      <t>1</t>
    </r>
  </si>
  <si>
    <r>
      <t>Gas</t>
    </r>
    <r>
      <rPr>
        <vertAlign val="superscript"/>
        <sz val="10"/>
        <rFont val="Segoe UI"/>
        <family val="2"/>
      </rPr>
      <t>2</t>
    </r>
  </si>
  <si>
    <r>
      <t>Oil</t>
    </r>
    <r>
      <rPr>
        <vertAlign val="superscript"/>
        <sz val="10"/>
        <rFont val="Segoe UI"/>
        <family val="2"/>
      </rPr>
      <t>3</t>
    </r>
  </si>
  <si>
    <r>
      <t>or none</t>
    </r>
    <r>
      <rPr>
        <vertAlign val="superscript"/>
        <sz val="10"/>
        <rFont val="Segoe UI"/>
        <family val="2"/>
      </rPr>
      <t>4</t>
    </r>
  </si>
  <si>
    <r>
      <t>or none</t>
    </r>
    <r>
      <rPr>
        <vertAlign val="superscript"/>
        <sz val="10"/>
        <rFont val="Segoe UI"/>
        <family val="2"/>
      </rPr>
      <t>3</t>
    </r>
  </si>
  <si>
    <r>
      <t>Other types or none</t>
    </r>
    <r>
      <rPr>
        <vertAlign val="superscript"/>
        <sz val="10"/>
        <rFont val="Segoe UI"/>
        <family val="2"/>
      </rPr>
      <t>4</t>
    </r>
  </si>
  <si>
    <r>
      <rPr>
        <vertAlign val="superscript"/>
        <sz val="10"/>
        <rFont val="Segoe UI"/>
        <family val="2"/>
      </rPr>
      <t>1</t>
    </r>
    <r>
      <rPr>
        <sz val="10"/>
        <rFont val="Segoe UI"/>
        <family val="2"/>
      </rPr>
      <t xml:space="preserve"> Includes both air source and geothermal (ground source) versions.</t>
    </r>
  </si>
  <si>
    <r>
      <rPr>
        <vertAlign val="superscript"/>
        <sz val="10"/>
        <rFont val="Segoe UI"/>
        <family val="2"/>
      </rPr>
      <t>2</t>
    </r>
    <r>
      <rPr>
        <sz val="10"/>
        <rFont val="Segoe UI"/>
        <family val="2"/>
      </rPr>
      <t xml:space="preserve"> Includes natural gas and bottled or liquified petroleum gas (including propane).</t>
    </r>
  </si>
  <si>
    <r>
      <rPr>
        <vertAlign val="superscript"/>
        <sz val="10"/>
        <rFont val="Segoe UI"/>
        <family val="2"/>
      </rPr>
      <t>3</t>
    </r>
    <r>
      <rPr>
        <sz val="10"/>
        <rFont val="Segoe UI"/>
        <family val="2"/>
      </rPr>
      <t xml:space="preserve"> Includes heating oil, kerosene, wood, coal, solar, and other types.</t>
    </r>
  </si>
  <si>
    <r>
      <t>4</t>
    </r>
    <r>
      <rPr>
        <sz val="10"/>
        <rFont val="Segoe UI"/>
        <family val="2"/>
      </rPr>
      <t xml:space="preserve"> Includes electric baseboard, panel, radiant heat, space heater, floor or wall furnace, solar, and other types.</t>
    </r>
  </si>
  <si>
    <r>
      <t>Heat Pump</t>
    </r>
    <r>
      <rPr>
        <b/>
        <vertAlign val="superscript"/>
        <sz val="10"/>
        <rFont val="Segoe UI"/>
        <family val="2"/>
      </rPr>
      <t>5</t>
    </r>
  </si>
  <si>
    <r>
      <t>1</t>
    </r>
    <r>
      <rPr>
        <sz val="10"/>
        <rFont val="Segoe UI"/>
        <family val="2"/>
      </rPr>
      <t>Includes houses built for rent (not shown separately).</t>
    </r>
  </si>
  <si>
    <r>
      <t>Other Types or None</t>
    </r>
    <r>
      <rPr>
        <b/>
        <vertAlign val="superscript"/>
        <sz val="10"/>
        <rFont val="Segoe UI"/>
        <family val="2"/>
      </rPr>
      <t>6</t>
    </r>
  </si>
  <si>
    <r>
      <rPr>
        <vertAlign val="superscript"/>
        <sz val="10"/>
        <rFont val="Segoe UI"/>
        <family val="2"/>
      </rPr>
      <t>2</t>
    </r>
    <r>
      <rPr>
        <sz val="10"/>
        <rFont val="Segoe UI"/>
        <family val="2"/>
      </rPr>
      <t>Includes natural gas and bottled or liquified petroleum gas (including propane).</t>
    </r>
  </si>
  <si>
    <r>
      <rPr>
        <vertAlign val="superscript"/>
        <sz val="10"/>
        <rFont val="Segoe UI"/>
        <family val="2"/>
      </rPr>
      <t>3</t>
    </r>
    <r>
      <rPr>
        <sz val="10"/>
        <rFont val="Segoe UI"/>
        <family val="2"/>
      </rPr>
      <t>Includes heating oil and kerosene.</t>
    </r>
  </si>
  <si>
    <r>
      <t>4</t>
    </r>
    <r>
      <rPr>
        <sz val="10"/>
        <rFont val="Segoe UI"/>
        <family val="2"/>
      </rPr>
      <t>Includes wood, coal, solar, and other types.  Beginning in 2014, also includes heating oil and kerosene.</t>
    </r>
  </si>
  <si>
    <r>
      <rPr>
        <vertAlign val="superscript"/>
        <sz val="10"/>
        <rFont val="Segoe UI"/>
        <family val="2"/>
      </rPr>
      <t>5</t>
    </r>
    <r>
      <rPr>
        <sz val="10"/>
        <rFont val="Segoe UI"/>
        <family val="2"/>
      </rPr>
      <t>Includes both air source and geothermal (ground source) versions.</t>
    </r>
  </si>
  <si>
    <r>
      <rPr>
        <vertAlign val="superscript"/>
        <sz val="10"/>
        <rFont val="Segoe UI"/>
        <family val="2"/>
      </rPr>
      <t>6</t>
    </r>
    <r>
      <rPr>
        <sz val="10"/>
        <rFont val="Segoe UI"/>
        <family val="2"/>
      </rPr>
      <t>Includes electric baseboard, panel, radiant heat, space heater, floor or wall furnace, solar, and other types.</t>
    </r>
  </si>
  <si>
    <t>This sheet contains a listing of literature review sources that the team considered in developing a market model input for new construction HVAC system saturation.</t>
  </si>
  <si>
    <t>This sheet contains the data structure that the team uses as an input for its Residential HVAC Market Model. The team developed inputs for new construction HVAC saturation by climate zone. Existing construction remains same as 2019 model, as informed by the trend between RBSA I and RBSA II.</t>
  </si>
  <si>
    <t>This is a copy of the model input data from the team's previous 2019 Residential HVAC Market Model.</t>
  </si>
  <si>
    <t>2019 Model Inputs</t>
  </si>
  <si>
    <t>This is a summary of the NEEA and PNNL code compliance study HVAC system data for new construction. The Lit Review Sources worksheet includes a description and link to sources.</t>
  </si>
  <si>
    <t>This is a state, system, and year comparison of the HIRL data source.</t>
  </si>
  <si>
    <t>This is a summary of HIRL's multifamily data, sourced from their Apartment-Condos worksheet. We cannot share the raw totals in columns B thru AE per license agreement with HIRL.</t>
  </si>
  <si>
    <t>This is a summary of HIRL's single family data, sourced from their Single Family Detached and Single Family Attached worksheets. We cannot share the raw totals in columns B thru AE per license agreement with HIRL.</t>
  </si>
  <si>
    <t>RBSA Query result for heating systems</t>
  </si>
  <si>
    <t>RBSA Query result for cooling systems</t>
  </si>
  <si>
    <t>RBSA Query result for regional population</t>
  </si>
  <si>
    <t>HIRL Summary - Multifamily</t>
  </si>
  <si>
    <t>RBSA Saturation</t>
  </si>
  <si>
    <t>RBSA 2016 Equipment Mappings</t>
  </si>
  <si>
    <t>BRSA Query Result - Heating</t>
  </si>
  <si>
    <t>RBSA Query Result - Cooling</t>
  </si>
  <si>
    <t>RBSA Query Result - Population</t>
  </si>
  <si>
    <t>HIRL Totals</t>
  </si>
  <si>
    <t>As such, absolute values for cooling saturation are questionable, but the team feels confident in the relative values (i.e. CAC vs HP).</t>
  </si>
  <si>
    <t>The incidence of unknown/missing/other is very high for cooling and high for heating.</t>
  </si>
  <si>
    <t xml:space="preserve">2019 Residential Market Model </t>
  </si>
  <si>
    <t>These inputs were sourced from the Analytica model using the "Saturation in Product Flows" object, midpoint year 2016.</t>
  </si>
  <si>
    <t>This solution connects the 2011 saturation to the 2016 saturation and roughly aligns with estimated product flows in market data sources used in the previous 2019 market model.</t>
  </si>
  <si>
    <t>The team determined these shares by reviewing the trend between 2011 and 2016 RBSA and the observed trends in 2016 and 2017 market sizes.</t>
  </si>
  <si>
    <t>This data is not only Pacific Northwest data. The data is the census's West region, which inlcudes California and other states besides the Pacific Northwest.</t>
  </si>
  <si>
    <t>HIRL does not have the same categorization as the market model, so the team remapped HIRL systems to the model's categorization.</t>
  </si>
  <si>
    <t>This single family data combines the SFD and SFA tabs for the HVAC System data.</t>
  </si>
  <si>
    <t>Montana Adjustment Factor (BPA region in part of Montana)</t>
  </si>
  <si>
    <t>Single Family New Construction</t>
  </si>
  <si>
    <t>Multifamily New Construction</t>
  </si>
  <si>
    <t>Allocation Approach Mapping</t>
  </si>
  <si>
    <t>Data Source Summaries</t>
  </si>
  <si>
    <t>Model Input and Summary</t>
  </si>
  <si>
    <t xml:space="preserve">This workbook contains an analysis of new construction HVAC saturation estimates for the Seventh Power Plan Action Plan Period: 2016-2021. </t>
  </si>
  <si>
    <t>This sheet compares new construction HVAC saturation estimates between Home Innovation Research Lab (HIRL), Census Bureau, regional code compliance studies, and RBSA II and documents the logic used to develop the model inputs.</t>
  </si>
  <si>
    <t>This is a summary of the Census Bureau HVAC system data for new construction. The Lit Review Sources worksheet includes a description and link to sources.</t>
  </si>
  <si>
    <t>These numbers represent housing units with various HVAC types, per the Census Bureau.</t>
  </si>
  <si>
    <t>Raw data structure from HIRL - Total across SF and MF building types. We cannot share per license agreement with HIRL</t>
  </si>
  <si>
    <t>Raw data structure from HIRL - SF detached building type only. We cannot share per license agreement with HIRL</t>
  </si>
  <si>
    <t>Raw data structure from HIRL - SF attached building type only. We cannot share per license agreement with HIRL</t>
  </si>
  <si>
    <t>No data available explicitly on new construction homes. We did not use in this study.</t>
  </si>
  <si>
    <t>State codes and IECC envelope codes are used to estimate the energy efficiency potential savings in new construction homes. We did not use in this study.</t>
  </si>
  <si>
    <t>For new construction buildings, there does not appear to be any data collected on the fuel delivered to the home or the type of HVAC equipment installed. We did not use in this study.</t>
  </si>
  <si>
    <t>The team assumes Heat Pumps include both ducted and ductless heat pumps based on efficiency ratings in raw data.</t>
  </si>
  <si>
    <t>* Note: WA study does not have raw data or list summary information for cooling systems</t>
  </si>
  <si>
    <t>Home Innovation Research Labs Builder Survey</t>
  </si>
  <si>
    <t>* Contains annual data (1973- present) on characteristics of privately owned residential homes, including age, square footage, number of rooms, air conditioning, heating fuel, heating systems, amongst other characteristics.
* Characteristics split by regions: NE, South, West, Midwest
* Heating system categories: Forced-air furnace, air source heat pump, ground source heat pump, hot water or steam, “other types or none”
* Heating fuel type: Gas, electricity, Oil
* Air Conditioning: With air conditioning, without air-conditioning</t>
  </si>
  <si>
    <t xml:space="preserve">* Load profiles for a variety of types of residential and commercial homes in different climate zones
* No substantial information related to new construction homes.
</t>
  </si>
  <si>
    <t>* NREL Uses ResStock to assess EE potential, including for new construction homes
* New construction potential depends on code and code will depend on state.
* Study uses new construction building surveys, state code and standard construction practices used for envelope component characteristics and HVAC
* Construction of future homes not included in this analysis</t>
  </si>
  <si>
    <t>* Data on building permits, housing starts, and units completed &amp; size of units, and what region they are built in (South, West, NE, MW)
* “The purpose of the Building Permits Survey (BPS) is to provide national, state, and local statistics on the number and valuation of new privately-owned housing units authorized by building permits in the United States. The United States Code, Title 13, authorizes this survey and provides for voluntary responses”
* Limited data on new construction home &amp; building characteristics</t>
  </si>
  <si>
    <t>OR &amp; WA (Avg)</t>
  </si>
  <si>
    <t>ID &amp; MT (Avg)</t>
  </si>
  <si>
    <t>OR &amp; WA (Annual)</t>
  </si>
  <si>
    <t>ID &amp; MT (Annual)</t>
  </si>
  <si>
    <t>This is a by state, by year comparison for key HVAC techologies from HIRL data source.</t>
  </si>
  <si>
    <t>HIRL annual data is noisy as the state-level sample sizes for the survey are relatively small. Thus, we chose to use an average of HIRL saturation %s for model input and the HIRL columns above are an average of 2016-2020. For detail on annual HIRL %s, see the "HIRL Summary - by Year" worksheet.</t>
  </si>
  <si>
    <t>Heating Zones by ZIP code</t>
  </si>
  <si>
    <t>This workbook is an extract from the "Product Flows" variable in the 2019 Residential HVAC Analytica model.</t>
  </si>
  <si>
    <t xml:space="preserve">These data are a market model input that determines the shares of HVAC equipment that flows into "open slots" - existing construction with retired equipment AND new construction. </t>
  </si>
  <si>
    <t>These shares do not vary by existing vs new construction or climate zones.</t>
  </si>
  <si>
    <t xml:space="preserve">These shares do vary by building type (MF, MH, SF) and between market and baseline scenarios for some technologies (where energy efficiency conversions are applicable, i.e., DHP and ASHP). </t>
  </si>
  <si>
    <t>This is the most granular data of all resources reviewed, both geographically and categorically.
Sample report embedded in this page. Cadeo interviewed HIRL for additional detail and purchased the data for use in this study.</t>
  </si>
  <si>
    <t xml:space="preserve">This data summarizes the tabs to the left of this tab and was performed during the previous model. </t>
  </si>
  <si>
    <t xml:space="preserve">* HIRL builder survey is an annual, national survey of home builders that includes approximately 100 builders in the BPA region (OR, WA, MT, ID). The builders account for approximately 2-4% of all new construction in the region. 
* The survey contains a summary of purchase volume for a variety of heating system types and distribution, efficiency rating, and features of HVAC systems in each State.
    * Heating system types: No primary heating system, Standard heat pump w/ electric backup heat, Standard heat pump w/ gas or propane backup, Geothermal heat pump, Gas or propane furnace or boiler, Oil furnace or boiler, Electric furnace, baseboard or radiant, Other (solar, etc.)
    * Heating System Distribution: Ductless Heat Pump, Forced Air – One zone Only, Forced Air – Two or more zones, Hydronic – Radiant Floor, Hydronic – Baseboard or radiators, Other type of distribution system
    * AC System type: No air conditioning system, Evaporative cooler, Single AC unit, Two or more AC units, Ductless heat pump or AC, Heat pump (standard or geothermal)
    * Special features: Air cleaner, dehumidifier, HRV/ERV
    * Efficiency rates for Air furnace, air conditioners, and heat pumps (AFUE, SEER)
* Data are reported separately for Single-Family Detached homes and Multifamily.
* Price sheet indicates $11,000 for 50 state report on HVAC systems in new construction https://www.homeinnovation.com/-/media/Files/Market_Research/Annual-Builder-and-Consumer-Practices-Report-Pricing.pdf
</t>
  </si>
  <si>
    <t>* These field studies investigate code compliance for each state in the PNW and other states throughout the U.S. using similar methodology. 
* Include data collected on new construction homes between March and June 2018. ~120-130 new construction homes surveyed based on a sampling plan for each state
* Results are statistically significant at a statewide level, not necessarily at a climate zone level
* Reviews code compliance rates relevant to: Envelope tightness, window solar heat gain coefficient, window u-factor, exterior wall insulation, ceiling insulation, lighting, foundations, duct tightness
* Also includes insulation installation quality observations (Grade I, II, III) for different areas of the home
* Notes fuel type and HVAC equipment for each home
* Includes HVAC/fuel source breakdown for the surveyed homes:
    * Fuel Source: Electricity, Gas
    * Heating System Type: Furnace, Heat Pump
    * Cooling System Type: Central AC, Heat Pump
    * Average Heating System Capacity, Efficiency by Type
    * Average Cooling System Capacity, Efficiency by Type</t>
  </si>
  <si>
    <t>Studies at the state level. Detail data for SF in OR, MT, ID only, MF in OR, WA.
Contains data on HVAC &amp; fuel type at the state level.
Contains data on building envelope metrics at the state &amp; climate zone level.
Data is statistically significant at the state level.
We used these data to supplement HIRL for equipment types that HIRL does not cover.</t>
  </si>
  <si>
    <t>No promising results.</t>
  </si>
  <si>
    <t>This sheet contains the data structure that the team uses as an input for its Residential HVAC Market Model. 
The team developed inputs for SF and MF new construction HVAC saturation by climate zone, which we draw from "Cross Source Summary" (see green shaded columns in that tab) based on equipment type and climate zone for years 2016-2020. Due to the variability in HIRL's 2016-2020 year-by-year data (see "HIRL Summary - by Year" tab), the team chose to use an average for each year in 2016-2021. The team did not identify any comprehensive data sources for MH new construction saturation. Thus, our MH new construction saturation model inputs remain same as our 2019 model (informed by the trend between RBSA I and RBSA II, shaded in gray).  
This model update does not include changing the gray-shaded 2011-2015 input values for HVAC system replacement in existing construction, which we derived from the trend between RBSA I and II.</t>
  </si>
  <si>
    <t>*** RAC are not installed by builders and would appear as no cooling. The team will split no cooling into RAC and true no cooling based on other sources (RBSA, Code Compliance).</t>
  </si>
  <si>
    <t>** eFAF and electric zonal are grouped together; the team will use secondary sources (RBSA, Code Compliance) to split.</t>
  </si>
  <si>
    <t>****  PTACs are not in the HIRL survey, so the team uses secondary sources (RBSA, Code Compliance) to split Ducted AC into CAC and PTACs. The team assumes builders would most likely respond with ducted AC over no cooling if they had installed PTAC.</t>
  </si>
  <si>
    <t>* PTHPs are not in the HIRL survey; the team assumes builders would most likely respond with a standard heat pump over other systems if installing a PTHP. The team will break out PTHP from the broader heat pump category in Multifamily where PTHP is more prevalent, using Code Compliance studies and RBSA where Code Compliance studies lack data.</t>
  </si>
  <si>
    <t>Note: In the table to the right starting column AA, the team normalized the model input columns such that they add to 100% for heating, 100% for cooling withing building type and climate zone.</t>
  </si>
  <si>
    <t>Normalized model inputs (see comment in cell A51)</t>
  </si>
  <si>
    <t>HIRL Summary - by Year</t>
  </si>
  <si>
    <t>This worksheet aggregates HIRL into a regional total for single family. These tabs also show OR/WA and ID/MT totals (Cols BK to BV), for which the team added state-level totals to derive.</t>
  </si>
  <si>
    <t xml:space="preserve">This worksheet aggregates HIRL into a regional total. These tabs also show OR/WA and ID/MT totals (Cols BK to BV), which the team derived by adding HIRL's state-level unit counts and calculating the percent saturation by equipment. </t>
  </si>
  <si>
    <t>For Model Input: SF</t>
  </si>
  <si>
    <t>For Model Input: MF</t>
  </si>
  <si>
    <t>Fred Schaefer</t>
  </si>
  <si>
    <t>107 SE Washington Street, Suite 450</t>
  </si>
  <si>
    <t xml:space="preserve">The team generally uses HIRL as its primary data source for new construction HVAC estimates. However, as shown in the "Allocation Approach" table below, HIRL has data gaps. The team chose to use the new construction-focused code compliance studies to fill data gaps in multifamily homes. However, for single family homes, the HIRL data gaps are in relatively uncommon HVAC system types and thus are not well-represented in code compliance studies. As such the team uses RBSA 2016 to fill data gaps for single family homes. In addition, following a conversation with a panel of regional HVAC experts, the team elected to average the gas furnace saturation between the code compliance studies and HIRL and allocate the remaining share proportionally between the remaining heating system types.
The team explored, but did not decide to use HIRL's Oregon and Washington data to represent climate zone 1 (the more temperate climate zone) and HIRL's Idaho and Montana data to represent climate zones 2 and 3 (the more extreme climate zones). The "Heating Zones" image below shows the mapping of ZIP codes to climate zones for heating; the large metropolitan areas of OR and WA are in heating zone 1 and most of ID and MT are in climate zones 2 or 3.
Also, due to the variability in HIRL's 2016-2020 year-by-year data (see "HIRL Summary - by Year" tab), the team chose to use an average for each year in 2016-2021. </t>
  </si>
  <si>
    <t>Census Bureau Caveats</t>
  </si>
  <si>
    <t>The data includes the full "West Region" and is not Pacific Northwest specific (i.e. includes OR, WA, ID, and MT. But also includes CA, HI, AK, AZ, NV, UT, WY, NM).</t>
  </si>
  <si>
    <t>Provides annual data on heating fuel, heating system, central air conditioning for census region rather than state level.
May be useful for bolstering information available in PNNL’s field code studies and for rates of change/projection. 
We compare HIRL and code compliance studies to this, but ultimately, the lack of focus on PNW hinders its usefulness.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</si>
</sst>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quot;(Z) &quot;;[&gt;99]&quot;(A) &quot;;#\ ;&quot;(A) &quot;"/>
    <numFmt numFmtId="167" formatCode="0.0"/>
  </numFmts>
  <fonts count="42" x14ac:knownFonts="1">
    <font>
      <sz val="11"/>
      <color theme="1"/>
      <name val="Calibri"/>
      <family val="2"/>
      <scheme val="minor"/>
    </font>
    <font>
      <sz val="10"/>
      <color theme="1"/>
      <name val="Segoe UI"/>
      <family val="2"/>
    </font>
    <font>
      <sz val="11"/>
      <color theme="1"/>
      <name val="Calibri"/>
      <family val="2"/>
      <scheme val="minor"/>
    </font>
    <font>
      <sz val="10"/>
      <name val="Arial"/>
      <family val="2"/>
    </font>
    <font>
      <u/>
      <sz val="11"/>
      <color theme="10"/>
      <name val="Calibri"/>
      <family val="2"/>
      <scheme val="minor"/>
    </font>
    <font>
      <sz val="10"/>
      <color rgb="FF9C0006"/>
      <name val="Calibri"/>
      <family val="2"/>
      <scheme val="minor"/>
    </font>
    <font>
      <sz val="10"/>
      <color theme="1"/>
      <name val="Calibri"/>
      <family val="2"/>
      <scheme val="minor"/>
    </font>
    <font>
      <sz val="10"/>
      <color theme="1"/>
      <name val="Segoe UI"/>
      <family val="2"/>
    </font>
    <font>
      <b/>
      <sz val="10"/>
      <name val="Segoe UI"/>
      <family val="2"/>
    </font>
    <font>
      <b/>
      <sz val="12"/>
      <color theme="3"/>
      <name val="Segoe UI"/>
      <family val="2"/>
    </font>
    <font>
      <sz val="12"/>
      <color theme="3"/>
      <name val="Segoe UI"/>
      <family val="2"/>
    </font>
    <font>
      <b/>
      <sz val="16"/>
      <color theme="3"/>
      <name val="Segoe UI"/>
      <family val="2"/>
    </font>
    <font>
      <b/>
      <sz val="10"/>
      <color rgb="FF556270"/>
      <name val="Segoe UI"/>
      <family val="2"/>
    </font>
    <font>
      <sz val="10"/>
      <name val="Segoe UI"/>
      <family val="2"/>
    </font>
    <font>
      <sz val="11"/>
      <color theme="1"/>
      <name val="Segoe UI"/>
      <family val="2"/>
    </font>
    <font>
      <sz val="10"/>
      <color rgb="FF1CBECA"/>
      <name val="Segoe UI"/>
      <family val="2"/>
    </font>
    <font>
      <b/>
      <sz val="10"/>
      <color theme="3"/>
      <name val="Segoe UI"/>
      <family val="2"/>
    </font>
    <font>
      <b/>
      <sz val="10"/>
      <color rgb="FFFF0000"/>
      <name val="Segoe UI"/>
      <family val="2"/>
    </font>
    <font>
      <b/>
      <sz val="10"/>
      <color theme="4"/>
      <name val="Segoe UI"/>
      <family val="2"/>
    </font>
    <font>
      <u/>
      <sz val="10"/>
      <color theme="10"/>
      <name val="Segoe UI"/>
      <family val="2"/>
    </font>
    <font>
      <b/>
      <sz val="10"/>
      <color theme="0"/>
      <name val="Segoe UI"/>
      <family val="2"/>
    </font>
    <font>
      <sz val="10"/>
      <color theme="3" tint="-0.499984740745262"/>
      <name val="Segoe UI"/>
      <family val="2"/>
    </font>
    <font>
      <b/>
      <sz val="10"/>
      <color theme="6"/>
      <name val="Segoe UI"/>
      <family val="2"/>
    </font>
    <font>
      <u/>
      <sz val="10"/>
      <color theme="6"/>
      <name val="Segoe UI"/>
      <family val="2"/>
    </font>
    <font>
      <u/>
      <sz val="10"/>
      <color theme="4"/>
      <name val="Segoe UI"/>
      <family val="2"/>
    </font>
    <font>
      <sz val="10"/>
      <color theme="4"/>
      <name val="Segoe UI"/>
      <family val="2"/>
    </font>
    <font>
      <b/>
      <sz val="10"/>
      <color theme="8"/>
      <name val="Segoe UI"/>
      <family val="2"/>
    </font>
    <font>
      <u/>
      <sz val="10"/>
      <color theme="8"/>
      <name val="Segoe UI"/>
      <family val="2"/>
    </font>
    <font>
      <b/>
      <sz val="10"/>
      <color theme="1"/>
      <name val="Segoe UI"/>
      <family val="2"/>
    </font>
    <font>
      <b/>
      <sz val="11"/>
      <color indexed="9"/>
      <name val="Segoe UI"/>
      <family val="2"/>
    </font>
    <font>
      <b/>
      <sz val="10"/>
      <color indexed="9"/>
      <name val="Segoe UI"/>
      <family val="2"/>
    </font>
    <font>
      <i/>
      <sz val="11"/>
      <color theme="1"/>
      <name val="Segoe UI"/>
      <family val="2"/>
    </font>
    <font>
      <sz val="10"/>
      <color theme="7"/>
      <name val="Segoe UI"/>
      <family val="2"/>
    </font>
    <font>
      <b/>
      <vertAlign val="superscript"/>
      <sz val="10"/>
      <name val="Segoe UI"/>
      <family val="2"/>
    </font>
    <font>
      <vertAlign val="superscript"/>
      <sz val="10"/>
      <name val="Segoe UI"/>
      <family val="2"/>
    </font>
    <font>
      <i/>
      <sz val="10"/>
      <color theme="1"/>
      <name val="Segoe UI"/>
      <family val="2"/>
    </font>
    <font>
      <i/>
      <sz val="10"/>
      <color theme="0"/>
      <name val="Segoe UI"/>
      <family val="2"/>
    </font>
    <font>
      <u/>
      <sz val="11"/>
      <color theme="10"/>
      <name val="Segoe UI"/>
      <family val="2"/>
    </font>
    <font>
      <b/>
      <sz val="10"/>
      <color theme="10"/>
      <name val="Segoe UI"/>
      <family val="2"/>
    </font>
    <font>
      <u/>
      <sz val="10"/>
      <color theme="3"/>
      <name val="Segoe UI"/>
      <family val="2"/>
    </font>
    <font>
      <sz val="10"/>
      <color theme="3"/>
      <name val="Segoe UI"/>
      <family val="2"/>
    </font>
    <font>
      <sz val="10"/>
      <color theme="9" tint="-9.9978637043366805E-2"/>
      <name val="Segoe UI"/>
      <family val="2"/>
    </font>
  </fonts>
  <fills count="21">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indexed="56"/>
        <bgColor indexed="64"/>
      </patternFill>
    </fill>
    <fill>
      <patternFill patternType="solid">
        <fgColor theme="0" tint="-0.14999847407452621"/>
        <bgColor indexed="64"/>
      </patternFill>
    </fill>
    <fill>
      <patternFill patternType="solid">
        <fgColor theme="9"/>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C7CE"/>
      </patternFill>
    </fill>
    <fill>
      <patternFill patternType="solid">
        <fgColor theme="6"/>
        <bgColor indexed="64"/>
      </patternFill>
    </fill>
    <fill>
      <patternFill patternType="solid">
        <fgColor theme="6" tint="0.79998168889431442"/>
        <bgColor indexed="64"/>
      </patternFill>
    </fill>
    <fill>
      <patternFill patternType="solid">
        <fgColor theme="9" tint="-0.499984740745262"/>
        <bgColor indexed="64"/>
      </patternFill>
    </fill>
    <fill>
      <patternFill patternType="solid">
        <fgColor theme="5" tint="0.79998168889431442"/>
        <bgColor indexed="64"/>
      </patternFill>
    </fill>
    <fill>
      <patternFill patternType="solid">
        <fgColor theme="6" tint="-0.499984740745262"/>
        <bgColor indexed="64"/>
      </patternFill>
    </fill>
    <fill>
      <patternFill patternType="solid">
        <fgColor theme="0"/>
        <bgColor indexed="64"/>
      </patternFill>
    </fill>
    <fill>
      <patternFill patternType="solid">
        <fgColor theme="5"/>
        <bgColor indexed="64"/>
      </patternFill>
    </fill>
    <fill>
      <patternFill patternType="solid">
        <fgColor rgb="FF556270"/>
        <bgColor indexed="64"/>
      </patternFill>
    </fill>
    <fill>
      <patternFill patternType="solid">
        <fgColor theme="5"/>
        <bgColor theme="5"/>
      </patternFill>
    </fill>
    <fill>
      <patternFill patternType="solid">
        <fgColor theme="5" tint="0.79998168889431442"/>
        <bgColor theme="5" tint="0.79998168889431442"/>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9"/>
      </left>
      <right style="medium">
        <color indexed="9"/>
      </right>
      <top/>
      <bottom/>
      <diagonal/>
    </border>
    <border>
      <left style="medium">
        <color indexed="9"/>
      </left>
      <right/>
      <top/>
      <bottom style="medium">
        <color indexed="9"/>
      </bottom>
      <diagonal/>
    </border>
    <border>
      <left/>
      <right/>
      <top/>
      <bottom style="medium">
        <color indexed="9"/>
      </bottom>
      <diagonal/>
    </border>
    <border>
      <left/>
      <right style="medium">
        <color indexed="9"/>
      </right>
      <top/>
      <bottom style="medium">
        <color indexed="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hair">
        <color rgb="FFA7A9AC"/>
      </left>
      <right style="hair">
        <color rgb="FFA7A9AC"/>
      </right>
      <top style="hair">
        <color rgb="FFA7A9AC"/>
      </top>
      <bottom/>
      <diagonal/>
    </border>
    <border>
      <left style="hair">
        <color rgb="FFA7A9AC"/>
      </left>
      <right style="hair">
        <color rgb="FFA7A9AC"/>
      </right>
      <top style="hair">
        <color rgb="FFA7A9AC"/>
      </top>
      <bottom style="hair">
        <color rgb="FFA7A9AC"/>
      </bottom>
      <diagonal/>
    </border>
    <border>
      <left/>
      <right style="hair">
        <color rgb="FFA7A9AC"/>
      </right>
      <top style="hair">
        <color rgb="FFA7A9AC"/>
      </top>
      <bottom style="hair">
        <color rgb="FFA7A9AC"/>
      </bottom>
      <diagonal/>
    </border>
    <border>
      <left style="hair">
        <color rgb="FFA7A9AC"/>
      </left>
      <right style="hair">
        <color rgb="FFA7A9AC"/>
      </right>
      <top/>
      <bottom/>
      <diagonal/>
    </border>
    <border>
      <left style="hair">
        <color rgb="FFA7A9AC"/>
      </left>
      <right style="hair">
        <color rgb="FFA7A9AC"/>
      </right>
      <top/>
      <bottom style="hair">
        <color rgb="FFA7A9AC"/>
      </bottom>
      <diagonal/>
    </border>
    <border>
      <left style="thin">
        <color theme="5" tint="0.39997558519241921"/>
      </left>
      <right/>
      <top style="thin">
        <color theme="5" tint="0.39997558519241921"/>
      </top>
      <bottom style="thin">
        <color theme="5" tint="0.39997558519241921"/>
      </bottom>
      <diagonal/>
    </border>
    <border>
      <left/>
      <right/>
      <top style="thin">
        <color theme="5" tint="0.39997558519241921"/>
      </top>
      <bottom style="thin">
        <color theme="5" tint="0.39997558519241921"/>
      </bottom>
      <diagonal/>
    </border>
    <border>
      <left/>
      <right style="thin">
        <color theme="5" tint="0.39997558519241921"/>
      </right>
      <top style="thin">
        <color theme="5" tint="0.39997558519241921"/>
      </top>
      <bottom style="thin">
        <color theme="5" tint="0.39997558519241921"/>
      </bottom>
      <diagonal/>
    </border>
    <border>
      <left style="thin">
        <color theme="5" tint="0.39997558519241921"/>
      </left>
      <right/>
      <top style="thin">
        <color theme="5" tint="0.39997558519241921"/>
      </top>
      <bottom/>
      <diagonal/>
    </border>
    <border>
      <left/>
      <right/>
      <top style="thin">
        <color theme="5" tint="0.39997558519241921"/>
      </top>
      <bottom/>
      <diagonal/>
    </border>
    <border>
      <left/>
      <right style="thin">
        <color theme="5" tint="0.39997558519241921"/>
      </right>
      <top style="thin">
        <color theme="5" tint="0.39997558519241921"/>
      </top>
      <bottom/>
      <diagonal/>
    </border>
  </borders>
  <cellStyleXfs count="11">
    <xf numFmtId="0" fontId="0" fillId="0" borderId="0"/>
    <xf numFmtId="9" fontId="2" fillId="0" borderId="0" applyFont="0" applyFill="0" applyBorder="0" applyAlignment="0" applyProtection="0"/>
    <xf numFmtId="0" fontId="2" fillId="0" borderId="0"/>
    <xf numFmtId="0" fontId="3" fillId="0" borderId="0"/>
    <xf numFmtId="0" fontId="4" fillId="0" borderId="0" applyNumberFormat="0" applyFill="0" applyBorder="0" applyAlignment="0" applyProtection="0"/>
    <xf numFmtId="166" fontId="3" fillId="0" borderId="29" applyBorder="0">
      <alignment horizontal="right"/>
    </xf>
    <xf numFmtId="0" fontId="6" fillId="0" borderId="0"/>
    <xf numFmtId="0" fontId="5" fillId="10" borderId="0" applyNumberFormat="0" applyBorder="0" applyAlignment="0" applyProtection="0"/>
    <xf numFmtId="9" fontId="6" fillId="0" borderId="0" applyFont="0" applyFill="0" applyBorder="0" applyAlignment="0" applyProtection="0"/>
    <xf numFmtId="0" fontId="2" fillId="0" borderId="0"/>
    <xf numFmtId="0" fontId="4" fillId="0" borderId="0" applyNumberFormat="0" applyFill="0" applyBorder="0" applyAlignment="0" applyProtection="0"/>
  </cellStyleXfs>
  <cellXfs count="324">
    <xf numFmtId="0" fontId="0" fillId="0" borderId="0" xfId="0"/>
    <xf numFmtId="0" fontId="10" fillId="0" borderId="0" xfId="6" applyFont="1"/>
    <xf numFmtId="9" fontId="10" fillId="0" borderId="0" xfId="1" applyFont="1"/>
    <xf numFmtId="0" fontId="10" fillId="0" borderId="0" xfId="0" applyFont="1"/>
    <xf numFmtId="0" fontId="11" fillId="0" borderId="0" xfId="0" applyFont="1" applyAlignment="1">
      <alignment vertical="center"/>
    </xf>
    <xf numFmtId="0" fontId="12" fillId="16" borderId="0" xfId="0" applyFont="1" applyFill="1"/>
    <xf numFmtId="0" fontId="13" fillId="16" borderId="0" xfId="0" applyFont="1" applyFill="1"/>
    <xf numFmtId="0" fontId="14" fillId="0" borderId="0" xfId="0" applyFont="1"/>
    <xf numFmtId="0" fontId="8" fillId="16" borderId="0" xfId="0" applyFont="1" applyFill="1"/>
    <xf numFmtId="0" fontId="15" fillId="2" borderId="0" xfId="3" applyFont="1" applyFill="1"/>
    <xf numFmtId="0" fontId="15" fillId="2" borderId="0" xfId="3" applyFont="1" applyFill="1" applyAlignment="1">
      <alignment wrapText="1"/>
    </xf>
    <xf numFmtId="0" fontId="16" fillId="0" borderId="0" xfId="0" applyFont="1" applyAlignment="1">
      <alignment vertical="center"/>
    </xf>
    <xf numFmtId="0" fontId="13" fillId="0" borderId="0" xfId="3" applyFont="1"/>
    <xf numFmtId="0" fontId="7" fillId="0" borderId="0" xfId="0" applyFont="1"/>
    <xf numFmtId="0" fontId="13" fillId="0" borderId="0" xfId="0" applyFont="1" applyAlignment="1">
      <alignment vertical="top"/>
    </xf>
    <xf numFmtId="0" fontId="13" fillId="0" borderId="0" xfId="3" applyFont="1" applyAlignment="1">
      <alignment wrapText="1"/>
    </xf>
    <xf numFmtId="0" fontId="17" fillId="0" borderId="0" xfId="9" applyFont="1" applyAlignment="1">
      <alignment horizontal="left" vertical="center" wrapText="1"/>
    </xf>
    <xf numFmtId="0" fontId="7" fillId="0" borderId="0" xfId="9" applyFont="1" applyAlignment="1">
      <alignment vertical="center" wrapText="1"/>
    </xf>
    <xf numFmtId="0" fontId="18" fillId="0" borderId="0" xfId="9" applyFont="1" applyAlignment="1">
      <alignment horizontal="left" vertical="center" wrapText="1"/>
    </xf>
    <xf numFmtId="0" fontId="13" fillId="16" borderId="0" xfId="3" applyFont="1" applyFill="1" applyAlignment="1">
      <alignment wrapText="1"/>
    </xf>
    <xf numFmtId="0" fontId="7" fillId="0" borderId="0" xfId="3" applyFont="1"/>
    <xf numFmtId="0" fontId="8" fillId="0" borderId="0" xfId="3" applyFont="1"/>
    <xf numFmtId="0" fontId="19" fillId="0" borderId="0" xfId="10" applyFont="1"/>
    <xf numFmtId="0" fontId="12" fillId="0" borderId="0" xfId="3" applyFont="1"/>
    <xf numFmtId="0" fontId="15" fillId="17" borderId="0" xfId="3" applyFont="1" applyFill="1"/>
    <xf numFmtId="0" fontId="13" fillId="0" borderId="0" xfId="0" applyFont="1" applyAlignment="1">
      <alignment vertical="top" wrapText="1"/>
    </xf>
    <xf numFmtId="0" fontId="15" fillId="17" borderId="0" xfId="3" applyFont="1" applyFill="1" applyAlignment="1">
      <alignment wrapText="1"/>
    </xf>
    <xf numFmtId="0" fontId="20" fillId="18" borderId="0" xfId="9" applyFont="1" applyFill="1" applyAlignment="1">
      <alignment horizontal="center" vertical="center" wrapText="1"/>
    </xf>
    <xf numFmtId="0" fontId="19" fillId="0" borderId="45" xfId="4" applyFont="1" applyBorder="1" applyAlignment="1">
      <alignment horizontal="left" vertical="center" wrapText="1"/>
    </xf>
    <xf numFmtId="0" fontId="21" fillId="0" borderId="46" xfId="9" applyFont="1" applyBorder="1" applyAlignment="1">
      <alignment vertical="center" wrapText="1"/>
    </xf>
    <xf numFmtId="0" fontId="23" fillId="0" borderId="45" xfId="4" applyFont="1" applyBorder="1" applyAlignment="1">
      <alignment horizontal="left" vertical="center" wrapText="1"/>
    </xf>
    <xf numFmtId="0" fontId="24" fillId="0" borderId="45" xfId="4" applyFont="1" applyBorder="1" applyAlignment="1">
      <alignment horizontal="left" vertical="center" wrapText="1"/>
    </xf>
    <xf numFmtId="0" fontId="25" fillId="0" borderId="0" xfId="0" applyFont="1"/>
    <xf numFmtId="0" fontId="27" fillId="0" borderId="45" xfId="4" applyFont="1" applyBorder="1" applyAlignment="1">
      <alignment horizontal="left" vertical="center" wrapText="1"/>
    </xf>
    <xf numFmtId="0" fontId="7" fillId="17" borderId="0" xfId="0" applyFont="1" applyFill="1"/>
    <xf numFmtId="0" fontId="7" fillId="0" borderId="0" xfId="6" applyFont="1"/>
    <xf numFmtId="0" fontId="7" fillId="0" borderId="0" xfId="6" quotePrefix="1" applyFont="1"/>
    <xf numFmtId="0" fontId="28" fillId="0" borderId="0" xfId="6" applyFont="1"/>
    <xf numFmtId="0" fontId="13" fillId="0" borderId="0" xfId="6" applyFont="1"/>
    <xf numFmtId="0" fontId="28" fillId="0" borderId="0" xfId="6" applyFont="1" applyAlignment="1">
      <alignment horizontal="left"/>
    </xf>
    <xf numFmtId="0" fontId="7" fillId="0" borderId="0" xfId="6" applyFont="1" applyAlignment="1">
      <alignment horizontal="left"/>
    </xf>
    <xf numFmtId="164" fontId="13" fillId="0" borderId="0" xfId="7" applyNumberFormat="1" applyFont="1" applyFill="1" applyAlignment="1">
      <alignment horizontal="center"/>
    </xf>
    <xf numFmtId="0" fontId="7" fillId="0" borderId="0" xfId="0" pivotButton="1" applyFont="1"/>
    <xf numFmtId="0" fontId="13" fillId="0" borderId="0" xfId="0" applyFont="1"/>
    <xf numFmtId="0" fontId="13" fillId="0" borderId="0" xfId="0" pivotButton="1" applyFont="1"/>
    <xf numFmtId="0" fontId="7" fillId="0" borderId="0" xfId="0" applyFont="1" applyAlignment="1">
      <alignment horizontal="left"/>
    </xf>
    <xf numFmtId="3" fontId="13" fillId="0" borderId="0" xfId="0" applyNumberFormat="1" applyFont="1"/>
    <xf numFmtId="3" fontId="7" fillId="0" borderId="0" xfId="0" applyNumberFormat="1" applyFont="1"/>
    <xf numFmtId="3" fontId="7" fillId="0" borderId="0" xfId="6" applyNumberFormat="1" applyFont="1"/>
    <xf numFmtId="3" fontId="13" fillId="0" borderId="0" xfId="6" applyNumberFormat="1" applyFont="1"/>
    <xf numFmtId="164" fontId="13" fillId="0" borderId="0" xfId="8" applyNumberFormat="1" applyFont="1"/>
    <xf numFmtId="49" fontId="29" fillId="4" borderId="2" xfId="3" applyNumberFormat="1" applyFont="1" applyFill="1" applyBorder="1" applyAlignment="1">
      <alignment horizontal="left" vertical="center"/>
    </xf>
    <xf numFmtId="49" fontId="30" fillId="4" borderId="2" xfId="3" applyNumberFormat="1" applyFont="1" applyFill="1" applyBorder="1" applyAlignment="1">
      <alignment horizontal="left" vertical="center"/>
    </xf>
    <xf numFmtId="49" fontId="30" fillId="4" borderId="2" xfId="3" applyNumberFormat="1" applyFont="1" applyFill="1" applyBorder="1" applyAlignment="1">
      <alignment horizontal="center" vertical="center"/>
    </xf>
    <xf numFmtId="0" fontId="14" fillId="0" borderId="6" xfId="0" applyFont="1" applyBorder="1"/>
    <xf numFmtId="165" fontId="13" fillId="0" borderId="9" xfId="3" applyNumberFormat="1" applyFont="1" applyBorder="1" applyAlignment="1">
      <alignment horizontal="left"/>
    </xf>
    <xf numFmtId="0" fontId="14" fillId="0" borderId="9" xfId="0" applyFont="1" applyBorder="1"/>
    <xf numFmtId="0" fontId="14" fillId="0" borderId="10" xfId="0" applyFont="1" applyBorder="1"/>
    <xf numFmtId="167" fontId="14" fillId="0" borderId="9" xfId="0" applyNumberFormat="1" applyFont="1" applyBorder="1" applyAlignment="1">
      <alignment horizontal="right" indent="2"/>
    </xf>
    <xf numFmtId="167" fontId="14" fillId="0" borderId="0" xfId="0" applyNumberFormat="1" applyFont="1" applyAlignment="1">
      <alignment horizontal="right" indent="2"/>
    </xf>
    <xf numFmtId="167" fontId="14" fillId="0" borderId="10" xfId="0" applyNumberFormat="1" applyFont="1" applyBorder="1" applyAlignment="1">
      <alignment horizontal="right" indent="2"/>
    </xf>
    <xf numFmtId="167" fontId="14" fillId="0" borderId="9" xfId="0" applyNumberFormat="1" applyFont="1" applyBorder="1" applyAlignment="1">
      <alignment horizontal="right" indent="1"/>
    </xf>
    <xf numFmtId="167" fontId="14" fillId="0" borderId="0" xfId="0" applyNumberFormat="1" applyFont="1" applyAlignment="1">
      <alignment horizontal="right" indent="1"/>
    </xf>
    <xf numFmtId="167" fontId="14" fillId="0" borderId="10" xfId="0" applyNumberFormat="1" applyFont="1" applyBorder="1" applyAlignment="1">
      <alignment horizontal="right" indent="1"/>
    </xf>
    <xf numFmtId="165" fontId="8" fillId="0" borderId="9" xfId="3" applyNumberFormat="1" applyFont="1" applyBorder="1" applyAlignment="1">
      <alignment horizontal="left"/>
    </xf>
    <xf numFmtId="165" fontId="13" fillId="0" borderId="38" xfId="3" applyNumberFormat="1" applyFont="1" applyBorder="1" applyAlignment="1">
      <alignment horizontal="left"/>
    </xf>
    <xf numFmtId="167" fontId="14" fillId="0" borderId="11" xfId="0" applyNumberFormat="1" applyFont="1" applyBorder="1" applyAlignment="1">
      <alignment horizontal="right" indent="2"/>
    </xf>
    <xf numFmtId="167" fontId="14" fillId="0" borderId="12" xfId="0" applyNumberFormat="1" applyFont="1" applyBorder="1" applyAlignment="1">
      <alignment horizontal="right" indent="2"/>
    </xf>
    <xf numFmtId="167" fontId="14" fillId="0" borderId="13" xfId="0" applyNumberFormat="1" applyFont="1" applyBorder="1" applyAlignment="1">
      <alignment horizontal="right" indent="2"/>
    </xf>
    <xf numFmtId="0" fontId="7" fillId="6" borderId="0" xfId="0" applyFont="1" applyFill="1"/>
    <xf numFmtId="0" fontId="7" fillId="14" borderId="0" xfId="0" applyFont="1" applyFill="1"/>
    <xf numFmtId="0" fontId="7" fillId="3" borderId="0" xfId="0" applyFont="1" applyFill="1"/>
    <xf numFmtId="3" fontId="25" fillId="6" borderId="0" xfId="0" applyNumberFormat="1" applyFont="1" applyFill="1"/>
    <xf numFmtId="3" fontId="25" fillId="0" borderId="0" xfId="0" applyNumberFormat="1" applyFont="1"/>
    <xf numFmtId="9" fontId="25" fillId="6" borderId="0" xfId="1" applyFont="1" applyFill="1"/>
    <xf numFmtId="9" fontId="25" fillId="0" borderId="0" xfId="1" applyFont="1"/>
    <xf numFmtId="9" fontId="25" fillId="14" borderId="0" xfId="1" applyFont="1" applyFill="1"/>
    <xf numFmtId="9" fontId="25" fillId="3" borderId="0" xfId="1" applyFont="1" applyFill="1"/>
    <xf numFmtId="0" fontId="32" fillId="0" borderId="0" xfId="0" applyFont="1"/>
    <xf numFmtId="3" fontId="32" fillId="6" borderId="0" xfId="0" applyNumberFormat="1" applyFont="1" applyFill="1"/>
    <xf numFmtId="3" fontId="32" fillId="0" borderId="0" xfId="0" applyNumberFormat="1" applyFont="1"/>
    <xf numFmtId="9" fontId="32" fillId="6" borderId="0" xfId="1" applyFont="1" applyFill="1"/>
    <xf numFmtId="9" fontId="32" fillId="0" borderId="0" xfId="1" applyFont="1"/>
    <xf numFmtId="9" fontId="32" fillId="14" borderId="0" xfId="1" applyFont="1" applyFill="1"/>
    <xf numFmtId="9" fontId="32" fillId="3" borderId="0" xfId="1" applyFont="1" applyFill="1"/>
    <xf numFmtId="0" fontId="32" fillId="14" borderId="0" xfId="0" applyFont="1" applyFill="1"/>
    <xf numFmtId="0" fontId="32" fillId="3" borderId="0" xfId="0" applyFont="1" applyFill="1"/>
    <xf numFmtId="0" fontId="7" fillId="0" borderId="6" xfId="0" applyFont="1" applyBorder="1"/>
    <xf numFmtId="3" fontId="7" fillId="6" borderId="0" xfId="0" applyNumberFormat="1" applyFont="1" applyFill="1"/>
    <xf numFmtId="9" fontId="7" fillId="6" borderId="0" xfId="1" applyFont="1" applyFill="1"/>
    <xf numFmtId="9" fontId="7" fillId="0" borderId="0" xfId="1" applyFont="1"/>
    <xf numFmtId="9" fontId="7" fillId="14" borderId="0" xfId="1" applyFont="1" applyFill="1"/>
    <xf numFmtId="9" fontId="7" fillId="3" borderId="0" xfId="1" applyFont="1" applyFill="1"/>
    <xf numFmtId="0" fontId="7" fillId="5" borderId="0" xfId="0" applyFont="1" applyFill="1"/>
    <xf numFmtId="3" fontId="7" fillId="5" borderId="0" xfId="0" applyNumberFormat="1" applyFont="1" applyFill="1"/>
    <xf numFmtId="0" fontId="28" fillId="0" borderId="0" xfId="0" applyFont="1"/>
    <xf numFmtId="0" fontId="13" fillId="3" borderId="0" xfId="0" applyFont="1" applyFill="1"/>
    <xf numFmtId="9" fontId="25" fillId="0" borderId="0" xfId="0" applyNumberFormat="1" applyFont="1"/>
    <xf numFmtId="9" fontId="7" fillId="0" borderId="0" xfId="0" applyNumberFormat="1" applyFont="1"/>
    <xf numFmtId="9" fontId="32" fillId="0" borderId="0" xfId="0" applyNumberFormat="1" applyFont="1"/>
    <xf numFmtId="0" fontId="7" fillId="9" borderId="0" xfId="0" applyFont="1" applyFill="1"/>
    <xf numFmtId="0" fontId="28" fillId="0" borderId="1" xfId="0" applyFont="1" applyBorder="1"/>
    <xf numFmtId="0" fontId="28" fillId="0" borderId="1" xfId="0" applyFont="1" applyBorder="1" applyAlignment="1">
      <alignment horizontal="center"/>
    </xf>
    <xf numFmtId="0" fontId="7" fillId="0" borderId="1" xfId="0" applyFont="1" applyBorder="1"/>
    <xf numFmtId="164" fontId="7" fillId="0" borderId="1" xfId="1" applyNumberFormat="1" applyFont="1" applyBorder="1"/>
    <xf numFmtId="164" fontId="7" fillId="0" borderId="0" xfId="1" applyNumberFormat="1" applyFont="1"/>
    <xf numFmtId="164" fontId="7" fillId="17" borderId="1" xfId="1" applyNumberFormat="1" applyFont="1" applyFill="1" applyBorder="1"/>
    <xf numFmtId="0" fontId="7" fillId="17" borderId="1" xfId="0" applyFont="1" applyFill="1" applyBorder="1"/>
    <xf numFmtId="0" fontId="7" fillId="0" borderId="0" xfId="0" applyFont="1" applyAlignment="1">
      <alignment horizontal="center"/>
    </xf>
    <xf numFmtId="0" fontId="19" fillId="0" borderId="0" xfId="4" applyFont="1"/>
    <xf numFmtId="0" fontId="8" fillId="0" borderId="0" xfId="0" applyFont="1" applyAlignment="1">
      <alignment horizontal="left"/>
    </xf>
    <xf numFmtId="3" fontId="8" fillId="0" borderId="0" xfId="0" applyNumberFormat="1" applyFont="1"/>
    <xf numFmtId="0" fontId="13" fillId="0" borderId="0" xfId="0" applyFont="1" applyAlignment="1">
      <alignment horizontal="left"/>
    </xf>
    <xf numFmtId="0" fontId="13" fillId="0" borderId="15" xfId="0" applyFont="1" applyBorder="1" applyAlignment="1">
      <alignment horizontal="left"/>
    </xf>
    <xf numFmtId="3" fontId="7" fillId="0" borderId="1" xfId="0" applyNumberFormat="1" applyFont="1" applyBorder="1"/>
    <xf numFmtId="9" fontId="7" fillId="0" borderId="1" xfId="1" applyFont="1" applyBorder="1"/>
    <xf numFmtId="0" fontId="7" fillId="0" borderId="15" xfId="0" applyFont="1" applyBorder="1" applyAlignment="1">
      <alignment horizontal="left"/>
    </xf>
    <xf numFmtId="0" fontId="13" fillId="0" borderId="19" xfId="0" applyFont="1" applyBorder="1" applyAlignment="1">
      <alignment horizontal="center"/>
    </xf>
    <xf numFmtId="3" fontId="13" fillId="0" borderId="8" xfId="0" applyNumberFormat="1" applyFont="1" applyBorder="1" applyAlignment="1">
      <alignment horizontal="right"/>
    </xf>
    <xf numFmtId="3" fontId="13" fillId="0" borderId="26" xfId="0" applyNumberFormat="1" applyFont="1" applyBorder="1" applyAlignment="1">
      <alignment horizontal="right"/>
    </xf>
    <xf numFmtId="3" fontId="13" fillId="0" borderId="27" xfId="0" applyNumberFormat="1" applyFont="1" applyBorder="1" applyAlignment="1">
      <alignment horizontal="right"/>
    </xf>
    <xf numFmtId="3" fontId="13" fillId="0" borderId="6" xfId="0" applyNumberFormat="1" applyFont="1" applyBorder="1" applyAlignment="1">
      <alignment horizontal="right"/>
    </xf>
    <xf numFmtId="0" fontId="7" fillId="0" borderId="19" xfId="0" applyFont="1" applyBorder="1" applyAlignment="1">
      <alignment horizontal="center"/>
    </xf>
    <xf numFmtId="3" fontId="7" fillId="0" borderId="10" xfId="0" applyNumberFormat="1" applyFont="1" applyBorder="1" applyAlignment="1">
      <alignment horizontal="right"/>
    </xf>
    <xf numFmtId="3" fontId="7" fillId="0" borderId="14" xfId="0" applyNumberFormat="1" applyFont="1" applyBorder="1" applyAlignment="1">
      <alignment horizontal="right"/>
    </xf>
    <xf numFmtId="3" fontId="7" fillId="0" borderId="0" xfId="0" applyNumberFormat="1" applyFont="1" applyAlignment="1">
      <alignment horizontal="right"/>
    </xf>
    <xf numFmtId="3" fontId="7" fillId="0" borderId="28" xfId="0" applyNumberFormat="1" applyFont="1" applyBorder="1" applyAlignment="1">
      <alignment horizontal="right"/>
    </xf>
    <xf numFmtId="3" fontId="7" fillId="0" borderId="9" xfId="0" applyNumberFormat="1" applyFont="1" applyBorder="1" applyAlignment="1">
      <alignment horizontal="right"/>
    </xf>
    <xf numFmtId="0" fontId="7" fillId="0" borderId="19" xfId="0" applyFont="1" applyBorder="1" applyAlignment="1">
      <alignment horizontal="left"/>
    </xf>
    <xf numFmtId="0" fontId="13" fillId="0" borderId="21" xfId="0" applyFont="1" applyBorder="1" applyAlignment="1">
      <alignment horizontal="left"/>
    </xf>
    <xf numFmtId="3" fontId="13" fillId="0" borderId="22" xfId="0" applyNumberFormat="1" applyFont="1" applyBorder="1" applyAlignment="1">
      <alignment horizontal="right"/>
    </xf>
    <xf numFmtId="3" fontId="13" fillId="0" borderId="23" xfId="0" applyNumberFormat="1" applyFont="1" applyBorder="1" applyAlignment="1">
      <alignment horizontal="right"/>
    </xf>
    <xf numFmtId="3" fontId="13" fillId="0" borderId="24" xfId="0" applyNumberFormat="1" applyFont="1" applyBorder="1" applyAlignment="1">
      <alignment horizontal="right"/>
    </xf>
    <xf numFmtId="3" fontId="13" fillId="0" borderId="25" xfId="0" applyNumberFormat="1" applyFont="1" applyBorder="1" applyAlignment="1">
      <alignment horizontal="right"/>
    </xf>
    <xf numFmtId="0" fontId="7" fillId="0" borderId="21" xfId="0" applyFont="1" applyBorder="1" applyAlignment="1">
      <alignment horizontal="left"/>
    </xf>
    <xf numFmtId="3" fontId="7" fillId="0" borderId="22" xfId="0" applyNumberFormat="1" applyFont="1" applyBorder="1" applyAlignment="1">
      <alignment horizontal="right"/>
    </xf>
    <xf numFmtId="3" fontId="7" fillId="0" borderId="23" xfId="0" applyNumberFormat="1" applyFont="1" applyBorder="1" applyAlignment="1">
      <alignment horizontal="right"/>
    </xf>
    <xf numFmtId="3" fontId="7" fillId="0" borderId="34" xfId="0" applyNumberFormat="1" applyFont="1" applyBorder="1" applyAlignment="1">
      <alignment horizontal="right"/>
    </xf>
    <xf numFmtId="3" fontId="7" fillId="0" borderId="33" xfId="0" applyNumberFormat="1" applyFont="1" applyBorder="1" applyAlignment="1">
      <alignment horizontal="right"/>
    </xf>
    <xf numFmtId="3" fontId="7" fillId="0" borderId="25" xfId="0" applyNumberFormat="1" applyFont="1" applyBorder="1" applyAlignment="1">
      <alignment horizontal="right"/>
    </xf>
    <xf numFmtId="3" fontId="7" fillId="0" borderId="27" xfId="0" applyNumberFormat="1" applyFont="1" applyBorder="1" applyAlignment="1">
      <alignment horizontal="right"/>
    </xf>
    <xf numFmtId="3" fontId="7" fillId="0" borderId="6" xfId="0" applyNumberFormat="1" applyFont="1" applyBorder="1" applyAlignment="1">
      <alignment horizontal="right"/>
    </xf>
    <xf numFmtId="0" fontId="13" fillId="0" borderId="19" xfId="0" applyFont="1" applyBorder="1" applyAlignment="1">
      <alignment horizontal="left"/>
    </xf>
    <xf numFmtId="3" fontId="7" fillId="0" borderId="24" xfId="0" applyNumberFormat="1" applyFont="1" applyBorder="1" applyAlignment="1">
      <alignment horizontal="right"/>
    </xf>
    <xf numFmtId="3" fontId="13" fillId="0" borderId="8" xfId="0" applyNumberFormat="1" applyFont="1" applyBorder="1"/>
    <xf numFmtId="3" fontId="13" fillId="0" borderId="26" xfId="0" applyNumberFormat="1" applyFont="1" applyBorder="1"/>
    <xf numFmtId="3" fontId="13" fillId="0" borderId="27" xfId="0" applyNumberFormat="1" applyFont="1" applyBorder="1"/>
    <xf numFmtId="3" fontId="13" fillId="0" borderId="6" xfId="0" applyNumberFormat="1" applyFont="1" applyBorder="1"/>
    <xf numFmtId="3" fontId="13" fillId="0" borderId="10" xfId="0" applyNumberFormat="1" applyFont="1" applyBorder="1" applyAlignment="1">
      <alignment horizontal="right"/>
    </xf>
    <xf numFmtId="3" fontId="13" fillId="0" borderId="20" xfId="0" applyNumberFormat="1" applyFont="1" applyBorder="1" applyAlignment="1">
      <alignment horizontal="right"/>
    </xf>
    <xf numFmtId="3" fontId="13" fillId="0" borderId="14" xfId="0" applyNumberFormat="1" applyFont="1" applyBorder="1" applyAlignment="1">
      <alignment horizontal="right"/>
    </xf>
    <xf numFmtId="3" fontId="13" fillId="0" borderId="9" xfId="0" applyNumberFormat="1" applyFont="1" applyBorder="1" applyAlignment="1">
      <alignment horizontal="right"/>
    </xf>
    <xf numFmtId="3" fontId="13" fillId="0" borderId="10" xfId="0" applyNumberFormat="1" applyFont="1" applyBorder="1"/>
    <xf numFmtId="3" fontId="7" fillId="0" borderId="37" xfId="0" applyNumberFormat="1" applyFont="1" applyBorder="1" applyAlignment="1">
      <alignment horizontal="right"/>
    </xf>
    <xf numFmtId="3" fontId="7" fillId="0" borderId="26" xfId="0" applyNumberFormat="1" applyFont="1" applyBorder="1" applyAlignment="1">
      <alignment horizontal="right"/>
    </xf>
    <xf numFmtId="3" fontId="7" fillId="0" borderId="7" xfId="0" applyNumberFormat="1" applyFont="1" applyBorder="1" applyAlignment="1">
      <alignment horizontal="right"/>
    </xf>
    <xf numFmtId="3" fontId="7" fillId="0" borderId="8" xfId="0" applyNumberFormat="1" applyFont="1" applyBorder="1" applyAlignment="1">
      <alignment horizontal="right"/>
    </xf>
    <xf numFmtId="3" fontId="13" fillId="0" borderId="14" xfId="0" applyNumberFormat="1" applyFont="1" applyBorder="1"/>
    <xf numFmtId="3" fontId="13" fillId="0" borderId="20" xfId="0" applyNumberFormat="1" applyFont="1" applyBorder="1"/>
    <xf numFmtId="3" fontId="13" fillId="0" borderId="9" xfId="0" applyNumberFormat="1" applyFont="1" applyBorder="1"/>
    <xf numFmtId="3" fontId="7" fillId="0" borderId="29" xfId="5" applyNumberFormat="1" applyFont="1" applyBorder="1">
      <alignment horizontal="right"/>
    </xf>
    <xf numFmtId="3" fontId="7" fillId="0" borderId="38" xfId="5" applyNumberFormat="1" applyFont="1" applyBorder="1">
      <alignment horizontal="right"/>
    </xf>
    <xf numFmtId="3" fontId="7" fillId="0" borderId="11" xfId="5" applyNumberFormat="1" applyFont="1" applyBorder="1">
      <alignment horizontal="right"/>
    </xf>
    <xf numFmtId="3" fontId="7" fillId="0" borderId="13" xfId="5" applyNumberFormat="1" applyFont="1" applyBorder="1">
      <alignment horizontal="right"/>
    </xf>
    <xf numFmtId="3" fontId="7" fillId="0" borderId="29" xfId="0" applyNumberFormat="1" applyFont="1" applyBorder="1" applyAlignment="1">
      <alignment horizontal="right"/>
    </xf>
    <xf numFmtId="3" fontId="7" fillId="0" borderId="12" xfId="5" applyNumberFormat="1" applyFont="1" applyBorder="1">
      <alignment horizontal="right"/>
    </xf>
    <xf numFmtId="3" fontId="7" fillId="0" borderId="33" xfId="5" applyNumberFormat="1" applyFont="1" applyBorder="1">
      <alignment horizontal="right"/>
    </xf>
    <xf numFmtId="3" fontId="7" fillId="0" borderId="23" xfId="5" applyNumberFormat="1" applyFont="1" applyBorder="1">
      <alignment horizontal="right"/>
    </xf>
    <xf numFmtId="3" fontId="7" fillId="0" borderId="25" xfId="5" applyNumberFormat="1" applyFont="1" applyBorder="1">
      <alignment horizontal="right"/>
    </xf>
    <xf numFmtId="3" fontId="13" fillId="0" borderId="29" xfId="5" applyNumberFormat="1" applyFont="1" applyBorder="1">
      <alignment horizontal="right"/>
    </xf>
    <xf numFmtId="3" fontId="13" fillId="0" borderId="13" xfId="5" applyNumberFormat="1" applyFont="1" applyBorder="1">
      <alignment horizontal="right"/>
    </xf>
    <xf numFmtId="3" fontId="13" fillId="0" borderId="30" xfId="5" applyNumberFormat="1" applyFont="1" applyBorder="1">
      <alignment horizontal="right"/>
    </xf>
    <xf numFmtId="3" fontId="7" fillId="0" borderId="13" xfId="0" applyNumberFormat="1" applyFont="1" applyBorder="1" applyAlignment="1">
      <alignment horizontal="right"/>
    </xf>
    <xf numFmtId="3" fontId="13" fillId="0" borderId="11" xfId="5" applyNumberFormat="1" applyFont="1" applyBorder="1">
      <alignment horizontal="right"/>
    </xf>
    <xf numFmtId="3" fontId="7" fillId="0" borderId="0" xfId="5" applyNumberFormat="1" applyFont="1" applyBorder="1">
      <alignment horizontal="right"/>
    </xf>
    <xf numFmtId="3" fontId="13" fillId="0" borderId="38" xfId="5" applyNumberFormat="1" applyFont="1" applyBorder="1">
      <alignment horizontal="right"/>
    </xf>
    <xf numFmtId="3" fontId="13" fillId="0" borderId="13" xfId="0" applyNumberFormat="1" applyFont="1" applyBorder="1" applyAlignment="1">
      <alignment horizontal="right"/>
    </xf>
    <xf numFmtId="0" fontId="34" fillId="0" borderId="0" xfId="0" applyFont="1" applyAlignment="1">
      <alignment horizontal="left"/>
    </xf>
    <xf numFmtId="3" fontId="13" fillId="0" borderId="33" xfId="5" applyNumberFormat="1" applyFont="1" applyBorder="1">
      <alignment horizontal="right"/>
    </xf>
    <xf numFmtId="3" fontId="13" fillId="0" borderId="22" xfId="5" applyNumberFormat="1" applyFont="1" applyBorder="1">
      <alignment horizontal="right"/>
    </xf>
    <xf numFmtId="3" fontId="13" fillId="0" borderId="24" xfId="5" applyNumberFormat="1" applyFont="1" applyBorder="1">
      <alignment horizontal="right"/>
    </xf>
    <xf numFmtId="3" fontId="13" fillId="0" borderId="33" xfId="0" applyNumberFormat="1" applyFont="1" applyBorder="1" applyAlignment="1">
      <alignment horizontal="right"/>
    </xf>
    <xf numFmtId="3" fontId="13" fillId="0" borderId="25" xfId="5" applyNumberFormat="1" applyFont="1" applyBorder="1">
      <alignment horizontal="right"/>
    </xf>
    <xf numFmtId="3" fontId="13" fillId="0" borderId="23" xfId="5" applyNumberFormat="1" applyFont="1" applyBorder="1">
      <alignment horizontal="right"/>
    </xf>
    <xf numFmtId="0" fontId="7" fillId="0" borderId="39" xfId="0" applyFont="1" applyBorder="1" applyAlignment="1">
      <alignment horizontal="left"/>
    </xf>
    <xf numFmtId="3" fontId="7" fillId="0" borderId="39" xfId="0" applyNumberFormat="1" applyFont="1" applyBorder="1"/>
    <xf numFmtId="10" fontId="28" fillId="0" borderId="0" xfId="1" applyNumberFormat="1" applyFont="1"/>
    <xf numFmtId="0" fontId="28" fillId="0" borderId="0" xfId="0" applyFont="1" applyAlignment="1">
      <alignment horizontal="center"/>
    </xf>
    <xf numFmtId="0" fontId="7" fillId="0" borderId="0" xfId="0" applyFont="1" applyBorder="1"/>
    <xf numFmtId="164" fontId="7" fillId="0" borderId="0" xfId="1" applyNumberFormat="1" applyFont="1" applyFill="1"/>
    <xf numFmtId="0" fontId="28" fillId="3" borderId="41" xfId="0" applyFont="1" applyFill="1" applyBorder="1" applyAlignment="1">
      <alignment horizontal="centerContinuous"/>
    </xf>
    <xf numFmtId="0" fontId="28" fillId="3" borderId="32" xfId="0" applyFont="1" applyFill="1" applyBorder="1" applyAlignment="1">
      <alignment horizontal="centerContinuous"/>
    </xf>
    <xf numFmtId="0" fontId="28" fillId="3" borderId="7" xfId="0" applyFont="1" applyFill="1" applyBorder="1" applyAlignment="1">
      <alignment horizontal="centerContinuous"/>
    </xf>
    <xf numFmtId="0" fontId="28" fillId="6" borderId="41" xfId="0" applyFont="1" applyFill="1" applyBorder="1" applyAlignment="1">
      <alignment horizontal="centerContinuous"/>
    </xf>
    <xf numFmtId="0" fontId="28" fillId="6" borderId="32" xfId="0" applyFont="1" applyFill="1" applyBorder="1" applyAlignment="1">
      <alignment horizontal="centerContinuous"/>
    </xf>
    <xf numFmtId="0" fontId="7" fillId="6" borderId="32" xfId="0" applyFont="1" applyFill="1" applyBorder="1" applyAlignment="1">
      <alignment horizontal="centerContinuous"/>
    </xf>
    <xf numFmtId="9" fontId="7" fillId="6" borderId="40" xfId="1" applyFont="1" applyFill="1" applyBorder="1" applyAlignment="1">
      <alignment horizontal="centerContinuous"/>
    </xf>
    <xf numFmtId="164" fontId="7" fillId="6" borderId="40" xfId="1" applyNumberFormat="1" applyFont="1" applyFill="1" applyBorder="1" applyAlignment="1">
      <alignment horizontal="centerContinuous"/>
    </xf>
    <xf numFmtId="0" fontId="28" fillId="3" borderId="1" xfId="0" applyFont="1" applyFill="1" applyBorder="1" applyAlignment="1">
      <alignment horizontal="center" wrapText="1"/>
    </xf>
    <xf numFmtId="0" fontId="28" fillId="3" borderId="1" xfId="0" applyFont="1" applyFill="1" applyBorder="1" applyAlignment="1">
      <alignment wrapText="1"/>
    </xf>
    <xf numFmtId="0" fontId="28" fillId="3" borderId="41" xfId="0" applyFont="1" applyFill="1" applyBorder="1" applyAlignment="1">
      <alignment horizontal="center" wrapText="1"/>
    </xf>
    <xf numFmtId="0" fontId="28" fillId="11" borderId="41" xfId="0" applyFont="1" applyFill="1" applyBorder="1" applyAlignment="1">
      <alignment horizontal="center" wrapText="1"/>
    </xf>
    <xf numFmtId="0" fontId="28" fillId="3" borderId="38" xfId="0" applyFont="1" applyFill="1" applyBorder="1" applyAlignment="1">
      <alignment horizontal="center" wrapText="1"/>
    </xf>
    <xf numFmtId="164" fontId="28" fillId="3" borderId="38" xfId="0" applyNumberFormat="1" applyFont="1" applyFill="1" applyBorder="1" applyAlignment="1">
      <alignment horizontal="center" wrapText="1"/>
    </xf>
    <xf numFmtId="9" fontId="28" fillId="3" borderId="38" xfId="1" applyFont="1" applyFill="1" applyBorder="1" applyAlignment="1">
      <alignment horizontal="center" wrapText="1"/>
    </xf>
    <xf numFmtId="0" fontId="28" fillId="11" borderId="1" xfId="0" applyFont="1" applyFill="1" applyBorder="1" applyAlignment="1">
      <alignment horizontal="center" wrapText="1"/>
    </xf>
    <xf numFmtId="0" fontId="28" fillId="0" borderId="0" xfId="0" applyFont="1" applyFill="1" applyBorder="1" applyAlignment="1">
      <alignment wrapText="1"/>
    </xf>
    <xf numFmtId="0" fontId="7" fillId="0" borderId="0" xfId="0" applyFont="1" applyAlignment="1">
      <alignment wrapText="1"/>
    </xf>
    <xf numFmtId="0" fontId="7" fillId="8" borderId="1" xfId="0" applyFont="1" applyFill="1" applyBorder="1" applyAlignment="1">
      <alignment horizontal="center"/>
    </xf>
    <xf numFmtId="0" fontId="35" fillId="8" borderId="1" xfId="0" applyFont="1" applyFill="1" applyBorder="1"/>
    <xf numFmtId="0" fontId="35" fillId="8" borderId="1" xfId="0" applyFont="1" applyFill="1" applyBorder="1" applyAlignment="1">
      <alignment horizontal="center"/>
    </xf>
    <xf numFmtId="9" fontId="35" fillId="0" borderId="1" xfId="1" applyFont="1" applyBorder="1" applyAlignment="1"/>
    <xf numFmtId="9" fontId="35" fillId="15" borderId="38" xfId="1" applyFont="1" applyFill="1" applyBorder="1" applyAlignment="1"/>
    <xf numFmtId="9" fontId="35" fillId="0" borderId="38" xfId="1" applyFont="1" applyBorder="1" applyAlignment="1"/>
    <xf numFmtId="0" fontId="7" fillId="8" borderId="1" xfId="0" applyFont="1" applyFill="1" applyBorder="1"/>
    <xf numFmtId="0" fontId="7" fillId="8" borderId="1" xfId="0" applyFont="1" applyFill="1" applyBorder="1" applyAlignment="1">
      <alignment horizontal="left"/>
    </xf>
    <xf numFmtId="9" fontId="7" fillId="0" borderId="1" xfId="1" applyFont="1" applyBorder="1" applyAlignment="1"/>
    <xf numFmtId="9" fontId="35" fillId="13" borderId="38" xfId="1" applyFont="1" applyFill="1" applyBorder="1" applyAlignment="1"/>
    <xf numFmtId="9" fontId="13" fillId="0" borderId="1" xfId="1" applyFont="1" applyFill="1" applyBorder="1" applyAlignment="1"/>
    <xf numFmtId="9" fontId="7" fillId="0" borderId="1" xfId="1" applyFont="1" applyFill="1" applyBorder="1" applyAlignment="1"/>
    <xf numFmtId="0" fontId="7" fillId="8" borderId="1" xfId="0" applyFont="1" applyFill="1" applyBorder="1" applyAlignment="1">
      <alignment horizontal="left" indent="1"/>
    </xf>
    <xf numFmtId="9" fontId="7" fillId="0" borderId="1" xfId="1" applyFont="1" applyFill="1" applyBorder="1"/>
    <xf numFmtId="0" fontId="7" fillId="7" borderId="1" xfId="0" applyFont="1" applyFill="1" applyBorder="1" applyAlignment="1">
      <alignment horizontal="center"/>
    </xf>
    <xf numFmtId="0" fontId="7" fillId="7" borderId="14" xfId="0" applyFont="1" applyFill="1" applyBorder="1" applyAlignment="1">
      <alignment horizontal="center"/>
    </xf>
    <xf numFmtId="0" fontId="35" fillId="7" borderId="14" xfId="0" applyFont="1" applyFill="1" applyBorder="1"/>
    <xf numFmtId="0" fontId="35" fillId="7" borderId="14" xfId="0" applyFont="1" applyFill="1" applyBorder="1" applyAlignment="1">
      <alignment horizontal="center"/>
    </xf>
    <xf numFmtId="0" fontId="7" fillId="7" borderId="14" xfId="0" applyFont="1" applyFill="1" applyBorder="1"/>
    <xf numFmtId="0" fontId="7" fillId="7" borderId="1" xfId="0" applyFont="1" applyFill="1" applyBorder="1" applyAlignment="1">
      <alignment horizontal="left"/>
    </xf>
    <xf numFmtId="0" fontId="7" fillId="7" borderId="1" xfId="0" applyFont="1" applyFill="1" applyBorder="1" applyAlignment="1">
      <alignment horizontal="left" indent="1"/>
    </xf>
    <xf numFmtId="0" fontId="7" fillId="7" borderId="1" xfId="0" applyFont="1" applyFill="1" applyBorder="1"/>
    <xf numFmtId="9" fontId="36" fillId="15" borderId="38" xfId="1" applyFont="1" applyFill="1" applyBorder="1" applyAlignment="1"/>
    <xf numFmtId="0" fontId="7" fillId="0" borderId="0" xfId="0" applyFont="1" applyFill="1" applyBorder="1" applyAlignment="1">
      <alignment horizontal="center"/>
    </xf>
    <xf numFmtId="0" fontId="7" fillId="0" borderId="0" xfId="0" applyFont="1" applyFill="1"/>
    <xf numFmtId="9" fontId="36" fillId="13" borderId="38" xfId="1" applyFont="1" applyFill="1" applyBorder="1" applyAlignment="1"/>
    <xf numFmtId="9" fontId="7" fillId="12" borderId="1" xfId="1" applyFont="1" applyFill="1" applyBorder="1" applyAlignment="1"/>
    <xf numFmtId="0" fontId="7" fillId="0" borderId="0" xfId="0" applyFont="1" applyFill="1" applyBorder="1" applyAlignment="1">
      <alignment horizontal="left"/>
    </xf>
    <xf numFmtId="9" fontId="7" fillId="0" borderId="0" xfId="1" applyFont="1" applyFill="1"/>
    <xf numFmtId="164" fontId="7" fillId="0" borderId="0" xfId="0" applyNumberFormat="1" applyFont="1" applyBorder="1"/>
    <xf numFmtId="0" fontId="28" fillId="0" borderId="0" xfId="0" applyFont="1" applyFill="1" applyBorder="1"/>
    <xf numFmtId="164" fontId="7" fillId="0" borderId="0" xfId="0" applyNumberFormat="1" applyFont="1"/>
    <xf numFmtId="0" fontId="7" fillId="0" borderId="0" xfId="0" applyFont="1" applyAlignment="1">
      <alignment vertical="top"/>
    </xf>
    <xf numFmtId="0" fontId="7" fillId="0" borderId="0" xfId="0" applyFont="1" applyAlignment="1">
      <alignment vertical="top" wrapText="1"/>
    </xf>
    <xf numFmtId="0" fontId="38" fillId="0" borderId="45" xfId="4" applyFont="1" applyBorder="1" applyAlignment="1">
      <alignment horizontal="left" vertical="center" wrapText="1"/>
    </xf>
    <xf numFmtId="0" fontId="39" fillId="0" borderId="45" xfId="4" applyFont="1" applyBorder="1" applyAlignment="1">
      <alignment horizontal="left" vertical="center" wrapText="1"/>
    </xf>
    <xf numFmtId="3" fontId="7" fillId="0" borderId="16" xfId="0" applyNumberFormat="1" applyFont="1" applyBorder="1" applyAlignment="1">
      <alignment horizontal="center"/>
    </xf>
    <xf numFmtId="0" fontId="13" fillId="0" borderId="0" xfId="0" applyFont="1" applyAlignment="1">
      <alignment vertical="center"/>
    </xf>
    <xf numFmtId="0" fontId="7" fillId="0" borderId="1" xfId="0" applyFont="1" applyBorder="1" applyAlignment="1">
      <alignment vertical="top" wrapText="1"/>
    </xf>
    <xf numFmtId="0" fontId="37" fillId="0" borderId="1" xfId="4" applyFont="1" applyBorder="1" applyAlignment="1">
      <alignment vertical="top" wrapText="1"/>
    </xf>
    <xf numFmtId="0" fontId="28" fillId="0" borderId="0" xfId="0" applyFont="1" applyAlignment="1">
      <alignment wrapText="1"/>
    </xf>
    <xf numFmtId="10" fontId="28" fillId="0" borderId="0" xfId="1" applyNumberFormat="1" applyFont="1" applyAlignment="1">
      <alignment wrapText="1"/>
    </xf>
    <xf numFmtId="0" fontId="28" fillId="0" borderId="0" xfId="0" applyFont="1" applyAlignment="1">
      <alignment horizontal="center" wrapText="1"/>
    </xf>
    <xf numFmtId="0" fontId="7" fillId="0" borderId="1" xfId="6" applyFont="1" applyBorder="1"/>
    <xf numFmtId="0" fontId="40" fillId="0" borderId="0" xfId="0" applyFont="1"/>
    <xf numFmtId="10" fontId="7" fillId="0" borderId="0" xfId="1" applyNumberFormat="1" applyFont="1"/>
    <xf numFmtId="0" fontId="7" fillId="0" borderId="0" xfId="0" applyFont="1" applyFill="1" applyBorder="1" applyAlignment="1">
      <alignment horizontal="left" wrapText="1"/>
    </xf>
    <xf numFmtId="0" fontId="19" fillId="0" borderId="1" xfId="4" applyFont="1" applyBorder="1" applyAlignment="1">
      <alignment vertical="top" wrapText="1"/>
    </xf>
    <xf numFmtId="9" fontId="7" fillId="12" borderId="1" xfId="1" applyNumberFormat="1" applyFont="1" applyFill="1" applyBorder="1" applyAlignment="1"/>
    <xf numFmtId="9" fontId="35" fillId="15" borderId="38" xfId="1" applyNumberFormat="1" applyFont="1" applyFill="1" applyBorder="1" applyAlignment="1"/>
    <xf numFmtId="9" fontId="7" fillId="12" borderId="1" xfId="1" applyNumberFormat="1" applyFont="1" applyFill="1" applyBorder="1"/>
    <xf numFmtId="9" fontId="35" fillId="15" borderId="1" xfId="1" applyFont="1" applyFill="1" applyBorder="1" applyAlignment="1"/>
    <xf numFmtId="0" fontId="7" fillId="0" borderId="0" xfId="0" applyFont="1" applyAlignment="1">
      <alignment horizontal="left" wrapText="1"/>
    </xf>
    <xf numFmtId="0" fontId="20" fillId="19" borderId="52" xfId="6" applyNumberFormat="1" applyFont="1" applyFill="1" applyBorder="1" applyAlignment="1"/>
    <xf numFmtId="0" fontId="20" fillId="19" borderId="53" xfId="6" applyNumberFormat="1" applyFont="1" applyFill="1" applyBorder="1" applyAlignment="1">
      <alignment horizontal="center" wrapText="1"/>
    </xf>
    <xf numFmtId="0" fontId="20" fillId="19" borderId="54" xfId="6" applyNumberFormat="1" applyFont="1" applyFill="1" applyBorder="1" applyAlignment="1">
      <alignment horizontal="center" wrapText="1"/>
    </xf>
    <xf numFmtId="0" fontId="7" fillId="20" borderId="52" xfId="6" applyNumberFormat="1" applyFont="1" applyFill="1" applyBorder="1" applyAlignment="1">
      <alignment horizontal="left"/>
    </xf>
    <xf numFmtId="164" fontId="13" fillId="20" borderId="53" xfId="7" applyNumberFormat="1" applyFont="1" applyFill="1" applyBorder="1" applyAlignment="1">
      <alignment horizontal="center"/>
    </xf>
    <xf numFmtId="164" fontId="13" fillId="20" borderId="54" xfId="7" applyNumberFormat="1" applyFont="1" applyFill="1" applyBorder="1" applyAlignment="1">
      <alignment horizontal="center"/>
    </xf>
    <xf numFmtId="0" fontId="7" fillId="16" borderId="52" xfId="6" applyNumberFormat="1" applyFont="1" applyFill="1" applyBorder="1" applyAlignment="1">
      <alignment horizontal="left"/>
    </xf>
    <xf numFmtId="164" fontId="13" fillId="16" borderId="53" xfId="7" applyNumberFormat="1" applyFont="1" applyFill="1" applyBorder="1" applyAlignment="1">
      <alignment horizontal="center"/>
    </xf>
    <xf numFmtId="164" fontId="13" fillId="16" borderId="54" xfId="7" applyNumberFormat="1" applyFont="1" applyFill="1" applyBorder="1" applyAlignment="1">
      <alignment horizontal="center"/>
    </xf>
    <xf numFmtId="0" fontId="7" fillId="16" borderId="49" xfId="6" applyNumberFormat="1" applyFont="1" applyFill="1" applyBorder="1" applyAlignment="1">
      <alignment horizontal="left"/>
    </xf>
    <xf numFmtId="164" fontId="13" fillId="16" borderId="50" xfId="7" applyNumberFormat="1" applyFont="1" applyFill="1" applyBorder="1" applyAlignment="1">
      <alignment horizontal="center"/>
    </xf>
    <xf numFmtId="164" fontId="13" fillId="16" borderId="51" xfId="7" applyNumberFormat="1" applyFont="1" applyFill="1" applyBorder="1" applyAlignment="1">
      <alignment horizontal="center"/>
    </xf>
    <xf numFmtId="0" fontId="41" fillId="0" borderId="0" xfId="0" applyFont="1"/>
    <xf numFmtId="9" fontId="41" fillId="0" borderId="0" xfId="0" applyNumberFormat="1" applyFont="1"/>
    <xf numFmtId="0" fontId="7" fillId="0" borderId="0" xfId="0" applyFont="1" applyFill="1" applyBorder="1" applyAlignment="1">
      <alignment horizontal="left" vertical="top" wrapText="1"/>
    </xf>
    <xf numFmtId="0" fontId="7" fillId="0" borderId="0" xfId="0" applyFont="1" applyAlignment="1">
      <alignment horizontal="left" vertical="top" wrapText="1"/>
    </xf>
    <xf numFmtId="0" fontId="11" fillId="0" borderId="0" xfId="0" applyFont="1" applyFill="1" applyAlignment="1">
      <alignment vertical="center"/>
    </xf>
    <xf numFmtId="0" fontId="13" fillId="0" borderId="0" xfId="0" applyFont="1" applyFill="1" applyAlignment="1">
      <alignment vertical="top"/>
    </xf>
    <xf numFmtId="0" fontId="13" fillId="0" borderId="0" xfId="0" applyFont="1" applyFill="1"/>
    <xf numFmtId="0" fontId="13" fillId="0" borderId="0" xfId="3" applyFont="1" applyFill="1" applyAlignment="1">
      <alignment wrapText="1"/>
    </xf>
    <xf numFmtId="0" fontId="13" fillId="0" borderId="0" xfId="3" applyFont="1" applyFill="1"/>
    <xf numFmtId="0" fontId="1" fillId="0" borderId="0" xfId="0" applyFont="1"/>
    <xf numFmtId="0" fontId="1" fillId="0" borderId="1" xfId="0" applyFont="1" applyBorder="1" applyAlignment="1">
      <alignment vertical="top" wrapText="1"/>
    </xf>
    <xf numFmtId="0" fontId="13" fillId="0" borderId="0" xfId="0" applyFont="1" applyAlignment="1">
      <alignment horizontal="left" vertical="top" wrapText="1"/>
    </xf>
    <xf numFmtId="0" fontId="26" fillId="0" borderId="44" xfId="4" applyFont="1" applyBorder="1" applyAlignment="1">
      <alignment horizontal="left" vertical="center" wrapText="1"/>
    </xf>
    <xf numFmtId="0" fontId="26" fillId="0" borderId="47" xfId="4" applyFont="1" applyBorder="1" applyAlignment="1">
      <alignment horizontal="left" vertical="center" wrapText="1"/>
    </xf>
    <xf numFmtId="0" fontId="26" fillId="0" borderId="48" xfId="4" applyFont="1" applyBorder="1" applyAlignment="1">
      <alignment horizontal="left" vertical="center" wrapText="1"/>
    </xf>
    <xf numFmtId="0" fontId="16" fillId="0" borderId="44" xfId="4" applyFont="1" applyBorder="1" applyAlignment="1">
      <alignment horizontal="left" vertical="center" wrapText="1"/>
    </xf>
    <xf numFmtId="0" fontId="16" fillId="0" borderId="47" xfId="4" applyFont="1" applyBorder="1" applyAlignment="1">
      <alignment horizontal="left" vertical="center" wrapText="1"/>
    </xf>
    <xf numFmtId="0" fontId="16" fillId="0" borderId="48" xfId="4" applyFont="1" applyBorder="1" applyAlignment="1">
      <alignment horizontal="left" vertical="center" wrapText="1"/>
    </xf>
    <xf numFmtId="0" fontId="18" fillId="0" borderId="44" xfId="4" applyFont="1" applyBorder="1" applyAlignment="1">
      <alignment horizontal="left" vertical="center" wrapText="1"/>
    </xf>
    <xf numFmtId="0" fontId="18" fillId="0" borderId="47" xfId="4" applyFont="1" applyBorder="1" applyAlignment="1">
      <alignment horizontal="left" vertical="center" wrapText="1"/>
    </xf>
    <xf numFmtId="0" fontId="18" fillId="0" borderId="48" xfId="4" applyFont="1" applyBorder="1" applyAlignment="1">
      <alignment horizontal="left" vertical="center" wrapText="1"/>
    </xf>
    <xf numFmtId="0" fontId="22" fillId="0" borderId="44" xfId="4" applyFont="1" applyBorder="1" applyAlignment="1">
      <alignment horizontal="left" vertical="center" wrapText="1"/>
    </xf>
    <xf numFmtId="0" fontId="22" fillId="0" borderId="48" xfId="4" applyFont="1" applyBorder="1" applyAlignment="1">
      <alignment horizontal="left" vertical="center" wrapText="1"/>
    </xf>
    <xf numFmtId="0" fontId="1"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wrapText="1"/>
    </xf>
    <xf numFmtId="3" fontId="8" fillId="0" borderId="32" xfId="0" applyNumberFormat="1" applyFont="1" applyBorder="1" applyAlignment="1">
      <alignment horizontal="center"/>
    </xf>
    <xf numFmtId="3" fontId="8" fillId="0" borderId="0" xfId="0" applyNumberFormat="1" applyFont="1" applyAlignment="1">
      <alignment horizontal="center"/>
    </xf>
    <xf numFmtId="3" fontId="7" fillId="0" borderId="0" xfId="0" applyNumberFormat="1" applyFont="1" applyAlignment="1">
      <alignment horizontal="center"/>
    </xf>
    <xf numFmtId="3" fontId="7" fillId="0" borderId="16" xfId="0" applyNumberFormat="1" applyFont="1" applyBorder="1" applyAlignment="1">
      <alignment horizontal="center"/>
    </xf>
    <xf numFmtId="3" fontId="7" fillId="0" borderId="18" xfId="0" applyNumberFormat="1" applyFont="1" applyBorder="1" applyAlignment="1">
      <alignment horizontal="center"/>
    </xf>
    <xf numFmtId="3" fontId="8" fillId="0" borderId="35" xfId="0" applyNumberFormat="1" applyFont="1" applyBorder="1" applyAlignment="1">
      <alignment horizontal="center"/>
    </xf>
    <xf numFmtId="3" fontId="8" fillId="0" borderId="36" xfId="0" applyNumberFormat="1" applyFont="1" applyBorder="1" applyAlignment="1">
      <alignment horizontal="center"/>
    </xf>
    <xf numFmtId="3" fontId="8" fillId="0" borderId="12" xfId="0" applyNumberFormat="1" applyFont="1" applyBorder="1" applyAlignment="1">
      <alignment horizontal="center"/>
    </xf>
    <xf numFmtId="3" fontId="7" fillId="0" borderId="31" xfId="0" applyNumberFormat="1" applyFont="1" applyBorder="1" applyAlignment="1">
      <alignment horizontal="center"/>
    </xf>
    <xf numFmtId="3" fontId="7" fillId="0" borderId="32" xfId="0" applyNumberFormat="1" applyFont="1" applyBorder="1" applyAlignment="1">
      <alignment horizontal="center"/>
    </xf>
    <xf numFmtId="3" fontId="7" fillId="0" borderId="40" xfId="0" applyNumberFormat="1" applyFont="1" applyBorder="1" applyAlignment="1">
      <alignment horizontal="center"/>
    </xf>
    <xf numFmtId="3" fontId="7" fillId="0" borderId="41" xfId="0" applyNumberFormat="1" applyFont="1" applyBorder="1" applyAlignment="1">
      <alignment horizontal="center"/>
    </xf>
    <xf numFmtId="3" fontId="7" fillId="0" borderId="42" xfId="0" applyNumberFormat="1" applyFont="1" applyBorder="1" applyAlignment="1">
      <alignment horizontal="center"/>
    </xf>
    <xf numFmtId="3" fontId="8" fillId="0" borderId="43" xfId="0" applyNumberFormat="1" applyFont="1" applyBorder="1" applyAlignment="1">
      <alignment horizontal="center"/>
    </xf>
    <xf numFmtId="3" fontId="13" fillId="0" borderId="0" xfId="0" applyNumberFormat="1" applyFont="1" applyAlignment="1">
      <alignment horizontal="center"/>
    </xf>
    <xf numFmtId="3" fontId="13" fillId="0" borderId="16" xfId="0" applyNumberFormat="1" applyFont="1" applyBorder="1" applyAlignment="1">
      <alignment horizontal="center"/>
    </xf>
    <xf numFmtId="3" fontId="13" fillId="0" borderId="17" xfId="0" applyNumberFormat="1" applyFont="1" applyBorder="1" applyAlignment="1">
      <alignment horizontal="center"/>
    </xf>
    <xf numFmtId="49" fontId="9" fillId="4" borderId="3" xfId="3" applyNumberFormat="1" applyFont="1" applyFill="1" applyBorder="1" applyAlignment="1">
      <alignment horizontal="center" vertical="center"/>
    </xf>
    <xf numFmtId="49" fontId="29" fillId="4" borderId="4" xfId="3" applyNumberFormat="1" applyFont="1" applyFill="1" applyBorder="1" applyAlignment="1">
      <alignment horizontal="center" vertical="center"/>
    </xf>
    <xf numFmtId="49" fontId="29" fillId="4" borderId="5" xfId="3" applyNumberFormat="1" applyFont="1" applyFill="1" applyBorder="1" applyAlignment="1">
      <alignment horizontal="center" vertical="center"/>
    </xf>
    <xf numFmtId="49" fontId="29" fillId="4" borderId="3" xfId="3" applyNumberFormat="1" applyFont="1" applyFill="1" applyBorder="1" applyAlignment="1">
      <alignment horizontal="center" vertical="center"/>
    </xf>
    <xf numFmtId="0" fontId="31" fillId="0" borderId="6" xfId="0" applyFont="1" applyBorder="1" applyAlignment="1">
      <alignment horizontal="center"/>
    </xf>
    <xf numFmtId="0" fontId="31" fillId="0" borderId="7" xfId="0" applyFont="1" applyBorder="1" applyAlignment="1">
      <alignment horizontal="center"/>
    </xf>
    <xf numFmtId="0" fontId="31" fillId="0" borderId="8" xfId="0" applyFont="1" applyBorder="1" applyAlignment="1">
      <alignment horizontal="center"/>
    </xf>
  </cellXfs>
  <cellStyles count="11">
    <cellStyle name="Bad 2" xfId="7" xr:uid="{00000000-0005-0000-0000-000000000000}"/>
    <cellStyle name="Hyperlink" xfId="4" builtinId="8"/>
    <cellStyle name="Hyperlink 3" xfId="10" xr:uid="{00000000-0005-0000-0000-000002000000}"/>
    <cellStyle name="Normal" xfId="0" builtinId="0"/>
    <cellStyle name="Normal 119" xfId="9" xr:uid="{00000000-0005-0000-0000-000004000000}"/>
    <cellStyle name="Normal 2" xfId="2" xr:uid="{00000000-0005-0000-0000-000005000000}"/>
    <cellStyle name="Normal 2 2" xfId="3" xr:uid="{00000000-0005-0000-0000-000006000000}"/>
    <cellStyle name="Normal 3" xfId="6" xr:uid="{00000000-0005-0000-0000-000007000000}"/>
    <cellStyle name="Percent" xfId="1" builtinId="5"/>
    <cellStyle name="Percent 2" xfId="8" xr:uid="{00000000-0005-0000-0000-000009000000}"/>
    <cellStyle name="RSE" xfId="5" xr:uid="{00000000-0005-0000-0000-00000A000000}"/>
  </cellStyles>
  <dxfs count="49">
    <dxf>
      <font>
        <b val="0"/>
        <i val="0"/>
        <strike val="0"/>
        <condense val="0"/>
        <extend val="0"/>
        <outline val="0"/>
        <shadow val="0"/>
        <u val="none"/>
        <vertAlign val="baseline"/>
        <sz val="10"/>
        <color theme="1"/>
        <name val="Segoe UI"/>
        <scheme val="none"/>
      </font>
    </dxf>
    <dxf>
      <font>
        <b val="0"/>
        <i val="0"/>
        <strike val="0"/>
        <condense val="0"/>
        <extend val="0"/>
        <outline val="0"/>
        <shadow val="0"/>
        <u val="none"/>
        <vertAlign val="baseline"/>
        <sz val="10"/>
        <color theme="1"/>
        <name val="Segoe UI"/>
        <scheme val="none"/>
      </font>
    </dxf>
    <dxf>
      <font>
        <b val="0"/>
        <i val="0"/>
        <strike val="0"/>
        <condense val="0"/>
        <extend val="0"/>
        <outline val="0"/>
        <shadow val="0"/>
        <u val="none"/>
        <vertAlign val="baseline"/>
        <sz val="10"/>
        <color theme="1"/>
        <name val="Segoe UI"/>
        <scheme val="none"/>
      </font>
    </dxf>
    <dxf>
      <font>
        <b/>
        <i val="0"/>
        <strike val="0"/>
        <condense val="0"/>
        <extend val="0"/>
        <outline val="0"/>
        <shadow val="0"/>
        <u val="none"/>
        <vertAlign val="baseline"/>
        <sz val="10"/>
        <color theme="1"/>
        <name val="Segoe UI"/>
        <scheme val="none"/>
      </font>
    </dxf>
    <dxf>
      <font>
        <b val="0"/>
        <i val="0"/>
        <strike val="0"/>
        <condense val="0"/>
        <extend val="0"/>
        <outline val="0"/>
        <shadow val="0"/>
        <u val="none"/>
        <vertAlign val="baseline"/>
        <sz val="10"/>
        <color theme="1"/>
        <name val="Segoe UI"/>
        <scheme val="none"/>
      </font>
    </dxf>
    <dxf>
      <font>
        <b val="0"/>
        <i val="0"/>
        <strike val="0"/>
        <condense val="0"/>
        <extend val="0"/>
        <outline val="0"/>
        <shadow val="0"/>
        <u val="none"/>
        <vertAlign val="baseline"/>
        <sz val="10"/>
        <color theme="1"/>
        <name val="Segoe UI"/>
        <scheme val="none"/>
      </font>
    </dxf>
    <dxf>
      <font>
        <b val="0"/>
        <i val="0"/>
        <strike val="0"/>
        <condense val="0"/>
        <extend val="0"/>
        <outline val="0"/>
        <shadow val="0"/>
        <u val="none"/>
        <vertAlign val="baseline"/>
        <sz val="10"/>
        <color theme="1"/>
        <name val="Segoe UI"/>
        <scheme val="none"/>
      </font>
    </dxf>
    <dxf>
      <font>
        <b/>
        <i val="0"/>
        <strike val="0"/>
        <condense val="0"/>
        <extend val="0"/>
        <outline val="0"/>
        <shadow val="0"/>
        <u val="none"/>
        <vertAlign val="baseline"/>
        <sz val="10"/>
        <color theme="1"/>
        <name val="Segoe UI"/>
        <scheme val="none"/>
      </font>
    </dxf>
    <dxf>
      <font>
        <color auto="1"/>
      </font>
    </dxf>
    <dxf>
      <font>
        <color auto="1"/>
      </font>
    </dxf>
    <dxf>
      <font>
        <color auto="1"/>
      </font>
    </dxf>
    <dxf>
      <font>
        <color auto="1"/>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color auto="1"/>
      </font>
    </dxf>
    <dxf>
      <font>
        <color auto="1"/>
      </font>
    </dxf>
    <dxf>
      <font>
        <color auto="1"/>
      </font>
    </dxf>
    <dxf>
      <font>
        <color auto="1"/>
      </font>
    </dxf>
    <dxf>
      <font>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pivotCacheDefinition" Target="pivotCache/pivotCacheDefinition4.xml"/><Relationship Id="rId30"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'HIRL Summary - by Year'!$B$9</c:f>
              <c:strCache>
                <c:ptCount val="1"/>
                <c:pt idx="0">
                  <c:v>OR &amp; WA (Annual)</c:v>
                </c:pt>
              </c:strCache>
            </c:strRef>
          </c:tx>
          <c:spPr>
            <a:ln w="28575" cap="rnd">
              <a:solidFill>
                <a:schemeClr val="accent1"/>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Year'!$C$9:$H$9</c:f>
              <c:numCache>
                <c:formatCode>0%</c:formatCode>
                <c:ptCount val="6"/>
                <c:pt idx="0">
                  <c:v>0.56902456459578898</c:v>
                </c:pt>
                <c:pt idx="1">
                  <c:v>0.55848429055057314</c:v>
                </c:pt>
                <c:pt idx="2">
                  <c:v>0.51713783464453467</c:v>
                </c:pt>
                <c:pt idx="3">
                  <c:v>0.53092281879194625</c:v>
                </c:pt>
                <c:pt idx="4">
                  <c:v>0.58743712976416673</c:v>
                </c:pt>
                <c:pt idx="5">
                  <c:v>0.61386111340660554</c:v>
                </c:pt>
              </c:numCache>
            </c:numRef>
          </c:val>
          <c:smooth val="0"/>
          <c:extLst>
            <c:ext xmlns:c16="http://schemas.microsoft.com/office/drawing/2014/chart" uri="{C3380CC4-5D6E-409C-BE32-E72D297353CC}">
              <c16:uniqueId val="{00000000-92D3-4E78-949B-43CFACF6AEAC}"/>
            </c:ext>
          </c:extLst>
        </c:ser>
        <c:ser>
          <c:idx val="1"/>
          <c:order val="1"/>
          <c:tx>
            <c:strRef>
              <c:f>'HIRL Summary - by Year'!$B$10</c:f>
              <c:strCache>
                <c:ptCount val="1"/>
                <c:pt idx="0">
                  <c:v>ID &amp; MT (Annual)</c:v>
                </c:pt>
              </c:strCache>
            </c:strRef>
          </c:tx>
          <c:spPr>
            <a:ln w="28575" cap="rnd">
              <a:solidFill>
                <a:schemeClr val="accent2"/>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Year'!$C$10:$H$10</c:f>
              <c:numCache>
                <c:formatCode>0%</c:formatCode>
                <c:ptCount val="6"/>
                <c:pt idx="0">
                  <c:v>0.87425993511759936</c:v>
                </c:pt>
                <c:pt idx="1">
                  <c:v>0.8912493032884784</c:v>
                </c:pt>
                <c:pt idx="2">
                  <c:v>0.64531436181397639</c:v>
                </c:pt>
                <c:pt idx="3">
                  <c:v>0.69287043931496639</c:v>
                </c:pt>
                <c:pt idx="4">
                  <c:v>0.78206468871595325</c:v>
                </c:pt>
                <c:pt idx="5">
                  <c:v>0.6465274463007159</c:v>
                </c:pt>
              </c:numCache>
            </c:numRef>
          </c:val>
          <c:smooth val="0"/>
          <c:extLst>
            <c:ext xmlns:c16="http://schemas.microsoft.com/office/drawing/2014/chart" uri="{C3380CC4-5D6E-409C-BE32-E72D297353CC}">
              <c16:uniqueId val="{00000001-92D3-4E78-949B-43CFACF6AEAC}"/>
            </c:ext>
          </c:extLst>
        </c:ser>
        <c:ser>
          <c:idx val="2"/>
          <c:order val="2"/>
          <c:tx>
            <c:strRef>
              <c:f>'HIRL Summary - by Year'!$B$11</c:f>
              <c:strCache>
                <c:ptCount val="1"/>
                <c:pt idx="0">
                  <c:v>OR &amp; WA (Avg)</c:v>
                </c:pt>
              </c:strCache>
            </c:strRef>
          </c:tx>
          <c:spPr>
            <a:ln w="28575" cap="rnd">
              <a:solidFill>
                <a:schemeClr val="accent1">
                  <a:lumMod val="20000"/>
                  <a:lumOff val="80000"/>
                </a:schemeClr>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Year'!$C$11:$H$11</c:f>
              <c:numCache>
                <c:formatCode>0%</c:formatCode>
                <c:ptCount val="6"/>
                <c:pt idx="0">
                  <c:v>0.56281129195893587</c:v>
                </c:pt>
                <c:pt idx="1">
                  <c:v>0.56281129195893587</c:v>
                </c:pt>
                <c:pt idx="2">
                  <c:v>0.56281129195893587</c:v>
                </c:pt>
                <c:pt idx="3">
                  <c:v>0.56281129195893587</c:v>
                </c:pt>
                <c:pt idx="4">
                  <c:v>0.56281129195893587</c:v>
                </c:pt>
                <c:pt idx="5">
                  <c:v>0.56281129195893587</c:v>
                </c:pt>
              </c:numCache>
            </c:numRef>
          </c:val>
          <c:smooth val="0"/>
          <c:extLst>
            <c:ext xmlns:c16="http://schemas.microsoft.com/office/drawing/2014/chart" uri="{C3380CC4-5D6E-409C-BE32-E72D297353CC}">
              <c16:uniqueId val="{00000002-92D3-4E78-949B-43CFACF6AEAC}"/>
            </c:ext>
          </c:extLst>
        </c:ser>
        <c:ser>
          <c:idx val="3"/>
          <c:order val="3"/>
          <c:tx>
            <c:strRef>
              <c:f>'HIRL Summary - by Year'!$B$12</c:f>
              <c:strCache>
                <c:ptCount val="1"/>
                <c:pt idx="0">
                  <c:v>ID &amp; MT (Avg)</c:v>
                </c:pt>
              </c:strCache>
            </c:strRef>
          </c:tx>
          <c:spPr>
            <a:ln w="28575" cap="rnd">
              <a:solidFill>
                <a:schemeClr val="accent2">
                  <a:lumMod val="20000"/>
                  <a:lumOff val="80000"/>
                </a:schemeClr>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Year'!$C$12:$H$12</c:f>
              <c:numCache>
                <c:formatCode>0%</c:formatCode>
                <c:ptCount val="6"/>
                <c:pt idx="0">
                  <c:v>0.75538102909194826</c:v>
                </c:pt>
                <c:pt idx="1">
                  <c:v>0.75538102909194826</c:v>
                </c:pt>
                <c:pt idx="2">
                  <c:v>0.75538102909194826</c:v>
                </c:pt>
                <c:pt idx="3">
                  <c:v>0.75538102909194826</c:v>
                </c:pt>
                <c:pt idx="4">
                  <c:v>0.75538102909194826</c:v>
                </c:pt>
                <c:pt idx="5">
                  <c:v>0.75538102909194826</c:v>
                </c:pt>
              </c:numCache>
            </c:numRef>
          </c:val>
          <c:smooth val="0"/>
          <c:extLst>
            <c:ext xmlns:c16="http://schemas.microsoft.com/office/drawing/2014/chart" uri="{C3380CC4-5D6E-409C-BE32-E72D297353CC}">
              <c16:uniqueId val="{00000003-92D3-4E78-949B-43CFACF6AEAC}"/>
            </c:ext>
          </c:extLst>
        </c:ser>
        <c:ser>
          <c:idx val="4"/>
          <c:order val="4"/>
          <c:tx>
            <c:strRef>
              <c:f>'HIRL Summary - by Year'!$B$13</c:f>
              <c:strCache>
                <c:ptCount val="1"/>
                <c:pt idx="0">
                  <c:v>Region</c:v>
                </c:pt>
              </c:strCache>
            </c:strRef>
          </c:tx>
          <c:spPr>
            <a:ln w="28575" cap="rnd">
              <a:solidFill>
                <a:schemeClr val="tx1"/>
              </a:solidFill>
              <a:prstDash val="dash"/>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Year'!$C$13:$H$13</c:f>
              <c:numCache>
                <c:formatCode>0%</c:formatCode>
                <c:ptCount val="6"/>
                <c:pt idx="0">
                  <c:v>0.63645918242324395</c:v>
                </c:pt>
                <c:pt idx="1">
                  <c:v>0.64120716066447103</c:v>
                </c:pt>
                <c:pt idx="2">
                  <c:v>0.55178652743867007</c:v>
                </c:pt>
                <c:pt idx="3">
                  <c:v>0.57809911426700711</c:v>
                </c:pt>
                <c:pt idx="4">
                  <c:v>0.64523261499470952</c:v>
                </c:pt>
                <c:pt idx="5">
                  <c:v>0.62370671263372712</c:v>
                </c:pt>
              </c:numCache>
            </c:numRef>
          </c:val>
          <c:smooth val="0"/>
          <c:extLst>
            <c:ext xmlns:c16="http://schemas.microsoft.com/office/drawing/2014/chart" uri="{C3380CC4-5D6E-409C-BE32-E72D297353CC}">
              <c16:uniqueId val="{00000004-92D3-4E78-949B-43CFACF6AEAC}"/>
            </c:ext>
          </c:extLst>
        </c:ser>
        <c:dLbls>
          <c:showLegendKey val="0"/>
          <c:showVal val="0"/>
          <c:showCatName val="0"/>
          <c:showSerName val="0"/>
          <c:showPercent val="0"/>
          <c:showBubbleSize val="0"/>
        </c:dLbls>
        <c:smooth val="0"/>
        <c:axId val="732823007"/>
        <c:axId val="723447615"/>
      </c:lineChart>
      <c:catAx>
        <c:axId val="732823007"/>
        <c:scaling>
          <c:orientation val="minMax"/>
        </c:scaling>
        <c:delete val="0"/>
        <c:axPos val="b"/>
        <c:title>
          <c:tx>
            <c:rich>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Year</a:t>
                </a:r>
              </a:p>
            </c:rich>
          </c:tx>
          <c:layout>
            <c:manualLayout>
              <c:xMode val="edge"/>
              <c:yMode val="edge"/>
              <c:x val="0.5432432195975504"/>
              <c:y val="0.75509696704578599"/>
            </c:manualLayout>
          </c:layout>
          <c:overlay val="0"/>
          <c:spPr>
            <a:noFill/>
            <a:ln>
              <a:noFill/>
            </a:ln>
            <a:effectLst/>
          </c:spPr>
          <c:txPr>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23447615"/>
        <c:crosses val="autoZero"/>
        <c:auto val="1"/>
        <c:lblAlgn val="ctr"/>
        <c:lblOffset val="100"/>
        <c:noMultiLvlLbl val="0"/>
      </c:catAx>
      <c:valAx>
        <c:axId val="7234476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 of NC </a:t>
                </a:r>
              </a:p>
              <a:p>
                <a:pPr>
                  <a:defRPr b="1"/>
                </a:pPr>
                <a:r>
                  <a:rPr lang="en-US" b="1"/>
                  <a:t>Dwelling Units</a:t>
                </a: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32823007"/>
        <c:crosses val="autoZero"/>
        <c:crossBetween val="between"/>
      </c:valAx>
      <c:spPr>
        <a:noFill/>
        <a:ln>
          <a:noFill/>
        </a:ln>
        <a:effectLst/>
      </c:spPr>
    </c:plotArea>
    <c:legend>
      <c:legendPos val="b"/>
      <c:layout>
        <c:manualLayout>
          <c:xMode val="edge"/>
          <c:yMode val="edge"/>
          <c:x val="6.9678186664788047E-2"/>
          <c:y val="0.82553508291473199"/>
          <c:w val="0.8448549545246874"/>
          <c:h val="0.13811716497550641"/>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'HIRL Summary - by Year'!$B$27</c:f>
              <c:strCache>
                <c:ptCount val="1"/>
                <c:pt idx="0">
                  <c:v>OR &amp; WA (Annual)</c:v>
                </c:pt>
              </c:strCache>
            </c:strRef>
          </c:tx>
          <c:spPr>
            <a:ln w="28575" cap="rnd">
              <a:solidFill>
                <a:schemeClr val="accent1"/>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Year'!$C$27:$H$27</c:f>
              <c:numCache>
                <c:formatCode>0%</c:formatCode>
                <c:ptCount val="6"/>
                <c:pt idx="0">
                  <c:v>0.25618978849688023</c:v>
                </c:pt>
                <c:pt idx="1">
                  <c:v>0.13387159358094447</c:v>
                </c:pt>
                <c:pt idx="2">
                  <c:v>0.34972246789531125</c:v>
                </c:pt>
                <c:pt idx="3">
                  <c:v>0.24018572232946278</c:v>
                </c:pt>
                <c:pt idx="4">
                  <c:v>0.21736221382509402</c:v>
                </c:pt>
                <c:pt idx="5">
                  <c:v>0.22216207593024262</c:v>
                </c:pt>
              </c:numCache>
            </c:numRef>
          </c:val>
          <c:smooth val="0"/>
          <c:extLst>
            <c:ext xmlns:c16="http://schemas.microsoft.com/office/drawing/2014/chart" uri="{C3380CC4-5D6E-409C-BE32-E72D297353CC}">
              <c16:uniqueId val="{00000011-1726-46E2-8299-B3A78CBEAF28}"/>
            </c:ext>
          </c:extLst>
        </c:ser>
        <c:ser>
          <c:idx val="1"/>
          <c:order val="1"/>
          <c:tx>
            <c:strRef>
              <c:f>'HIRL Summary - by Year'!$B$28</c:f>
              <c:strCache>
                <c:ptCount val="1"/>
                <c:pt idx="0">
                  <c:v>ID &amp; MT (Annual)</c:v>
                </c:pt>
              </c:strCache>
            </c:strRef>
          </c:tx>
          <c:spPr>
            <a:ln w="28575" cap="rnd">
              <a:solidFill>
                <a:schemeClr val="accent2"/>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Year'!$C$28:$H$28</c:f>
              <c:numCache>
                <c:formatCode>0%</c:formatCode>
                <c:ptCount val="6"/>
                <c:pt idx="0">
                  <c:v>6.9336067427410247E-2</c:v>
                </c:pt>
                <c:pt idx="1">
                  <c:v>3.337494623920597E-2</c:v>
                </c:pt>
                <c:pt idx="2">
                  <c:v>0.23116036153846609</c:v>
                </c:pt>
                <c:pt idx="3">
                  <c:v>0.19068031889536785</c:v>
                </c:pt>
                <c:pt idx="4">
                  <c:v>0.1040054332110293</c:v>
                </c:pt>
                <c:pt idx="5">
                  <c:v>0.29343663039795309</c:v>
                </c:pt>
              </c:numCache>
            </c:numRef>
          </c:val>
          <c:smooth val="0"/>
          <c:extLst>
            <c:ext xmlns:c16="http://schemas.microsoft.com/office/drawing/2014/chart" uri="{C3380CC4-5D6E-409C-BE32-E72D297353CC}">
              <c16:uniqueId val="{00000013-1726-46E2-8299-B3A78CBEAF28}"/>
            </c:ext>
          </c:extLst>
        </c:ser>
        <c:ser>
          <c:idx val="2"/>
          <c:order val="2"/>
          <c:tx>
            <c:strRef>
              <c:f>'HIRL Summary - by Year'!$B$29</c:f>
              <c:strCache>
                <c:ptCount val="1"/>
                <c:pt idx="0">
                  <c:v>OR &amp; WA (Avg)</c:v>
                </c:pt>
              </c:strCache>
            </c:strRef>
          </c:tx>
          <c:spPr>
            <a:ln w="28575" cap="rnd">
              <a:solidFill>
                <a:schemeClr val="accent1">
                  <a:lumMod val="20000"/>
                  <a:lumOff val="80000"/>
                </a:schemeClr>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Year'!$C$29:$H$29</c:f>
              <c:numCache>
                <c:formatCode>0%</c:formatCode>
                <c:ptCount val="6"/>
                <c:pt idx="0">
                  <c:v>0.23658231034298924</c:v>
                </c:pt>
                <c:pt idx="1">
                  <c:v>0.23658231034298924</c:v>
                </c:pt>
                <c:pt idx="2">
                  <c:v>0.23658231034298924</c:v>
                </c:pt>
                <c:pt idx="3">
                  <c:v>0.23658231034298924</c:v>
                </c:pt>
                <c:pt idx="4">
                  <c:v>0.23658231034298924</c:v>
                </c:pt>
                <c:pt idx="5">
                  <c:v>0.23658231034298924</c:v>
                </c:pt>
              </c:numCache>
            </c:numRef>
          </c:val>
          <c:smooth val="0"/>
          <c:extLst>
            <c:ext xmlns:c16="http://schemas.microsoft.com/office/drawing/2014/chart" uri="{C3380CC4-5D6E-409C-BE32-E72D297353CC}">
              <c16:uniqueId val="{00000015-1726-46E2-8299-B3A78CBEAF28}"/>
            </c:ext>
          </c:extLst>
        </c:ser>
        <c:ser>
          <c:idx val="3"/>
          <c:order val="3"/>
          <c:tx>
            <c:strRef>
              <c:f>'HIRL Summary - by Year'!$B$30</c:f>
              <c:strCache>
                <c:ptCount val="1"/>
                <c:pt idx="0">
                  <c:v>ID &amp; MT (Avg)</c:v>
                </c:pt>
              </c:strCache>
            </c:strRef>
          </c:tx>
          <c:spPr>
            <a:ln w="28575" cap="rnd">
              <a:solidFill>
                <a:schemeClr val="accent2">
                  <a:lumMod val="20000"/>
                  <a:lumOff val="80000"/>
                </a:schemeClr>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Year'!$C$30:$H$30</c:f>
              <c:numCache>
                <c:formatCode>0%</c:formatCode>
                <c:ptCount val="6"/>
                <c:pt idx="0">
                  <c:v>0.15366562628490543</c:v>
                </c:pt>
                <c:pt idx="1">
                  <c:v>0.15366562628490543</c:v>
                </c:pt>
                <c:pt idx="2">
                  <c:v>0.15366562628490543</c:v>
                </c:pt>
                <c:pt idx="3">
                  <c:v>0.15366562628490543</c:v>
                </c:pt>
                <c:pt idx="4">
                  <c:v>0.15366562628490543</c:v>
                </c:pt>
                <c:pt idx="5">
                  <c:v>0.15366562628490543</c:v>
                </c:pt>
              </c:numCache>
            </c:numRef>
          </c:val>
          <c:smooth val="0"/>
          <c:extLst>
            <c:ext xmlns:c16="http://schemas.microsoft.com/office/drawing/2014/chart" uri="{C3380CC4-5D6E-409C-BE32-E72D297353CC}">
              <c16:uniqueId val="{00000017-1726-46E2-8299-B3A78CBEAF28}"/>
            </c:ext>
          </c:extLst>
        </c:ser>
        <c:ser>
          <c:idx val="4"/>
          <c:order val="4"/>
          <c:tx>
            <c:strRef>
              <c:f>'HIRL Summary - by Year'!$B$31</c:f>
              <c:strCache>
                <c:ptCount val="1"/>
                <c:pt idx="0">
                  <c:v>Region</c:v>
                </c:pt>
              </c:strCache>
            </c:strRef>
          </c:tx>
          <c:spPr>
            <a:ln w="28575" cap="rnd">
              <a:solidFill>
                <a:schemeClr val="tx1"/>
              </a:solidFill>
              <a:prstDash val="dash"/>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Year'!$C$31:$H$31</c:f>
              <c:numCache>
                <c:formatCode>0%</c:formatCode>
                <c:ptCount val="6"/>
                <c:pt idx="0">
                  <c:v>0.21495584143156873</c:v>
                </c:pt>
                <c:pt idx="1">
                  <c:v>0.10912247866497428</c:v>
                </c:pt>
                <c:pt idx="2">
                  <c:v>0.31731017923043847</c:v>
                </c:pt>
                <c:pt idx="3">
                  <c:v>0.22558073281847019</c:v>
                </c:pt>
                <c:pt idx="4">
                  <c:v>0.18366982781491101</c:v>
                </c:pt>
                <c:pt idx="5">
                  <c:v>0.24314370803973159</c:v>
                </c:pt>
              </c:numCache>
            </c:numRef>
          </c:val>
          <c:smooth val="0"/>
          <c:extLst>
            <c:ext xmlns:c16="http://schemas.microsoft.com/office/drawing/2014/chart" uri="{C3380CC4-5D6E-409C-BE32-E72D297353CC}">
              <c16:uniqueId val="{00000019-1726-46E2-8299-B3A78CBEAF28}"/>
            </c:ext>
          </c:extLst>
        </c:ser>
        <c:dLbls>
          <c:showLegendKey val="0"/>
          <c:showVal val="0"/>
          <c:showCatName val="0"/>
          <c:showSerName val="0"/>
          <c:showPercent val="0"/>
          <c:showBubbleSize val="0"/>
        </c:dLbls>
        <c:smooth val="0"/>
        <c:axId val="732823007"/>
        <c:axId val="723447615"/>
      </c:lineChart>
      <c:catAx>
        <c:axId val="732823007"/>
        <c:scaling>
          <c:orientation val="minMax"/>
        </c:scaling>
        <c:delete val="0"/>
        <c:axPos val="b"/>
        <c:title>
          <c:tx>
            <c:rich>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Year</a:t>
                </a:r>
              </a:p>
            </c:rich>
          </c:tx>
          <c:layout>
            <c:manualLayout>
              <c:xMode val="edge"/>
              <c:yMode val="edge"/>
              <c:x val="0.5432432195975504"/>
              <c:y val="0.75509696704578599"/>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23447615"/>
        <c:crosses val="autoZero"/>
        <c:auto val="1"/>
        <c:lblAlgn val="ctr"/>
        <c:lblOffset val="100"/>
        <c:noMultiLvlLbl val="0"/>
      </c:catAx>
      <c:valAx>
        <c:axId val="7234476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 of NC </a:t>
                </a:r>
              </a:p>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Dwelling Units</a:t>
                </a:r>
              </a:p>
            </c:rich>
          </c:tx>
          <c:overlay val="0"/>
          <c:spPr>
            <a:noFill/>
            <a:ln>
              <a:noFill/>
            </a:ln>
            <a:effectLst/>
          </c:sp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32823007"/>
        <c:crosses val="autoZero"/>
        <c:crossBetween val="between"/>
      </c:valAx>
    </c:plotArea>
    <c:legend>
      <c:legendPos val="b"/>
      <c:layout>
        <c:manualLayout>
          <c:xMode val="edge"/>
          <c:yMode val="edge"/>
          <c:x val="6.9678186664788047E-2"/>
          <c:y val="0.82553508291473199"/>
          <c:w val="0.8448549545246874"/>
          <c:h val="0.13811716497550641"/>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chart>
  <c:spPr>
    <a:solidFill>
      <a:schemeClr val="bg1"/>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'HIRL Summary - by Year'!$B$45</c:f>
              <c:strCache>
                <c:ptCount val="1"/>
                <c:pt idx="0">
                  <c:v>OR &amp; WA (Annual)</c:v>
                </c:pt>
              </c:strCache>
            </c:strRef>
          </c:tx>
          <c:spPr>
            <a:ln w="28575" cap="rnd">
              <a:solidFill>
                <a:schemeClr val="accent1"/>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Year'!$C$45:$H$45</c:f>
              <c:numCache>
                <c:formatCode>0%</c:formatCode>
                <c:ptCount val="6"/>
                <c:pt idx="0">
                  <c:v>4.2266801053418734E-2</c:v>
                </c:pt>
                <c:pt idx="1">
                  <c:v>0.11102951706822106</c:v>
                </c:pt>
                <c:pt idx="2">
                  <c:v>4.3836795526492126E-2</c:v>
                </c:pt>
                <c:pt idx="3">
                  <c:v>5.6287991317069616E-2</c:v>
                </c:pt>
                <c:pt idx="4">
                  <c:v>4.5038590913924634E-2</c:v>
                </c:pt>
                <c:pt idx="5">
                  <c:v>0.13388838821872578</c:v>
                </c:pt>
              </c:numCache>
            </c:numRef>
          </c:val>
          <c:smooth val="0"/>
          <c:extLst>
            <c:ext xmlns:c16="http://schemas.microsoft.com/office/drawing/2014/chart" uri="{C3380CC4-5D6E-409C-BE32-E72D297353CC}">
              <c16:uniqueId val="{00000002-CC23-48A5-98AA-3AA1CCC85DF9}"/>
            </c:ext>
          </c:extLst>
        </c:ser>
        <c:ser>
          <c:idx val="1"/>
          <c:order val="1"/>
          <c:tx>
            <c:strRef>
              <c:f>'HIRL Summary - by Year'!$B$46</c:f>
              <c:strCache>
                <c:ptCount val="1"/>
                <c:pt idx="0">
                  <c:v>ID &amp; MT (Annual)</c:v>
                </c:pt>
              </c:strCache>
            </c:strRef>
          </c:tx>
          <c:spPr>
            <a:ln w="28575" cap="rnd">
              <a:solidFill>
                <a:schemeClr val="accent2"/>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Year'!$C$46:$H$46</c:f>
              <c:numCache>
                <c:formatCode>0%</c:formatCode>
                <c:ptCount val="6"/>
                <c:pt idx="0">
                  <c:v>2.3192318622873614E-2</c:v>
                </c:pt>
                <c:pt idx="1">
                  <c:v>2.8219206798410057E-4</c:v>
                </c:pt>
                <c:pt idx="2">
                  <c:v>5.0174186719752149E-2</c:v>
                </c:pt>
                <c:pt idx="3">
                  <c:v>2.2645805834110092E-3</c:v>
                </c:pt>
                <c:pt idx="4">
                  <c:v>8.4702477228228469E-3</c:v>
                </c:pt>
                <c:pt idx="5">
                  <c:v>4.7148416051946809E-4</c:v>
                </c:pt>
              </c:numCache>
            </c:numRef>
          </c:val>
          <c:smooth val="0"/>
          <c:extLst>
            <c:ext xmlns:c16="http://schemas.microsoft.com/office/drawing/2014/chart" uri="{C3380CC4-5D6E-409C-BE32-E72D297353CC}">
              <c16:uniqueId val="{00000004-CC23-48A5-98AA-3AA1CCC85DF9}"/>
            </c:ext>
          </c:extLst>
        </c:ser>
        <c:ser>
          <c:idx val="2"/>
          <c:order val="2"/>
          <c:tx>
            <c:strRef>
              <c:f>'HIRL Summary - by Year'!$B$47</c:f>
              <c:strCache>
                <c:ptCount val="1"/>
                <c:pt idx="0">
                  <c:v>OR &amp; WA (Avg)</c:v>
                </c:pt>
              </c:strCache>
            </c:strRef>
          </c:tx>
          <c:spPr>
            <a:ln w="28575" cap="rnd">
              <a:solidFill>
                <a:schemeClr val="accent1">
                  <a:lumMod val="20000"/>
                  <a:lumOff val="80000"/>
                </a:schemeClr>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Year'!$C$47:$H$47</c:f>
              <c:numCache>
                <c:formatCode>0%</c:formatCode>
                <c:ptCount val="6"/>
                <c:pt idx="0">
                  <c:v>7.2058014016308666E-2</c:v>
                </c:pt>
                <c:pt idx="1">
                  <c:v>7.2058014016308666E-2</c:v>
                </c:pt>
                <c:pt idx="2">
                  <c:v>7.2058014016308666E-2</c:v>
                </c:pt>
                <c:pt idx="3">
                  <c:v>7.2058014016308666E-2</c:v>
                </c:pt>
                <c:pt idx="4">
                  <c:v>7.2058014016308666E-2</c:v>
                </c:pt>
                <c:pt idx="5">
                  <c:v>7.2058014016308666E-2</c:v>
                </c:pt>
              </c:numCache>
            </c:numRef>
          </c:val>
          <c:smooth val="0"/>
          <c:extLst>
            <c:ext xmlns:c16="http://schemas.microsoft.com/office/drawing/2014/chart" uri="{C3380CC4-5D6E-409C-BE32-E72D297353CC}">
              <c16:uniqueId val="{00000006-CC23-48A5-98AA-3AA1CCC85DF9}"/>
            </c:ext>
          </c:extLst>
        </c:ser>
        <c:ser>
          <c:idx val="3"/>
          <c:order val="3"/>
          <c:tx>
            <c:strRef>
              <c:f>'HIRL Summary - by Year'!$B$48</c:f>
              <c:strCache>
                <c:ptCount val="1"/>
                <c:pt idx="0">
                  <c:v>ID &amp; MT (Avg)</c:v>
                </c:pt>
              </c:strCache>
            </c:strRef>
          </c:tx>
          <c:spPr>
            <a:ln w="28575" cap="rnd">
              <a:solidFill>
                <a:schemeClr val="accent2">
                  <a:lumMod val="20000"/>
                  <a:lumOff val="80000"/>
                </a:schemeClr>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Year'!$C$48:$H$48</c:f>
              <c:numCache>
                <c:formatCode>0%</c:formatCode>
                <c:ptCount val="6"/>
                <c:pt idx="0">
                  <c:v>1.4142501646227197E-2</c:v>
                </c:pt>
                <c:pt idx="1">
                  <c:v>1.4142501646227197E-2</c:v>
                </c:pt>
                <c:pt idx="2">
                  <c:v>1.4142501646227197E-2</c:v>
                </c:pt>
                <c:pt idx="3">
                  <c:v>1.4142501646227197E-2</c:v>
                </c:pt>
                <c:pt idx="4">
                  <c:v>1.4142501646227197E-2</c:v>
                </c:pt>
                <c:pt idx="5">
                  <c:v>1.4142501646227197E-2</c:v>
                </c:pt>
              </c:numCache>
            </c:numRef>
          </c:val>
          <c:smooth val="0"/>
          <c:extLst>
            <c:ext xmlns:c16="http://schemas.microsoft.com/office/drawing/2014/chart" uri="{C3380CC4-5D6E-409C-BE32-E72D297353CC}">
              <c16:uniqueId val="{00000008-CC23-48A5-98AA-3AA1CCC85DF9}"/>
            </c:ext>
          </c:extLst>
        </c:ser>
        <c:ser>
          <c:idx val="4"/>
          <c:order val="4"/>
          <c:tx>
            <c:strRef>
              <c:f>'HIRL Summary - by Year'!$B$49</c:f>
              <c:strCache>
                <c:ptCount val="1"/>
                <c:pt idx="0">
                  <c:v>Region</c:v>
                </c:pt>
              </c:strCache>
            </c:strRef>
          </c:tx>
          <c:spPr>
            <a:ln w="28575" cap="rnd">
              <a:solidFill>
                <a:schemeClr val="tx1"/>
              </a:solidFill>
              <a:prstDash val="dash"/>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Year'!$C$49:$H$49</c:f>
              <c:numCache>
                <c:formatCode>0%</c:formatCode>
                <c:ptCount val="6"/>
                <c:pt idx="0">
                  <c:v>3.8001826679373484E-2</c:v>
                </c:pt>
                <c:pt idx="1">
                  <c:v>8.3174407962893146E-2</c:v>
                </c:pt>
                <c:pt idx="2">
                  <c:v>4.5278831936842123E-2</c:v>
                </c:pt>
                <c:pt idx="3">
                  <c:v>4.063613146161605E-2</c:v>
                </c:pt>
                <c:pt idx="4">
                  <c:v>3.4178485449276909E-2</c:v>
                </c:pt>
                <c:pt idx="5">
                  <c:v>9.4064739953589799E-2</c:v>
                </c:pt>
              </c:numCache>
            </c:numRef>
          </c:val>
          <c:smooth val="0"/>
          <c:extLst>
            <c:ext xmlns:c16="http://schemas.microsoft.com/office/drawing/2014/chart" uri="{C3380CC4-5D6E-409C-BE32-E72D297353CC}">
              <c16:uniqueId val="{0000000A-CC23-48A5-98AA-3AA1CCC85DF9}"/>
            </c:ext>
          </c:extLst>
        </c:ser>
        <c:dLbls>
          <c:showLegendKey val="0"/>
          <c:showVal val="0"/>
          <c:showCatName val="0"/>
          <c:showSerName val="0"/>
          <c:showPercent val="0"/>
          <c:showBubbleSize val="0"/>
        </c:dLbls>
        <c:smooth val="0"/>
        <c:axId val="732823007"/>
        <c:axId val="723447615"/>
      </c:lineChart>
      <c:catAx>
        <c:axId val="732823007"/>
        <c:scaling>
          <c:orientation val="minMax"/>
        </c:scaling>
        <c:delete val="0"/>
        <c:axPos val="b"/>
        <c:title>
          <c:tx>
            <c:rich>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Year</a:t>
                </a:r>
              </a:p>
            </c:rich>
          </c:tx>
          <c:layout>
            <c:manualLayout>
              <c:xMode val="edge"/>
              <c:yMode val="edge"/>
              <c:x val="0.5432432195975504"/>
              <c:y val="0.75509696704578599"/>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23447615"/>
        <c:crosses val="autoZero"/>
        <c:auto val="1"/>
        <c:lblAlgn val="ctr"/>
        <c:lblOffset val="100"/>
        <c:noMultiLvlLbl val="0"/>
      </c:catAx>
      <c:valAx>
        <c:axId val="7234476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 of NC </a:t>
                </a:r>
              </a:p>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Dwelling Units</a:t>
                </a:r>
              </a:p>
            </c:rich>
          </c:tx>
          <c:overlay val="0"/>
          <c:spPr>
            <a:noFill/>
            <a:ln>
              <a:noFill/>
            </a:ln>
            <a:effectLst/>
          </c:sp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32823007"/>
        <c:crosses val="autoZero"/>
        <c:crossBetween val="between"/>
      </c:valAx>
    </c:plotArea>
    <c:legend>
      <c:legendPos val="b"/>
      <c:layout>
        <c:manualLayout>
          <c:xMode val="edge"/>
          <c:yMode val="edge"/>
          <c:x val="6.9678186664788047E-2"/>
          <c:y val="0.82553508291473199"/>
          <c:w val="0.8448549545246874"/>
          <c:h val="0.13811716497550641"/>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chart>
  <c:spPr>
    <a:solidFill>
      <a:schemeClr val="bg1"/>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'HIRL Summary - by Year'!$B$66</c:f>
              <c:strCache>
                <c:ptCount val="1"/>
                <c:pt idx="0">
                  <c:v>OR &amp; WA (Annual)</c:v>
                </c:pt>
              </c:strCache>
            </c:strRef>
          </c:tx>
          <c:spPr>
            <a:ln w="28575" cap="rnd">
              <a:solidFill>
                <a:schemeClr val="accent1"/>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Year'!$C$66:$H$66</c:f>
              <c:numCache>
                <c:formatCode>0%</c:formatCode>
                <c:ptCount val="6"/>
                <c:pt idx="0">
                  <c:v>0.27738822459059004</c:v>
                </c:pt>
                <c:pt idx="1">
                  <c:v>0.47458870345073356</c:v>
                </c:pt>
                <c:pt idx="2">
                  <c:v>0.45912509725944495</c:v>
                </c:pt>
                <c:pt idx="3">
                  <c:v>0.58529642058165554</c:v>
                </c:pt>
                <c:pt idx="4">
                  <c:v>0.46516430088297755</c:v>
                </c:pt>
                <c:pt idx="5">
                  <c:v>0.39876043302206426</c:v>
                </c:pt>
              </c:numCache>
            </c:numRef>
          </c:val>
          <c:smooth val="0"/>
          <c:extLst>
            <c:ext xmlns:c16="http://schemas.microsoft.com/office/drawing/2014/chart" uri="{C3380CC4-5D6E-409C-BE32-E72D297353CC}">
              <c16:uniqueId val="{00000002-3BED-4C6A-A74C-9B9977C13542}"/>
            </c:ext>
          </c:extLst>
        </c:ser>
        <c:ser>
          <c:idx val="1"/>
          <c:order val="1"/>
          <c:tx>
            <c:strRef>
              <c:f>'HIRL Summary - by Year'!$B$67</c:f>
              <c:strCache>
                <c:ptCount val="1"/>
                <c:pt idx="0">
                  <c:v>ID &amp; MT (Annual)</c:v>
                </c:pt>
              </c:strCache>
            </c:strRef>
          </c:tx>
          <c:spPr>
            <a:ln w="28575" cap="rnd">
              <a:solidFill>
                <a:schemeClr val="accent2"/>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Year'!$C$67:$H$67</c:f>
              <c:numCache>
                <c:formatCode>0%</c:formatCode>
                <c:ptCount val="6"/>
                <c:pt idx="0">
                  <c:v>0.81191200324412005</c:v>
                </c:pt>
                <c:pt idx="1">
                  <c:v>0.764447806354009</c:v>
                </c:pt>
                <c:pt idx="2">
                  <c:v>0.6251349267540478</c:v>
                </c:pt>
                <c:pt idx="3">
                  <c:v>0.68079548275006208</c:v>
                </c:pt>
                <c:pt idx="4">
                  <c:v>0.80272981517509723</c:v>
                </c:pt>
                <c:pt idx="5">
                  <c:v>0.64291169451073982</c:v>
                </c:pt>
              </c:numCache>
            </c:numRef>
          </c:val>
          <c:smooth val="0"/>
          <c:extLst>
            <c:ext xmlns:c16="http://schemas.microsoft.com/office/drawing/2014/chart" uri="{C3380CC4-5D6E-409C-BE32-E72D297353CC}">
              <c16:uniqueId val="{00000004-3BED-4C6A-A74C-9B9977C13542}"/>
            </c:ext>
          </c:extLst>
        </c:ser>
        <c:ser>
          <c:idx val="2"/>
          <c:order val="2"/>
          <c:tx>
            <c:strRef>
              <c:f>'HIRL Summary - by Year'!$B$68</c:f>
              <c:strCache>
                <c:ptCount val="1"/>
                <c:pt idx="0">
                  <c:v>OR &amp; WA (Avg)</c:v>
                </c:pt>
              </c:strCache>
            </c:strRef>
          </c:tx>
          <c:spPr>
            <a:ln w="28575" cap="rnd">
              <a:solidFill>
                <a:schemeClr val="accent1">
                  <a:lumMod val="20000"/>
                  <a:lumOff val="80000"/>
                </a:schemeClr>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Year'!$C$68:$H$68</c:f>
              <c:numCache>
                <c:formatCode>0%</c:formatCode>
                <c:ptCount val="6"/>
                <c:pt idx="0">
                  <c:v>0.44338719663124432</c:v>
                </c:pt>
                <c:pt idx="1">
                  <c:v>0.44338719663124432</c:v>
                </c:pt>
                <c:pt idx="2">
                  <c:v>0.44338719663124432</c:v>
                </c:pt>
                <c:pt idx="3">
                  <c:v>0.44338719663124432</c:v>
                </c:pt>
                <c:pt idx="4">
                  <c:v>0.44338719663124432</c:v>
                </c:pt>
                <c:pt idx="5">
                  <c:v>0.44338719663124432</c:v>
                </c:pt>
              </c:numCache>
            </c:numRef>
          </c:val>
          <c:smooth val="0"/>
          <c:extLst>
            <c:ext xmlns:c16="http://schemas.microsoft.com/office/drawing/2014/chart" uri="{C3380CC4-5D6E-409C-BE32-E72D297353CC}">
              <c16:uniqueId val="{00000006-3BED-4C6A-A74C-9B9977C13542}"/>
            </c:ext>
          </c:extLst>
        </c:ser>
        <c:ser>
          <c:idx val="3"/>
          <c:order val="3"/>
          <c:tx>
            <c:strRef>
              <c:f>'HIRL Summary - by Year'!$B$69</c:f>
              <c:strCache>
                <c:ptCount val="1"/>
                <c:pt idx="0">
                  <c:v>ID &amp; MT (Avg)</c:v>
                </c:pt>
              </c:strCache>
            </c:strRef>
          </c:tx>
          <c:spPr>
            <a:ln w="28575" cap="rnd">
              <a:solidFill>
                <a:schemeClr val="accent2">
                  <a:lumMod val="20000"/>
                  <a:lumOff val="80000"/>
                </a:schemeClr>
              </a:solidFill>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Year'!$C$69:$H$69</c:f>
              <c:numCache>
                <c:formatCode>0%</c:formatCode>
                <c:ptCount val="6"/>
                <c:pt idx="0">
                  <c:v>0.72132195479801275</c:v>
                </c:pt>
                <c:pt idx="1">
                  <c:v>0.72132195479801275</c:v>
                </c:pt>
                <c:pt idx="2">
                  <c:v>0.72132195479801275</c:v>
                </c:pt>
                <c:pt idx="3">
                  <c:v>0.72132195479801275</c:v>
                </c:pt>
                <c:pt idx="4">
                  <c:v>0.72132195479801275</c:v>
                </c:pt>
                <c:pt idx="5">
                  <c:v>0.72132195479801275</c:v>
                </c:pt>
              </c:numCache>
            </c:numRef>
          </c:val>
          <c:smooth val="0"/>
          <c:extLst>
            <c:ext xmlns:c16="http://schemas.microsoft.com/office/drawing/2014/chart" uri="{C3380CC4-5D6E-409C-BE32-E72D297353CC}">
              <c16:uniqueId val="{00000008-3BED-4C6A-A74C-9B9977C13542}"/>
            </c:ext>
          </c:extLst>
        </c:ser>
        <c:ser>
          <c:idx val="4"/>
          <c:order val="4"/>
          <c:tx>
            <c:strRef>
              <c:f>'HIRL Summary - by Year'!$B$70</c:f>
              <c:strCache>
                <c:ptCount val="1"/>
                <c:pt idx="0">
                  <c:v>Region</c:v>
                </c:pt>
              </c:strCache>
            </c:strRef>
          </c:tx>
          <c:spPr>
            <a:ln w="28575" cap="rnd">
              <a:solidFill>
                <a:schemeClr val="tx1"/>
              </a:solidFill>
              <a:prstDash val="dash"/>
              <a:round/>
            </a:ln>
            <a:effectLst/>
          </c:spPr>
          <c:marker>
            <c:symbol val="none"/>
          </c:marker>
          <c:cat>
            <c:numRef>
              <c:f>'HIRL Summary - by Year'!$C$8:$H$8</c:f>
              <c:numCache>
                <c:formatCode>General</c:formatCode>
                <c:ptCount val="6"/>
                <c:pt idx="0">
                  <c:v>2015</c:v>
                </c:pt>
                <c:pt idx="1">
                  <c:v>2016</c:v>
                </c:pt>
                <c:pt idx="2">
                  <c:v>2017</c:v>
                </c:pt>
                <c:pt idx="3">
                  <c:v>2018</c:v>
                </c:pt>
                <c:pt idx="4">
                  <c:v>2019</c:v>
                </c:pt>
                <c:pt idx="5">
                  <c:v>2020</c:v>
                </c:pt>
              </c:numCache>
            </c:numRef>
          </c:cat>
          <c:val>
            <c:numRef>
              <c:f>'HIRL Summary - by Year'!$C$70:$H$70</c:f>
              <c:numCache>
                <c:formatCode>0%</c:formatCode>
                <c:ptCount val="6"/>
                <c:pt idx="0">
                  <c:v>0.39546399926284226</c:v>
                </c:pt>
                <c:pt idx="1">
                  <c:v>0.54681190845271599</c:v>
                </c:pt>
                <c:pt idx="2">
                  <c:v>0.50407658380356613</c:v>
                </c:pt>
                <c:pt idx="3">
                  <c:v>0.61319043814216434</c:v>
                </c:pt>
                <c:pt idx="4">
                  <c:v>0.56523311416851796</c:v>
                </c:pt>
                <c:pt idx="5">
                  <c:v>0.47182141255952015</c:v>
                </c:pt>
              </c:numCache>
            </c:numRef>
          </c:val>
          <c:smooth val="0"/>
          <c:extLst>
            <c:ext xmlns:c16="http://schemas.microsoft.com/office/drawing/2014/chart" uri="{C3380CC4-5D6E-409C-BE32-E72D297353CC}">
              <c16:uniqueId val="{0000000A-3BED-4C6A-A74C-9B9977C13542}"/>
            </c:ext>
          </c:extLst>
        </c:ser>
        <c:dLbls>
          <c:showLegendKey val="0"/>
          <c:showVal val="0"/>
          <c:showCatName val="0"/>
          <c:showSerName val="0"/>
          <c:showPercent val="0"/>
          <c:showBubbleSize val="0"/>
        </c:dLbls>
        <c:smooth val="0"/>
        <c:axId val="732823007"/>
        <c:axId val="723447615"/>
      </c:lineChart>
      <c:catAx>
        <c:axId val="732823007"/>
        <c:scaling>
          <c:orientation val="minMax"/>
        </c:scaling>
        <c:delete val="0"/>
        <c:axPos val="b"/>
        <c:title>
          <c:tx>
            <c:rich>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Year</a:t>
                </a:r>
              </a:p>
            </c:rich>
          </c:tx>
          <c:layout>
            <c:manualLayout>
              <c:xMode val="edge"/>
              <c:yMode val="edge"/>
              <c:x val="0.5432432195975504"/>
              <c:y val="0.75509696704578599"/>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23447615"/>
        <c:crosses val="autoZero"/>
        <c:auto val="1"/>
        <c:lblAlgn val="ctr"/>
        <c:lblOffset val="100"/>
        <c:noMultiLvlLbl val="0"/>
      </c:catAx>
      <c:valAx>
        <c:axId val="7234476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 of NC </a:t>
                </a:r>
              </a:p>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Dwelling Units</a:t>
                </a:r>
              </a:p>
            </c:rich>
          </c:tx>
          <c:overlay val="0"/>
          <c:spPr>
            <a:noFill/>
            <a:ln>
              <a:noFill/>
            </a:ln>
            <a:effectLst/>
          </c:sp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32823007"/>
        <c:crosses val="autoZero"/>
        <c:crossBetween val="between"/>
      </c:valAx>
    </c:plotArea>
    <c:legend>
      <c:legendPos val="b"/>
      <c:layout>
        <c:manualLayout>
          <c:xMode val="edge"/>
          <c:yMode val="edge"/>
          <c:x val="6.9678186664788047E-2"/>
          <c:y val="0.82553508291473199"/>
          <c:w val="0.8448549545246874"/>
          <c:h val="0.13811716497550641"/>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chart>
  <c:spPr>
    <a:solidFill>
      <a:schemeClr val="bg1"/>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'HIRL Summary - by Year'!$S$9</c:f>
              <c:strCache>
                <c:ptCount val="1"/>
                <c:pt idx="0">
                  <c:v>OR &amp; WA (Annual)</c:v>
                </c:pt>
              </c:strCache>
            </c:strRef>
          </c:tx>
          <c:spPr>
            <a:ln w="28575" cap="rnd">
              <a:solidFill>
                <a:schemeClr val="accent1"/>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Year'!$T$9:$Y$9</c:f>
              <c:numCache>
                <c:formatCode>0%</c:formatCode>
                <c:ptCount val="6"/>
                <c:pt idx="0">
                  <c:v>0.28691555555555559</c:v>
                </c:pt>
                <c:pt idx="1">
                  <c:v>0.30400827514869405</c:v>
                </c:pt>
                <c:pt idx="2">
                  <c:v>0.23474484256243211</c:v>
                </c:pt>
                <c:pt idx="3">
                  <c:v>0.31964513658412058</c:v>
                </c:pt>
                <c:pt idx="4">
                  <c:v>0.57767271810388299</c:v>
                </c:pt>
                <c:pt idx="5">
                  <c:v>0.33086660175267768</c:v>
                </c:pt>
              </c:numCache>
            </c:numRef>
          </c:val>
          <c:smooth val="0"/>
          <c:extLst>
            <c:ext xmlns:c16="http://schemas.microsoft.com/office/drawing/2014/chart" uri="{C3380CC4-5D6E-409C-BE32-E72D297353CC}">
              <c16:uniqueId val="{00000002-C3C1-4D37-827C-984D6CA22D3F}"/>
            </c:ext>
          </c:extLst>
        </c:ser>
        <c:ser>
          <c:idx val="1"/>
          <c:order val="1"/>
          <c:tx>
            <c:strRef>
              <c:f>'HIRL Summary - by Year'!$S$10</c:f>
              <c:strCache>
                <c:ptCount val="1"/>
                <c:pt idx="0">
                  <c:v>ID &amp; MT (Annual)</c:v>
                </c:pt>
              </c:strCache>
            </c:strRef>
          </c:tx>
          <c:spPr>
            <a:ln w="28575" cap="rnd">
              <a:solidFill>
                <a:schemeClr val="accent2"/>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Year'!$T$10:$Y$10</c:f>
              <c:numCache>
                <c:formatCode>0%</c:formatCode>
                <c:ptCount val="6"/>
                <c:pt idx="0">
                  <c:v>0.90402744630071596</c:v>
                </c:pt>
                <c:pt idx="1">
                  <c:v>0.63971518987341769</c:v>
                </c:pt>
                <c:pt idx="2">
                  <c:v>0.44721684414327201</c:v>
                </c:pt>
                <c:pt idx="3">
                  <c:v>0.48055555555555562</c:v>
                </c:pt>
                <c:pt idx="4">
                  <c:v>0.60012486992715919</c:v>
                </c:pt>
                <c:pt idx="5">
                  <c:v>0.73696581196581201</c:v>
                </c:pt>
              </c:numCache>
            </c:numRef>
          </c:val>
          <c:smooth val="0"/>
          <c:extLst>
            <c:ext xmlns:c16="http://schemas.microsoft.com/office/drawing/2014/chart" uri="{C3380CC4-5D6E-409C-BE32-E72D297353CC}">
              <c16:uniqueId val="{00000004-C3C1-4D37-827C-984D6CA22D3F}"/>
            </c:ext>
          </c:extLst>
        </c:ser>
        <c:ser>
          <c:idx val="2"/>
          <c:order val="2"/>
          <c:tx>
            <c:strRef>
              <c:f>'HIRL Summary - by Year'!$S$11</c:f>
              <c:strCache>
                <c:ptCount val="1"/>
                <c:pt idx="0">
                  <c:v>OR &amp; WA (Avg)</c:v>
                </c:pt>
              </c:strCache>
            </c:strRef>
          </c:tx>
          <c:spPr>
            <a:ln w="28575" cap="rnd">
              <a:solidFill>
                <a:schemeClr val="accent1">
                  <a:lumMod val="20000"/>
                  <a:lumOff val="80000"/>
                </a:schemeClr>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Year'!$T$11:$Y$11</c:f>
              <c:numCache>
                <c:formatCode>0%</c:formatCode>
                <c:ptCount val="6"/>
                <c:pt idx="0">
                  <c:v>0.3423088549512272</c:v>
                </c:pt>
                <c:pt idx="1">
                  <c:v>0.3423088549512272</c:v>
                </c:pt>
                <c:pt idx="2">
                  <c:v>0.3423088549512272</c:v>
                </c:pt>
                <c:pt idx="3">
                  <c:v>0.3423088549512272</c:v>
                </c:pt>
                <c:pt idx="4">
                  <c:v>0.3423088549512272</c:v>
                </c:pt>
                <c:pt idx="5">
                  <c:v>0.3423088549512272</c:v>
                </c:pt>
              </c:numCache>
            </c:numRef>
          </c:val>
          <c:smooth val="0"/>
          <c:extLst>
            <c:ext xmlns:c16="http://schemas.microsoft.com/office/drawing/2014/chart" uri="{C3380CC4-5D6E-409C-BE32-E72D297353CC}">
              <c16:uniqueId val="{00000006-C3C1-4D37-827C-984D6CA22D3F}"/>
            </c:ext>
          </c:extLst>
        </c:ser>
        <c:ser>
          <c:idx val="3"/>
          <c:order val="3"/>
          <c:tx>
            <c:strRef>
              <c:f>'HIRL Summary - by Year'!$S$12</c:f>
              <c:strCache>
                <c:ptCount val="1"/>
                <c:pt idx="0">
                  <c:v>ID &amp; MT (Avg)</c:v>
                </c:pt>
              </c:strCache>
            </c:strRef>
          </c:tx>
          <c:spPr>
            <a:ln w="28575" cap="rnd">
              <a:solidFill>
                <a:schemeClr val="accent2">
                  <a:lumMod val="20000"/>
                  <a:lumOff val="80000"/>
                </a:schemeClr>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Year'!$T$12:$Y$12</c:f>
              <c:numCache>
                <c:formatCode>0%</c:formatCode>
                <c:ptCount val="6"/>
                <c:pt idx="0">
                  <c:v>0.63476761962765549</c:v>
                </c:pt>
                <c:pt idx="1">
                  <c:v>0.63476761962765549</c:v>
                </c:pt>
                <c:pt idx="2">
                  <c:v>0.63476761962765549</c:v>
                </c:pt>
                <c:pt idx="3">
                  <c:v>0.63476761962765549</c:v>
                </c:pt>
                <c:pt idx="4">
                  <c:v>0.63476761962765549</c:v>
                </c:pt>
                <c:pt idx="5">
                  <c:v>0.63476761962765549</c:v>
                </c:pt>
              </c:numCache>
            </c:numRef>
          </c:val>
          <c:smooth val="0"/>
          <c:extLst>
            <c:ext xmlns:c16="http://schemas.microsoft.com/office/drawing/2014/chart" uri="{C3380CC4-5D6E-409C-BE32-E72D297353CC}">
              <c16:uniqueId val="{00000008-C3C1-4D37-827C-984D6CA22D3F}"/>
            </c:ext>
          </c:extLst>
        </c:ser>
        <c:ser>
          <c:idx val="4"/>
          <c:order val="4"/>
          <c:tx>
            <c:strRef>
              <c:f>'HIRL Summary - by Year'!$S$13</c:f>
              <c:strCache>
                <c:ptCount val="1"/>
                <c:pt idx="0">
                  <c:v>Region</c:v>
                </c:pt>
              </c:strCache>
            </c:strRef>
          </c:tx>
          <c:spPr>
            <a:ln w="28575" cap="rnd">
              <a:solidFill>
                <a:schemeClr val="tx1"/>
              </a:solidFill>
              <a:prstDash val="dash"/>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Year'!$T$13:$Y$13</c:f>
              <c:numCache>
                <c:formatCode>0%</c:formatCode>
                <c:ptCount val="6"/>
                <c:pt idx="0">
                  <c:v>0.34990220774575537</c:v>
                </c:pt>
                <c:pt idx="1">
                  <c:v>0.34221041973917271</c:v>
                </c:pt>
                <c:pt idx="2">
                  <c:v>0.25993090245733641</c:v>
                </c:pt>
                <c:pt idx="3">
                  <c:v>0.34237367045427625</c:v>
                </c:pt>
                <c:pt idx="4">
                  <c:v>0.58119866107279583</c:v>
                </c:pt>
                <c:pt idx="5">
                  <c:v>0.39795547955896843</c:v>
                </c:pt>
              </c:numCache>
            </c:numRef>
          </c:val>
          <c:smooth val="0"/>
          <c:extLst>
            <c:ext xmlns:c16="http://schemas.microsoft.com/office/drawing/2014/chart" uri="{C3380CC4-5D6E-409C-BE32-E72D297353CC}">
              <c16:uniqueId val="{0000000A-C3C1-4D37-827C-984D6CA22D3F}"/>
            </c:ext>
          </c:extLst>
        </c:ser>
        <c:dLbls>
          <c:showLegendKey val="0"/>
          <c:showVal val="0"/>
          <c:showCatName val="0"/>
          <c:showSerName val="0"/>
          <c:showPercent val="0"/>
          <c:showBubbleSize val="0"/>
        </c:dLbls>
        <c:smooth val="0"/>
        <c:axId val="732823007"/>
        <c:axId val="723447615"/>
      </c:lineChart>
      <c:catAx>
        <c:axId val="732823007"/>
        <c:scaling>
          <c:orientation val="minMax"/>
        </c:scaling>
        <c:delete val="0"/>
        <c:axPos val="b"/>
        <c:title>
          <c:tx>
            <c:rich>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Year</a:t>
                </a:r>
              </a:p>
            </c:rich>
          </c:tx>
          <c:layout>
            <c:manualLayout>
              <c:xMode val="edge"/>
              <c:yMode val="edge"/>
              <c:x val="0.5432432195975504"/>
              <c:y val="0.75509696704578599"/>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23447615"/>
        <c:crosses val="autoZero"/>
        <c:auto val="1"/>
        <c:lblAlgn val="ctr"/>
        <c:lblOffset val="100"/>
        <c:noMultiLvlLbl val="0"/>
      </c:catAx>
      <c:valAx>
        <c:axId val="7234476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 of NC </a:t>
                </a:r>
              </a:p>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Dwelling Units</a:t>
                </a:r>
              </a:p>
            </c:rich>
          </c:tx>
          <c:overlay val="0"/>
          <c:spPr>
            <a:noFill/>
            <a:ln>
              <a:noFill/>
            </a:ln>
            <a:effectLst/>
          </c:sp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32823007"/>
        <c:crosses val="autoZero"/>
        <c:crossBetween val="between"/>
      </c:valAx>
    </c:plotArea>
    <c:legend>
      <c:legendPos val="b"/>
      <c:layout>
        <c:manualLayout>
          <c:xMode val="edge"/>
          <c:yMode val="edge"/>
          <c:x val="6.9678186664788047E-2"/>
          <c:y val="0.82553508291473199"/>
          <c:w val="0.8448549545246874"/>
          <c:h val="0.13811716497550641"/>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chart>
  <c:spPr>
    <a:solidFill>
      <a:schemeClr val="bg1"/>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'HIRL Summary - by Year'!$S$27</c:f>
              <c:strCache>
                <c:ptCount val="1"/>
                <c:pt idx="0">
                  <c:v>OR &amp; WA (Annual)</c:v>
                </c:pt>
              </c:strCache>
            </c:strRef>
          </c:tx>
          <c:spPr>
            <a:ln w="28575" cap="rnd">
              <a:solidFill>
                <a:schemeClr val="accent1"/>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Year'!$T$27:$Y$27</c:f>
              <c:numCache>
                <c:formatCode>0%</c:formatCode>
                <c:ptCount val="6"/>
                <c:pt idx="0">
                  <c:v>0.62863151823614571</c:v>
                </c:pt>
                <c:pt idx="1">
                  <c:v>0.48526159754582909</c:v>
                </c:pt>
                <c:pt idx="2">
                  <c:v>0.40565327120546713</c:v>
                </c:pt>
                <c:pt idx="3">
                  <c:v>0.25060092253585475</c:v>
                </c:pt>
                <c:pt idx="4">
                  <c:v>0.22726722746345246</c:v>
                </c:pt>
                <c:pt idx="5">
                  <c:v>0.50539368582598976</c:v>
                </c:pt>
              </c:numCache>
            </c:numRef>
          </c:val>
          <c:smooth val="0"/>
          <c:extLst>
            <c:ext xmlns:c16="http://schemas.microsoft.com/office/drawing/2014/chart" uri="{C3380CC4-5D6E-409C-BE32-E72D297353CC}">
              <c16:uniqueId val="{00000002-B89D-4D17-B730-DB5B70E557B1}"/>
            </c:ext>
          </c:extLst>
        </c:ser>
        <c:ser>
          <c:idx val="1"/>
          <c:order val="1"/>
          <c:tx>
            <c:strRef>
              <c:f>'HIRL Summary - by Year'!$S$28</c:f>
              <c:strCache>
                <c:ptCount val="1"/>
                <c:pt idx="0">
                  <c:v>ID &amp; MT (Annual)</c:v>
                </c:pt>
              </c:strCache>
            </c:strRef>
          </c:tx>
          <c:spPr>
            <a:ln w="28575" cap="rnd">
              <a:solidFill>
                <a:schemeClr val="accent2"/>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Year'!$T$28:$Y$28</c:f>
              <c:numCache>
                <c:formatCode>0%</c:formatCode>
                <c:ptCount val="6"/>
                <c:pt idx="0">
                  <c:v>6.2587653102418248E-2</c:v>
                </c:pt>
                <c:pt idx="1">
                  <c:v>0.27477221892389347</c:v>
                </c:pt>
                <c:pt idx="2">
                  <c:v>0.25987822575215369</c:v>
                </c:pt>
                <c:pt idx="3">
                  <c:v>0.11438263474795526</c:v>
                </c:pt>
                <c:pt idx="4">
                  <c:v>0.33668963696955229</c:v>
                </c:pt>
                <c:pt idx="5">
                  <c:v>8.9476495726495728E-2</c:v>
                </c:pt>
              </c:numCache>
            </c:numRef>
          </c:val>
          <c:smooth val="0"/>
          <c:extLst>
            <c:ext xmlns:c16="http://schemas.microsoft.com/office/drawing/2014/chart" uri="{C3380CC4-5D6E-409C-BE32-E72D297353CC}">
              <c16:uniqueId val="{00000004-B89D-4D17-B730-DB5B70E557B1}"/>
            </c:ext>
          </c:extLst>
        </c:ser>
        <c:ser>
          <c:idx val="2"/>
          <c:order val="2"/>
          <c:tx>
            <c:strRef>
              <c:f>'HIRL Summary - by Year'!$S$29</c:f>
              <c:strCache>
                <c:ptCount val="1"/>
                <c:pt idx="0">
                  <c:v>OR &amp; WA (Avg)</c:v>
                </c:pt>
              </c:strCache>
            </c:strRef>
          </c:tx>
          <c:spPr>
            <a:ln w="28575" cap="rnd">
              <a:solidFill>
                <a:schemeClr val="accent1">
                  <a:lumMod val="20000"/>
                  <a:lumOff val="80000"/>
                </a:schemeClr>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Year'!$T$29:$Y$29</c:f>
              <c:numCache>
                <c:formatCode>0%</c:formatCode>
                <c:ptCount val="6"/>
                <c:pt idx="0">
                  <c:v>0.41713470380212314</c:v>
                </c:pt>
                <c:pt idx="1">
                  <c:v>0.41713470380212314</c:v>
                </c:pt>
                <c:pt idx="2">
                  <c:v>0.41713470380212314</c:v>
                </c:pt>
                <c:pt idx="3">
                  <c:v>0.41713470380212314</c:v>
                </c:pt>
                <c:pt idx="4">
                  <c:v>0.41713470380212314</c:v>
                </c:pt>
                <c:pt idx="5">
                  <c:v>0.41713470380212314</c:v>
                </c:pt>
              </c:numCache>
            </c:numRef>
          </c:val>
          <c:smooth val="0"/>
          <c:extLst>
            <c:ext xmlns:c16="http://schemas.microsoft.com/office/drawing/2014/chart" uri="{C3380CC4-5D6E-409C-BE32-E72D297353CC}">
              <c16:uniqueId val="{00000006-B89D-4D17-B730-DB5B70E557B1}"/>
            </c:ext>
          </c:extLst>
        </c:ser>
        <c:ser>
          <c:idx val="3"/>
          <c:order val="3"/>
          <c:tx>
            <c:strRef>
              <c:f>'HIRL Summary - by Year'!$S$30</c:f>
              <c:strCache>
                <c:ptCount val="1"/>
                <c:pt idx="0">
                  <c:v>ID &amp; MT (Avg)</c:v>
                </c:pt>
              </c:strCache>
            </c:strRef>
          </c:tx>
          <c:spPr>
            <a:ln w="28575" cap="rnd">
              <a:solidFill>
                <a:schemeClr val="accent2">
                  <a:lumMod val="20000"/>
                  <a:lumOff val="80000"/>
                </a:schemeClr>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Year'!$T$30:$Y$30</c:f>
              <c:numCache>
                <c:formatCode>0%</c:formatCode>
                <c:ptCount val="6"/>
                <c:pt idx="0">
                  <c:v>0.1896311442037448</c:v>
                </c:pt>
                <c:pt idx="1">
                  <c:v>0.1896311442037448</c:v>
                </c:pt>
                <c:pt idx="2">
                  <c:v>0.1896311442037448</c:v>
                </c:pt>
                <c:pt idx="3">
                  <c:v>0.1896311442037448</c:v>
                </c:pt>
                <c:pt idx="4">
                  <c:v>0.1896311442037448</c:v>
                </c:pt>
                <c:pt idx="5">
                  <c:v>0.1896311442037448</c:v>
                </c:pt>
              </c:numCache>
            </c:numRef>
          </c:val>
          <c:smooth val="0"/>
          <c:extLst>
            <c:ext xmlns:c16="http://schemas.microsoft.com/office/drawing/2014/chart" uri="{C3380CC4-5D6E-409C-BE32-E72D297353CC}">
              <c16:uniqueId val="{00000008-B89D-4D17-B730-DB5B70E557B1}"/>
            </c:ext>
          </c:extLst>
        </c:ser>
        <c:ser>
          <c:idx val="4"/>
          <c:order val="4"/>
          <c:tx>
            <c:strRef>
              <c:f>'HIRL Summary - by Year'!$S$31</c:f>
              <c:strCache>
                <c:ptCount val="1"/>
                <c:pt idx="0">
                  <c:v>Region</c:v>
                </c:pt>
              </c:strCache>
            </c:strRef>
          </c:tx>
          <c:spPr>
            <a:ln w="28575" cap="rnd">
              <a:solidFill>
                <a:schemeClr val="tx1"/>
              </a:solidFill>
              <a:prstDash val="dash"/>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Year'!$T$31:$Y$31</c:f>
              <c:numCache>
                <c:formatCode>0%</c:formatCode>
                <c:ptCount val="6"/>
                <c:pt idx="0">
                  <c:v>0.57087367734459049</c:v>
                </c:pt>
                <c:pt idx="1">
                  <c:v>0.4631494583995196</c:v>
                </c:pt>
                <c:pt idx="2">
                  <c:v>0.38823005071727823</c:v>
                </c:pt>
                <c:pt idx="3">
                  <c:v>0.23165482064937898</c:v>
                </c:pt>
                <c:pt idx="4">
                  <c:v>0.24217606638679082</c:v>
                </c:pt>
                <c:pt idx="5">
                  <c:v>0.44316192826662087</c:v>
                </c:pt>
              </c:numCache>
            </c:numRef>
          </c:val>
          <c:smooth val="0"/>
          <c:extLst>
            <c:ext xmlns:c16="http://schemas.microsoft.com/office/drawing/2014/chart" uri="{C3380CC4-5D6E-409C-BE32-E72D297353CC}">
              <c16:uniqueId val="{0000000A-B89D-4D17-B730-DB5B70E557B1}"/>
            </c:ext>
          </c:extLst>
        </c:ser>
        <c:dLbls>
          <c:showLegendKey val="0"/>
          <c:showVal val="0"/>
          <c:showCatName val="0"/>
          <c:showSerName val="0"/>
          <c:showPercent val="0"/>
          <c:showBubbleSize val="0"/>
        </c:dLbls>
        <c:smooth val="0"/>
        <c:axId val="732823007"/>
        <c:axId val="723447615"/>
      </c:lineChart>
      <c:catAx>
        <c:axId val="732823007"/>
        <c:scaling>
          <c:orientation val="minMax"/>
        </c:scaling>
        <c:delete val="0"/>
        <c:axPos val="b"/>
        <c:title>
          <c:tx>
            <c:rich>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Year</a:t>
                </a:r>
              </a:p>
            </c:rich>
          </c:tx>
          <c:layout>
            <c:manualLayout>
              <c:xMode val="edge"/>
              <c:yMode val="edge"/>
              <c:x val="0.5432432195975504"/>
              <c:y val="0.75509696704578599"/>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23447615"/>
        <c:crosses val="autoZero"/>
        <c:auto val="1"/>
        <c:lblAlgn val="ctr"/>
        <c:lblOffset val="100"/>
        <c:noMultiLvlLbl val="0"/>
      </c:catAx>
      <c:valAx>
        <c:axId val="7234476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 of NC </a:t>
                </a:r>
              </a:p>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Dwelling Units</a:t>
                </a:r>
              </a:p>
            </c:rich>
          </c:tx>
          <c:overlay val="0"/>
          <c:spPr>
            <a:noFill/>
            <a:ln>
              <a:noFill/>
            </a:ln>
            <a:effectLst/>
          </c:sp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32823007"/>
        <c:crosses val="autoZero"/>
        <c:crossBetween val="between"/>
      </c:valAx>
    </c:plotArea>
    <c:legend>
      <c:legendPos val="b"/>
      <c:layout>
        <c:manualLayout>
          <c:xMode val="edge"/>
          <c:yMode val="edge"/>
          <c:x val="6.9678186664788047E-2"/>
          <c:y val="0.82553508291473199"/>
          <c:w val="0.8448549545246874"/>
          <c:h val="0.13811716497550641"/>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chart>
  <c:spPr>
    <a:solidFill>
      <a:schemeClr val="bg1"/>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'HIRL Summary - by Year'!$S$45</c:f>
              <c:strCache>
                <c:ptCount val="1"/>
                <c:pt idx="0">
                  <c:v>OR &amp; WA (Annual)</c:v>
                </c:pt>
              </c:strCache>
            </c:strRef>
          </c:tx>
          <c:spPr>
            <a:ln w="28575" cap="rnd">
              <a:solidFill>
                <a:schemeClr val="accent1"/>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Year'!$T$45:$Y$45</c:f>
              <c:numCache>
                <c:formatCode>0%</c:formatCode>
                <c:ptCount val="6"/>
                <c:pt idx="0">
                  <c:v>2.615893898661804E-2</c:v>
                </c:pt>
                <c:pt idx="1">
                  <c:v>0.13189905198909138</c:v>
                </c:pt>
                <c:pt idx="2">
                  <c:v>9.12412585376082E-2</c:v>
                </c:pt>
                <c:pt idx="3">
                  <c:v>0.16502362879221419</c:v>
                </c:pt>
                <c:pt idx="4">
                  <c:v>0.11840064257264866</c:v>
                </c:pt>
                <c:pt idx="5">
                  <c:v>0.11863802672447027</c:v>
                </c:pt>
              </c:numCache>
            </c:numRef>
          </c:val>
          <c:smooth val="0"/>
          <c:extLst>
            <c:ext xmlns:c16="http://schemas.microsoft.com/office/drawing/2014/chart" uri="{C3380CC4-5D6E-409C-BE32-E72D297353CC}">
              <c16:uniqueId val="{00000002-5253-4047-BECD-EA64A507A6F4}"/>
            </c:ext>
          </c:extLst>
        </c:ser>
        <c:ser>
          <c:idx val="1"/>
          <c:order val="1"/>
          <c:tx>
            <c:strRef>
              <c:f>'HIRL Summary - by Year'!$S$46</c:f>
              <c:strCache>
                <c:ptCount val="1"/>
                <c:pt idx="0">
                  <c:v>ID &amp; MT (Annual)</c:v>
                </c:pt>
              </c:strCache>
            </c:strRef>
          </c:tx>
          <c:spPr>
            <a:ln w="28575" cap="rnd">
              <a:solidFill>
                <a:schemeClr val="accent2"/>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Year'!$T$46:$Y$46</c:f>
              <c:numCache>
                <c:formatCode>0%</c:formatCode>
                <c:ptCount val="6"/>
                <c:pt idx="0">
                  <c:v>6.5817028660324301E-4</c:v>
                </c:pt>
                <c:pt idx="1">
                  <c:v>1.1804785295515765E-2</c:v>
                </c:pt>
                <c:pt idx="2">
                  <c:v>8.4144039494700146E-2</c:v>
                </c:pt>
                <c:pt idx="3">
                  <c:v>4.6330362739487095E-4</c:v>
                </c:pt>
                <c:pt idx="4">
                  <c:v>8.9919447161917448E-3</c:v>
                </c:pt>
                <c:pt idx="5">
                  <c:v>4.7560541310541313E-2</c:v>
                </c:pt>
              </c:numCache>
            </c:numRef>
          </c:val>
          <c:smooth val="0"/>
          <c:extLst>
            <c:ext xmlns:c16="http://schemas.microsoft.com/office/drawing/2014/chart" uri="{C3380CC4-5D6E-409C-BE32-E72D297353CC}">
              <c16:uniqueId val="{00000004-5253-4047-BECD-EA64A507A6F4}"/>
            </c:ext>
          </c:extLst>
        </c:ser>
        <c:ser>
          <c:idx val="2"/>
          <c:order val="2"/>
          <c:tx>
            <c:strRef>
              <c:f>'HIRL Summary - by Year'!$S$47</c:f>
              <c:strCache>
                <c:ptCount val="1"/>
                <c:pt idx="0">
                  <c:v>OR &amp; WA (Avg)</c:v>
                </c:pt>
              </c:strCache>
            </c:strRef>
          </c:tx>
          <c:spPr>
            <a:ln w="28575" cap="rnd">
              <a:solidFill>
                <a:schemeClr val="accent1">
                  <a:lumMod val="20000"/>
                  <a:lumOff val="80000"/>
                </a:schemeClr>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Year'!$T$47:$Y$47</c:f>
              <c:numCache>
                <c:formatCode>0%</c:formatCode>
                <c:ptCount val="6"/>
                <c:pt idx="0">
                  <c:v>0.10856025793377515</c:v>
                </c:pt>
                <c:pt idx="1">
                  <c:v>0.10856025793377515</c:v>
                </c:pt>
                <c:pt idx="2">
                  <c:v>0.10856025793377515</c:v>
                </c:pt>
                <c:pt idx="3">
                  <c:v>0.10856025793377515</c:v>
                </c:pt>
                <c:pt idx="4">
                  <c:v>0.10856025793377515</c:v>
                </c:pt>
                <c:pt idx="5">
                  <c:v>0.10856025793377515</c:v>
                </c:pt>
              </c:numCache>
            </c:numRef>
          </c:val>
          <c:smooth val="0"/>
          <c:extLst>
            <c:ext xmlns:c16="http://schemas.microsoft.com/office/drawing/2014/chart" uri="{C3380CC4-5D6E-409C-BE32-E72D297353CC}">
              <c16:uniqueId val="{00000006-5253-4047-BECD-EA64A507A6F4}"/>
            </c:ext>
          </c:extLst>
        </c:ser>
        <c:ser>
          <c:idx val="3"/>
          <c:order val="3"/>
          <c:tx>
            <c:strRef>
              <c:f>'HIRL Summary - by Year'!$S$48</c:f>
              <c:strCache>
                <c:ptCount val="1"/>
                <c:pt idx="0">
                  <c:v>ID &amp; MT (Avg)</c:v>
                </c:pt>
              </c:strCache>
            </c:strRef>
          </c:tx>
          <c:spPr>
            <a:ln w="28575" cap="rnd">
              <a:solidFill>
                <a:schemeClr val="accent2">
                  <a:lumMod val="20000"/>
                  <a:lumOff val="80000"/>
                </a:schemeClr>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Year'!$T$48:$Y$48</c:f>
              <c:numCache>
                <c:formatCode>0%</c:formatCode>
                <c:ptCount val="6"/>
                <c:pt idx="0">
                  <c:v>2.560379745515785E-2</c:v>
                </c:pt>
                <c:pt idx="1">
                  <c:v>2.560379745515785E-2</c:v>
                </c:pt>
                <c:pt idx="2">
                  <c:v>2.560379745515785E-2</c:v>
                </c:pt>
                <c:pt idx="3">
                  <c:v>2.560379745515785E-2</c:v>
                </c:pt>
                <c:pt idx="4">
                  <c:v>2.560379745515785E-2</c:v>
                </c:pt>
                <c:pt idx="5">
                  <c:v>2.560379745515785E-2</c:v>
                </c:pt>
              </c:numCache>
            </c:numRef>
          </c:val>
          <c:smooth val="0"/>
          <c:extLst>
            <c:ext xmlns:c16="http://schemas.microsoft.com/office/drawing/2014/chart" uri="{C3380CC4-5D6E-409C-BE32-E72D297353CC}">
              <c16:uniqueId val="{00000008-5253-4047-BECD-EA64A507A6F4}"/>
            </c:ext>
          </c:extLst>
        </c:ser>
        <c:ser>
          <c:idx val="4"/>
          <c:order val="4"/>
          <c:tx>
            <c:strRef>
              <c:f>'HIRL Summary - by Year'!$S$49</c:f>
              <c:strCache>
                <c:ptCount val="1"/>
                <c:pt idx="0">
                  <c:v>Region</c:v>
                </c:pt>
              </c:strCache>
            </c:strRef>
          </c:tx>
          <c:spPr>
            <a:ln w="28575" cap="rnd">
              <a:solidFill>
                <a:schemeClr val="tx1"/>
              </a:solidFill>
              <a:prstDash val="dash"/>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Year'!$T$49:$Y$49</c:f>
              <c:numCache>
                <c:formatCode>0%</c:formatCode>
                <c:ptCount val="6"/>
                <c:pt idx="0">
                  <c:v>2.3546684753110364E-2</c:v>
                </c:pt>
                <c:pt idx="1">
                  <c:v>0.11891935496378295</c:v>
                </c:pt>
                <c:pt idx="2">
                  <c:v>9.0038058537278878E-2</c:v>
                </c:pt>
                <c:pt idx="3">
                  <c:v>0.14777699053341337</c:v>
                </c:pt>
                <c:pt idx="4">
                  <c:v>0.10385046628923397</c:v>
                </c:pt>
                <c:pt idx="5">
                  <c:v>0.10815830121916876</c:v>
                </c:pt>
              </c:numCache>
            </c:numRef>
          </c:val>
          <c:smooth val="0"/>
          <c:extLst>
            <c:ext xmlns:c16="http://schemas.microsoft.com/office/drawing/2014/chart" uri="{C3380CC4-5D6E-409C-BE32-E72D297353CC}">
              <c16:uniqueId val="{0000000A-5253-4047-BECD-EA64A507A6F4}"/>
            </c:ext>
          </c:extLst>
        </c:ser>
        <c:dLbls>
          <c:showLegendKey val="0"/>
          <c:showVal val="0"/>
          <c:showCatName val="0"/>
          <c:showSerName val="0"/>
          <c:showPercent val="0"/>
          <c:showBubbleSize val="0"/>
        </c:dLbls>
        <c:smooth val="0"/>
        <c:axId val="732823007"/>
        <c:axId val="723447615"/>
      </c:lineChart>
      <c:catAx>
        <c:axId val="732823007"/>
        <c:scaling>
          <c:orientation val="minMax"/>
        </c:scaling>
        <c:delete val="0"/>
        <c:axPos val="b"/>
        <c:title>
          <c:tx>
            <c:rich>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Year</a:t>
                </a:r>
              </a:p>
            </c:rich>
          </c:tx>
          <c:layout>
            <c:manualLayout>
              <c:xMode val="edge"/>
              <c:yMode val="edge"/>
              <c:x val="0.5432432195975504"/>
              <c:y val="0.75509696704578599"/>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23447615"/>
        <c:crosses val="autoZero"/>
        <c:auto val="1"/>
        <c:lblAlgn val="ctr"/>
        <c:lblOffset val="100"/>
        <c:noMultiLvlLbl val="0"/>
      </c:catAx>
      <c:valAx>
        <c:axId val="7234476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 of NC </a:t>
                </a:r>
              </a:p>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Dwelling Units</a:t>
                </a:r>
              </a:p>
            </c:rich>
          </c:tx>
          <c:overlay val="0"/>
          <c:spPr>
            <a:noFill/>
            <a:ln>
              <a:noFill/>
            </a:ln>
            <a:effectLst/>
          </c:sp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32823007"/>
        <c:crosses val="autoZero"/>
        <c:crossBetween val="between"/>
      </c:valAx>
    </c:plotArea>
    <c:legend>
      <c:legendPos val="b"/>
      <c:layout>
        <c:manualLayout>
          <c:xMode val="edge"/>
          <c:yMode val="edge"/>
          <c:x val="6.9678186664788047E-2"/>
          <c:y val="0.82553508291473199"/>
          <c:w val="0.8448549545246874"/>
          <c:h val="0.13811716497550641"/>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chart>
  <c:spPr>
    <a:solidFill>
      <a:schemeClr val="bg1"/>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'HIRL Summary - by Year'!$S$66</c:f>
              <c:strCache>
                <c:ptCount val="1"/>
                <c:pt idx="0">
                  <c:v>OR &amp; WA (Annual)</c:v>
                </c:pt>
              </c:strCache>
            </c:strRef>
          </c:tx>
          <c:spPr>
            <a:ln w="28575" cap="rnd">
              <a:solidFill>
                <a:schemeClr val="accent1"/>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Year'!$T$66:$Y$66</c:f>
              <c:numCache>
                <c:formatCode>0%</c:formatCode>
                <c:ptCount val="6"/>
                <c:pt idx="0">
                  <c:v>0.24016338128218787</c:v>
                </c:pt>
                <c:pt idx="1">
                  <c:v>0.24497391547914987</c:v>
                </c:pt>
                <c:pt idx="2">
                  <c:v>0.41003141218246375</c:v>
                </c:pt>
                <c:pt idx="3">
                  <c:v>0.35242282842785355</c:v>
                </c:pt>
                <c:pt idx="4">
                  <c:v>0.34976423782509392</c:v>
                </c:pt>
                <c:pt idx="5">
                  <c:v>0.22033312725024551</c:v>
                </c:pt>
              </c:numCache>
            </c:numRef>
          </c:val>
          <c:smooth val="0"/>
          <c:extLst>
            <c:ext xmlns:c16="http://schemas.microsoft.com/office/drawing/2014/chart" uri="{C3380CC4-5D6E-409C-BE32-E72D297353CC}">
              <c16:uniqueId val="{00000002-9C9F-47B4-A2B5-00C527F07BAF}"/>
            </c:ext>
          </c:extLst>
        </c:ser>
        <c:ser>
          <c:idx val="1"/>
          <c:order val="1"/>
          <c:tx>
            <c:strRef>
              <c:f>'HIRL Summary - by Year'!$S$67</c:f>
              <c:strCache>
                <c:ptCount val="1"/>
                <c:pt idx="0">
                  <c:v>ID &amp; MT (Annual)</c:v>
                </c:pt>
              </c:strCache>
            </c:strRef>
          </c:tx>
          <c:spPr>
            <a:ln w="28575" cap="rnd">
              <a:solidFill>
                <a:schemeClr val="accent2"/>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Year'!$T$67:$Y$67</c:f>
              <c:numCache>
                <c:formatCode>0%</c:formatCode>
                <c:ptCount val="6"/>
                <c:pt idx="0">
                  <c:v>0.86789976133651547</c:v>
                </c:pt>
                <c:pt idx="1">
                  <c:v>0.66068037974683547</c:v>
                </c:pt>
                <c:pt idx="2">
                  <c:v>0.48884317521781218</c:v>
                </c:pt>
                <c:pt idx="3">
                  <c:v>0.96272175536881421</c:v>
                </c:pt>
                <c:pt idx="4">
                  <c:v>0.61194588969823105</c:v>
                </c:pt>
                <c:pt idx="5">
                  <c:v>0.82398504273504269</c:v>
                </c:pt>
              </c:numCache>
            </c:numRef>
          </c:val>
          <c:smooth val="0"/>
          <c:extLst>
            <c:ext xmlns:c16="http://schemas.microsoft.com/office/drawing/2014/chart" uri="{C3380CC4-5D6E-409C-BE32-E72D297353CC}">
              <c16:uniqueId val="{00000004-9C9F-47B4-A2B5-00C527F07BAF}"/>
            </c:ext>
          </c:extLst>
        </c:ser>
        <c:ser>
          <c:idx val="2"/>
          <c:order val="2"/>
          <c:tx>
            <c:strRef>
              <c:f>'HIRL Summary - by Year'!$S$68</c:f>
              <c:strCache>
                <c:ptCount val="1"/>
                <c:pt idx="0">
                  <c:v>OR &amp; WA (Avg)</c:v>
                </c:pt>
              </c:strCache>
            </c:strRef>
          </c:tx>
          <c:spPr>
            <a:ln w="28575" cap="rnd">
              <a:solidFill>
                <a:schemeClr val="accent1">
                  <a:lumMod val="20000"/>
                  <a:lumOff val="80000"/>
                </a:schemeClr>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Year'!$T$68:$Y$68</c:f>
              <c:numCache>
                <c:formatCode>0%</c:formatCode>
                <c:ptCount val="6"/>
                <c:pt idx="0">
                  <c:v>0.30294815040783241</c:v>
                </c:pt>
                <c:pt idx="1">
                  <c:v>0.30294815040783241</c:v>
                </c:pt>
                <c:pt idx="2">
                  <c:v>0.30294815040783241</c:v>
                </c:pt>
                <c:pt idx="3">
                  <c:v>0.30294815040783241</c:v>
                </c:pt>
                <c:pt idx="4">
                  <c:v>0.30294815040783241</c:v>
                </c:pt>
                <c:pt idx="5">
                  <c:v>0.30294815040783241</c:v>
                </c:pt>
              </c:numCache>
            </c:numRef>
          </c:val>
          <c:smooth val="0"/>
          <c:extLst>
            <c:ext xmlns:c16="http://schemas.microsoft.com/office/drawing/2014/chart" uri="{C3380CC4-5D6E-409C-BE32-E72D297353CC}">
              <c16:uniqueId val="{00000006-9C9F-47B4-A2B5-00C527F07BAF}"/>
            </c:ext>
          </c:extLst>
        </c:ser>
        <c:ser>
          <c:idx val="3"/>
          <c:order val="3"/>
          <c:tx>
            <c:strRef>
              <c:f>'HIRL Summary - by Year'!$S$69</c:f>
              <c:strCache>
                <c:ptCount val="1"/>
                <c:pt idx="0">
                  <c:v>ID &amp; MT (Avg)</c:v>
                </c:pt>
              </c:strCache>
            </c:strRef>
          </c:tx>
          <c:spPr>
            <a:ln w="28575" cap="rnd">
              <a:solidFill>
                <a:schemeClr val="accent2">
                  <a:lumMod val="20000"/>
                  <a:lumOff val="80000"/>
                </a:schemeClr>
              </a:solidFill>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Year'!$T$69:$Y$69</c:f>
              <c:numCache>
                <c:formatCode>0%</c:formatCode>
                <c:ptCount val="6"/>
                <c:pt idx="0">
                  <c:v>0.73601266735054194</c:v>
                </c:pt>
                <c:pt idx="1">
                  <c:v>0.73601266735054194</c:v>
                </c:pt>
                <c:pt idx="2">
                  <c:v>0.73601266735054194</c:v>
                </c:pt>
                <c:pt idx="3">
                  <c:v>0.73601266735054194</c:v>
                </c:pt>
                <c:pt idx="4">
                  <c:v>0.73601266735054194</c:v>
                </c:pt>
                <c:pt idx="5">
                  <c:v>0.73601266735054194</c:v>
                </c:pt>
              </c:numCache>
            </c:numRef>
          </c:val>
          <c:smooth val="0"/>
          <c:extLst>
            <c:ext xmlns:c16="http://schemas.microsoft.com/office/drawing/2014/chart" uri="{C3380CC4-5D6E-409C-BE32-E72D297353CC}">
              <c16:uniqueId val="{00000008-9C9F-47B4-A2B5-00C527F07BAF}"/>
            </c:ext>
          </c:extLst>
        </c:ser>
        <c:ser>
          <c:idx val="4"/>
          <c:order val="4"/>
          <c:tx>
            <c:strRef>
              <c:f>'HIRL Summary - by Year'!$S$70</c:f>
              <c:strCache>
                <c:ptCount val="1"/>
                <c:pt idx="0">
                  <c:v>Region</c:v>
                </c:pt>
              </c:strCache>
            </c:strRef>
          </c:tx>
          <c:spPr>
            <a:ln w="28575" cap="rnd">
              <a:solidFill>
                <a:schemeClr val="tx1"/>
              </a:solidFill>
              <a:prstDash val="dash"/>
              <a:round/>
            </a:ln>
            <a:effectLst/>
          </c:spPr>
          <c:marker>
            <c:symbol val="none"/>
          </c:marker>
          <c:cat>
            <c:numRef>
              <c:f>'HIRL Summary - by Year'!$T$8:$Y$8</c:f>
              <c:numCache>
                <c:formatCode>General</c:formatCode>
                <c:ptCount val="6"/>
                <c:pt idx="0">
                  <c:v>2015</c:v>
                </c:pt>
                <c:pt idx="1">
                  <c:v>2016</c:v>
                </c:pt>
                <c:pt idx="2">
                  <c:v>2017</c:v>
                </c:pt>
                <c:pt idx="3">
                  <c:v>2018</c:v>
                </c:pt>
                <c:pt idx="4">
                  <c:v>2019</c:v>
                </c:pt>
                <c:pt idx="5">
                  <c:v>2020</c:v>
                </c:pt>
              </c:numCache>
            </c:numRef>
          </c:cat>
          <c:val>
            <c:numRef>
              <c:f>'HIRL Summary - by Year'!$T$70:$Y$70</c:f>
              <c:numCache>
                <c:formatCode>0%</c:formatCode>
                <c:ptCount val="6"/>
                <c:pt idx="0">
                  <c:v>0.29473686770743474</c:v>
                </c:pt>
                <c:pt idx="1">
                  <c:v>0.28586691906379702</c:v>
                </c:pt>
                <c:pt idx="2">
                  <c:v>0.41847960329541878</c:v>
                </c:pt>
                <c:pt idx="3">
                  <c:v>0.42616271191794119</c:v>
                </c:pt>
                <c:pt idx="4">
                  <c:v>0.38454486150124484</c:v>
                </c:pt>
                <c:pt idx="5">
                  <c:v>0.31086910896371295</c:v>
                </c:pt>
              </c:numCache>
            </c:numRef>
          </c:val>
          <c:smooth val="0"/>
          <c:extLst>
            <c:ext xmlns:c16="http://schemas.microsoft.com/office/drawing/2014/chart" uri="{C3380CC4-5D6E-409C-BE32-E72D297353CC}">
              <c16:uniqueId val="{0000000A-9C9F-47B4-A2B5-00C527F07BAF}"/>
            </c:ext>
          </c:extLst>
        </c:ser>
        <c:dLbls>
          <c:showLegendKey val="0"/>
          <c:showVal val="0"/>
          <c:showCatName val="0"/>
          <c:showSerName val="0"/>
          <c:showPercent val="0"/>
          <c:showBubbleSize val="0"/>
        </c:dLbls>
        <c:smooth val="0"/>
        <c:axId val="732823007"/>
        <c:axId val="723447615"/>
      </c:lineChart>
      <c:catAx>
        <c:axId val="732823007"/>
        <c:scaling>
          <c:orientation val="minMax"/>
        </c:scaling>
        <c:delete val="0"/>
        <c:axPos val="b"/>
        <c:title>
          <c:tx>
            <c:rich>
              <a:bodyPr rot="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Year</a:t>
                </a:r>
              </a:p>
            </c:rich>
          </c:tx>
          <c:layout>
            <c:manualLayout>
              <c:xMode val="edge"/>
              <c:yMode val="edge"/>
              <c:x val="0.5432432195975504"/>
              <c:y val="0.75509696704578599"/>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23447615"/>
        <c:crosses val="autoZero"/>
        <c:auto val="1"/>
        <c:lblAlgn val="ctr"/>
        <c:lblOffset val="100"/>
        <c:noMultiLvlLbl val="0"/>
      </c:catAx>
      <c:valAx>
        <c:axId val="723447615"/>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 of NC </a:t>
                </a:r>
              </a:p>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Dwelling Units</a:t>
                </a:r>
              </a:p>
            </c:rich>
          </c:tx>
          <c:overlay val="0"/>
          <c:spPr>
            <a:noFill/>
            <a:ln>
              <a:noFill/>
            </a:ln>
            <a:effectLst/>
          </c:sp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32823007"/>
        <c:crosses val="autoZero"/>
        <c:crossBetween val="between"/>
      </c:valAx>
    </c:plotArea>
    <c:legend>
      <c:legendPos val="b"/>
      <c:layout>
        <c:manualLayout>
          <c:xMode val="edge"/>
          <c:yMode val="edge"/>
          <c:x val="6.9678186664788047E-2"/>
          <c:y val="0.82553508291473199"/>
          <c:w val="0.8448549545246874"/>
          <c:h val="0.13811716497550641"/>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chart>
  <c:spPr>
    <a:solidFill>
      <a:schemeClr val="bg1"/>
    </a:solidFill>
    <a:ln w="9525" cap="flat" cmpd="sng" algn="ctr">
      <a:no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107675</xdr:colOff>
      <xdr:row>2</xdr:row>
      <xdr:rowOff>180974</xdr:rowOff>
    </xdr:from>
    <xdr:to>
      <xdr:col>4</xdr:col>
      <xdr:colOff>752475</xdr:colOff>
      <xdr:row>26</xdr:row>
      <xdr:rowOff>114299</xdr:rowOff>
    </xdr:to>
    <xdr:sp macro="" textlink="">
      <xdr:nvSpPr>
        <xdr:cNvPr id="3" name="TextBox 2">
          <a:extLst>
            <a:ext uri="{FF2B5EF4-FFF2-40B4-BE49-F238E27FC236}">
              <a16:creationId xmlns:a16="http://schemas.microsoft.com/office/drawing/2014/main" id="{CDACB4BB-ED64-4526-9932-DAAA296A0900}"/>
            </a:ext>
          </a:extLst>
        </xdr:cNvPr>
        <xdr:cNvSpPr txBox="1"/>
      </xdr:nvSpPr>
      <xdr:spPr>
        <a:xfrm>
          <a:off x="221975" y="904874"/>
          <a:ext cx="6921775" cy="427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latin typeface="Segoe UI" panose="020B0502040204020203" pitchFamily="34" charset="0"/>
              <a:cs typeface="Segoe UI" panose="020B0502040204020203" pitchFamily="34" charset="0"/>
            </a:rPr>
            <a:t>Overview</a:t>
          </a:r>
          <a:endParaRPr lang="en-US" sz="1000" b="1" baseline="0">
            <a:latin typeface="Segoe UI" panose="020B0502040204020203" pitchFamily="34" charset="0"/>
            <a:cs typeface="Segoe UI" panose="020B0502040204020203" pitchFamily="34" charset="0"/>
          </a:endParaRPr>
        </a:p>
        <a:p>
          <a:r>
            <a:rPr lang="en-US" sz="1000" b="0" baseline="0">
              <a:latin typeface="Segoe UI" panose="020B0502040204020203" pitchFamily="34" charset="0"/>
              <a:cs typeface="Segoe UI" panose="020B0502040204020203" pitchFamily="34" charset="0"/>
            </a:rPr>
            <a:t>The BPA Residential HVAC Market Model includes an input for residential new construction counts by building type. The purpose of this workbook is to derive the team's estimate of new construction HVAC saturations.</a:t>
          </a:r>
        </a:p>
        <a:p>
          <a:endParaRPr lang="en-US" sz="1000" b="0" baseline="0">
            <a:latin typeface="Segoe UI" panose="020B0502040204020203" pitchFamily="34" charset="0"/>
            <a:cs typeface="Segoe UI" panose="020B0502040204020203" pitchFamily="34" charset="0"/>
          </a:endParaRPr>
        </a:p>
        <a:p>
          <a:r>
            <a:rPr lang="en-US" sz="1000" b="1" baseline="0">
              <a:latin typeface="Segoe UI" panose="020B0502040204020203" pitchFamily="34" charset="0"/>
              <a:cs typeface="Segoe UI" panose="020B0502040204020203" pitchFamily="34" charset="0"/>
            </a:rPr>
            <a:t>Methodology</a:t>
          </a:r>
        </a:p>
        <a:p>
          <a:r>
            <a:rPr lang="en-US" sz="1000" b="0" baseline="0">
              <a:latin typeface="Segoe UI" panose="020B0502040204020203" pitchFamily="34" charset="0"/>
              <a:cs typeface="Segoe UI" panose="020B0502040204020203" pitchFamily="34" charset="0"/>
            </a:rPr>
            <a:t>The team did not include this level of resolution (HVAC system allocation for new construction homes) in its 2019 model. As part of this scope to update the model, the team elected to respond to stakeholder feedback by investigating data sources and if possible, revising the model assumptions for what HVAC systems enter new construction.</a:t>
          </a:r>
        </a:p>
        <a:p>
          <a:endParaRPr lang="en-US" sz="1000" b="1" baseline="0">
            <a:latin typeface="Segoe UI" panose="020B0502040204020203" pitchFamily="34" charset="0"/>
            <a:cs typeface="Segoe UI" panose="020B0502040204020203" pitchFamily="34" charset="0"/>
          </a:endParaRPr>
        </a:p>
        <a:p>
          <a:r>
            <a:rPr lang="en-US" sz="1000" b="0" baseline="0">
              <a:latin typeface="Segoe UI" panose="020B0502040204020203" pitchFamily="34" charset="0"/>
              <a:cs typeface="Segoe UI" panose="020B0502040204020203" pitchFamily="34" charset="0"/>
            </a:rPr>
            <a:t>The team first performed a literature review to identify potential data sources to inform the allocation of HVAC equipment types to new construction homes. </a:t>
          </a:r>
        </a:p>
        <a:p>
          <a:endParaRPr lang="en-US" sz="1000" b="0" baseline="0">
            <a:latin typeface="Segoe UI" panose="020B0502040204020203" pitchFamily="34" charset="0"/>
            <a:cs typeface="Segoe UI" panose="020B0502040204020203" pitchFamily="34" charset="0"/>
          </a:endParaRPr>
        </a:p>
        <a:p>
          <a:r>
            <a:rPr lang="en-US" sz="1000" b="0" baseline="0">
              <a:latin typeface="Segoe UI" panose="020B0502040204020203" pitchFamily="34" charset="0"/>
              <a:cs typeface="Segoe UI" panose="020B0502040204020203" pitchFamily="34" charset="0"/>
            </a:rPr>
            <a:t>Through this literature review, the team identified the Home Innovation Research Labs' (HIRL's) Builder Survey as the best available data source to derive HVAC equipment saturations in single family and multifamily new construction homes in the Northwest. HIRL does not cover manufactured homes, which is &lt;5% of new construction (approximately 4,000 homes/year vs 80,000 single + multifamily/year).</a:t>
          </a:r>
        </a:p>
        <a:p>
          <a:endParaRPr lang="en-US" sz="1000" b="0" baseline="0">
            <a:latin typeface="Segoe UI" panose="020B0502040204020203" pitchFamily="34" charset="0"/>
            <a:cs typeface="Segoe UI" panose="020B0502040204020203" pitchFamily="34" charset="0"/>
          </a:endParaRPr>
        </a:p>
        <a:p>
          <a:r>
            <a:rPr lang="en-US" sz="1000" b="0" baseline="0">
              <a:latin typeface="Segoe UI" panose="020B0502040204020203" pitchFamily="34" charset="0"/>
              <a:cs typeface="Segoe UI" panose="020B0502040204020203" pitchFamily="34" charset="0"/>
            </a:rPr>
            <a:t>The team then mapped the HIRL data to the Residential HVAC Market Model framework and identified remaining gaps. The team developed a methodology for filling these gaps with supplementary data sources. This methodology, and the resulting saturations in new construction homes, are summarized on the "Cross Source Summary" tab of this workbook. </a:t>
          </a:r>
        </a:p>
        <a:p>
          <a:endParaRPr lang="en-US" sz="1000" b="0">
            <a:latin typeface="Segoe UI" panose="020B0502040204020203" pitchFamily="34" charset="0"/>
            <a:cs typeface="Segoe UI" panose="020B0502040204020203" pitchFamily="34" charset="0"/>
          </a:endParaRPr>
        </a:p>
        <a:p>
          <a:r>
            <a:rPr lang="en-US" sz="1000" b="0">
              <a:latin typeface="Segoe UI" panose="020B0502040204020203" pitchFamily="34" charset="0"/>
              <a:cs typeface="Segoe UI" panose="020B0502040204020203" pitchFamily="34" charset="0"/>
            </a:rPr>
            <a:t>Finally, the team applied the mapping and allocation at the granular level to derive detailed model inputs, which are included</a:t>
          </a:r>
          <a:r>
            <a:rPr lang="en-US" sz="1000" b="0" baseline="0">
              <a:latin typeface="Segoe UI" panose="020B0502040204020203" pitchFamily="34" charset="0"/>
              <a:cs typeface="Segoe UI" panose="020B0502040204020203" pitchFamily="34" charset="0"/>
            </a:rPr>
            <a:t> on the "Model Input" tab of this workbook. As a result of the research detailed in this workbook, the market model inputs now have a distinction between HVAC systems in new construction and those that replace retired systems in existing construction.</a:t>
          </a:r>
        </a:p>
      </xdr:txBody>
    </xdr:sp>
    <xdr:clientData/>
  </xdr:twoCellAnchor>
  <xdr:twoCellAnchor editAs="oneCell">
    <xdr:from>
      <xdr:col>1</xdr:col>
      <xdr:colOff>323850</xdr:colOff>
      <xdr:row>29</xdr:row>
      <xdr:rowOff>117283</xdr:rowOff>
    </xdr:from>
    <xdr:to>
      <xdr:col>2</xdr:col>
      <xdr:colOff>1333335</xdr:colOff>
      <xdr:row>32</xdr:row>
      <xdr:rowOff>152208</xdr:rowOff>
    </xdr:to>
    <xdr:pic>
      <xdr:nvPicPr>
        <xdr:cNvPr id="6" name="Picture 5">
          <a:extLst>
            <a:ext uri="{FF2B5EF4-FFF2-40B4-BE49-F238E27FC236}">
              <a16:creationId xmlns:a16="http://schemas.microsoft.com/office/drawing/2014/main" id="{88243BE2-BB19-4FC2-97FD-C36EB2BAB29B}"/>
            </a:ext>
          </a:extLst>
        </xdr:cNvPr>
        <xdr:cNvPicPr>
          <a:picLocks noChangeAspect="1"/>
        </xdr:cNvPicPr>
      </xdr:nvPicPr>
      <xdr:blipFill>
        <a:blip xmlns:r="http://schemas.openxmlformats.org/officeDocument/2006/relationships" r:embed="rId1"/>
        <a:stretch>
          <a:fillRect/>
        </a:stretch>
      </xdr:blipFill>
      <xdr:spPr>
        <a:xfrm>
          <a:off x="447675" y="2812858"/>
          <a:ext cx="1390485" cy="635000"/>
        </a:xfrm>
        <a:prstGeom prst="rect">
          <a:avLst/>
        </a:prstGeom>
      </xdr:spPr>
    </xdr:pic>
    <xdr:clientData/>
  </xdr:twoCellAnchor>
  <xdr:twoCellAnchor editAs="oneCell">
    <xdr:from>
      <xdr:col>3</xdr:col>
      <xdr:colOff>20319</xdr:colOff>
      <xdr:row>29</xdr:row>
      <xdr:rowOff>73025</xdr:rowOff>
    </xdr:from>
    <xdr:to>
      <xdr:col>3</xdr:col>
      <xdr:colOff>1163319</xdr:colOff>
      <xdr:row>34</xdr:row>
      <xdr:rowOff>151572</xdr:rowOff>
    </xdr:to>
    <xdr:pic>
      <xdr:nvPicPr>
        <xdr:cNvPr id="7" name="Picture 6">
          <a:extLst>
            <a:ext uri="{FF2B5EF4-FFF2-40B4-BE49-F238E27FC236}">
              <a16:creationId xmlns:a16="http://schemas.microsoft.com/office/drawing/2014/main" id="{044F07AC-38D2-439F-B614-065860E5FCD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4519" y="2768600"/>
          <a:ext cx="1143000" cy="1088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204523</xdr:colOff>
      <xdr:row>6</xdr:row>
      <xdr:rowOff>71439</xdr:rowOff>
    </xdr:from>
    <xdr:to>
      <xdr:col>11</xdr:col>
      <xdr:colOff>162968</xdr:colOff>
      <xdr:row>22</xdr:row>
      <xdr:rowOff>160339</xdr:rowOff>
    </xdr:to>
    <xdr:pic>
      <xdr:nvPicPr>
        <xdr:cNvPr id="2" name="Picture 1">
          <a:extLst>
            <a:ext uri="{FF2B5EF4-FFF2-40B4-BE49-F238E27FC236}">
              <a16:creationId xmlns:a16="http://schemas.microsoft.com/office/drawing/2014/main" id="{D7D762D3-4E36-42AF-B7A7-C278169BA26C}"/>
            </a:ext>
          </a:extLst>
        </xdr:cNvPr>
        <xdr:cNvPicPr>
          <a:picLocks noChangeAspect="1"/>
        </xdr:cNvPicPr>
      </xdr:nvPicPr>
      <xdr:blipFill rotWithShape="1">
        <a:blip xmlns:r="http://schemas.openxmlformats.org/officeDocument/2006/relationships" r:embed="rId1"/>
        <a:srcRect t="1776"/>
        <a:stretch/>
      </xdr:blipFill>
      <xdr:spPr>
        <a:xfrm>
          <a:off x="471223" y="2595564"/>
          <a:ext cx="7092670" cy="2984500"/>
        </a:xfrm>
        <a:prstGeom prst="rect">
          <a:avLst/>
        </a:prstGeom>
      </xdr:spPr>
    </xdr:pic>
    <xdr:clientData/>
  </xdr:twoCellAnchor>
  <xdr:twoCellAnchor editAs="oneCell">
    <xdr:from>
      <xdr:col>11</xdr:col>
      <xdr:colOff>785813</xdr:colOff>
      <xdr:row>6</xdr:row>
      <xdr:rowOff>83343</xdr:rowOff>
    </xdr:from>
    <xdr:to>
      <xdr:col>18</xdr:col>
      <xdr:colOff>256194</xdr:colOff>
      <xdr:row>22</xdr:row>
      <xdr:rowOff>143738</xdr:rowOff>
    </xdr:to>
    <xdr:pic>
      <xdr:nvPicPr>
        <xdr:cNvPr id="3" name="Picture 2">
          <a:extLst>
            <a:ext uri="{FF2B5EF4-FFF2-40B4-BE49-F238E27FC236}">
              <a16:creationId xmlns:a16="http://schemas.microsoft.com/office/drawing/2014/main" id="{FDAE8445-4F05-45B5-9DDB-CE9BE17A701C}"/>
            </a:ext>
          </a:extLst>
        </xdr:cNvPr>
        <xdr:cNvPicPr>
          <a:picLocks noChangeAspect="1"/>
        </xdr:cNvPicPr>
      </xdr:nvPicPr>
      <xdr:blipFill rotWithShape="1">
        <a:blip xmlns:r="http://schemas.openxmlformats.org/officeDocument/2006/relationships" r:embed="rId2"/>
        <a:srcRect t="6257"/>
        <a:stretch/>
      </xdr:blipFill>
      <xdr:spPr>
        <a:xfrm>
          <a:off x="8179594" y="2797968"/>
          <a:ext cx="5042506" cy="29178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219074</xdr:colOff>
      <xdr:row>0</xdr:row>
      <xdr:rowOff>209537</xdr:rowOff>
    </xdr:from>
    <xdr:to>
      <xdr:col>20</xdr:col>
      <xdr:colOff>247650</xdr:colOff>
      <xdr:row>2</xdr:row>
      <xdr:rowOff>163990</xdr:rowOff>
    </xdr:to>
    <xdr:pic>
      <xdr:nvPicPr>
        <xdr:cNvPr id="2" name="Picture 1" descr="Diagram&#10;&#10;Description automatically generated">
          <a:extLst>
            <a:ext uri="{FF2B5EF4-FFF2-40B4-BE49-F238E27FC236}">
              <a16:creationId xmlns:a16="http://schemas.microsoft.com/office/drawing/2014/main" id="{FFFF76A2-6C14-4C09-B99A-009432B413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25024" y="209537"/>
          <a:ext cx="3743326" cy="25833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9</xdr:col>
      <xdr:colOff>19049</xdr:colOff>
      <xdr:row>7</xdr:row>
      <xdr:rowOff>47624</xdr:rowOff>
    </xdr:from>
    <xdr:to>
      <xdr:col>16</xdr:col>
      <xdr:colOff>485774</xdr:colOff>
      <xdr:row>22</xdr:row>
      <xdr:rowOff>95249</xdr:rowOff>
    </xdr:to>
    <xdr:graphicFrame macro="">
      <xdr:nvGraphicFramePr>
        <xdr:cNvPr id="2" name="Chart 1">
          <a:extLst>
            <a:ext uri="{FF2B5EF4-FFF2-40B4-BE49-F238E27FC236}">
              <a16:creationId xmlns:a16="http://schemas.microsoft.com/office/drawing/2014/main" id="{693DCB93-D6A1-4DA7-9ECD-B53FB1281B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123825</xdr:colOff>
      <xdr:row>25</xdr:row>
      <xdr:rowOff>9525</xdr:rowOff>
    </xdr:from>
    <xdr:to>
      <xdr:col>16</xdr:col>
      <xdr:colOff>590550</xdr:colOff>
      <xdr:row>40</xdr:row>
      <xdr:rowOff>57150</xdr:rowOff>
    </xdr:to>
    <xdr:graphicFrame macro="">
      <xdr:nvGraphicFramePr>
        <xdr:cNvPr id="3" name="Chart 2">
          <a:extLst>
            <a:ext uri="{FF2B5EF4-FFF2-40B4-BE49-F238E27FC236}">
              <a16:creationId xmlns:a16="http://schemas.microsoft.com/office/drawing/2014/main" id="{DB34F427-FB52-40CB-98F4-F6954C6C94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0</xdr:colOff>
      <xdr:row>43</xdr:row>
      <xdr:rowOff>0</xdr:rowOff>
    </xdr:from>
    <xdr:to>
      <xdr:col>16</xdr:col>
      <xdr:colOff>466725</xdr:colOff>
      <xdr:row>58</xdr:row>
      <xdr:rowOff>47625</xdr:rowOff>
    </xdr:to>
    <xdr:graphicFrame macro="">
      <xdr:nvGraphicFramePr>
        <xdr:cNvPr id="4" name="Chart 3">
          <a:extLst>
            <a:ext uri="{FF2B5EF4-FFF2-40B4-BE49-F238E27FC236}">
              <a16:creationId xmlns:a16="http://schemas.microsoft.com/office/drawing/2014/main" id="{3CABB621-D627-4581-9ED6-0D66CB67D6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133350</xdr:colOff>
      <xdr:row>64</xdr:row>
      <xdr:rowOff>28575</xdr:rowOff>
    </xdr:from>
    <xdr:to>
      <xdr:col>16</xdr:col>
      <xdr:colOff>600075</xdr:colOff>
      <xdr:row>79</xdr:row>
      <xdr:rowOff>76200</xdr:rowOff>
    </xdr:to>
    <xdr:graphicFrame macro="">
      <xdr:nvGraphicFramePr>
        <xdr:cNvPr id="5" name="Chart 4">
          <a:extLst>
            <a:ext uri="{FF2B5EF4-FFF2-40B4-BE49-F238E27FC236}">
              <a16:creationId xmlns:a16="http://schemas.microsoft.com/office/drawing/2014/main" id="{4CD030B3-717A-4D31-842C-1726693713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26</xdr:col>
      <xdr:colOff>19050</xdr:colOff>
      <xdr:row>7</xdr:row>
      <xdr:rowOff>23812</xdr:rowOff>
    </xdr:from>
    <xdr:to>
      <xdr:col>33</xdr:col>
      <xdr:colOff>323850</xdr:colOff>
      <xdr:row>21</xdr:row>
      <xdr:rowOff>100012</xdr:rowOff>
    </xdr:to>
    <xdr:graphicFrame macro="">
      <xdr:nvGraphicFramePr>
        <xdr:cNvPr id="6" name="Chart 5">
          <a:extLst>
            <a:ext uri="{FF2B5EF4-FFF2-40B4-BE49-F238E27FC236}">
              <a16:creationId xmlns:a16="http://schemas.microsoft.com/office/drawing/2014/main" id="{A3E02944-5106-43AC-9904-BC97779A92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66675</xdr:colOff>
      <xdr:row>25</xdr:row>
      <xdr:rowOff>28575</xdr:rowOff>
    </xdr:from>
    <xdr:to>
      <xdr:col>33</xdr:col>
      <xdr:colOff>371475</xdr:colOff>
      <xdr:row>39</xdr:row>
      <xdr:rowOff>104775</xdr:rowOff>
    </xdr:to>
    <xdr:graphicFrame macro="">
      <xdr:nvGraphicFramePr>
        <xdr:cNvPr id="7" name="Chart 6">
          <a:extLst>
            <a:ext uri="{FF2B5EF4-FFF2-40B4-BE49-F238E27FC236}">
              <a16:creationId xmlns:a16="http://schemas.microsoft.com/office/drawing/2014/main" id="{5C62CF9A-AD24-4D9D-A700-BF389A84C7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26</xdr:col>
      <xdr:colOff>0</xdr:colOff>
      <xdr:row>44</xdr:row>
      <xdr:rowOff>0</xdr:rowOff>
    </xdr:from>
    <xdr:to>
      <xdr:col>33</xdr:col>
      <xdr:colOff>304800</xdr:colOff>
      <xdr:row>58</xdr:row>
      <xdr:rowOff>76200</xdr:rowOff>
    </xdr:to>
    <xdr:graphicFrame macro="">
      <xdr:nvGraphicFramePr>
        <xdr:cNvPr id="8" name="Chart 7">
          <a:extLst>
            <a:ext uri="{FF2B5EF4-FFF2-40B4-BE49-F238E27FC236}">
              <a16:creationId xmlns:a16="http://schemas.microsoft.com/office/drawing/2014/main" id="{E8ED4164-A8A3-488B-B081-15CBB8C14D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26</xdr:col>
      <xdr:colOff>0</xdr:colOff>
      <xdr:row>65</xdr:row>
      <xdr:rowOff>0</xdr:rowOff>
    </xdr:from>
    <xdr:to>
      <xdr:col>33</xdr:col>
      <xdr:colOff>304800</xdr:colOff>
      <xdr:row>79</xdr:row>
      <xdr:rowOff>76200</xdr:rowOff>
    </xdr:to>
    <xdr:graphicFrame macro="">
      <xdr:nvGraphicFramePr>
        <xdr:cNvPr id="9" name="Chart 8">
          <a:extLst>
            <a:ext uri="{FF2B5EF4-FFF2-40B4-BE49-F238E27FC236}">
              <a16:creationId xmlns:a16="http://schemas.microsoft.com/office/drawing/2014/main" id="{72E8BA22-9E6D-4F6E-B223-893D0E383C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5.xml><?xml version="1.0" encoding="utf-8"?>
<xdr:wsDr xmlns:xdr="http://schemas.openxmlformats.org/drawingml/2006/spreadsheetDrawing" xmlns:a="http://schemas.openxmlformats.org/drawingml/2006/main">
  <xdr:oneCellAnchor>
    <xdr:from>
      <xdr:col>6</xdr:col>
      <xdr:colOff>327932</xdr:colOff>
      <xdr:row>26</xdr:row>
      <xdr:rowOff>101144</xdr:rowOff>
    </xdr:from>
    <xdr:ext cx="9982200" cy="3849515"/>
    <xdr:sp macro="" textlink="">
      <xdr:nvSpPr>
        <xdr:cNvPr id="2" name="TextBox 1">
          <a:extLst>
            <a:ext uri="{FF2B5EF4-FFF2-40B4-BE49-F238E27FC236}">
              <a16:creationId xmlns:a16="http://schemas.microsoft.com/office/drawing/2014/main" id="{E8C7D291-0063-42D7-8953-AEDFF05CFB3E}"/>
            </a:ext>
          </a:extLst>
        </xdr:cNvPr>
        <xdr:cNvSpPr txBox="1"/>
      </xdr:nvSpPr>
      <xdr:spPr>
        <a:xfrm>
          <a:off x="7172325" y="5530394"/>
          <a:ext cx="9982200" cy="3849515"/>
        </a:xfrm>
        <a:prstGeom prst="rect">
          <a:avLst/>
        </a:prstGeom>
        <a:solidFill>
          <a:schemeClr val="accent1">
            <a:lumMod val="20000"/>
            <a:lumOff val="80000"/>
          </a:schemeClr>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6000">
              <a:solidFill>
                <a:schemeClr val="tx1"/>
              </a:solidFill>
            </a:rPr>
            <a:t>Data redacted,</a:t>
          </a:r>
          <a:r>
            <a:rPr lang="en-US" sz="6000" baseline="0">
              <a:solidFill>
                <a:schemeClr val="tx1"/>
              </a:solidFill>
            </a:rPr>
            <a:t> pasted values for all formula cells. This sheet adds the HIRL single family (SFA, SFD) worksheets.</a:t>
          </a:r>
          <a:endParaRPr lang="en-US" sz="6000">
            <a:solidFill>
              <a:schemeClr val="tx1"/>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10</xdr:col>
      <xdr:colOff>63500</xdr:colOff>
      <xdr:row>26</xdr:row>
      <xdr:rowOff>104775</xdr:rowOff>
    </xdr:from>
    <xdr:ext cx="9982200" cy="3849515"/>
    <xdr:sp macro="" textlink="">
      <xdr:nvSpPr>
        <xdr:cNvPr id="3" name="TextBox 2">
          <a:extLst>
            <a:ext uri="{FF2B5EF4-FFF2-40B4-BE49-F238E27FC236}">
              <a16:creationId xmlns:a16="http://schemas.microsoft.com/office/drawing/2014/main" id="{AA12C145-4FB7-4B21-BBF5-EA83CC9B5BA2}"/>
            </a:ext>
          </a:extLst>
        </xdr:cNvPr>
        <xdr:cNvSpPr txBox="1"/>
      </xdr:nvSpPr>
      <xdr:spPr>
        <a:xfrm>
          <a:off x="9493250" y="5438775"/>
          <a:ext cx="9982200" cy="3849515"/>
        </a:xfrm>
        <a:prstGeom prst="rect">
          <a:avLst/>
        </a:prstGeom>
        <a:solidFill>
          <a:schemeClr val="accent1">
            <a:lumMod val="20000"/>
            <a:lumOff val="80000"/>
          </a:schemeClr>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6000">
              <a:solidFill>
                <a:schemeClr val="tx1"/>
              </a:solidFill>
            </a:rPr>
            <a:t>Data redacted,</a:t>
          </a:r>
          <a:r>
            <a:rPr lang="en-US" sz="6000" baseline="0">
              <a:solidFill>
                <a:schemeClr val="tx1"/>
              </a:solidFill>
            </a:rPr>
            <a:t> pasted values for all formula cells. This sheet adds the HIRL Apt and Condo worksheet.</a:t>
          </a:r>
          <a:endParaRPr lang="en-US" sz="6000">
            <a:solidFill>
              <a:schemeClr val="tx1"/>
            </a:solidFill>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5</xdr:col>
      <xdr:colOff>396875</xdr:colOff>
      <xdr:row>11</xdr:row>
      <xdr:rowOff>85725</xdr:rowOff>
    </xdr:from>
    <xdr:ext cx="9982200" cy="2139175"/>
    <xdr:sp macro="" textlink="">
      <xdr:nvSpPr>
        <xdr:cNvPr id="3" name="TextBox 2">
          <a:extLst>
            <a:ext uri="{FF2B5EF4-FFF2-40B4-BE49-F238E27FC236}">
              <a16:creationId xmlns:a16="http://schemas.microsoft.com/office/drawing/2014/main" id="{39B5E547-DDF4-4FDB-A0FA-D216A58EF6DE}"/>
            </a:ext>
          </a:extLst>
        </xdr:cNvPr>
        <xdr:cNvSpPr txBox="1"/>
      </xdr:nvSpPr>
      <xdr:spPr>
        <a:xfrm>
          <a:off x="6130925" y="2495550"/>
          <a:ext cx="9982200" cy="2139175"/>
        </a:xfrm>
        <a:prstGeom prst="rect">
          <a:avLst/>
        </a:prstGeom>
        <a:solidFill>
          <a:schemeClr val="accent1">
            <a:lumMod val="20000"/>
            <a:lumOff val="80000"/>
          </a:schemeClr>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6000">
              <a:solidFill>
                <a:schemeClr val="tx1"/>
              </a:solidFill>
              <a:latin typeface="Segoe UI" panose="020B0502040204020203" pitchFamily="34" charset="0"/>
              <a:cs typeface="Segoe UI" panose="020B0502040204020203" pitchFamily="34" charset="0"/>
            </a:rPr>
            <a:t>Data redacted</a:t>
          </a:r>
          <a:r>
            <a:rPr lang="en-US" sz="6000" baseline="0">
              <a:solidFill>
                <a:schemeClr val="tx1"/>
              </a:solidFill>
              <a:latin typeface="Segoe UI" panose="020B0502040204020203" pitchFamily="34" charset="0"/>
              <a:cs typeface="Segoe UI" panose="020B0502040204020203" pitchFamily="34" charset="0"/>
            </a:rPr>
            <a:t> per license agreement with HIRL.</a:t>
          </a:r>
          <a:endParaRPr lang="en-US" sz="6000">
            <a:solidFill>
              <a:schemeClr val="tx1"/>
            </a:solidFill>
            <a:latin typeface="Segoe UI" panose="020B0502040204020203" pitchFamily="34" charset="0"/>
            <a:cs typeface="Segoe UI" panose="020B0502040204020203" pitchFamily="34" charset="0"/>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34925</xdr:colOff>
      <xdr:row>10</xdr:row>
      <xdr:rowOff>85725</xdr:rowOff>
    </xdr:from>
    <xdr:ext cx="9982200" cy="1970924"/>
    <xdr:sp macro="" textlink="">
      <xdr:nvSpPr>
        <xdr:cNvPr id="3" name="TextBox 2">
          <a:extLst>
            <a:ext uri="{FF2B5EF4-FFF2-40B4-BE49-F238E27FC236}">
              <a16:creationId xmlns:a16="http://schemas.microsoft.com/office/drawing/2014/main" id="{91387196-0FFD-4937-993A-9321CD174F66}"/>
            </a:ext>
          </a:extLst>
        </xdr:cNvPr>
        <xdr:cNvSpPr txBox="1"/>
      </xdr:nvSpPr>
      <xdr:spPr>
        <a:xfrm>
          <a:off x="6407150" y="2286000"/>
          <a:ext cx="9982200" cy="1970924"/>
        </a:xfrm>
        <a:prstGeom prst="rect">
          <a:avLst/>
        </a:prstGeom>
        <a:solidFill>
          <a:schemeClr val="accent1">
            <a:lumMod val="20000"/>
            <a:lumOff val="80000"/>
          </a:schemeClr>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6000">
              <a:solidFill>
                <a:schemeClr val="tx1"/>
              </a:solidFill>
            </a:rPr>
            <a:t>Data redacted</a:t>
          </a:r>
          <a:r>
            <a:rPr lang="en-US" sz="6000" baseline="0">
              <a:solidFill>
                <a:schemeClr val="tx1"/>
              </a:solidFill>
            </a:rPr>
            <a:t> per license agreement with HIRL.</a:t>
          </a:r>
          <a:endParaRPr lang="en-US" sz="6000">
            <a:solidFill>
              <a:schemeClr val="tx1"/>
            </a:solidFill>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6</xdr:col>
      <xdr:colOff>66675</xdr:colOff>
      <xdr:row>9</xdr:row>
      <xdr:rowOff>9525</xdr:rowOff>
    </xdr:from>
    <xdr:ext cx="9982200" cy="2139175"/>
    <xdr:sp macro="" textlink="">
      <xdr:nvSpPr>
        <xdr:cNvPr id="3" name="TextBox 2">
          <a:extLst>
            <a:ext uri="{FF2B5EF4-FFF2-40B4-BE49-F238E27FC236}">
              <a16:creationId xmlns:a16="http://schemas.microsoft.com/office/drawing/2014/main" id="{5B912F6A-AD61-451C-A70B-401AE5E137DD}"/>
            </a:ext>
          </a:extLst>
        </xdr:cNvPr>
        <xdr:cNvSpPr txBox="1"/>
      </xdr:nvSpPr>
      <xdr:spPr>
        <a:xfrm>
          <a:off x="6438900" y="2000250"/>
          <a:ext cx="9982200" cy="2139175"/>
        </a:xfrm>
        <a:prstGeom prst="rect">
          <a:avLst/>
        </a:prstGeom>
        <a:solidFill>
          <a:schemeClr val="accent1">
            <a:lumMod val="20000"/>
            <a:lumOff val="80000"/>
          </a:schemeClr>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6000">
              <a:solidFill>
                <a:schemeClr val="tx1"/>
              </a:solidFill>
              <a:latin typeface="Segoe UI" panose="020B0502040204020203" pitchFamily="34" charset="0"/>
              <a:cs typeface="Segoe UI" panose="020B0502040204020203" pitchFamily="34" charset="0"/>
            </a:rPr>
            <a:t>Data redacted</a:t>
          </a:r>
          <a:r>
            <a:rPr lang="en-US" sz="6000" baseline="0">
              <a:solidFill>
                <a:schemeClr val="tx1"/>
              </a:solidFill>
              <a:latin typeface="Segoe UI" panose="020B0502040204020203" pitchFamily="34" charset="0"/>
              <a:cs typeface="Segoe UI" panose="020B0502040204020203" pitchFamily="34" charset="0"/>
            </a:rPr>
            <a:t> per license agreement with HIRL.</a:t>
          </a:r>
          <a:endParaRPr lang="en-US" sz="6000">
            <a:solidFill>
              <a:schemeClr val="tx1"/>
            </a:solidFill>
            <a:latin typeface="Segoe UI" panose="020B0502040204020203" pitchFamily="34" charset="0"/>
            <a:cs typeface="Segoe UI" panose="020B0502040204020203" pitchFamily="34" charset="0"/>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5</xdr:col>
      <xdr:colOff>495300</xdr:colOff>
      <xdr:row>9</xdr:row>
      <xdr:rowOff>66675</xdr:rowOff>
    </xdr:from>
    <xdr:ext cx="9982200" cy="2139175"/>
    <xdr:sp macro="" textlink="">
      <xdr:nvSpPr>
        <xdr:cNvPr id="4" name="TextBox 3">
          <a:extLst>
            <a:ext uri="{FF2B5EF4-FFF2-40B4-BE49-F238E27FC236}">
              <a16:creationId xmlns:a16="http://schemas.microsoft.com/office/drawing/2014/main" id="{1BA01DE9-C1AA-4515-A931-433A67AEC466}"/>
            </a:ext>
          </a:extLst>
        </xdr:cNvPr>
        <xdr:cNvSpPr txBox="1"/>
      </xdr:nvSpPr>
      <xdr:spPr>
        <a:xfrm>
          <a:off x="6229350" y="2057400"/>
          <a:ext cx="9982200" cy="2139175"/>
        </a:xfrm>
        <a:prstGeom prst="rect">
          <a:avLst/>
        </a:prstGeom>
        <a:solidFill>
          <a:schemeClr val="accent1">
            <a:lumMod val="20000"/>
            <a:lumOff val="80000"/>
          </a:schemeClr>
        </a:solid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US" sz="6000">
              <a:solidFill>
                <a:schemeClr val="tx1"/>
              </a:solidFill>
              <a:latin typeface="Segoe UI" panose="020B0502040204020203" pitchFamily="34" charset="0"/>
              <a:cs typeface="Segoe UI" panose="020B0502040204020203" pitchFamily="34" charset="0"/>
            </a:rPr>
            <a:t>Data redacted</a:t>
          </a:r>
          <a:r>
            <a:rPr lang="en-US" sz="6000" baseline="0">
              <a:solidFill>
                <a:schemeClr val="tx1"/>
              </a:solidFill>
              <a:latin typeface="Segoe UI" panose="020B0502040204020203" pitchFamily="34" charset="0"/>
              <a:cs typeface="Segoe UI" panose="020B0502040204020203" pitchFamily="34" charset="0"/>
            </a:rPr>
            <a:t> per license agreement with HIRL.</a:t>
          </a:r>
          <a:endParaRPr lang="en-US" sz="6000">
            <a:solidFill>
              <a:schemeClr val="tx1"/>
            </a:solidFill>
            <a:latin typeface="Segoe UI" panose="020B0502040204020203" pitchFamily="34" charset="0"/>
            <a:cs typeface="Segoe UI" panose="020B0502040204020203" pitchFamily="34"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HI1ISLFLS01\Energy\BPA_Lighting\TO%2024%20Lighting\Analytica%20Inputs\TO24%20Non-res%20Lighting%20Analytica%20Data%202017-04-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carmichael\Downloads\NonResLightingStandardProtocolCalculator_v2.5%2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es"/>
      <sheetName val="Initial Indexes"/>
      <sheetName val="Data Needs"/>
      <sheetName val="Existing Commercial Stock (SF)"/>
      <sheetName val="Fixture Density"/>
      <sheetName val="Fixt Saturation by Application"/>
      <sheetName val="Fixt Saturation by Technology"/>
      <sheetName val="2010 Fixture Saturation"/>
      <sheetName val="Lamps per Fixture - Exist Equip"/>
      <sheetName val="Ballasts per Fixture"/>
      <sheetName val="Lamps per Fixture"/>
      <sheetName val="Outdoor Stock (Units)"/>
      <sheetName val="Outdoor Tech Saturation (Stock)"/>
      <sheetName val="Sales Mix"/>
      <sheetName val="Retail Rates"/>
      <sheetName val="Retrofit Rate"/>
      <sheetName val="Demolition Rate Data"/>
      <sheetName val="Total Bldg Stock Data"/>
      <sheetName val="HVAC Interaction Factor"/>
      <sheetName val="Daily Operating Hours"/>
      <sheetName val="Labor Cost"/>
      <sheetName val="Ballast Lifetime Op Hours"/>
      <sheetName val="Ballast Cost"/>
      <sheetName val="Fixture Cost"/>
      <sheetName val="Tech Specs RAW"/>
      <sheetName val="Efficacy"/>
      <sheetName val="Market Wattage"/>
      <sheetName val="Lamp Lifetime Calc"/>
      <sheetName val="Lamp Lifetime Operating Hours"/>
      <sheetName val="Lamp Cost"/>
      <sheetName val="Lamp Mapping Competition RAW"/>
      <sheetName val="Lamp Competition Maps"/>
      <sheetName val="Ballast Mapping Competition RAW"/>
      <sheetName val="Ballast Competition Maps"/>
      <sheetName val="Technology Map"/>
      <sheetName val="Sheet1"/>
      <sheetName val="Program Total Savings"/>
      <sheetName val="Prog Percent Savings by Sector"/>
      <sheetName val="Prog Percent Sav by Sector App"/>
      <sheetName val="Prog Baseline Tech Percentages"/>
      <sheetName val="Prog Efficient Tech Percentages"/>
    </sheetNames>
    <sheetDataSet>
      <sheetData sheetId="0">
        <row r="3">
          <cell r="D3" t="str">
            <v>Ambient Linear</v>
          </cell>
        </row>
        <row r="4">
          <cell r="D4" t="str">
            <v>Building Exterior HIGH</v>
          </cell>
        </row>
        <row r="5">
          <cell r="D5" t="str">
            <v>Building Exterior LOW</v>
          </cell>
        </row>
        <row r="6">
          <cell r="D6" t="str">
            <v>Decorative</v>
          </cell>
        </row>
        <row r="7">
          <cell r="D7" t="str">
            <v>Downlight Large</v>
          </cell>
        </row>
        <row r="8">
          <cell r="D8" t="str">
            <v>General Purpose</v>
          </cell>
        </row>
        <row r="9">
          <cell r="D9" t="str">
            <v>High/Low Bay HIGH</v>
          </cell>
        </row>
        <row r="10">
          <cell r="D10" t="str">
            <v>High/Low Bay LOW</v>
          </cell>
        </row>
        <row r="11">
          <cell r="D11" t="str">
            <v>Other</v>
          </cell>
        </row>
        <row r="12">
          <cell r="D12" t="str">
            <v>Parking Garage</v>
          </cell>
        </row>
        <row r="13">
          <cell r="D13" t="str">
            <v>Parking Lot</v>
          </cell>
        </row>
        <row r="14">
          <cell r="D14" t="str">
            <v>Street and Roadway HIGH</v>
          </cell>
        </row>
        <row r="15">
          <cell r="D15" t="str">
            <v>Street and Roadway LOW</v>
          </cell>
        </row>
        <row r="16">
          <cell r="D16" t="str">
            <v>Track Large</v>
          </cell>
        </row>
        <row r="17">
          <cell r="D17" t="str">
            <v>Track Small</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Table of Contents"/>
      <sheetName val="Project Eligibility"/>
      <sheetName val="Non-Res Lighting Applications"/>
      <sheetName val="Savings Calculations"/>
      <sheetName val="Project Input &amp; Savings Calcs"/>
      <sheetName val="Market Data"/>
      <sheetName val="Final Market Share Assumptions"/>
      <sheetName val="LED Tech Specs"/>
      <sheetName val="Incumbent Tech Specs"/>
      <sheetName val="Fixture Efficiency Assumptions"/>
      <sheetName val="Final Efficacy Assumptions"/>
      <sheetName val="Implied Wattage % Reduction"/>
      <sheetName val="ControlsSavingsFractions (CSFs)"/>
      <sheetName val="HVAC Interaction Factors"/>
      <sheetName val="EUL &amp; RUL Assumptions"/>
      <sheetName val="Lookup Tables"/>
      <sheetName val="Lists"/>
    </sheetNames>
    <sheetDataSet>
      <sheetData sheetId="0"/>
      <sheetData sheetId="1"/>
      <sheetData sheetId="2"/>
      <sheetData sheetId="3"/>
      <sheetData sheetId="4"/>
      <sheetData sheetId="5"/>
      <sheetData sheetId="6">
        <row r="441">
          <cell r="C441" t="str">
            <v>LED</v>
          </cell>
        </row>
        <row r="442">
          <cell r="C442"/>
          <cell r="D442"/>
          <cell r="E442"/>
          <cell r="F442"/>
          <cell r="G442"/>
          <cell r="H442"/>
          <cell r="I442"/>
          <cell r="J442"/>
          <cell r="K442"/>
          <cell r="L442"/>
        </row>
        <row r="443">
          <cell r="C443">
            <v>0.39799999999999613</v>
          </cell>
          <cell r="D443"/>
          <cell r="E443"/>
          <cell r="F443"/>
          <cell r="G443"/>
          <cell r="H443"/>
          <cell r="I443"/>
          <cell r="J443"/>
          <cell r="K443"/>
          <cell r="L443"/>
        </row>
        <row r="444">
          <cell r="C444">
            <v>0.1</v>
          </cell>
          <cell r="D444"/>
          <cell r="E444"/>
          <cell r="F444"/>
          <cell r="G444"/>
          <cell r="H444"/>
          <cell r="I444"/>
          <cell r="J444"/>
          <cell r="K444"/>
          <cell r="L444"/>
        </row>
        <row r="445">
          <cell r="C445">
            <v>0.2</v>
          </cell>
          <cell r="D445"/>
          <cell r="E445"/>
          <cell r="F445"/>
          <cell r="G445"/>
          <cell r="H445"/>
          <cell r="I445"/>
          <cell r="J445"/>
          <cell r="K445"/>
          <cell r="L445"/>
        </row>
        <row r="446">
          <cell r="C446">
            <v>0.26</v>
          </cell>
          <cell r="D446">
            <v>8.3333333333333329E-2</v>
          </cell>
          <cell r="E446">
            <v>0.45</v>
          </cell>
          <cell r="F446">
            <v>0.20666666666666667</v>
          </cell>
          <cell r="G446"/>
          <cell r="H446"/>
          <cell r="I446"/>
          <cell r="J446"/>
          <cell r="K446"/>
          <cell r="L446"/>
        </row>
        <row r="447">
          <cell r="C447"/>
          <cell r="D447">
            <v>0.16000000000000003</v>
          </cell>
          <cell r="E447">
            <v>0.25</v>
          </cell>
          <cell r="F447">
            <v>0.59</v>
          </cell>
          <cell r="G447"/>
          <cell r="H447"/>
          <cell r="I447"/>
          <cell r="J447"/>
          <cell r="K447"/>
          <cell r="L447"/>
        </row>
        <row r="448">
          <cell r="C448">
            <v>0.3</v>
          </cell>
          <cell r="D448">
            <v>0.15</v>
          </cell>
          <cell r="E448">
            <v>0.35</v>
          </cell>
          <cell r="F448">
            <v>0.2</v>
          </cell>
          <cell r="G448"/>
          <cell r="H448"/>
          <cell r="I448"/>
          <cell r="J448"/>
          <cell r="K448"/>
          <cell r="L448">
            <v>1</v>
          </cell>
        </row>
        <row r="449">
          <cell r="C449"/>
          <cell r="D449"/>
          <cell r="E449"/>
          <cell r="F449"/>
          <cell r="G449"/>
          <cell r="H449"/>
          <cell r="I449"/>
          <cell r="J449"/>
          <cell r="K449"/>
          <cell r="L449"/>
        </row>
        <row r="450">
          <cell r="C450">
            <v>0.14199999999999591</v>
          </cell>
          <cell r="D450"/>
          <cell r="E450"/>
          <cell r="F450"/>
          <cell r="G450"/>
          <cell r="H450"/>
          <cell r="I450"/>
          <cell r="J450"/>
          <cell r="K450"/>
          <cell r="L450"/>
        </row>
        <row r="451">
          <cell r="C451">
            <v>0.03</v>
          </cell>
          <cell r="D451"/>
          <cell r="E451"/>
          <cell r="F451"/>
          <cell r="G451"/>
          <cell r="H451"/>
          <cell r="I451"/>
          <cell r="J451"/>
          <cell r="K451"/>
          <cell r="L451"/>
        </row>
        <row r="452">
          <cell r="C452">
            <v>0.1</v>
          </cell>
          <cell r="D452"/>
          <cell r="E452"/>
          <cell r="F452"/>
          <cell r="G452"/>
          <cell r="H452"/>
          <cell r="I452"/>
          <cell r="J452"/>
          <cell r="K452"/>
          <cell r="L452"/>
        </row>
        <row r="453">
          <cell r="C453"/>
          <cell r="D453">
            <v>0.94</v>
          </cell>
          <cell r="E453">
            <v>0.01</v>
          </cell>
          <cell r="F453">
            <v>0.04</v>
          </cell>
          <cell r="G453"/>
          <cell r="H453"/>
          <cell r="I453"/>
          <cell r="J453"/>
          <cell r="K453"/>
          <cell r="L453"/>
        </row>
        <row r="454">
          <cell r="C454">
            <v>0.15</v>
          </cell>
          <cell r="D454">
            <v>0.80707070707070705</v>
          </cell>
          <cell r="E454">
            <v>8.5858585858585856E-3</v>
          </cell>
          <cell r="F454">
            <v>3.4343434343434343E-2</v>
          </cell>
          <cell r="G454"/>
          <cell r="H454"/>
          <cell r="I454"/>
          <cell r="J454"/>
          <cell r="K454"/>
          <cell r="L454">
            <v>1</v>
          </cell>
        </row>
        <row r="455">
          <cell r="C455"/>
          <cell r="D455"/>
          <cell r="E455"/>
          <cell r="F455"/>
          <cell r="G455"/>
          <cell r="H455"/>
          <cell r="I455"/>
          <cell r="J455"/>
          <cell r="K455"/>
          <cell r="L455"/>
        </row>
        <row r="456">
          <cell r="C456">
            <v>0.19899999999999096</v>
          </cell>
          <cell r="D456"/>
          <cell r="E456"/>
          <cell r="F456"/>
          <cell r="G456"/>
          <cell r="H456"/>
          <cell r="I456"/>
          <cell r="J456"/>
          <cell r="K456"/>
          <cell r="L456"/>
        </row>
        <row r="457">
          <cell r="C457">
            <v>0.05</v>
          </cell>
          <cell r="D457"/>
          <cell r="E457"/>
          <cell r="F457"/>
          <cell r="G457"/>
          <cell r="H457"/>
          <cell r="I457"/>
          <cell r="J457"/>
          <cell r="K457"/>
          <cell r="L457"/>
        </row>
        <row r="458">
          <cell r="C458">
            <v>0.05</v>
          </cell>
          <cell r="D458"/>
          <cell r="E458"/>
          <cell r="F458"/>
          <cell r="G458"/>
          <cell r="H458"/>
          <cell r="I458"/>
          <cell r="J458"/>
          <cell r="K458"/>
          <cell r="L458"/>
        </row>
        <row r="459">
          <cell r="C459">
            <v>0.08</v>
          </cell>
          <cell r="D459"/>
          <cell r="E459"/>
          <cell r="F459"/>
          <cell r="G459">
            <v>0.13</v>
          </cell>
          <cell r="H459">
            <v>0.7</v>
          </cell>
          <cell r="I459">
            <v>0.09</v>
          </cell>
          <cell r="J459"/>
          <cell r="K459"/>
          <cell r="L459"/>
        </row>
        <row r="460">
          <cell r="C460"/>
          <cell r="D460"/>
          <cell r="E460"/>
          <cell r="F460"/>
          <cell r="G460">
            <v>0.10823731080550898</v>
          </cell>
          <cell r="H460">
            <v>0.81757221094110444</v>
          </cell>
          <cell r="I460">
            <v>7.4190478253386566E-2</v>
          </cell>
          <cell r="J460"/>
          <cell r="K460"/>
          <cell r="L460"/>
        </row>
        <row r="461">
          <cell r="C461">
            <v>0.1</v>
          </cell>
          <cell r="D461"/>
          <cell r="E461"/>
          <cell r="F461"/>
          <cell r="G461">
            <v>9.741357972495808E-2</v>
          </cell>
          <cell r="H461">
            <v>0.73581498984699401</v>
          </cell>
          <cell r="I461">
            <v>6.6771430428047909E-2</v>
          </cell>
          <cell r="J461"/>
          <cell r="K461"/>
          <cell r="L461">
            <v>1</v>
          </cell>
        </row>
        <row r="462">
          <cell r="C462"/>
          <cell r="D462"/>
          <cell r="E462"/>
          <cell r="F462"/>
          <cell r="G462"/>
          <cell r="H462"/>
          <cell r="I462"/>
          <cell r="J462"/>
          <cell r="K462"/>
          <cell r="L462"/>
        </row>
        <row r="463">
          <cell r="C463">
            <v>0.1909999999999954</v>
          </cell>
          <cell r="D463"/>
          <cell r="E463"/>
          <cell r="F463"/>
          <cell r="G463"/>
          <cell r="H463"/>
          <cell r="I463"/>
          <cell r="J463"/>
          <cell r="K463"/>
          <cell r="L463"/>
        </row>
        <row r="464">
          <cell r="C464">
            <v>7.5000000000000011E-2</v>
          </cell>
          <cell r="D464"/>
          <cell r="E464"/>
          <cell r="F464"/>
          <cell r="G464"/>
          <cell r="H464"/>
          <cell r="I464"/>
          <cell r="J464"/>
          <cell r="K464"/>
          <cell r="L464"/>
        </row>
        <row r="465">
          <cell r="C465">
            <v>0.08</v>
          </cell>
          <cell r="D465"/>
          <cell r="E465"/>
          <cell r="F465"/>
          <cell r="G465"/>
          <cell r="H465"/>
          <cell r="I465"/>
          <cell r="J465"/>
          <cell r="K465"/>
          <cell r="L465"/>
        </row>
        <row r="466">
          <cell r="C466"/>
          <cell r="D466"/>
          <cell r="E466"/>
          <cell r="F466"/>
          <cell r="G466"/>
          <cell r="H466">
            <v>0.40584872481308198</v>
          </cell>
          <cell r="I466">
            <v>0.34391734380283689</v>
          </cell>
          <cell r="J466">
            <v>2.1339353302876257E-2</v>
          </cell>
          <cell r="K466">
            <v>0.22889457808120475</v>
          </cell>
          <cell r="L466"/>
        </row>
        <row r="467">
          <cell r="C467">
            <v>0.15</v>
          </cell>
          <cell r="D467"/>
          <cell r="E467"/>
          <cell r="F467"/>
          <cell r="G467"/>
          <cell r="H467">
            <v>0.3449714160911197</v>
          </cell>
          <cell r="I467">
            <v>0.29232974223241137</v>
          </cell>
          <cell r="J467">
            <v>1.8138450307444817E-2</v>
          </cell>
          <cell r="K467">
            <v>0.19456039136902403</v>
          </cell>
          <cell r="L467">
            <v>0.99999999999999989</v>
          </cell>
        </row>
        <row r="468">
          <cell r="C468"/>
          <cell r="D468"/>
          <cell r="E468"/>
          <cell r="F468"/>
          <cell r="G468"/>
          <cell r="H468"/>
          <cell r="I468"/>
          <cell r="J468"/>
          <cell r="K468"/>
          <cell r="L468"/>
        </row>
        <row r="469">
          <cell r="C469">
            <v>0.23100000000000875</v>
          </cell>
          <cell r="D469"/>
          <cell r="E469"/>
          <cell r="F469"/>
          <cell r="G469"/>
          <cell r="H469"/>
          <cell r="I469"/>
          <cell r="J469"/>
          <cell r="K469"/>
          <cell r="L469"/>
        </row>
        <row r="470">
          <cell r="C470">
            <v>0.25</v>
          </cell>
          <cell r="D470"/>
          <cell r="E470"/>
          <cell r="F470"/>
          <cell r="G470"/>
          <cell r="H470"/>
          <cell r="I470"/>
          <cell r="J470"/>
          <cell r="K470"/>
          <cell r="L470"/>
        </row>
        <row r="471">
          <cell r="C471">
            <v>0.25</v>
          </cell>
          <cell r="D471"/>
          <cell r="E471"/>
          <cell r="F471"/>
          <cell r="G471"/>
          <cell r="H471"/>
          <cell r="I471"/>
          <cell r="J471"/>
          <cell r="K471"/>
          <cell r="L471"/>
        </row>
        <row r="472">
          <cell r="C472"/>
          <cell r="D472"/>
          <cell r="E472">
            <v>1</v>
          </cell>
          <cell r="F472">
            <v>0</v>
          </cell>
          <cell r="G472"/>
          <cell r="H472"/>
          <cell r="I472"/>
          <cell r="J472"/>
          <cell r="K472"/>
          <cell r="L472"/>
        </row>
        <row r="473">
          <cell r="C473">
            <v>0.25</v>
          </cell>
          <cell r="D473"/>
          <cell r="E473">
            <v>0.75</v>
          </cell>
          <cell r="F473"/>
          <cell r="G473"/>
          <cell r="H473"/>
          <cell r="I473"/>
          <cell r="J473"/>
          <cell r="K473"/>
          <cell r="L473">
            <v>1</v>
          </cell>
        </row>
        <row r="474">
          <cell r="C474"/>
          <cell r="D474"/>
          <cell r="E474"/>
          <cell r="F474"/>
          <cell r="G474"/>
          <cell r="H474"/>
          <cell r="I474"/>
          <cell r="J474"/>
          <cell r="K474"/>
          <cell r="L474"/>
        </row>
        <row r="475">
          <cell r="C475">
            <v>0.23100000000000875</v>
          </cell>
          <cell r="D475"/>
          <cell r="E475"/>
          <cell r="F475"/>
          <cell r="G475"/>
          <cell r="H475"/>
          <cell r="I475"/>
          <cell r="J475"/>
          <cell r="K475"/>
          <cell r="L475"/>
        </row>
        <row r="476">
          <cell r="C476">
            <v>0.05</v>
          </cell>
          <cell r="D476"/>
          <cell r="E476"/>
          <cell r="F476"/>
          <cell r="G476"/>
          <cell r="H476"/>
          <cell r="I476"/>
          <cell r="J476"/>
          <cell r="K476"/>
          <cell r="L476"/>
        </row>
        <row r="477">
          <cell r="C477">
            <v>0.15</v>
          </cell>
          <cell r="D477"/>
          <cell r="E477"/>
          <cell r="F477"/>
          <cell r="G477"/>
          <cell r="H477"/>
          <cell r="I477"/>
          <cell r="J477"/>
          <cell r="K477"/>
          <cell r="L477"/>
        </row>
        <row r="478">
          <cell r="C478"/>
          <cell r="D478"/>
          <cell r="E478">
            <v>1</v>
          </cell>
          <cell r="F478">
            <v>0</v>
          </cell>
          <cell r="G478"/>
          <cell r="H478"/>
          <cell r="I478"/>
          <cell r="J478"/>
          <cell r="K478"/>
          <cell r="L478"/>
        </row>
        <row r="479">
          <cell r="C479">
            <v>0.2</v>
          </cell>
          <cell r="D479"/>
          <cell r="E479">
            <v>0.8</v>
          </cell>
          <cell r="F479"/>
          <cell r="G479"/>
          <cell r="H479"/>
          <cell r="I479"/>
          <cell r="J479"/>
          <cell r="K479"/>
          <cell r="L479">
            <v>1</v>
          </cell>
        </row>
        <row r="480">
          <cell r="C480"/>
          <cell r="D480"/>
          <cell r="E480"/>
          <cell r="F480"/>
          <cell r="G480"/>
          <cell r="H480"/>
          <cell r="I480"/>
          <cell r="J480"/>
          <cell r="K480"/>
          <cell r="L480"/>
        </row>
        <row r="481">
          <cell r="C481">
            <v>0.23100000000000875</v>
          </cell>
          <cell r="D481"/>
          <cell r="E481"/>
          <cell r="F481"/>
          <cell r="G481"/>
          <cell r="H481"/>
          <cell r="I481"/>
          <cell r="J481"/>
          <cell r="K481"/>
          <cell r="L481"/>
        </row>
        <row r="482">
          <cell r="C482">
            <v>0.25</v>
          </cell>
          <cell r="D482"/>
          <cell r="E482"/>
          <cell r="F482"/>
          <cell r="G482"/>
          <cell r="H482"/>
          <cell r="I482"/>
          <cell r="J482"/>
          <cell r="K482"/>
          <cell r="L482"/>
        </row>
        <row r="483">
          <cell r="C483">
            <v>0.25</v>
          </cell>
          <cell r="D483"/>
          <cell r="E483"/>
          <cell r="F483"/>
          <cell r="G483"/>
          <cell r="H483"/>
          <cell r="I483"/>
          <cell r="J483"/>
          <cell r="K483"/>
          <cell r="L483"/>
        </row>
        <row r="484">
          <cell r="C484"/>
          <cell r="D484"/>
          <cell r="E484">
            <v>0.53</v>
          </cell>
          <cell r="F484">
            <v>0.47</v>
          </cell>
          <cell r="G484"/>
          <cell r="H484"/>
          <cell r="I484"/>
          <cell r="J484"/>
          <cell r="K484"/>
          <cell r="L484"/>
        </row>
        <row r="485">
          <cell r="C485">
            <v>0.25</v>
          </cell>
          <cell r="D485"/>
          <cell r="E485">
            <v>0.39750000000000002</v>
          </cell>
          <cell r="F485">
            <v>0.35249999999999998</v>
          </cell>
          <cell r="G485"/>
          <cell r="H485"/>
          <cell r="I485"/>
          <cell r="J485"/>
          <cell r="K485"/>
          <cell r="L485">
            <v>1</v>
          </cell>
        </row>
        <row r="486">
          <cell r="C486"/>
          <cell r="D486"/>
          <cell r="E486"/>
          <cell r="F486"/>
          <cell r="G486"/>
          <cell r="H486"/>
          <cell r="I486"/>
          <cell r="J486"/>
          <cell r="K486"/>
          <cell r="L486"/>
        </row>
        <row r="487">
          <cell r="C487">
            <v>0.23100000000000875</v>
          </cell>
          <cell r="D487"/>
          <cell r="E487"/>
          <cell r="F487"/>
          <cell r="G487"/>
          <cell r="H487"/>
          <cell r="I487"/>
          <cell r="J487"/>
          <cell r="K487"/>
          <cell r="L487"/>
        </row>
        <row r="488">
          <cell r="C488">
            <v>0.05</v>
          </cell>
          <cell r="D488"/>
          <cell r="E488"/>
          <cell r="F488"/>
          <cell r="G488"/>
          <cell r="H488"/>
          <cell r="I488"/>
          <cell r="J488"/>
          <cell r="K488"/>
          <cell r="L488"/>
        </row>
        <row r="489">
          <cell r="C489">
            <v>0.15</v>
          </cell>
          <cell r="D489"/>
          <cell r="E489"/>
          <cell r="F489"/>
          <cell r="G489"/>
          <cell r="H489"/>
          <cell r="I489"/>
          <cell r="J489"/>
          <cell r="K489"/>
          <cell r="L489"/>
        </row>
        <row r="490">
          <cell r="C490"/>
          <cell r="D490"/>
          <cell r="E490">
            <v>0.53</v>
          </cell>
          <cell r="F490">
            <v>0.47</v>
          </cell>
          <cell r="G490"/>
          <cell r="H490"/>
          <cell r="I490"/>
          <cell r="J490"/>
          <cell r="K490"/>
          <cell r="L490"/>
        </row>
        <row r="491">
          <cell r="C491">
            <v>0.2</v>
          </cell>
          <cell r="D491"/>
          <cell r="E491">
            <v>0.42400000000000004</v>
          </cell>
          <cell r="F491">
            <v>0.376</v>
          </cell>
          <cell r="G491"/>
          <cell r="H491"/>
          <cell r="I491"/>
          <cell r="J491"/>
          <cell r="K491"/>
          <cell r="L491">
            <v>1</v>
          </cell>
        </row>
        <row r="492">
          <cell r="C492"/>
          <cell r="D492"/>
          <cell r="E492"/>
          <cell r="F492"/>
          <cell r="G492"/>
          <cell r="H492"/>
          <cell r="I492"/>
          <cell r="J492"/>
          <cell r="K492"/>
          <cell r="L492"/>
        </row>
        <row r="493">
          <cell r="C493">
            <v>0.3860000000000241</v>
          </cell>
          <cell r="D493"/>
          <cell r="E493"/>
          <cell r="F493"/>
          <cell r="G493"/>
          <cell r="H493"/>
          <cell r="I493"/>
          <cell r="J493"/>
          <cell r="K493"/>
          <cell r="L493"/>
        </row>
        <row r="494">
          <cell r="C494">
            <v>0.25</v>
          </cell>
          <cell r="D494"/>
          <cell r="E494"/>
          <cell r="F494"/>
          <cell r="G494"/>
          <cell r="H494"/>
          <cell r="I494"/>
          <cell r="J494"/>
          <cell r="K494"/>
          <cell r="L494"/>
        </row>
        <row r="495">
          <cell r="C495">
            <v>0.25</v>
          </cell>
          <cell r="D495"/>
          <cell r="E495"/>
          <cell r="F495"/>
          <cell r="G495"/>
          <cell r="H495"/>
          <cell r="I495"/>
          <cell r="J495"/>
          <cell r="K495"/>
          <cell r="L495"/>
        </row>
        <row r="496">
          <cell r="C496"/>
          <cell r="D496">
            <v>6.2423484822751299E-2</v>
          </cell>
          <cell r="E496"/>
          <cell r="F496">
            <v>0.28873366258139804</v>
          </cell>
          <cell r="G496"/>
          <cell r="H496"/>
          <cell r="I496"/>
          <cell r="J496">
            <v>0.13848201567648033</v>
          </cell>
          <cell r="K496">
            <v>0.51036083691937029</v>
          </cell>
          <cell r="L496"/>
        </row>
        <row r="497">
          <cell r="C497">
            <v>0.3</v>
          </cell>
          <cell r="D497">
            <v>4.3696439375925905E-2</v>
          </cell>
          <cell r="E497"/>
          <cell r="F497">
            <v>0.20211356380697862</v>
          </cell>
          <cell r="G497"/>
          <cell r="H497"/>
          <cell r="I497"/>
          <cell r="J497">
            <v>9.6937410973536225E-2</v>
          </cell>
          <cell r="K497">
            <v>0.35725258584355918</v>
          </cell>
          <cell r="L497">
            <v>1</v>
          </cell>
        </row>
        <row r="498">
          <cell r="C498"/>
          <cell r="D498"/>
          <cell r="E498"/>
          <cell r="F498"/>
          <cell r="G498"/>
          <cell r="H498"/>
          <cell r="I498"/>
          <cell r="J498"/>
          <cell r="K498"/>
          <cell r="L498"/>
        </row>
        <row r="499">
          <cell r="C499">
            <v>0.41600000000002524</v>
          </cell>
          <cell r="D499"/>
          <cell r="E499"/>
          <cell r="F499"/>
          <cell r="G499"/>
          <cell r="H499"/>
          <cell r="I499"/>
          <cell r="J499"/>
          <cell r="K499"/>
          <cell r="L499"/>
        </row>
        <row r="500">
          <cell r="C500">
            <v>0.25</v>
          </cell>
          <cell r="D500"/>
          <cell r="E500"/>
          <cell r="F500"/>
          <cell r="G500"/>
          <cell r="H500"/>
          <cell r="I500"/>
          <cell r="J500"/>
          <cell r="K500"/>
          <cell r="L500"/>
        </row>
        <row r="501">
          <cell r="C501">
            <v>0.25</v>
          </cell>
          <cell r="D501"/>
          <cell r="E501"/>
          <cell r="F501"/>
          <cell r="G501"/>
          <cell r="H501"/>
          <cell r="I501"/>
          <cell r="J501"/>
          <cell r="K501"/>
          <cell r="L501"/>
        </row>
        <row r="502">
          <cell r="C502"/>
          <cell r="D502">
            <v>1.0412612871752906E-2</v>
          </cell>
          <cell r="E502"/>
          <cell r="F502">
            <v>2.1362031715931262E-2</v>
          </cell>
          <cell r="G502"/>
          <cell r="H502"/>
          <cell r="I502">
            <v>6.1952973904654957E-2</v>
          </cell>
          <cell r="J502">
            <v>0.20322172933746663</v>
          </cell>
          <cell r="K502">
            <v>0.70305065217019413</v>
          </cell>
          <cell r="L502"/>
        </row>
        <row r="503">
          <cell r="C503">
            <v>0.35</v>
          </cell>
          <cell r="D503">
            <v>6.7681983666393894E-3</v>
          </cell>
          <cell r="E503"/>
          <cell r="F503">
            <v>1.388532061535532E-2</v>
          </cell>
          <cell r="G503"/>
          <cell r="H503"/>
          <cell r="I503">
            <v>4.0269433038025722E-2</v>
          </cell>
          <cell r="J503">
            <v>0.13209412406935331</v>
          </cell>
          <cell r="K503">
            <v>0.45698292391062623</v>
          </cell>
          <cell r="L503">
            <v>0.99999999999999989</v>
          </cell>
        </row>
        <row r="504">
          <cell r="C504"/>
          <cell r="D504"/>
          <cell r="E504"/>
          <cell r="F504"/>
          <cell r="G504"/>
          <cell r="H504"/>
          <cell r="I504"/>
          <cell r="J504"/>
          <cell r="K504"/>
          <cell r="L504"/>
        </row>
        <row r="505">
          <cell r="C505">
            <v>0.34600000000000364</v>
          </cell>
          <cell r="D505"/>
          <cell r="E505"/>
          <cell r="F505"/>
          <cell r="G505"/>
          <cell r="H505"/>
          <cell r="I505"/>
          <cell r="J505"/>
          <cell r="K505"/>
          <cell r="L505"/>
        </row>
        <row r="506">
          <cell r="C506">
            <v>0.2</v>
          </cell>
          <cell r="D506"/>
          <cell r="E506"/>
          <cell r="F506"/>
          <cell r="G506"/>
          <cell r="H506"/>
          <cell r="I506"/>
          <cell r="J506"/>
          <cell r="K506"/>
          <cell r="L506"/>
        </row>
        <row r="507">
          <cell r="C507">
            <v>0.18</v>
          </cell>
          <cell r="D507"/>
          <cell r="E507"/>
          <cell r="F507"/>
          <cell r="G507"/>
          <cell r="H507"/>
          <cell r="I507"/>
          <cell r="J507"/>
          <cell r="K507"/>
          <cell r="L507"/>
        </row>
        <row r="508">
          <cell r="C508"/>
          <cell r="D508"/>
          <cell r="E508"/>
          <cell r="F508"/>
          <cell r="G508"/>
          <cell r="H508">
            <v>0.68279999138158809</v>
          </cell>
          <cell r="I508">
            <v>0.12530151839823456</v>
          </cell>
          <cell r="J508">
            <v>8.1123045315002598E-2</v>
          </cell>
          <cell r="K508">
            <v>0.11077544490517484</v>
          </cell>
          <cell r="L508"/>
        </row>
        <row r="509">
          <cell r="C509">
            <v>0.25</v>
          </cell>
          <cell r="D509"/>
          <cell r="E509"/>
          <cell r="F509"/>
          <cell r="G509"/>
          <cell r="H509">
            <v>0.51209999353619107</v>
          </cell>
          <cell r="I509">
            <v>9.3976138798675918E-2</v>
          </cell>
          <cell r="J509">
            <v>6.0842283986251952E-2</v>
          </cell>
          <cell r="K509">
            <v>8.3081583678881132E-2</v>
          </cell>
          <cell r="L509">
            <v>1</v>
          </cell>
        </row>
        <row r="510">
          <cell r="C510"/>
          <cell r="D510"/>
          <cell r="E510"/>
          <cell r="F510"/>
          <cell r="G510"/>
          <cell r="H510"/>
          <cell r="I510"/>
          <cell r="J510"/>
          <cell r="K510"/>
          <cell r="L510"/>
        </row>
        <row r="511">
          <cell r="C511">
            <v>0.51800000000000068</v>
          </cell>
          <cell r="D511"/>
          <cell r="E511"/>
          <cell r="F511"/>
          <cell r="G511"/>
          <cell r="H511"/>
          <cell r="I511"/>
          <cell r="J511"/>
          <cell r="K511"/>
          <cell r="L511"/>
        </row>
        <row r="512">
          <cell r="C512">
            <v>0.5</v>
          </cell>
          <cell r="D512"/>
          <cell r="E512"/>
          <cell r="F512"/>
          <cell r="G512"/>
          <cell r="H512"/>
          <cell r="I512"/>
          <cell r="J512"/>
          <cell r="K512"/>
          <cell r="L512"/>
        </row>
        <row r="513">
          <cell r="C513">
            <v>0.4</v>
          </cell>
          <cell r="D513"/>
          <cell r="E513"/>
          <cell r="F513"/>
          <cell r="G513"/>
          <cell r="H513"/>
          <cell r="I513"/>
          <cell r="J513"/>
          <cell r="K513"/>
          <cell r="L513"/>
        </row>
        <row r="514">
          <cell r="C514"/>
          <cell r="D514"/>
          <cell r="E514"/>
          <cell r="F514"/>
          <cell r="G514"/>
          <cell r="H514"/>
          <cell r="I514"/>
          <cell r="J514">
            <v>0.95000000000000007</v>
          </cell>
          <cell r="K514">
            <v>0.05</v>
          </cell>
          <cell r="L514"/>
        </row>
        <row r="515">
          <cell r="C515">
            <v>0.45</v>
          </cell>
          <cell r="D515"/>
          <cell r="E515"/>
          <cell r="F515"/>
          <cell r="G515"/>
          <cell r="H515"/>
          <cell r="I515"/>
          <cell r="J515">
            <v>0.52250000000000008</v>
          </cell>
          <cell r="K515">
            <v>2.7500000000000004E-2</v>
          </cell>
          <cell r="L515">
            <v>1.0000000000000002</v>
          </cell>
        </row>
      </sheetData>
      <sheetData sheetId="7"/>
      <sheetData sheetId="8">
        <row r="38">
          <cell r="C38" t="str">
            <v>A-Type Lamps</v>
          </cell>
          <cell r="D38">
            <v>79.228571428568102</v>
          </cell>
          <cell r="E38">
            <v>82.885714285715949</v>
          </cell>
          <cell r="F38">
            <v>86.439999999973224</v>
          </cell>
          <cell r="G38">
            <v>89.891428571398137</v>
          </cell>
          <cell r="H38">
            <v>93.239999999990687</v>
          </cell>
          <cell r="I38">
            <v>96.485714285663562</v>
          </cell>
          <cell r="J38">
            <v>99.628571428533178</v>
          </cell>
          <cell r="K38">
            <v>102.66857142857043</v>
          </cell>
          <cell r="L38">
            <v>105.60571428565891</v>
          </cell>
          <cell r="M38">
            <v>108.43999999997322</v>
          </cell>
          <cell r="N38">
            <v>111.17142857139697</v>
          </cell>
          <cell r="O38">
            <v>113.79999999998836</v>
          </cell>
          <cell r="P38">
            <v>116.32571428566007</v>
          </cell>
          <cell r="Q38">
            <v>118.74857142855763</v>
          </cell>
          <cell r="R38">
            <v>121.06857142856461</v>
          </cell>
          <cell r="S38">
            <v>123.28571428568102</v>
          </cell>
          <cell r="T38">
            <v>125.39999999996508</v>
          </cell>
          <cell r="U38">
            <v>127.41142857141676</v>
          </cell>
          <cell r="V38">
            <v>129.31999999994878</v>
          </cell>
          <cell r="W38">
            <v>131.12571428567753</v>
          </cell>
          <cell r="X38">
            <v>132.82857142854482</v>
          </cell>
        </row>
        <row r="39">
          <cell r="C39" t="str">
            <v>Downlight/Track - Large</v>
          </cell>
          <cell r="D39">
            <v>67.114285714225844</v>
          </cell>
          <cell r="E39">
            <v>70.022857142816065</v>
          </cell>
          <cell r="F39">
            <v>72.839999999996508</v>
          </cell>
          <cell r="G39">
            <v>75.56571428567986</v>
          </cell>
          <cell r="H39">
            <v>78.199999999982538</v>
          </cell>
          <cell r="I39">
            <v>80.742857142846333</v>
          </cell>
          <cell r="J39">
            <v>83.194285714242142</v>
          </cell>
          <cell r="K39">
            <v>85.554285714257276</v>
          </cell>
          <cell r="L39">
            <v>87.822857142862631</v>
          </cell>
          <cell r="M39">
            <v>89.999999999970896</v>
          </cell>
          <cell r="N39">
            <v>92.085714285698486</v>
          </cell>
          <cell r="O39">
            <v>94.079999999987194</v>
          </cell>
          <cell r="P39">
            <v>95.982857142807916</v>
          </cell>
          <cell r="Q39">
            <v>97.794285714277066</v>
          </cell>
          <cell r="R39">
            <v>99.51428571427823</v>
          </cell>
          <cell r="S39">
            <v>101.14285714281141</v>
          </cell>
          <cell r="T39">
            <v>102.67999999999302</v>
          </cell>
          <cell r="U39">
            <v>104.12571428570664</v>
          </cell>
          <cell r="V39">
            <v>105.47999999995227</v>
          </cell>
          <cell r="W39">
            <v>106.74285714284633</v>
          </cell>
          <cell r="X39">
            <v>107.91428571430151</v>
          </cell>
        </row>
        <row r="40">
          <cell r="C40" t="str">
            <v>Downlight/Track - Small</v>
          </cell>
          <cell r="D40">
            <v>61.228571428568102</v>
          </cell>
          <cell r="E40">
            <v>63.405714285734575</v>
          </cell>
          <cell r="F40">
            <v>65.520000000018626</v>
          </cell>
          <cell r="G40">
            <v>67.571428571420256</v>
          </cell>
          <cell r="H40">
            <v>69.559999999997672</v>
          </cell>
          <cell r="I40">
            <v>71.485714285692666</v>
          </cell>
          <cell r="J40">
            <v>73.348571428563446</v>
          </cell>
          <cell r="K40">
            <v>75.148571428580908</v>
          </cell>
          <cell r="L40">
            <v>76.885714285715949</v>
          </cell>
          <cell r="M40">
            <v>78.559999999997672</v>
          </cell>
          <cell r="N40">
            <v>80.171428571426077</v>
          </cell>
          <cell r="O40">
            <v>81.720000000001164</v>
          </cell>
          <cell r="P40">
            <v>83.205714285722934</v>
          </cell>
          <cell r="Q40">
            <v>84.628571428591385</v>
          </cell>
          <cell r="R40">
            <v>85.988571428577416</v>
          </cell>
          <cell r="S40">
            <v>87.285714285710128</v>
          </cell>
          <cell r="T40">
            <v>88.520000000018626</v>
          </cell>
          <cell r="U40">
            <v>89.691428571415599</v>
          </cell>
          <cell r="V40">
            <v>90.799999999988358</v>
          </cell>
          <cell r="W40">
            <v>91.845714285736904</v>
          </cell>
          <cell r="X40">
            <v>92.828571428544819</v>
          </cell>
        </row>
        <row r="41">
          <cell r="C41" t="str">
            <v>Linear Fixture</v>
          </cell>
          <cell r="D41">
            <v>112.14285714289872</v>
          </cell>
          <cell r="E41">
            <v>117.34857142856345</v>
          </cell>
          <cell r="F41">
            <v>122.40000000002328</v>
          </cell>
          <cell r="G41">
            <v>127.29714285722002</v>
          </cell>
          <cell r="H41">
            <v>132.04000000003725</v>
          </cell>
          <cell r="I41">
            <v>136.62857142864959</v>
          </cell>
          <cell r="J41">
            <v>141.06285714288242</v>
          </cell>
          <cell r="K41">
            <v>145.34285714296857</v>
          </cell>
          <cell r="L41">
            <v>149.468571428617</v>
          </cell>
          <cell r="M41">
            <v>153.44000000011874</v>
          </cell>
          <cell r="N41">
            <v>157.25714285718277</v>
          </cell>
          <cell r="O41">
            <v>160.92000000010012</v>
          </cell>
          <cell r="P41">
            <v>164.42857142857974</v>
          </cell>
          <cell r="Q41">
            <v>167.78285714291269</v>
          </cell>
          <cell r="R41">
            <v>170.98285714286612</v>
          </cell>
          <cell r="S41">
            <v>174.02857142867288</v>
          </cell>
          <cell r="T41">
            <v>176.92000000004191</v>
          </cell>
          <cell r="U41">
            <v>179.65714285720605</v>
          </cell>
          <cell r="V41">
            <v>182.23999999999069</v>
          </cell>
          <cell r="W41">
            <v>184.66857142862864</v>
          </cell>
          <cell r="X41">
            <v>186.94285714288708</v>
          </cell>
        </row>
        <row r="42">
          <cell r="C42" t="str">
            <v>Low and High Bay</v>
          </cell>
          <cell r="D42">
            <v>83.399999999965075</v>
          </cell>
          <cell r="E42">
            <v>88.679999999934807</v>
          </cell>
          <cell r="F42">
            <v>93.799999999930151</v>
          </cell>
          <cell r="G42">
            <v>98.759999999951106</v>
          </cell>
          <cell r="H42">
            <v>103.55999999999767</v>
          </cell>
          <cell r="I42">
            <v>108.19999999995343</v>
          </cell>
          <cell r="J42">
            <v>112.67999999999302</v>
          </cell>
          <cell r="K42">
            <v>117</v>
          </cell>
          <cell r="L42">
            <v>121.15999999997439</v>
          </cell>
          <cell r="M42">
            <v>125.1600000000326</v>
          </cell>
          <cell r="N42">
            <v>129</v>
          </cell>
          <cell r="O42">
            <v>132.68000000005122</v>
          </cell>
          <cell r="P42">
            <v>136.19999999989523</v>
          </cell>
          <cell r="Q42">
            <v>139.55999999993946</v>
          </cell>
          <cell r="R42">
            <v>142.75999999995111</v>
          </cell>
          <cell r="S42">
            <v>145.79999999993015</v>
          </cell>
          <cell r="T42">
            <v>148.67999999993481</v>
          </cell>
          <cell r="U42">
            <v>151.39999999996508</v>
          </cell>
          <cell r="V42">
            <v>153.95999999996275</v>
          </cell>
          <cell r="W42">
            <v>156.35999999998603</v>
          </cell>
          <cell r="X42">
            <v>158.59999999997672</v>
          </cell>
        </row>
        <row r="43">
          <cell r="C43" t="str">
            <v>Decorative</v>
          </cell>
          <cell r="D43">
            <v>66.22857142862631</v>
          </cell>
          <cell r="E43">
            <v>71.0057142857695</v>
          </cell>
          <cell r="F43">
            <v>75.640000000072177</v>
          </cell>
          <cell r="G43">
            <v>80.131428571476135</v>
          </cell>
          <cell r="H43">
            <v>84.480000000097789</v>
          </cell>
          <cell r="I43">
            <v>88.685714285820723</v>
          </cell>
          <cell r="J43">
            <v>92.748571428644937</v>
          </cell>
          <cell r="K43">
            <v>96.668571428686846</v>
          </cell>
          <cell r="L43">
            <v>100.44571428583004</v>
          </cell>
          <cell r="M43">
            <v>104.08000000013271</v>
          </cell>
          <cell r="N43">
            <v>107.57142857142026</v>
          </cell>
          <cell r="O43">
            <v>110.92000000004191</v>
          </cell>
          <cell r="P43">
            <v>114.12571428576484</v>
          </cell>
          <cell r="Q43">
            <v>117.18857142858906</v>
          </cell>
          <cell r="R43">
            <v>120.10857142863097</v>
          </cell>
          <cell r="S43">
            <v>122.88571428577416</v>
          </cell>
          <cell r="T43">
            <v>125.52000000007683</v>
          </cell>
          <cell r="U43">
            <v>128.01142857148079</v>
          </cell>
          <cell r="V43">
            <v>130.36000000004424</v>
          </cell>
          <cell r="W43">
            <v>132.56571428576717</v>
          </cell>
          <cell r="X43">
            <v>134.62857142864959</v>
          </cell>
        </row>
        <row r="44">
          <cell r="C44" t="str">
            <v>Area and Roadway</v>
          </cell>
          <cell r="D44">
            <v>71.399999999965075</v>
          </cell>
          <cell r="E44">
            <v>76.679999999934807</v>
          </cell>
          <cell r="F44">
            <v>81.799999999930151</v>
          </cell>
          <cell r="G44">
            <v>86.759999999951106</v>
          </cell>
          <cell r="H44">
            <v>91.559999999997672</v>
          </cell>
          <cell r="I44">
            <v>96.199999999953434</v>
          </cell>
          <cell r="J44">
            <v>100.67999999999302</v>
          </cell>
          <cell r="K44">
            <v>105</v>
          </cell>
          <cell r="L44">
            <v>109.15999999997439</v>
          </cell>
          <cell r="M44">
            <v>113.1600000000326</v>
          </cell>
          <cell r="N44">
            <v>117</v>
          </cell>
          <cell r="O44">
            <v>120.68000000005122</v>
          </cell>
          <cell r="P44">
            <v>124.19999999989523</v>
          </cell>
          <cell r="Q44">
            <v>127.55999999993946</v>
          </cell>
          <cell r="R44">
            <v>130.75999999995111</v>
          </cell>
          <cell r="S44">
            <v>133.79999999993015</v>
          </cell>
          <cell r="T44">
            <v>136.67999999993481</v>
          </cell>
          <cell r="U44">
            <v>139.39999999996508</v>
          </cell>
          <cell r="V44">
            <v>141.95999999996275</v>
          </cell>
          <cell r="W44">
            <v>144.35999999998603</v>
          </cell>
          <cell r="X44">
            <v>146.59999999997672</v>
          </cell>
        </row>
        <row r="45">
          <cell r="C45" t="str">
            <v>Parking Lot</v>
          </cell>
          <cell r="D45">
            <v>71.399999999965075</v>
          </cell>
          <cell r="E45">
            <v>76.679999999934807</v>
          </cell>
          <cell r="F45">
            <v>81.799999999930151</v>
          </cell>
          <cell r="G45">
            <v>86.759999999951106</v>
          </cell>
          <cell r="H45">
            <v>91.559999999997672</v>
          </cell>
          <cell r="I45">
            <v>96.199999999953434</v>
          </cell>
          <cell r="J45">
            <v>100.67999999999302</v>
          </cell>
          <cell r="K45">
            <v>105</v>
          </cell>
          <cell r="L45">
            <v>109.15999999997439</v>
          </cell>
          <cell r="M45">
            <v>113.1600000000326</v>
          </cell>
          <cell r="N45">
            <v>117</v>
          </cell>
          <cell r="O45">
            <v>120.68000000005122</v>
          </cell>
          <cell r="P45">
            <v>124.19999999989523</v>
          </cell>
          <cell r="Q45">
            <v>127.55999999993946</v>
          </cell>
          <cell r="R45">
            <v>130.75999999995111</v>
          </cell>
          <cell r="S45">
            <v>133.79999999993015</v>
          </cell>
          <cell r="T45">
            <v>136.67999999993481</v>
          </cell>
          <cell r="U45">
            <v>139.39999999996508</v>
          </cell>
          <cell r="V45">
            <v>141.95999999996275</v>
          </cell>
          <cell r="W45">
            <v>144.35999999998603</v>
          </cell>
          <cell r="X45">
            <v>146.59999999997672</v>
          </cell>
        </row>
        <row r="46">
          <cell r="C46" t="str">
            <v>Garage</v>
          </cell>
          <cell r="D46">
            <v>112.14285714289872</v>
          </cell>
          <cell r="E46">
            <v>117.34857142856345</v>
          </cell>
          <cell r="F46">
            <v>122.40000000002328</v>
          </cell>
          <cell r="G46">
            <v>127.29714285722002</v>
          </cell>
          <cell r="H46">
            <v>132.04000000003725</v>
          </cell>
          <cell r="I46">
            <v>136.62857142864959</v>
          </cell>
          <cell r="J46">
            <v>141.06285714288242</v>
          </cell>
          <cell r="K46">
            <v>145.34285714296857</v>
          </cell>
          <cell r="L46">
            <v>149.468571428617</v>
          </cell>
          <cell r="M46">
            <v>153.44000000011874</v>
          </cell>
          <cell r="N46">
            <v>157.25714285718277</v>
          </cell>
          <cell r="O46">
            <v>160.92000000010012</v>
          </cell>
          <cell r="P46">
            <v>164.42857142857974</v>
          </cell>
          <cell r="Q46">
            <v>167.78285714291269</v>
          </cell>
          <cell r="R46">
            <v>170.98285714286612</v>
          </cell>
          <cell r="S46">
            <v>174.02857142867288</v>
          </cell>
          <cell r="T46">
            <v>176.92000000004191</v>
          </cell>
          <cell r="U46">
            <v>179.65714285720605</v>
          </cell>
          <cell r="V46">
            <v>182.23999999999069</v>
          </cell>
          <cell r="W46">
            <v>184.66857142862864</v>
          </cell>
          <cell r="X46">
            <v>186.94285714288708</v>
          </cell>
        </row>
        <row r="47">
          <cell r="C47" t="str">
            <v>Building Exterior</v>
          </cell>
          <cell r="D47">
            <v>69.257142857182771</v>
          </cell>
          <cell r="E47">
            <v>73.331428571487777</v>
          </cell>
          <cell r="F47">
            <v>77.28000000002794</v>
          </cell>
          <cell r="G47">
            <v>81.102857142861467</v>
          </cell>
          <cell r="H47">
            <v>84.800000000046566</v>
          </cell>
          <cell r="I47">
            <v>88.371428571408615</v>
          </cell>
          <cell r="J47">
            <v>91.817142857122235</v>
          </cell>
          <cell r="K47">
            <v>95.13714285712922</v>
          </cell>
          <cell r="L47">
            <v>98.331428571429569</v>
          </cell>
          <cell r="M47">
            <v>101.40000000002328</v>
          </cell>
          <cell r="N47">
            <v>104.34285714285215</v>
          </cell>
          <cell r="O47">
            <v>107.15999999997439</v>
          </cell>
          <cell r="P47">
            <v>109.85142857138999</v>
          </cell>
          <cell r="Q47">
            <v>112.41714285715716</v>
          </cell>
          <cell r="R47">
            <v>114.85714285715949</v>
          </cell>
          <cell r="S47">
            <v>117.17142857145518</v>
          </cell>
          <cell r="T47">
            <v>119.35999999998603</v>
          </cell>
          <cell r="U47">
            <v>121.42285714286845</v>
          </cell>
          <cell r="V47">
            <v>123.35999999998603</v>
          </cell>
          <cell r="W47">
            <v>125.17142857145518</v>
          </cell>
          <cell r="X47">
            <v>126.85714285715949</v>
          </cell>
        </row>
        <row r="48">
          <cell r="C48" t="str">
            <v>Decorative</v>
          </cell>
          <cell r="D48">
            <v>72.142857142840512</v>
          </cell>
          <cell r="E48">
            <v>75.908571428561118</v>
          </cell>
          <cell r="F48">
            <v>79.559999999997672</v>
          </cell>
          <cell r="G48">
            <v>83.097142857121071</v>
          </cell>
          <cell r="H48">
            <v>86.519999999989523</v>
          </cell>
          <cell r="I48">
            <v>89.828571428544819</v>
          </cell>
          <cell r="J48">
            <v>93.022857142845169</v>
          </cell>
          <cell r="K48">
            <v>96.102857142832363</v>
          </cell>
          <cell r="L48">
            <v>99.06857142856461</v>
          </cell>
          <cell r="M48">
            <v>101.9199999999837</v>
          </cell>
          <cell r="N48">
            <v>104.65714285711874</v>
          </cell>
          <cell r="O48">
            <v>107.27999999999884</v>
          </cell>
          <cell r="P48">
            <v>109.78857142856577</v>
          </cell>
          <cell r="Q48">
            <v>112.18285714284866</v>
          </cell>
          <cell r="R48">
            <v>114.4628571428475</v>
          </cell>
          <cell r="S48">
            <v>116.62857142856228</v>
          </cell>
          <cell r="T48">
            <v>118.67999999999302</v>
          </cell>
          <cell r="U48">
            <v>120.6171428571397</v>
          </cell>
          <cell r="V48">
            <v>122.44000000000233</v>
          </cell>
          <cell r="W48">
            <v>124.1485714285518</v>
          </cell>
          <cell r="X48">
            <v>125.74285714284633</v>
          </cell>
        </row>
        <row r="49">
          <cell r="C49" t="str">
            <v>Downlight/Track - Large</v>
          </cell>
          <cell r="D49">
            <v>77.285714285681024</v>
          </cell>
          <cell r="E49">
            <v>82.217142857029103</v>
          </cell>
          <cell r="F49">
            <v>86.999999999941792</v>
          </cell>
          <cell r="G49">
            <v>91.63428571424447</v>
          </cell>
          <cell r="H49">
            <v>96.119999999995343</v>
          </cell>
          <cell r="I49">
            <v>100.45714285701979</v>
          </cell>
          <cell r="J49">
            <v>104.64571428566705</v>
          </cell>
          <cell r="K49">
            <v>108.68571428570431</v>
          </cell>
          <cell r="L49">
            <v>112.57714285701513</v>
          </cell>
          <cell r="M49">
            <v>116.31999999994878</v>
          </cell>
          <cell r="N49">
            <v>119.91428571427241</v>
          </cell>
          <cell r="O49">
            <v>123.35999999986961</v>
          </cell>
          <cell r="P49">
            <v>126.65714285703143</v>
          </cell>
          <cell r="Q49">
            <v>129.80571428564144</v>
          </cell>
          <cell r="R49">
            <v>132.80571428569965</v>
          </cell>
          <cell r="S49">
            <v>135.65714285703143</v>
          </cell>
          <cell r="T49">
            <v>138.35999999992782</v>
          </cell>
          <cell r="U49">
            <v>140.91428571427241</v>
          </cell>
          <cell r="V49">
            <v>143.31999999989057</v>
          </cell>
          <cell r="W49">
            <v>145.57714285707334</v>
          </cell>
          <cell r="X49">
            <v>147.6857142856461</v>
          </cell>
        </row>
        <row r="50">
          <cell r="C50" t="str">
            <v>Downlight/Track - Small</v>
          </cell>
          <cell r="D50">
            <v>77.285714285681024</v>
          </cell>
          <cell r="E50">
            <v>82.217142857029103</v>
          </cell>
          <cell r="F50">
            <v>86.999999999941792</v>
          </cell>
          <cell r="G50">
            <v>91.63428571424447</v>
          </cell>
          <cell r="H50">
            <v>96.119999999995343</v>
          </cell>
          <cell r="I50">
            <v>100.45714285701979</v>
          </cell>
          <cell r="J50">
            <v>104.64571428566705</v>
          </cell>
          <cell r="K50">
            <v>108.68571428570431</v>
          </cell>
          <cell r="L50">
            <v>112.57714285701513</v>
          </cell>
          <cell r="M50">
            <v>116.31999999994878</v>
          </cell>
          <cell r="N50">
            <v>119.91428571427241</v>
          </cell>
          <cell r="O50">
            <v>123.35999999986961</v>
          </cell>
          <cell r="P50">
            <v>126.65714285703143</v>
          </cell>
          <cell r="Q50">
            <v>129.80571428564144</v>
          </cell>
          <cell r="R50">
            <v>132.80571428569965</v>
          </cell>
          <cell r="S50">
            <v>135.65714285703143</v>
          </cell>
          <cell r="T50">
            <v>138.35999999992782</v>
          </cell>
          <cell r="U50">
            <v>140.91428571427241</v>
          </cell>
          <cell r="V50">
            <v>143.31999999989057</v>
          </cell>
          <cell r="W50">
            <v>145.57714285707334</v>
          </cell>
          <cell r="X50">
            <v>147.6857142856461</v>
          </cell>
        </row>
        <row r="51">
          <cell r="C51" t="str">
            <v>Linear Fixture</v>
          </cell>
          <cell r="D51">
            <v>99.228571428509895</v>
          </cell>
          <cell r="E51">
            <v>104.16571428568568</v>
          </cell>
          <cell r="F51">
            <v>108.96000000002095</v>
          </cell>
          <cell r="G51">
            <v>113.61142857134109</v>
          </cell>
          <cell r="H51">
            <v>118.11999999999534</v>
          </cell>
          <cell r="I51">
            <v>122.48571428575087</v>
          </cell>
          <cell r="J51">
            <v>126.70857142849127</v>
          </cell>
          <cell r="K51">
            <v>130.78857142856577</v>
          </cell>
          <cell r="L51">
            <v>134.72571428574156</v>
          </cell>
          <cell r="M51">
            <v>138.51999999996042</v>
          </cell>
          <cell r="N51">
            <v>142.17142857139697</v>
          </cell>
          <cell r="O51">
            <v>145.67999999999302</v>
          </cell>
          <cell r="P51">
            <v>149.04571428563213</v>
          </cell>
          <cell r="Q51">
            <v>152.26857142854715</v>
          </cell>
          <cell r="R51">
            <v>155.34857142856345</v>
          </cell>
          <cell r="S51">
            <v>158.28571428568102</v>
          </cell>
          <cell r="T51">
            <v>161.07999999995809</v>
          </cell>
          <cell r="U51">
            <v>163.73142857145285</v>
          </cell>
          <cell r="V51">
            <v>166.23999999993248</v>
          </cell>
          <cell r="W51">
            <v>168.60571428568801</v>
          </cell>
          <cell r="X51">
            <v>170.82857142848661</v>
          </cell>
        </row>
        <row r="52">
          <cell r="C52" t="str">
            <v>Low and High Bay</v>
          </cell>
          <cell r="D52">
            <v>100.20000000001164</v>
          </cell>
          <cell r="E52">
            <v>104.52000000001863</v>
          </cell>
          <cell r="F52">
            <v>108.72000000000116</v>
          </cell>
          <cell r="G52">
            <v>112.79999999998836</v>
          </cell>
          <cell r="H52">
            <v>116.75999999998021</v>
          </cell>
          <cell r="I52">
            <v>120.59999999997672</v>
          </cell>
          <cell r="J52">
            <v>124.31999999997788</v>
          </cell>
          <cell r="K52">
            <v>127.92000000001281</v>
          </cell>
          <cell r="L52">
            <v>131.40000000002328</v>
          </cell>
          <cell r="M52">
            <v>134.76000000000931</v>
          </cell>
          <cell r="N52">
            <v>138</v>
          </cell>
          <cell r="O52">
            <v>141.11999999999534</v>
          </cell>
          <cell r="P52">
            <v>144.11999999999534</v>
          </cell>
          <cell r="Q52">
            <v>146.9999999999709</v>
          </cell>
          <cell r="R52">
            <v>149.75999999998021</v>
          </cell>
          <cell r="S52">
            <v>152.40000000002328</v>
          </cell>
          <cell r="T52">
            <v>154.92000000001281</v>
          </cell>
          <cell r="U52">
            <v>157.32000000000698</v>
          </cell>
          <cell r="V52">
            <v>159.60000000000582</v>
          </cell>
          <cell r="W52">
            <v>161.75999999998021</v>
          </cell>
          <cell r="X52">
            <v>163.79999999998836</v>
          </cell>
        </row>
        <row r="53">
          <cell r="C53" t="str">
            <v>Area and Roadway</v>
          </cell>
          <cell r="D53">
            <v>86.199999999953434</v>
          </cell>
          <cell r="E53">
            <v>90.119999999995343</v>
          </cell>
          <cell r="F53">
            <v>93.919999999954598</v>
          </cell>
          <cell r="G53">
            <v>97.599999999976717</v>
          </cell>
          <cell r="H53">
            <v>101.16000000000349</v>
          </cell>
          <cell r="I53">
            <v>104.59999999997672</v>
          </cell>
          <cell r="J53">
            <v>107.92000000001281</v>
          </cell>
          <cell r="K53">
            <v>111.11999999996624</v>
          </cell>
          <cell r="L53">
            <v>114.20000000001164</v>
          </cell>
          <cell r="M53">
            <v>117.15999999997439</v>
          </cell>
          <cell r="N53">
            <v>120</v>
          </cell>
          <cell r="O53">
            <v>122.71999999997206</v>
          </cell>
          <cell r="P53">
            <v>125.32000000000698</v>
          </cell>
          <cell r="Q53">
            <v>127.79999999995925</v>
          </cell>
          <cell r="R53">
            <v>130.16000000000349</v>
          </cell>
          <cell r="S53">
            <v>132.39999999996508</v>
          </cell>
          <cell r="T53">
            <v>134.51999999998952</v>
          </cell>
          <cell r="U53">
            <v>136.51999999996042</v>
          </cell>
          <cell r="V53">
            <v>138.39999999999418</v>
          </cell>
          <cell r="W53">
            <v>140.16000000000349</v>
          </cell>
          <cell r="X53">
            <v>141.79999999998836</v>
          </cell>
        </row>
        <row r="54">
          <cell r="C54" t="str">
            <v>Parking Lot</v>
          </cell>
          <cell r="D54">
            <v>86.199999999953434</v>
          </cell>
          <cell r="E54">
            <v>90.119999999995343</v>
          </cell>
          <cell r="F54">
            <v>93.919999999954598</v>
          </cell>
          <cell r="G54">
            <v>97.599999999976717</v>
          </cell>
          <cell r="H54">
            <v>101.16000000000349</v>
          </cell>
          <cell r="I54">
            <v>104.59999999997672</v>
          </cell>
          <cell r="J54">
            <v>107.92000000001281</v>
          </cell>
          <cell r="K54">
            <v>111.11999999996624</v>
          </cell>
          <cell r="L54">
            <v>114.20000000001164</v>
          </cell>
          <cell r="M54">
            <v>117.15999999997439</v>
          </cell>
          <cell r="N54">
            <v>120</v>
          </cell>
          <cell r="O54">
            <v>122.71999999997206</v>
          </cell>
          <cell r="P54">
            <v>125.32000000000698</v>
          </cell>
          <cell r="Q54">
            <v>127.79999999995925</v>
          </cell>
          <cell r="R54">
            <v>130.16000000000349</v>
          </cell>
          <cell r="S54">
            <v>132.39999999996508</v>
          </cell>
          <cell r="T54">
            <v>134.51999999998952</v>
          </cell>
          <cell r="U54">
            <v>136.51999999996042</v>
          </cell>
          <cell r="V54">
            <v>138.39999999999418</v>
          </cell>
          <cell r="W54">
            <v>140.16000000000349</v>
          </cell>
          <cell r="X54">
            <v>141.79999999998836</v>
          </cell>
        </row>
        <row r="55">
          <cell r="C55" t="str">
            <v>Garage</v>
          </cell>
          <cell r="D55">
            <v>89.085714285698486</v>
          </cell>
          <cell r="E55">
            <v>92.457142857165309</v>
          </cell>
          <cell r="F55">
            <v>95.720000000030268</v>
          </cell>
          <cell r="G55">
            <v>98.874285714293364</v>
          </cell>
          <cell r="H55">
            <v>101.92000000004191</v>
          </cell>
          <cell r="I55">
            <v>104.85714285715949</v>
          </cell>
          <cell r="J55">
            <v>107.68571428573341</v>
          </cell>
          <cell r="K55">
            <v>110.40571428570547</v>
          </cell>
          <cell r="L55">
            <v>113.01714285716298</v>
          </cell>
          <cell r="M55">
            <v>115.52000000001863</v>
          </cell>
          <cell r="N55">
            <v>117.91428571427241</v>
          </cell>
          <cell r="O55">
            <v>120.20000000004075</v>
          </cell>
          <cell r="P55">
            <v>122.37714285717811</v>
          </cell>
          <cell r="Q55">
            <v>124.44571428571362</v>
          </cell>
          <cell r="R55">
            <v>126.40571428576368</v>
          </cell>
          <cell r="S55">
            <v>128.25714285718277</v>
          </cell>
          <cell r="T55">
            <v>130</v>
          </cell>
          <cell r="U55">
            <v>131.63428571427357</v>
          </cell>
          <cell r="V55">
            <v>133.1600000000326</v>
          </cell>
          <cell r="W55">
            <v>134.57714285716065</v>
          </cell>
          <cell r="X55">
            <v>135.88571428571595</v>
          </cell>
        </row>
        <row r="56">
          <cell r="C56" t="str">
            <v>Building Exterior</v>
          </cell>
          <cell r="D56">
            <v>89.200000000011642</v>
          </cell>
          <cell r="E56">
            <v>94.599999999976717</v>
          </cell>
          <cell r="F56">
            <v>99.839999999967404</v>
          </cell>
          <cell r="G56">
            <v>104.9199999999837</v>
          </cell>
          <cell r="H56">
            <v>109.84000000002561</v>
          </cell>
          <cell r="I56">
            <v>114.59999999997672</v>
          </cell>
          <cell r="J56">
            <v>119.20000000001164</v>
          </cell>
          <cell r="K56">
            <v>123.64000000001397</v>
          </cell>
          <cell r="L56">
            <v>127.92000000004191</v>
          </cell>
          <cell r="M56">
            <v>132.04000000003725</v>
          </cell>
          <cell r="N56">
            <v>136</v>
          </cell>
          <cell r="O56">
            <v>139.80000000004657</v>
          </cell>
          <cell r="P56">
            <v>143.44000000000233</v>
          </cell>
          <cell r="Q56">
            <v>146.92000000004191</v>
          </cell>
          <cell r="R56">
            <v>150.24000000004889</v>
          </cell>
          <cell r="S56">
            <v>153.40000000002328</v>
          </cell>
          <cell r="T56">
            <v>156.39999999990687</v>
          </cell>
          <cell r="U56">
            <v>159.23999999993248</v>
          </cell>
          <cell r="V56">
            <v>161.91999999992549</v>
          </cell>
          <cell r="W56">
            <v>164.43999999994412</v>
          </cell>
          <cell r="X56">
            <v>166.79999999993015</v>
          </cell>
        </row>
        <row r="122">
          <cell r="B122" t="str">
            <v>Lamp</v>
          </cell>
          <cell r="C122">
            <v>98</v>
          </cell>
          <cell r="D122">
            <v>84.741632653061203</v>
          </cell>
        </row>
        <row r="123">
          <cell r="B123" t="str">
            <v>Directional</v>
          </cell>
          <cell r="C123">
            <v>5</v>
          </cell>
          <cell r="D123">
            <v>83.081999999999994</v>
          </cell>
        </row>
        <row r="124">
          <cell r="B124" t="str">
            <v>Linear</v>
          </cell>
          <cell r="C124">
            <v>81</v>
          </cell>
          <cell r="D124">
            <v>84.715432098765433</v>
          </cell>
        </row>
        <row r="125">
          <cell r="B125" t="str">
            <v>Omnidirectional</v>
          </cell>
          <cell r="C125">
            <v>7</v>
          </cell>
          <cell r="D125">
            <v>84.522857142857134</v>
          </cell>
        </row>
        <row r="126">
          <cell r="B126" t="str">
            <v>Other</v>
          </cell>
          <cell r="C126">
            <v>5</v>
          </cell>
          <cell r="D126">
            <v>87.132000000000005</v>
          </cell>
        </row>
        <row r="127">
          <cell r="B127" t="str">
            <v>Luminaire</v>
          </cell>
          <cell r="C127">
            <v>2178</v>
          </cell>
          <cell r="D127">
            <v>92.530886134067927</v>
          </cell>
        </row>
        <row r="128">
          <cell r="B128" t="str">
            <v>Area/Roadway</v>
          </cell>
          <cell r="C128">
            <v>690</v>
          </cell>
          <cell r="D128">
            <v>93.405202898550925</v>
          </cell>
        </row>
        <row r="129">
          <cell r="B129" t="str">
            <v>Bollard</v>
          </cell>
          <cell r="C129">
            <v>22</v>
          </cell>
          <cell r="D129">
            <v>93.949090909090913</v>
          </cell>
        </row>
        <row r="130">
          <cell r="B130" t="str">
            <v>Canopy</v>
          </cell>
          <cell r="C130">
            <v>67</v>
          </cell>
          <cell r="D130">
            <v>92.082089552238813</v>
          </cell>
        </row>
        <row r="131">
          <cell r="B131" t="str">
            <v>Cove</v>
          </cell>
          <cell r="C131">
            <v>18</v>
          </cell>
          <cell r="D131">
            <v>92.963333333333324</v>
          </cell>
        </row>
        <row r="132">
          <cell r="B132" t="str">
            <v>Decorative</v>
          </cell>
          <cell r="C132">
            <v>50</v>
          </cell>
          <cell r="D132">
            <v>92.159800000000018</v>
          </cell>
        </row>
        <row r="133">
          <cell r="B133" t="str">
            <v>Desk/Task</v>
          </cell>
          <cell r="C133">
            <v>31</v>
          </cell>
          <cell r="D133">
            <v>85.180322580645168</v>
          </cell>
        </row>
        <row r="134">
          <cell r="B134" t="str">
            <v>Directional</v>
          </cell>
          <cell r="C134">
            <v>158</v>
          </cell>
          <cell r="D134">
            <v>93.55594936708863</v>
          </cell>
        </row>
        <row r="135">
          <cell r="B135" t="str">
            <v>Display Case</v>
          </cell>
          <cell r="C135">
            <v>5</v>
          </cell>
          <cell r="D135">
            <v>91.551999999999992</v>
          </cell>
        </row>
        <row r="136">
          <cell r="B136" t="str">
            <v>Downlight</v>
          </cell>
          <cell r="C136">
            <v>69</v>
          </cell>
          <cell r="D136">
            <v>91.2</v>
          </cell>
        </row>
        <row r="137">
          <cell r="B137" t="str">
            <v>Industrial</v>
          </cell>
          <cell r="C137">
            <v>410</v>
          </cell>
          <cell r="D137">
            <v>92.732878048780549</v>
          </cell>
        </row>
        <row r="138">
          <cell r="B138" t="str">
            <v>Linear</v>
          </cell>
          <cell r="C138">
            <v>200</v>
          </cell>
          <cell r="D138">
            <v>90.994500000000059</v>
          </cell>
        </row>
        <row r="139">
          <cell r="B139" t="str">
            <v>Other</v>
          </cell>
          <cell r="C139">
            <v>108</v>
          </cell>
          <cell r="D139">
            <v>91.735000000000014</v>
          </cell>
        </row>
        <row r="140">
          <cell r="B140" t="str">
            <v>Parking Garage</v>
          </cell>
          <cell r="C140">
            <v>116</v>
          </cell>
          <cell r="D140">
            <v>93.345258620689677</v>
          </cell>
        </row>
        <row r="141">
          <cell r="B141" t="str">
            <v>Path/Step/Rail</v>
          </cell>
          <cell r="C141">
            <v>6</v>
          </cell>
          <cell r="D141">
            <v>92.061666666666667</v>
          </cell>
        </row>
        <row r="142">
          <cell r="B142" t="str">
            <v>Troffer/Grid Ceiling</v>
          </cell>
          <cell r="C142">
            <v>190</v>
          </cell>
          <cell r="D142">
            <v>91.226000000000084</v>
          </cell>
        </row>
        <row r="143">
          <cell r="B143" t="str">
            <v>Wallwash</v>
          </cell>
          <cell r="C143">
            <v>38</v>
          </cell>
          <cell r="D143">
            <v>93.470000000000013</v>
          </cell>
        </row>
        <row r="144">
          <cell r="B144" t="str">
            <v>Retrofit Kit</v>
          </cell>
          <cell r="C144">
            <v>116</v>
          </cell>
          <cell r="D144">
            <v>91.546637931034482</v>
          </cell>
        </row>
        <row r="145">
          <cell r="B145" t="str">
            <v>Area/Roadway</v>
          </cell>
          <cell r="C145">
            <v>19</v>
          </cell>
          <cell r="D145">
            <v>95.721578947368428</v>
          </cell>
        </row>
        <row r="146">
          <cell r="B146" t="str">
            <v>Downlight</v>
          </cell>
          <cell r="C146">
            <v>3</v>
          </cell>
          <cell r="D146">
            <v>95.206666666666663</v>
          </cell>
        </row>
        <row r="147">
          <cell r="B147" t="str">
            <v>Industrial</v>
          </cell>
          <cell r="C147">
            <v>2</v>
          </cell>
          <cell r="D147">
            <v>82.525000000000006</v>
          </cell>
        </row>
        <row r="148">
          <cell r="B148" t="str">
            <v>Linear</v>
          </cell>
          <cell r="C148">
            <v>9</v>
          </cell>
          <cell r="D148">
            <v>84.791111111111107</v>
          </cell>
        </row>
        <row r="149">
          <cell r="B149" t="str">
            <v>Other</v>
          </cell>
          <cell r="C149">
            <v>3</v>
          </cell>
          <cell r="D149">
            <v>95.533333333333346</v>
          </cell>
        </row>
        <row r="150">
          <cell r="B150" t="str">
            <v>Troffer/Grid Ceiling</v>
          </cell>
          <cell r="C150">
            <v>80</v>
          </cell>
          <cell r="D150">
            <v>91.253875000000036</v>
          </cell>
        </row>
        <row r="151">
          <cell r="B151" t="str">
            <v>Grand Total</v>
          </cell>
          <cell r="C151">
            <v>2392</v>
          </cell>
          <cell r="D151">
            <v>92.164030100334372</v>
          </cell>
        </row>
      </sheetData>
      <sheetData sheetId="9">
        <row r="20">
          <cell r="C20">
            <v>62</v>
          </cell>
          <cell r="D20">
            <v>2</v>
          </cell>
          <cell r="E20">
            <v>16</v>
          </cell>
          <cell r="F20">
            <v>0.5</v>
          </cell>
          <cell r="G20" t="str">
            <v>--</v>
          </cell>
          <cell r="H20">
            <v>15</v>
          </cell>
        </row>
        <row r="21">
          <cell r="C21">
            <v>53</v>
          </cell>
          <cell r="D21">
            <v>2</v>
          </cell>
          <cell r="E21">
            <v>15</v>
          </cell>
          <cell r="F21">
            <v>1.9</v>
          </cell>
          <cell r="G21" t="str">
            <v>--</v>
          </cell>
          <cell r="H21">
            <v>15</v>
          </cell>
        </row>
        <row r="22">
          <cell r="C22">
            <v>17</v>
          </cell>
          <cell r="D22">
            <v>10</v>
          </cell>
          <cell r="E22">
            <v>55</v>
          </cell>
          <cell r="F22">
            <v>3</v>
          </cell>
          <cell r="G22" t="str">
            <v>--</v>
          </cell>
          <cell r="H22">
            <v>15</v>
          </cell>
        </row>
        <row r="23">
          <cell r="C23"/>
          <cell r="D23"/>
          <cell r="E23"/>
          <cell r="F23"/>
          <cell r="G23"/>
          <cell r="H23"/>
        </row>
        <row r="24">
          <cell r="C24">
            <v>69</v>
          </cell>
          <cell r="D24">
            <v>2</v>
          </cell>
          <cell r="E24">
            <v>12</v>
          </cell>
          <cell r="F24">
            <v>0.5</v>
          </cell>
          <cell r="G24" t="str">
            <v>--</v>
          </cell>
          <cell r="H24">
            <v>23</v>
          </cell>
        </row>
        <row r="25">
          <cell r="C25">
            <v>59</v>
          </cell>
          <cell r="D25">
            <v>3</v>
          </cell>
          <cell r="E25">
            <v>10</v>
          </cell>
          <cell r="F25">
            <v>3.1</v>
          </cell>
          <cell r="G25" t="str">
            <v>--</v>
          </cell>
          <cell r="H25">
            <v>23</v>
          </cell>
        </row>
        <row r="26">
          <cell r="C26">
            <v>55</v>
          </cell>
          <cell r="D26">
            <v>2</v>
          </cell>
          <cell r="E26">
            <v>15</v>
          </cell>
          <cell r="F26">
            <v>1.9</v>
          </cell>
          <cell r="G26" t="str">
            <v>--</v>
          </cell>
          <cell r="H26">
            <v>23</v>
          </cell>
        </row>
        <row r="27">
          <cell r="C27">
            <v>60</v>
          </cell>
          <cell r="D27">
            <v>3</v>
          </cell>
          <cell r="E27">
            <v>15</v>
          </cell>
          <cell r="F27">
            <v>4.5999999999999996</v>
          </cell>
          <cell r="G27" t="str">
            <v>--</v>
          </cell>
          <cell r="H27">
            <v>23</v>
          </cell>
        </row>
        <row r="28">
          <cell r="C28">
            <v>27</v>
          </cell>
          <cell r="D28">
            <v>10</v>
          </cell>
          <cell r="E28">
            <v>46</v>
          </cell>
          <cell r="F28">
            <v>10</v>
          </cell>
          <cell r="G28" t="str">
            <v>--</v>
          </cell>
          <cell r="H28">
            <v>23</v>
          </cell>
        </row>
        <row r="29">
          <cell r="C29">
            <v>28</v>
          </cell>
          <cell r="D29">
            <v>12</v>
          </cell>
          <cell r="E29">
            <v>59</v>
          </cell>
          <cell r="F29">
            <v>5.4</v>
          </cell>
          <cell r="G29">
            <v>18</v>
          </cell>
          <cell r="H29">
            <v>23</v>
          </cell>
        </row>
        <row r="30">
          <cell r="C30"/>
          <cell r="D30"/>
          <cell r="E30"/>
          <cell r="F30"/>
          <cell r="G30"/>
          <cell r="H30"/>
        </row>
        <row r="31">
          <cell r="C31">
            <v>48</v>
          </cell>
          <cell r="D31">
            <v>2</v>
          </cell>
          <cell r="E31">
            <v>12</v>
          </cell>
          <cell r="F31">
            <v>0.5</v>
          </cell>
          <cell r="G31" t="str">
            <v>--</v>
          </cell>
          <cell r="H31">
            <v>23</v>
          </cell>
        </row>
        <row r="32">
          <cell r="C32">
            <v>65</v>
          </cell>
          <cell r="D32">
            <v>3</v>
          </cell>
          <cell r="E32">
            <v>10</v>
          </cell>
          <cell r="F32">
            <v>3.1</v>
          </cell>
          <cell r="G32" t="str">
            <v>--</v>
          </cell>
          <cell r="H32">
            <v>23</v>
          </cell>
        </row>
        <row r="33">
          <cell r="C33">
            <v>46</v>
          </cell>
          <cell r="D33">
            <v>2</v>
          </cell>
          <cell r="E33">
            <v>15</v>
          </cell>
          <cell r="F33">
            <v>1.9</v>
          </cell>
          <cell r="G33" t="str">
            <v>--</v>
          </cell>
          <cell r="H33">
            <v>23</v>
          </cell>
        </row>
        <row r="34">
          <cell r="C34">
            <v>77</v>
          </cell>
          <cell r="D34">
            <v>3</v>
          </cell>
          <cell r="E34">
            <v>15</v>
          </cell>
          <cell r="F34">
            <v>4.5999999999999996</v>
          </cell>
          <cell r="G34" t="str">
            <v>--</v>
          </cell>
          <cell r="H34">
            <v>23</v>
          </cell>
        </row>
        <row r="35">
          <cell r="C35">
            <v>20</v>
          </cell>
          <cell r="D35">
            <v>10</v>
          </cell>
          <cell r="E35">
            <v>46</v>
          </cell>
          <cell r="F35">
            <v>10</v>
          </cell>
          <cell r="G35" t="str">
            <v>--</v>
          </cell>
          <cell r="H35">
            <v>23</v>
          </cell>
        </row>
        <row r="36">
          <cell r="C36">
            <v>19</v>
          </cell>
          <cell r="D36">
            <v>12</v>
          </cell>
          <cell r="E36">
            <v>59</v>
          </cell>
          <cell r="F36">
            <v>5.4</v>
          </cell>
          <cell r="G36">
            <v>18</v>
          </cell>
          <cell r="H36">
            <v>23</v>
          </cell>
        </row>
        <row r="37">
          <cell r="C37"/>
          <cell r="D37"/>
          <cell r="E37"/>
          <cell r="F37"/>
          <cell r="G37"/>
          <cell r="H37"/>
        </row>
        <row r="38">
          <cell r="C38">
            <v>34</v>
          </cell>
          <cell r="D38">
            <v>2</v>
          </cell>
          <cell r="E38">
            <v>16</v>
          </cell>
          <cell r="F38">
            <v>0.5</v>
          </cell>
          <cell r="G38" t="str">
            <v>--</v>
          </cell>
          <cell r="H38">
            <v>23</v>
          </cell>
        </row>
        <row r="39">
          <cell r="C39">
            <v>65</v>
          </cell>
          <cell r="D39">
            <v>3</v>
          </cell>
          <cell r="E39">
            <v>10</v>
          </cell>
          <cell r="F39">
            <v>3.1</v>
          </cell>
          <cell r="G39" t="str">
            <v>--</v>
          </cell>
          <cell r="H39">
            <v>23</v>
          </cell>
        </row>
        <row r="40">
          <cell r="C40">
            <v>38</v>
          </cell>
          <cell r="D40">
            <v>2</v>
          </cell>
          <cell r="E40">
            <v>15</v>
          </cell>
          <cell r="F40">
            <v>1.9</v>
          </cell>
          <cell r="G40" t="str">
            <v>--</v>
          </cell>
          <cell r="H40">
            <v>23</v>
          </cell>
        </row>
        <row r="41">
          <cell r="C41">
            <v>59</v>
          </cell>
          <cell r="D41">
            <v>3</v>
          </cell>
          <cell r="E41">
            <v>15</v>
          </cell>
          <cell r="F41">
            <v>4.5999999999999996</v>
          </cell>
          <cell r="G41" t="str">
            <v>--</v>
          </cell>
          <cell r="H41">
            <v>23</v>
          </cell>
        </row>
        <row r="42">
          <cell r="C42">
            <v>20</v>
          </cell>
          <cell r="D42">
            <v>10</v>
          </cell>
          <cell r="E42">
            <v>46</v>
          </cell>
          <cell r="F42">
            <v>10</v>
          </cell>
          <cell r="G42" t="str">
            <v>--</v>
          </cell>
          <cell r="H42">
            <v>23</v>
          </cell>
        </row>
        <row r="43">
          <cell r="C43"/>
          <cell r="D43"/>
          <cell r="E43"/>
          <cell r="F43"/>
          <cell r="G43"/>
          <cell r="H43"/>
        </row>
        <row r="44">
          <cell r="C44">
            <v>60</v>
          </cell>
          <cell r="D44">
            <v>4</v>
          </cell>
          <cell r="E44">
            <v>18</v>
          </cell>
          <cell r="F44">
            <v>4.5</v>
          </cell>
          <cell r="G44" t="str">
            <v>--</v>
          </cell>
          <cell r="H44">
            <v>18</v>
          </cell>
        </row>
        <row r="45">
          <cell r="C45"/>
          <cell r="D45"/>
          <cell r="E45"/>
          <cell r="F45"/>
          <cell r="G45"/>
          <cell r="H45"/>
        </row>
        <row r="46">
          <cell r="C46">
            <v>39</v>
          </cell>
          <cell r="D46">
            <v>15</v>
          </cell>
          <cell r="E46">
            <v>56</v>
          </cell>
          <cell r="F46">
            <v>3</v>
          </cell>
          <cell r="G46">
            <v>17</v>
          </cell>
          <cell r="H46">
            <v>70</v>
          </cell>
        </row>
        <row r="47">
          <cell r="C47">
            <v>25</v>
          </cell>
          <cell r="D47">
            <v>20</v>
          </cell>
          <cell r="E47">
            <v>73</v>
          </cell>
          <cell r="F47">
            <v>5.4</v>
          </cell>
          <cell r="G47">
            <v>18</v>
          </cell>
          <cell r="H47">
            <v>70</v>
          </cell>
        </row>
        <row r="48">
          <cell r="C48">
            <v>32</v>
          </cell>
          <cell r="D48">
            <v>30</v>
          </cell>
          <cell r="E48">
            <v>77</v>
          </cell>
          <cell r="F48">
            <v>6.2</v>
          </cell>
          <cell r="G48">
            <v>22</v>
          </cell>
          <cell r="H48">
            <v>75</v>
          </cell>
        </row>
        <row r="49">
          <cell r="C49">
            <v>43</v>
          </cell>
          <cell r="D49">
            <v>20</v>
          </cell>
          <cell r="E49">
            <v>71</v>
          </cell>
          <cell r="F49">
            <v>2.5</v>
          </cell>
          <cell r="G49">
            <v>17</v>
          </cell>
          <cell r="H49">
            <v>70</v>
          </cell>
        </row>
        <row r="50">
          <cell r="C50">
            <v>28</v>
          </cell>
          <cell r="D50">
            <v>24</v>
          </cell>
          <cell r="E50">
            <v>79</v>
          </cell>
          <cell r="F50">
            <v>4.4000000000000004</v>
          </cell>
          <cell r="G50">
            <v>18</v>
          </cell>
          <cell r="H50">
            <v>70</v>
          </cell>
        </row>
        <row r="51">
          <cell r="C51">
            <v>35</v>
          </cell>
          <cell r="D51">
            <v>30</v>
          </cell>
          <cell r="E51">
            <v>91</v>
          </cell>
          <cell r="F51">
            <v>6.2</v>
          </cell>
          <cell r="G51">
            <v>22</v>
          </cell>
          <cell r="H51">
            <v>75</v>
          </cell>
        </row>
        <row r="52">
          <cell r="C52">
            <v>78</v>
          </cell>
          <cell r="D52">
            <v>12</v>
          </cell>
          <cell r="E52">
            <v>77</v>
          </cell>
          <cell r="F52">
            <v>5.7</v>
          </cell>
          <cell r="G52">
            <v>19</v>
          </cell>
          <cell r="H52">
            <v>70</v>
          </cell>
        </row>
        <row r="53">
          <cell r="C53">
            <v>48</v>
          </cell>
          <cell r="D53">
            <v>24</v>
          </cell>
          <cell r="E53">
            <v>84</v>
          </cell>
          <cell r="F53">
            <v>7</v>
          </cell>
          <cell r="G53">
            <v>22</v>
          </cell>
          <cell r="H53">
            <v>70</v>
          </cell>
        </row>
        <row r="54">
          <cell r="C54"/>
          <cell r="D54"/>
          <cell r="E54"/>
          <cell r="F54"/>
          <cell r="G54"/>
          <cell r="H54"/>
        </row>
        <row r="55">
          <cell r="C55">
            <v>75</v>
          </cell>
          <cell r="D55">
            <v>12</v>
          </cell>
          <cell r="E55">
            <v>71</v>
          </cell>
          <cell r="F55">
            <v>5.7</v>
          </cell>
          <cell r="G55">
            <v>19</v>
          </cell>
          <cell r="H55">
            <v>70</v>
          </cell>
        </row>
        <row r="56">
          <cell r="C56">
            <v>49</v>
          </cell>
          <cell r="D56">
            <v>18</v>
          </cell>
          <cell r="E56">
            <v>79</v>
          </cell>
          <cell r="F56">
            <v>8.4</v>
          </cell>
          <cell r="G56">
            <v>22</v>
          </cell>
          <cell r="H56">
            <v>70</v>
          </cell>
        </row>
        <row r="57">
          <cell r="C57">
            <v>66</v>
          </cell>
          <cell r="D57">
            <v>30</v>
          </cell>
          <cell r="E57">
            <v>91</v>
          </cell>
          <cell r="F57">
            <v>6.2</v>
          </cell>
          <cell r="G57">
            <v>25</v>
          </cell>
          <cell r="H57">
            <v>75</v>
          </cell>
        </row>
        <row r="58">
          <cell r="C58">
            <v>524</v>
          </cell>
          <cell r="D58">
            <v>20</v>
          </cell>
          <cell r="E58">
            <v>74</v>
          </cell>
          <cell r="F58">
            <v>40</v>
          </cell>
          <cell r="G58">
            <v>205</v>
          </cell>
          <cell r="H58">
            <v>75</v>
          </cell>
        </row>
        <row r="59">
          <cell r="C59">
            <v>356</v>
          </cell>
          <cell r="D59">
            <v>24</v>
          </cell>
          <cell r="E59">
            <v>109</v>
          </cell>
          <cell r="F59">
            <v>51</v>
          </cell>
          <cell r="G59">
            <v>260</v>
          </cell>
          <cell r="H59">
            <v>80</v>
          </cell>
        </row>
        <row r="60">
          <cell r="C60"/>
          <cell r="D60"/>
          <cell r="E60"/>
          <cell r="F60"/>
          <cell r="G60"/>
          <cell r="H60"/>
        </row>
        <row r="61">
          <cell r="C61">
            <v>19</v>
          </cell>
          <cell r="D61">
            <v>12</v>
          </cell>
          <cell r="E61">
            <v>59</v>
          </cell>
          <cell r="F61">
            <v>5.4</v>
          </cell>
          <cell r="G61">
            <v>18</v>
          </cell>
          <cell r="H61">
            <v>15</v>
          </cell>
        </row>
        <row r="62">
          <cell r="C62">
            <v>73</v>
          </cell>
          <cell r="D62">
            <v>1</v>
          </cell>
          <cell r="E62">
            <v>11</v>
          </cell>
          <cell r="F62">
            <v>0.5</v>
          </cell>
          <cell r="G62" t="str">
            <v>--</v>
          </cell>
          <cell r="H62">
            <v>15</v>
          </cell>
        </row>
        <row r="63">
          <cell r="C63">
            <v>341</v>
          </cell>
          <cell r="D63">
            <v>20</v>
          </cell>
          <cell r="E63">
            <v>74</v>
          </cell>
          <cell r="F63">
            <v>40</v>
          </cell>
          <cell r="G63">
            <v>205</v>
          </cell>
          <cell r="H63">
            <v>75</v>
          </cell>
        </row>
        <row r="64">
          <cell r="C64">
            <v>356</v>
          </cell>
          <cell r="D64">
            <v>24</v>
          </cell>
          <cell r="E64">
            <v>109</v>
          </cell>
          <cell r="F64">
            <v>51</v>
          </cell>
          <cell r="G64">
            <v>260</v>
          </cell>
          <cell r="H64">
            <v>80</v>
          </cell>
        </row>
        <row r="65">
          <cell r="C65">
            <v>11</v>
          </cell>
          <cell r="D65">
            <v>4</v>
          </cell>
          <cell r="E65">
            <v>67</v>
          </cell>
          <cell r="F65">
            <v>5.4</v>
          </cell>
          <cell r="G65">
            <v>18</v>
          </cell>
          <cell r="H65">
            <v>70</v>
          </cell>
        </row>
        <row r="68">
          <cell r="C68"/>
          <cell r="D68"/>
          <cell r="E68"/>
        </row>
        <row r="69">
          <cell r="C69"/>
          <cell r="D69"/>
          <cell r="E69"/>
        </row>
        <row r="71">
          <cell r="C71"/>
          <cell r="D71"/>
          <cell r="E71"/>
        </row>
        <row r="72">
          <cell r="C72"/>
          <cell r="D72"/>
          <cell r="E72"/>
        </row>
        <row r="74">
          <cell r="C74"/>
          <cell r="D74"/>
          <cell r="E74"/>
        </row>
        <row r="75">
          <cell r="C75" t="str">
            <v xml:space="preserve">Mean Lamp Wattage (W)1 </v>
          </cell>
          <cell r="D75" t="str">
            <v xml:space="preserve">Lamp Life (1,000 hr)2 </v>
          </cell>
          <cell r="E75" t="str">
            <v>Mean Efficacy (lm/W)</v>
          </cell>
          <cell r="F75" t="str">
            <v xml:space="preserve">Lamp Price ($) </v>
          </cell>
          <cell r="G75" t="str">
            <v xml:space="preserve">Ballast Price ($) </v>
          </cell>
          <cell r="H75" t="str">
            <v xml:space="preserve">Fixture Price ($) </v>
          </cell>
        </row>
        <row r="76">
          <cell r="C76"/>
          <cell r="D76"/>
          <cell r="E76"/>
          <cell r="F76"/>
          <cell r="G76"/>
          <cell r="H76"/>
        </row>
        <row r="77">
          <cell r="C77">
            <v>181</v>
          </cell>
          <cell r="D77">
            <v>1</v>
          </cell>
          <cell r="E77">
            <v>12</v>
          </cell>
          <cell r="F77">
            <v>0.5</v>
          </cell>
          <cell r="G77" t="str">
            <v>--</v>
          </cell>
          <cell r="H77">
            <v>275</v>
          </cell>
        </row>
        <row r="78">
          <cell r="C78">
            <v>39</v>
          </cell>
          <cell r="D78">
            <v>10</v>
          </cell>
          <cell r="E78">
            <v>55</v>
          </cell>
          <cell r="F78">
            <v>6.6</v>
          </cell>
          <cell r="G78" t="str">
            <v>--</v>
          </cell>
          <cell r="H78">
            <v>275</v>
          </cell>
        </row>
        <row r="79">
          <cell r="C79">
            <v>25</v>
          </cell>
          <cell r="D79">
            <v>21</v>
          </cell>
          <cell r="E79">
            <v>75</v>
          </cell>
          <cell r="F79">
            <v>2.8</v>
          </cell>
          <cell r="G79">
            <v>19</v>
          </cell>
          <cell r="H79">
            <v>70</v>
          </cell>
        </row>
        <row r="80">
          <cell r="C80">
            <v>273</v>
          </cell>
          <cell r="D80">
            <v>20</v>
          </cell>
          <cell r="E80">
            <v>61</v>
          </cell>
          <cell r="F80">
            <v>40</v>
          </cell>
          <cell r="G80">
            <v>190</v>
          </cell>
          <cell r="H80">
            <v>330</v>
          </cell>
        </row>
        <row r="81">
          <cell r="C81">
            <v>230</v>
          </cell>
          <cell r="D81">
            <v>24</v>
          </cell>
          <cell r="E81">
            <v>85</v>
          </cell>
          <cell r="F81">
            <v>50</v>
          </cell>
          <cell r="G81">
            <v>260</v>
          </cell>
          <cell r="H81">
            <v>320</v>
          </cell>
        </row>
        <row r="82">
          <cell r="C82">
            <v>78</v>
          </cell>
          <cell r="D82">
            <v>25</v>
          </cell>
          <cell r="E82">
            <v>90</v>
          </cell>
          <cell r="F82">
            <v>39</v>
          </cell>
          <cell r="G82">
            <v>110</v>
          </cell>
          <cell r="H82">
            <v>270</v>
          </cell>
        </row>
        <row r="83">
          <cell r="C83">
            <v>62</v>
          </cell>
          <cell r="D83">
            <v>18</v>
          </cell>
          <cell r="E83">
            <v>76</v>
          </cell>
          <cell r="F83">
            <v>26</v>
          </cell>
          <cell r="G83" t="str">
            <v>--</v>
          </cell>
          <cell r="H83">
            <v>300</v>
          </cell>
        </row>
        <row r="84">
          <cell r="C84"/>
          <cell r="D84"/>
          <cell r="E84"/>
          <cell r="F84"/>
          <cell r="G84"/>
          <cell r="H84"/>
        </row>
        <row r="85">
          <cell r="C85">
            <v>130</v>
          </cell>
          <cell r="D85">
            <v>1</v>
          </cell>
          <cell r="E85">
            <v>12</v>
          </cell>
          <cell r="F85">
            <v>0.5</v>
          </cell>
          <cell r="G85" t="str">
            <v>--</v>
          </cell>
          <cell r="H85">
            <v>275</v>
          </cell>
        </row>
        <row r="86">
          <cell r="C86">
            <v>96</v>
          </cell>
          <cell r="D86">
            <v>2</v>
          </cell>
          <cell r="E86">
            <v>17</v>
          </cell>
          <cell r="F86">
            <v>3.3</v>
          </cell>
          <cell r="G86" t="str">
            <v>--</v>
          </cell>
          <cell r="H86">
            <v>275</v>
          </cell>
        </row>
        <row r="87">
          <cell r="C87">
            <v>341</v>
          </cell>
          <cell r="D87">
            <v>20</v>
          </cell>
          <cell r="E87">
            <v>61</v>
          </cell>
          <cell r="F87">
            <v>40</v>
          </cell>
          <cell r="G87">
            <v>160</v>
          </cell>
          <cell r="H87">
            <v>330</v>
          </cell>
        </row>
        <row r="88">
          <cell r="C88">
            <v>280</v>
          </cell>
          <cell r="D88">
            <v>24</v>
          </cell>
          <cell r="E88">
            <v>85</v>
          </cell>
          <cell r="F88">
            <v>50</v>
          </cell>
          <cell r="G88">
            <v>260</v>
          </cell>
          <cell r="H88">
            <v>320</v>
          </cell>
        </row>
        <row r="89">
          <cell r="C89"/>
          <cell r="D89"/>
          <cell r="E89"/>
          <cell r="F89"/>
          <cell r="G89"/>
          <cell r="H89"/>
        </row>
        <row r="90">
          <cell r="C90">
            <v>172</v>
          </cell>
          <cell r="D90">
            <v>1</v>
          </cell>
          <cell r="E90">
            <v>12</v>
          </cell>
          <cell r="F90">
            <v>0.5</v>
          </cell>
          <cell r="G90" t="str">
            <v>--</v>
          </cell>
          <cell r="H90">
            <v>275</v>
          </cell>
        </row>
        <row r="91">
          <cell r="C91">
            <v>127</v>
          </cell>
          <cell r="D91">
            <v>2</v>
          </cell>
          <cell r="E91">
            <v>17</v>
          </cell>
          <cell r="F91">
            <v>3.3</v>
          </cell>
          <cell r="G91" t="str">
            <v>--</v>
          </cell>
          <cell r="H91">
            <v>275</v>
          </cell>
        </row>
        <row r="92">
          <cell r="C92">
            <v>49</v>
          </cell>
          <cell r="D92">
            <v>21</v>
          </cell>
          <cell r="E92">
            <v>75</v>
          </cell>
          <cell r="F92">
            <v>2.8</v>
          </cell>
          <cell r="G92">
            <v>19</v>
          </cell>
          <cell r="H92">
            <v>70</v>
          </cell>
        </row>
        <row r="93">
          <cell r="C93">
            <v>218</v>
          </cell>
          <cell r="D93">
            <v>20</v>
          </cell>
          <cell r="E93">
            <v>61</v>
          </cell>
          <cell r="F93">
            <v>40</v>
          </cell>
          <cell r="G93">
            <v>160</v>
          </cell>
          <cell r="H93">
            <v>330</v>
          </cell>
        </row>
        <row r="94">
          <cell r="C94">
            <v>201</v>
          </cell>
          <cell r="D94">
            <v>24</v>
          </cell>
          <cell r="E94">
            <v>85</v>
          </cell>
          <cell r="F94">
            <v>50</v>
          </cell>
          <cell r="G94">
            <v>260</v>
          </cell>
          <cell r="H94">
            <v>320</v>
          </cell>
        </row>
        <row r="95">
          <cell r="C95">
            <v>97</v>
          </cell>
          <cell r="D95">
            <v>13</v>
          </cell>
          <cell r="E95">
            <v>76</v>
          </cell>
          <cell r="F95">
            <v>18</v>
          </cell>
          <cell r="G95" t="str">
            <v>--</v>
          </cell>
          <cell r="H95">
            <v>300</v>
          </cell>
        </row>
        <row r="96">
          <cell r="C96"/>
          <cell r="D96"/>
          <cell r="E96"/>
          <cell r="F96"/>
          <cell r="G96"/>
          <cell r="H96"/>
        </row>
        <row r="97">
          <cell r="C97">
            <v>90</v>
          </cell>
          <cell r="D97">
            <v>1</v>
          </cell>
          <cell r="E97">
            <v>12</v>
          </cell>
          <cell r="F97">
            <v>0.5</v>
          </cell>
          <cell r="G97" t="str">
            <v>--</v>
          </cell>
          <cell r="H97">
            <v>15</v>
          </cell>
        </row>
        <row r="98">
          <cell r="C98">
            <v>67</v>
          </cell>
          <cell r="D98">
            <v>2</v>
          </cell>
          <cell r="E98">
            <v>17</v>
          </cell>
          <cell r="F98">
            <v>3.3</v>
          </cell>
          <cell r="G98" t="str">
            <v>--</v>
          </cell>
          <cell r="H98">
            <v>15</v>
          </cell>
        </row>
        <row r="99">
          <cell r="C99">
            <v>20</v>
          </cell>
          <cell r="D99">
            <v>10</v>
          </cell>
          <cell r="E99">
            <v>55</v>
          </cell>
          <cell r="F99">
            <v>6.7</v>
          </cell>
          <cell r="G99" t="str">
            <v>--</v>
          </cell>
          <cell r="H99">
            <v>15</v>
          </cell>
        </row>
        <row r="100">
          <cell r="C100">
            <v>39</v>
          </cell>
          <cell r="D100">
            <v>21</v>
          </cell>
          <cell r="E100">
            <v>75</v>
          </cell>
          <cell r="F100">
            <v>2.8</v>
          </cell>
          <cell r="G100">
            <v>19</v>
          </cell>
          <cell r="H100">
            <v>70</v>
          </cell>
        </row>
        <row r="101">
          <cell r="C101">
            <v>87</v>
          </cell>
          <cell r="D101">
            <v>12</v>
          </cell>
          <cell r="E101">
            <v>61</v>
          </cell>
          <cell r="F101">
            <v>38</v>
          </cell>
          <cell r="G101">
            <v>160</v>
          </cell>
          <cell r="H101">
            <v>360</v>
          </cell>
        </row>
        <row r="102">
          <cell r="C102">
            <v>78</v>
          </cell>
          <cell r="D102">
            <v>24</v>
          </cell>
          <cell r="E102">
            <v>85</v>
          </cell>
          <cell r="F102">
            <v>45</v>
          </cell>
          <cell r="G102">
            <v>195</v>
          </cell>
          <cell r="H102">
            <v>225</v>
          </cell>
        </row>
        <row r="103">
          <cell r="C103">
            <v>74</v>
          </cell>
          <cell r="D103">
            <v>25</v>
          </cell>
          <cell r="E103">
            <v>89</v>
          </cell>
          <cell r="F103">
            <v>40</v>
          </cell>
          <cell r="G103">
            <v>100</v>
          </cell>
          <cell r="H103">
            <v>170</v>
          </cell>
        </row>
        <row r="104">
          <cell r="C104">
            <v>52</v>
          </cell>
          <cell r="D104">
            <v>15</v>
          </cell>
          <cell r="E104">
            <v>76</v>
          </cell>
          <cell r="F104">
            <v>21</v>
          </cell>
          <cell r="G104" t="str">
            <v>--</v>
          </cell>
          <cell r="H104">
            <v>230</v>
          </cell>
        </row>
        <row r="105">
          <cell r="C105"/>
          <cell r="D105"/>
          <cell r="E105"/>
          <cell r="F105"/>
          <cell r="G105"/>
          <cell r="H105"/>
        </row>
        <row r="106">
          <cell r="C106">
            <v>86</v>
          </cell>
          <cell r="D106">
            <v>1</v>
          </cell>
          <cell r="E106">
            <v>12</v>
          </cell>
          <cell r="F106">
            <v>0.5</v>
          </cell>
          <cell r="G106" t="str">
            <v>--</v>
          </cell>
          <cell r="H106">
            <v>15</v>
          </cell>
        </row>
        <row r="107">
          <cell r="C107">
            <v>544</v>
          </cell>
          <cell r="D107">
            <v>2</v>
          </cell>
          <cell r="E107">
            <v>17</v>
          </cell>
          <cell r="F107">
            <v>3.3</v>
          </cell>
          <cell r="G107" t="str">
            <v>--</v>
          </cell>
          <cell r="H107">
            <v>15</v>
          </cell>
        </row>
        <row r="108">
          <cell r="C108">
            <v>148</v>
          </cell>
          <cell r="D108">
            <v>21</v>
          </cell>
          <cell r="E108">
            <v>75</v>
          </cell>
          <cell r="F108">
            <v>2.8</v>
          </cell>
          <cell r="G108">
            <v>19</v>
          </cell>
          <cell r="H108">
            <v>70</v>
          </cell>
        </row>
        <row r="109">
          <cell r="C109">
            <v>607</v>
          </cell>
          <cell r="D109">
            <v>20</v>
          </cell>
          <cell r="E109">
            <v>61</v>
          </cell>
          <cell r="F109">
            <v>98</v>
          </cell>
          <cell r="G109">
            <v>210</v>
          </cell>
          <cell r="H109">
            <v>525</v>
          </cell>
        </row>
        <row r="110">
          <cell r="C110">
            <v>522</v>
          </cell>
          <cell r="D110">
            <v>24</v>
          </cell>
          <cell r="E110">
            <v>85</v>
          </cell>
          <cell r="F110">
            <v>141</v>
          </cell>
          <cell r="G110">
            <v>260</v>
          </cell>
          <cell r="H110">
            <v>550</v>
          </cell>
        </row>
      </sheetData>
      <sheetData sheetId="10">
        <row r="6">
          <cell r="C6">
            <v>1</v>
          </cell>
        </row>
      </sheetData>
      <sheetData sheetId="11"/>
      <sheetData sheetId="12"/>
      <sheetData sheetId="13">
        <row r="6">
          <cell r="B6" t="str">
            <v>Manual switch (On/Off)</v>
          </cell>
          <cell r="C6" t="str">
            <v>Manual switch (On/Off)</v>
          </cell>
          <cell r="D6" t="str">
            <v>Any</v>
          </cell>
          <cell r="E6">
            <v>0</v>
          </cell>
        </row>
        <row r="7">
          <cell r="B7" t="str">
            <v>Bi-level switch/personal tuning - Classroom</v>
          </cell>
          <cell r="C7" t="str">
            <v>Bi-level switch/personal tuning</v>
          </cell>
          <cell r="D7" t="str">
            <v>Classroom</v>
          </cell>
          <cell r="E7">
            <v>0.1</v>
          </cell>
        </row>
        <row r="8">
          <cell r="B8" t="str">
            <v>Bi-level switch/personal tuning - Retail</v>
          </cell>
          <cell r="C8" t="str">
            <v>Bi-level switch/personal tuning</v>
          </cell>
          <cell r="D8" t="str">
            <v>Retail</v>
          </cell>
          <cell r="E8">
            <v>0.15</v>
          </cell>
        </row>
        <row r="9">
          <cell r="B9" t="str">
            <v>Bi-level switch/personal tuning - Private Office</v>
          </cell>
          <cell r="C9" t="str">
            <v>Bi-level switch/personal tuning</v>
          </cell>
          <cell r="D9" t="str">
            <v>Private Office</v>
          </cell>
          <cell r="E9">
            <v>0.2</v>
          </cell>
        </row>
        <row r="10">
          <cell r="B10" t="str">
            <v>Bi-level switch/personal tuning</v>
          </cell>
          <cell r="C10" t="str">
            <v>Bi-level switch/personal tuning</v>
          </cell>
          <cell r="D10" t="str">
            <v>Any</v>
          </cell>
          <cell r="E10">
            <v>0.15</v>
          </cell>
        </row>
        <row r="11">
          <cell r="B11" t="str">
            <v>Daylight control (DC) – ON/OFF</v>
          </cell>
          <cell r="C11" t="str">
            <v>Daylight control (DC) – ON/OFF</v>
          </cell>
          <cell r="D11" t="str">
            <v>Any</v>
          </cell>
          <cell r="E11">
            <v>0.1</v>
          </cell>
        </row>
        <row r="12">
          <cell r="B12" t="str">
            <v>DC – multi-step or continuous</v>
          </cell>
          <cell r="C12" t="str">
            <v>DC – multi-step or continuous</v>
          </cell>
          <cell r="D12" t="str">
            <v>Any</v>
          </cell>
          <cell r="E12">
            <v>0.2</v>
          </cell>
        </row>
        <row r="13">
          <cell r="B13" t="str">
            <v>Occupancy sensor (OS)</v>
          </cell>
          <cell r="C13" t="str">
            <v>Occupancy sensor (OS)</v>
          </cell>
          <cell r="D13" t="str">
            <v>Any</v>
          </cell>
          <cell r="E13">
            <v>0.25</v>
          </cell>
        </row>
        <row r="14">
          <cell r="B14" t="str">
            <v>OS w/DC (non-Luminaire Level)</v>
          </cell>
          <cell r="C14" t="str">
            <v>OS w/DC (non-luminaire level)</v>
          </cell>
          <cell r="D14" t="str">
            <v>Any</v>
          </cell>
          <cell r="E14">
            <v>0.3</v>
          </cell>
        </row>
        <row r="15">
          <cell r="B15" t="str">
            <v>Luminaire Level Lighting Control - Open Office</v>
          </cell>
          <cell r="C15" t="str">
            <v>Luminaire Level Lighting Control</v>
          </cell>
          <cell r="D15" t="str">
            <v>Open Office</v>
          </cell>
          <cell r="E15">
            <v>0.4</v>
          </cell>
        </row>
        <row r="16">
          <cell r="B16" t="str">
            <v>Luminaire Level Lighting Control - Warehouse Aisle</v>
          </cell>
          <cell r="C16" t="str">
            <v>Luminaire Level Lighting Control</v>
          </cell>
          <cell r="D16" t="str">
            <v>Warehouse Aisle</v>
          </cell>
          <cell r="E16">
            <v>0.5</v>
          </cell>
        </row>
        <row r="17">
          <cell r="B17" t="str">
            <v>Luminaire Level Lighting Control</v>
          </cell>
          <cell r="C17" t="str">
            <v>Luminaire Level Lighting Control</v>
          </cell>
          <cell r="D17" t="str">
            <v>Any</v>
          </cell>
          <cell r="E17">
            <v>0.35</v>
          </cell>
        </row>
      </sheetData>
      <sheetData sheetId="14">
        <row r="6">
          <cell r="E6" t="str">
            <v>Electric Resistance Heating</v>
          </cell>
          <cell r="F6" t="str">
            <v>Heat Pump Heating</v>
          </cell>
          <cell r="G6" t="str">
            <v>Cooling</v>
          </cell>
          <cell r="H6" t="str">
            <v>Refrigerated</v>
          </cell>
          <cell r="I6" t="str">
            <v>Gas Heating</v>
          </cell>
        </row>
        <row r="7">
          <cell r="B7" t="str">
            <v>Assembly</v>
          </cell>
          <cell r="E7">
            <v>-0.17999999999999994</v>
          </cell>
          <cell r="F7">
            <v>-8.9999999999999969E-2</v>
          </cell>
          <cell r="G7">
            <v>0.1100000000000001</v>
          </cell>
          <cell r="H7">
            <v>0.30000000000000004</v>
          </cell>
          <cell r="I7">
            <v>-8.1887999999999996E-3</v>
          </cell>
        </row>
        <row r="8">
          <cell r="B8" t="str">
            <v>Automotive Repair</v>
          </cell>
          <cell r="E8">
            <v>-0.39</v>
          </cell>
          <cell r="F8">
            <v>-0.19500000000000006</v>
          </cell>
          <cell r="G8">
            <v>0</v>
          </cell>
          <cell r="H8">
            <v>0.30000000000000004</v>
          </cell>
          <cell r="I8">
            <v>-1.7742399999999998E-2</v>
          </cell>
        </row>
        <row r="9">
          <cell r="B9" t="str">
            <v>College or University</v>
          </cell>
          <cell r="E9">
            <v>-0.47</v>
          </cell>
          <cell r="F9">
            <v>-0.23499999999999999</v>
          </cell>
          <cell r="G9">
            <v>0.18999999999999995</v>
          </cell>
          <cell r="H9">
            <v>0.30000000000000004</v>
          </cell>
          <cell r="I9">
            <v>-2.1381866666666666E-2</v>
          </cell>
        </row>
        <row r="10">
          <cell r="B10" t="str">
            <v>Exterior 24 Hour Operation</v>
          </cell>
          <cell r="E10">
            <v>0</v>
          </cell>
          <cell r="F10">
            <v>0</v>
          </cell>
          <cell r="G10">
            <v>0</v>
          </cell>
          <cell r="H10">
            <v>0.30000000000000004</v>
          </cell>
          <cell r="I10">
            <v>0</v>
          </cell>
        </row>
        <row r="11">
          <cell r="B11" t="str">
            <v>Hospital</v>
          </cell>
          <cell r="E11">
            <v>-0.64395080622556433</v>
          </cell>
          <cell r="F11">
            <v>-0.30664324105979257</v>
          </cell>
          <cell r="G11">
            <v>1.6535384471135561E-2</v>
          </cell>
          <cell r="H11">
            <v>0.30000000000000004</v>
          </cell>
          <cell r="I11">
            <v>-3.3027554217994394E-2</v>
          </cell>
        </row>
        <row r="12">
          <cell r="B12" t="str">
            <v>Industrial Plant with One Shift</v>
          </cell>
          <cell r="E12">
            <v>-0.39</v>
          </cell>
          <cell r="F12">
            <v>-0.19500000000000006</v>
          </cell>
          <cell r="G12">
            <v>7.999999999999996E-2</v>
          </cell>
          <cell r="H12">
            <v>0.30000000000000004</v>
          </cell>
          <cell r="I12">
            <v>-1.7742399999999998E-2</v>
          </cell>
        </row>
        <row r="13">
          <cell r="B13" t="str">
            <v>Industrial Plant with Three Shifts</v>
          </cell>
          <cell r="E13">
            <v>-0.39</v>
          </cell>
          <cell r="F13">
            <v>-0.19500000000000006</v>
          </cell>
          <cell r="G13">
            <v>7.999999999999996E-2</v>
          </cell>
          <cell r="H13">
            <v>0.30000000000000004</v>
          </cell>
          <cell r="I13">
            <v>-1.7742399999999998E-2</v>
          </cell>
        </row>
        <row r="14">
          <cell r="B14" t="str">
            <v>Industrial Plant with Two Shifts</v>
          </cell>
          <cell r="E14">
            <v>-0.39</v>
          </cell>
          <cell r="F14">
            <v>-0.19500000000000006</v>
          </cell>
          <cell r="G14">
            <v>7.999999999999996E-2</v>
          </cell>
          <cell r="H14">
            <v>0.30000000000000004</v>
          </cell>
          <cell r="I14">
            <v>-1.7742399999999998E-2</v>
          </cell>
        </row>
        <row r="15">
          <cell r="B15" t="str">
            <v>Library</v>
          </cell>
          <cell r="E15">
            <v>-0.47</v>
          </cell>
          <cell r="F15">
            <v>-0.23499999999999999</v>
          </cell>
          <cell r="G15">
            <v>0.18999999999999995</v>
          </cell>
          <cell r="H15">
            <v>0.30000000000000004</v>
          </cell>
          <cell r="I15">
            <v>-2.1381866666666666E-2</v>
          </cell>
        </row>
        <row r="16">
          <cell r="B16" t="str">
            <v>Lodging</v>
          </cell>
          <cell r="E16">
            <v>-0.4</v>
          </cell>
          <cell r="F16">
            <v>-0.19999999999999996</v>
          </cell>
          <cell r="G16">
            <v>0.1000000000000002</v>
          </cell>
          <cell r="H16">
            <v>0.30000000000000004</v>
          </cell>
          <cell r="I16">
            <v>-1.8197333333333333E-2</v>
          </cell>
        </row>
        <row r="17">
          <cell r="B17" t="str">
            <v>Manufacturing</v>
          </cell>
          <cell r="E17">
            <v>-0.39</v>
          </cell>
          <cell r="F17">
            <v>-0.19500000000000006</v>
          </cell>
          <cell r="G17">
            <v>7.999999999999996E-2</v>
          </cell>
          <cell r="H17">
            <v>0.30000000000000004</v>
          </cell>
          <cell r="I17">
            <v>-1.7742399999999998E-2</v>
          </cell>
        </row>
        <row r="18">
          <cell r="B18" t="str">
            <v>Office &lt;20,000 sf</v>
          </cell>
          <cell r="E18">
            <v>-0.3103201860895064</v>
          </cell>
          <cell r="F18">
            <v>-0.1477715171854791</v>
          </cell>
          <cell r="G18">
            <v>4.6269005260638152E-2</v>
          </cell>
          <cell r="H18">
            <v>0.30000000000000004</v>
          </cell>
          <cell r="I18">
            <v>-1.433746092778501E-2</v>
          </cell>
        </row>
        <row r="19">
          <cell r="B19" t="str">
            <v>Office &gt;100,000 sf</v>
          </cell>
          <cell r="E19">
            <v>-0.30634702076049147</v>
          </cell>
          <cell r="F19">
            <v>-0.14587953369547235</v>
          </cell>
          <cell r="G19">
            <v>5.1404670921051165E-2</v>
          </cell>
          <cell r="H19">
            <v>0.30000000000000004</v>
          </cell>
          <cell r="I19">
            <v>-1.5556589024992637E-2</v>
          </cell>
        </row>
        <row r="20">
          <cell r="B20" t="str">
            <v>Office 20,000 to 100,000 sf</v>
          </cell>
          <cell r="E20">
            <v>-0.34143830492933058</v>
          </cell>
          <cell r="F20">
            <v>-0.1625896690139671</v>
          </cell>
          <cell r="G20">
            <v>2.8623779421394491E-2</v>
          </cell>
          <cell r="H20">
            <v>0.30000000000000004</v>
          </cell>
          <cell r="I20">
            <v>-1.6529198379072178E-2</v>
          </cell>
        </row>
        <row r="21">
          <cell r="B21" t="str">
            <v>Other Health, Nursing, Medical Clinic</v>
          </cell>
          <cell r="E21">
            <v>-0.19204272808749867</v>
          </cell>
          <cell r="F21">
            <v>-9.1448918136904034E-2</v>
          </cell>
          <cell r="G21">
            <v>0.19507334660482634</v>
          </cell>
          <cell r="H21">
            <v>0.30000000000000004</v>
          </cell>
          <cell r="I21">
            <v>-9.0204852038530976E-3</v>
          </cell>
        </row>
        <row r="22">
          <cell r="B22" t="str">
            <v>Parking Garage</v>
          </cell>
          <cell r="E22">
            <v>0</v>
          </cell>
          <cell r="F22">
            <v>0</v>
          </cell>
          <cell r="G22">
            <v>0</v>
          </cell>
          <cell r="H22">
            <v>0.30000000000000004</v>
          </cell>
          <cell r="I22">
            <v>0</v>
          </cell>
        </row>
        <row r="23">
          <cell r="B23" t="str">
            <v>Restaurant</v>
          </cell>
          <cell r="E23">
            <v>-0.25926312733598733</v>
          </cell>
          <cell r="F23">
            <v>-0.12345863206475571</v>
          </cell>
          <cell r="G23">
            <v>5.8077044826327029E-2</v>
          </cell>
          <cell r="H23">
            <v>0.30000000000000004</v>
          </cell>
          <cell r="I23">
            <v>-1.1640621053000576E-2</v>
          </cell>
        </row>
        <row r="24">
          <cell r="B24" t="str">
            <v>Retail 5,000 to 50,000 sf</v>
          </cell>
          <cell r="E24">
            <v>-0.37605890947902287</v>
          </cell>
          <cell r="F24">
            <v>-0.17907567118048706</v>
          </cell>
          <cell r="G24">
            <v>0.13996215838632775</v>
          </cell>
          <cell r="H24">
            <v>0.30000000000000004</v>
          </cell>
          <cell r="I24">
            <v>-1.6979429371699425E-2</v>
          </cell>
        </row>
        <row r="25">
          <cell r="B25" t="str">
            <v>Retail Anchor Store &gt;50,000 sf Multistory</v>
          </cell>
          <cell r="E25">
            <v>-0.37605890947902287</v>
          </cell>
          <cell r="F25">
            <v>-0.17907567118048706</v>
          </cell>
          <cell r="G25">
            <v>0.13996215838632775</v>
          </cell>
          <cell r="H25">
            <v>0.30000000000000004</v>
          </cell>
          <cell r="I25">
            <v>-1.6979429371699425E-2</v>
          </cell>
        </row>
        <row r="26">
          <cell r="B26" t="str">
            <v>Retail Big Box &gt;50,000 sf One-Story</v>
          </cell>
          <cell r="E26">
            <v>-0.37605890947902287</v>
          </cell>
          <cell r="F26">
            <v>-0.17907567118048706</v>
          </cell>
          <cell r="G26">
            <v>0.13996215838632775</v>
          </cell>
          <cell r="H26">
            <v>0.30000000000000004</v>
          </cell>
          <cell r="I26">
            <v>-1.6979429371699425E-2</v>
          </cell>
        </row>
        <row r="27">
          <cell r="B27" t="str">
            <v>Retail Boutique &lt;5,000 sf</v>
          </cell>
          <cell r="E27">
            <v>-0.45669905116670229</v>
          </cell>
          <cell r="F27">
            <v>-0.21747573865081049</v>
          </cell>
          <cell r="G27">
            <v>8.2794646209481515E-2</v>
          </cell>
          <cell r="H27">
            <v>0.30000000000000004</v>
          </cell>
          <cell r="I27">
            <v>-2.0773086816817742E-2</v>
          </cell>
        </row>
        <row r="28">
          <cell r="B28" t="str">
            <v>Retail Mini Mart</v>
          </cell>
          <cell r="E28">
            <v>-0.55215662248886122</v>
          </cell>
          <cell r="F28">
            <v>-0.26293172499469575</v>
          </cell>
          <cell r="G28">
            <v>4.9468305252629907E-2</v>
          </cell>
          <cell r="H28">
            <v>0.30000000000000004</v>
          </cell>
          <cell r="I28">
            <v>-2.4865856069418713E-2</v>
          </cell>
        </row>
        <row r="29">
          <cell r="B29" t="str">
            <v>Retail Supermarket</v>
          </cell>
          <cell r="E29">
            <v>-0.55215662248886122</v>
          </cell>
          <cell r="F29">
            <v>-0.26293172499469575</v>
          </cell>
          <cell r="G29">
            <v>4.9468305252629907E-2</v>
          </cell>
          <cell r="H29">
            <v>0.30000000000000004</v>
          </cell>
          <cell r="I29">
            <v>-2.4865856069418713E-2</v>
          </cell>
        </row>
        <row r="30">
          <cell r="B30" t="str">
            <v>School K-12</v>
          </cell>
          <cell r="E30">
            <v>-0.41303991625647485</v>
          </cell>
          <cell r="F30">
            <v>-0.19930250926648885</v>
          </cell>
          <cell r="G30">
            <v>4.1581286455466104E-2</v>
          </cell>
          <cell r="H30">
            <v>0.30000000000000004</v>
          </cell>
          <cell r="I30">
            <v>-2.0043281366584637E-2</v>
          </cell>
        </row>
        <row r="31">
          <cell r="B31" t="str">
            <v>Street &amp; Area Lighting (Photo Sensor Controlled)</v>
          </cell>
          <cell r="E31">
            <v>0</v>
          </cell>
          <cell r="F31">
            <v>0</v>
          </cell>
          <cell r="G31">
            <v>0</v>
          </cell>
          <cell r="H31">
            <v>0.30000000000000004</v>
          </cell>
          <cell r="I31">
            <v>0</v>
          </cell>
        </row>
        <row r="32">
          <cell r="B32" t="str">
            <v>Warehouse</v>
          </cell>
          <cell r="E32">
            <v>-0.181833587977828</v>
          </cell>
          <cell r="F32">
            <v>-8.6587422846584938E-2</v>
          </cell>
          <cell r="G32">
            <v>-2.7919602405361843E-3</v>
          </cell>
          <cell r="H32">
            <v>0.30000000000000004</v>
          </cell>
          <cell r="I32">
            <v>-8.3809589816051817E-3</v>
          </cell>
        </row>
        <row r="33">
          <cell r="B33" t="str">
            <v>Other</v>
          </cell>
          <cell r="E33">
            <v>-0.17999999999999994</v>
          </cell>
          <cell r="F33">
            <v>-8.9999999999999969E-2</v>
          </cell>
          <cell r="G33">
            <v>0.1100000000000001</v>
          </cell>
          <cell r="H33">
            <v>0.30000000000000004</v>
          </cell>
          <cell r="I33">
            <v>-8.1887999999999996E-3</v>
          </cell>
        </row>
      </sheetData>
      <sheetData sheetId="15"/>
      <sheetData sheetId="16">
        <row r="6">
          <cell r="B6" t="str">
            <v>None</v>
          </cell>
          <cell r="C6">
            <v>1</v>
          </cell>
          <cell r="F6" t="str">
            <v>Electric Resistance Heating</v>
          </cell>
          <cell r="G6" t="str">
            <v>Cooling</v>
          </cell>
          <cell r="P6" t="str">
            <v>CFL</v>
          </cell>
          <cell r="Q6">
            <v>1</v>
          </cell>
          <cell r="S6" t="str">
            <v>CFL-Cold Cathode</v>
          </cell>
          <cell r="T6">
            <v>1</v>
          </cell>
          <cell r="V6" t="str">
            <v>CFL-Cold Cathode-Dimmable or Flashable</v>
          </cell>
          <cell r="W6">
            <v>1</v>
          </cell>
          <cell r="Y6">
            <v>1</v>
          </cell>
          <cell r="Z6">
            <v>1</v>
          </cell>
          <cell r="AA6">
            <v>1</v>
          </cell>
          <cell r="AB6">
            <v>1</v>
          </cell>
        </row>
        <row r="7">
          <cell r="B7" t="str">
            <v>Low Light Output (LLO)</v>
          </cell>
          <cell r="C7">
            <v>0.75</v>
          </cell>
          <cell r="F7" t="str">
            <v>Electric Resistance Heating</v>
          </cell>
          <cell r="G7" t="str">
            <v>No Cooling</v>
          </cell>
          <cell r="P7" t="str">
            <v>Exit Signs</v>
          </cell>
          <cell r="Q7">
            <v>2</v>
          </cell>
          <cell r="S7" t="str">
            <v>CFL-Hard-Wired or GU-24</v>
          </cell>
          <cell r="T7">
            <v>2</v>
          </cell>
          <cell r="V7" t="str">
            <v>CFL-Hard-Wired or GU-24-1 to 24 W</v>
          </cell>
          <cell r="W7">
            <v>2</v>
          </cell>
          <cell r="Y7">
            <v>2</v>
          </cell>
          <cell r="Z7">
            <v>2</v>
          </cell>
          <cell r="AA7">
            <v>7</v>
          </cell>
          <cell r="AB7">
            <v>1</v>
          </cell>
        </row>
        <row r="8">
          <cell r="B8" t="str">
            <v>Normal Light Output (NLO)</v>
          </cell>
          <cell r="C8">
            <v>0.86</v>
          </cell>
          <cell r="F8" t="str">
            <v>Heat Pump Heating</v>
          </cell>
          <cell r="G8" t="str">
            <v>Cooling</v>
          </cell>
          <cell r="P8" t="str">
            <v>HID</v>
          </cell>
          <cell r="Q8">
            <v>3</v>
          </cell>
          <cell r="S8" t="str">
            <v>CFL-Screw-In</v>
          </cell>
          <cell r="T8">
            <v>3</v>
          </cell>
          <cell r="V8" t="str">
            <v>CFL-Hard-Wired or GU-24-25 to 45 W</v>
          </cell>
          <cell r="W8">
            <v>3</v>
          </cell>
          <cell r="Y8">
            <v>3</v>
          </cell>
          <cell r="Z8">
            <v>3</v>
          </cell>
          <cell r="AA8">
            <v>7</v>
          </cell>
          <cell r="AB8">
            <v>1</v>
          </cell>
        </row>
        <row r="9">
          <cell r="B9" t="str">
            <v>High Light Output (HLO)</v>
          </cell>
          <cell r="C9">
            <v>1.1399999999999999</v>
          </cell>
          <cell r="F9" t="str">
            <v>Heat Pump Heating</v>
          </cell>
          <cell r="G9" t="str">
            <v>No Cooling</v>
          </cell>
          <cell r="P9" t="str">
            <v>Incandescent</v>
          </cell>
          <cell r="Q9">
            <v>4</v>
          </cell>
          <cell r="S9" t="str">
            <v>Exit Signs-CFL</v>
          </cell>
          <cell r="T9">
            <v>4</v>
          </cell>
          <cell r="V9" t="str">
            <v>CFL-Hard-Wired or GU-24-&gt;45 W</v>
          </cell>
          <cell r="W9">
            <v>4</v>
          </cell>
          <cell r="Y9">
            <v>4</v>
          </cell>
          <cell r="Z9">
            <v>4</v>
          </cell>
          <cell r="AA9">
            <v>7</v>
          </cell>
          <cell r="AB9">
            <v>1</v>
          </cell>
        </row>
        <row r="10">
          <cell r="F10" t="str">
            <v>Gas Heating</v>
          </cell>
          <cell r="G10" t="str">
            <v>Cooling</v>
          </cell>
          <cell r="P10" t="str">
            <v>Induction</v>
          </cell>
          <cell r="Q10">
            <v>5</v>
          </cell>
          <cell r="S10" t="str">
            <v>Exit Signs-Incandescent</v>
          </cell>
          <cell r="T10">
            <v>5</v>
          </cell>
          <cell r="V10" t="str">
            <v>CFL-Screw-In-1 to 24 W</v>
          </cell>
          <cell r="W10">
            <v>5</v>
          </cell>
          <cell r="Y10">
            <v>5</v>
          </cell>
          <cell r="Z10">
            <v>2</v>
          </cell>
          <cell r="AA10">
            <v>1</v>
          </cell>
          <cell r="AB10">
            <v>1</v>
          </cell>
        </row>
        <row r="11">
          <cell r="F11" t="str">
            <v>Gas Heating</v>
          </cell>
          <cell r="G11" t="str">
            <v>No Cooling</v>
          </cell>
          <cell r="P11" t="str">
            <v>LED</v>
          </cell>
          <cell r="Q11">
            <v>6</v>
          </cell>
          <cell r="S11" t="str">
            <v>Exit Signs-LED</v>
          </cell>
          <cell r="T11">
            <v>6</v>
          </cell>
          <cell r="V11" t="str">
            <v>CFL-Screw-In-25 to 45 W</v>
          </cell>
          <cell r="W11">
            <v>6</v>
          </cell>
          <cell r="Y11">
            <v>6</v>
          </cell>
          <cell r="Z11">
            <v>3</v>
          </cell>
          <cell r="AA11">
            <v>1</v>
          </cell>
          <cell r="AB11">
            <v>1</v>
          </cell>
        </row>
        <row r="12">
          <cell r="F12" t="str">
            <v>No Heating</v>
          </cell>
          <cell r="G12" t="str">
            <v>Cooling</v>
          </cell>
          <cell r="P12" t="str">
            <v>T10</v>
          </cell>
          <cell r="Q12">
            <v>7</v>
          </cell>
          <cell r="S12" t="str">
            <v>Exit Signs-Lin. Fluorescent</v>
          </cell>
          <cell r="T12">
            <v>7</v>
          </cell>
          <cell r="V12" t="str">
            <v>CFL-Screw-In-&gt;45 W</v>
          </cell>
          <cell r="W12">
            <v>7</v>
          </cell>
          <cell r="Y12">
            <v>7</v>
          </cell>
          <cell r="Z12">
            <v>4</v>
          </cell>
          <cell r="AA12">
            <v>1</v>
          </cell>
          <cell r="AB12">
            <v>1</v>
          </cell>
        </row>
        <row r="13">
          <cell r="F13" t="str">
            <v>No Heating</v>
          </cell>
          <cell r="G13" t="str">
            <v>Refrigerated</v>
          </cell>
          <cell r="P13" t="str">
            <v>T12</v>
          </cell>
          <cell r="Q13">
            <v>8</v>
          </cell>
          <cell r="S13" t="str">
            <v>HID-HPS</v>
          </cell>
          <cell r="T13">
            <v>8</v>
          </cell>
          <cell r="V13" t="str">
            <v>Exit Signs-CFL-Screw-in or Plug-in</v>
          </cell>
          <cell r="W13">
            <v>8</v>
          </cell>
          <cell r="Y13">
            <v>8</v>
          </cell>
          <cell r="Z13">
            <v>5</v>
          </cell>
          <cell r="AA13">
            <v>2</v>
          </cell>
          <cell r="AB13">
            <v>1.3</v>
          </cell>
        </row>
        <row r="14">
          <cell r="F14" t="str">
            <v>No Heating</v>
          </cell>
          <cell r="G14" t="str">
            <v>No Cooling</v>
          </cell>
          <cell r="P14" t="str">
            <v>T8</v>
          </cell>
          <cell r="Q14">
            <v>9</v>
          </cell>
          <cell r="S14" t="str">
            <v>HID-MH</v>
          </cell>
          <cell r="T14">
            <v>9</v>
          </cell>
          <cell r="V14" t="str">
            <v>Exit Signs-Incandescent-Screw-in or Plug-in</v>
          </cell>
          <cell r="W14">
            <v>9</v>
          </cell>
          <cell r="Y14">
            <v>9</v>
          </cell>
          <cell r="Z14">
            <v>6</v>
          </cell>
          <cell r="AA14">
            <v>2</v>
          </cell>
          <cell r="AB14">
            <v>1</v>
          </cell>
        </row>
        <row r="15">
          <cell r="P15" t="str">
            <v>T8 HP</v>
          </cell>
          <cell r="Q15">
            <v>10</v>
          </cell>
          <cell r="S15" t="str">
            <v>HID-MV</v>
          </cell>
          <cell r="T15">
            <v>10</v>
          </cell>
          <cell r="V15" t="str">
            <v>Exit Signs-LED-New Fixture or Retrofit kit</v>
          </cell>
          <cell r="W15">
            <v>10</v>
          </cell>
          <cell r="Y15">
            <v>10</v>
          </cell>
          <cell r="Z15">
            <v>7</v>
          </cell>
          <cell r="AA15">
            <v>1</v>
          </cell>
          <cell r="AB15">
            <v>1</v>
          </cell>
        </row>
        <row r="16">
          <cell r="P16" t="str">
            <v>T5</v>
          </cell>
          <cell r="Q16">
            <v>11</v>
          </cell>
          <cell r="S16" t="str">
            <v>Incandescent-General Purpose</v>
          </cell>
          <cell r="T16">
            <v>11</v>
          </cell>
          <cell r="V16" t="str">
            <v>Exit Signs-Lin. Fluorescent-F4T5</v>
          </cell>
          <cell r="W16">
            <v>11</v>
          </cell>
          <cell r="Y16">
            <v>11</v>
          </cell>
          <cell r="Z16">
            <v>8</v>
          </cell>
          <cell r="AA16">
            <v>2</v>
          </cell>
          <cell r="AB16">
            <v>1.3</v>
          </cell>
        </row>
        <row r="17">
          <cell r="S17" t="str">
            <v>Incandescent-Halogen</v>
          </cell>
          <cell r="T17">
            <v>12</v>
          </cell>
          <cell r="V17" t="str">
            <v>Exit Signs-Lin. Fluorescent-F6T5</v>
          </cell>
          <cell r="W17">
            <v>12</v>
          </cell>
          <cell r="Y17">
            <v>12</v>
          </cell>
          <cell r="Z17">
            <v>9</v>
          </cell>
          <cell r="AA17">
            <v>2</v>
          </cell>
          <cell r="AB17">
            <v>1.3</v>
          </cell>
        </row>
        <row r="18">
          <cell r="S18" t="str">
            <v>Incandescent-Reflector</v>
          </cell>
          <cell r="T18">
            <v>13</v>
          </cell>
          <cell r="V18" t="str">
            <v>Exit Signs-Lin. Fluorescent-F8T5</v>
          </cell>
          <cell r="W18">
            <v>13</v>
          </cell>
          <cell r="Y18">
            <v>13</v>
          </cell>
          <cell r="Z18">
            <v>10</v>
          </cell>
          <cell r="AA18">
            <v>2</v>
          </cell>
          <cell r="AB18">
            <v>1.3</v>
          </cell>
        </row>
        <row r="19">
          <cell r="S19" t="str">
            <v>Induction-any type</v>
          </cell>
          <cell r="T19">
            <v>14</v>
          </cell>
          <cell r="V19" t="str">
            <v>HID-HPS-Magnetic Ballast</v>
          </cell>
          <cell r="W19">
            <v>14</v>
          </cell>
          <cell r="Y19">
            <v>14</v>
          </cell>
          <cell r="Z19">
            <v>11</v>
          </cell>
          <cell r="AA19">
            <v>1</v>
          </cell>
          <cell r="AB19">
            <v>1.1499999999999999</v>
          </cell>
        </row>
        <row r="20">
          <cell r="S20" t="str">
            <v>LED-Troffer</v>
          </cell>
          <cell r="T20">
            <v>15</v>
          </cell>
          <cell r="V20" t="str">
            <v>HID-MH-Electronic Ballast</v>
          </cell>
          <cell r="W20">
            <v>15</v>
          </cell>
          <cell r="Y20">
            <v>15</v>
          </cell>
          <cell r="Z20">
            <v>12</v>
          </cell>
          <cell r="AA20">
            <v>1</v>
          </cell>
          <cell r="AB20">
            <v>1.06</v>
          </cell>
        </row>
        <row r="21">
          <cell r="S21" t="str">
            <v>LED-Tube</v>
          </cell>
          <cell r="T21">
            <v>16</v>
          </cell>
          <cell r="V21" t="str">
            <v>HID-MH-Magnetic Ballast</v>
          </cell>
          <cell r="W21">
            <v>16</v>
          </cell>
          <cell r="Y21">
            <v>16</v>
          </cell>
          <cell r="Z21">
            <v>13</v>
          </cell>
          <cell r="AA21">
            <v>1</v>
          </cell>
          <cell r="AB21">
            <v>1.1499999999999999</v>
          </cell>
        </row>
        <row r="22">
          <cell r="S22" t="str">
            <v>LED-Exterior</v>
          </cell>
          <cell r="T22">
            <v>17</v>
          </cell>
          <cell r="V22" t="str">
            <v>HID-MH-Pulse-Start</v>
          </cell>
          <cell r="W22">
            <v>17</v>
          </cell>
          <cell r="Y22">
            <v>17</v>
          </cell>
          <cell r="Z22">
            <v>14</v>
          </cell>
          <cell r="AA22">
            <v>1</v>
          </cell>
          <cell r="AB22">
            <v>1.1200000000000001</v>
          </cell>
        </row>
        <row r="23">
          <cell r="S23" t="str">
            <v>LED-High Bay</v>
          </cell>
          <cell r="T23">
            <v>18</v>
          </cell>
          <cell r="V23" t="str">
            <v>HID-MV-Magnetic Ballast</v>
          </cell>
          <cell r="W23">
            <v>18</v>
          </cell>
          <cell r="Y23">
            <v>18</v>
          </cell>
          <cell r="Z23">
            <v>15</v>
          </cell>
          <cell r="AA23">
            <v>1</v>
          </cell>
          <cell r="AB23">
            <v>1.17</v>
          </cell>
        </row>
        <row r="24">
          <cell r="S24" t="str">
            <v>LED-Loading Dock</v>
          </cell>
          <cell r="T24">
            <v>19</v>
          </cell>
          <cell r="V24" t="str">
            <v>Incandescent-General Purpose-A-lamp</v>
          </cell>
          <cell r="W24">
            <v>19</v>
          </cell>
          <cell r="Y24">
            <v>19</v>
          </cell>
          <cell r="Z24">
            <v>16</v>
          </cell>
          <cell r="AA24">
            <v>1</v>
          </cell>
          <cell r="AB24">
            <v>1</v>
          </cell>
        </row>
        <row r="25">
          <cell r="S25" t="str">
            <v>LED-Parking Garage</v>
          </cell>
          <cell r="T25">
            <v>20</v>
          </cell>
          <cell r="V25" t="str">
            <v>Incandescent-General Purpose-High Wattage</v>
          </cell>
          <cell r="W25">
            <v>20</v>
          </cell>
          <cell r="Y25">
            <v>20</v>
          </cell>
          <cell r="Z25">
            <v>17</v>
          </cell>
          <cell r="AA25">
            <v>1</v>
          </cell>
          <cell r="AB25">
            <v>1</v>
          </cell>
        </row>
        <row r="26">
          <cell r="S26" t="str">
            <v>LED-Refrigerated Case</v>
          </cell>
          <cell r="T26">
            <v>21</v>
          </cell>
          <cell r="V26" t="str">
            <v>Incandescent-Halogen-Double-Ended</v>
          </cell>
          <cell r="W26">
            <v>21</v>
          </cell>
          <cell r="Y26">
            <v>21</v>
          </cell>
          <cell r="Z26">
            <v>18</v>
          </cell>
          <cell r="AA26">
            <v>1</v>
          </cell>
          <cell r="AB26">
            <v>1</v>
          </cell>
        </row>
        <row r="27">
          <cell r="S27" t="str">
            <v>LED-Linear Strip</v>
          </cell>
          <cell r="T27">
            <v>22</v>
          </cell>
          <cell r="V27" t="str">
            <v>Incandescent-Halogen-General Service</v>
          </cell>
          <cell r="W27">
            <v>22</v>
          </cell>
          <cell r="Y27">
            <v>22</v>
          </cell>
          <cell r="Z27">
            <v>19</v>
          </cell>
          <cell r="AA27">
            <v>1</v>
          </cell>
          <cell r="AB27">
            <v>1</v>
          </cell>
        </row>
        <row r="28">
          <cell r="S28" t="str">
            <v>LED-Small Lamp / Fixture</v>
          </cell>
          <cell r="T28">
            <v>23</v>
          </cell>
          <cell r="V28" t="str">
            <v>Incandescent-Halogen-MR16</v>
          </cell>
          <cell r="W28">
            <v>23</v>
          </cell>
          <cell r="Y28">
            <v>23</v>
          </cell>
          <cell r="Z28">
            <v>20</v>
          </cell>
          <cell r="AA28">
            <v>1</v>
          </cell>
          <cell r="AB28">
            <v>1</v>
          </cell>
        </row>
        <row r="29">
          <cell r="S29" t="str">
            <v>T10-6 ft</v>
          </cell>
          <cell r="T29">
            <v>24</v>
          </cell>
          <cell r="V29" t="str">
            <v>Incandescent-Halogen-PAR Reflector</v>
          </cell>
          <cell r="W29">
            <v>24</v>
          </cell>
          <cell r="Y29">
            <v>24</v>
          </cell>
          <cell r="Z29">
            <v>21</v>
          </cell>
          <cell r="AA29">
            <v>1</v>
          </cell>
          <cell r="AB29">
            <v>1</v>
          </cell>
        </row>
        <row r="30">
          <cell r="S30" t="str">
            <v>T12-2 ft</v>
          </cell>
          <cell r="T30">
            <v>25</v>
          </cell>
          <cell r="V30" t="str">
            <v>Incandescent-Reflector-Reflector</v>
          </cell>
          <cell r="W30">
            <v>25</v>
          </cell>
          <cell r="Y30">
            <v>25</v>
          </cell>
          <cell r="Z30">
            <v>22</v>
          </cell>
          <cell r="AA30">
            <v>1</v>
          </cell>
          <cell r="AB30">
            <v>1</v>
          </cell>
        </row>
        <row r="31">
          <cell r="S31" t="str">
            <v>T12-3 ft</v>
          </cell>
          <cell r="T31">
            <v>26</v>
          </cell>
          <cell r="V31" t="str">
            <v>Induction-any type-any type</v>
          </cell>
          <cell r="W31">
            <v>26</v>
          </cell>
          <cell r="Y31">
            <v>26</v>
          </cell>
          <cell r="Z31">
            <v>23</v>
          </cell>
          <cell r="AA31">
            <v>3</v>
          </cell>
          <cell r="AB31">
            <v>1</v>
          </cell>
        </row>
        <row r="32">
          <cell r="S32" t="str">
            <v>T12-4 ft</v>
          </cell>
          <cell r="T32">
            <v>27</v>
          </cell>
          <cell r="V32" t="str">
            <v>LED-Troffer-New Fixture or Retrofit kit</v>
          </cell>
          <cell r="W32">
            <v>27</v>
          </cell>
          <cell r="Y32">
            <v>27</v>
          </cell>
          <cell r="Z32">
            <v>24</v>
          </cell>
          <cell r="AA32">
            <v>1</v>
          </cell>
          <cell r="AB32">
            <v>1</v>
          </cell>
        </row>
        <row r="33">
          <cell r="S33" t="str">
            <v>T12-5 ft</v>
          </cell>
          <cell r="T33">
            <v>28</v>
          </cell>
          <cell r="V33" t="str">
            <v>LED-Tube-Lamp Only</v>
          </cell>
          <cell r="W33">
            <v>28</v>
          </cell>
          <cell r="Y33">
            <v>28</v>
          </cell>
          <cell r="Z33">
            <v>25</v>
          </cell>
          <cell r="AA33">
            <v>6</v>
          </cell>
          <cell r="AB33">
            <v>1</v>
          </cell>
        </row>
        <row r="34">
          <cell r="S34" t="str">
            <v>T12-5 ft 4 in</v>
          </cell>
          <cell r="T34">
            <v>29</v>
          </cell>
          <cell r="V34" t="str">
            <v>LED-Exterior-New Fixture or Retrofit kit</v>
          </cell>
          <cell r="W34">
            <v>29</v>
          </cell>
          <cell r="Y34">
            <v>29</v>
          </cell>
          <cell r="Z34">
            <v>26</v>
          </cell>
          <cell r="AA34">
            <v>1</v>
          </cell>
          <cell r="AB34">
            <v>1</v>
          </cell>
        </row>
        <row r="35">
          <cell r="S35" t="str">
            <v>T12-6 ft</v>
          </cell>
          <cell r="T35">
            <v>30</v>
          </cell>
          <cell r="V35" t="str">
            <v>LED-High Bay-New fixture</v>
          </cell>
          <cell r="W35">
            <v>30</v>
          </cell>
          <cell r="Y35">
            <v>30</v>
          </cell>
          <cell r="Z35">
            <v>27</v>
          </cell>
          <cell r="AA35">
            <v>1</v>
          </cell>
          <cell r="AB35">
            <v>1</v>
          </cell>
        </row>
        <row r="36">
          <cell r="S36" t="str">
            <v>T12-7 ft</v>
          </cell>
          <cell r="T36">
            <v>31</v>
          </cell>
          <cell r="V36" t="str">
            <v>LED-Loading Dock-New fixture</v>
          </cell>
          <cell r="W36">
            <v>31</v>
          </cell>
          <cell r="Y36">
            <v>31</v>
          </cell>
          <cell r="Z36">
            <v>28</v>
          </cell>
          <cell r="AA36">
            <v>1</v>
          </cell>
          <cell r="AB36">
            <v>1</v>
          </cell>
        </row>
        <row r="37">
          <cell r="S37" t="str">
            <v>T12-8 ft</v>
          </cell>
          <cell r="T37">
            <v>32</v>
          </cell>
          <cell r="V37" t="str">
            <v>LED-Parking Garage-New Fixture or Retrofit kit</v>
          </cell>
          <cell r="W37">
            <v>32</v>
          </cell>
          <cell r="Y37">
            <v>32</v>
          </cell>
          <cell r="Z37">
            <v>29</v>
          </cell>
          <cell r="AA37">
            <v>1</v>
          </cell>
          <cell r="AB37">
            <v>1</v>
          </cell>
        </row>
        <row r="38">
          <cell r="S38" t="str">
            <v>T12-U-Lamp</v>
          </cell>
          <cell r="T38">
            <v>33</v>
          </cell>
          <cell r="V38" t="str">
            <v>LED-Refrigerated Case-[Enter quantity in feet]</v>
          </cell>
          <cell r="W38">
            <v>33</v>
          </cell>
          <cell r="Y38">
            <v>33</v>
          </cell>
          <cell r="Z38">
            <v>30</v>
          </cell>
          <cell r="AA38">
            <v>1</v>
          </cell>
          <cell r="AB38">
            <v>1</v>
          </cell>
        </row>
        <row r="39">
          <cell r="S39" t="str">
            <v>T8-4 ft</v>
          </cell>
          <cell r="T39">
            <v>34</v>
          </cell>
          <cell r="V39" t="str">
            <v>LED-Linear Strip-[Enter quantity in feet]</v>
          </cell>
          <cell r="W39">
            <v>34</v>
          </cell>
          <cell r="Y39">
            <v>34</v>
          </cell>
          <cell r="Z39">
            <v>30</v>
          </cell>
          <cell r="AA39">
            <v>1</v>
          </cell>
          <cell r="AB39">
            <v>1</v>
          </cell>
        </row>
        <row r="40">
          <cell r="S40" t="str">
            <v>T8-8 ft</v>
          </cell>
          <cell r="T40">
            <v>35</v>
          </cell>
          <cell r="V40" t="str">
            <v>LED-Small Lamp / Fixture-any type</v>
          </cell>
          <cell r="W40">
            <v>35</v>
          </cell>
          <cell r="Y40">
            <v>35</v>
          </cell>
          <cell r="Z40">
            <v>31</v>
          </cell>
          <cell r="AA40">
            <v>1</v>
          </cell>
          <cell r="AB40">
            <v>1</v>
          </cell>
        </row>
        <row r="41">
          <cell r="S41" t="str">
            <v>T8-Irregular Size</v>
          </cell>
          <cell r="T41">
            <v>36</v>
          </cell>
          <cell r="V41" t="str">
            <v>T10-6 ft-VHO Lamp/ Mag Ballast</v>
          </cell>
          <cell r="W41">
            <v>36</v>
          </cell>
          <cell r="Y41">
            <v>36</v>
          </cell>
          <cell r="Z41">
            <v>32</v>
          </cell>
          <cell r="AA41">
            <v>4</v>
          </cell>
          <cell r="AB41">
            <v>1.1000000000000001</v>
          </cell>
        </row>
        <row r="42">
          <cell r="S42" t="str">
            <v>T8-U-Lamp</v>
          </cell>
          <cell r="T42">
            <v>37</v>
          </cell>
          <cell r="V42" t="str">
            <v>T12-2 ft-Magnetic Ballast</v>
          </cell>
          <cell r="W42">
            <v>37</v>
          </cell>
          <cell r="Y42">
            <v>37</v>
          </cell>
          <cell r="Z42">
            <v>33</v>
          </cell>
          <cell r="AA42">
            <v>4</v>
          </cell>
          <cell r="AB42">
            <v>1.25</v>
          </cell>
        </row>
        <row r="43">
          <cell r="S43" t="str">
            <v>T8 HP-4 ft</v>
          </cell>
          <cell r="T43">
            <v>38</v>
          </cell>
          <cell r="V43" t="str">
            <v>T12-3 ft-EE Ballast</v>
          </cell>
          <cell r="W43">
            <v>38</v>
          </cell>
          <cell r="Y43">
            <v>38</v>
          </cell>
          <cell r="Z43">
            <v>34</v>
          </cell>
          <cell r="AA43">
            <v>5</v>
          </cell>
          <cell r="AB43">
            <v>1.32</v>
          </cell>
        </row>
        <row r="44">
          <cell r="S44" t="str">
            <v>T8 HP-8 ft</v>
          </cell>
          <cell r="T44">
            <v>39</v>
          </cell>
          <cell r="V44" t="str">
            <v>T12-3 ft-Magnetic Ballast</v>
          </cell>
          <cell r="W44">
            <v>39</v>
          </cell>
          <cell r="Y44">
            <v>39</v>
          </cell>
          <cell r="Z44">
            <v>35</v>
          </cell>
          <cell r="AA44">
            <v>5</v>
          </cell>
          <cell r="AB44">
            <v>1.38</v>
          </cell>
        </row>
        <row r="45">
          <cell r="S45" t="str">
            <v>T5-4 ft Hi-Bay</v>
          </cell>
          <cell r="T45">
            <v>40</v>
          </cell>
          <cell r="V45" t="str">
            <v>T12-4 ft-HO Lamp/ Mag Ballast</v>
          </cell>
          <cell r="W45">
            <v>40</v>
          </cell>
          <cell r="Y45">
            <v>40</v>
          </cell>
          <cell r="Z45">
            <v>36</v>
          </cell>
          <cell r="AA45">
            <v>4</v>
          </cell>
          <cell r="AB45">
            <v>1.2</v>
          </cell>
        </row>
        <row r="46">
          <cell r="S46" t="str">
            <v>T5-2 ft</v>
          </cell>
          <cell r="T46">
            <v>41</v>
          </cell>
          <cell r="V46" t="str">
            <v>T12-4 ft-Lamp / EE Ballast</v>
          </cell>
          <cell r="W46">
            <v>41</v>
          </cell>
          <cell r="Y46">
            <v>41</v>
          </cell>
          <cell r="Z46">
            <v>37</v>
          </cell>
          <cell r="AA46">
            <v>6</v>
          </cell>
          <cell r="AB46">
            <v>1.1000000000000001</v>
          </cell>
        </row>
        <row r="47">
          <cell r="V47" t="str">
            <v>T12-4 ft-Lamp / Mag Ballast</v>
          </cell>
          <cell r="W47">
            <v>42</v>
          </cell>
          <cell r="Y47">
            <v>42</v>
          </cell>
          <cell r="Z47">
            <v>37</v>
          </cell>
          <cell r="AA47">
            <v>6</v>
          </cell>
          <cell r="AB47">
            <v>1.2</v>
          </cell>
        </row>
        <row r="48">
          <cell r="V48" t="str">
            <v>T12-4 ft-Slimline/ Mag Ballast</v>
          </cell>
          <cell r="W48">
            <v>43</v>
          </cell>
          <cell r="Y48">
            <v>43</v>
          </cell>
          <cell r="Z48">
            <v>38</v>
          </cell>
          <cell r="AA48">
            <v>4</v>
          </cell>
          <cell r="AB48">
            <v>1.2</v>
          </cell>
        </row>
        <row r="49">
          <cell r="V49" t="str">
            <v>T12-4 ft-VHO Lamp/ Mag Ballast</v>
          </cell>
          <cell r="W49">
            <v>44</v>
          </cell>
          <cell r="Y49">
            <v>44</v>
          </cell>
          <cell r="Z49">
            <v>39</v>
          </cell>
          <cell r="AA49">
            <v>4</v>
          </cell>
          <cell r="AB49">
            <v>1.1000000000000001</v>
          </cell>
        </row>
        <row r="50">
          <cell r="V50" t="str">
            <v>T12-5 ft-HO Lamp/ Mag Ballast</v>
          </cell>
          <cell r="W50">
            <v>45</v>
          </cell>
          <cell r="Y50">
            <v>45</v>
          </cell>
          <cell r="Z50">
            <v>40</v>
          </cell>
          <cell r="AA50">
            <v>4</v>
          </cell>
          <cell r="AB50">
            <v>1.2</v>
          </cell>
        </row>
        <row r="51">
          <cell r="V51" t="str">
            <v>T12-5 ft-Slimline/ Mag Ballast</v>
          </cell>
          <cell r="W51">
            <v>46</v>
          </cell>
          <cell r="Y51">
            <v>46</v>
          </cell>
          <cell r="Z51">
            <v>41</v>
          </cell>
          <cell r="AA51">
            <v>4</v>
          </cell>
          <cell r="AB51">
            <v>1.2</v>
          </cell>
        </row>
        <row r="52">
          <cell r="V52" t="str">
            <v>T12-5 ft-VHO Lamp/ Mag Ballast</v>
          </cell>
          <cell r="W52">
            <v>47</v>
          </cell>
          <cell r="Y52">
            <v>47</v>
          </cell>
          <cell r="Z52">
            <v>42</v>
          </cell>
          <cell r="AA52">
            <v>4</v>
          </cell>
          <cell r="AB52">
            <v>1.1000000000000001</v>
          </cell>
        </row>
        <row r="53">
          <cell r="V53" t="str">
            <v>T12-5 ft 4 in-HO Lamp/ Mag Ballast</v>
          </cell>
          <cell r="W53">
            <v>48</v>
          </cell>
          <cell r="Y53">
            <v>48</v>
          </cell>
          <cell r="Z53">
            <v>43</v>
          </cell>
          <cell r="AA53">
            <v>4</v>
          </cell>
          <cell r="AB53">
            <v>1.2</v>
          </cell>
        </row>
        <row r="54">
          <cell r="V54" t="str">
            <v>T12-5 ft 4 in-Slimline/ Mag Ballast</v>
          </cell>
          <cell r="W54">
            <v>49</v>
          </cell>
          <cell r="Y54">
            <v>49</v>
          </cell>
          <cell r="Z54">
            <v>44</v>
          </cell>
          <cell r="AA54">
            <v>4</v>
          </cell>
          <cell r="AB54">
            <v>1.2</v>
          </cell>
        </row>
        <row r="55">
          <cell r="V55" t="str">
            <v>T12-6 ft-HO Lamp/ Mag Ballast</v>
          </cell>
          <cell r="W55">
            <v>50</v>
          </cell>
          <cell r="Y55">
            <v>50</v>
          </cell>
          <cell r="Z55">
            <v>45</v>
          </cell>
          <cell r="AA55">
            <v>4</v>
          </cell>
          <cell r="AB55">
            <v>1.2</v>
          </cell>
        </row>
        <row r="56">
          <cell r="V56" t="str">
            <v>T12-6 ft-Slimline/ Mag Ballast</v>
          </cell>
          <cell r="W56">
            <v>51</v>
          </cell>
          <cell r="Y56">
            <v>51</v>
          </cell>
          <cell r="Z56">
            <v>46</v>
          </cell>
          <cell r="AA56">
            <v>4</v>
          </cell>
          <cell r="AB56">
            <v>1.2</v>
          </cell>
        </row>
        <row r="57">
          <cell r="V57" t="str">
            <v>T12-6 ft-VHO Lamp/ Mag Ballast</v>
          </cell>
          <cell r="W57">
            <v>52</v>
          </cell>
          <cell r="Y57">
            <v>52</v>
          </cell>
          <cell r="Z57">
            <v>32</v>
          </cell>
          <cell r="AA57">
            <v>4</v>
          </cell>
          <cell r="AB57">
            <v>1.1000000000000001</v>
          </cell>
        </row>
        <row r="58">
          <cell r="V58" t="str">
            <v>T12-7 ft-HO Lamp/ Mag Ballast</v>
          </cell>
          <cell r="W58">
            <v>53</v>
          </cell>
          <cell r="Y58">
            <v>53</v>
          </cell>
          <cell r="Z58">
            <v>47</v>
          </cell>
          <cell r="AA58">
            <v>4</v>
          </cell>
          <cell r="AB58">
            <v>1.2</v>
          </cell>
        </row>
        <row r="59">
          <cell r="V59" t="str">
            <v>T12-7 ft-Slimline/ Mag Ballast</v>
          </cell>
          <cell r="W59">
            <v>54</v>
          </cell>
          <cell r="Y59">
            <v>54</v>
          </cell>
          <cell r="Z59">
            <v>48</v>
          </cell>
          <cell r="AA59">
            <v>4</v>
          </cell>
          <cell r="AB59">
            <v>1.1000000000000001</v>
          </cell>
        </row>
        <row r="60">
          <cell r="V60" t="str">
            <v>T12-8 ft-HO Lamp/ EE Ballast</v>
          </cell>
          <cell r="W60">
            <v>55</v>
          </cell>
          <cell r="Y60">
            <v>55</v>
          </cell>
          <cell r="Z60">
            <v>49</v>
          </cell>
          <cell r="AA60">
            <v>4</v>
          </cell>
          <cell r="AB60">
            <v>1.1000000000000001</v>
          </cell>
        </row>
        <row r="61">
          <cell r="V61" t="str">
            <v>T12-8 ft-HO Lamp/ Mag Ballast</v>
          </cell>
          <cell r="W61">
            <v>56</v>
          </cell>
          <cell r="Y61">
            <v>56</v>
          </cell>
          <cell r="Z61">
            <v>49</v>
          </cell>
          <cell r="AA61">
            <v>4</v>
          </cell>
          <cell r="AB61">
            <v>1.2</v>
          </cell>
        </row>
        <row r="62">
          <cell r="V62" t="str">
            <v>T12-8 ft-Slimline/ Mag Ballast</v>
          </cell>
          <cell r="W62">
            <v>57</v>
          </cell>
          <cell r="Y62">
            <v>57</v>
          </cell>
          <cell r="Z62">
            <v>50</v>
          </cell>
          <cell r="AA62">
            <v>4</v>
          </cell>
          <cell r="AB62">
            <v>1.1499999999999999</v>
          </cell>
        </row>
        <row r="63">
          <cell r="V63" t="str">
            <v>T12-8 ft-VHO Lamp/ Mag Ballast</v>
          </cell>
          <cell r="W63">
            <v>58</v>
          </cell>
          <cell r="Y63">
            <v>58</v>
          </cell>
          <cell r="Z63">
            <v>51</v>
          </cell>
          <cell r="AA63">
            <v>4</v>
          </cell>
          <cell r="AB63">
            <v>1.02</v>
          </cell>
        </row>
        <row r="64">
          <cell r="V64" t="str">
            <v>T12-U-Lamp-EE Ballast</v>
          </cell>
          <cell r="W64">
            <v>59</v>
          </cell>
          <cell r="Y64">
            <v>59</v>
          </cell>
          <cell r="Z64">
            <v>52</v>
          </cell>
          <cell r="AA64">
            <v>4</v>
          </cell>
          <cell r="AB64">
            <v>1.1000000000000001</v>
          </cell>
        </row>
        <row r="65">
          <cell r="V65" t="str">
            <v>T12-U-Lamp-Mag Ballast</v>
          </cell>
          <cell r="W65">
            <v>60</v>
          </cell>
          <cell r="Y65">
            <v>60</v>
          </cell>
          <cell r="Z65">
            <v>52</v>
          </cell>
          <cell r="AA65">
            <v>4</v>
          </cell>
          <cell r="AB65">
            <v>1.2</v>
          </cell>
        </row>
        <row r="66">
          <cell r="V66" t="str">
            <v>T8-4 ft-NLO Ballast</v>
          </cell>
          <cell r="W66">
            <v>61</v>
          </cell>
          <cell r="Y66">
            <v>61</v>
          </cell>
          <cell r="Z66">
            <v>53</v>
          </cell>
          <cell r="AA66">
            <v>8</v>
          </cell>
          <cell r="AB66">
            <v>0.92</v>
          </cell>
        </row>
        <row r="67">
          <cell r="V67" t="str">
            <v>T8-4 ft-LLO Ballast</v>
          </cell>
          <cell r="W67">
            <v>62</v>
          </cell>
          <cell r="Y67">
            <v>62</v>
          </cell>
          <cell r="Z67">
            <v>53</v>
          </cell>
          <cell r="AA67">
            <v>8</v>
          </cell>
          <cell r="AB67">
            <v>0.84</v>
          </cell>
        </row>
        <row r="68">
          <cell r="V68" t="str">
            <v>T8-8 ft-NLO Ballast</v>
          </cell>
          <cell r="W68">
            <v>63</v>
          </cell>
          <cell r="Y68">
            <v>63</v>
          </cell>
          <cell r="Z68">
            <v>54</v>
          </cell>
          <cell r="AA68">
            <v>8</v>
          </cell>
          <cell r="AB68">
            <v>0.92</v>
          </cell>
        </row>
        <row r="69">
          <cell r="V69" t="str">
            <v>T8-Irregular Size-2 ft</v>
          </cell>
          <cell r="W69">
            <v>64</v>
          </cell>
          <cell r="Y69">
            <v>64</v>
          </cell>
          <cell r="Z69">
            <v>55</v>
          </cell>
          <cell r="AA69">
            <v>4</v>
          </cell>
          <cell r="AB69">
            <v>0.88</v>
          </cell>
        </row>
        <row r="70">
          <cell r="V70" t="str">
            <v>T8-Irregular Size-3 ft</v>
          </cell>
          <cell r="W70">
            <v>65</v>
          </cell>
          <cell r="Y70">
            <v>65</v>
          </cell>
          <cell r="Z70">
            <v>34</v>
          </cell>
          <cell r="AA70">
            <v>6</v>
          </cell>
          <cell r="AB70">
            <v>0.96</v>
          </cell>
        </row>
        <row r="71">
          <cell r="V71" t="str">
            <v>T8-Irregular Size-5 ft</v>
          </cell>
          <cell r="W71">
            <v>66</v>
          </cell>
          <cell r="Y71">
            <v>66</v>
          </cell>
          <cell r="Z71">
            <v>56</v>
          </cell>
          <cell r="AA71">
            <v>4</v>
          </cell>
          <cell r="AB71">
            <v>0.85</v>
          </cell>
        </row>
        <row r="72">
          <cell r="V72" t="str">
            <v>T8-Irregular Size-6 ft</v>
          </cell>
          <cell r="W72">
            <v>67</v>
          </cell>
          <cell r="Y72">
            <v>67</v>
          </cell>
          <cell r="Z72">
            <v>57</v>
          </cell>
          <cell r="AA72">
            <v>4</v>
          </cell>
          <cell r="AB72">
            <v>0.85</v>
          </cell>
        </row>
        <row r="73">
          <cell r="V73" t="str">
            <v>T8-Irregular Size-7 ft</v>
          </cell>
          <cell r="W73">
            <v>68</v>
          </cell>
          <cell r="Y73">
            <v>68</v>
          </cell>
          <cell r="Z73">
            <v>48</v>
          </cell>
          <cell r="AA73">
            <v>4</v>
          </cell>
          <cell r="AB73">
            <v>0.85</v>
          </cell>
        </row>
        <row r="74">
          <cell r="V74" t="str">
            <v>T8-U-Lamp-NLO Ballast</v>
          </cell>
          <cell r="W74">
            <v>69</v>
          </cell>
          <cell r="Y74">
            <v>69</v>
          </cell>
          <cell r="Z74">
            <v>53</v>
          </cell>
          <cell r="AA74">
            <v>4</v>
          </cell>
          <cell r="AB74">
            <v>0.92</v>
          </cell>
        </row>
        <row r="75">
          <cell r="V75" t="str">
            <v>T8-U-Lamp-LLO Ballast</v>
          </cell>
          <cell r="W75">
            <v>70</v>
          </cell>
          <cell r="Y75">
            <v>70</v>
          </cell>
          <cell r="Z75">
            <v>53</v>
          </cell>
          <cell r="AA75">
            <v>4</v>
          </cell>
          <cell r="AB75">
            <v>0.75</v>
          </cell>
        </row>
        <row r="76">
          <cell r="V76" t="str">
            <v>T8 HP-4 ft-HLO Ballast</v>
          </cell>
          <cell r="W76">
            <v>71</v>
          </cell>
          <cell r="Y76">
            <v>71</v>
          </cell>
          <cell r="Z76">
            <v>53</v>
          </cell>
          <cell r="AA76">
            <v>8</v>
          </cell>
          <cell r="AB76">
            <v>1.1399999999999999</v>
          </cell>
        </row>
        <row r="77">
          <cell r="V77" t="str">
            <v>T8 HP-4 ft-HLO Ballast</v>
          </cell>
          <cell r="W77">
            <v>72</v>
          </cell>
          <cell r="Y77">
            <v>72</v>
          </cell>
          <cell r="Z77">
            <v>53</v>
          </cell>
          <cell r="AA77">
            <v>8</v>
          </cell>
          <cell r="AB77">
            <v>1.1399999999999999</v>
          </cell>
        </row>
        <row r="78">
          <cell r="V78" t="str">
            <v>T8 HP-4 ft-NLO Ballast</v>
          </cell>
          <cell r="W78">
            <v>73</v>
          </cell>
          <cell r="Y78">
            <v>73</v>
          </cell>
          <cell r="Z78">
            <v>53</v>
          </cell>
          <cell r="AA78">
            <v>8</v>
          </cell>
          <cell r="AB78">
            <v>0.86</v>
          </cell>
        </row>
        <row r="79">
          <cell r="V79" t="str">
            <v>T8 HP-4 ft-LLO Ballast</v>
          </cell>
          <cell r="W79">
            <v>74</v>
          </cell>
          <cell r="Y79">
            <v>74</v>
          </cell>
          <cell r="Z79">
            <v>53</v>
          </cell>
          <cell r="AA79">
            <v>8</v>
          </cell>
          <cell r="AB79">
            <v>0.75</v>
          </cell>
        </row>
        <row r="80">
          <cell r="V80" t="str">
            <v>T8 HP-4 ft-VLLO Ballast</v>
          </cell>
          <cell r="W80">
            <v>75</v>
          </cell>
          <cell r="Y80">
            <v>75</v>
          </cell>
          <cell r="Z80">
            <v>53</v>
          </cell>
          <cell r="AA80">
            <v>8</v>
          </cell>
          <cell r="AB80">
            <v>0.73</v>
          </cell>
        </row>
        <row r="81">
          <cell r="V81" t="str">
            <v>T8 HP-8 ft-NLO Ballast</v>
          </cell>
          <cell r="W81">
            <v>76</v>
          </cell>
          <cell r="Y81">
            <v>76</v>
          </cell>
          <cell r="Z81">
            <v>54</v>
          </cell>
          <cell r="AA81">
            <v>4</v>
          </cell>
          <cell r="AB81">
            <v>0.92</v>
          </cell>
        </row>
        <row r="82">
          <cell r="V82" t="str">
            <v>T5-4 ft Hi-Bay-HO Lamp / Prog-Start Ballast</v>
          </cell>
          <cell r="W82">
            <v>77</v>
          </cell>
          <cell r="Y82">
            <v>77</v>
          </cell>
          <cell r="Z82">
            <v>58</v>
          </cell>
          <cell r="AA82">
            <v>9</v>
          </cell>
          <cell r="AB82">
            <v>1.02</v>
          </cell>
        </row>
        <row r="83">
          <cell r="V83" t="str">
            <v>T5-2 ft-HO Lamp / Prog-Start Ballast</v>
          </cell>
          <cell r="W83">
            <v>78</v>
          </cell>
          <cell r="Y83">
            <v>78</v>
          </cell>
          <cell r="Z83">
            <v>59</v>
          </cell>
          <cell r="AA83">
            <v>9</v>
          </cell>
          <cell r="AB83">
            <v>1.02</v>
          </cell>
        </row>
      </sheetData>
      <sheetData sheetId="17">
        <row r="5">
          <cell r="B5" t="str">
            <v>Assembly</v>
          </cell>
          <cell r="D5" t="str">
            <v>Assembly</v>
          </cell>
          <cell r="F5" t="str">
            <v>Manual switch (On/Off)</v>
          </cell>
          <cell r="H5" t="str">
            <v>Electric Resistance w/ Cooling</v>
          </cell>
          <cell r="J5" t="str">
            <v>None</v>
          </cell>
          <cell r="L5" t="str">
            <v>CFL</v>
          </cell>
          <cell r="IT5" t="str">
            <v>General Purpose/Omnidirectional</v>
          </cell>
          <cell r="IV5" t="str">
            <v>Lamp Only</v>
          </cell>
        </row>
        <row r="6">
          <cell r="B6" t="str">
            <v>Automotive Repair</v>
          </cell>
          <cell r="D6" t="str">
            <v>Break Room</v>
          </cell>
          <cell r="F6" t="str">
            <v>Bi-level switch/personal tuning</v>
          </cell>
          <cell r="H6" t="str">
            <v>Electric Resistance w/o Cooling</v>
          </cell>
          <cell r="J6" t="str">
            <v>Low Light Output (LLO)</v>
          </cell>
          <cell r="L6" t="str">
            <v>Exit Signs</v>
          </cell>
          <cell r="IT6" t="str">
            <v>Decorative</v>
          </cell>
          <cell r="IV6" t="str">
            <v>Fixture / Retro Kit</v>
          </cell>
        </row>
        <row r="7">
          <cell r="B7" t="str">
            <v>College or University</v>
          </cell>
          <cell r="D7" t="str">
            <v>Classroom</v>
          </cell>
          <cell r="F7" t="str">
            <v>Daylight control (DC) – ON/OFF</v>
          </cell>
          <cell r="H7" t="str">
            <v>Heat Pump w/ Cooling</v>
          </cell>
          <cell r="J7" t="str">
            <v>Normal Light Output (NLO)</v>
          </cell>
          <cell r="L7" t="str">
            <v>HID</v>
          </cell>
          <cell r="IT7" t="str">
            <v>Directional - Small (MR16)</v>
          </cell>
        </row>
        <row r="8">
          <cell r="B8" t="str">
            <v>Exterior 24 Hour Operation</v>
          </cell>
          <cell r="D8" t="str">
            <v>Computer Room</v>
          </cell>
          <cell r="F8" t="str">
            <v>DC – multi-step or continuous</v>
          </cell>
          <cell r="H8" t="str">
            <v>Heat Pump w/o Cooling</v>
          </cell>
          <cell r="J8" t="str">
            <v>High Light Output (HLO)</v>
          </cell>
          <cell r="L8" t="str">
            <v>Incandescent</v>
          </cell>
          <cell r="IT8" t="str">
            <v>Directional - Large (PAR/MR)</v>
          </cell>
        </row>
        <row r="9">
          <cell r="B9" t="str">
            <v>Hospital</v>
          </cell>
          <cell r="D9" t="str">
            <v>Conference</v>
          </cell>
          <cell r="F9" t="str">
            <v>Occupancy sensor (OS)</v>
          </cell>
          <cell r="H9" t="str">
            <v>Gas, Oil, or Biomass w/ Cooling</v>
          </cell>
          <cell r="L9" t="str">
            <v>Induction</v>
          </cell>
          <cell r="IT9" t="str">
            <v>Linear Fixture - Lamp Over Ballast</v>
          </cell>
        </row>
        <row r="10">
          <cell r="B10" t="str">
            <v>Industrial Plant with One Shift</v>
          </cell>
          <cell r="D10" t="str">
            <v>Dining</v>
          </cell>
          <cell r="F10" t="str">
            <v>OS w/DC (non-luminaire level)</v>
          </cell>
          <cell r="H10" t="str">
            <v>Gas, Oil, or Biomass w/o Cooling</v>
          </cell>
          <cell r="L10" t="str">
            <v>LED</v>
          </cell>
          <cell r="IT10" t="str">
            <v>Linear Fixture - Direct Line Voltage</v>
          </cell>
        </row>
        <row r="11">
          <cell r="B11" t="str">
            <v>Industrial Plant with Three Shifts</v>
          </cell>
          <cell r="D11" t="str">
            <v>Gymnasium</v>
          </cell>
          <cell r="F11" t="str">
            <v>Luminaire Level Lighting Control</v>
          </cell>
          <cell r="H11" t="str">
            <v>Cooling w/o Heat</v>
          </cell>
          <cell r="L11" t="str">
            <v>T10</v>
          </cell>
          <cell r="IT11" t="str">
            <v>Linear Fixture</v>
          </cell>
        </row>
        <row r="12">
          <cell r="B12" t="str">
            <v>Industrial Plant with Two Shifts</v>
          </cell>
          <cell r="D12" t="str">
            <v>Hallway</v>
          </cell>
          <cell r="H12" t="str">
            <v>Refrigerated Space</v>
          </cell>
          <cell r="L12" t="str">
            <v>T12</v>
          </cell>
          <cell r="IT12" t="str">
            <v>Low and High Bay - ≥ 15,000 Lumens</v>
          </cell>
        </row>
        <row r="13">
          <cell r="B13" t="str">
            <v>Library</v>
          </cell>
          <cell r="D13" t="str">
            <v>Hospital Room</v>
          </cell>
          <cell r="H13" t="str">
            <v>None/Exterior</v>
          </cell>
          <cell r="L13" t="str">
            <v>T8</v>
          </cell>
          <cell r="IT13" t="str">
            <v>Low and High Bay - &lt; 15,000 Lumens</v>
          </cell>
        </row>
        <row r="14">
          <cell r="B14" t="str">
            <v>Lodging</v>
          </cell>
          <cell r="D14" t="str">
            <v>Industrial</v>
          </cell>
          <cell r="L14" t="str">
            <v>T8 HP</v>
          </cell>
          <cell r="IT14" t="str">
            <v>Building Exterior - ≥ 7,000 Lumens</v>
          </cell>
        </row>
        <row r="15">
          <cell r="B15" t="str">
            <v>Manufacturing</v>
          </cell>
          <cell r="D15" t="str">
            <v>Kitchen</v>
          </cell>
          <cell r="L15" t="str">
            <v>T5</v>
          </cell>
          <cell r="IT15" t="str">
            <v>Building Exterior - &lt; 7,000 Lumens</v>
          </cell>
        </row>
        <row r="16">
          <cell r="B16" t="str">
            <v>Office &lt;20,000 sf</v>
          </cell>
          <cell r="D16" t="str">
            <v>Library</v>
          </cell>
          <cell r="IT16" t="str">
            <v>Parking Lot &amp; Area - ≥ 25,000 Lumens</v>
          </cell>
        </row>
        <row r="17">
          <cell r="B17" t="str">
            <v>Office &gt;100,000 sf</v>
          </cell>
          <cell r="D17" t="str">
            <v>Lobby</v>
          </cell>
          <cell r="IT17" t="str">
            <v>Parking Lot &amp; Area - &lt; 25,000 Lumens</v>
          </cell>
        </row>
        <row r="18">
          <cell r="B18" t="str">
            <v>Office 20,000 to 100,000 sf</v>
          </cell>
          <cell r="D18" t="str">
            <v>Lodging (Guest Rooms)</v>
          </cell>
          <cell r="IT18" t="str">
            <v>Parking Garage</v>
          </cell>
        </row>
        <row r="19">
          <cell r="B19" t="str">
            <v>Other Health, Nursing, Medical Clinic</v>
          </cell>
          <cell r="D19" t="str">
            <v>Open Office</v>
          </cell>
          <cell r="IT19" t="str">
            <v>Street and Roadway - ≥ 25,000 Lumens</v>
          </cell>
        </row>
        <row r="20">
          <cell r="B20" t="str">
            <v>Parking Garage</v>
          </cell>
          <cell r="D20" t="str">
            <v>Parking Garage</v>
          </cell>
          <cell r="IT20" t="str">
            <v>Street and Roadway - &lt; 25,000 Lumens</v>
          </cell>
        </row>
        <row r="21">
          <cell r="B21" t="str">
            <v>Restaurant</v>
          </cell>
          <cell r="D21" t="str">
            <v>Private Office</v>
          </cell>
        </row>
        <row r="22">
          <cell r="B22" t="str">
            <v>Retail 5,000 to 50,000 sf</v>
          </cell>
          <cell r="D22" t="str">
            <v>Process</v>
          </cell>
        </row>
        <row r="23">
          <cell r="B23" t="str">
            <v>Retail Anchor Store &gt;50,000 sf Multistory</v>
          </cell>
          <cell r="D23" t="str">
            <v>Public Assembly</v>
          </cell>
        </row>
        <row r="24">
          <cell r="B24" t="str">
            <v>Retail Big Box &gt;50,000 sf One-Story</v>
          </cell>
          <cell r="D24" t="str">
            <v>Restroom</v>
          </cell>
        </row>
        <row r="25">
          <cell r="B25" t="str">
            <v>Retail Boutique &lt;5,000 sf</v>
          </cell>
          <cell r="D25" t="str">
            <v>Retail</v>
          </cell>
        </row>
        <row r="26">
          <cell r="B26" t="str">
            <v>Retail Mini Mart</v>
          </cell>
          <cell r="D26" t="str">
            <v>Stairs</v>
          </cell>
        </row>
        <row r="27">
          <cell r="B27" t="str">
            <v>Retail Supermarket</v>
          </cell>
          <cell r="D27" t="str">
            <v>Storage</v>
          </cell>
        </row>
        <row r="28">
          <cell r="B28" t="str">
            <v>School K-12</v>
          </cell>
          <cell r="D28" t="str">
            <v>Technical Area</v>
          </cell>
        </row>
        <row r="29">
          <cell r="B29" t="str">
            <v>Street &amp; Area Lighting (Photo Sensor Controlled)</v>
          </cell>
          <cell r="D29" t="str">
            <v>Warehouse Aisle</v>
          </cell>
        </row>
        <row r="30">
          <cell r="B30" t="str">
            <v>Warehouse</v>
          </cell>
          <cell r="D30" t="str">
            <v>Other</v>
          </cell>
        </row>
        <row r="31">
          <cell r="B31" t="str">
            <v>Other</v>
          </cell>
        </row>
      </sheetData>
    </sheetDataSet>
  </externalBook>
</externalLink>
</file>

<file path=xl/persons/person.xml><?xml version="1.0" encoding="utf-8"?>
<personList xmlns="http://schemas.microsoft.com/office/spreadsheetml/2018/threadedcomments" xmlns:x="http://schemas.openxmlformats.org/spreadsheetml/2006/main">
  <person displayName="Fred Schaefer" id="{3B7DC3EB-6231-4FD3-A9A4-0F0DE11236B1}" userId="fca0a9cdbb885a09" providerId="Windows Live"/>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Shared%20Folders/CADEO/03_Projects/BPA_MSA_2/TO41_Res%20HVAC%20Model%20Update/Task%202.%20Model%20Sprints/Working%20Sprint%20Files/NC%20Saturations/2016%20RBSA%20HVAC%20saturation.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Shared%20Folders/CADEO/03_Projects/BPA_MSA_2/TO41_Res%20HVAC%20Model%20Update/Task%202.%20Model%20Sprints/Working%20Sprint%20Files/NC%20Saturations/2016%20RBSA%20HVAC%20saturation.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schaefer" refreshedDate="44439.661631712966" createdVersion="7" refreshedVersion="7" minRefreshableVersion="3" recordCount="2138" xr:uid="{00000000-000A-0000-FFFF-FFFF00000000}">
  <cacheSource type="worksheet">
    <worksheetSource ref="A1:S1048576" sheet="saturation 2016 - cooling" r:id="rId2"/>
  </cacheSource>
  <cacheFields count="19">
    <cacheField name="PK_SiteID" numFmtId="0">
      <sharedItems containsBlank="1"/>
    </cacheField>
    <cacheField name="vintage" numFmtId="0">
      <sharedItems containsBlank="1" containsMixedTypes="1" containsNumber="1" containsInteger="1" minValue="1880" maxValue="2017"/>
    </cacheField>
    <cacheField name="building_vintage_category" numFmtId="0">
      <sharedItems containsBlank="1" count="4">
        <s v="2010 and earlier"/>
        <s v="2011 and later"/>
        <s v="NULL"/>
        <m/>
      </sharedItems>
    </cacheField>
    <cacheField name="Building Type" numFmtId="0">
      <sharedItems containsBlank="1" count="4">
        <s v="Multifamily Residence"/>
        <s v="Manufactured"/>
        <s v="Single Family"/>
        <m/>
      </sharedItems>
    </cacheField>
    <cacheField name="Site_Case_Weight" numFmtId="0">
      <sharedItems containsString="0" containsBlank="1" containsNumber="1" minValue="65.069999999999993" maxValue="12576.67"/>
    </cacheField>
    <cacheField name="adj_weight" numFmtId="0">
      <sharedItems containsString="0" containsBlank="1" containsNumber="1" minValue="65.069999999999993" maxValue="12576.67"/>
    </cacheField>
    <cacheField name="cz" numFmtId="0">
      <sharedItems containsString="0" containsBlank="1" containsNumber="1" containsInteger="1" minValue="1" maxValue="3"/>
    </cacheField>
    <cacheField name="System.Type" numFmtId="0">
      <sharedItems containsBlank="1"/>
    </cacheField>
    <cacheField name="System.Sub.Type" numFmtId="0">
      <sharedItems containsBlank="1" count="14">
        <s v="NULL"/>
        <s v="Window Air Conditioner"/>
        <s v="Through-Wall Air Conditioner"/>
        <s v="Portable Air Conditioner"/>
        <s v="Wall-Mounted Ptac"/>
        <s v="Through-Wall Heat Pump"/>
        <s v="Portable Heat Pump"/>
        <s v="Dual Fuel Primary"/>
        <s v="Dual Fuel Secondary"/>
        <s v="Ptac"/>
        <s v="Water Loop"/>
        <s v="Ground Loop"/>
        <s v="Pthp"/>
        <m/>
      </sharedItems>
    </cacheField>
    <cacheField name="fuel" numFmtId="0">
      <sharedItems containsBlank="1"/>
    </cacheField>
    <cacheField name="Control.Type" numFmtId="0">
      <sharedItems containsBlank="1"/>
    </cacheField>
    <cacheField name="capacity" numFmtId="0">
      <sharedItems containsBlank="1" containsMixedTypes="1" containsNumber="1" minValue="4100" maxValue="70700"/>
    </cacheField>
    <cacheField name="SEER" numFmtId="0">
      <sharedItems containsBlank="1" containsMixedTypes="1" containsNumber="1" minValue="7.8" maxValue="22"/>
    </cacheField>
    <cacheField name="seer_bin" numFmtId="0">
      <sharedItems containsBlank="1"/>
    </cacheField>
    <cacheField name="Component 1" numFmtId="0">
      <sharedItems containsBlank="1"/>
    </cacheField>
    <cacheField name="Component 1 Year of Manufacture" numFmtId="0">
      <sharedItems containsBlank="1" containsMixedTypes="1" containsNumber="1" containsInteger="1" minValue="1978" maxValue="2017"/>
    </cacheField>
    <cacheField name="eqpt_vintage_category" numFmtId="0">
      <sharedItems containsBlank="1"/>
    </cacheField>
    <cacheField name="HVACage" numFmtId="0">
      <sharedItems containsBlank="1" containsMixedTypes="1" containsNumber="1" containsInteger="1" minValue="-1" maxValue="38"/>
    </cacheField>
    <cacheField name="HVACType" numFmtId="0">
      <sharedItems containsBlank="1" count="9">
        <s v="None"/>
        <s v="CAC"/>
        <s v="ASHP"/>
        <s v="DHP"/>
        <s v="PTAC/RAC"/>
        <s v="PTHP"/>
        <s v="GSHP"/>
        <s v="Other"/>
        <m/>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schaefer" refreshedDate="44439.611362731484" createdVersion="6" refreshedVersion="7" minRefreshableVersion="3" recordCount="2590" xr:uid="{00000000-000A-0000-FFFF-FFFF01000000}">
  <cacheSource type="worksheet">
    <worksheetSource ref="A1:S2591" sheet="saturation 2016 - heating" r:id="rId2"/>
  </cacheSource>
  <cacheFields count="19">
    <cacheField name="PK_SiteID" numFmtId="0">
      <sharedItems/>
    </cacheField>
    <cacheField name="building_vintage" numFmtId="0">
      <sharedItems containsMixedTypes="1" containsNumber="1" containsInteger="1" minValue="1880" maxValue="2017"/>
    </cacheField>
    <cacheField name="building_vintage_category" numFmtId="0">
      <sharedItems count="3">
        <s v="2010 and earlier"/>
        <s v="2011 and later"/>
        <s v="NULL"/>
      </sharedItems>
    </cacheField>
    <cacheField name="Building Type" numFmtId="0">
      <sharedItems count="3">
        <s v="Multifamily Residence"/>
        <s v="Manufactured"/>
        <s v="Single Family"/>
      </sharedItems>
    </cacheField>
    <cacheField name="Site_Case_Weight" numFmtId="0">
      <sharedItems containsSemiMixedTypes="0" containsString="0" containsNumber="1" minValue="65.069999999999993" maxValue="12576.67"/>
    </cacheField>
    <cacheField name="adj_weight" numFmtId="0">
      <sharedItems containsSemiMixedTypes="0" containsString="0" containsNumber="1" minValue="16.267499999999998" maxValue="12576.67"/>
    </cacheField>
    <cacheField name="cz" numFmtId="0">
      <sharedItems containsSemiMixedTypes="0" containsString="0" containsNumber="1" containsInteger="1" minValue="1" maxValue="3"/>
    </cacheField>
    <cacheField name="System.Type" numFmtId="0">
      <sharedItems/>
    </cacheField>
    <cacheField name="System.Sub.Type" numFmtId="0">
      <sharedItems/>
    </cacheField>
    <cacheField name="fuel" numFmtId="0">
      <sharedItems/>
    </cacheField>
    <cacheField name="Control Type" numFmtId="0">
      <sharedItems/>
    </cacheField>
    <cacheField name="capacity" numFmtId="0">
      <sharedItems containsMixedTypes="1" containsNumber="1" containsInteger="1" minValue="11000" maxValue="325000"/>
    </cacheField>
    <cacheField name="HSPF" numFmtId="0">
      <sharedItems containsMixedTypes="1" containsNumber="1" minValue="6.8" maxValue="12.5"/>
    </cacheField>
    <cacheField name="hspf_bin" numFmtId="0">
      <sharedItems/>
    </cacheField>
    <cacheField name="Component 1" numFmtId="0">
      <sharedItems/>
    </cacheField>
    <cacheField name="Component 1 Year of Manufacture" numFmtId="0">
      <sharedItems containsMixedTypes="1" containsNumber="1" containsInteger="1" minValue="1971" maxValue="2017"/>
    </cacheField>
    <cacheField name="eqpt_vintage_category" numFmtId="0">
      <sharedItems/>
    </cacheField>
    <cacheField name="HVACage" numFmtId="0">
      <sharedItems containsMixedTypes="1" containsNumber="1" containsInteger="1" minValue="-1" maxValue="45"/>
    </cacheField>
    <cacheField name="HVACType" numFmtId="0">
      <sharedItems count="11">
        <s v="Zonal"/>
        <s v="gFAF"/>
        <s v="Other"/>
        <s v="eFAF"/>
        <s v="ASHP"/>
        <s v="DHP"/>
        <s v="PTHP"/>
        <s v="GSHP"/>
        <s v="PTAC"/>
        <s v="Boiler" u="1"/>
        <e v="#N/A" u="1"/>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schaefer" refreshedDate="44440.600987731479" createdVersion="7" refreshedVersion="7" minRefreshableVersion="3" recordCount="2138" xr:uid="{00000000-000A-0000-FFFF-FFFF02000000}">
  <cacheSource type="worksheet">
    <worksheetSource ref="C1:U1048576" sheet="RBSA Query Result - Cooling"/>
  </cacheSource>
  <cacheFields count="19">
    <cacheField name="PK_SiteID" numFmtId="0">
      <sharedItems containsBlank="1"/>
    </cacheField>
    <cacheField name="vintage" numFmtId="0">
      <sharedItems containsBlank="1" containsMixedTypes="1" containsNumber="1" containsInteger="1" minValue="1880" maxValue="2017"/>
    </cacheField>
    <cacheField name="building_vintage_category" numFmtId="0">
      <sharedItems containsBlank="1" count="4">
        <s v="2010 and earlier"/>
        <s v="2011 and later"/>
        <s v="NULL"/>
        <m/>
      </sharedItems>
    </cacheField>
    <cacheField name="Building Type" numFmtId="0">
      <sharedItems containsBlank="1" count="4">
        <s v="Multifamily Residence"/>
        <s v="Manufactured"/>
        <s v="Single Family"/>
        <m/>
      </sharedItems>
    </cacheField>
    <cacheField name="Site_Case_Weight" numFmtId="0">
      <sharedItems containsString="0" containsBlank="1" containsNumber="1" minValue="65.069999999999993" maxValue="12576.67"/>
    </cacheField>
    <cacheField name="adj_weight" numFmtId="0">
      <sharedItems containsString="0" containsBlank="1" containsNumber="1" minValue="65.069999999999993" maxValue="12576.67"/>
    </cacheField>
    <cacheField name="cz" numFmtId="0">
      <sharedItems containsString="0" containsBlank="1" containsNumber="1" containsInteger="1" minValue="1" maxValue="3"/>
    </cacheField>
    <cacheField name="System.Type" numFmtId="0">
      <sharedItems containsBlank="1"/>
    </cacheField>
    <cacheField name="System.Sub.Type" numFmtId="0">
      <sharedItems containsBlank="1"/>
    </cacheField>
    <cacheField name="fuel" numFmtId="0">
      <sharedItems containsBlank="1"/>
    </cacheField>
    <cacheField name="Control.Type" numFmtId="0">
      <sharedItems containsBlank="1"/>
    </cacheField>
    <cacheField name="capacity" numFmtId="0">
      <sharedItems containsBlank="1" containsMixedTypes="1" containsNumber="1" minValue="4100" maxValue="70700"/>
    </cacheField>
    <cacheField name="SEER" numFmtId="0">
      <sharedItems containsBlank="1" containsMixedTypes="1" containsNumber="1" minValue="7.8" maxValue="22"/>
    </cacheField>
    <cacheField name="seer_bin" numFmtId="0">
      <sharedItems containsBlank="1"/>
    </cacheField>
    <cacheField name="Component 1" numFmtId="0">
      <sharedItems containsBlank="1"/>
    </cacheField>
    <cacheField name="Component 1 Year of Manufacture" numFmtId="0">
      <sharedItems containsBlank="1" containsMixedTypes="1" containsNumber="1" containsInteger="1" minValue="1978" maxValue="2017"/>
    </cacheField>
    <cacheField name="eqpt_vintage_category" numFmtId="0">
      <sharedItems containsBlank="1"/>
    </cacheField>
    <cacheField name="HVACage" numFmtId="0">
      <sharedItems containsBlank="1" containsMixedTypes="1" containsNumber="1" containsInteger="1" minValue="-1" maxValue="38"/>
    </cacheField>
    <cacheField name="HVACType" numFmtId="0">
      <sharedItems containsBlank="1" count="9">
        <s v="None"/>
        <s v="CAC"/>
        <s v="ASHP"/>
        <s v="DHP"/>
        <s v="PTAC/RAC"/>
        <s v="PTHP"/>
        <s v="GSHP"/>
        <s v="Other"/>
        <m/>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schaefer" refreshedDate="44440.601264467594" createdVersion="7" refreshedVersion="7" minRefreshableVersion="3" recordCount="53" xr:uid="{00000000-000A-0000-FFFF-FFFF03000000}">
  <cacheSource type="worksheet">
    <worksheetSource ref="C4:G57" sheet="RBSA Query Result - Population"/>
  </cacheSource>
  <cacheFields count="5">
    <cacheField name="Building Type" numFmtId="0">
      <sharedItems count="3">
        <s v="Manufactured"/>
        <s v="Multifamily Residence"/>
        <s v="Single Family"/>
      </sharedItems>
    </cacheField>
    <cacheField name="building_vintage_category" numFmtId="0">
      <sharedItems count="3">
        <s v="NULL"/>
        <s v="2010 and earlier"/>
        <s v="2011 and later"/>
      </sharedItems>
    </cacheField>
    <cacheField name="Cooling Zone" numFmtId="0">
      <sharedItems containsSemiMixedTypes="0" containsString="0" containsNumber="1" containsInteger="1" minValue="1" maxValue="3"/>
    </cacheField>
    <cacheField name="Heating Zone" numFmtId="0">
      <sharedItems containsSemiMixedTypes="0" containsString="0" containsNumber="1" containsInteger="1" minValue="1" maxValue="3"/>
    </cacheField>
    <cacheField name="sumwt" numFmtId="0">
      <sharedItems containsSemiMixedTypes="0" containsString="0" containsNumber="1" minValue="1135.4000000000001" maxValue="2091087.0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38">
  <r>
    <s v="SITE_00001"/>
    <n v="1969"/>
    <x v="0"/>
    <x v="0"/>
    <n v="751.56"/>
    <n v="751.56"/>
    <n v="1"/>
    <s v="No Cooling"/>
    <x v="0"/>
    <s v="NULL"/>
    <s v="NULL"/>
    <s v="NULL"/>
    <s v="NULL"/>
    <s v="NULL"/>
    <s v="NULL"/>
    <s v="NULL"/>
    <s v="NULL"/>
    <s v="NULL"/>
    <x v="0"/>
  </r>
  <r>
    <s v="SITE_00002"/>
    <n v="1968"/>
    <x v="0"/>
    <x v="1"/>
    <n v="997.59"/>
    <n v="997.59"/>
    <n v="1"/>
    <s v="Central AC"/>
    <x v="0"/>
    <s v="Electric"/>
    <s v="Programmable Thermostat"/>
    <n v="24000"/>
    <n v="13"/>
    <s v="3: 13.0-13.9"/>
    <s v="Condenser"/>
    <n v="2014"/>
    <s v="2011 and later"/>
    <n v="2"/>
    <x v="1"/>
  </r>
  <r>
    <s v="SITE_00003"/>
    <n v="1984"/>
    <x v="0"/>
    <x v="1"/>
    <n v="997.59"/>
    <n v="997.59"/>
    <n v="1"/>
    <s v="No Cooling"/>
    <x v="0"/>
    <s v="NULL"/>
    <s v="NULL"/>
    <s v="NULL"/>
    <s v="NULL"/>
    <s v="NULL"/>
    <s v="NULL"/>
    <s v="NULL"/>
    <s v="NULL"/>
    <s v="NULL"/>
    <x v="0"/>
  </r>
  <r>
    <s v="SITE_00004"/>
    <n v="1982"/>
    <x v="0"/>
    <x v="1"/>
    <n v="997.59"/>
    <n v="997.59"/>
    <n v="1"/>
    <s v="No Cooling"/>
    <x v="0"/>
    <s v="NULL"/>
    <s v="NULL"/>
    <s v="NULL"/>
    <s v="NULL"/>
    <s v="NULL"/>
    <s v="NULL"/>
    <s v="NULL"/>
    <s v="NULL"/>
    <s v="NULL"/>
    <x v="0"/>
  </r>
  <r>
    <s v="SITE_00005"/>
    <n v="1973"/>
    <x v="0"/>
    <x v="1"/>
    <n v="997.59"/>
    <n v="997.59"/>
    <n v="1"/>
    <s v="No Cooling"/>
    <x v="0"/>
    <s v="NULL"/>
    <s v="NULL"/>
    <s v="NULL"/>
    <s v="NULL"/>
    <s v="NULL"/>
    <s v="NULL"/>
    <s v="NULL"/>
    <s v="NULL"/>
    <s v="NULL"/>
    <x v="0"/>
  </r>
  <r>
    <s v="SITE_00006"/>
    <n v="1992"/>
    <x v="0"/>
    <x v="1"/>
    <n v="997.59"/>
    <n v="997.59"/>
    <n v="1"/>
    <s v="Air Source Heat Pump"/>
    <x v="0"/>
    <s v="Electric"/>
    <s v="Programmable Thermostat"/>
    <n v="30000"/>
    <n v="13"/>
    <s v="3: 13.0-13.9"/>
    <s v="Condenser"/>
    <n v="2013"/>
    <s v="2011 and later"/>
    <n v="3"/>
    <x v="2"/>
  </r>
  <r>
    <s v="SITE_00007"/>
    <n v="1971"/>
    <x v="0"/>
    <x v="1"/>
    <n v="997.59"/>
    <n v="997.59"/>
    <n v="1"/>
    <s v="No Cooling"/>
    <x v="0"/>
    <s v="NULL"/>
    <s v="NULL"/>
    <s v="NULL"/>
    <s v="NULL"/>
    <s v="NULL"/>
    <s v="NULL"/>
    <s v="NULL"/>
    <s v="NULL"/>
    <s v="NULL"/>
    <x v="0"/>
  </r>
  <r>
    <s v="SITE_00008"/>
    <n v="1983"/>
    <x v="0"/>
    <x v="2"/>
    <n v="3801.52"/>
    <n v="3801.52"/>
    <n v="1"/>
    <s v="No Cooling"/>
    <x v="0"/>
    <s v="NULL"/>
    <s v="NULL"/>
    <s v="NULL"/>
    <s v="NULL"/>
    <s v="NULL"/>
    <s v="NULL"/>
    <s v="NULL"/>
    <s v="NULL"/>
    <s v="NULL"/>
    <x v="0"/>
  </r>
  <r>
    <s v="SITE_00009"/>
    <n v="2007"/>
    <x v="0"/>
    <x v="1"/>
    <n v="921.5"/>
    <n v="921.5"/>
    <n v="1"/>
    <s v="No Cooling"/>
    <x v="0"/>
    <s v="NULL"/>
    <s v="NULL"/>
    <s v="NULL"/>
    <s v="NULL"/>
    <s v="NULL"/>
    <s v="NULL"/>
    <s v="NULL"/>
    <s v="NULL"/>
    <s v="NULL"/>
    <x v="0"/>
  </r>
  <r>
    <s v="SITE_00010"/>
    <n v="1971"/>
    <x v="0"/>
    <x v="1"/>
    <n v="1982.27"/>
    <n v="1982.27"/>
    <n v="1"/>
    <s v="Mini-Split HP"/>
    <x v="0"/>
    <s v="Electric"/>
    <s v="Programmable Thermostat"/>
    <s v="NULL"/>
    <s v="NULL"/>
    <s v="NULL"/>
    <s v="Condenser"/>
    <s v="NULL"/>
    <s v="NULL"/>
    <s v="NULL"/>
    <x v="3"/>
  </r>
  <r>
    <s v="SITE_00011"/>
    <n v="1987"/>
    <x v="0"/>
    <x v="1"/>
    <n v="921.5"/>
    <n v="921.5"/>
    <n v="1"/>
    <s v="Air Source Heat Pump"/>
    <x v="0"/>
    <s v="Electric"/>
    <s v="Programmable Thermostat"/>
    <n v="23800"/>
    <n v="14.5"/>
    <s v="4: 14.0-16.9"/>
    <s v="Condenser"/>
    <n v="2014"/>
    <s v="2011 and later"/>
    <n v="2"/>
    <x v="2"/>
  </r>
  <r>
    <s v="SITE_00012"/>
    <n v="1970"/>
    <x v="0"/>
    <x v="1"/>
    <n v="1982.27"/>
    <n v="1982.27"/>
    <n v="1"/>
    <s v="No Cooling"/>
    <x v="0"/>
    <s v="NULL"/>
    <s v="NULL"/>
    <s v="NULL"/>
    <s v="NULL"/>
    <s v="NULL"/>
    <s v="NULL"/>
    <s v="NULL"/>
    <s v="NULL"/>
    <s v="NULL"/>
    <x v="0"/>
  </r>
  <r>
    <s v="SITE_00013"/>
    <n v="1972"/>
    <x v="0"/>
    <x v="1"/>
    <n v="921.5"/>
    <n v="921.5"/>
    <n v="1"/>
    <s v="No Cooling"/>
    <x v="0"/>
    <s v="NULL"/>
    <s v="NULL"/>
    <s v="NULL"/>
    <s v="NULL"/>
    <s v="NULL"/>
    <s v="NULL"/>
    <s v="NULL"/>
    <s v="NULL"/>
    <s v="NULL"/>
    <x v="0"/>
  </r>
  <r>
    <s v="SITE_00014"/>
    <n v="1995"/>
    <x v="0"/>
    <x v="1"/>
    <n v="921.5"/>
    <n v="921.5"/>
    <n v="1"/>
    <s v="Air Source Heat Pump"/>
    <x v="0"/>
    <s v="Electric"/>
    <s v="Programmable Thermostat"/>
    <n v="23000"/>
    <n v="22"/>
    <s v="5: 17.0 or higher"/>
    <s v="Condenser"/>
    <n v="2014"/>
    <s v="2011 and later"/>
    <n v="2"/>
    <x v="2"/>
  </r>
  <r>
    <s v="SITE_00015"/>
    <n v="1997"/>
    <x v="0"/>
    <x v="1"/>
    <n v="921.5"/>
    <n v="921.5"/>
    <n v="1"/>
    <s v="No Cooling"/>
    <x v="0"/>
    <s v="NULL"/>
    <s v="NULL"/>
    <s v="NULL"/>
    <s v="NULL"/>
    <s v="NULL"/>
    <s v="NULL"/>
    <s v="NULL"/>
    <s v="NULL"/>
    <s v="NULL"/>
    <x v="0"/>
  </r>
  <r>
    <s v="SITE_00016"/>
    <n v="1986"/>
    <x v="0"/>
    <x v="1"/>
    <n v="1313.97"/>
    <n v="1313.97"/>
    <n v="1"/>
    <s v="No Cooling"/>
    <x v="0"/>
    <s v="NULL"/>
    <s v="NULL"/>
    <s v="NULL"/>
    <s v="NULL"/>
    <s v="NULL"/>
    <s v="NULL"/>
    <s v="NULL"/>
    <s v="NULL"/>
    <s v="NULL"/>
    <x v="0"/>
  </r>
  <r>
    <s v="SITE_00017"/>
    <n v="1968"/>
    <x v="0"/>
    <x v="1"/>
    <n v="997.59"/>
    <n v="997.59"/>
    <n v="1"/>
    <s v="Packaged AC"/>
    <x v="1"/>
    <s v="Unknown"/>
    <s v="Manual Thermostat - Analog"/>
    <n v="5000"/>
    <s v="NULL"/>
    <s v="NULL"/>
    <s v="Packaged AC"/>
    <s v="NULL"/>
    <s v="NULL"/>
    <s v="NULL"/>
    <x v="4"/>
  </r>
  <r>
    <s v="SITE_00018"/>
    <n v="1978"/>
    <x v="0"/>
    <x v="1"/>
    <n v="997.59"/>
    <n v="997.59"/>
    <n v="1"/>
    <s v="Air Source Heat Pump"/>
    <x v="0"/>
    <s v="Electric"/>
    <s v="Programmable Thermostat"/>
    <n v="30000"/>
    <n v="13"/>
    <s v="3: 13.0-13.9"/>
    <s v="Condenser"/>
    <n v="2009"/>
    <s v="2010 and earlier"/>
    <n v="7"/>
    <x v="2"/>
  </r>
  <r>
    <s v="SITE_00019"/>
    <n v="1990"/>
    <x v="0"/>
    <x v="1"/>
    <n v="997.59"/>
    <n v="997.59"/>
    <n v="1"/>
    <s v="No Cooling"/>
    <x v="0"/>
    <s v="NULL"/>
    <s v="NULL"/>
    <s v="NULL"/>
    <s v="NULL"/>
    <s v="NULL"/>
    <s v="NULL"/>
    <s v="NULL"/>
    <s v="NULL"/>
    <s v="NULL"/>
    <x v="0"/>
  </r>
  <r>
    <s v="SITE_00020"/>
    <n v="2000"/>
    <x v="0"/>
    <x v="1"/>
    <n v="997.59"/>
    <n v="997.59"/>
    <n v="1"/>
    <s v="Air Source Heat Pump"/>
    <x v="0"/>
    <s v="Electric"/>
    <s v="Manual Thermostat - Analog"/>
    <n v="28000"/>
    <n v="13.5"/>
    <s v="3: 13.0-13.9"/>
    <s v="Condenser"/>
    <n v="2012"/>
    <s v="2011 and later"/>
    <n v="4"/>
    <x v="2"/>
  </r>
  <r>
    <s v="SITE_00021"/>
    <n v="2017"/>
    <x v="1"/>
    <x v="2"/>
    <n v="2986.36"/>
    <n v="2986.36"/>
    <n v="1"/>
    <s v="Air Source Heat Pump"/>
    <x v="0"/>
    <s v="Electric"/>
    <s v="Programmable Thermostat"/>
    <n v="34600"/>
    <n v="14"/>
    <s v="4: 14.0-16.9"/>
    <s v="Condenser"/>
    <n v="2017"/>
    <s v="2011 and later"/>
    <n v="-1"/>
    <x v="2"/>
  </r>
  <r>
    <s v="SITE_00022"/>
    <n v="1971"/>
    <x v="0"/>
    <x v="1"/>
    <n v="921.5"/>
    <n v="921.5"/>
    <n v="1"/>
    <s v="No Cooling"/>
    <x v="0"/>
    <s v="NULL"/>
    <s v="NULL"/>
    <s v="NULL"/>
    <s v="NULL"/>
    <s v="NULL"/>
    <s v="NULL"/>
    <s v="NULL"/>
    <s v="NULL"/>
    <s v="NULL"/>
    <x v="0"/>
  </r>
  <r>
    <s v="SITE_00023"/>
    <n v="1998"/>
    <x v="0"/>
    <x v="1"/>
    <n v="1313.97"/>
    <n v="1313.97"/>
    <n v="1"/>
    <s v="No Cooling"/>
    <x v="0"/>
    <s v="NULL"/>
    <s v="NULL"/>
    <s v="NULL"/>
    <s v="NULL"/>
    <s v="NULL"/>
    <s v="NULL"/>
    <s v="NULL"/>
    <s v="NULL"/>
    <s v="NULL"/>
    <x v="0"/>
  </r>
  <r>
    <s v="SITE_00024"/>
    <n v="1973"/>
    <x v="0"/>
    <x v="1"/>
    <n v="1313.97"/>
    <n v="1313.97"/>
    <n v="1"/>
    <s v="No Cooling"/>
    <x v="0"/>
    <s v="NULL"/>
    <s v="NULL"/>
    <s v="NULL"/>
    <s v="NULL"/>
    <s v="NULL"/>
    <s v="NULL"/>
    <s v="NULL"/>
    <s v="NULL"/>
    <s v="NULL"/>
    <x v="0"/>
  </r>
  <r>
    <s v="SITE_00025"/>
    <n v="1979"/>
    <x v="0"/>
    <x v="1"/>
    <n v="1313.97"/>
    <n v="1313.97"/>
    <n v="1"/>
    <s v="No Cooling"/>
    <x v="0"/>
    <s v="NULL"/>
    <s v="NULL"/>
    <s v="NULL"/>
    <s v="NULL"/>
    <s v="NULL"/>
    <s v="NULL"/>
    <s v="NULL"/>
    <s v="NULL"/>
    <s v="NULL"/>
    <x v="0"/>
  </r>
  <r>
    <s v="SITE_00026"/>
    <n v="2010"/>
    <x v="0"/>
    <x v="2"/>
    <n v="2986.36"/>
    <n v="2986.36"/>
    <n v="1"/>
    <s v="No Cooling"/>
    <x v="0"/>
    <s v="NULL"/>
    <s v="NULL"/>
    <s v="NULL"/>
    <s v="NULL"/>
    <s v="NULL"/>
    <s v="NULL"/>
    <s v="NULL"/>
    <s v="NULL"/>
    <s v="NULL"/>
    <x v="0"/>
  </r>
  <r>
    <s v="SITE_00027"/>
    <s v="NULL"/>
    <x v="2"/>
    <x v="1"/>
    <n v="1313.97"/>
    <n v="1313.97"/>
    <n v="1"/>
    <s v="No Cooling"/>
    <x v="0"/>
    <s v="NULL"/>
    <s v="NULL"/>
    <s v="NULL"/>
    <s v="NULL"/>
    <s v="NULL"/>
    <s v="NULL"/>
    <s v="NULL"/>
    <s v="NULL"/>
    <s v="NULL"/>
    <x v="0"/>
  </r>
  <r>
    <s v="SITE_00028"/>
    <n v="1976"/>
    <x v="0"/>
    <x v="1"/>
    <n v="1313.97"/>
    <n v="1313.97"/>
    <n v="1"/>
    <s v="Packaged AC"/>
    <x v="2"/>
    <s v="Unknown"/>
    <s v="Manual Thermostat - Analog"/>
    <n v="5000"/>
    <s v="NULL"/>
    <s v="NULL"/>
    <s v="Packaged AC"/>
    <n v="2014"/>
    <s v="2011 and later"/>
    <n v="2"/>
    <x v="4"/>
  </r>
  <r>
    <s v="SITE_00029"/>
    <n v="1971"/>
    <x v="0"/>
    <x v="1"/>
    <n v="1313.97"/>
    <n v="1313.97"/>
    <n v="1"/>
    <s v="No Cooling"/>
    <x v="0"/>
    <s v="NULL"/>
    <s v="NULL"/>
    <s v="NULL"/>
    <s v="NULL"/>
    <s v="NULL"/>
    <s v="NULL"/>
    <s v="NULL"/>
    <s v="NULL"/>
    <s v="NULL"/>
    <x v="0"/>
  </r>
  <r>
    <s v="SITE_00030"/>
    <n v="1976"/>
    <x v="0"/>
    <x v="1"/>
    <n v="1313.97"/>
    <n v="1313.97"/>
    <n v="1"/>
    <s v="No Cooling"/>
    <x v="0"/>
    <s v="NULL"/>
    <s v="NULL"/>
    <s v="NULL"/>
    <s v="NULL"/>
    <s v="NULL"/>
    <s v="NULL"/>
    <s v="NULL"/>
    <s v="NULL"/>
    <s v="NULL"/>
    <x v="0"/>
  </r>
  <r>
    <s v="SITE_00031"/>
    <n v="1974"/>
    <x v="0"/>
    <x v="1"/>
    <n v="1313.97"/>
    <n v="1313.97"/>
    <n v="1"/>
    <s v="Packaged AC"/>
    <x v="3"/>
    <s v="Unknown"/>
    <s v="Manual Thermostat - Digital"/>
    <n v="11000"/>
    <s v="NULL"/>
    <s v="NULL"/>
    <s v="Packaged AC"/>
    <s v="NULL"/>
    <s v="NULL"/>
    <s v="NULL"/>
    <x v="4"/>
  </r>
  <r>
    <s v="SITE_00032"/>
    <n v="1991"/>
    <x v="0"/>
    <x v="1"/>
    <n v="1313.97"/>
    <n v="1313.97"/>
    <n v="1"/>
    <s v="Air Source Heat Pump"/>
    <x v="0"/>
    <s v="Electric"/>
    <s v="Programmable Thermostat"/>
    <n v="36000"/>
    <n v="14"/>
    <s v="4: 14.0-16.9"/>
    <s v="Condenser"/>
    <n v="2016"/>
    <s v="2011 and later"/>
    <n v="0"/>
    <x v="2"/>
  </r>
  <r>
    <s v="SITE_00033"/>
    <n v="1967"/>
    <x v="0"/>
    <x v="1"/>
    <n v="1313.97"/>
    <n v="1313.97"/>
    <n v="1"/>
    <s v="Packaged AC"/>
    <x v="2"/>
    <s v="Unknown"/>
    <s v="Manual Thermostat - Digital"/>
    <n v="5400"/>
    <s v="NULL"/>
    <s v="NULL"/>
    <s v="Packaged AC"/>
    <s v="NULL"/>
    <s v="NULL"/>
    <s v="NULL"/>
    <x v="4"/>
  </r>
  <r>
    <s v="SITE_00034"/>
    <n v="2015"/>
    <x v="1"/>
    <x v="1"/>
    <n v="1313.97"/>
    <n v="1313.97"/>
    <n v="1"/>
    <s v="Air Source Heat Pump"/>
    <x v="0"/>
    <s v="Electric"/>
    <s v="Programmable Thermostat"/>
    <n v="22400"/>
    <n v="13.25"/>
    <s v="3: 13.0-13.9"/>
    <s v="Condenser"/>
    <n v="2015"/>
    <s v="2011 and later"/>
    <n v="1"/>
    <x v="2"/>
  </r>
  <r>
    <s v="SITE_00035"/>
    <n v="1980"/>
    <x v="0"/>
    <x v="1"/>
    <n v="1313.97"/>
    <n v="1313.97"/>
    <n v="1"/>
    <s v="Air Source Heat Pump"/>
    <x v="0"/>
    <s v="Electric"/>
    <s v="Manual Thermostat - Analog"/>
    <s v="NULL"/>
    <s v="NULL"/>
    <s v="NULL"/>
    <s v="Condenser"/>
    <n v="2001"/>
    <s v="2010 and earlier"/>
    <n v="15"/>
    <x v="2"/>
  </r>
  <r>
    <s v="SITE_00036"/>
    <n v="1998"/>
    <x v="0"/>
    <x v="1"/>
    <n v="1313.97"/>
    <n v="1313.97"/>
    <n v="1"/>
    <s v="No Cooling"/>
    <x v="0"/>
    <s v="NULL"/>
    <s v="NULL"/>
    <s v="NULL"/>
    <s v="NULL"/>
    <s v="NULL"/>
    <s v="NULL"/>
    <s v="NULL"/>
    <s v="NULL"/>
    <s v="NULL"/>
    <x v="0"/>
  </r>
  <r>
    <s v="SITE_00037"/>
    <n v="1979"/>
    <x v="0"/>
    <x v="1"/>
    <n v="1313.97"/>
    <n v="1313.97"/>
    <n v="1"/>
    <s v="No Cooling"/>
    <x v="0"/>
    <s v="NULL"/>
    <s v="NULL"/>
    <s v="NULL"/>
    <s v="NULL"/>
    <s v="NULL"/>
    <s v="NULL"/>
    <s v="NULL"/>
    <s v="NULL"/>
    <s v="NULL"/>
    <x v="0"/>
  </r>
  <r>
    <s v="SITE_00038"/>
    <n v="1986"/>
    <x v="0"/>
    <x v="1"/>
    <n v="1313.97"/>
    <n v="656.98500000000001"/>
    <n v="1"/>
    <s v="Packaged AC"/>
    <x v="1"/>
    <s v="Unknown"/>
    <s v="Manual Thermostat - Digital"/>
    <n v="14000"/>
    <s v="NULL"/>
    <s v="NULL"/>
    <s v="Packaged AC"/>
    <s v="NULL"/>
    <s v="NULL"/>
    <s v="NULL"/>
    <x v="4"/>
  </r>
  <r>
    <s v="SITE_00038"/>
    <n v="1986"/>
    <x v="0"/>
    <x v="1"/>
    <n v="1313.97"/>
    <n v="656.98500000000001"/>
    <n v="1"/>
    <s v="Packaged AC"/>
    <x v="1"/>
    <s v="Unknown"/>
    <s v="Manual Thermostat - Digital"/>
    <n v="12000"/>
    <s v="NULL"/>
    <s v="NULL"/>
    <s v="Packaged AC"/>
    <n v="2016"/>
    <s v="2011 and later"/>
    <n v="0"/>
    <x v="4"/>
  </r>
  <r>
    <s v="SITE_00039"/>
    <n v="1982"/>
    <x v="0"/>
    <x v="1"/>
    <n v="1313.97"/>
    <n v="1313.97"/>
    <n v="1"/>
    <s v="Air Source Heat Pump"/>
    <x v="0"/>
    <s v="Electric"/>
    <s v="Programmable Thermostat"/>
    <s v="NULL"/>
    <s v="NULL"/>
    <s v="NULL"/>
    <s v="Condenser"/>
    <s v="NULL"/>
    <s v="NULL"/>
    <s v="NULL"/>
    <x v="2"/>
  </r>
  <r>
    <s v="SITE_00040"/>
    <n v="1999"/>
    <x v="0"/>
    <x v="1"/>
    <n v="1313.97"/>
    <n v="328.49250000000001"/>
    <n v="1"/>
    <s v="Packaged AC"/>
    <x v="1"/>
    <s v="Unknown"/>
    <s v="Manual Thermostat - Digital"/>
    <n v="12000"/>
    <s v="NULL"/>
    <s v="NULL"/>
    <s v="Packaged AC"/>
    <n v="2010"/>
    <s v="2010 and earlier"/>
    <n v="6"/>
    <x v="4"/>
  </r>
  <r>
    <s v="SITE_00040"/>
    <n v="1999"/>
    <x v="0"/>
    <x v="1"/>
    <n v="1313.97"/>
    <n v="328.49250000000001"/>
    <n v="1"/>
    <s v="Packaged AC"/>
    <x v="2"/>
    <s v="Unknown"/>
    <s v="Manual Thermostat - Digital"/>
    <n v="5200"/>
    <s v="NULL"/>
    <s v="NULL"/>
    <s v="Packaged AC"/>
    <n v="2000"/>
    <s v="2010 and earlier"/>
    <n v="16"/>
    <x v="4"/>
  </r>
  <r>
    <s v="SITE_00040"/>
    <n v="1999"/>
    <x v="0"/>
    <x v="1"/>
    <n v="1313.97"/>
    <n v="328.49250000000001"/>
    <n v="1"/>
    <s v="Packaged AC"/>
    <x v="1"/>
    <s v="Unknown"/>
    <s v="Manual Thermostat - Analog"/>
    <s v="NULL"/>
    <s v="NULL"/>
    <s v="NULL"/>
    <s v="Packaged AC"/>
    <s v="NULL"/>
    <s v="NULL"/>
    <s v="NULL"/>
    <x v="4"/>
  </r>
  <r>
    <s v="SITE_00040"/>
    <n v="1999"/>
    <x v="0"/>
    <x v="1"/>
    <n v="1313.97"/>
    <n v="328.49250000000001"/>
    <n v="1"/>
    <s v="Packaged AC"/>
    <x v="1"/>
    <s v="Unknown"/>
    <s v="Manual Thermostat - Digital"/>
    <n v="5000"/>
    <s v="NULL"/>
    <s v="NULL"/>
    <s v="Packaged AC"/>
    <s v="NULL"/>
    <s v="NULL"/>
    <s v="NULL"/>
    <x v="4"/>
  </r>
  <r>
    <s v="SITE_00041"/>
    <n v="1970"/>
    <x v="0"/>
    <x v="0"/>
    <n v="2002.11"/>
    <n v="2002.11"/>
    <n v="1"/>
    <s v="No Cooling"/>
    <x v="0"/>
    <s v="NULL"/>
    <s v="NULL"/>
    <s v="NULL"/>
    <s v="NULL"/>
    <s v="NULL"/>
    <s v="NULL"/>
    <s v="NULL"/>
    <s v="NULL"/>
    <s v="NULL"/>
    <x v="0"/>
  </r>
  <r>
    <s v="SITE_00042"/>
    <n v="1967"/>
    <x v="0"/>
    <x v="0"/>
    <n v="2002.11"/>
    <n v="2002.11"/>
    <n v="1"/>
    <s v="No Cooling"/>
    <x v="0"/>
    <s v="NULL"/>
    <s v="NULL"/>
    <s v="NULL"/>
    <s v="NULL"/>
    <s v="NULL"/>
    <s v="NULL"/>
    <s v="NULL"/>
    <s v="NULL"/>
    <s v="NULL"/>
    <x v="0"/>
  </r>
  <r>
    <s v="SITE_00043"/>
    <n v="1970"/>
    <x v="0"/>
    <x v="0"/>
    <n v="2002.11"/>
    <n v="2002.11"/>
    <n v="1"/>
    <s v="No Cooling"/>
    <x v="0"/>
    <s v="NULL"/>
    <s v="NULL"/>
    <s v="NULL"/>
    <s v="NULL"/>
    <s v="NULL"/>
    <s v="NULL"/>
    <s v="NULL"/>
    <s v="NULL"/>
    <s v="NULL"/>
    <x v="0"/>
  </r>
  <r>
    <s v="SITE_00044"/>
    <n v="2001"/>
    <x v="0"/>
    <x v="0"/>
    <n v="2002.11"/>
    <n v="2002.11"/>
    <n v="1"/>
    <s v="No Cooling"/>
    <x v="0"/>
    <s v="NULL"/>
    <s v="NULL"/>
    <s v="NULL"/>
    <s v="NULL"/>
    <s v="NULL"/>
    <s v="NULL"/>
    <s v="NULL"/>
    <s v="NULL"/>
    <s v="NULL"/>
    <x v="0"/>
  </r>
  <r>
    <s v="SITE_00045"/>
    <n v="1993"/>
    <x v="0"/>
    <x v="0"/>
    <n v="2002.39"/>
    <n v="2002.39"/>
    <n v="1"/>
    <s v="No Cooling"/>
    <x v="0"/>
    <s v="NULL"/>
    <s v="NULL"/>
    <s v="NULL"/>
    <s v="NULL"/>
    <s v="NULL"/>
    <s v="NULL"/>
    <s v="NULL"/>
    <s v="NULL"/>
    <s v="NULL"/>
    <x v="0"/>
  </r>
  <r>
    <s v="SITE_00046"/>
    <n v="1980"/>
    <x v="0"/>
    <x v="0"/>
    <n v="2002.39"/>
    <n v="2002.39"/>
    <n v="1"/>
    <s v="No Cooling"/>
    <x v="0"/>
    <s v="NULL"/>
    <s v="NULL"/>
    <s v="NULL"/>
    <s v="NULL"/>
    <s v="NULL"/>
    <s v="NULL"/>
    <s v="NULL"/>
    <s v="NULL"/>
    <s v="NULL"/>
    <x v="0"/>
  </r>
  <r>
    <s v="SITE_00047"/>
    <n v="1970"/>
    <x v="0"/>
    <x v="0"/>
    <n v="2002.39"/>
    <n v="2002.39"/>
    <n v="1"/>
    <s v="No Cooling"/>
    <x v="0"/>
    <s v="NULL"/>
    <s v="NULL"/>
    <s v="NULL"/>
    <s v="NULL"/>
    <s v="NULL"/>
    <s v="NULL"/>
    <s v="NULL"/>
    <s v="NULL"/>
    <s v="NULL"/>
    <x v="0"/>
  </r>
  <r>
    <s v="SITE_00048"/>
    <n v="1924"/>
    <x v="0"/>
    <x v="0"/>
    <n v="2002.39"/>
    <n v="2002.39"/>
    <n v="1"/>
    <s v="No Cooling"/>
    <x v="0"/>
    <s v="NULL"/>
    <s v="NULL"/>
    <s v="NULL"/>
    <s v="NULL"/>
    <s v="NULL"/>
    <s v="NULL"/>
    <s v="NULL"/>
    <s v="NULL"/>
    <s v="NULL"/>
    <x v="0"/>
  </r>
  <r>
    <s v="SITE_00049"/>
    <n v="1920"/>
    <x v="0"/>
    <x v="2"/>
    <n v="2292.4"/>
    <n v="2292.4"/>
    <n v="1"/>
    <s v="No Cooling"/>
    <x v="0"/>
    <s v="NULL"/>
    <s v="NULL"/>
    <s v="NULL"/>
    <s v="NULL"/>
    <s v="NULL"/>
    <s v="NULL"/>
    <s v="NULL"/>
    <s v="NULL"/>
    <s v="NULL"/>
    <x v="0"/>
  </r>
  <r>
    <s v="SITE_00050"/>
    <n v="1928"/>
    <x v="0"/>
    <x v="0"/>
    <n v="2002.39"/>
    <n v="2002.39"/>
    <n v="1"/>
    <s v="No Cooling"/>
    <x v="0"/>
    <s v="NULL"/>
    <s v="NULL"/>
    <s v="NULL"/>
    <s v="NULL"/>
    <s v="NULL"/>
    <s v="NULL"/>
    <s v="NULL"/>
    <s v="NULL"/>
    <s v="NULL"/>
    <x v="0"/>
  </r>
  <r>
    <s v="SITE_00051"/>
    <n v="2009"/>
    <x v="0"/>
    <x v="2"/>
    <n v="587.74"/>
    <n v="587.74"/>
    <n v="1"/>
    <s v="No Cooling"/>
    <x v="0"/>
    <s v="NULL"/>
    <s v="NULL"/>
    <s v="NULL"/>
    <s v="NULL"/>
    <s v="NULL"/>
    <s v="NULL"/>
    <s v="NULL"/>
    <s v="NULL"/>
    <s v="NULL"/>
    <x v="0"/>
  </r>
  <r>
    <s v="SITE_00052"/>
    <n v="2011"/>
    <x v="1"/>
    <x v="0"/>
    <n v="2002.39"/>
    <n v="2002.39"/>
    <n v="1"/>
    <s v="No Cooling"/>
    <x v="0"/>
    <s v="NULL"/>
    <s v="NULL"/>
    <s v="NULL"/>
    <s v="NULL"/>
    <s v="NULL"/>
    <s v="NULL"/>
    <s v="NULL"/>
    <s v="NULL"/>
    <s v="NULL"/>
    <x v="0"/>
  </r>
  <r>
    <s v="SITE_00053"/>
    <n v="1967"/>
    <x v="0"/>
    <x v="0"/>
    <n v="2002.39"/>
    <n v="2002.39"/>
    <n v="1"/>
    <s v="Mini-Split HP"/>
    <x v="0"/>
    <s v="Electric"/>
    <s v="Remote Control"/>
    <s v="NULL"/>
    <s v="NULL"/>
    <s v="NULL"/>
    <s v="Condenser"/>
    <n v="2014"/>
    <s v="2011 and later"/>
    <n v="2"/>
    <x v="3"/>
  </r>
  <r>
    <s v="SITE_00054"/>
    <n v="1890"/>
    <x v="0"/>
    <x v="0"/>
    <n v="2002.39"/>
    <n v="2002.39"/>
    <n v="1"/>
    <s v="No Cooling"/>
    <x v="0"/>
    <s v="NULL"/>
    <s v="NULL"/>
    <s v="NULL"/>
    <s v="NULL"/>
    <s v="NULL"/>
    <s v="NULL"/>
    <s v="NULL"/>
    <s v="NULL"/>
    <s v="NULL"/>
    <x v="0"/>
  </r>
  <r>
    <s v="SITE_00055"/>
    <n v="1979"/>
    <x v="0"/>
    <x v="0"/>
    <n v="2002.39"/>
    <n v="2002.39"/>
    <n v="1"/>
    <s v="Packaged AC"/>
    <x v="1"/>
    <s v="Unknown"/>
    <s v="Manual Thermostat - Digital"/>
    <n v="10000"/>
    <s v="NULL"/>
    <s v="NULL"/>
    <s v="Packaged AC"/>
    <n v="2011"/>
    <s v="2011 and later"/>
    <n v="5"/>
    <x v="4"/>
  </r>
  <r>
    <s v="SITE_00056"/>
    <n v="2014"/>
    <x v="1"/>
    <x v="0"/>
    <n v="2002.39"/>
    <n v="2002.39"/>
    <n v="1"/>
    <s v="No Cooling"/>
    <x v="0"/>
    <s v="NULL"/>
    <s v="NULL"/>
    <s v="NULL"/>
    <s v="NULL"/>
    <s v="NULL"/>
    <s v="NULL"/>
    <s v="NULL"/>
    <s v="NULL"/>
    <s v="NULL"/>
    <x v="0"/>
  </r>
  <r>
    <s v="SITE_00057"/>
    <n v="2001"/>
    <x v="0"/>
    <x v="0"/>
    <n v="2000.27"/>
    <n v="2000.27"/>
    <n v="1"/>
    <s v="No Cooling"/>
    <x v="0"/>
    <s v="NULL"/>
    <s v="NULL"/>
    <s v="NULL"/>
    <s v="NULL"/>
    <s v="NULL"/>
    <s v="NULL"/>
    <s v="NULL"/>
    <s v="NULL"/>
    <s v="NULL"/>
    <x v="0"/>
  </r>
  <r>
    <s v="SITE_00058"/>
    <n v="1996"/>
    <x v="0"/>
    <x v="0"/>
    <n v="2002.39"/>
    <n v="2002.39"/>
    <n v="1"/>
    <s v="No Cooling"/>
    <x v="0"/>
    <s v="NULL"/>
    <s v="NULL"/>
    <s v="NULL"/>
    <s v="NULL"/>
    <s v="NULL"/>
    <s v="NULL"/>
    <s v="NULL"/>
    <s v="NULL"/>
    <s v="NULL"/>
    <x v="0"/>
  </r>
  <r>
    <s v="SITE_00059"/>
    <n v="1919"/>
    <x v="0"/>
    <x v="2"/>
    <n v="2292.4"/>
    <n v="2292.4"/>
    <n v="1"/>
    <s v="No Cooling"/>
    <x v="0"/>
    <s v="NULL"/>
    <s v="NULL"/>
    <s v="NULL"/>
    <s v="NULL"/>
    <s v="NULL"/>
    <s v="NULL"/>
    <s v="NULL"/>
    <s v="NULL"/>
    <s v="NULL"/>
    <x v="0"/>
  </r>
  <r>
    <s v="SITE_00060"/>
    <n v="1999"/>
    <x v="0"/>
    <x v="0"/>
    <n v="2002.39"/>
    <n v="2002.39"/>
    <n v="1"/>
    <s v="No Cooling"/>
    <x v="0"/>
    <s v="NULL"/>
    <s v="NULL"/>
    <s v="NULL"/>
    <s v="NULL"/>
    <s v="NULL"/>
    <s v="NULL"/>
    <s v="NULL"/>
    <s v="NULL"/>
    <s v="NULL"/>
    <x v="0"/>
  </r>
  <r>
    <s v="SITE_00061"/>
    <n v="1918"/>
    <x v="0"/>
    <x v="2"/>
    <n v="587.74"/>
    <n v="587.74"/>
    <n v="1"/>
    <s v="No Cooling"/>
    <x v="0"/>
    <s v="NULL"/>
    <s v="NULL"/>
    <s v="NULL"/>
    <s v="NULL"/>
    <s v="NULL"/>
    <s v="NULL"/>
    <s v="NULL"/>
    <s v="NULL"/>
    <s v="NULL"/>
    <x v="0"/>
  </r>
  <r>
    <s v="SITE_00062"/>
    <n v="2016"/>
    <x v="1"/>
    <x v="2"/>
    <n v="587.74"/>
    <n v="587.74"/>
    <n v="1"/>
    <s v="Mini-Split HP"/>
    <x v="0"/>
    <s v="Electric"/>
    <s v="Remote Control"/>
    <s v="NULL"/>
    <s v="NULL"/>
    <s v="NULL"/>
    <s v="Condenser"/>
    <n v="2014"/>
    <s v="2011 and later"/>
    <n v="2"/>
    <x v="3"/>
  </r>
  <r>
    <s v="SITE_00063"/>
    <n v="2004"/>
    <x v="0"/>
    <x v="0"/>
    <n v="2002.39"/>
    <n v="2002.39"/>
    <n v="1"/>
    <s v="No Cooling"/>
    <x v="0"/>
    <s v="NULL"/>
    <s v="NULL"/>
    <s v="NULL"/>
    <s v="NULL"/>
    <s v="NULL"/>
    <s v="NULL"/>
    <s v="NULL"/>
    <s v="NULL"/>
    <s v="NULL"/>
    <x v="0"/>
  </r>
  <r>
    <s v="SITE_00064"/>
    <n v="1965"/>
    <x v="0"/>
    <x v="0"/>
    <n v="2002.39"/>
    <n v="2002.39"/>
    <n v="1"/>
    <s v="No Cooling"/>
    <x v="0"/>
    <s v="NULL"/>
    <s v="NULL"/>
    <s v="NULL"/>
    <s v="NULL"/>
    <s v="NULL"/>
    <s v="NULL"/>
    <s v="NULL"/>
    <s v="NULL"/>
    <s v="NULL"/>
    <x v="0"/>
  </r>
  <r>
    <s v="SITE_00065"/>
    <n v="1972"/>
    <x v="0"/>
    <x v="0"/>
    <n v="2002.39"/>
    <n v="2002.39"/>
    <n v="1"/>
    <s v="No Cooling"/>
    <x v="0"/>
    <s v="NULL"/>
    <s v="NULL"/>
    <s v="NULL"/>
    <s v="NULL"/>
    <s v="NULL"/>
    <s v="NULL"/>
    <s v="NULL"/>
    <s v="NULL"/>
    <s v="NULL"/>
    <x v="0"/>
  </r>
  <r>
    <s v="SITE_00066"/>
    <n v="1979"/>
    <x v="0"/>
    <x v="0"/>
    <n v="2002.11"/>
    <n v="2002.11"/>
    <n v="1"/>
    <s v="No Cooling"/>
    <x v="0"/>
    <s v="NULL"/>
    <s v="NULL"/>
    <s v="NULL"/>
    <s v="NULL"/>
    <s v="NULL"/>
    <s v="NULL"/>
    <s v="NULL"/>
    <s v="NULL"/>
    <s v="NULL"/>
    <x v="0"/>
  </r>
  <r>
    <s v="SITE_00067"/>
    <s v="NULL"/>
    <x v="2"/>
    <x v="2"/>
    <n v="587.74"/>
    <n v="587.74"/>
    <n v="1"/>
    <s v="No Cooling"/>
    <x v="0"/>
    <s v="NULL"/>
    <s v="NULL"/>
    <s v="NULL"/>
    <s v="NULL"/>
    <s v="NULL"/>
    <s v="NULL"/>
    <s v="NULL"/>
    <s v="NULL"/>
    <s v="NULL"/>
    <x v="0"/>
  </r>
  <r>
    <s v="SITE_00068"/>
    <n v="2007"/>
    <x v="0"/>
    <x v="0"/>
    <n v="2002.39"/>
    <n v="2002.39"/>
    <n v="1"/>
    <s v="No Cooling"/>
    <x v="0"/>
    <s v="NULL"/>
    <s v="NULL"/>
    <s v="NULL"/>
    <s v="NULL"/>
    <s v="NULL"/>
    <s v="NULL"/>
    <s v="NULL"/>
    <s v="NULL"/>
    <s v="NULL"/>
    <x v="0"/>
  </r>
  <r>
    <s v="SITE_00069"/>
    <n v="1998"/>
    <x v="0"/>
    <x v="0"/>
    <n v="2002.39"/>
    <n v="2002.39"/>
    <n v="1"/>
    <s v="No Cooling"/>
    <x v="0"/>
    <s v="NULL"/>
    <s v="NULL"/>
    <s v="NULL"/>
    <s v="NULL"/>
    <s v="NULL"/>
    <s v="NULL"/>
    <s v="NULL"/>
    <s v="NULL"/>
    <s v="NULL"/>
    <x v="0"/>
  </r>
  <r>
    <s v="SITE_00070"/>
    <n v="1920"/>
    <x v="0"/>
    <x v="2"/>
    <n v="12576.67"/>
    <n v="12576.67"/>
    <n v="1"/>
    <s v="No Cooling"/>
    <x v="0"/>
    <s v="NULL"/>
    <s v="NULL"/>
    <s v="NULL"/>
    <s v="NULL"/>
    <s v="NULL"/>
    <s v="NULL"/>
    <s v="NULL"/>
    <s v="NULL"/>
    <s v="NULL"/>
    <x v="0"/>
  </r>
  <r>
    <s v="SITE_00071"/>
    <n v="1970"/>
    <x v="0"/>
    <x v="0"/>
    <n v="2002.39"/>
    <n v="2002.39"/>
    <n v="1"/>
    <s v="No Cooling"/>
    <x v="0"/>
    <s v="NULL"/>
    <s v="NULL"/>
    <s v="NULL"/>
    <s v="NULL"/>
    <s v="NULL"/>
    <s v="NULL"/>
    <s v="NULL"/>
    <s v="NULL"/>
    <s v="NULL"/>
    <x v="0"/>
  </r>
  <r>
    <s v="SITE_00072"/>
    <n v="1912"/>
    <x v="0"/>
    <x v="0"/>
    <n v="2002.11"/>
    <n v="2002.11"/>
    <n v="1"/>
    <s v="No Cooling"/>
    <x v="0"/>
    <s v="NULL"/>
    <s v="NULL"/>
    <s v="NULL"/>
    <s v="NULL"/>
    <s v="NULL"/>
    <s v="NULL"/>
    <s v="NULL"/>
    <s v="NULL"/>
    <s v="NULL"/>
    <x v="0"/>
  </r>
  <r>
    <s v="SITE_00073"/>
    <n v="2005"/>
    <x v="0"/>
    <x v="2"/>
    <n v="3801.52"/>
    <n v="3801.52"/>
    <n v="1"/>
    <s v="No Cooling"/>
    <x v="0"/>
    <s v="NULL"/>
    <s v="NULL"/>
    <s v="NULL"/>
    <s v="NULL"/>
    <s v="NULL"/>
    <s v="NULL"/>
    <s v="NULL"/>
    <s v="NULL"/>
    <s v="NULL"/>
    <x v="0"/>
  </r>
  <r>
    <s v="SITE_00074"/>
    <n v="2001"/>
    <x v="0"/>
    <x v="0"/>
    <n v="2002.11"/>
    <n v="2002.11"/>
    <n v="1"/>
    <s v="No Cooling"/>
    <x v="0"/>
    <s v="NULL"/>
    <s v="NULL"/>
    <s v="NULL"/>
    <s v="NULL"/>
    <s v="NULL"/>
    <s v="NULL"/>
    <s v="NULL"/>
    <s v="NULL"/>
    <s v="NULL"/>
    <x v="0"/>
  </r>
  <r>
    <s v="SITE_00075"/>
    <n v="1971"/>
    <x v="0"/>
    <x v="0"/>
    <n v="2002.11"/>
    <n v="2002.11"/>
    <n v="1"/>
    <s v="No Cooling"/>
    <x v="0"/>
    <s v="NULL"/>
    <s v="NULL"/>
    <s v="NULL"/>
    <s v="NULL"/>
    <s v="NULL"/>
    <s v="NULL"/>
    <s v="NULL"/>
    <s v="NULL"/>
    <s v="NULL"/>
    <x v="0"/>
  </r>
  <r>
    <s v="SITE_00076"/>
    <n v="1981"/>
    <x v="0"/>
    <x v="0"/>
    <n v="2804.94"/>
    <n v="2804.94"/>
    <n v="1"/>
    <s v="No Cooling"/>
    <x v="0"/>
    <s v="NULL"/>
    <s v="NULL"/>
    <s v="NULL"/>
    <s v="NULL"/>
    <s v="NULL"/>
    <s v="NULL"/>
    <s v="NULL"/>
    <s v="NULL"/>
    <s v="NULL"/>
    <x v="0"/>
  </r>
  <r>
    <s v="SITE_00077"/>
    <n v="1967"/>
    <x v="0"/>
    <x v="0"/>
    <n v="2804.94"/>
    <n v="2804.94"/>
    <n v="1"/>
    <s v="No Cooling"/>
    <x v="0"/>
    <s v="NULL"/>
    <s v="NULL"/>
    <s v="NULL"/>
    <s v="NULL"/>
    <s v="NULL"/>
    <s v="NULL"/>
    <s v="NULL"/>
    <s v="NULL"/>
    <s v="NULL"/>
    <x v="0"/>
  </r>
  <r>
    <s v="SITE_00078"/>
    <n v="1967"/>
    <x v="0"/>
    <x v="0"/>
    <n v="2804.94"/>
    <n v="2804.94"/>
    <n v="1"/>
    <s v="No Cooling"/>
    <x v="0"/>
    <s v="NULL"/>
    <s v="NULL"/>
    <s v="NULL"/>
    <s v="NULL"/>
    <s v="NULL"/>
    <s v="NULL"/>
    <s v="NULL"/>
    <s v="NULL"/>
    <s v="NULL"/>
    <x v="0"/>
  </r>
  <r>
    <s v="SITE_00079"/>
    <n v="1980"/>
    <x v="0"/>
    <x v="0"/>
    <n v="2804.94"/>
    <n v="2804.94"/>
    <n v="1"/>
    <s v="No Cooling"/>
    <x v="0"/>
    <s v="NULL"/>
    <s v="NULL"/>
    <s v="NULL"/>
    <s v="NULL"/>
    <s v="NULL"/>
    <s v="NULL"/>
    <s v="NULL"/>
    <s v="NULL"/>
    <s v="NULL"/>
    <x v="0"/>
  </r>
  <r>
    <s v="SITE_00080"/>
    <n v="1909"/>
    <x v="0"/>
    <x v="0"/>
    <n v="739.45"/>
    <n v="739.45"/>
    <n v="1"/>
    <s v="No Cooling"/>
    <x v="0"/>
    <s v="NULL"/>
    <s v="NULL"/>
    <s v="NULL"/>
    <s v="NULL"/>
    <s v="NULL"/>
    <s v="NULL"/>
    <s v="NULL"/>
    <s v="NULL"/>
    <s v="NULL"/>
    <x v="0"/>
  </r>
  <r>
    <s v="SITE_00081"/>
    <n v="1945"/>
    <x v="0"/>
    <x v="2"/>
    <n v="2986.36"/>
    <n v="2986.36"/>
    <n v="1"/>
    <s v="No Cooling"/>
    <x v="0"/>
    <s v="NULL"/>
    <s v="NULL"/>
    <s v="NULL"/>
    <s v="NULL"/>
    <s v="NULL"/>
    <s v="NULL"/>
    <s v="NULL"/>
    <s v="NULL"/>
    <s v="NULL"/>
    <x v="0"/>
  </r>
  <r>
    <s v="SITE_00082"/>
    <n v="1970"/>
    <x v="0"/>
    <x v="0"/>
    <n v="739.45"/>
    <n v="739.45"/>
    <n v="1"/>
    <s v="No Cooling"/>
    <x v="0"/>
    <s v="NULL"/>
    <s v="NULL"/>
    <s v="NULL"/>
    <s v="NULL"/>
    <s v="NULL"/>
    <s v="NULL"/>
    <s v="NULL"/>
    <s v="NULL"/>
    <s v="NULL"/>
    <x v="0"/>
  </r>
  <r>
    <s v="SITE_00083"/>
    <n v="1920"/>
    <x v="0"/>
    <x v="0"/>
    <n v="739.45"/>
    <n v="739.45"/>
    <n v="1"/>
    <s v="No Cooling"/>
    <x v="0"/>
    <s v="NULL"/>
    <s v="NULL"/>
    <s v="NULL"/>
    <s v="NULL"/>
    <s v="NULL"/>
    <s v="NULL"/>
    <s v="NULL"/>
    <s v="NULL"/>
    <s v="NULL"/>
    <x v="0"/>
  </r>
  <r>
    <s v="SITE_00084"/>
    <s v="NULL"/>
    <x v="2"/>
    <x v="0"/>
    <n v="739.45"/>
    <n v="739.45"/>
    <n v="1"/>
    <s v="No Cooling"/>
    <x v="0"/>
    <s v="NULL"/>
    <s v="NULL"/>
    <s v="NULL"/>
    <s v="NULL"/>
    <s v="NULL"/>
    <s v="NULL"/>
    <s v="NULL"/>
    <s v="NULL"/>
    <s v="NULL"/>
    <x v="0"/>
  </r>
  <r>
    <s v="SITE_00085"/>
    <n v="1978"/>
    <x v="0"/>
    <x v="0"/>
    <n v="739.45"/>
    <n v="739.45"/>
    <n v="1"/>
    <s v="No Cooling"/>
    <x v="0"/>
    <s v="NULL"/>
    <s v="NULL"/>
    <s v="NULL"/>
    <s v="NULL"/>
    <s v="NULL"/>
    <s v="NULL"/>
    <s v="NULL"/>
    <s v="NULL"/>
    <s v="NULL"/>
    <x v="0"/>
  </r>
  <r>
    <s v="SITE_00086"/>
    <n v="1978"/>
    <x v="0"/>
    <x v="0"/>
    <n v="739.45"/>
    <n v="739.45"/>
    <n v="1"/>
    <s v="No Cooling"/>
    <x v="0"/>
    <s v="NULL"/>
    <s v="NULL"/>
    <s v="NULL"/>
    <s v="NULL"/>
    <s v="NULL"/>
    <s v="NULL"/>
    <s v="NULL"/>
    <s v="NULL"/>
    <s v="NULL"/>
    <x v="0"/>
  </r>
  <r>
    <s v="SITE_00087"/>
    <n v="1978"/>
    <x v="0"/>
    <x v="0"/>
    <n v="739.45"/>
    <n v="739.45"/>
    <n v="1"/>
    <s v="No Cooling"/>
    <x v="0"/>
    <s v="NULL"/>
    <s v="NULL"/>
    <s v="NULL"/>
    <s v="NULL"/>
    <s v="NULL"/>
    <s v="NULL"/>
    <s v="NULL"/>
    <s v="NULL"/>
    <s v="NULL"/>
    <x v="0"/>
  </r>
  <r>
    <s v="SITE_00088"/>
    <n v="2008"/>
    <x v="0"/>
    <x v="0"/>
    <n v="739.45"/>
    <n v="739.45"/>
    <n v="1"/>
    <s v="No Cooling"/>
    <x v="0"/>
    <s v="NULL"/>
    <s v="NULL"/>
    <s v="NULL"/>
    <s v="NULL"/>
    <s v="NULL"/>
    <s v="NULL"/>
    <s v="NULL"/>
    <s v="NULL"/>
    <s v="NULL"/>
    <x v="0"/>
  </r>
  <r>
    <s v="SITE_00089"/>
    <n v="1972"/>
    <x v="0"/>
    <x v="0"/>
    <n v="739.45"/>
    <n v="739.45"/>
    <n v="1"/>
    <s v="No Cooling"/>
    <x v="0"/>
    <s v="NULL"/>
    <s v="NULL"/>
    <s v="NULL"/>
    <s v="NULL"/>
    <s v="NULL"/>
    <s v="NULL"/>
    <s v="NULL"/>
    <s v="NULL"/>
    <s v="NULL"/>
    <x v="0"/>
  </r>
  <r>
    <s v="SITE_00090"/>
    <n v="1898"/>
    <x v="0"/>
    <x v="2"/>
    <n v="2986.36"/>
    <n v="2986.36"/>
    <n v="1"/>
    <s v="Packaged AC"/>
    <x v="4"/>
    <s v="Unknown"/>
    <s v="Manual Thermostat - Digital"/>
    <n v="6000"/>
    <s v="NULL"/>
    <s v="NULL"/>
    <s v="Packaged AC"/>
    <n v="2001"/>
    <s v="2010 and earlier"/>
    <n v="15"/>
    <x v="4"/>
  </r>
  <r>
    <s v="SITE_00091"/>
    <n v="1908"/>
    <x v="0"/>
    <x v="0"/>
    <n v="739.45"/>
    <n v="739.45"/>
    <n v="1"/>
    <s v="No Cooling"/>
    <x v="0"/>
    <s v="NULL"/>
    <s v="NULL"/>
    <s v="NULL"/>
    <s v="NULL"/>
    <s v="NULL"/>
    <s v="NULL"/>
    <s v="NULL"/>
    <s v="NULL"/>
    <s v="NULL"/>
    <x v="0"/>
  </r>
  <r>
    <s v="SITE_00092"/>
    <n v="1994"/>
    <x v="0"/>
    <x v="0"/>
    <n v="739.45"/>
    <n v="739.45"/>
    <n v="1"/>
    <s v="Packaged AC"/>
    <x v="3"/>
    <s v="Unknown"/>
    <s v="Manual Thermostat - Digital"/>
    <n v="8000"/>
    <s v="NULL"/>
    <s v="NULL"/>
    <s v="Packaged AC"/>
    <s v="NULL"/>
    <s v="NULL"/>
    <s v="NULL"/>
    <x v="4"/>
  </r>
  <r>
    <s v="SITE_00093"/>
    <n v="1970"/>
    <x v="0"/>
    <x v="0"/>
    <n v="739.45"/>
    <n v="739.45"/>
    <n v="1"/>
    <s v="Packaged AC"/>
    <x v="3"/>
    <s v="Unknown"/>
    <s v="Manual Thermostat - Digital"/>
    <s v="NULL"/>
    <s v="NULL"/>
    <s v="NULL"/>
    <s v="Packaged AC"/>
    <s v="NULL"/>
    <s v="NULL"/>
    <s v="NULL"/>
    <x v="4"/>
  </r>
  <r>
    <s v="SITE_00094"/>
    <n v="1993"/>
    <x v="0"/>
    <x v="0"/>
    <n v="739.45"/>
    <n v="739.45"/>
    <n v="1"/>
    <s v="Packaged AC"/>
    <x v="3"/>
    <s v="Unknown"/>
    <s v="Manual Thermostat - Digital"/>
    <n v="9000"/>
    <s v="NULL"/>
    <s v="NULL"/>
    <s v="Packaged AC"/>
    <s v="NULL"/>
    <s v="NULL"/>
    <s v="NULL"/>
    <x v="4"/>
  </r>
  <r>
    <s v="SITE_00095"/>
    <n v="1946"/>
    <x v="0"/>
    <x v="0"/>
    <n v="739.45"/>
    <n v="739.45"/>
    <n v="1"/>
    <s v="No Cooling"/>
    <x v="0"/>
    <s v="NULL"/>
    <s v="NULL"/>
    <s v="NULL"/>
    <s v="NULL"/>
    <s v="NULL"/>
    <s v="NULL"/>
    <s v="NULL"/>
    <s v="NULL"/>
    <s v="NULL"/>
    <x v="0"/>
  </r>
  <r>
    <s v="SITE_00096"/>
    <n v="1975"/>
    <x v="0"/>
    <x v="0"/>
    <n v="739.45"/>
    <n v="739.45"/>
    <n v="1"/>
    <s v="No Cooling"/>
    <x v="0"/>
    <s v="NULL"/>
    <s v="NULL"/>
    <s v="NULL"/>
    <s v="NULL"/>
    <s v="NULL"/>
    <s v="NULL"/>
    <s v="NULL"/>
    <s v="NULL"/>
    <s v="NULL"/>
    <x v="0"/>
  </r>
  <r>
    <s v="SITE_00097"/>
    <n v="1974"/>
    <x v="0"/>
    <x v="0"/>
    <n v="739.45"/>
    <n v="739.45"/>
    <n v="1"/>
    <s v="No Cooling"/>
    <x v="0"/>
    <s v="NULL"/>
    <s v="NULL"/>
    <s v="NULL"/>
    <s v="NULL"/>
    <s v="NULL"/>
    <s v="NULL"/>
    <s v="NULL"/>
    <s v="NULL"/>
    <s v="NULL"/>
    <x v="0"/>
  </r>
  <r>
    <s v="SITE_00098"/>
    <n v="1930"/>
    <x v="0"/>
    <x v="0"/>
    <n v="739.45"/>
    <n v="739.45"/>
    <n v="1"/>
    <s v="Packaged AC"/>
    <x v="1"/>
    <s v="Unknown"/>
    <s v="Manual Thermostat - Digital"/>
    <n v="5000"/>
    <s v="NULL"/>
    <s v="NULL"/>
    <s v="Packaged AC"/>
    <s v="NULL"/>
    <s v="NULL"/>
    <s v="NULL"/>
    <x v="4"/>
  </r>
  <r>
    <s v="SITE_00099"/>
    <n v="1972"/>
    <x v="0"/>
    <x v="0"/>
    <n v="739.45"/>
    <n v="739.45"/>
    <n v="1"/>
    <s v="No Cooling"/>
    <x v="0"/>
    <s v="NULL"/>
    <s v="NULL"/>
    <s v="NULL"/>
    <s v="NULL"/>
    <s v="NULL"/>
    <s v="NULL"/>
    <s v="NULL"/>
    <s v="NULL"/>
    <s v="NULL"/>
    <x v="0"/>
  </r>
  <r>
    <s v="SITE_00100"/>
    <n v="1970"/>
    <x v="0"/>
    <x v="0"/>
    <n v="739.45"/>
    <n v="739.45"/>
    <n v="1"/>
    <s v="No Cooling"/>
    <x v="0"/>
    <s v="NULL"/>
    <s v="NULL"/>
    <s v="NULL"/>
    <s v="NULL"/>
    <s v="NULL"/>
    <s v="NULL"/>
    <s v="NULL"/>
    <s v="NULL"/>
    <s v="NULL"/>
    <x v="0"/>
  </r>
  <r>
    <s v="SITE_00101"/>
    <n v="1997"/>
    <x v="0"/>
    <x v="0"/>
    <n v="739.45"/>
    <n v="739.45"/>
    <n v="1"/>
    <s v="Air Source Heat Pump"/>
    <x v="0"/>
    <s v="Electric"/>
    <s v="Programmable Thermostat"/>
    <n v="24000"/>
    <s v="NULL"/>
    <s v="NULL"/>
    <s v="Condenser"/>
    <n v="1997"/>
    <s v="2010 and earlier"/>
    <n v="19"/>
    <x v="2"/>
  </r>
  <r>
    <s v="SITE_00102"/>
    <n v="1970"/>
    <x v="0"/>
    <x v="0"/>
    <n v="739.45"/>
    <n v="739.45"/>
    <n v="1"/>
    <s v="No Cooling"/>
    <x v="0"/>
    <s v="NULL"/>
    <s v="NULL"/>
    <s v="NULL"/>
    <s v="NULL"/>
    <s v="NULL"/>
    <s v="NULL"/>
    <s v="NULL"/>
    <s v="NULL"/>
    <s v="NULL"/>
    <x v="0"/>
  </r>
  <r>
    <s v="SITE_00103"/>
    <n v="1900"/>
    <x v="0"/>
    <x v="0"/>
    <n v="739.45"/>
    <n v="739.45"/>
    <n v="1"/>
    <s v="Packaged AC"/>
    <x v="1"/>
    <s v="Unknown"/>
    <s v="Manual Thermostat - Digital"/>
    <n v="8000"/>
    <s v="NULL"/>
    <s v="NULL"/>
    <s v="Packaged AC"/>
    <n v="2016"/>
    <s v="2011 and later"/>
    <n v="0"/>
    <x v="4"/>
  </r>
  <r>
    <s v="SITE_00104"/>
    <n v="1979"/>
    <x v="0"/>
    <x v="0"/>
    <n v="739.45"/>
    <n v="739.45"/>
    <n v="1"/>
    <s v="Packaged AC"/>
    <x v="1"/>
    <s v="Unknown"/>
    <s v="Manual Thermostat - Digital"/>
    <n v="6000"/>
    <s v="NULL"/>
    <s v="NULL"/>
    <s v="Packaged AC"/>
    <n v="2012"/>
    <s v="2011 and later"/>
    <n v="4"/>
    <x v="4"/>
  </r>
  <r>
    <s v="SITE_00105"/>
    <s v="NULL"/>
    <x v="2"/>
    <x v="0"/>
    <n v="739.45"/>
    <n v="739.45"/>
    <n v="1"/>
    <s v="Packaged AC"/>
    <x v="2"/>
    <s v="Unknown"/>
    <s v="Manual Thermostat - Analog"/>
    <s v="NULL"/>
    <s v="NULL"/>
    <s v="NULL"/>
    <s v="Packaged AC"/>
    <s v="NULL"/>
    <s v="NULL"/>
    <s v="NULL"/>
    <x v="4"/>
  </r>
  <r>
    <s v="SITE_00106"/>
    <n v="1940"/>
    <x v="0"/>
    <x v="0"/>
    <n v="739.45"/>
    <n v="739.45"/>
    <n v="1"/>
    <s v="No Cooling"/>
    <x v="0"/>
    <s v="NULL"/>
    <s v="NULL"/>
    <s v="NULL"/>
    <s v="NULL"/>
    <s v="NULL"/>
    <s v="NULL"/>
    <s v="NULL"/>
    <s v="NULL"/>
    <s v="NULL"/>
    <x v="0"/>
  </r>
  <r>
    <s v="SITE_00107"/>
    <n v="1925"/>
    <x v="0"/>
    <x v="0"/>
    <n v="739.45"/>
    <n v="739.45"/>
    <n v="1"/>
    <s v="No Cooling"/>
    <x v="0"/>
    <s v="NULL"/>
    <s v="NULL"/>
    <s v="NULL"/>
    <s v="NULL"/>
    <s v="NULL"/>
    <s v="NULL"/>
    <s v="NULL"/>
    <s v="NULL"/>
    <s v="NULL"/>
    <x v="0"/>
  </r>
  <r>
    <s v="SITE_00108"/>
    <n v="1979"/>
    <x v="0"/>
    <x v="2"/>
    <n v="2986.36"/>
    <n v="2986.36"/>
    <n v="1"/>
    <s v="Packaged AC"/>
    <x v="1"/>
    <s v="Unknown"/>
    <s v="Manual Thermostat - Analog"/>
    <n v="5000"/>
    <n v="11"/>
    <s v="2: 10.0-12.9"/>
    <s v="Packaged AC"/>
    <n v="2016"/>
    <s v="2011 and later"/>
    <n v="0"/>
    <x v="4"/>
  </r>
  <r>
    <s v="SITE_00109"/>
    <n v="2004"/>
    <x v="0"/>
    <x v="0"/>
    <n v="739.45"/>
    <n v="739.45"/>
    <n v="1"/>
    <s v="No Cooling"/>
    <x v="0"/>
    <s v="NULL"/>
    <s v="NULL"/>
    <s v="NULL"/>
    <s v="NULL"/>
    <s v="NULL"/>
    <s v="NULL"/>
    <s v="NULL"/>
    <s v="NULL"/>
    <s v="NULL"/>
    <x v="0"/>
  </r>
  <r>
    <s v="SITE_00110"/>
    <n v="2005"/>
    <x v="0"/>
    <x v="0"/>
    <n v="739.45"/>
    <n v="739.45"/>
    <n v="1"/>
    <s v="Packaged AC"/>
    <x v="2"/>
    <s v="Unknown"/>
    <s v="Manual Thermostat - Digital"/>
    <s v="NULL"/>
    <s v="NULL"/>
    <s v="NULL"/>
    <s v="Packaged AC"/>
    <s v="NULL"/>
    <s v="NULL"/>
    <s v="NULL"/>
    <x v="4"/>
  </r>
  <r>
    <s v="SITE_00111"/>
    <s v="NULL"/>
    <x v="2"/>
    <x v="0"/>
    <n v="739.45"/>
    <n v="739.45"/>
    <n v="1"/>
    <s v="No Cooling"/>
    <x v="0"/>
    <s v="NULL"/>
    <s v="NULL"/>
    <s v="NULL"/>
    <s v="NULL"/>
    <s v="NULL"/>
    <s v="NULL"/>
    <s v="NULL"/>
    <s v="NULL"/>
    <s v="NULL"/>
    <x v="0"/>
  </r>
  <r>
    <s v="SITE_00112"/>
    <n v="2016"/>
    <x v="1"/>
    <x v="0"/>
    <n v="739.45"/>
    <n v="739.45"/>
    <n v="1"/>
    <s v="Packaged HP"/>
    <x v="5"/>
    <s v="NULL"/>
    <s v="Programmable Thermostat"/>
    <s v="NULL"/>
    <s v="NULL"/>
    <s v="NULL"/>
    <s v="Packaged HP"/>
    <s v="NULL"/>
    <s v="NULL"/>
    <s v="NULL"/>
    <x v="5"/>
  </r>
  <r>
    <s v="SITE_00113"/>
    <s v="NULL"/>
    <x v="2"/>
    <x v="0"/>
    <n v="739.45"/>
    <n v="739.45"/>
    <n v="1"/>
    <s v="Packaged AC"/>
    <x v="3"/>
    <s v="Unknown"/>
    <s v="Manual Thermostat - Digital"/>
    <n v="9000"/>
    <s v="NULL"/>
    <s v="NULL"/>
    <s v="Packaged AC"/>
    <s v="NULL"/>
    <s v="NULL"/>
    <s v="NULL"/>
    <x v="4"/>
  </r>
  <r>
    <s v="SITE_00114"/>
    <n v="1990"/>
    <x v="0"/>
    <x v="0"/>
    <n v="739.45"/>
    <n v="739.45"/>
    <n v="1"/>
    <s v="No Cooling"/>
    <x v="0"/>
    <s v="NULL"/>
    <s v="NULL"/>
    <s v="NULL"/>
    <s v="NULL"/>
    <s v="NULL"/>
    <s v="NULL"/>
    <s v="NULL"/>
    <s v="NULL"/>
    <s v="NULL"/>
    <x v="0"/>
  </r>
  <r>
    <s v="SITE_00115"/>
    <n v="2004"/>
    <x v="0"/>
    <x v="0"/>
    <n v="739.45"/>
    <n v="739.45"/>
    <n v="1"/>
    <s v="No Cooling"/>
    <x v="0"/>
    <s v="NULL"/>
    <s v="NULL"/>
    <s v="NULL"/>
    <s v="NULL"/>
    <s v="NULL"/>
    <s v="NULL"/>
    <s v="NULL"/>
    <s v="NULL"/>
    <s v="NULL"/>
    <x v="0"/>
  </r>
  <r>
    <s v="SITE_00116"/>
    <n v="1970"/>
    <x v="0"/>
    <x v="2"/>
    <n v="2986.36"/>
    <n v="2986.36"/>
    <n v="1"/>
    <s v="Packaged AC"/>
    <x v="1"/>
    <s v="Unknown"/>
    <s v="Manual Thermostat - Analog"/>
    <n v="5000"/>
    <s v="NULL"/>
    <s v="NULL"/>
    <s v="Packaged AC"/>
    <s v="NULL"/>
    <s v="NULL"/>
    <s v="NULL"/>
    <x v="4"/>
  </r>
  <r>
    <s v="SITE_00117"/>
    <n v="1970"/>
    <x v="0"/>
    <x v="0"/>
    <n v="739.45"/>
    <n v="739.45"/>
    <n v="1"/>
    <s v="No Cooling"/>
    <x v="0"/>
    <s v="NULL"/>
    <s v="NULL"/>
    <s v="NULL"/>
    <s v="NULL"/>
    <s v="NULL"/>
    <s v="NULL"/>
    <s v="NULL"/>
    <s v="NULL"/>
    <s v="NULL"/>
    <x v="0"/>
  </r>
  <r>
    <s v="SITE_00118"/>
    <n v="1982"/>
    <x v="0"/>
    <x v="0"/>
    <n v="739.45"/>
    <n v="739.45"/>
    <n v="1"/>
    <s v="Packaged AC"/>
    <x v="1"/>
    <s v="Unknown"/>
    <s v="Manual Thermostat - Analog"/>
    <n v="5200"/>
    <s v="NULL"/>
    <s v="NULL"/>
    <s v="Packaged AC"/>
    <s v="NULL"/>
    <s v="NULL"/>
    <s v="NULL"/>
    <x v="4"/>
  </r>
  <r>
    <s v="SITE_00119"/>
    <n v="1972"/>
    <x v="0"/>
    <x v="0"/>
    <n v="739.45"/>
    <n v="739.45"/>
    <n v="1"/>
    <s v="No Cooling"/>
    <x v="0"/>
    <s v="NULL"/>
    <s v="NULL"/>
    <s v="NULL"/>
    <s v="NULL"/>
    <s v="NULL"/>
    <s v="NULL"/>
    <s v="NULL"/>
    <s v="NULL"/>
    <s v="NULL"/>
    <x v="0"/>
  </r>
  <r>
    <s v="SITE_00120"/>
    <n v="1942"/>
    <x v="0"/>
    <x v="0"/>
    <n v="739.45"/>
    <n v="739.45"/>
    <n v="1"/>
    <s v="Packaged AC"/>
    <x v="2"/>
    <s v="Unknown"/>
    <s v="Manual Thermostat - Analog"/>
    <n v="5000"/>
    <s v="NULL"/>
    <s v="NULL"/>
    <s v="Packaged AC"/>
    <s v="NULL"/>
    <s v="NULL"/>
    <s v="NULL"/>
    <x v="4"/>
  </r>
  <r>
    <s v="SITE_00121"/>
    <n v="1972"/>
    <x v="0"/>
    <x v="0"/>
    <n v="739.45"/>
    <n v="739.45"/>
    <n v="1"/>
    <s v="No Cooling"/>
    <x v="0"/>
    <s v="NULL"/>
    <s v="NULL"/>
    <s v="NULL"/>
    <s v="NULL"/>
    <s v="NULL"/>
    <s v="NULL"/>
    <s v="NULL"/>
    <s v="NULL"/>
    <s v="NULL"/>
    <x v="0"/>
  </r>
  <r>
    <s v="SITE_00122"/>
    <n v="2004"/>
    <x v="0"/>
    <x v="0"/>
    <n v="739.45"/>
    <n v="739.45"/>
    <n v="1"/>
    <s v="Packaged HP"/>
    <x v="5"/>
    <s v="NULL"/>
    <s v="Manual Thermostat - Digital"/>
    <n v="14000"/>
    <s v="NULL"/>
    <s v="NULL"/>
    <s v="Packaged HP"/>
    <s v="NULL"/>
    <s v="NULL"/>
    <s v="NULL"/>
    <x v="5"/>
  </r>
  <r>
    <s v="SITE_00123"/>
    <n v="1996"/>
    <x v="0"/>
    <x v="0"/>
    <n v="739.45"/>
    <n v="739.45"/>
    <n v="1"/>
    <s v="Packaged AC"/>
    <x v="1"/>
    <s v="Unknown"/>
    <s v="Manual Thermostat - Digital"/>
    <s v="NULL"/>
    <s v="NULL"/>
    <s v="NULL"/>
    <s v="Packaged AC"/>
    <s v="NULL"/>
    <s v="NULL"/>
    <s v="NULL"/>
    <x v="4"/>
  </r>
  <r>
    <s v="SITE_00124"/>
    <n v="2006"/>
    <x v="0"/>
    <x v="2"/>
    <n v="2986.36"/>
    <n v="2986.36"/>
    <n v="1"/>
    <s v="Central AC"/>
    <x v="0"/>
    <s v="Electric"/>
    <s v="Programmable Thermostat"/>
    <n v="24000"/>
    <s v="NULL"/>
    <s v="NULL"/>
    <s v="Condenser"/>
    <n v="2004"/>
    <s v="2010 and earlier"/>
    <n v="12"/>
    <x v="1"/>
  </r>
  <r>
    <s v="SITE_00125"/>
    <n v="1975"/>
    <x v="0"/>
    <x v="0"/>
    <n v="739.45"/>
    <n v="739.45"/>
    <n v="1"/>
    <s v="No Cooling"/>
    <x v="0"/>
    <s v="NULL"/>
    <s v="NULL"/>
    <s v="NULL"/>
    <s v="NULL"/>
    <s v="NULL"/>
    <s v="NULL"/>
    <s v="NULL"/>
    <s v="NULL"/>
    <s v="NULL"/>
    <x v="0"/>
  </r>
  <r>
    <s v="SITE_00126"/>
    <n v="1975"/>
    <x v="0"/>
    <x v="0"/>
    <n v="739.45"/>
    <n v="739.45"/>
    <n v="1"/>
    <s v="No Cooling"/>
    <x v="0"/>
    <s v="NULL"/>
    <s v="NULL"/>
    <s v="NULL"/>
    <s v="NULL"/>
    <s v="NULL"/>
    <s v="NULL"/>
    <s v="NULL"/>
    <s v="NULL"/>
    <s v="NULL"/>
    <x v="0"/>
  </r>
  <r>
    <s v="SITE_00127"/>
    <n v="1972"/>
    <x v="0"/>
    <x v="2"/>
    <n v="2986.36"/>
    <n v="2986.36"/>
    <n v="1"/>
    <s v="Packaged AC"/>
    <x v="1"/>
    <s v="Unknown"/>
    <s v="Manual Thermostat - Digital"/>
    <n v="10000"/>
    <s v="NULL"/>
    <s v="NULL"/>
    <s v="Packaged AC"/>
    <s v="NULL"/>
    <s v="NULL"/>
    <s v="NULL"/>
    <x v="4"/>
  </r>
  <r>
    <s v="SITE_00128"/>
    <n v="1978"/>
    <x v="0"/>
    <x v="0"/>
    <n v="739.45"/>
    <n v="369.72500000000002"/>
    <n v="1"/>
    <s v="Packaged AC"/>
    <x v="2"/>
    <s v="Unknown"/>
    <s v="Manual Thermostat - Digital"/>
    <n v="5300"/>
    <s v="NULL"/>
    <s v="NULL"/>
    <s v="Packaged AC"/>
    <s v="NULL"/>
    <s v="NULL"/>
    <s v="NULL"/>
    <x v="4"/>
  </r>
  <r>
    <s v="SITE_00128"/>
    <n v="1978"/>
    <x v="0"/>
    <x v="0"/>
    <n v="739.45"/>
    <n v="369.72500000000002"/>
    <n v="1"/>
    <s v="Packaged AC"/>
    <x v="2"/>
    <s v="Unknown"/>
    <s v="Manual Thermostat - Digital"/>
    <n v="6000"/>
    <s v="NULL"/>
    <s v="NULL"/>
    <s v="Packaged AC"/>
    <s v="NULL"/>
    <s v="NULL"/>
    <s v="NULL"/>
    <x v="4"/>
  </r>
  <r>
    <s v="SITE_00129"/>
    <n v="1976"/>
    <x v="0"/>
    <x v="0"/>
    <n v="739.45"/>
    <n v="739.45"/>
    <n v="1"/>
    <s v="No Cooling"/>
    <x v="0"/>
    <s v="NULL"/>
    <s v="NULL"/>
    <s v="NULL"/>
    <s v="NULL"/>
    <s v="NULL"/>
    <s v="NULL"/>
    <s v="NULL"/>
    <s v="NULL"/>
    <s v="NULL"/>
    <x v="0"/>
  </r>
  <r>
    <s v="SITE_00130"/>
    <n v="1995"/>
    <x v="0"/>
    <x v="0"/>
    <n v="739.45"/>
    <n v="739.45"/>
    <n v="1"/>
    <s v="No Cooling"/>
    <x v="0"/>
    <s v="NULL"/>
    <s v="NULL"/>
    <s v="NULL"/>
    <s v="NULL"/>
    <s v="NULL"/>
    <s v="NULL"/>
    <s v="NULL"/>
    <s v="NULL"/>
    <s v="NULL"/>
    <x v="0"/>
  </r>
  <r>
    <s v="SITE_00131"/>
    <n v="1987"/>
    <x v="0"/>
    <x v="0"/>
    <n v="739.45"/>
    <n v="739.45"/>
    <n v="1"/>
    <s v="Packaged HP"/>
    <x v="6"/>
    <s v="NULL"/>
    <s v="Manual Thermostat - Digital"/>
    <n v="11000"/>
    <s v="NULL"/>
    <s v="NULL"/>
    <s v="Packaged HP"/>
    <s v="NULL"/>
    <s v="NULL"/>
    <s v="NULL"/>
    <x v="5"/>
  </r>
  <r>
    <s v="SITE_00133"/>
    <n v="1955"/>
    <x v="0"/>
    <x v="2"/>
    <n v="2292.4"/>
    <n v="2292.4"/>
    <n v="1"/>
    <s v="No Cooling"/>
    <x v="0"/>
    <s v="NULL"/>
    <s v="NULL"/>
    <s v="NULL"/>
    <s v="NULL"/>
    <s v="NULL"/>
    <s v="NULL"/>
    <s v="NULL"/>
    <s v="NULL"/>
    <s v="NULL"/>
    <x v="0"/>
  </r>
  <r>
    <s v="SITE_00134"/>
    <n v="2004"/>
    <x v="0"/>
    <x v="2"/>
    <n v="2292.4"/>
    <n v="2292.4"/>
    <n v="1"/>
    <s v="No Cooling"/>
    <x v="0"/>
    <s v="NULL"/>
    <s v="NULL"/>
    <s v="NULL"/>
    <s v="NULL"/>
    <s v="NULL"/>
    <s v="NULL"/>
    <s v="NULL"/>
    <s v="NULL"/>
    <s v="NULL"/>
    <x v="0"/>
  </r>
  <r>
    <s v="SITE_00135"/>
    <n v="1947"/>
    <x v="0"/>
    <x v="2"/>
    <n v="587.74"/>
    <n v="587.74"/>
    <n v="1"/>
    <s v="Mini-Split HP"/>
    <x v="0"/>
    <s v="Unknown"/>
    <s v="Remote Control"/>
    <s v="NULL"/>
    <s v="NULL"/>
    <s v="NULL"/>
    <s v="Condenser"/>
    <s v="NULL"/>
    <s v="NULL"/>
    <s v="NULL"/>
    <x v="3"/>
  </r>
  <r>
    <s v="SITE_00136"/>
    <n v="2007"/>
    <x v="0"/>
    <x v="1"/>
    <n v="921.5"/>
    <n v="921.5"/>
    <n v="1"/>
    <s v="No Cooling"/>
    <x v="0"/>
    <s v="NULL"/>
    <s v="NULL"/>
    <s v="NULL"/>
    <s v="NULL"/>
    <s v="NULL"/>
    <s v="NULL"/>
    <s v="NULL"/>
    <s v="NULL"/>
    <s v="NULL"/>
    <x v="0"/>
  </r>
  <r>
    <s v="SITE_00137"/>
    <n v="1992"/>
    <x v="0"/>
    <x v="2"/>
    <n v="3801.52"/>
    <n v="3801.52"/>
    <n v="1"/>
    <s v="Central AC"/>
    <x v="0"/>
    <s v="Electric"/>
    <s v="Programmable Thermostat"/>
    <n v="36000"/>
    <n v="12"/>
    <s v="2: 10.0-12.9"/>
    <s v="Condenser"/>
    <n v="1998"/>
    <s v="2010 and earlier"/>
    <n v="18"/>
    <x v="1"/>
  </r>
  <r>
    <s v="SITE_00138"/>
    <n v="1955"/>
    <x v="0"/>
    <x v="2"/>
    <n v="2292.4"/>
    <n v="2292.4"/>
    <n v="1"/>
    <s v="No Cooling"/>
    <x v="0"/>
    <s v="NULL"/>
    <s v="NULL"/>
    <s v="NULL"/>
    <s v="NULL"/>
    <s v="NULL"/>
    <s v="NULL"/>
    <s v="NULL"/>
    <s v="NULL"/>
    <s v="NULL"/>
    <x v="0"/>
  </r>
  <r>
    <s v="SITE_00139"/>
    <n v="1992"/>
    <x v="0"/>
    <x v="2"/>
    <n v="3801.52"/>
    <n v="3801.52"/>
    <n v="1"/>
    <s v="No Cooling"/>
    <x v="0"/>
    <s v="NULL"/>
    <s v="NULL"/>
    <s v="NULL"/>
    <s v="NULL"/>
    <s v="NULL"/>
    <s v="NULL"/>
    <s v="NULL"/>
    <s v="NULL"/>
    <s v="NULL"/>
    <x v="0"/>
  </r>
  <r>
    <s v="SITE_00140"/>
    <n v="2013"/>
    <x v="1"/>
    <x v="2"/>
    <n v="2292.4"/>
    <n v="2292.4"/>
    <n v="1"/>
    <s v="No Cooling"/>
    <x v="0"/>
    <s v="NULL"/>
    <s v="NULL"/>
    <s v="NULL"/>
    <s v="NULL"/>
    <s v="NULL"/>
    <s v="NULL"/>
    <s v="NULL"/>
    <s v="NULL"/>
    <s v="NULL"/>
    <x v="0"/>
  </r>
  <r>
    <s v="SITE_00141"/>
    <n v="2000"/>
    <x v="0"/>
    <x v="2"/>
    <n v="3801.52"/>
    <n v="3801.52"/>
    <n v="1"/>
    <s v="Air Source Heat Pump"/>
    <x v="0"/>
    <s v="Electric"/>
    <s v="Programmable Thermostat"/>
    <n v="25200"/>
    <n v="15"/>
    <s v="4: 14.0-16.9"/>
    <s v="Condenser"/>
    <n v="2009"/>
    <s v="2010 and earlier"/>
    <n v="7"/>
    <x v="2"/>
  </r>
  <r>
    <s v="SITE_00142"/>
    <n v="1906"/>
    <x v="0"/>
    <x v="2"/>
    <n v="2292.4"/>
    <n v="2292.4"/>
    <n v="1"/>
    <s v="No Cooling"/>
    <x v="0"/>
    <s v="NULL"/>
    <s v="NULL"/>
    <s v="NULL"/>
    <s v="NULL"/>
    <s v="NULL"/>
    <s v="NULL"/>
    <s v="NULL"/>
    <s v="NULL"/>
    <s v="NULL"/>
    <x v="0"/>
  </r>
  <r>
    <s v="SITE_00143"/>
    <n v="2002"/>
    <x v="0"/>
    <x v="2"/>
    <n v="2292.4"/>
    <n v="2292.4"/>
    <n v="1"/>
    <s v="No Cooling"/>
    <x v="0"/>
    <s v="NULL"/>
    <s v="NULL"/>
    <s v="NULL"/>
    <s v="NULL"/>
    <s v="NULL"/>
    <s v="NULL"/>
    <s v="NULL"/>
    <s v="NULL"/>
    <s v="NULL"/>
    <x v="0"/>
  </r>
  <r>
    <s v="SITE_00144"/>
    <n v="2015"/>
    <x v="1"/>
    <x v="2"/>
    <n v="2292.4"/>
    <n v="2292.4"/>
    <n v="1"/>
    <s v="No Cooling"/>
    <x v="0"/>
    <s v="NULL"/>
    <s v="NULL"/>
    <s v="NULL"/>
    <s v="NULL"/>
    <s v="NULL"/>
    <s v="NULL"/>
    <s v="NULL"/>
    <s v="NULL"/>
    <s v="NULL"/>
    <x v="0"/>
  </r>
  <r>
    <s v="SITE_00145"/>
    <n v="1970"/>
    <x v="0"/>
    <x v="2"/>
    <n v="10259.39"/>
    <n v="10259.39"/>
    <n v="1"/>
    <s v="No Cooling"/>
    <x v="0"/>
    <s v="NULL"/>
    <s v="NULL"/>
    <s v="NULL"/>
    <s v="NULL"/>
    <s v="NULL"/>
    <s v="NULL"/>
    <s v="NULL"/>
    <s v="NULL"/>
    <s v="NULL"/>
    <x v="0"/>
  </r>
  <r>
    <s v="SITE_00146"/>
    <n v="2013"/>
    <x v="1"/>
    <x v="2"/>
    <n v="2292.4"/>
    <n v="2292.4"/>
    <n v="1"/>
    <s v="Packaged AC"/>
    <x v="1"/>
    <s v="Unknown"/>
    <s v="Manual Thermostat - Analog"/>
    <n v="8000"/>
    <s v="NULL"/>
    <s v="NULL"/>
    <s v="Packaged AC"/>
    <s v="NULL"/>
    <s v="NULL"/>
    <s v="NULL"/>
    <x v="4"/>
  </r>
  <r>
    <s v="SITE_00147"/>
    <n v="2003"/>
    <x v="0"/>
    <x v="2"/>
    <n v="10259.39"/>
    <n v="10259.39"/>
    <n v="1"/>
    <s v="Air Source Heat Pump"/>
    <x v="0"/>
    <s v="Electric"/>
    <s v="Programmable Thermostat"/>
    <n v="36000"/>
    <n v="14.5"/>
    <s v="4: 14.0-16.9"/>
    <s v="Condenser"/>
    <n v="2003"/>
    <s v="2010 and earlier"/>
    <n v="13"/>
    <x v="2"/>
  </r>
  <r>
    <s v="SITE_00148"/>
    <n v="1904"/>
    <x v="0"/>
    <x v="2"/>
    <n v="587.74"/>
    <n v="587.74"/>
    <n v="1"/>
    <s v="No Cooling"/>
    <x v="0"/>
    <s v="NULL"/>
    <s v="NULL"/>
    <s v="NULL"/>
    <s v="NULL"/>
    <s v="NULL"/>
    <s v="NULL"/>
    <s v="NULL"/>
    <s v="NULL"/>
    <s v="NULL"/>
    <x v="0"/>
  </r>
  <r>
    <s v="SITE_00149"/>
    <n v="1933"/>
    <x v="0"/>
    <x v="2"/>
    <n v="2292.4"/>
    <n v="2292.4"/>
    <n v="1"/>
    <s v="No Cooling"/>
    <x v="0"/>
    <s v="NULL"/>
    <s v="NULL"/>
    <s v="NULL"/>
    <s v="NULL"/>
    <s v="NULL"/>
    <s v="NULL"/>
    <s v="NULL"/>
    <s v="NULL"/>
    <s v="NULL"/>
    <x v="0"/>
  </r>
  <r>
    <s v="SITE_00150"/>
    <n v="1919"/>
    <x v="0"/>
    <x v="2"/>
    <n v="2292.4"/>
    <n v="2292.4"/>
    <n v="1"/>
    <s v="No Cooling"/>
    <x v="0"/>
    <s v="NULL"/>
    <s v="NULL"/>
    <s v="NULL"/>
    <s v="NULL"/>
    <s v="NULL"/>
    <s v="NULL"/>
    <s v="NULL"/>
    <s v="NULL"/>
    <s v="NULL"/>
    <x v="0"/>
  </r>
  <r>
    <s v="SITE_00151"/>
    <n v="1951"/>
    <x v="0"/>
    <x v="2"/>
    <n v="65.069999999999993"/>
    <n v="65.069999999999993"/>
    <n v="1"/>
    <s v="No Cooling"/>
    <x v="0"/>
    <s v="NULL"/>
    <s v="NULL"/>
    <s v="NULL"/>
    <s v="NULL"/>
    <s v="NULL"/>
    <s v="NULL"/>
    <s v="NULL"/>
    <s v="NULL"/>
    <s v="NULL"/>
    <x v="0"/>
  </r>
  <r>
    <s v="SITE_00152"/>
    <n v="1920"/>
    <x v="0"/>
    <x v="2"/>
    <n v="3801.52"/>
    <n v="1900.76"/>
    <n v="1"/>
    <s v="Packaged AC"/>
    <x v="2"/>
    <s v="Unknown"/>
    <s v="Manual Thermostat - Analog"/>
    <s v="NULL"/>
    <s v="NULL"/>
    <s v="NULL"/>
    <s v="Packaged AC"/>
    <s v="NULL"/>
    <s v="NULL"/>
    <s v="NULL"/>
    <x v="4"/>
  </r>
  <r>
    <s v="SITE_00152"/>
    <n v="1920"/>
    <x v="0"/>
    <x v="2"/>
    <n v="3801.52"/>
    <n v="1900.76"/>
    <n v="1"/>
    <s v="Packaged AC"/>
    <x v="2"/>
    <s v="Unknown"/>
    <s v="Manual Thermostat - Analog"/>
    <s v="NULL"/>
    <s v="NULL"/>
    <s v="NULL"/>
    <s v="Packaged AC"/>
    <s v="NULL"/>
    <s v="NULL"/>
    <s v="NULL"/>
    <x v="4"/>
  </r>
  <r>
    <s v="SITE_00153"/>
    <n v="1971"/>
    <x v="0"/>
    <x v="2"/>
    <n v="253.05"/>
    <n v="253.05"/>
    <n v="1"/>
    <s v="No Cooling"/>
    <x v="0"/>
    <s v="NULL"/>
    <s v="NULL"/>
    <s v="NULL"/>
    <s v="NULL"/>
    <s v="NULL"/>
    <s v="NULL"/>
    <s v="NULL"/>
    <s v="NULL"/>
    <s v="NULL"/>
    <x v="0"/>
  </r>
  <r>
    <s v="SITE_00154"/>
    <n v="1948"/>
    <x v="0"/>
    <x v="2"/>
    <n v="2292.4"/>
    <n v="2292.4"/>
    <n v="1"/>
    <s v="No Cooling"/>
    <x v="0"/>
    <s v="NULL"/>
    <s v="NULL"/>
    <s v="NULL"/>
    <s v="NULL"/>
    <s v="NULL"/>
    <s v="NULL"/>
    <s v="NULL"/>
    <s v="NULL"/>
    <s v="NULL"/>
    <x v="0"/>
  </r>
  <r>
    <s v="SITE_00155"/>
    <n v="1977"/>
    <x v="0"/>
    <x v="2"/>
    <n v="3801.52"/>
    <n v="3801.52"/>
    <n v="1"/>
    <s v="No Cooling"/>
    <x v="0"/>
    <s v="NULL"/>
    <s v="NULL"/>
    <s v="NULL"/>
    <s v="NULL"/>
    <s v="NULL"/>
    <s v="NULL"/>
    <s v="NULL"/>
    <s v="NULL"/>
    <s v="NULL"/>
    <x v="0"/>
  </r>
  <r>
    <s v="SITE_00156"/>
    <n v="1948"/>
    <x v="0"/>
    <x v="2"/>
    <n v="10259.39"/>
    <n v="10259.39"/>
    <n v="1"/>
    <s v="No Cooling"/>
    <x v="0"/>
    <s v="NULL"/>
    <s v="NULL"/>
    <s v="NULL"/>
    <s v="NULL"/>
    <s v="NULL"/>
    <s v="NULL"/>
    <s v="NULL"/>
    <s v="NULL"/>
    <s v="NULL"/>
    <x v="0"/>
  </r>
  <r>
    <s v="SITE_00158"/>
    <n v="2004"/>
    <x v="0"/>
    <x v="2"/>
    <n v="10259.39"/>
    <n v="10259.39"/>
    <n v="1"/>
    <s v="No Cooling"/>
    <x v="0"/>
    <s v="NULL"/>
    <s v="NULL"/>
    <s v="NULL"/>
    <s v="NULL"/>
    <s v="NULL"/>
    <s v="NULL"/>
    <s v="NULL"/>
    <s v="NULL"/>
    <s v="NULL"/>
    <x v="0"/>
  </r>
  <r>
    <s v="SITE_00159"/>
    <n v="1960"/>
    <x v="0"/>
    <x v="2"/>
    <n v="3801.52"/>
    <n v="3801.52"/>
    <n v="1"/>
    <s v="No Cooling"/>
    <x v="0"/>
    <s v="NULL"/>
    <s v="NULL"/>
    <s v="NULL"/>
    <s v="NULL"/>
    <s v="NULL"/>
    <s v="NULL"/>
    <s v="NULL"/>
    <s v="NULL"/>
    <s v="NULL"/>
    <x v="0"/>
  </r>
  <r>
    <s v="SITE_00160"/>
    <n v="1942"/>
    <x v="0"/>
    <x v="2"/>
    <n v="2292.4"/>
    <n v="2292.4"/>
    <n v="1"/>
    <s v="No Cooling"/>
    <x v="0"/>
    <s v="NULL"/>
    <s v="NULL"/>
    <s v="NULL"/>
    <s v="NULL"/>
    <s v="NULL"/>
    <s v="NULL"/>
    <s v="NULL"/>
    <s v="NULL"/>
    <s v="NULL"/>
    <x v="0"/>
  </r>
  <r>
    <s v="SITE_00161"/>
    <n v="1997"/>
    <x v="0"/>
    <x v="0"/>
    <n v="2002.11"/>
    <n v="2002.11"/>
    <n v="1"/>
    <s v="No Cooling"/>
    <x v="0"/>
    <s v="NULL"/>
    <s v="NULL"/>
    <s v="NULL"/>
    <s v="NULL"/>
    <s v="NULL"/>
    <s v="NULL"/>
    <s v="NULL"/>
    <s v="NULL"/>
    <s v="NULL"/>
    <x v="0"/>
  </r>
  <r>
    <s v="SITE_00162"/>
    <n v="1990"/>
    <x v="0"/>
    <x v="2"/>
    <n v="3801.52"/>
    <n v="3801.52"/>
    <n v="1"/>
    <s v="Air Source Heat Pump"/>
    <x v="7"/>
    <s v="Electric"/>
    <s v="Smart/Wi-Fi Thermostat"/>
    <n v="36000"/>
    <n v="20"/>
    <s v="5: 17.0 or higher"/>
    <s v="Condenser"/>
    <n v="2015"/>
    <s v="2011 and later"/>
    <n v="1"/>
    <x v="2"/>
  </r>
  <r>
    <s v="SITE_00163"/>
    <n v="1983"/>
    <x v="0"/>
    <x v="2"/>
    <n v="2292.4"/>
    <n v="2292.4"/>
    <n v="1"/>
    <s v="No Cooling"/>
    <x v="0"/>
    <s v="NULL"/>
    <s v="NULL"/>
    <s v="NULL"/>
    <s v="NULL"/>
    <s v="NULL"/>
    <s v="NULL"/>
    <s v="NULL"/>
    <s v="NULL"/>
    <s v="NULL"/>
    <x v="0"/>
  </r>
  <r>
    <s v="SITE_00164"/>
    <n v="1961"/>
    <x v="0"/>
    <x v="2"/>
    <n v="10259.39"/>
    <n v="10259.39"/>
    <n v="1"/>
    <s v="No Cooling"/>
    <x v="0"/>
    <s v="NULL"/>
    <s v="NULL"/>
    <s v="NULL"/>
    <s v="NULL"/>
    <s v="NULL"/>
    <s v="NULL"/>
    <s v="NULL"/>
    <s v="NULL"/>
    <s v="NULL"/>
    <x v="0"/>
  </r>
  <r>
    <s v="SITE_00165"/>
    <n v="1948"/>
    <x v="0"/>
    <x v="2"/>
    <n v="2292.4"/>
    <n v="1146.2"/>
    <n v="1"/>
    <s v="Packaged AC"/>
    <x v="1"/>
    <s v="Unknown"/>
    <s v="Manual Thermostat - Digital"/>
    <n v="5300"/>
    <s v="NULL"/>
    <s v="NULL"/>
    <s v="Packaged AC"/>
    <s v="NULL"/>
    <s v="NULL"/>
    <s v="NULL"/>
    <x v="4"/>
  </r>
  <r>
    <s v="SITE_00165"/>
    <n v="1948"/>
    <x v="0"/>
    <x v="2"/>
    <n v="2292.4"/>
    <n v="1146.2"/>
    <n v="1"/>
    <s v="Packaged AC"/>
    <x v="1"/>
    <s v="Unknown"/>
    <s v="Manual Thermostat - Digital"/>
    <n v="5300"/>
    <s v="NULL"/>
    <s v="NULL"/>
    <s v="Packaged AC"/>
    <s v="NULL"/>
    <s v="NULL"/>
    <s v="NULL"/>
    <x v="4"/>
  </r>
  <r>
    <s v="SITE_00166"/>
    <n v="1930"/>
    <x v="0"/>
    <x v="2"/>
    <n v="12576.67"/>
    <n v="12576.67"/>
    <n v="1"/>
    <s v="No Cooling"/>
    <x v="0"/>
    <s v="NULL"/>
    <s v="NULL"/>
    <s v="NULL"/>
    <s v="NULL"/>
    <s v="NULL"/>
    <s v="NULL"/>
    <s v="NULL"/>
    <s v="NULL"/>
    <s v="NULL"/>
    <x v="0"/>
  </r>
  <r>
    <s v="SITE_00167"/>
    <n v="1951"/>
    <x v="0"/>
    <x v="2"/>
    <n v="587.74"/>
    <n v="587.74"/>
    <n v="1"/>
    <s v="No Cooling"/>
    <x v="0"/>
    <s v="NULL"/>
    <s v="NULL"/>
    <s v="NULL"/>
    <s v="NULL"/>
    <s v="NULL"/>
    <s v="NULL"/>
    <s v="NULL"/>
    <s v="NULL"/>
    <s v="NULL"/>
    <x v="0"/>
  </r>
  <r>
    <s v="SITE_00168"/>
    <n v="1939"/>
    <x v="0"/>
    <x v="2"/>
    <n v="587.74"/>
    <n v="587.74"/>
    <n v="1"/>
    <s v="No Cooling"/>
    <x v="0"/>
    <s v="NULL"/>
    <s v="NULL"/>
    <s v="NULL"/>
    <s v="NULL"/>
    <s v="NULL"/>
    <s v="NULL"/>
    <s v="NULL"/>
    <s v="NULL"/>
    <s v="NULL"/>
    <x v="0"/>
  </r>
  <r>
    <s v="SITE_00169"/>
    <n v="1929"/>
    <x v="0"/>
    <x v="2"/>
    <n v="2292.4"/>
    <n v="2292.4"/>
    <n v="1"/>
    <s v="No Cooling"/>
    <x v="0"/>
    <s v="NULL"/>
    <s v="NULL"/>
    <s v="NULL"/>
    <s v="NULL"/>
    <s v="NULL"/>
    <s v="NULL"/>
    <s v="NULL"/>
    <s v="NULL"/>
    <s v="NULL"/>
    <x v="0"/>
  </r>
  <r>
    <s v="SITE_00170"/>
    <n v="1977"/>
    <x v="0"/>
    <x v="2"/>
    <n v="3801.52"/>
    <n v="3801.52"/>
    <n v="1"/>
    <s v="No Cooling"/>
    <x v="0"/>
    <s v="NULL"/>
    <s v="NULL"/>
    <s v="NULL"/>
    <s v="NULL"/>
    <s v="NULL"/>
    <s v="NULL"/>
    <s v="NULL"/>
    <s v="NULL"/>
    <s v="NULL"/>
    <x v="0"/>
  </r>
  <r>
    <s v="SITE_00171"/>
    <n v="1912"/>
    <x v="0"/>
    <x v="2"/>
    <n v="2292.4"/>
    <n v="2292.4"/>
    <n v="1"/>
    <s v="No Cooling"/>
    <x v="0"/>
    <s v="NULL"/>
    <s v="NULL"/>
    <s v="NULL"/>
    <s v="NULL"/>
    <s v="NULL"/>
    <s v="NULL"/>
    <s v="NULL"/>
    <s v="NULL"/>
    <s v="NULL"/>
    <x v="0"/>
  </r>
  <r>
    <s v="SITE_00172"/>
    <n v="2015"/>
    <x v="1"/>
    <x v="2"/>
    <n v="3801.52"/>
    <n v="3801.52"/>
    <n v="1"/>
    <s v="Air Source Heat Pump"/>
    <x v="0"/>
    <s v="Electric"/>
    <s v="Programmable Thermostat"/>
    <n v="40000"/>
    <n v="13.25"/>
    <s v="3: 13.0-13.9"/>
    <s v="Condenser"/>
    <n v="2015"/>
    <s v="2011 and later"/>
    <n v="1"/>
    <x v="2"/>
  </r>
  <r>
    <s v="SITE_00173"/>
    <n v="1951"/>
    <x v="0"/>
    <x v="2"/>
    <n v="2292.4"/>
    <n v="2292.4"/>
    <n v="1"/>
    <s v="No Cooling"/>
    <x v="0"/>
    <s v="NULL"/>
    <s v="NULL"/>
    <s v="NULL"/>
    <s v="NULL"/>
    <s v="NULL"/>
    <s v="NULL"/>
    <s v="NULL"/>
    <s v="NULL"/>
    <s v="NULL"/>
    <x v="0"/>
  </r>
  <r>
    <s v="SITE_00174"/>
    <n v="1984"/>
    <x v="0"/>
    <x v="2"/>
    <n v="3801.52"/>
    <n v="3801.52"/>
    <n v="1"/>
    <s v="No Cooling"/>
    <x v="0"/>
    <s v="NULL"/>
    <s v="NULL"/>
    <s v="NULL"/>
    <s v="NULL"/>
    <s v="NULL"/>
    <s v="NULL"/>
    <s v="NULL"/>
    <s v="NULL"/>
    <s v="NULL"/>
    <x v="0"/>
  </r>
  <r>
    <s v="SITE_00176"/>
    <n v="1957"/>
    <x v="0"/>
    <x v="2"/>
    <n v="3801.52"/>
    <n v="3801.52"/>
    <n v="1"/>
    <s v="No Cooling"/>
    <x v="0"/>
    <s v="NULL"/>
    <s v="NULL"/>
    <s v="NULL"/>
    <s v="NULL"/>
    <s v="NULL"/>
    <s v="NULL"/>
    <s v="NULL"/>
    <s v="NULL"/>
    <s v="NULL"/>
    <x v="0"/>
  </r>
  <r>
    <s v="SITE_00177"/>
    <n v="1950"/>
    <x v="0"/>
    <x v="2"/>
    <n v="3801.52"/>
    <n v="3801.52"/>
    <n v="1"/>
    <s v="No Cooling"/>
    <x v="0"/>
    <s v="NULL"/>
    <s v="NULL"/>
    <s v="NULL"/>
    <s v="NULL"/>
    <s v="NULL"/>
    <s v="NULL"/>
    <s v="NULL"/>
    <s v="NULL"/>
    <s v="NULL"/>
    <x v="0"/>
  </r>
  <r>
    <s v="SITE_00178"/>
    <n v="1996"/>
    <x v="0"/>
    <x v="1"/>
    <n v="1313.97"/>
    <n v="1313.97"/>
    <n v="1"/>
    <s v="Air Source Heat Pump"/>
    <x v="0"/>
    <s v="Electric"/>
    <s v="Programmable Thermostat"/>
    <n v="24000"/>
    <n v="14.5"/>
    <s v="4: 14.0-16.9"/>
    <s v="Condenser"/>
    <n v="2016"/>
    <s v="2011 and later"/>
    <n v="0"/>
    <x v="2"/>
  </r>
  <r>
    <s v="SITE_00179"/>
    <n v="1974"/>
    <x v="0"/>
    <x v="0"/>
    <n v="687.85"/>
    <n v="687.85"/>
    <n v="3"/>
    <s v="No Cooling"/>
    <x v="0"/>
    <s v="NULL"/>
    <s v="NULL"/>
    <s v="NULL"/>
    <s v="NULL"/>
    <s v="NULL"/>
    <s v="NULL"/>
    <s v="NULL"/>
    <s v="NULL"/>
    <s v="NULL"/>
    <x v="0"/>
  </r>
  <r>
    <s v="SITE_00180"/>
    <n v="2000"/>
    <x v="0"/>
    <x v="2"/>
    <n v="4610.0200000000004"/>
    <n v="4610.0200000000004"/>
    <n v="3"/>
    <s v="Central AC"/>
    <x v="0"/>
    <s v="Electric"/>
    <s v="Smart/Wi-Fi Thermostat"/>
    <n v="18000"/>
    <n v="10"/>
    <s v="2: 10.0-12.9"/>
    <s v="Condenser"/>
    <s v="NULL"/>
    <s v="NULL"/>
    <s v="NULL"/>
    <x v="1"/>
  </r>
  <r>
    <s v="SITE_00181"/>
    <n v="1974"/>
    <x v="0"/>
    <x v="0"/>
    <n v="2272.5300000000002"/>
    <n v="2272.5300000000002"/>
    <n v="3"/>
    <s v="No Cooling"/>
    <x v="0"/>
    <s v="NULL"/>
    <s v="NULL"/>
    <s v="NULL"/>
    <s v="NULL"/>
    <s v="NULL"/>
    <s v="NULL"/>
    <s v="NULL"/>
    <s v="NULL"/>
    <s v="NULL"/>
    <x v="0"/>
  </r>
  <r>
    <s v="SITE_00182"/>
    <n v="1977"/>
    <x v="0"/>
    <x v="2"/>
    <n v="4610.0200000000004"/>
    <n v="4610.0200000000004"/>
    <n v="3"/>
    <s v="Mini-Split HP"/>
    <x v="0"/>
    <s v="Electric"/>
    <s v="Programmable Thermostat"/>
    <s v="NULL"/>
    <s v="NULL"/>
    <s v="NULL"/>
    <s v="Condenser"/>
    <s v="NULL"/>
    <s v="NULL"/>
    <s v="NULL"/>
    <x v="3"/>
  </r>
  <r>
    <s v="SITE_00183"/>
    <n v="1976"/>
    <x v="0"/>
    <x v="2"/>
    <n v="4610.0200000000004"/>
    <n v="4610.0200000000004"/>
    <n v="3"/>
    <s v="Air Source Heat Pump"/>
    <x v="0"/>
    <s v="Electric"/>
    <s v="Manual Thermostat - Digital"/>
    <n v="30000"/>
    <n v="13"/>
    <s v="3: 13.0-13.9"/>
    <s v="Condenser"/>
    <n v="2008"/>
    <s v="2010 and earlier"/>
    <n v="8"/>
    <x v="2"/>
  </r>
  <r>
    <s v="SITE_00184"/>
    <n v="2014"/>
    <x v="1"/>
    <x v="2"/>
    <n v="4610.0200000000004"/>
    <n v="4610.0200000000004"/>
    <n v="3"/>
    <s v="Central AC"/>
    <x v="0"/>
    <s v="Electric"/>
    <s v="Unknown"/>
    <n v="36000"/>
    <s v="NULL"/>
    <s v="NULL"/>
    <s v="Condenser"/>
    <n v="2013"/>
    <s v="2011 and later"/>
    <n v="3"/>
    <x v="1"/>
  </r>
  <r>
    <s v="SITE_00185"/>
    <n v="2001"/>
    <x v="0"/>
    <x v="2"/>
    <n v="4610.0200000000004"/>
    <n v="4610.0200000000004"/>
    <n v="3"/>
    <s v="Central AC"/>
    <x v="0"/>
    <s v="Electric"/>
    <s v="Programmable Thermostat"/>
    <n v="42000"/>
    <n v="10.1"/>
    <s v="2: 10.0-12.9"/>
    <s v="Condenser"/>
    <n v="2001"/>
    <s v="2010 and earlier"/>
    <n v="15"/>
    <x v="1"/>
  </r>
  <r>
    <s v="SITE_00186"/>
    <n v="2006"/>
    <x v="0"/>
    <x v="2"/>
    <n v="4610.0200000000004"/>
    <n v="4610.0200000000004"/>
    <n v="3"/>
    <s v="Central AC"/>
    <x v="0"/>
    <s v="Electric"/>
    <s v="Programmable Thermostat"/>
    <n v="56000"/>
    <n v="13"/>
    <s v="3: 13.0-13.9"/>
    <s v="Condenser"/>
    <n v="2006"/>
    <s v="2010 and earlier"/>
    <n v="10"/>
    <x v="1"/>
  </r>
  <r>
    <s v="SITE_00187"/>
    <n v="1979"/>
    <x v="0"/>
    <x v="2"/>
    <n v="4610.0200000000004"/>
    <n v="4610.0200000000004"/>
    <n v="3"/>
    <s v="Air Source Heat Pump"/>
    <x v="8"/>
    <s v="Electric"/>
    <s v="Manual Thermostat - Analog"/>
    <n v="48000"/>
    <s v="NULL"/>
    <s v="NULL"/>
    <s v="Condenser"/>
    <s v="NULL"/>
    <s v="NULL"/>
    <s v="NULL"/>
    <x v="2"/>
  </r>
  <r>
    <s v="SITE_00188"/>
    <n v="1985"/>
    <x v="0"/>
    <x v="2"/>
    <n v="4610.0200000000004"/>
    <n v="4610.0200000000004"/>
    <n v="3"/>
    <s v="Central AC"/>
    <x v="0"/>
    <s v="Electric"/>
    <s v="Programmable Thermostat"/>
    <n v="18000"/>
    <n v="13"/>
    <s v="3: 13.0-13.9"/>
    <s v="Condenser"/>
    <n v="2006"/>
    <s v="2010 and earlier"/>
    <n v="10"/>
    <x v="1"/>
  </r>
  <r>
    <s v="SITE_00189"/>
    <n v="2005"/>
    <x v="0"/>
    <x v="2"/>
    <n v="4610.0200000000004"/>
    <n v="4610.0200000000004"/>
    <n v="3"/>
    <s v="Central AC"/>
    <x v="0"/>
    <s v="Electric"/>
    <s v="Unknown"/>
    <n v="45500"/>
    <n v="10"/>
    <s v="2: 10.0-12.9"/>
    <s v="Condenser"/>
    <n v="2005"/>
    <s v="2010 and earlier"/>
    <n v="11"/>
    <x v="1"/>
  </r>
  <r>
    <s v="SITE_00190"/>
    <n v="1970"/>
    <x v="0"/>
    <x v="2"/>
    <n v="4610.0200000000004"/>
    <n v="4610.0200000000004"/>
    <n v="3"/>
    <s v="No Cooling"/>
    <x v="0"/>
    <s v="NULL"/>
    <s v="NULL"/>
    <s v="NULL"/>
    <s v="NULL"/>
    <s v="NULL"/>
    <s v="NULL"/>
    <s v="NULL"/>
    <s v="NULL"/>
    <s v="NULL"/>
    <x v="0"/>
  </r>
  <r>
    <s v="SITE_00191"/>
    <n v="1990"/>
    <x v="0"/>
    <x v="2"/>
    <n v="4610.0200000000004"/>
    <n v="4610.0200000000004"/>
    <n v="3"/>
    <s v="Central AC"/>
    <x v="0"/>
    <s v="Electric"/>
    <s v="Programmable Thermostat"/>
    <n v="24000"/>
    <s v="NULL"/>
    <s v="NULL"/>
    <s v="Condenser"/>
    <n v="1991"/>
    <s v="2010 and earlier"/>
    <n v="25"/>
    <x v="1"/>
  </r>
  <r>
    <s v="SITE_00192"/>
    <n v="1973"/>
    <x v="0"/>
    <x v="2"/>
    <n v="4610.0200000000004"/>
    <n v="4610.0200000000004"/>
    <n v="3"/>
    <s v="Central AC"/>
    <x v="0"/>
    <s v="Electric"/>
    <s v="Manual Thermostat - Digital"/>
    <n v="28500"/>
    <n v="10.75"/>
    <s v="2: 10.0-12.9"/>
    <s v="Condenser"/>
    <n v="2000"/>
    <s v="2010 and earlier"/>
    <n v="16"/>
    <x v="1"/>
  </r>
  <r>
    <s v="SITE_00193"/>
    <n v="1947"/>
    <x v="0"/>
    <x v="2"/>
    <n v="4702.18"/>
    <n v="4702.18"/>
    <n v="1"/>
    <s v="No Cooling"/>
    <x v="0"/>
    <s v="NULL"/>
    <s v="NULL"/>
    <s v="NULL"/>
    <s v="NULL"/>
    <s v="NULL"/>
    <s v="NULL"/>
    <s v="NULL"/>
    <s v="NULL"/>
    <s v="NULL"/>
    <x v="0"/>
  </r>
  <r>
    <s v="SITE_00194"/>
    <s v="NULL"/>
    <x v="2"/>
    <x v="0"/>
    <n v="773.6"/>
    <n v="773.6"/>
    <n v="2"/>
    <s v="No Cooling"/>
    <x v="0"/>
    <s v="NULL"/>
    <s v="NULL"/>
    <s v="NULL"/>
    <s v="NULL"/>
    <s v="NULL"/>
    <s v="NULL"/>
    <s v="NULL"/>
    <s v="NULL"/>
    <s v="NULL"/>
    <x v="0"/>
  </r>
  <r>
    <s v="SITE_00195"/>
    <n v="1907"/>
    <x v="0"/>
    <x v="0"/>
    <n v="773.6"/>
    <n v="773.6"/>
    <n v="2"/>
    <s v="Packaged AC"/>
    <x v="1"/>
    <s v="Unknown"/>
    <s v="Manual Thermostat - Analog"/>
    <s v="NULL"/>
    <s v="NULL"/>
    <s v="NULL"/>
    <s v="Packaged AC"/>
    <s v="NULL"/>
    <s v="NULL"/>
    <s v="NULL"/>
    <x v="4"/>
  </r>
  <r>
    <s v="SITE_00196"/>
    <n v="1994"/>
    <x v="0"/>
    <x v="2"/>
    <n v="4702.18"/>
    <n v="4702.18"/>
    <n v="2"/>
    <s v="No Cooling"/>
    <x v="0"/>
    <s v="NULL"/>
    <s v="NULL"/>
    <s v="NULL"/>
    <s v="NULL"/>
    <s v="NULL"/>
    <s v="NULL"/>
    <s v="NULL"/>
    <s v="NULL"/>
    <s v="NULL"/>
    <x v="0"/>
  </r>
  <r>
    <s v="SITE_00197"/>
    <n v="2007"/>
    <x v="0"/>
    <x v="0"/>
    <n v="773.6"/>
    <n v="773.6"/>
    <n v="2"/>
    <s v="Central AC"/>
    <x v="0"/>
    <s v="Electric"/>
    <s v="Programmable Thermostat"/>
    <n v="18000"/>
    <n v="10"/>
    <s v="2: 10.0-12.9"/>
    <s v="Condenser"/>
    <s v="NULL"/>
    <s v="NULL"/>
    <s v="NULL"/>
    <x v="1"/>
  </r>
  <r>
    <s v="SITE_00198"/>
    <n v="1987"/>
    <x v="0"/>
    <x v="2"/>
    <n v="4610.0200000000004"/>
    <n v="4610.0200000000004"/>
    <n v="1"/>
    <s v="No Cooling"/>
    <x v="0"/>
    <s v="NULL"/>
    <s v="NULL"/>
    <s v="NULL"/>
    <s v="NULL"/>
    <s v="NULL"/>
    <s v="NULL"/>
    <s v="NULL"/>
    <s v="NULL"/>
    <s v="NULL"/>
    <x v="0"/>
  </r>
  <r>
    <s v="SITE_00199"/>
    <n v="2012"/>
    <x v="1"/>
    <x v="0"/>
    <n v="2272.5300000000002"/>
    <n v="2272.5300000000002"/>
    <n v="1"/>
    <s v="No Cooling"/>
    <x v="0"/>
    <s v="NULL"/>
    <s v="NULL"/>
    <s v="NULL"/>
    <s v="NULL"/>
    <s v="NULL"/>
    <s v="NULL"/>
    <s v="NULL"/>
    <s v="NULL"/>
    <s v="NULL"/>
    <x v="0"/>
  </r>
  <r>
    <s v="SITE_00200"/>
    <n v="1980"/>
    <x v="0"/>
    <x v="2"/>
    <n v="4702.18"/>
    <n v="4702.18"/>
    <n v="2"/>
    <s v="No Cooling"/>
    <x v="0"/>
    <s v="NULL"/>
    <s v="NULL"/>
    <s v="NULL"/>
    <s v="NULL"/>
    <s v="NULL"/>
    <s v="NULL"/>
    <s v="NULL"/>
    <s v="NULL"/>
    <s v="NULL"/>
    <x v="0"/>
  </r>
  <r>
    <s v="SITE_00201"/>
    <s v="NULL"/>
    <x v="2"/>
    <x v="0"/>
    <n v="2272.5300000000002"/>
    <n v="2272.5300000000002"/>
    <n v="1"/>
    <s v="Central AC"/>
    <x v="0"/>
    <s v="Electric"/>
    <s v="Manual Thermostat - Analog"/>
    <n v="24000"/>
    <n v="10"/>
    <s v="2: 10.0-12.9"/>
    <s v="Condenser"/>
    <n v="1998"/>
    <s v="2010 and earlier"/>
    <n v="18"/>
    <x v="1"/>
  </r>
  <r>
    <s v="SITE_00202"/>
    <n v="1950"/>
    <x v="0"/>
    <x v="2"/>
    <n v="4610.0200000000004"/>
    <n v="4610.0200000000004"/>
    <n v="1"/>
    <s v="No Cooling"/>
    <x v="0"/>
    <s v="NULL"/>
    <s v="NULL"/>
    <s v="NULL"/>
    <s v="NULL"/>
    <s v="NULL"/>
    <s v="NULL"/>
    <s v="NULL"/>
    <s v="NULL"/>
    <s v="NULL"/>
    <x v="0"/>
  </r>
  <r>
    <s v="SITE_00203"/>
    <n v="2003"/>
    <x v="0"/>
    <x v="0"/>
    <n v="2272.5300000000002"/>
    <n v="2272.5300000000002"/>
    <n v="1"/>
    <s v="Central AC"/>
    <x v="0"/>
    <s v="Electric"/>
    <s v="Manual Thermostat - Digital"/>
    <n v="18000"/>
    <n v="10"/>
    <s v="2: 10.0-12.9"/>
    <s v="Condenser"/>
    <n v="1999"/>
    <s v="2010 and earlier"/>
    <n v="17"/>
    <x v="1"/>
  </r>
  <r>
    <s v="SITE_00204"/>
    <n v="1970"/>
    <x v="0"/>
    <x v="2"/>
    <n v="4610.0200000000004"/>
    <n v="4610.0200000000004"/>
    <n v="1"/>
    <s v="Packaged AC"/>
    <x v="3"/>
    <s v="Unknown"/>
    <s v="Manual Thermostat - Digital"/>
    <n v="10000"/>
    <s v="NULL"/>
    <s v="NULL"/>
    <s v="Packaged AC"/>
    <n v="2014"/>
    <s v="2011 and later"/>
    <n v="2"/>
    <x v="4"/>
  </r>
  <r>
    <s v="SITE_00205"/>
    <n v="2008"/>
    <x v="0"/>
    <x v="2"/>
    <n v="4610.0200000000004"/>
    <n v="4610.0200000000004"/>
    <n v="2"/>
    <s v="Packaged AC"/>
    <x v="9"/>
    <s v="Unknown"/>
    <s v="Manual Thermostat - Analog"/>
    <s v="NULL"/>
    <s v="NULL"/>
    <s v="NULL"/>
    <s v="Packaged AC"/>
    <s v="NULL"/>
    <s v="NULL"/>
    <s v="NULL"/>
    <x v="4"/>
  </r>
  <r>
    <s v="SITE_00206"/>
    <n v="2014"/>
    <x v="1"/>
    <x v="0"/>
    <n v="773.6"/>
    <n v="773.6"/>
    <n v="2"/>
    <s v="Packaged AC"/>
    <x v="2"/>
    <s v="Unknown"/>
    <s v="Manual Thermostat - Analog"/>
    <s v="NULL"/>
    <s v="NULL"/>
    <s v="NULL"/>
    <s v="Packaged AC"/>
    <s v="NULL"/>
    <s v="NULL"/>
    <s v="NULL"/>
    <x v="4"/>
  </r>
  <r>
    <s v="SITE_00207"/>
    <n v="1976"/>
    <x v="0"/>
    <x v="0"/>
    <n v="773.6"/>
    <n v="386.8"/>
    <n v="2"/>
    <s v="Packaged AC"/>
    <x v="2"/>
    <s v="Unknown"/>
    <s v="Manual Thermostat - Digital"/>
    <n v="11200"/>
    <s v="NULL"/>
    <s v="NULL"/>
    <s v="Packaged AC"/>
    <n v="2015"/>
    <s v="2011 and later"/>
    <n v="1"/>
    <x v="4"/>
  </r>
  <r>
    <s v="SITE_00207"/>
    <n v="1976"/>
    <x v="0"/>
    <x v="0"/>
    <n v="773.6"/>
    <n v="386.8"/>
    <n v="2"/>
    <s v="Packaged AC"/>
    <x v="3"/>
    <s v="Unknown"/>
    <s v="Manual Thermostat - Digital"/>
    <n v="13000"/>
    <s v="NULL"/>
    <s v="NULL"/>
    <s v="Packaged AC"/>
    <s v="NULL"/>
    <s v="NULL"/>
    <s v="NULL"/>
    <x v="4"/>
  </r>
  <r>
    <s v="SITE_00208"/>
    <n v="1940"/>
    <x v="0"/>
    <x v="0"/>
    <n v="773.6"/>
    <n v="773.6"/>
    <n v="2"/>
    <s v="Packaged AC"/>
    <x v="1"/>
    <s v="Unknown"/>
    <s v="Manual Thermostat - Analog"/>
    <n v="5200"/>
    <s v="NULL"/>
    <s v="NULL"/>
    <s v="Packaged AC"/>
    <n v="2001"/>
    <s v="2010 and earlier"/>
    <n v="15"/>
    <x v="4"/>
  </r>
  <r>
    <s v="SITE_00209"/>
    <n v="2006"/>
    <x v="0"/>
    <x v="0"/>
    <n v="773.6"/>
    <n v="773.6"/>
    <n v="1"/>
    <s v="No Cooling"/>
    <x v="0"/>
    <s v="NULL"/>
    <s v="NULL"/>
    <s v="NULL"/>
    <s v="NULL"/>
    <s v="NULL"/>
    <s v="NULL"/>
    <s v="NULL"/>
    <s v="NULL"/>
    <s v="NULL"/>
    <x v="0"/>
  </r>
  <r>
    <s v="SITE_00210"/>
    <n v="1950"/>
    <x v="0"/>
    <x v="0"/>
    <n v="773.6"/>
    <n v="773.6"/>
    <n v="2"/>
    <s v="Packaged AC"/>
    <x v="2"/>
    <s v="Unknown"/>
    <s v="Manual Thermostat - Analog"/>
    <n v="11200"/>
    <s v="NULL"/>
    <s v="NULL"/>
    <s v="Packaged AC"/>
    <n v="1988"/>
    <s v="2010 and earlier"/>
    <n v="28"/>
    <x v="4"/>
  </r>
  <r>
    <s v="SITE_00211"/>
    <n v="1940"/>
    <x v="0"/>
    <x v="2"/>
    <n v="4702.18"/>
    <n v="4702.18"/>
    <n v="2"/>
    <s v="No Cooling"/>
    <x v="0"/>
    <s v="NULL"/>
    <s v="NULL"/>
    <s v="NULL"/>
    <s v="NULL"/>
    <s v="NULL"/>
    <s v="NULL"/>
    <s v="NULL"/>
    <s v="NULL"/>
    <s v="NULL"/>
    <x v="0"/>
  </r>
  <r>
    <s v="SITE_00212"/>
    <n v="2014"/>
    <x v="1"/>
    <x v="0"/>
    <n v="773.6"/>
    <n v="773.6"/>
    <n v="2"/>
    <s v="Mini-Split HP"/>
    <x v="0"/>
    <s v="Electric"/>
    <s v="Manual Thermostat - Digital"/>
    <s v="NULL"/>
    <s v="NULL"/>
    <s v="NULL"/>
    <s v="Condenser"/>
    <n v="2013"/>
    <s v="2011 and later"/>
    <n v="3"/>
    <x v="3"/>
  </r>
  <r>
    <s v="SITE_00213"/>
    <n v="2010"/>
    <x v="0"/>
    <x v="0"/>
    <n v="773.6"/>
    <n v="773.6"/>
    <n v="2"/>
    <s v="Packaged AC"/>
    <x v="2"/>
    <s v="Unknown"/>
    <s v="Manual Thermostat - Analog"/>
    <s v="NULL"/>
    <s v="NULL"/>
    <s v="NULL"/>
    <s v="Packaged AC"/>
    <s v="NULL"/>
    <s v="NULL"/>
    <s v="NULL"/>
    <x v="4"/>
  </r>
  <r>
    <s v="SITE_00214"/>
    <n v="1976"/>
    <x v="0"/>
    <x v="0"/>
    <n v="773.6"/>
    <n v="773.6"/>
    <n v="2"/>
    <s v="Packaged AC"/>
    <x v="1"/>
    <s v="Unknown"/>
    <s v="Unknown"/>
    <n v="6050"/>
    <s v="NULL"/>
    <s v="NULL"/>
    <s v="Packaged AC"/>
    <n v="2014"/>
    <s v="2011 and later"/>
    <n v="2"/>
    <x v="4"/>
  </r>
  <r>
    <s v="SITE_00215"/>
    <n v="2010"/>
    <x v="0"/>
    <x v="0"/>
    <n v="773.6"/>
    <n v="773.6"/>
    <n v="2"/>
    <s v="Packaged AC"/>
    <x v="2"/>
    <s v="Unknown"/>
    <s v="Manual Thermostat - Analog"/>
    <s v="NULL"/>
    <s v="NULL"/>
    <s v="NULL"/>
    <s v="Packaged AC"/>
    <s v="NULL"/>
    <s v="NULL"/>
    <s v="NULL"/>
    <x v="4"/>
  </r>
  <r>
    <s v="SITE_00216"/>
    <n v="1972"/>
    <x v="0"/>
    <x v="2"/>
    <n v="4702.18"/>
    <n v="4702.18"/>
    <n v="1"/>
    <s v="No Cooling"/>
    <x v="0"/>
    <s v="NULL"/>
    <s v="NULL"/>
    <s v="NULL"/>
    <s v="NULL"/>
    <s v="NULL"/>
    <s v="NULL"/>
    <s v="NULL"/>
    <s v="NULL"/>
    <s v="NULL"/>
    <x v="0"/>
  </r>
  <r>
    <s v="SITE_00217"/>
    <n v="2011"/>
    <x v="1"/>
    <x v="0"/>
    <n v="773.6"/>
    <n v="773.6"/>
    <n v="1"/>
    <s v="No Cooling"/>
    <x v="0"/>
    <s v="NULL"/>
    <s v="NULL"/>
    <s v="NULL"/>
    <s v="NULL"/>
    <s v="NULL"/>
    <s v="NULL"/>
    <s v="NULL"/>
    <s v="NULL"/>
    <s v="NULL"/>
    <x v="0"/>
  </r>
  <r>
    <s v="SITE_00218"/>
    <n v="2008"/>
    <x v="0"/>
    <x v="2"/>
    <n v="4610.0200000000004"/>
    <n v="4610.0200000000004"/>
    <n v="2"/>
    <s v="Central AC"/>
    <x v="0"/>
    <s v="Electric"/>
    <s v="Programmable Thermostat"/>
    <n v="34000"/>
    <n v="13"/>
    <s v="3: 13.0-13.9"/>
    <s v="Condenser"/>
    <n v="2010"/>
    <s v="2010 and earlier"/>
    <n v="6"/>
    <x v="1"/>
  </r>
  <r>
    <s v="SITE_00219"/>
    <n v="1995"/>
    <x v="0"/>
    <x v="2"/>
    <n v="4702.18"/>
    <n v="4702.18"/>
    <n v="1"/>
    <s v="Central AC"/>
    <x v="0"/>
    <s v="Electric"/>
    <s v="Programmable Thermostat"/>
    <n v="40000"/>
    <n v="10"/>
    <s v="2: 10.0-12.9"/>
    <s v="Condenser"/>
    <n v="2003"/>
    <s v="2010 and earlier"/>
    <n v="13"/>
    <x v="1"/>
  </r>
  <r>
    <s v="SITE_00220"/>
    <n v="2011"/>
    <x v="1"/>
    <x v="2"/>
    <n v="4610.0200000000004"/>
    <n v="4610.0200000000004"/>
    <n v="2"/>
    <s v="Central AC"/>
    <x v="0"/>
    <s v="Electric"/>
    <s v="Programmable Thermostat"/>
    <n v="30000"/>
    <n v="13.1"/>
    <s v="3: 13.0-13.9"/>
    <s v="Condenser"/>
    <n v="2011"/>
    <s v="2011 and later"/>
    <n v="5"/>
    <x v="1"/>
  </r>
  <r>
    <s v="SITE_00221"/>
    <n v="1987"/>
    <x v="0"/>
    <x v="1"/>
    <n v="626.07000000000005"/>
    <n v="313.03500000000003"/>
    <n v="2"/>
    <s v="Packaged AC"/>
    <x v="1"/>
    <s v="Unknown"/>
    <s v="Manual Thermostat - Analog"/>
    <n v="5000"/>
    <s v="NULL"/>
    <s v="NULL"/>
    <s v="Packaged AC"/>
    <n v="2016"/>
    <s v="2011 and later"/>
    <n v="0"/>
    <x v="4"/>
  </r>
  <r>
    <s v="SITE_00221"/>
    <n v="1987"/>
    <x v="0"/>
    <x v="1"/>
    <n v="626.07000000000005"/>
    <n v="313.03500000000003"/>
    <n v="2"/>
    <s v="Packaged AC"/>
    <x v="1"/>
    <s v="Unknown"/>
    <s v="Manual Thermostat - Analog"/>
    <s v="NULL"/>
    <s v="NULL"/>
    <s v="NULL"/>
    <s v="Packaged AC"/>
    <s v="NULL"/>
    <s v="NULL"/>
    <s v="NULL"/>
    <x v="4"/>
  </r>
  <r>
    <s v="SITE_00222"/>
    <n v="1995"/>
    <x v="0"/>
    <x v="1"/>
    <n v="1097.77"/>
    <n v="1097.77"/>
    <n v="2"/>
    <s v="Central AC"/>
    <x v="0"/>
    <s v="Electric"/>
    <s v="Programmable Thermostat"/>
    <n v="24000"/>
    <n v="10"/>
    <s v="2: 10.0-12.9"/>
    <s v="Condenser"/>
    <n v="2006"/>
    <s v="2010 and earlier"/>
    <n v="10"/>
    <x v="1"/>
  </r>
  <r>
    <s v="SITE_00223"/>
    <n v="1998"/>
    <x v="0"/>
    <x v="1"/>
    <n v="1097.77"/>
    <n v="1097.77"/>
    <n v="1"/>
    <s v="Packaged AC"/>
    <x v="3"/>
    <s v="Unknown"/>
    <s v="Manual Thermostat - Digital"/>
    <s v="NULL"/>
    <s v="NULL"/>
    <s v="NULL"/>
    <s v="Packaged AC"/>
    <s v="NULL"/>
    <s v="NULL"/>
    <s v="NULL"/>
    <x v="4"/>
  </r>
  <r>
    <s v="SITE_00224"/>
    <n v="1996"/>
    <x v="0"/>
    <x v="2"/>
    <n v="4702.18"/>
    <n v="4702.18"/>
    <n v="1"/>
    <s v="Central AC"/>
    <x v="0"/>
    <s v="Electric"/>
    <s v="Programmable Thermostat"/>
    <n v="28700"/>
    <n v="10.5"/>
    <s v="2: 10.0-12.9"/>
    <s v="Condenser"/>
    <n v="2002"/>
    <s v="2010 and earlier"/>
    <n v="14"/>
    <x v="1"/>
  </r>
  <r>
    <s v="SITE_00225"/>
    <n v="1980"/>
    <x v="0"/>
    <x v="2"/>
    <n v="4702.18"/>
    <n v="4702.18"/>
    <n v="1"/>
    <s v="No Cooling"/>
    <x v="0"/>
    <s v="NULL"/>
    <s v="NULL"/>
    <s v="NULL"/>
    <s v="NULL"/>
    <s v="NULL"/>
    <s v="NULL"/>
    <s v="NULL"/>
    <s v="NULL"/>
    <s v="NULL"/>
    <x v="0"/>
  </r>
  <r>
    <s v="SITE_00226"/>
    <n v="1962"/>
    <x v="0"/>
    <x v="2"/>
    <n v="4702.18"/>
    <n v="2351.09"/>
    <n v="2"/>
    <s v="Packaged AC"/>
    <x v="1"/>
    <s v="Unknown"/>
    <s v="Manual Thermostat - Digital"/>
    <n v="12000"/>
    <s v="NULL"/>
    <s v="NULL"/>
    <s v="Packaged AC"/>
    <n v="2005"/>
    <s v="2010 and earlier"/>
    <n v="11"/>
    <x v="4"/>
  </r>
  <r>
    <s v="SITE_00226"/>
    <n v="1962"/>
    <x v="0"/>
    <x v="2"/>
    <n v="4702.18"/>
    <n v="2351.09"/>
    <n v="2"/>
    <s v="Packaged AC"/>
    <x v="1"/>
    <s v="Unknown"/>
    <s v="Manual Thermostat - Digital"/>
    <n v="8000"/>
    <s v="NULL"/>
    <s v="NULL"/>
    <s v="Packaged AC"/>
    <n v="2014"/>
    <s v="2011 and later"/>
    <n v="2"/>
    <x v="4"/>
  </r>
  <r>
    <s v="SITE_00227"/>
    <n v="1988"/>
    <x v="0"/>
    <x v="2"/>
    <n v="4702.18"/>
    <n v="4702.18"/>
    <n v="2"/>
    <s v="Central AC"/>
    <x v="0"/>
    <s v="Electric"/>
    <s v="Programmable Thermostat"/>
    <n v="40000"/>
    <n v="10.5"/>
    <s v="2: 10.0-12.9"/>
    <s v="Condenser"/>
    <n v="2002"/>
    <s v="2010 and earlier"/>
    <n v="14"/>
    <x v="1"/>
  </r>
  <r>
    <s v="SITE_00228"/>
    <n v="2008"/>
    <x v="0"/>
    <x v="2"/>
    <n v="4702.18"/>
    <n v="4702.18"/>
    <n v="2"/>
    <s v="Central AC"/>
    <x v="0"/>
    <s v="Electric"/>
    <s v="Unknown"/>
    <n v="36000"/>
    <n v="13"/>
    <s v="3: 13.0-13.9"/>
    <s v="Condenser"/>
    <n v="2011"/>
    <s v="2011 and later"/>
    <n v="5"/>
    <x v="1"/>
  </r>
  <r>
    <s v="SITE_00229"/>
    <n v="1999"/>
    <x v="0"/>
    <x v="2"/>
    <n v="4610.0200000000004"/>
    <n v="4610.0200000000004"/>
    <n v="2"/>
    <s v="Central AC"/>
    <x v="0"/>
    <s v="Electric"/>
    <s v="Programmable Thermostat"/>
    <n v="48000"/>
    <n v="11.05"/>
    <s v="2: 10.0-12.9"/>
    <s v="Condenser"/>
    <n v="1999"/>
    <s v="2010 and earlier"/>
    <n v="17"/>
    <x v="1"/>
  </r>
  <r>
    <s v="SITE_00230"/>
    <n v="2009"/>
    <x v="0"/>
    <x v="2"/>
    <n v="4702.18"/>
    <n v="4702.18"/>
    <n v="2"/>
    <s v="Central AC"/>
    <x v="0"/>
    <s v="Electric"/>
    <s v="Programmable Thermostat"/>
    <n v="36000"/>
    <n v="13"/>
    <s v="3: 13.0-13.9"/>
    <s v="Condenser"/>
    <n v="2009"/>
    <s v="2010 and earlier"/>
    <n v="7"/>
    <x v="1"/>
  </r>
  <r>
    <s v="SITE_00231"/>
    <n v="2004"/>
    <x v="0"/>
    <x v="2"/>
    <n v="4702.18"/>
    <n v="4702.18"/>
    <n v="2"/>
    <s v="No Cooling"/>
    <x v="0"/>
    <s v="NULL"/>
    <s v="NULL"/>
    <s v="NULL"/>
    <s v="NULL"/>
    <s v="NULL"/>
    <s v="NULL"/>
    <s v="NULL"/>
    <s v="NULL"/>
    <s v="NULL"/>
    <x v="0"/>
  </r>
  <r>
    <s v="SITE_00232"/>
    <n v="2014"/>
    <x v="1"/>
    <x v="2"/>
    <n v="4702.18"/>
    <n v="4702.18"/>
    <n v="1"/>
    <s v="Air Source Heat Pump"/>
    <x v="0"/>
    <s v="Electric"/>
    <s v="Programmable Thermostat"/>
    <n v="34000"/>
    <n v="14"/>
    <s v="4: 14.0-16.9"/>
    <s v="Condenser"/>
    <n v="2013"/>
    <s v="2011 and later"/>
    <n v="3"/>
    <x v="2"/>
  </r>
  <r>
    <s v="SITE_00233"/>
    <n v="2014"/>
    <x v="1"/>
    <x v="1"/>
    <n v="626.07000000000005"/>
    <n v="626.07000000000005"/>
    <n v="2"/>
    <s v="No Cooling"/>
    <x v="0"/>
    <s v="NULL"/>
    <s v="NULL"/>
    <s v="NULL"/>
    <s v="NULL"/>
    <s v="NULL"/>
    <s v="NULL"/>
    <s v="NULL"/>
    <s v="NULL"/>
    <s v="NULL"/>
    <x v="0"/>
  </r>
  <r>
    <s v="SITE_00234"/>
    <n v="2015"/>
    <x v="1"/>
    <x v="1"/>
    <n v="626.07000000000005"/>
    <n v="626.07000000000005"/>
    <n v="2"/>
    <s v="Packaged AC"/>
    <x v="1"/>
    <s v="Unknown"/>
    <s v="Unknown"/>
    <n v="12000"/>
    <s v="NULL"/>
    <s v="NULL"/>
    <s v="Packaged AC"/>
    <s v="NULL"/>
    <s v="NULL"/>
    <s v="NULL"/>
    <x v="4"/>
  </r>
  <r>
    <s v="SITE_00235"/>
    <n v="2005"/>
    <x v="0"/>
    <x v="2"/>
    <n v="4610.0200000000004"/>
    <n v="4610.0200000000004"/>
    <n v="2"/>
    <s v="Central AC"/>
    <x v="0"/>
    <s v="Electric"/>
    <s v="Programmable Thermostat"/>
    <n v="42000"/>
    <s v="NULL"/>
    <s v="NULL"/>
    <s v="Condenser"/>
    <n v="2005"/>
    <s v="2010 and earlier"/>
    <n v="11"/>
    <x v="1"/>
  </r>
  <r>
    <s v="SITE_00236"/>
    <n v="1996"/>
    <x v="0"/>
    <x v="1"/>
    <n v="626.07000000000005"/>
    <n v="626.07000000000005"/>
    <n v="2"/>
    <s v="Central AC"/>
    <x v="0"/>
    <s v="Electric"/>
    <s v="Programmable Thermostat"/>
    <n v="36000"/>
    <s v="NULL"/>
    <s v="NULL"/>
    <s v="Condenser"/>
    <s v="NULL"/>
    <s v="NULL"/>
    <s v="NULL"/>
    <x v="1"/>
  </r>
  <r>
    <s v="SITE_00237"/>
    <n v="2014"/>
    <x v="1"/>
    <x v="1"/>
    <n v="626.07000000000005"/>
    <n v="626.07000000000005"/>
    <n v="2"/>
    <s v="Central AC"/>
    <x v="0"/>
    <s v="Electric"/>
    <s v="Manual Thermostat - Analog"/>
    <n v="36000"/>
    <s v="NULL"/>
    <s v="NULL"/>
    <s v="Condenser"/>
    <n v="2014"/>
    <s v="2011 and later"/>
    <n v="2"/>
    <x v="1"/>
  </r>
  <r>
    <s v="SITE_00238"/>
    <n v="1999"/>
    <x v="0"/>
    <x v="1"/>
    <n v="626.07000000000005"/>
    <n v="626.07000000000005"/>
    <n v="2"/>
    <s v="Packaged AC"/>
    <x v="1"/>
    <s v="Unknown"/>
    <s v="Unknown"/>
    <s v="NULL"/>
    <s v="NULL"/>
    <s v="NULL"/>
    <s v="Packaged AC"/>
    <s v="NULL"/>
    <s v="NULL"/>
    <s v="NULL"/>
    <x v="4"/>
  </r>
  <r>
    <s v="SITE_00239"/>
    <n v="1993"/>
    <x v="0"/>
    <x v="1"/>
    <n v="626.07000000000005"/>
    <n v="626.07000000000005"/>
    <n v="2"/>
    <s v="Air Source Heat Pump"/>
    <x v="0"/>
    <s v="Electric"/>
    <s v="Programmable Thermostat"/>
    <n v="35800"/>
    <n v="15"/>
    <s v="4: 14.0-16.9"/>
    <s v="Condenser"/>
    <n v="2009"/>
    <s v="2010 and earlier"/>
    <n v="7"/>
    <x v="2"/>
  </r>
  <r>
    <s v="SITE_00240"/>
    <n v="1995"/>
    <x v="0"/>
    <x v="1"/>
    <n v="1097.77"/>
    <n v="1097.77"/>
    <n v="2"/>
    <s v="Packaged AC"/>
    <x v="1"/>
    <s v="Unknown"/>
    <s v="Unknown"/>
    <n v="6000"/>
    <s v="NULL"/>
    <s v="NULL"/>
    <s v="Packaged AC"/>
    <s v="NULL"/>
    <s v="NULL"/>
    <s v="NULL"/>
    <x v="4"/>
  </r>
  <r>
    <s v="SITE_00241"/>
    <n v="1998"/>
    <x v="0"/>
    <x v="1"/>
    <n v="626.07000000000005"/>
    <n v="626.07000000000005"/>
    <n v="2"/>
    <s v="No Cooling"/>
    <x v="0"/>
    <s v="NULL"/>
    <s v="NULL"/>
    <s v="NULL"/>
    <s v="NULL"/>
    <s v="NULL"/>
    <s v="NULL"/>
    <s v="NULL"/>
    <s v="NULL"/>
    <s v="NULL"/>
    <x v="0"/>
  </r>
  <r>
    <s v="SITE_00242"/>
    <n v="1999"/>
    <x v="0"/>
    <x v="1"/>
    <n v="626.07000000000005"/>
    <n v="626.07000000000005"/>
    <n v="3"/>
    <s v="Central AC"/>
    <x v="0"/>
    <s v="Electric"/>
    <s v="Programmable Thermostat"/>
    <n v="34800"/>
    <n v="10.199999999999999"/>
    <s v="2: 10.0-12.9"/>
    <s v="Condenser"/>
    <n v="2004"/>
    <s v="2010 and earlier"/>
    <n v="12"/>
    <x v="1"/>
  </r>
  <r>
    <s v="SITE_00243"/>
    <n v="2008"/>
    <x v="0"/>
    <x v="2"/>
    <n v="4610.0200000000004"/>
    <n v="4610.0200000000004"/>
    <n v="1"/>
    <s v="No Cooling"/>
    <x v="0"/>
    <s v="NULL"/>
    <s v="NULL"/>
    <s v="NULL"/>
    <s v="NULL"/>
    <s v="NULL"/>
    <s v="NULL"/>
    <s v="NULL"/>
    <s v="NULL"/>
    <s v="NULL"/>
    <x v="0"/>
  </r>
  <r>
    <s v="SITE_00244"/>
    <n v="1995"/>
    <x v="0"/>
    <x v="1"/>
    <n v="626.07000000000005"/>
    <n v="626.07000000000005"/>
    <n v="1"/>
    <s v="Packaged AC"/>
    <x v="2"/>
    <s v="Unknown"/>
    <s v="Unknown"/>
    <n v="5000"/>
    <n v="11"/>
    <s v="2: 10.0-12.9"/>
    <s v="Packaged AC"/>
    <n v="2005"/>
    <s v="2010 and earlier"/>
    <n v="11"/>
    <x v="4"/>
  </r>
  <r>
    <s v="SITE_00245"/>
    <n v="1976"/>
    <x v="0"/>
    <x v="1"/>
    <n v="626.07000000000005"/>
    <n v="626.07000000000005"/>
    <n v="1"/>
    <s v="Air Source Heat Pump"/>
    <x v="0"/>
    <s v="Electric"/>
    <s v="Programmable Thermostat"/>
    <n v="24000"/>
    <n v="14.5"/>
    <s v="4: 14.0-16.9"/>
    <s v="Condenser"/>
    <n v="2015"/>
    <s v="2011 and later"/>
    <n v="1"/>
    <x v="2"/>
  </r>
  <r>
    <s v="SITE_00246"/>
    <n v="1992"/>
    <x v="0"/>
    <x v="1"/>
    <n v="626.07000000000005"/>
    <n v="626.07000000000005"/>
    <n v="3"/>
    <s v="Air Source Heat Pump"/>
    <x v="0"/>
    <s v="Electric"/>
    <s v="Programmable Thermostat"/>
    <n v="33591.67"/>
    <n v="10.5"/>
    <s v="2: 10.0-12.9"/>
    <s v="Condenser"/>
    <n v="2002"/>
    <s v="2010 and earlier"/>
    <n v="14"/>
    <x v="2"/>
  </r>
  <r>
    <s v="SITE_00247"/>
    <n v="1996"/>
    <x v="0"/>
    <x v="1"/>
    <n v="626.07000000000005"/>
    <n v="626.07000000000005"/>
    <n v="3"/>
    <s v="Central AC"/>
    <x v="0"/>
    <s v="Electric"/>
    <s v="Programmable Thermostat"/>
    <n v="41000"/>
    <n v="13.5"/>
    <s v="3: 13.0-13.9"/>
    <s v="Condenser"/>
    <n v="2007"/>
    <s v="2010 and earlier"/>
    <n v="9"/>
    <x v="1"/>
  </r>
  <r>
    <s v="SITE_00248"/>
    <n v="2005"/>
    <x v="0"/>
    <x v="1"/>
    <n v="626.07000000000005"/>
    <n v="626.07000000000005"/>
    <n v="3"/>
    <s v="Air Source Heat Pump"/>
    <x v="0"/>
    <s v="Electric"/>
    <s v="Manual Thermostat - Analog"/>
    <n v="42000"/>
    <n v="10"/>
    <s v="2: 10.0-12.9"/>
    <s v="Condenser"/>
    <n v="2005"/>
    <s v="2010 and earlier"/>
    <n v="11"/>
    <x v="2"/>
  </r>
  <r>
    <s v="SITE_00249"/>
    <n v="1995"/>
    <x v="0"/>
    <x v="1"/>
    <n v="626.07000000000005"/>
    <n v="626.07000000000005"/>
    <n v="3"/>
    <s v="Central AC"/>
    <x v="0"/>
    <s v="Electric"/>
    <s v="Manual Thermostat - Analog"/>
    <s v="NULL"/>
    <s v="NULL"/>
    <s v="NULL"/>
    <s v="Condenser"/>
    <s v="NULL"/>
    <s v="NULL"/>
    <s v="NULL"/>
    <x v="1"/>
  </r>
  <r>
    <s v="SITE_00250"/>
    <n v="2000"/>
    <x v="0"/>
    <x v="1"/>
    <n v="1097.77"/>
    <n v="1097.77"/>
    <n v="2"/>
    <s v="Central AC"/>
    <x v="0"/>
    <s v="Electric"/>
    <s v="Manual Thermostat - Digital"/>
    <n v="24000"/>
    <n v="10"/>
    <s v="2: 10.0-12.9"/>
    <s v="Condenser"/>
    <n v="2000"/>
    <s v="2010 and earlier"/>
    <n v="16"/>
    <x v="1"/>
  </r>
  <r>
    <s v="SITE_00251"/>
    <n v="1969"/>
    <x v="0"/>
    <x v="1"/>
    <n v="626.07000000000005"/>
    <n v="626.07000000000005"/>
    <n v="3"/>
    <s v="Central AC"/>
    <x v="0"/>
    <s v="Electric"/>
    <s v="Programmable Thermostat"/>
    <n v="24000"/>
    <s v="NULL"/>
    <s v="NULL"/>
    <s v="Condenser"/>
    <n v="1985"/>
    <s v="2010 and earlier"/>
    <n v="31"/>
    <x v="1"/>
  </r>
  <r>
    <s v="SITE_00252"/>
    <n v="1995"/>
    <x v="0"/>
    <x v="1"/>
    <n v="626.07000000000005"/>
    <n v="626.07000000000005"/>
    <n v="3"/>
    <s v="Central AC"/>
    <x v="0"/>
    <s v="Electric"/>
    <s v="Programmable Thermostat"/>
    <n v="30000"/>
    <s v="NULL"/>
    <s v="NULL"/>
    <s v="Condenser"/>
    <n v="2004"/>
    <s v="2010 and earlier"/>
    <n v="12"/>
    <x v="1"/>
  </r>
  <r>
    <s v="SITE_00253"/>
    <n v="1984"/>
    <x v="0"/>
    <x v="1"/>
    <n v="626.07000000000005"/>
    <n v="626.07000000000005"/>
    <n v="3"/>
    <s v="Air Source Heat Pump"/>
    <x v="0"/>
    <s v="Electric"/>
    <s v="Manual Thermostat - Analog"/>
    <n v="30000"/>
    <s v="NULL"/>
    <s v="NULL"/>
    <s v="Condenser"/>
    <s v="NULL"/>
    <s v="NULL"/>
    <s v="NULL"/>
    <x v="2"/>
  </r>
  <r>
    <s v="SITE_00254"/>
    <n v="1973"/>
    <x v="0"/>
    <x v="1"/>
    <n v="626.07000000000005"/>
    <n v="313.03500000000003"/>
    <n v="3"/>
    <s v="Packaged AC"/>
    <x v="2"/>
    <s v="Unknown"/>
    <s v="Unknown"/>
    <n v="25000"/>
    <s v="NULL"/>
    <s v="NULL"/>
    <s v="Packaged AC"/>
    <s v="NULL"/>
    <s v="NULL"/>
    <s v="NULL"/>
    <x v="4"/>
  </r>
  <r>
    <s v="SITE_00254"/>
    <n v="1973"/>
    <x v="0"/>
    <x v="1"/>
    <n v="626.07000000000005"/>
    <n v="313.03500000000003"/>
    <n v="3"/>
    <s v="Packaged AC"/>
    <x v="1"/>
    <s v="Unknown"/>
    <s v="Unknown"/>
    <n v="6000"/>
    <s v="NULL"/>
    <s v="NULL"/>
    <s v="Packaged AC"/>
    <s v="NULL"/>
    <s v="NULL"/>
    <s v="NULL"/>
    <x v="4"/>
  </r>
  <r>
    <s v="SITE_00255"/>
    <n v="1976"/>
    <x v="0"/>
    <x v="1"/>
    <n v="626.07000000000005"/>
    <n v="626.07000000000005"/>
    <n v="3"/>
    <s v="Air Source Heat Pump"/>
    <x v="0"/>
    <s v="Electric"/>
    <s v="Programmable Thermostat"/>
    <n v="22630"/>
    <n v="10"/>
    <s v="2: 10.0-12.9"/>
    <s v="Condenser"/>
    <n v="2005"/>
    <s v="2010 and earlier"/>
    <n v="11"/>
    <x v="2"/>
  </r>
  <r>
    <s v="SITE_00256"/>
    <n v="1976"/>
    <x v="0"/>
    <x v="1"/>
    <n v="626.07000000000005"/>
    <n v="626.07000000000005"/>
    <n v="3"/>
    <s v="Central AC"/>
    <x v="0"/>
    <s v="Electric"/>
    <s v="Programmable Thermostat"/>
    <n v="30000"/>
    <s v="NULL"/>
    <s v="NULL"/>
    <s v="Condenser"/>
    <s v="NULL"/>
    <s v="NULL"/>
    <s v="NULL"/>
    <x v="1"/>
  </r>
  <r>
    <s v="SITE_00257"/>
    <n v="1991"/>
    <x v="0"/>
    <x v="1"/>
    <n v="626.07000000000005"/>
    <n v="626.07000000000005"/>
    <n v="3"/>
    <s v="Central AC"/>
    <x v="0"/>
    <s v="Electric"/>
    <s v="Manual Thermostat - Analog"/>
    <n v="28300"/>
    <n v="13"/>
    <s v="3: 13.0-13.9"/>
    <s v="Condenser"/>
    <n v="2008"/>
    <s v="2010 and earlier"/>
    <n v="8"/>
    <x v="1"/>
  </r>
  <r>
    <s v="SITE_00258"/>
    <n v="1976"/>
    <x v="0"/>
    <x v="1"/>
    <n v="626.07000000000005"/>
    <n v="626.07000000000005"/>
    <n v="3"/>
    <s v="Air Source Heat Pump"/>
    <x v="0"/>
    <s v="Electric"/>
    <s v="Programmable Thermostat"/>
    <n v="28600"/>
    <n v="11"/>
    <s v="2: 10.0-12.9"/>
    <s v="Condenser"/>
    <n v="1997"/>
    <s v="2010 and earlier"/>
    <n v="19"/>
    <x v="2"/>
  </r>
  <r>
    <s v="SITE_00259"/>
    <n v="1925"/>
    <x v="0"/>
    <x v="1"/>
    <n v="626.07000000000005"/>
    <n v="626.07000000000005"/>
    <n v="2"/>
    <s v="No Cooling"/>
    <x v="0"/>
    <s v="NULL"/>
    <s v="NULL"/>
    <s v="NULL"/>
    <s v="NULL"/>
    <s v="NULL"/>
    <s v="NULL"/>
    <s v="NULL"/>
    <s v="NULL"/>
    <s v="NULL"/>
    <x v="0"/>
  </r>
  <r>
    <s v="SITE_00260"/>
    <n v="1998"/>
    <x v="0"/>
    <x v="1"/>
    <n v="1097.77"/>
    <n v="1097.77"/>
    <n v="2"/>
    <s v="Packaged AC"/>
    <x v="3"/>
    <s v="Unknown"/>
    <s v="Unknown"/>
    <n v="12500"/>
    <s v="NULL"/>
    <s v="NULL"/>
    <s v="Packaged AC"/>
    <s v="NULL"/>
    <s v="NULL"/>
    <s v="NULL"/>
    <x v="4"/>
  </r>
  <r>
    <s v="SITE_00261"/>
    <n v="1981"/>
    <x v="0"/>
    <x v="1"/>
    <n v="1097.77"/>
    <n v="1097.77"/>
    <n v="1"/>
    <s v="No Cooling"/>
    <x v="0"/>
    <s v="NULL"/>
    <s v="NULL"/>
    <s v="NULL"/>
    <s v="NULL"/>
    <s v="NULL"/>
    <s v="NULL"/>
    <s v="NULL"/>
    <s v="NULL"/>
    <s v="NULL"/>
    <x v="0"/>
  </r>
  <r>
    <s v="SITE_00262"/>
    <n v="2000"/>
    <x v="0"/>
    <x v="1"/>
    <n v="626.07000000000005"/>
    <n v="626.07000000000005"/>
    <n v="1"/>
    <s v="Packaged AC"/>
    <x v="1"/>
    <s v="Unknown"/>
    <s v="Unknown"/>
    <n v="12000"/>
    <s v="NULL"/>
    <s v="NULL"/>
    <s v="Packaged AC"/>
    <s v="NULL"/>
    <s v="NULL"/>
    <s v="NULL"/>
    <x v="4"/>
  </r>
  <r>
    <s v="SITE_00263"/>
    <n v="2012"/>
    <x v="1"/>
    <x v="2"/>
    <n v="4610.0200000000004"/>
    <n v="4610.0200000000004"/>
    <n v="1"/>
    <s v="Air Source Heat Pump"/>
    <x v="0"/>
    <s v="Electric"/>
    <s v="Programmable Thermostat"/>
    <n v="34600"/>
    <n v="14.5"/>
    <s v="4: 14.0-16.9"/>
    <s v="Condenser"/>
    <n v="2011"/>
    <s v="2011 and later"/>
    <n v="5"/>
    <x v="2"/>
  </r>
  <r>
    <s v="SITE_00264"/>
    <n v="1986"/>
    <x v="0"/>
    <x v="1"/>
    <n v="626.07000000000005"/>
    <n v="626.07000000000005"/>
    <n v="2"/>
    <s v="Air Source Heat Pump"/>
    <x v="0"/>
    <s v="Electric"/>
    <s v="Programmable Thermostat"/>
    <s v="NULL"/>
    <s v="NULL"/>
    <s v="NULL"/>
    <s v="Condenser"/>
    <s v="NULL"/>
    <s v="NULL"/>
    <s v="NULL"/>
    <x v="2"/>
  </r>
  <r>
    <s v="SITE_00265"/>
    <n v="1999"/>
    <x v="0"/>
    <x v="1"/>
    <n v="1097.77"/>
    <n v="1097.77"/>
    <n v="2"/>
    <s v="Packaged AC"/>
    <x v="1"/>
    <s v="Unknown"/>
    <s v="Unknown"/>
    <n v="5000"/>
    <s v="NULL"/>
    <s v="NULL"/>
    <s v="Packaged AC"/>
    <n v="2012"/>
    <s v="2011 and later"/>
    <n v="4"/>
    <x v="4"/>
  </r>
  <r>
    <s v="SITE_00266"/>
    <n v="1995"/>
    <x v="0"/>
    <x v="1"/>
    <n v="626.07000000000005"/>
    <n v="626.07000000000005"/>
    <n v="2"/>
    <s v="Packaged AC"/>
    <x v="3"/>
    <s v="Unknown"/>
    <s v="Unknown"/>
    <n v="10000"/>
    <s v="NULL"/>
    <s v="NULL"/>
    <s v="Packaged AC"/>
    <s v="NULL"/>
    <s v="NULL"/>
    <s v="NULL"/>
    <x v="4"/>
  </r>
  <r>
    <s v="SITE_00267"/>
    <n v="1994"/>
    <x v="0"/>
    <x v="1"/>
    <n v="626.07000000000005"/>
    <n v="626.07000000000005"/>
    <n v="2"/>
    <s v="Central AC"/>
    <x v="0"/>
    <s v="Electric"/>
    <s v="Programmable Thermostat"/>
    <n v="30000"/>
    <s v="NULL"/>
    <s v="NULL"/>
    <s v="Condenser"/>
    <n v="1999"/>
    <s v="2010 and earlier"/>
    <n v="17"/>
    <x v="1"/>
  </r>
  <r>
    <s v="SITE_00268"/>
    <n v="1977"/>
    <x v="0"/>
    <x v="1"/>
    <n v="626.07000000000005"/>
    <n v="626.07000000000005"/>
    <n v="1"/>
    <s v="No Cooling"/>
    <x v="0"/>
    <s v="NULL"/>
    <s v="NULL"/>
    <s v="NULL"/>
    <s v="NULL"/>
    <s v="NULL"/>
    <s v="NULL"/>
    <s v="NULL"/>
    <s v="NULL"/>
    <s v="NULL"/>
    <x v="0"/>
  </r>
  <r>
    <s v="SITE_00269"/>
    <n v="1998"/>
    <x v="0"/>
    <x v="1"/>
    <n v="626.07000000000005"/>
    <n v="626.07000000000005"/>
    <n v="2"/>
    <s v="Central AC"/>
    <x v="0"/>
    <s v="Electric"/>
    <s v="Programmable Thermostat"/>
    <n v="24000"/>
    <s v="NULL"/>
    <s v="NULL"/>
    <s v="Condenser"/>
    <n v="1998"/>
    <s v="2010 and earlier"/>
    <n v="18"/>
    <x v="1"/>
  </r>
  <r>
    <s v="SITE_00270"/>
    <n v="1992"/>
    <x v="0"/>
    <x v="1"/>
    <n v="1097.77"/>
    <n v="1097.77"/>
    <n v="1"/>
    <s v="No Cooling"/>
    <x v="0"/>
    <s v="NULL"/>
    <s v="NULL"/>
    <s v="NULL"/>
    <s v="NULL"/>
    <s v="NULL"/>
    <s v="NULL"/>
    <s v="NULL"/>
    <s v="NULL"/>
    <s v="NULL"/>
    <x v="0"/>
  </r>
  <r>
    <s v="SITE_00271"/>
    <n v="1973"/>
    <x v="0"/>
    <x v="1"/>
    <n v="1097.77"/>
    <n v="1097.77"/>
    <n v="1"/>
    <s v="Packaged AC"/>
    <x v="2"/>
    <s v="Unknown"/>
    <s v="Unknown"/>
    <s v="NULL"/>
    <s v="NULL"/>
    <s v="NULL"/>
    <s v="Packaged AC"/>
    <s v="NULL"/>
    <s v="NULL"/>
    <s v="NULL"/>
    <x v="4"/>
  </r>
  <r>
    <s v="SITE_00272"/>
    <n v="1995"/>
    <x v="0"/>
    <x v="1"/>
    <n v="626.07000000000005"/>
    <n v="626.07000000000005"/>
    <n v="1"/>
    <s v="Packaged AC"/>
    <x v="1"/>
    <s v="Unknown"/>
    <s v="Unknown"/>
    <n v="10000"/>
    <s v="NULL"/>
    <s v="NULL"/>
    <s v="Packaged AC"/>
    <s v="NULL"/>
    <s v="NULL"/>
    <s v="NULL"/>
    <x v="4"/>
  </r>
  <r>
    <s v="SITE_00273"/>
    <n v="1981"/>
    <x v="0"/>
    <x v="1"/>
    <n v="626.07000000000005"/>
    <n v="626.07000000000005"/>
    <n v="1"/>
    <s v="Air Source Heat Pump"/>
    <x v="0"/>
    <s v="Electric"/>
    <s v="Programmable Thermostat"/>
    <n v="23400"/>
    <n v="13"/>
    <s v="3: 13.0-13.9"/>
    <s v="Condenser"/>
    <n v="2009"/>
    <s v="2010 and earlier"/>
    <n v="7"/>
    <x v="2"/>
  </r>
  <r>
    <s v="SITE_00274"/>
    <n v="2001"/>
    <x v="0"/>
    <x v="1"/>
    <n v="626.07000000000005"/>
    <n v="626.07000000000005"/>
    <n v="1"/>
    <s v="No Cooling"/>
    <x v="0"/>
    <s v="NULL"/>
    <s v="NULL"/>
    <s v="NULL"/>
    <s v="NULL"/>
    <s v="NULL"/>
    <s v="NULL"/>
    <s v="NULL"/>
    <s v="NULL"/>
    <s v="NULL"/>
    <x v="0"/>
  </r>
  <r>
    <s v="SITE_00275"/>
    <n v="2004"/>
    <x v="0"/>
    <x v="1"/>
    <n v="626.07000000000005"/>
    <n v="626.07000000000005"/>
    <n v="2"/>
    <s v="Air Source Heat Pump"/>
    <x v="0"/>
    <s v="Electric"/>
    <s v="Manual Thermostat - Digital"/>
    <n v="36000"/>
    <n v="13"/>
    <s v="3: 13.0-13.9"/>
    <s v="Condenser"/>
    <n v="2004"/>
    <s v="2010 and earlier"/>
    <n v="12"/>
    <x v="2"/>
  </r>
  <r>
    <s v="SITE_00276"/>
    <n v="1988"/>
    <x v="0"/>
    <x v="1"/>
    <n v="626.07000000000005"/>
    <n v="626.07000000000005"/>
    <n v="3"/>
    <s v="Central AC"/>
    <x v="0"/>
    <s v="Electric"/>
    <s v="Manual Thermostat - Digital"/>
    <s v="NULL"/>
    <s v="NULL"/>
    <s v="NULL"/>
    <s v="Condenser"/>
    <s v="NULL"/>
    <s v="NULL"/>
    <s v="NULL"/>
    <x v="1"/>
  </r>
  <r>
    <s v="SITE_00277"/>
    <n v="2001"/>
    <x v="0"/>
    <x v="1"/>
    <n v="626.07000000000005"/>
    <n v="626.07000000000005"/>
    <n v="2"/>
    <s v="Central AC"/>
    <x v="0"/>
    <s v="Electric"/>
    <s v="Programmable Thermostat"/>
    <n v="30400"/>
    <n v="10.9"/>
    <s v="2: 10.0-12.9"/>
    <s v="Condenser"/>
    <n v="2000"/>
    <s v="2010 and earlier"/>
    <n v="16"/>
    <x v="1"/>
  </r>
  <r>
    <s v="SITE_00278"/>
    <n v="1970"/>
    <x v="0"/>
    <x v="0"/>
    <n v="2272.5300000000002"/>
    <n v="2272.5300000000002"/>
    <n v="3"/>
    <s v="No Cooling"/>
    <x v="0"/>
    <s v="NULL"/>
    <s v="NULL"/>
    <s v="NULL"/>
    <s v="NULL"/>
    <s v="NULL"/>
    <s v="NULL"/>
    <s v="NULL"/>
    <s v="NULL"/>
    <s v="NULL"/>
    <x v="0"/>
  </r>
  <r>
    <s v="SITE_00279"/>
    <n v="1977"/>
    <x v="0"/>
    <x v="0"/>
    <n v="2272.5300000000002"/>
    <n v="2272.5300000000002"/>
    <n v="1"/>
    <s v="No Cooling"/>
    <x v="0"/>
    <s v="NULL"/>
    <s v="NULL"/>
    <s v="NULL"/>
    <s v="NULL"/>
    <s v="NULL"/>
    <s v="NULL"/>
    <s v="NULL"/>
    <s v="NULL"/>
    <s v="NULL"/>
    <x v="0"/>
  </r>
  <r>
    <s v="SITE_00280"/>
    <n v="2015"/>
    <x v="1"/>
    <x v="0"/>
    <n v="2272.5300000000002"/>
    <n v="2272.5300000000002"/>
    <n v="3"/>
    <s v="No Cooling"/>
    <x v="0"/>
    <s v="NULL"/>
    <s v="NULL"/>
    <s v="NULL"/>
    <s v="NULL"/>
    <s v="NULL"/>
    <s v="NULL"/>
    <s v="NULL"/>
    <s v="NULL"/>
    <s v="NULL"/>
    <x v="0"/>
  </r>
  <r>
    <s v="SITE_00281"/>
    <n v="2006"/>
    <x v="0"/>
    <x v="0"/>
    <n v="2272.5300000000002"/>
    <n v="2272.5300000000002"/>
    <n v="3"/>
    <s v="Central AC"/>
    <x v="0"/>
    <s v="Electric"/>
    <s v="Manual Thermostat - Digital"/>
    <n v="23400"/>
    <n v="13.5"/>
    <s v="3: 13.0-13.9"/>
    <s v="Condenser"/>
    <n v="2007"/>
    <s v="2010 and earlier"/>
    <n v="9"/>
    <x v="1"/>
  </r>
  <r>
    <s v="SITE_00282"/>
    <n v="2003"/>
    <x v="0"/>
    <x v="0"/>
    <n v="2272.5300000000002"/>
    <n v="2272.5300000000002"/>
    <n v="1"/>
    <s v="No Cooling"/>
    <x v="0"/>
    <s v="NULL"/>
    <s v="NULL"/>
    <s v="NULL"/>
    <s v="NULL"/>
    <s v="NULL"/>
    <s v="NULL"/>
    <s v="NULL"/>
    <s v="NULL"/>
    <s v="NULL"/>
    <x v="0"/>
  </r>
  <r>
    <s v="SITE_00283"/>
    <n v="2000"/>
    <x v="0"/>
    <x v="0"/>
    <n v="2272.5300000000002"/>
    <n v="2272.5300000000002"/>
    <n v="2"/>
    <s v="No Cooling"/>
    <x v="0"/>
    <s v="NULL"/>
    <s v="NULL"/>
    <s v="NULL"/>
    <s v="NULL"/>
    <s v="NULL"/>
    <s v="NULL"/>
    <s v="NULL"/>
    <s v="NULL"/>
    <s v="NULL"/>
    <x v="0"/>
  </r>
  <r>
    <s v="SITE_00284"/>
    <n v="2001"/>
    <x v="0"/>
    <x v="0"/>
    <n v="2272.5300000000002"/>
    <n v="2272.5300000000002"/>
    <n v="1"/>
    <s v="Central AC"/>
    <x v="0"/>
    <s v="Electric"/>
    <s v="Programmable Thermostat"/>
    <n v="18000"/>
    <n v="13"/>
    <s v="3: 13.0-13.9"/>
    <s v="Condenser"/>
    <n v="2007"/>
    <s v="2010 and earlier"/>
    <n v="9"/>
    <x v="1"/>
  </r>
  <r>
    <s v="SITE_00285"/>
    <n v="1996"/>
    <x v="0"/>
    <x v="0"/>
    <n v="2272.5300000000002"/>
    <n v="2272.5300000000002"/>
    <n v="3"/>
    <s v="No Cooling"/>
    <x v="0"/>
    <s v="NULL"/>
    <s v="NULL"/>
    <s v="NULL"/>
    <s v="NULL"/>
    <s v="NULL"/>
    <s v="NULL"/>
    <s v="NULL"/>
    <s v="NULL"/>
    <s v="NULL"/>
    <x v="0"/>
  </r>
  <r>
    <s v="SITE_00286"/>
    <s v="NULL"/>
    <x v="2"/>
    <x v="0"/>
    <n v="2272.5300000000002"/>
    <n v="2272.5300000000002"/>
    <n v="3"/>
    <s v="Central AC"/>
    <x v="0"/>
    <s v="Electric"/>
    <s v="Manual Thermostat - Digital"/>
    <n v="23200"/>
    <n v="13"/>
    <s v="3: 13.0-13.9"/>
    <s v="Condenser"/>
    <n v="2012"/>
    <s v="2011 and later"/>
    <n v="4"/>
    <x v="1"/>
  </r>
  <r>
    <s v="SITE_00287"/>
    <n v="1976"/>
    <x v="0"/>
    <x v="0"/>
    <n v="773.6"/>
    <n v="773.6"/>
    <n v="2"/>
    <s v="No Cooling"/>
    <x v="0"/>
    <s v="NULL"/>
    <s v="NULL"/>
    <s v="NULL"/>
    <s v="NULL"/>
    <s v="NULL"/>
    <s v="NULL"/>
    <s v="NULL"/>
    <s v="NULL"/>
    <s v="NULL"/>
    <x v="0"/>
  </r>
  <r>
    <s v="SITE_00288"/>
    <s v="NULL"/>
    <x v="2"/>
    <x v="0"/>
    <n v="2272.5300000000002"/>
    <n v="2272.5300000000002"/>
    <n v="1"/>
    <s v="No Cooling"/>
    <x v="0"/>
    <s v="NULL"/>
    <s v="NULL"/>
    <s v="NULL"/>
    <s v="NULL"/>
    <s v="NULL"/>
    <s v="NULL"/>
    <s v="NULL"/>
    <s v="NULL"/>
    <s v="NULL"/>
    <x v="0"/>
  </r>
  <r>
    <s v="SITE_00289"/>
    <s v="NULL"/>
    <x v="2"/>
    <x v="0"/>
    <n v="2272.5300000000002"/>
    <n v="2272.5300000000002"/>
    <n v="1"/>
    <s v="No Cooling"/>
    <x v="0"/>
    <s v="NULL"/>
    <s v="NULL"/>
    <s v="NULL"/>
    <s v="NULL"/>
    <s v="NULL"/>
    <s v="NULL"/>
    <s v="NULL"/>
    <s v="NULL"/>
    <s v="NULL"/>
    <x v="0"/>
  </r>
  <r>
    <s v="SITE_00290"/>
    <n v="2010"/>
    <x v="0"/>
    <x v="0"/>
    <n v="773.6"/>
    <n v="773.6"/>
    <n v="2"/>
    <s v="Central AC"/>
    <x v="0"/>
    <s v="Electric"/>
    <s v="Unknown"/>
    <n v="18000"/>
    <s v="NULL"/>
    <s v="NULL"/>
    <s v="Condenser"/>
    <n v="2010"/>
    <s v="2010 and earlier"/>
    <n v="6"/>
    <x v="1"/>
  </r>
  <r>
    <s v="SITE_00291"/>
    <s v="NULL"/>
    <x v="2"/>
    <x v="0"/>
    <n v="2272.5300000000002"/>
    <n v="757.51"/>
    <n v="3"/>
    <s v="Packaged AC"/>
    <x v="2"/>
    <s v="Unknown"/>
    <s v="Unknown"/>
    <n v="13200"/>
    <s v="NULL"/>
    <s v="NULL"/>
    <s v="Packaged AC"/>
    <s v="NULL"/>
    <s v="NULL"/>
    <s v="NULL"/>
    <x v="4"/>
  </r>
  <r>
    <s v="SITE_00291"/>
    <s v="NULL"/>
    <x v="2"/>
    <x v="0"/>
    <n v="2272.5300000000002"/>
    <n v="757.51"/>
    <n v="3"/>
    <s v="Packaged AC"/>
    <x v="2"/>
    <s v="Unknown"/>
    <s v="Unknown"/>
    <n v="13500"/>
    <s v="NULL"/>
    <s v="NULL"/>
    <s v="Packaged AC"/>
    <s v="NULL"/>
    <s v="NULL"/>
    <s v="NULL"/>
    <x v="4"/>
  </r>
  <r>
    <s v="SITE_00291"/>
    <s v="NULL"/>
    <x v="2"/>
    <x v="0"/>
    <n v="2272.5300000000002"/>
    <n v="757.51"/>
    <n v="3"/>
    <s v="Packaged AC"/>
    <x v="4"/>
    <s v="Unknown"/>
    <s v="Unknown"/>
    <n v="12000"/>
    <s v="NULL"/>
    <s v="NULL"/>
    <s v="Packaged AC"/>
    <s v="NULL"/>
    <s v="NULL"/>
    <s v="NULL"/>
    <x v="4"/>
  </r>
  <r>
    <s v="SITE_00292"/>
    <n v="1980"/>
    <x v="0"/>
    <x v="0"/>
    <n v="2272.5300000000002"/>
    <n v="2272.5300000000002"/>
    <n v="1"/>
    <s v="No Cooling"/>
    <x v="0"/>
    <s v="NULL"/>
    <s v="NULL"/>
    <s v="NULL"/>
    <s v="NULL"/>
    <s v="NULL"/>
    <s v="NULL"/>
    <s v="NULL"/>
    <s v="NULL"/>
    <s v="NULL"/>
    <x v="0"/>
  </r>
  <r>
    <s v="SITE_00293"/>
    <s v="NULL"/>
    <x v="2"/>
    <x v="0"/>
    <n v="2272.5300000000002"/>
    <n v="2272.5300000000002"/>
    <n v="3"/>
    <s v="Packaged AC"/>
    <x v="2"/>
    <s v="Unknown"/>
    <s v="Unknown"/>
    <n v="8000"/>
    <s v="NULL"/>
    <s v="NULL"/>
    <s v="Packaged AC"/>
    <n v="2005"/>
    <s v="2010 and earlier"/>
    <n v="11"/>
    <x v="4"/>
  </r>
  <r>
    <s v="SITE_00294"/>
    <n v="2000"/>
    <x v="0"/>
    <x v="0"/>
    <n v="2272.5300000000002"/>
    <n v="2272.5300000000002"/>
    <n v="3"/>
    <s v="Central AC"/>
    <x v="0"/>
    <s v="Electric"/>
    <s v="Manual Thermostat - Analog"/>
    <n v="24000"/>
    <s v="NULL"/>
    <s v="NULL"/>
    <s v="Condenser"/>
    <s v="NULL"/>
    <s v="NULL"/>
    <s v="NULL"/>
    <x v="1"/>
  </r>
  <r>
    <s v="SITE_00295"/>
    <n v="1976"/>
    <x v="0"/>
    <x v="1"/>
    <n v="626.07000000000005"/>
    <n v="626.07000000000005"/>
    <n v="3"/>
    <s v="Air Source Heat Pump"/>
    <x v="0"/>
    <s v="Electric"/>
    <s v="Smart/Wi-Fi Thermostat"/>
    <n v="29625"/>
    <n v="13.75"/>
    <s v="3: 13.0-13.9"/>
    <s v="Condenser"/>
    <n v="2015"/>
    <s v="2011 and later"/>
    <n v="1"/>
    <x v="2"/>
  </r>
  <r>
    <s v="SITE_00296"/>
    <n v="2002"/>
    <x v="0"/>
    <x v="1"/>
    <n v="626.07000000000005"/>
    <n v="626.07000000000005"/>
    <n v="3"/>
    <s v="Air Source Heat Pump"/>
    <x v="0"/>
    <s v="Electric"/>
    <s v="Programmable Thermostat"/>
    <n v="34600"/>
    <n v="13"/>
    <s v="3: 13.0-13.9"/>
    <s v="Condenser"/>
    <n v="2014"/>
    <s v="2011 and later"/>
    <n v="2"/>
    <x v="2"/>
  </r>
  <r>
    <s v="SITE_00297"/>
    <n v="1940"/>
    <x v="0"/>
    <x v="2"/>
    <n v="4610.0200000000004"/>
    <n v="4610.0200000000004"/>
    <n v="2"/>
    <s v="No Cooling"/>
    <x v="0"/>
    <s v="NULL"/>
    <s v="NULL"/>
    <s v="NULL"/>
    <s v="NULL"/>
    <s v="NULL"/>
    <s v="NULL"/>
    <s v="NULL"/>
    <s v="NULL"/>
    <s v="NULL"/>
    <x v="0"/>
  </r>
  <r>
    <s v="SITE_00298"/>
    <n v="1905"/>
    <x v="0"/>
    <x v="2"/>
    <n v="4702.18"/>
    <n v="4702.18"/>
    <n v="2"/>
    <s v="Packaged AC"/>
    <x v="1"/>
    <s v="Unknown"/>
    <s v="Manual Thermostat - Digital"/>
    <n v="12000"/>
    <s v="NULL"/>
    <s v="NULL"/>
    <s v="Packaged AC"/>
    <n v="2006"/>
    <s v="2010 and earlier"/>
    <n v="10"/>
    <x v="4"/>
  </r>
  <r>
    <s v="SITE_00299"/>
    <n v="1998"/>
    <x v="0"/>
    <x v="1"/>
    <n v="1097.77"/>
    <n v="1097.77"/>
    <n v="2"/>
    <s v="Central AC"/>
    <x v="0"/>
    <s v="Electric"/>
    <s v="Manual Thermostat - Analog"/>
    <n v="30000"/>
    <n v="11"/>
    <s v="2: 10.0-12.9"/>
    <s v="Condenser"/>
    <n v="2004"/>
    <s v="2010 and earlier"/>
    <n v="12"/>
    <x v="1"/>
  </r>
  <r>
    <s v="SITE_00300"/>
    <n v="1999"/>
    <x v="0"/>
    <x v="1"/>
    <n v="626.07000000000005"/>
    <n v="626.07000000000005"/>
    <n v="3"/>
    <s v="Central AC"/>
    <x v="0"/>
    <s v="Electric"/>
    <s v="Programmable Thermostat"/>
    <n v="33400"/>
    <n v="13.5"/>
    <s v="3: 13.0-13.9"/>
    <s v="Condenser"/>
    <n v="2014"/>
    <s v="2011 and later"/>
    <n v="2"/>
    <x v="1"/>
  </r>
  <r>
    <s v="SITE_00301"/>
    <n v="2010"/>
    <x v="0"/>
    <x v="1"/>
    <n v="626.07000000000005"/>
    <n v="626.07000000000005"/>
    <n v="3"/>
    <s v="Air Source Heat Pump"/>
    <x v="0"/>
    <s v="Electric"/>
    <s v="Programmable Thermostat"/>
    <n v="35400"/>
    <n v="13"/>
    <s v="3: 13.0-13.9"/>
    <s v="Condenser"/>
    <n v="2010"/>
    <s v="2010 and earlier"/>
    <n v="6"/>
    <x v="2"/>
  </r>
  <r>
    <s v="SITE_00302"/>
    <n v="1994"/>
    <x v="0"/>
    <x v="1"/>
    <n v="626.07000000000005"/>
    <n v="626.07000000000005"/>
    <n v="2"/>
    <s v="Air Source Heat Pump"/>
    <x v="0"/>
    <s v="Electric"/>
    <s v="Programmable Thermostat"/>
    <n v="34600"/>
    <n v="13"/>
    <s v="3: 13.0-13.9"/>
    <s v="Condenser"/>
    <n v="2014"/>
    <s v="2011 and later"/>
    <n v="2"/>
    <x v="2"/>
  </r>
  <r>
    <s v="SITE_00303"/>
    <n v="1972"/>
    <x v="0"/>
    <x v="1"/>
    <n v="626.07000000000005"/>
    <n v="313.03500000000003"/>
    <n v="3"/>
    <s v="Packaged AC"/>
    <x v="1"/>
    <s v="Unknown"/>
    <s v="Manual Thermostat - Digital"/>
    <s v="NULL"/>
    <s v="NULL"/>
    <s v="NULL"/>
    <s v="Packaged AC"/>
    <s v="NULL"/>
    <s v="NULL"/>
    <s v="NULL"/>
    <x v="4"/>
  </r>
  <r>
    <s v="SITE_00303"/>
    <n v="1972"/>
    <x v="0"/>
    <x v="1"/>
    <n v="626.07000000000005"/>
    <n v="313.03500000000003"/>
    <n v="3"/>
    <s v="Packaged AC"/>
    <x v="1"/>
    <s v="Unknown"/>
    <s v="Manual Thermostat - Analog"/>
    <n v="5200"/>
    <s v="NULL"/>
    <s v="NULL"/>
    <s v="Packaged AC"/>
    <n v="2015"/>
    <s v="2011 and later"/>
    <n v="1"/>
    <x v="4"/>
  </r>
  <r>
    <s v="SITE_00304"/>
    <n v="1984"/>
    <x v="0"/>
    <x v="1"/>
    <n v="626.07000000000005"/>
    <n v="626.07000000000005"/>
    <n v="2"/>
    <s v="No Cooling"/>
    <x v="0"/>
    <s v="NULL"/>
    <s v="NULL"/>
    <s v="NULL"/>
    <s v="NULL"/>
    <s v="NULL"/>
    <s v="NULL"/>
    <s v="NULL"/>
    <s v="NULL"/>
    <s v="NULL"/>
    <x v="0"/>
  </r>
  <r>
    <s v="SITE_00305"/>
    <n v="1989"/>
    <x v="0"/>
    <x v="1"/>
    <n v="626.07000000000005"/>
    <n v="626.07000000000005"/>
    <n v="2"/>
    <s v="Air Source Heat Pump"/>
    <x v="0"/>
    <s v="Electric"/>
    <s v="Manual Thermostat - Analog"/>
    <n v="30000"/>
    <s v="NULL"/>
    <s v="NULL"/>
    <s v="Condenser"/>
    <s v="NULL"/>
    <s v="NULL"/>
    <s v="NULL"/>
    <x v="2"/>
  </r>
  <r>
    <s v="SITE_00306"/>
    <n v="1994"/>
    <x v="0"/>
    <x v="1"/>
    <n v="626.07000000000005"/>
    <n v="626.07000000000005"/>
    <n v="3"/>
    <s v="Air Source Heat Pump"/>
    <x v="0"/>
    <s v="Electric"/>
    <s v="Manual Thermostat - Digital"/>
    <n v="23400"/>
    <n v="15.5"/>
    <s v="4: 14.0-16.9"/>
    <s v="Condenser"/>
    <n v="2016"/>
    <s v="2011 and later"/>
    <n v="0"/>
    <x v="2"/>
  </r>
  <r>
    <s v="SITE_00307"/>
    <n v="1995"/>
    <x v="0"/>
    <x v="1"/>
    <n v="626.07000000000005"/>
    <n v="626.07000000000005"/>
    <n v="3"/>
    <s v="Air Source Heat Pump"/>
    <x v="0"/>
    <s v="Electric"/>
    <s v="Programmable Thermostat"/>
    <n v="24400"/>
    <n v="13"/>
    <s v="3: 13.0-13.9"/>
    <s v="Condenser"/>
    <n v="2011"/>
    <s v="2011 and later"/>
    <n v="5"/>
    <x v="2"/>
  </r>
  <r>
    <s v="SITE_00308"/>
    <n v="1975"/>
    <x v="0"/>
    <x v="1"/>
    <n v="626.07000000000005"/>
    <n v="626.07000000000005"/>
    <n v="3"/>
    <s v="Packaged AC"/>
    <x v="4"/>
    <s v="Unknown"/>
    <s v="Manual Thermostat - Analog"/>
    <n v="5200"/>
    <s v="NULL"/>
    <s v="NULL"/>
    <s v="Packaged AC"/>
    <n v="2004"/>
    <s v="2010 and earlier"/>
    <n v="12"/>
    <x v="4"/>
  </r>
  <r>
    <s v="SITE_00309"/>
    <n v="1995"/>
    <x v="0"/>
    <x v="1"/>
    <n v="626.07000000000005"/>
    <n v="626.07000000000005"/>
    <n v="3"/>
    <s v="No Cooling"/>
    <x v="0"/>
    <s v="NULL"/>
    <s v="NULL"/>
    <s v="NULL"/>
    <s v="NULL"/>
    <s v="NULL"/>
    <s v="NULL"/>
    <s v="NULL"/>
    <s v="NULL"/>
    <s v="NULL"/>
    <x v="0"/>
  </r>
  <r>
    <s v="SITE_00310"/>
    <n v="1969"/>
    <x v="0"/>
    <x v="1"/>
    <n v="626.07000000000005"/>
    <n v="626.07000000000005"/>
    <n v="3"/>
    <s v="Packaged AC"/>
    <x v="3"/>
    <s v="Unknown"/>
    <s v="Manual Thermostat - Analog"/>
    <n v="8000"/>
    <s v="NULL"/>
    <s v="NULL"/>
    <s v="Packaged AC"/>
    <s v="NULL"/>
    <s v="NULL"/>
    <s v="NULL"/>
    <x v="4"/>
  </r>
  <r>
    <s v="SITE_00311"/>
    <n v="1978"/>
    <x v="0"/>
    <x v="1"/>
    <n v="626.07000000000005"/>
    <n v="626.07000000000005"/>
    <n v="3"/>
    <s v="Air Source Heat Pump"/>
    <x v="0"/>
    <s v="Electric"/>
    <s v="Manual Thermostat - Digital"/>
    <n v="28000"/>
    <n v="13.5"/>
    <s v="3: 13.0-13.9"/>
    <s v="Condenser"/>
    <n v="2006"/>
    <s v="2010 and earlier"/>
    <n v="10"/>
    <x v="2"/>
  </r>
  <r>
    <s v="SITE_00312"/>
    <n v="1992"/>
    <x v="0"/>
    <x v="1"/>
    <n v="1097.77"/>
    <n v="1097.77"/>
    <n v="1"/>
    <s v="Air Source Heat Pump"/>
    <x v="0"/>
    <s v="Electric"/>
    <s v="Programmable Thermostat"/>
    <n v="35000"/>
    <n v="13"/>
    <s v="3: 13.0-13.9"/>
    <s v="Condenser"/>
    <n v="2013"/>
    <s v="2011 and later"/>
    <n v="3"/>
    <x v="2"/>
  </r>
  <r>
    <s v="SITE_00313"/>
    <n v="1992"/>
    <x v="0"/>
    <x v="1"/>
    <n v="1097.77"/>
    <n v="1097.77"/>
    <n v="3"/>
    <s v="Central AC"/>
    <x v="0"/>
    <s v="Electric"/>
    <s v="Manual Thermostat - Analog"/>
    <n v="30000"/>
    <s v="NULL"/>
    <s v="NULL"/>
    <s v="Condenser"/>
    <s v="NULL"/>
    <s v="NULL"/>
    <s v="NULL"/>
    <x v="1"/>
  </r>
  <r>
    <s v="SITE_00314"/>
    <n v="1970"/>
    <x v="0"/>
    <x v="1"/>
    <n v="626.07000000000005"/>
    <n v="208.69"/>
    <n v="3"/>
    <s v="Packaged AC"/>
    <x v="1"/>
    <s v="Unknown"/>
    <s v="Manual Thermostat - Analog"/>
    <s v="NULL"/>
    <s v="NULL"/>
    <s v="NULL"/>
    <s v="Packaged AC"/>
    <s v="NULL"/>
    <s v="NULL"/>
    <s v="NULL"/>
    <x v="4"/>
  </r>
  <r>
    <s v="SITE_00314"/>
    <n v="1970"/>
    <x v="0"/>
    <x v="1"/>
    <n v="626.07000000000005"/>
    <n v="208.69"/>
    <n v="3"/>
    <s v="Packaged AC"/>
    <x v="1"/>
    <s v="Unknown"/>
    <s v="Manual Thermostat - Analog"/>
    <n v="5050"/>
    <s v="NULL"/>
    <s v="NULL"/>
    <s v="Packaged AC"/>
    <n v="2012"/>
    <s v="2011 and later"/>
    <n v="4"/>
    <x v="4"/>
  </r>
  <r>
    <s v="SITE_00314"/>
    <n v="1970"/>
    <x v="0"/>
    <x v="1"/>
    <n v="626.07000000000005"/>
    <n v="208.69"/>
    <n v="3"/>
    <s v="Packaged AC"/>
    <x v="1"/>
    <s v="Unknown"/>
    <s v="Manual Thermostat - Analog"/>
    <n v="5000"/>
    <s v="NULL"/>
    <s v="NULL"/>
    <s v="Packaged AC"/>
    <n v="2015"/>
    <s v="2011 and later"/>
    <n v="1"/>
    <x v="4"/>
  </r>
  <r>
    <s v="SITE_00315"/>
    <n v="1971"/>
    <x v="0"/>
    <x v="1"/>
    <n v="626.07000000000005"/>
    <n v="626.07000000000005"/>
    <n v="3"/>
    <s v="Air Source Heat Pump"/>
    <x v="0"/>
    <s v="Electric"/>
    <s v="Manual Thermostat - Digital"/>
    <n v="24000"/>
    <n v="15"/>
    <s v="4: 14.0-16.9"/>
    <s v="Condenser"/>
    <n v="2016"/>
    <s v="2011 and later"/>
    <n v="0"/>
    <x v="2"/>
  </r>
  <r>
    <s v="SITE_00316"/>
    <n v="1977"/>
    <x v="0"/>
    <x v="1"/>
    <n v="626.07000000000005"/>
    <n v="626.07000000000005"/>
    <n v="3"/>
    <s v="Packaged AC"/>
    <x v="1"/>
    <s v="Unknown"/>
    <s v="Manual Thermostat - Analog"/>
    <n v="10500"/>
    <s v="NULL"/>
    <s v="NULL"/>
    <s v="Packaged AC"/>
    <s v="NULL"/>
    <s v="NULL"/>
    <s v="NULL"/>
    <x v="4"/>
  </r>
  <r>
    <s v="SITE_00317"/>
    <n v="1974"/>
    <x v="0"/>
    <x v="1"/>
    <n v="626.07000000000005"/>
    <n v="313.03500000000003"/>
    <n v="3"/>
    <s v="Packaged AC"/>
    <x v="1"/>
    <s v="Unknown"/>
    <s v="Manual Thermostat - Analog"/>
    <n v="5000"/>
    <s v="NULL"/>
    <s v="NULL"/>
    <s v="Packaged AC"/>
    <s v="NULL"/>
    <s v="NULL"/>
    <s v="NULL"/>
    <x v="4"/>
  </r>
  <r>
    <s v="SITE_00317"/>
    <n v="1974"/>
    <x v="0"/>
    <x v="1"/>
    <n v="626.07000000000005"/>
    <n v="313.03500000000003"/>
    <n v="3"/>
    <s v="Packaged AC"/>
    <x v="1"/>
    <s v="Unknown"/>
    <s v="Manual Thermostat - Analog"/>
    <n v="5300"/>
    <s v="NULL"/>
    <s v="NULL"/>
    <s v="Packaged AC"/>
    <s v="NULL"/>
    <s v="NULL"/>
    <s v="NULL"/>
    <x v="4"/>
  </r>
  <r>
    <s v="SITE_00318"/>
    <n v="1978"/>
    <x v="0"/>
    <x v="1"/>
    <n v="626.07000000000005"/>
    <n v="626.07000000000005"/>
    <n v="3"/>
    <s v="Packaged AC"/>
    <x v="1"/>
    <s v="Unknown"/>
    <s v="Manual Thermostat - Digital"/>
    <n v="15100"/>
    <s v="NULL"/>
    <s v="NULL"/>
    <s v="Packaged AC"/>
    <s v="NULL"/>
    <s v="NULL"/>
    <s v="NULL"/>
    <x v="4"/>
  </r>
  <r>
    <s v="SITE_00319"/>
    <n v="1978"/>
    <x v="0"/>
    <x v="1"/>
    <n v="626.07000000000005"/>
    <n v="626.07000000000005"/>
    <n v="3"/>
    <s v="Air Source Heat Pump"/>
    <x v="0"/>
    <s v="Electric"/>
    <s v="Manual Thermostat - Digital"/>
    <n v="24000"/>
    <n v="16"/>
    <s v="4: 14.0-16.9"/>
    <s v="Condenser"/>
    <n v="2015"/>
    <s v="2011 and later"/>
    <n v="1"/>
    <x v="2"/>
  </r>
  <r>
    <s v="SITE_00320"/>
    <n v="1986"/>
    <x v="0"/>
    <x v="1"/>
    <n v="626.07000000000005"/>
    <n v="626.07000000000005"/>
    <n v="3"/>
    <s v="Air Source Heat Pump"/>
    <x v="0"/>
    <s v="Electric"/>
    <s v="Manual Thermostat - Digital"/>
    <n v="24000"/>
    <n v="13"/>
    <s v="3: 13.0-13.9"/>
    <s v="Condenser"/>
    <n v="2014"/>
    <s v="2011 and later"/>
    <n v="2"/>
    <x v="2"/>
  </r>
  <r>
    <s v="SITE_00321"/>
    <n v="1971"/>
    <x v="0"/>
    <x v="1"/>
    <n v="626.07000000000005"/>
    <n v="626.07000000000005"/>
    <n v="3"/>
    <s v="Air Source Heat Pump"/>
    <x v="0"/>
    <s v="Electric"/>
    <s v="Programmable Thermostat"/>
    <n v="23000"/>
    <n v="14.5"/>
    <s v="4: 14.0-16.9"/>
    <s v="Condenser"/>
    <n v="2013"/>
    <s v="2011 and later"/>
    <n v="3"/>
    <x v="2"/>
  </r>
  <r>
    <s v="SITE_00322"/>
    <n v="1998"/>
    <x v="0"/>
    <x v="1"/>
    <n v="1097.77"/>
    <n v="365.92333333333301"/>
    <n v="2"/>
    <s v="Packaged AC"/>
    <x v="1"/>
    <s v="Unknown"/>
    <s v="Manual Thermostat - Analog"/>
    <n v="5250"/>
    <s v="NULL"/>
    <s v="NULL"/>
    <s v="Packaged AC"/>
    <s v="NULL"/>
    <s v="NULL"/>
    <s v="NULL"/>
    <x v="4"/>
  </r>
  <r>
    <s v="SITE_00322"/>
    <n v="1998"/>
    <x v="0"/>
    <x v="1"/>
    <n v="1097.77"/>
    <n v="365.92333333333301"/>
    <n v="2"/>
    <s v="Packaged AC"/>
    <x v="1"/>
    <s v="Unknown"/>
    <s v="Manual Thermostat - Analog"/>
    <n v="10000"/>
    <s v="NULL"/>
    <s v="NULL"/>
    <s v="Packaged AC"/>
    <n v="2000"/>
    <s v="2010 and earlier"/>
    <n v="16"/>
    <x v="4"/>
  </r>
  <r>
    <s v="SITE_00322"/>
    <n v="1998"/>
    <x v="0"/>
    <x v="1"/>
    <n v="1097.77"/>
    <n v="365.92333333333301"/>
    <n v="2"/>
    <s v="Packaged AC"/>
    <x v="1"/>
    <s v="Unknown"/>
    <s v="Manual Thermostat - Digital"/>
    <n v="6000"/>
    <s v="NULL"/>
    <s v="NULL"/>
    <s v="Packaged AC"/>
    <s v="NULL"/>
    <s v="NULL"/>
    <s v="NULL"/>
    <x v="4"/>
  </r>
  <r>
    <s v="SITE_00323"/>
    <n v="1978"/>
    <x v="0"/>
    <x v="1"/>
    <n v="626.07000000000005"/>
    <n v="626.07000000000005"/>
    <n v="1"/>
    <s v="No Cooling"/>
    <x v="0"/>
    <s v="NULL"/>
    <s v="NULL"/>
    <s v="NULL"/>
    <s v="NULL"/>
    <s v="NULL"/>
    <s v="NULL"/>
    <s v="NULL"/>
    <s v="NULL"/>
    <s v="NULL"/>
    <x v="0"/>
  </r>
  <r>
    <s v="SITE_00324"/>
    <n v="1985"/>
    <x v="0"/>
    <x v="1"/>
    <n v="626.07000000000005"/>
    <n v="626.07000000000005"/>
    <n v="3"/>
    <s v="No Cooling"/>
    <x v="0"/>
    <s v="NULL"/>
    <s v="NULL"/>
    <s v="NULL"/>
    <s v="NULL"/>
    <s v="NULL"/>
    <s v="NULL"/>
    <s v="NULL"/>
    <s v="NULL"/>
    <s v="NULL"/>
    <x v="0"/>
  </r>
  <r>
    <s v="SITE_00325"/>
    <n v="1980"/>
    <x v="0"/>
    <x v="1"/>
    <n v="626.07000000000005"/>
    <n v="626.07000000000005"/>
    <n v="1"/>
    <s v="Packaged AC"/>
    <x v="1"/>
    <s v="Unknown"/>
    <s v="Programmable Thermostat"/>
    <n v="5200"/>
    <s v="NULL"/>
    <s v="NULL"/>
    <s v="Packaged AC"/>
    <n v="2011"/>
    <s v="2011 and later"/>
    <n v="5"/>
    <x v="4"/>
  </r>
  <r>
    <s v="SITE_00326"/>
    <n v="1971"/>
    <x v="0"/>
    <x v="1"/>
    <n v="626.07000000000005"/>
    <n v="626.07000000000005"/>
    <n v="3"/>
    <s v="Packaged AC"/>
    <x v="9"/>
    <s v="Unknown"/>
    <s v="Unknown"/>
    <n v="12000"/>
    <s v="NULL"/>
    <s v="NULL"/>
    <s v="Packaged AC"/>
    <n v="2015"/>
    <s v="2011 and later"/>
    <n v="1"/>
    <x v="4"/>
  </r>
  <r>
    <s v="SITE_00327"/>
    <n v="1983"/>
    <x v="0"/>
    <x v="1"/>
    <n v="626.07000000000005"/>
    <n v="626.07000000000005"/>
    <n v="1"/>
    <s v="Central AC"/>
    <x v="0"/>
    <s v="Electric"/>
    <s v="Manual Thermostat - Analog"/>
    <s v="NULL"/>
    <s v="NULL"/>
    <s v="NULL"/>
    <s v="Condenser"/>
    <s v="NULL"/>
    <s v="NULL"/>
    <s v="NULL"/>
    <x v="1"/>
  </r>
  <r>
    <s v="SITE_00328"/>
    <n v="1977"/>
    <x v="0"/>
    <x v="1"/>
    <n v="626.07000000000005"/>
    <n v="626.07000000000005"/>
    <n v="2"/>
    <s v="Mini-Split HP"/>
    <x v="0"/>
    <s v="Electric"/>
    <s v="Unknown"/>
    <s v="NULL"/>
    <s v="NULL"/>
    <s v="NULL"/>
    <s v="Condenser"/>
    <s v="NULL"/>
    <s v="NULL"/>
    <s v="NULL"/>
    <x v="3"/>
  </r>
  <r>
    <s v="SITE_00329"/>
    <n v="1988"/>
    <x v="0"/>
    <x v="1"/>
    <n v="626.07000000000005"/>
    <n v="626.07000000000005"/>
    <n v="3"/>
    <s v="Central AC"/>
    <x v="0"/>
    <s v="Electric"/>
    <s v="Manual Thermostat - Analog"/>
    <n v="36000"/>
    <s v="NULL"/>
    <s v="NULL"/>
    <s v="Condenser"/>
    <n v="1986"/>
    <s v="2010 and earlier"/>
    <n v="30"/>
    <x v="1"/>
  </r>
  <r>
    <s v="SITE_00330"/>
    <n v="2000"/>
    <x v="0"/>
    <x v="1"/>
    <n v="626.07000000000005"/>
    <n v="626.07000000000005"/>
    <n v="3"/>
    <s v="Central AC"/>
    <x v="0"/>
    <s v="Electric"/>
    <s v="Manual Thermostat - Analog"/>
    <n v="23500"/>
    <n v="10.25"/>
    <s v="2: 10.0-12.9"/>
    <s v="Condenser"/>
    <n v="2001"/>
    <s v="2010 and earlier"/>
    <n v="15"/>
    <x v="1"/>
  </r>
  <r>
    <s v="SITE_00331"/>
    <n v="1980"/>
    <x v="0"/>
    <x v="2"/>
    <n v="4610.0200000000004"/>
    <n v="4610.0200000000004"/>
    <n v="3"/>
    <s v="Air Source Heat Pump"/>
    <x v="0"/>
    <s v="Electric"/>
    <s v="Manual Thermostat - Analog"/>
    <n v="30000"/>
    <n v="12"/>
    <s v="2: 10.0-12.9"/>
    <s v="Condenser"/>
    <n v="2005"/>
    <s v="2010 and earlier"/>
    <n v="11"/>
    <x v="2"/>
  </r>
  <r>
    <s v="SITE_00332"/>
    <n v="2006"/>
    <x v="0"/>
    <x v="1"/>
    <n v="626.07000000000005"/>
    <n v="626.07000000000005"/>
    <n v="2"/>
    <s v="No Cooling"/>
    <x v="0"/>
    <s v="NULL"/>
    <s v="NULL"/>
    <s v="NULL"/>
    <s v="NULL"/>
    <s v="NULL"/>
    <s v="NULL"/>
    <s v="NULL"/>
    <s v="NULL"/>
    <s v="NULL"/>
    <x v="0"/>
  </r>
  <r>
    <s v="SITE_00333"/>
    <n v="2004"/>
    <x v="0"/>
    <x v="2"/>
    <n v="4610.0200000000004"/>
    <n v="4610.0200000000004"/>
    <n v="3"/>
    <s v="Central AC"/>
    <x v="0"/>
    <s v="Electric"/>
    <s v="Smart/Wi-Fi Thermostat"/>
    <n v="45000"/>
    <n v="12.3"/>
    <s v="2: 10.0-12.9"/>
    <s v="Condenser"/>
    <n v="2003"/>
    <s v="2010 and earlier"/>
    <n v="13"/>
    <x v="1"/>
  </r>
  <r>
    <s v="SITE_00334"/>
    <n v="2006"/>
    <x v="0"/>
    <x v="2"/>
    <n v="4610.0200000000004"/>
    <n v="4610.0200000000004"/>
    <n v="2"/>
    <s v="Central AC"/>
    <x v="0"/>
    <s v="Electric"/>
    <s v="Programmable Thermostat"/>
    <n v="36000"/>
    <s v="NULL"/>
    <s v="NULL"/>
    <s v="Condenser"/>
    <s v="NULL"/>
    <s v="NULL"/>
    <s v="NULL"/>
    <x v="1"/>
  </r>
  <r>
    <s v="SITE_00335"/>
    <n v="1975"/>
    <x v="0"/>
    <x v="2"/>
    <n v="4610.0200000000004"/>
    <n v="4610.0200000000004"/>
    <n v="3"/>
    <s v="Central AC"/>
    <x v="0"/>
    <s v="Electric"/>
    <s v="Programmable Thermostat"/>
    <n v="28500"/>
    <n v="10.5"/>
    <s v="2: 10.0-12.9"/>
    <s v="Condenser"/>
    <n v="1996"/>
    <s v="2010 and earlier"/>
    <n v="20"/>
    <x v="1"/>
  </r>
  <r>
    <s v="SITE_00336"/>
    <n v="1977"/>
    <x v="0"/>
    <x v="2"/>
    <n v="4610.0200000000004"/>
    <n v="4610.0200000000004"/>
    <n v="2"/>
    <s v="Packaged AC"/>
    <x v="1"/>
    <s v="Unknown"/>
    <s v="Unknown"/>
    <n v="5000"/>
    <s v="NULL"/>
    <s v="NULL"/>
    <s v="Packaged AC"/>
    <s v="NULL"/>
    <s v="NULL"/>
    <s v="NULL"/>
    <x v="4"/>
  </r>
  <r>
    <s v="SITE_00337"/>
    <n v="1985"/>
    <x v="0"/>
    <x v="1"/>
    <n v="626.07000000000005"/>
    <n v="626.07000000000005"/>
    <n v="3"/>
    <s v="Air Source Heat Pump"/>
    <x v="0"/>
    <s v="Electric"/>
    <s v="Manual Thermostat - Digital"/>
    <n v="43857"/>
    <n v="10.14"/>
    <s v="2: 10.0-12.9"/>
    <s v="Condenser"/>
    <n v="2002"/>
    <s v="2010 and earlier"/>
    <n v="14"/>
    <x v="2"/>
  </r>
  <r>
    <s v="SITE_00338"/>
    <n v="1978"/>
    <x v="0"/>
    <x v="2"/>
    <n v="4702.18"/>
    <n v="4702.18"/>
    <n v="2"/>
    <s v="Mini-Split HP"/>
    <x v="0"/>
    <s v="Electric"/>
    <s v="Manual Thermostat - Digital"/>
    <s v="NULL"/>
    <s v="NULL"/>
    <s v="NULL"/>
    <s v="Condenser"/>
    <n v="2009"/>
    <s v="2010 and earlier"/>
    <n v="7"/>
    <x v="3"/>
  </r>
  <r>
    <s v="SITE_00339"/>
    <n v="1972"/>
    <x v="0"/>
    <x v="2"/>
    <n v="4610.0200000000004"/>
    <n v="4610.0200000000004"/>
    <n v="3"/>
    <s v="Mini-Split HP"/>
    <x v="0"/>
    <s v="Electric"/>
    <s v="Remote Control"/>
    <s v="NULL"/>
    <s v="NULL"/>
    <s v="NULL"/>
    <s v="Condenser"/>
    <n v="2012"/>
    <s v="2011 and later"/>
    <n v="4"/>
    <x v="3"/>
  </r>
  <r>
    <s v="SITE_00340"/>
    <n v="1999"/>
    <x v="0"/>
    <x v="2"/>
    <n v="4610.0200000000004"/>
    <n v="4610.0200000000004"/>
    <n v="2"/>
    <s v="No Cooling"/>
    <x v="0"/>
    <s v="NULL"/>
    <s v="NULL"/>
    <s v="NULL"/>
    <s v="NULL"/>
    <s v="NULL"/>
    <s v="NULL"/>
    <s v="NULL"/>
    <s v="NULL"/>
    <s v="NULL"/>
    <x v="0"/>
  </r>
  <r>
    <s v="SITE_00341"/>
    <n v="2005"/>
    <x v="0"/>
    <x v="2"/>
    <n v="4610.0200000000004"/>
    <n v="4610.0200000000004"/>
    <n v="3"/>
    <s v="Central AC"/>
    <x v="0"/>
    <s v="Electric"/>
    <s v="Programmable Thermostat"/>
    <n v="36000"/>
    <n v="12"/>
    <s v="2: 10.0-12.9"/>
    <s v="Condenser"/>
    <n v="2005"/>
    <s v="2010 and earlier"/>
    <n v="11"/>
    <x v="1"/>
  </r>
  <r>
    <s v="SITE_00342"/>
    <n v="1945"/>
    <x v="0"/>
    <x v="2"/>
    <n v="4702.18"/>
    <n v="4702.18"/>
    <n v="2"/>
    <s v="Packaged AC"/>
    <x v="1"/>
    <s v="Unknown"/>
    <s v="Unknown"/>
    <s v="NULL"/>
    <s v="NULL"/>
    <s v="NULL"/>
    <s v="Packaged AC"/>
    <s v="NULL"/>
    <s v="NULL"/>
    <s v="NULL"/>
    <x v="4"/>
  </r>
  <r>
    <s v="SITE_00343"/>
    <n v="1890"/>
    <x v="0"/>
    <x v="2"/>
    <n v="4610.0200000000004"/>
    <n v="4610.0200000000004"/>
    <n v="3"/>
    <s v="Central AC"/>
    <x v="0"/>
    <s v="Electric"/>
    <s v="Manual Thermostat - Digital"/>
    <n v="24000"/>
    <s v="NULL"/>
    <s v="NULL"/>
    <s v="Condenser"/>
    <n v="2002"/>
    <s v="2010 and earlier"/>
    <n v="14"/>
    <x v="1"/>
  </r>
  <r>
    <s v="SITE_00344"/>
    <n v="1993"/>
    <x v="0"/>
    <x v="2"/>
    <n v="4610.0200000000004"/>
    <n v="4610.0200000000004"/>
    <n v="2"/>
    <s v="No Cooling"/>
    <x v="0"/>
    <s v="NULL"/>
    <s v="NULL"/>
    <s v="NULL"/>
    <s v="NULL"/>
    <s v="NULL"/>
    <s v="NULL"/>
    <s v="NULL"/>
    <s v="NULL"/>
    <s v="NULL"/>
    <x v="0"/>
  </r>
  <r>
    <s v="SITE_00345"/>
    <n v="2005"/>
    <x v="0"/>
    <x v="2"/>
    <n v="4610.0200000000004"/>
    <n v="4610.0200000000004"/>
    <n v="3"/>
    <s v="Central AC"/>
    <x v="0"/>
    <s v="Electric"/>
    <s v="Programmable Thermostat"/>
    <n v="36000"/>
    <s v="NULL"/>
    <s v="NULL"/>
    <s v="Condenser"/>
    <n v="2004"/>
    <s v="2010 and earlier"/>
    <n v="12"/>
    <x v="1"/>
  </r>
  <r>
    <s v="SITE_00346"/>
    <n v="1901"/>
    <x v="0"/>
    <x v="2"/>
    <n v="4610.0200000000004"/>
    <n v="4610.0200000000004"/>
    <n v="2"/>
    <s v="No Cooling"/>
    <x v="0"/>
    <s v="NULL"/>
    <s v="NULL"/>
    <s v="NULL"/>
    <s v="NULL"/>
    <s v="NULL"/>
    <s v="NULL"/>
    <s v="NULL"/>
    <s v="NULL"/>
    <s v="NULL"/>
    <x v="0"/>
  </r>
  <r>
    <s v="SITE_00347"/>
    <n v="1925"/>
    <x v="0"/>
    <x v="2"/>
    <n v="4610.0200000000004"/>
    <n v="1536.67333333333"/>
    <n v="3"/>
    <s v="Packaged AC"/>
    <x v="2"/>
    <s v="Unknown"/>
    <s v="Unknown"/>
    <n v="12000"/>
    <s v="NULL"/>
    <s v="NULL"/>
    <s v="Packaged AC"/>
    <s v="NULL"/>
    <s v="NULL"/>
    <s v="NULL"/>
    <x v="4"/>
  </r>
  <r>
    <s v="SITE_00347"/>
    <n v="1925"/>
    <x v="0"/>
    <x v="2"/>
    <n v="4610.0200000000004"/>
    <n v="1536.67333333333"/>
    <n v="3"/>
    <s v="Packaged AC"/>
    <x v="2"/>
    <s v="Unknown"/>
    <s v="Unknown"/>
    <n v="8000"/>
    <s v="NULL"/>
    <s v="NULL"/>
    <s v="Packaged AC"/>
    <s v="NULL"/>
    <s v="NULL"/>
    <s v="NULL"/>
    <x v="4"/>
  </r>
  <r>
    <s v="SITE_00347"/>
    <n v="1925"/>
    <x v="0"/>
    <x v="2"/>
    <n v="4610.0200000000004"/>
    <n v="1536.67333333333"/>
    <n v="3"/>
    <s v="Packaged AC"/>
    <x v="2"/>
    <s v="Unknown"/>
    <s v="Unknown"/>
    <n v="8000"/>
    <s v="NULL"/>
    <s v="NULL"/>
    <s v="Packaged AC"/>
    <s v="NULL"/>
    <s v="NULL"/>
    <s v="NULL"/>
    <x v="4"/>
  </r>
  <r>
    <s v="SITE_00348"/>
    <n v="1953"/>
    <x v="0"/>
    <x v="2"/>
    <n v="4610.0200000000004"/>
    <n v="4610.0200000000004"/>
    <n v="2"/>
    <s v="Packaged AC"/>
    <x v="2"/>
    <s v="Unknown"/>
    <s v="Unknown"/>
    <n v="10000"/>
    <s v="NULL"/>
    <s v="NULL"/>
    <s v="Packaged AC"/>
    <s v="NULL"/>
    <s v="NULL"/>
    <s v="NULL"/>
    <x v="4"/>
  </r>
  <r>
    <s v="SITE_00349"/>
    <n v="1998"/>
    <x v="0"/>
    <x v="2"/>
    <n v="4610.0200000000004"/>
    <n v="4610.0200000000004"/>
    <n v="3"/>
    <s v="Central AC"/>
    <x v="0"/>
    <s v="Electric"/>
    <s v="Programmable Thermostat"/>
    <n v="36000"/>
    <s v="NULL"/>
    <s v="NULL"/>
    <s v="Condenser"/>
    <n v="2012"/>
    <s v="2011 and later"/>
    <n v="4"/>
    <x v="1"/>
  </r>
  <r>
    <s v="SITE_00350"/>
    <n v="1978"/>
    <x v="0"/>
    <x v="2"/>
    <n v="4610.0200000000004"/>
    <n v="4610.0200000000004"/>
    <n v="3"/>
    <s v="Central AC"/>
    <x v="0"/>
    <s v="Electric"/>
    <s v="Programmable Thermostat"/>
    <n v="36000"/>
    <s v="NULL"/>
    <s v="NULL"/>
    <s v="Condenser"/>
    <n v="2008"/>
    <s v="2010 and earlier"/>
    <n v="8"/>
    <x v="1"/>
  </r>
  <r>
    <s v="SITE_00351"/>
    <n v="2006"/>
    <x v="0"/>
    <x v="2"/>
    <n v="4610.0200000000004"/>
    <n v="4610.0200000000004"/>
    <n v="1"/>
    <s v="Central AC"/>
    <x v="0"/>
    <s v="Electric"/>
    <s v="Programmable Thermostat"/>
    <n v="56600"/>
    <n v="13.4"/>
    <s v="3: 13.0-13.9"/>
    <s v="Condenser"/>
    <n v="2006"/>
    <s v="2010 and earlier"/>
    <n v="10"/>
    <x v="1"/>
  </r>
  <r>
    <s v="SITE_00352"/>
    <n v="1952"/>
    <x v="0"/>
    <x v="2"/>
    <n v="4610.0200000000004"/>
    <n v="4610.0200000000004"/>
    <n v="3"/>
    <s v="Central AC"/>
    <x v="0"/>
    <s v="Electric"/>
    <s v="Manual Thermostat - Digital"/>
    <n v="28300"/>
    <n v="10.5"/>
    <s v="2: 10.0-12.9"/>
    <s v="Condenser"/>
    <n v="2002"/>
    <s v="2010 and earlier"/>
    <n v="14"/>
    <x v="1"/>
  </r>
  <r>
    <s v="SITE_00353"/>
    <n v="1979"/>
    <x v="0"/>
    <x v="2"/>
    <n v="4610.0200000000004"/>
    <n v="4610.0200000000004"/>
    <n v="3"/>
    <s v="Air Source Heat Pump"/>
    <x v="0"/>
    <s v="Electric"/>
    <s v="Programmable Thermostat"/>
    <n v="30000"/>
    <n v="13"/>
    <s v="3: 13.0-13.9"/>
    <s v="Condenser"/>
    <s v="NULL"/>
    <s v="NULL"/>
    <s v="NULL"/>
    <x v="2"/>
  </r>
  <r>
    <s v="SITE_00354"/>
    <n v="1984"/>
    <x v="0"/>
    <x v="2"/>
    <n v="4610.0200000000004"/>
    <n v="4610.0200000000004"/>
    <n v="3"/>
    <s v="Central AC"/>
    <x v="0"/>
    <s v="Electric"/>
    <s v="Programmable Thermostat"/>
    <n v="36000"/>
    <s v="NULL"/>
    <s v="NULL"/>
    <s v="Condenser"/>
    <n v="1996"/>
    <s v="2010 and earlier"/>
    <n v="20"/>
    <x v="1"/>
  </r>
  <r>
    <s v="SITE_00355"/>
    <n v="1970"/>
    <x v="0"/>
    <x v="2"/>
    <n v="4610.0200000000004"/>
    <n v="4610.0200000000004"/>
    <n v="2"/>
    <s v="No Cooling"/>
    <x v="0"/>
    <s v="NULL"/>
    <s v="NULL"/>
    <s v="NULL"/>
    <s v="NULL"/>
    <s v="NULL"/>
    <s v="NULL"/>
    <s v="NULL"/>
    <s v="NULL"/>
    <s v="NULL"/>
    <x v="0"/>
  </r>
  <r>
    <s v="SITE_00356"/>
    <n v="1928"/>
    <x v="0"/>
    <x v="2"/>
    <n v="4610.0200000000004"/>
    <n v="4610.0200000000004"/>
    <n v="3"/>
    <s v="Central AC"/>
    <x v="0"/>
    <s v="Electric"/>
    <s v="Programmable Thermostat"/>
    <n v="24000"/>
    <n v="10.5"/>
    <s v="2: 10.0-12.9"/>
    <s v="Condenser"/>
    <n v="2000"/>
    <s v="2010 and earlier"/>
    <n v="16"/>
    <x v="1"/>
  </r>
  <r>
    <s v="SITE_00357"/>
    <n v="1910"/>
    <x v="0"/>
    <x v="2"/>
    <n v="4610.0200000000004"/>
    <n v="4610.0200000000004"/>
    <n v="2"/>
    <s v="No Cooling"/>
    <x v="0"/>
    <s v="NULL"/>
    <s v="NULL"/>
    <s v="NULL"/>
    <s v="NULL"/>
    <s v="NULL"/>
    <s v="NULL"/>
    <s v="NULL"/>
    <s v="NULL"/>
    <s v="NULL"/>
    <x v="0"/>
  </r>
  <r>
    <s v="SITE_00358"/>
    <n v="1996"/>
    <x v="0"/>
    <x v="2"/>
    <n v="4610.0200000000004"/>
    <n v="4610.0200000000004"/>
    <n v="3"/>
    <s v="Central AC"/>
    <x v="0"/>
    <s v="Electric"/>
    <s v="Programmable Thermostat"/>
    <n v="34600"/>
    <n v="10"/>
    <s v="2: 10.0-12.9"/>
    <s v="Condenser"/>
    <n v="1999"/>
    <s v="2010 and earlier"/>
    <n v="17"/>
    <x v="1"/>
  </r>
  <r>
    <s v="SITE_00359"/>
    <n v="1990"/>
    <x v="0"/>
    <x v="2"/>
    <n v="4610.0200000000004"/>
    <n v="4610.0200000000004"/>
    <n v="3"/>
    <s v="Central AC"/>
    <x v="0"/>
    <s v="Electric"/>
    <s v="Programmable Thermostat"/>
    <n v="36000"/>
    <s v="NULL"/>
    <s v="NULL"/>
    <s v="Condenser"/>
    <n v="1989"/>
    <s v="2010 and earlier"/>
    <n v="27"/>
    <x v="1"/>
  </r>
  <r>
    <s v="SITE_00360"/>
    <n v="1977"/>
    <x v="0"/>
    <x v="2"/>
    <n v="4610.0200000000004"/>
    <n v="4610.0200000000004"/>
    <n v="1"/>
    <s v="No Cooling"/>
    <x v="0"/>
    <s v="NULL"/>
    <s v="NULL"/>
    <s v="NULL"/>
    <s v="NULL"/>
    <s v="NULL"/>
    <s v="NULL"/>
    <s v="NULL"/>
    <s v="NULL"/>
    <s v="NULL"/>
    <x v="0"/>
  </r>
  <r>
    <s v="SITE_00361"/>
    <n v="1998"/>
    <x v="0"/>
    <x v="2"/>
    <n v="4610.0200000000004"/>
    <n v="4610.0200000000004"/>
    <n v="3"/>
    <s v="Central AC"/>
    <x v="0"/>
    <s v="Electric"/>
    <s v="Programmable Thermostat"/>
    <n v="30000"/>
    <s v="NULL"/>
    <s v="NULL"/>
    <s v="Condenser"/>
    <n v="1991"/>
    <s v="2010 and earlier"/>
    <n v="25"/>
    <x v="1"/>
  </r>
  <r>
    <s v="SITE_00362"/>
    <n v="2006"/>
    <x v="0"/>
    <x v="2"/>
    <n v="4610.0200000000004"/>
    <n v="4610.0200000000004"/>
    <n v="3"/>
    <s v="Central AC"/>
    <x v="0"/>
    <s v="Electric"/>
    <s v="Programmable Thermostat"/>
    <n v="60000"/>
    <n v="19"/>
    <s v="5: 17.0 or higher"/>
    <s v="Condenser"/>
    <n v="2005"/>
    <s v="2010 and earlier"/>
    <n v="11"/>
    <x v="1"/>
  </r>
  <r>
    <s v="SITE_00363"/>
    <n v="1951"/>
    <x v="0"/>
    <x v="2"/>
    <n v="4610.0200000000004"/>
    <n v="4610.0200000000004"/>
    <n v="2"/>
    <s v="Central AC"/>
    <x v="0"/>
    <s v="Electric"/>
    <s v="Programmable Thermostat"/>
    <n v="24000"/>
    <n v="13"/>
    <s v="3: 13.0-13.9"/>
    <s v="Condenser"/>
    <n v="2012"/>
    <s v="2011 and later"/>
    <n v="4"/>
    <x v="1"/>
  </r>
  <r>
    <s v="SITE_00364"/>
    <n v="2004"/>
    <x v="0"/>
    <x v="2"/>
    <n v="4610.0200000000004"/>
    <n v="4610.0200000000004"/>
    <n v="3"/>
    <s v="Central AC"/>
    <x v="0"/>
    <s v="Electric"/>
    <s v="Programmable Thermostat"/>
    <n v="28200"/>
    <s v="NULL"/>
    <s v="NULL"/>
    <s v="Condenser"/>
    <n v="2004"/>
    <s v="2010 and earlier"/>
    <n v="12"/>
    <x v="1"/>
  </r>
  <r>
    <s v="SITE_00365"/>
    <n v="1987"/>
    <x v="0"/>
    <x v="2"/>
    <n v="4610.0200000000004"/>
    <n v="4610.0200000000004"/>
    <n v="3"/>
    <s v="Central AC"/>
    <x v="0"/>
    <s v="Electric"/>
    <s v="Programmable Thermostat"/>
    <n v="34600"/>
    <n v="13.5"/>
    <s v="3: 13.0-13.9"/>
    <s v="Condenser"/>
    <n v="2012"/>
    <s v="2011 and later"/>
    <n v="4"/>
    <x v="1"/>
  </r>
  <r>
    <s v="SITE_00366"/>
    <n v="1920"/>
    <x v="0"/>
    <x v="2"/>
    <n v="4610.0200000000004"/>
    <n v="4610.0200000000004"/>
    <n v="3"/>
    <s v="Packaged AC"/>
    <x v="3"/>
    <s v="Unknown"/>
    <s v="Unknown"/>
    <n v="12000"/>
    <s v="NULL"/>
    <s v="NULL"/>
    <s v="Packaged AC"/>
    <n v="2011"/>
    <s v="2011 and later"/>
    <n v="5"/>
    <x v="4"/>
  </r>
  <r>
    <s v="SITE_00367"/>
    <n v="2003"/>
    <x v="0"/>
    <x v="2"/>
    <n v="4610.0200000000004"/>
    <n v="4610.0200000000004"/>
    <n v="3"/>
    <s v="Central AC"/>
    <x v="0"/>
    <s v="Electric"/>
    <s v="Programmable Thermostat"/>
    <n v="57000"/>
    <n v="10.5"/>
    <s v="2: 10.0-12.9"/>
    <s v="Condenser"/>
    <n v="2003"/>
    <s v="2010 and earlier"/>
    <n v="13"/>
    <x v="1"/>
  </r>
  <r>
    <s v="SITE_00368"/>
    <n v="1980"/>
    <x v="0"/>
    <x v="2"/>
    <n v="4610.0200000000004"/>
    <n v="4610.0200000000004"/>
    <n v="3"/>
    <s v="Central AC"/>
    <x v="0"/>
    <s v="Electric"/>
    <s v="Manual Thermostat - Digital"/>
    <s v="NULL"/>
    <s v="NULL"/>
    <s v="NULL"/>
    <s v="Condenser"/>
    <s v="NULL"/>
    <s v="NULL"/>
    <s v="NULL"/>
    <x v="1"/>
  </r>
  <r>
    <s v="SITE_00369"/>
    <n v="1998"/>
    <x v="0"/>
    <x v="2"/>
    <n v="4610.0200000000004"/>
    <n v="4610.0200000000004"/>
    <n v="3"/>
    <s v="Central AC"/>
    <x v="0"/>
    <s v="Electric"/>
    <s v="Programmable Thermostat"/>
    <n v="24000"/>
    <s v="NULL"/>
    <s v="NULL"/>
    <s v="Condenser"/>
    <n v="1998"/>
    <s v="2010 and earlier"/>
    <n v="18"/>
    <x v="1"/>
  </r>
  <r>
    <s v="SITE_00370"/>
    <n v="1910"/>
    <x v="0"/>
    <x v="2"/>
    <n v="4610.0200000000004"/>
    <n v="4610.0200000000004"/>
    <n v="2"/>
    <s v="Packaged AC"/>
    <x v="1"/>
    <s v="Unknown"/>
    <s v="Unknown"/>
    <n v="5000"/>
    <n v="11"/>
    <s v="2: 10.0-12.9"/>
    <s v="Packaged AC"/>
    <s v="NULL"/>
    <s v="NULL"/>
    <s v="NULL"/>
    <x v="4"/>
  </r>
  <r>
    <s v="SITE_00371"/>
    <n v="1986"/>
    <x v="0"/>
    <x v="2"/>
    <n v="4610.0200000000004"/>
    <n v="4610.0200000000004"/>
    <n v="3"/>
    <s v="Air Source Heat Pump"/>
    <x v="0"/>
    <s v="Electric"/>
    <s v="Manual Thermostat - Digital"/>
    <n v="34292"/>
    <n v="10"/>
    <s v="2: 10.0-12.9"/>
    <s v="Condenser"/>
    <n v="2005"/>
    <s v="2010 and earlier"/>
    <n v="11"/>
    <x v="2"/>
  </r>
  <r>
    <s v="SITE_00372"/>
    <n v="1970"/>
    <x v="0"/>
    <x v="2"/>
    <n v="4610.0200000000004"/>
    <n v="4610.0200000000004"/>
    <n v="2"/>
    <s v="Mini-Split HP"/>
    <x v="0"/>
    <s v="Electric"/>
    <s v="Manual Thermostat - Digital"/>
    <s v="NULL"/>
    <s v="NULL"/>
    <s v="NULL"/>
    <s v="Condenser"/>
    <n v="2011"/>
    <s v="2011 and later"/>
    <n v="5"/>
    <x v="3"/>
  </r>
  <r>
    <s v="SITE_00373"/>
    <n v="2003"/>
    <x v="0"/>
    <x v="2"/>
    <n v="4610.0200000000004"/>
    <n v="4610.0200000000004"/>
    <n v="3"/>
    <s v="Central AC"/>
    <x v="0"/>
    <s v="Electric"/>
    <s v="Manual Thermostat - Digital"/>
    <n v="33600"/>
    <n v="10"/>
    <s v="2: 10.0-12.9"/>
    <s v="Condenser"/>
    <n v="2003"/>
    <s v="2010 and earlier"/>
    <n v="13"/>
    <x v="1"/>
  </r>
  <r>
    <s v="SITE_00374"/>
    <n v="1979"/>
    <x v="0"/>
    <x v="2"/>
    <n v="4610.0200000000004"/>
    <n v="4610.0200000000004"/>
    <n v="3"/>
    <s v="Central AC"/>
    <x v="0"/>
    <s v="Electric"/>
    <s v="Manual Thermostat - Digital"/>
    <n v="17500"/>
    <n v="10.3"/>
    <s v="2: 10.0-12.9"/>
    <s v="Condenser"/>
    <n v="2002"/>
    <s v="2010 and earlier"/>
    <n v="14"/>
    <x v="1"/>
  </r>
  <r>
    <s v="SITE_00375"/>
    <n v="2012"/>
    <x v="1"/>
    <x v="2"/>
    <n v="4610.0200000000004"/>
    <n v="4610.0200000000004"/>
    <n v="2"/>
    <s v="Central AC"/>
    <x v="0"/>
    <s v="Electric"/>
    <s v="Programmable Thermostat"/>
    <n v="28200"/>
    <n v="13.6"/>
    <s v="3: 13.0-13.9"/>
    <s v="Condenser"/>
    <n v="2009"/>
    <s v="2010 and earlier"/>
    <n v="7"/>
    <x v="1"/>
  </r>
  <r>
    <s v="SITE_00376"/>
    <n v="1969"/>
    <x v="0"/>
    <x v="1"/>
    <n v="626.07000000000005"/>
    <n v="626.07000000000005"/>
    <n v="2"/>
    <s v="Packaged AC"/>
    <x v="1"/>
    <s v="Unknown"/>
    <s v="Unknown"/>
    <n v="8000"/>
    <s v="NULL"/>
    <s v="NULL"/>
    <s v="Packaged AC"/>
    <s v="NULL"/>
    <s v="NULL"/>
    <s v="NULL"/>
    <x v="4"/>
  </r>
  <r>
    <s v="SITE_00377"/>
    <n v="1997"/>
    <x v="0"/>
    <x v="2"/>
    <n v="4610.0200000000004"/>
    <n v="4610.0200000000004"/>
    <n v="3"/>
    <s v="Central AC"/>
    <x v="0"/>
    <s v="Electric"/>
    <s v="Manual Thermostat - Analog"/>
    <n v="30000"/>
    <s v="NULL"/>
    <s v="NULL"/>
    <s v="Condenser"/>
    <s v="NULL"/>
    <s v="NULL"/>
    <s v="NULL"/>
    <x v="1"/>
  </r>
  <r>
    <s v="SITE_00378"/>
    <n v="1973"/>
    <x v="0"/>
    <x v="1"/>
    <n v="626.07000000000005"/>
    <n v="626.07000000000005"/>
    <n v="2"/>
    <s v="Mini-Split HP"/>
    <x v="0"/>
    <s v="Electric"/>
    <s v="Programmable Thermostat"/>
    <s v="NULL"/>
    <s v="NULL"/>
    <s v="NULL"/>
    <s v="Condenser"/>
    <n v="2009"/>
    <s v="2010 and earlier"/>
    <n v="7"/>
    <x v="3"/>
  </r>
  <r>
    <s v="SITE_00379"/>
    <n v="1977"/>
    <x v="0"/>
    <x v="2"/>
    <n v="4610.0200000000004"/>
    <n v="4610.0200000000004"/>
    <n v="2"/>
    <s v="Packaged AC"/>
    <x v="2"/>
    <s v="Unknown"/>
    <s v="Unknown"/>
    <s v="NULL"/>
    <s v="NULL"/>
    <s v="NULL"/>
    <s v="Packaged AC"/>
    <s v="NULL"/>
    <s v="NULL"/>
    <s v="NULL"/>
    <x v="4"/>
  </r>
  <r>
    <s v="SITE_00380"/>
    <n v="2006"/>
    <x v="0"/>
    <x v="2"/>
    <n v="4610.0200000000004"/>
    <n v="4610.0200000000004"/>
    <n v="3"/>
    <s v="Central AC"/>
    <x v="0"/>
    <s v="Electric"/>
    <s v="Manual Thermostat - Digital"/>
    <n v="24900"/>
    <n v="13.5"/>
    <s v="3: 13.0-13.9"/>
    <s v="Condenser"/>
    <n v="2006"/>
    <s v="2010 and earlier"/>
    <n v="10"/>
    <x v="1"/>
  </r>
  <r>
    <s v="SITE_00381"/>
    <n v="1956"/>
    <x v="0"/>
    <x v="2"/>
    <n v="4610.0200000000004"/>
    <n v="4610.0200000000004"/>
    <n v="1"/>
    <s v="No Cooling"/>
    <x v="0"/>
    <s v="NULL"/>
    <s v="NULL"/>
    <s v="NULL"/>
    <s v="NULL"/>
    <s v="NULL"/>
    <s v="NULL"/>
    <s v="NULL"/>
    <s v="NULL"/>
    <s v="NULL"/>
    <x v="0"/>
  </r>
  <r>
    <s v="SITE_00382"/>
    <n v="2004"/>
    <x v="0"/>
    <x v="2"/>
    <n v="4610.0200000000004"/>
    <n v="4610.0200000000004"/>
    <n v="3"/>
    <s v="Central AC"/>
    <x v="0"/>
    <s v="Electric"/>
    <s v="Programmable Thermostat"/>
    <s v="NULL"/>
    <s v="NULL"/>
    <s v="NULL"/>
    <s v="Condenser"/>
    <s v="NULL"/>
    <s v="NULL"/>
    <s v="NULL"/>
    <x v="1"/>
  </r>
  <r>
    <s v="SITE_00383"/>
    <n v="2007"/>
    <x v="0"/>
    <x v="2"/>
    <n v="4610.0200000000004"/>
    <n v="4610.0200000000004"/>
    <n v="2"/>
    <s v="Central AC"/>
    <x v="0"/>
    <s v="Electric"/>
    <s v="Manual Thermostat - Digital"/>
    <n v="28500"/>
    <n v="10.5"/>
    <s v="2: 10.0-12.9"/>
    <s v="Condenser"/>
    <n v="2005"/>
    <s v="2010 and earlier"/>
    <n v="11"/>
    <x v="1"/>
  </r>
  <r>
    <s v="SITE_00384"/>
    <n v="1949"/>
    <x v="0"/>
    <x v="2"/>
    <n v="4610.0200000000004"/>
    <n v="4610.0200000000004"/>
    <n v="1"/>
    <s v="No Cooling"/>
    <x v="0"/>
    <s v="NULL"/>
    <s v="NULL"/>
    <s v="NULL"/>
    <s v="NULL"/>
    <s v="NULL"/>
    <s v="NULL"/>
    <s v="NULL"/>
    <s v="NULL"/>
    <s v="NULL"/>
    <x v="0"/>
  </r>
  <r>
    <s v="SITE_00385"/>
    <n v="1969"/>
    <x v="0"/>
    <x v="2"/>
    <n v="4702.18"/>
    <n v="4702.18"/>
    <n v="2"/>
    <s v="No Cooling"/>
    <x v="0"/>
    <s v="NULL"/>
    <s v="NULL"/>
    <s v="NULL"/>
    <s v="NULL"/>
    <s v="NULL"/>
    <s v="NULL"/>
    <s v="NULL"/>
    <s v="NULL"/>
    <s v="NULL"/>
    <x v="0"/>
  </r>
  <r>
    <s v="SITE_00386"/>
    <n v="1981"/>
    <x v="0"/>
    <x v="2"/>
    <n v="4610.0200000000004"/>
    <n v="4610.0200000000004"/>
    <n v="2"/>
    <s v="No Cooling"/>
    <x v="0"/>
    <s v="NULL"/>
    <s v="NULL"/>
    <s v="NULL"/>
    <s v="NULL"/>
    <s v="NULL"/>
    <s v="NULL"/>
    <s v="NULL"/>
    <s v="NULL"/>
    <s v="NULL"/>
    <x v="0"/>
  </r>
  <r>
    <s v="SITE_00387"/>
    <n v="1949"/>
    <x v="0"/>
    <x v="2"/>
    <n v="4610.0200000000004"/>
    <n v="4610.0200000000004"/>
    <n v="3"/>
    <s v="Central AC"/>
    <x v="0"/>
    <s v="Electric"/>
    <s v="Manual Thermostat - Digital"/>
    <n v="28000"/>
    <n v="10.25"/>
    <s v="2: 10.0-12.9"/>
    <s v="Condenser"/>
    <n v="2002"/>
    <s v="2010 and earlier"/>
    <n v="14"/>
    <x v="1"/>
  </r>
  <r>
    <s v="SITE_00388"/>
    <n v="2015"/>
    <x v="1"/>
    <x v="2"/>
    <n v="4610.0200000000004"/>
    <n v="4610.0200000000004"/>
    <n v="1"/>
    <s v="Central AC"/>
    <x v="0"/>
    <s v="Electric"/>
    <s v="Programmable Thermostat"/>
    <n v="23400"/>
    <n v="13"/>
    <s v="3: 13.0-13.9"/>
    <s v="Condenser"/>
    <n v="2013"/>
    <s v="2011 and later"/>
    <n v="3"/>
    <x v="1"/>
  </r>
  <r>
    <s v="SITE_00389"/>
    <n v="1980"/>
    <x v="0"/>
    <x v="2"/>
    <n v="4702.18"/>
    <n v="4702.18"/>
    <n v="2"/>
    <s v="No Cooling"/>
    <x v="0"/>
    <s v="NULL"/>
    <s v="NULL"/>
    <s v="NULL"/>
    <s v="NULL"/>
    <s v="NULL"/>
    <s v="NULL"/>
    <s v="NULL"/>
    <s v="NULL"/>
    <s v="NULL"/>
    <x v="0"/>
  </r>
  <r>
    <s v="SITE_00390"/>
    <n v="2006"/>
    <x v="0"/>
    <x v="2"/>
    <n v="4610.0200000000004"/>
    <n v="4610.0200000000004"/>
    <n v="3"/>
    <s v="Central AC"/>
    <x v="0"/>
    <s v="Electric"/>
    <s v="Unknown"/>
    <n v="45000"/>
    <n v="13"/>
    <s v="3: 13.0-13.9"/>
    <s v="Condenser"/>
    <n v="2006"/>
    <s v="2010 and earlier"/>
    <n v="10"/>
    <x v="1"/>
  </r>
  <r>
    <s v="SITE_00391"/>
    <n v="1962"/>
    <x v="0"/>
    <x v="2"/>
    <n v="4610.0200000000004"/>
    <n v="4610.0200000000004"/>
    <n v="3"/>
    <s v="No Cooling"/>
    <x v="0"/>
    <s v="NULL"/>
    <s v="NULL"/>
    <s v="NULL"/>
    <s v="NULL"/>
    <s v="NULL"/>
    <s v="NULL"/>
    <s v="NULL"/>
    <s v="NULL"/>
    <s v="NULL"/>
    <x v="0"/>
  </r>
  <r>
    <s v="SITE_00392"/>
    <n v="2005"/>
    <x v="0"/>
    <x v="2"/>
    <n v="4610.0200000000004"/>
    <n v="4610.0200000000004"/>
    <n v="3"/>
    <s v="Central AC"/>
    <x v="0"/>
    <s v="Electric"/>
    <s v="Programmable Thermostat"/>
    <n v="24000"/>
    <s v="NULL"/>
    <s v="NULL"/>
    <s v="Condenser"/>
    <n v="2005"/>
    <s v="2010 and earlier"/>
    <n v="11"/>
    <x v="1"/>
  </r>
  <r>
    <s v="SITE_00393"/>
    <n v="1990"/>
    <x v="0"/>
    <x v="2"/>
    <n v="4610.0200000000004"/>
    <n v="4610.0200000000004"/>
    <n v="3"/>
    <s v="Central AC"/>
    <x v="0"/>
    <s v="Electric"/>
    <s v="Programmable Thermostat"/>
    <n v="36000"/>
    <s v="NULL"/>
    <s v="NULL"/>
    <s v="Condenser"/>
    <s v="NULL"/>
    <s v="NULL"/>
    <s v="NULL"/>
    <x v="1"/>
  </r>
  <r>
    <s v="SITE_00394"/>
    <n v="2000"/>
    <x v="0"/>
    <x v="2"/>
    <n v="4610.0200000000004"/>
    <n v="4610.0200000000004"/>
    <n v="3"/>
    <s v="Central AC"/>
    <x v="0"/>
    <s v="Electric"/>
    <s v="Unknown"/>
    <n v="60000"/>
    <s v="NULL"/>
    <s v="NULL"/>
    <s v="Condenser"/>
    <n v="2009"/>
    <s v="2010 and earlier"/>
    <n v="7"/>
    <x v="1"/>
  </r>
  <r>
    <s v="SITE_00395"/>
    <s v="NULL"/>
    <x v="2"/>
    <x v="2"/>
    <n v="4610.0200000000004"/>
    <n v="2305.0100000000002"/>
    <n v="3"/>
    <s v="Packaged AC"/>
    <x v="1"/>
    <s v="Unknown"/>
    <s v="Manual Thermostat - Digital"/>
    <n v="6000"/>
    <s v="NULL"/>
    <s v="NULL"/>
    <s v="Packaged AC"/>
    <n v="2013"/>
    <s v="2011 and later"/>
    <n v="3"/>
    <x v="4"/>
  </r>
  <r>
    <s v="SITE_00395"/>
    <s v="NULL"/>
    <x v="2"/>
    <x v="2"/>
    <n v="4610.0200000000004"/>
    <n v="2305.0100000000002"/>
    <n v="3"/>
    <s v="Packaged HP"/>
    <x v="5"/>
    <s v="Unknown"/>
    <s v="Manual Thermostat - Analog"/>
    <s v="NULL"/>
    <s v="NULL"/>
    <s v="NULL"/>
    <s v="Packaged HP"/>
    <s v="NULL"/>
    <s v="NULL"/>
    <s v="NULL"/>
    <x v="5"/>
  </r>
  <r>
    <s v="SITE_00396"/>
    <n v="1976"/>
    <x v="0"/>
    <x v="2"/>
    <n v="4610.0200000000004"/>
    <n v="4610.0200000000004"/>
    <n v="2"/>
    <s v="Central AC"/>
    <x v="0"/>
    <s v="Electric"/>
    <s v="Programmable Thermostat"/>
    <n v="36000"/>
    <s v="NULL"/>
    <s v="NULL"/>
    <s v="Condenser"/>
    <n v="2003"/>
    <s v="2010 and earlier"/>
    <n v="13"/>
    <x v="1"/>
  </r>
  <r>
    <s v="SITE_00397"/>
    <n v="2002"/>
    <x v="0"/>
    <x v="2"/>
    <n v="4610.0200000000004"/>
    <n v="4610.0200000000004"/>
    <n v="3"/>
    <s v="Central AC"/>
    <x v="0"/>
    <s v="Electric"/>
    <s v="Programmable Thermostat"/>
    <n v="60000"/>
    <n v="10"/>
    <s v="2: 10.0-12.9"/>
    <s v="Condenser"/>
    <n v="2005"/>
    <s v="2010 and earlier"/>
    <n v="11"/>
    <x v="1"/>
  </r>
  <r>
    <s v="SITE_00398"/>
    <n v="1947"/>
    <x v="0"/>
    <x v="2"/>
    <n v="4702.18"/>
    <n v="4702.18"/>
    <n v="1"/>
    <s v="No Cooling"/>
    <x v="0"/>
    <s v="NULL"/>
    <s v="NULL"/>
    <s v="NULL"/>
    <s v="NULL"/>
    <s v="NULL"/>
    <s v="NULL"/>
    <s v="NULL"/>
    <s v="NULL"/>
    <s v="NULL"/>
    <x v="0"/>
  </r>
  <r>
    <s v="SITE_00399"/>
    <n v="1960"/>
    <x v="0"/>
    <x v="2"/>
    <n v="4610.0200000000004"/>
    <n v="4610.0200000000004"/>
    <n v="2"/>
    <s v="No Cooling"/>
    <x v="0"/>
    <s v="NULL"/>
    <s v="NULL"/>
    <s v="NULL"/>
    <s v="NULL"/>
    <s v="NULL"/>
    <s v="NULL"/>
    <s v="NULL"/>
    <s v="NULL"/>
    <s v="NULL"/>
    <x v="0"/>
  </r>
  <r>
    <s v="SITE_00400"/>
    <n v="1994"/>
    <x v="0"/>
    <x v="2"/>
    <n v="4610.0200000000004"/>
    <n v="4610.0200000000004"/>
    <n v="3"/>
    <s v="Central AC"/>
    <x v="0"/>
    <s v="Electric"/>
    <s v="Manual Thermostat - Digital"/>
    <n v="24000"/>
    <n v="10"/>
    <s v="2: 10.0-12.9"/>
    <s v="Condenser"/>
    <n v="2012"/>
    <s v="2011 and later"/>
    <n v="4"/>
    <x v="1"/>
  </r>
  <r>
    <s v="SITE_00401"/>
    <n v="1973"/>
    <x v="0"/>
    <x v="2"/>
    <n v="4610.0200000000004"/>
    <n v="2305.0100000000002"/>
    <n v="2"/>
    <s v="Air Source Heat Pump"/>
    <x v="0"/>
    <s v="Electric"/>
    <s v="Programmable Thermostat"/>
    <n v="33600"/>
    <n v="13"/>
    <s v="3: 13.0-13.9"/>
    <s v="Condenser"/>
    <n v="2006"/>
    <s v="2010 and earlier"/>
    <n v="10"/>
    <x v="2"/>
  </r>
  <r>
    <s v="SITE_00401"/>
    <n v="1973"/>
    <x v="0"/>
    <x v="2"/>
    <n v="4610.0200000000004"/>
    <n v="2305.0100000000002"/>
    <n v="2"/>
    <s v="Air Source Heat Pump"/>
    <x v="0"/>
    <s v="Electric"/>
    <s v="Programmable Thermostat"/>
    <n v="33600"/>
    <n v="13"/>
    <s v="3: 13.0-13.9"/>
    <s v="Condenser"/>
    <n v="2006"/>
    <s v="2010 and earlier"/>
    <n v="10"/>
    <x v="2"/>
  </r>
  <r>
    <s v="SITE_00402"/>
    <n v="1983"/>
    <x v="0"/>
    <x v="2"/>
    <n v="4610.0200000000004"/>
    <n v="4610.0200000000004"/>
    <n v="2"/>
    <s v="Central AC"/>
    <x v="0"/>
    <s v="Electric"/>
    <s v="Programmable Thermostat"/>
    <n v="60000"/>
    <n v="13"/>
    <s v="3: 13.0-13.9"/>
    <s v="Condenser"/>
    <n v="2015"/>
    <s v="2011 and later"/>
    <n v="1"/>
    <x v="1"/>
  </r>
  <r>
    <s v="SITE_00403"/>
    <n v="2000"/>
    <x v="0"/>
    <x v="2"/>
    <n v="4610.0200000000004"/>
    <n v="4610.0200000000004"/>
    <n v="3"/>
    <s v="Central AC"/>
    <x v="0"/>
    <s v="Electric"/>
    <s v="Unknown"/>
    <n v="48000"/>
    <n v="10"/>
    <s v="2: 10.0-12.9"/>
    <s v="Condenser"/>
    <n v="1999"/>
    <s v="2010 and earlier"/>
    <n v="17"/>
    <x v="1"/>
  </r>
  <r>
    <s v="SITE_00404"/>
    <n v="1973"/>
    <x v="0"/>
    <x v="2"/>
    <n v="4610.0200000000004"/>
    <n v="4610.0200000000004"/>
    <n v="2"/>
    <s v="No Cooling"/>
    <x v="0"/>
    <s v="NULL"/>
    <s v="NULL"/>
    <s v="NULL"/>
    <s v="NULL"/>
    <s v="NULL"/>
    <s v="NULL"/>
    <s v="NULL"/>
    <s v="NULL"/>
    <s v="NULL"/>
    <x v="0"/>
  </r>
  <r>
    <s v="SITE_00405"/>
    <n v="1950"/>
    <x v="0"/>
    <x v="2"/>
    <n v="4610.0200000000004"/>
    <n v="4610.0200000000004"/>
    <n v="2"/>
    <s v="Central AC"/>
    <x v="0"/>
    <s v="Electric"/>
    <s v="Programmable Thermostat"/>
    <n v="33400"/>
    <n v="13.5"/>
    <s v="3: 13.0-13.9"/>
    <s v="Condenser"/>
    <n v="2014"/>
    <s v="2011 and later"/>
    <n v="2"/>
    <x v="1"/>
  </r>
  <r>
    <s v="SITE_00406"/>
    <n v="2005"/>
    <x v="0"/>
    <x v="2"/>
    <n v="4610.0200000000004"/>
    <n v="4610.0200000000004"/>
    <n v="3"/>
    <s v="Geothermal Heat Pump"/>
    <x v="10"/>
    <s v="Electric"/>
    <s v="Programmable Thermostat"/>
    <s v="NULL"/>
    <s v="NULL"/>
    <s v="NULL"/>
    <s v="Condenser"/>
    <s v="NULL"/>
    <s v="NULL"/>
    <s v="NULL"/>
    <x v="6"/>
  </r>
  <r>
    <s v="SITE_00407"/>
    <n v="1992"/>
    <x v="0"/>
    <x v="2"/>
    <n v="4610.0200000000004"/>
    <n v="4610.0200000000004"/>
    <n v="3"/>
    <s v="Air Source Heat Pump"/>
    <x v="8"/>
    <s v="Electric"/>
    <s v="Programmable Thermostat"/>
    <s v="NULL"/>
    <s v="NULL"/>
    <s v="NULL"/>
    <s v="Condenser"/>
    <s v="NULL"/>
    <s v="NULL"/>
    <s v="NULL"/>
    <x v="2"/>
  </r>
  <r>
    <s v="SITE_00408"/>
    <n v="1996"/>
    <x v="0"/>
    <x v="2"/>
    <n v="4610.0200000000004"/>
    <n v="2305.0100000000002"/>
    <n v="3"/>
    <s v="Air Source Heat Pump"/>
    <x v="8"/>
    <s v="Electric"/>
    <s v="Smart/Wi-Fi Thermostat"/>
    <s v="NULL"/>
    <s v="NULL"/>
    <s v="NULL"/>
    <s v="Condenser"/>
    <s v="NULL"/>
    <s v="NULL"/>
    <s v="NULL"/>
    <x v="2"/>
  </r>
  <r>
    <s v="SITE_00408"/>
    <n v="1996"/>
    <x v="0"/>
    <x v="2"/>
    <n v="4610.0200000000004"/>
    <n v="2305.0100000000002"/>
    <n v="3"/>
    <s v="Air Source Heat Pump"/>
    <x v="8"/>
    <s v="Electric"/>
    <s v="Smart/Wi-Fi Thermostat"/>
    <s v="NULL"/>
    <s v="NULL"/>
    <s v="NULL"/>
    <s v="Condenser"/>
    <s v="NULL"/>
    <s v="NULL"/>
    <s v="NULL"/>
    <x v="2"/>
  </r>
  <r>
    <s v="SITE_00409"/>
    <n v="1965"/>
    <x v="0"/>
    <x v="2"/>
    <n v="4610.0200000000004"/>
    <n v="4610.0200000000004"/>
    <n v="3"/>
    <s v="Central AC"/>
    <x v="0"/>
    <s v="Electric"/>
    <s v="Manual Thermostat - Digital"/>
    <n v="22900"/>
    <n v="13.75"/>
    <s v="3: 13.0-13.9"/>
    <s v="Condenser"/>
    <n v="2010"/>
    <s v="2010 and earlier"/>
    <n v="6"/>
    <x v="1"/>
  </r>
  <r>
    <s v="SITE_00410"/>
    <n v="1946"/>
    <x v="0"/>
    <x v="2"/>
    <n v="4702.18"/>
    <n v="4702.18"/>
    <n v="2"/>
    <s v="No Cooling"/>
    <x v="0"/>
    <s v="NULL"/>
    <s v="NULL"/>
    <s v="NULL"/>
    <s v="NULL"/>
    <s v="NULL"/>
    <s v="NULL"/>
    <s v="NULL"/>
    <s v="NULL"/>
    <s v="NULL"/>
    <x v="0"/>
  </r>
  <r>
    <s v="SITE_00411"/>
    <n v="1991"/>
    <x v="0"/>
    <x v="1"/>
    <n v="626.07000000000005"/>
    <n v="626.07000000000005"/>
    <n v="2"/>
    <s v="Packaged AC"/>
    <x v="2"/>
    <s v="Unknown"/>
    <s v="Manual Thermostat - Digital"/>
    <s v="NULL"/>
    <s v="NULL"/>
    <s v="NULL"/>
    <s v="Packaged AC"/>
    <s v="NULL"/>
    <s v="NULL"/>
    <s v="NULL"/>
    <x v="4"/>
  </r>
  <r>
    <s v="SITE_00412"/>
    <n v="1974"/>
    <x v="0"/>
    <x v="2"/>
    <n v="4610.0200000000004"/>
    <n v="4610.0200000000004"/>
    <n v="3"/>
    <s v="Central AC"/>
    <x v="0"/>
    <s v="Electric"/>
    <s v="Manual Thermostat - Digital"/>
    <n v="36000"/>
    <s v="NULL"/>
    <s v="NULL"/>
    <s v="Condenser"/>
    <s v="NULL"/>
    <s v="NULL"/>
    <s v="NULL"/>
    <x v="1"/>
  </r>
  <r>
    <s v="SITE_00413"/>
    <n v="1963"/>
    <x v="0"/>
    <x v="2"/>
    <n v="4610.0200000000004"/>
    <n v="4610.0200000000004"/>
    <n v="1"/>
    <s v="No Cooling"/>
    <x v="0"/>
    <s v="NULL"/>
    <s v="NULL"/>
    <s v="NULL"/>
    <s v="NULL"/>
    <s v="NULL"/>
    <s v="NULL"/>
    <s v="NULL"/>
    <s v="NULL"/>
    <s v="NULL"/>
    <x v="0"/>
  </r>
  <r>
    <s v="SITE_00414"/>
    <n v="1997"/>
    <x v="0"/>
    <x v="2"/>
    <n v="4610.0200000000004"/>
    <n v="4610.0200000000004"/>
    <n v="2"/>
    <s v="Central AC"/>
    <x v="0"/>
    <s v="Electric"/>
    <s v="Manual Thermostat - Analog"/>
    <n v="29200"/>
    <n v="12"/>
    <s v="2: 10.0-12.9"/>
    <s v="Condenser"/>
    <n v="2002"/>
    <s v="2010 and earlier"/>
    <n v="14"/>
    <x v="1"/>
  </r>
  <r>
    <s v="SITE_00415"/>
    <n v="1917"/>
    <x v="0"/>
    <x v="2"/>
    <n v="4610.0200000000004"/>
    <n v="2305.0100000000002"/>
    <n v="2"/>
    <s v="Packaged AC"/>
    <x v="1"/>
    <s v="Unknown"/>
    <s v="Manual Thermostat - Analog"/>
    <n v="5000"/>
    <s v="NULL"/>
    <s v="NULL"/>
    <s v="Packaged AC"/>
    <n v="2001"/>
    <s v="2010 and earlier"/>
    <n v="15"/>
    <x v="4"/>
  </r>
  <r>
    <s v="SITE_00415"/>
    <n v="1917"/>
    <x v="0"/>
    <x v="2"/>
    <n v="4610.0200000000004"/>
    <n v="2305.0100000000002"/>
    <n v="2"/>
    <s v="Packaged AC"/>
    <x v="1"/>
    <s v="Unknown"/>
    <s v="Manual Thermostat - Digital"/>
    <n v="6000"/>
    <s v="NULL"/>
    <s v="NULL"/>
    <s v="Packaged AC"/>
    <n v="2016"/>
    <s v="2011 and later"/>
    <n v="0"/>
    <x v="4"/>
  </r>
  <r>
    <s v="SITE_00416"/>
    <n v="1978"/>
    <x v="0"/>
    <x v="2"/>
    <n v="4702.18"/>
    <n v="4702.18"/>
    <n v="2"/>
    <s v="Central AC"/>
    <x v="0"/>
    <s v="Electric"/>
    <s v="Programmable Thermostat"/>
    <n v="36000"/>
    <n v="12"/>
    <s v="2: 10.0-12.9"/>
    <s v="Condenser"/>
    <n v="2011"/>
    <s v="2011 and later"/>
    <n v="5"/>
    <x v="1"/>
  </r>
  <r>
    <s v="SITE_00417"/>
    <n v="2009"/>
    <x v="0"/>
    <x v="2"/>
    <n v="4610.0200000000004"/>
    <n v="4610.0200000000004"/>
    <n v="2"/>
    <s v="Central AC"/>
    <x v="0"/>
    <s v="Electric"/>
    <s v="Unknown"/>
    <n v="24000"/>
    <n v="13.1"/>
    <s v="3: 13.0-13.9"/>
    <s v="Condenser"/>
    <n v="2014"/>
    <s v="2011 and later"/>
    <n v="2"/>
    <x v="1"/>
  </r>
  <r>
    <s v="SITE_00418"/>
    <n v="1956"/>
    <x v="0"/>
    <x v="2"/>
    <n v="4610.0200000000004"/>
    <n v="4610.0200000000004"/>
    <n v="1"/>
    <s v="No Cooling"/>
    <x v="0"/>
    <s v="NULL"/>
    <s v="NULL"/>
    <s v="NULL"/>
    <s v="NULL"/>
    <s v="NULL"/>
    <s v="NULL"/>
    <s v="NULL"/>
    <s v="NULL"/>
    <s v="NULL"/>
    <x v="0"/>
  </r>
  <r>
    <s v="SITE_00419"/>
    <n v="2007"/>
    <x v="0"/>
    <x v="1"/>
    <n v="1824.63"/>
    <n v="1824.63"/>
    <n v="2"/>
    <s v="Air Source Heat Pump"/>
    <x v="0"/>
    <s v="Electric"/>
    <s v="Manual Thermostat - Digital"/>
    <n v="35400"/>
    <n v="13"/>
    <s v="3: 13.0-13.9"/>
    <s v="Condenser"/>
    <n v="2006"/>
    <s v="2010 and earlier"/>
    <n v="10"/>
    <x v="2"/>
  </r>
  <r>
    <s v="SITE_00420"/>
    <n v="1994"/>
    <x v="0"/>
    <x v="1"/>
    <n v="1628.92"/>
    <n v="1628.92"/>
    <n v="2"/>
    <s v="Central AC"/>
    <x v="0"/>
    <s v="Electric"/>
    <s v="Programmable Thermostat"/>
    <s v="NULL"/>
    <s v="NULL"/>
    <s v="NULL"/>
    <s v="Condenser"/>
    <s v="NULL"/>
    <s v="NULL"/>
    <s v="NULL"/>
    <x v="1"/>
  </r>
  <r>
    <s v="SITE_00421"/>
    <n v="1998"/>
    <x v="0"/>
    <x v="1"/>
    <n v="1628.92"/>
    <n v="1628.92"/>
    <n v="2"/>
    <s v="Packaged AC"/>
    <x v="1"/>
    <s v="Unknown"/>
    <s v="Manual Thermostat - Digital"/>
    <n v="8000"/>
    <s v="NULL"/>
    <s v="NULL"/>
    <s v="Packaged AC"/>
    <n v="2014"/>
    <s v="2011 and later"/>
    <n v="2"/>
    <x v="4"/>
  </r>
  <r>
    <s v="SITE_00422"/>
    <n v="1987"/>
    <x v="0"/>
    <x v="1"/>
    <n v="1628.92"/>
    <n v="1628.92"/>
    <n v="3"/>
    <s v="Central AC"/>
    <x v="0"/>
    <s v="Electric"/>
    <s v="Programmable Thermostat"/>
    <s v="NULL"/>
    <s v="NULL"/>
    <s v="NULL"/>
    <s v="Condenser"/>
    <s v="NULL"/>
    <s v="NULL"/>
    <s v="NULL"/>
    <x v="1"/>
  </r>
  <r>
    <s v="SITE_00423"/>
    <n v="1970"/>
    <x v="0"/>
    <x v="1"/>
    <n v="1824.63"/>
    <n v="1824.63"/>
    <n v="2"/>
    <s v="Packaged AC"/>
    <x v="1"/>
    <s v="Unknown"/>
    <s v="Manual Thermostat - Analog"/>
    <n v="5000"/>
    <s v="NULL"/>
    <s v="NULL"/>
    <s v="Packaged AC"/>
    <n v="2014"/>
    <s v="2011 and later"/>
    <n v="2"/>
    <x v="4"/>
  </r>
  <r>
    <s v="SITE_00424"/>
    <n v="1991"/>
    <x v="0"/>
    <x v="1"/>
    <n v="1824.63"/>
    <n v="1824.63"/>
    <n v="2"/>
    <s v="Packaged AC"/>
    <x v="1"/>
    <s v="Unknown"/>
    <s v="Manual Thermostat - Digital"/>
    <n v="18500"/>
    <s v="NULL"/>
    <s v="NULL"/>
    <s v="Packaged AC"/>
    <n v="2009"/>
    <s v="2010 and earlier"/>
    <n v="7"/>
    <x v="4"/>
  </r>
  <r>
    <s v="SITE_00425"/>
    <n v="1995"/>
    <x v="0"/>
    <x v="1"/>
    <n v="1824.63"/>
    <n v="1824.63"/>
    <n v="1"/>
    <s v="No Cooling"/>
    <x v="0"/>
    <s v="NULL"/>
    <s v="NULL"/>
    <s v="NULL"/>
    <s v="NULL"/>
    <s v="NULL"/>
    <s v="NULL"/>
    <s v="NULL"/>
    <s v="NULL"/>
    <s v="NULL"/>
    <x v="0"/>
  </r>
  <r>
    <s v="SITE_00426"/>
    <n v="1980"/>
    <x v="0"/>
    <x v="1"/>
    <n v="1628.92"/>
    <n v="1628.92"/>
    <n v="3"/>
    <s v="Air Source Heat Pump"/>
    <x v="0"/>
    <s v="Electric"/>
    <s v="Manual Thermostat - Analog"/>
    <n v="30000"/>
    <s v="NULL"/>
    <s v="NULL"/>
    <s v="Condenser"/>
    <s v="NULL"/>
    <s v="NULL"/>
    <s v="NULL"/>
    <x v="2"/>
  </r>
  <r>
    <s v="SITE_00427"/>
    <n v="2003"/>
    <x v="0"/>
    <x v="1"/>
    <n v="1824.63"/>
    <n v="1824.63"/>
    <n v="3"/>
    <s v="Air Source Heat Pump"/>
    <x v="0"/>
    <s v="Electric"/>
    <s v="Programmable Thermostat"/>
    <n v="42000"/>
    <n v="13"/>
    <s v="3: 13.0-13.9"/>
    <s v="Condenser"/>
    <n v="2002"/>
    <s v="2010 and earlier"/>
    <n v="14"/>
    <x v="2"/>
  </r>
  <r>
    <s v="SITE_00428"/>
    <n v="1998"/>
    <x v="0"/>
    <x v="1"/>
    <n v="1824.63"/>
    <n v="1824.63"/>
    <n v="2"/>
    <s v="Central AC"/>
    <x v="0"/>
    <s v="Electric"/>
    <s v="Programmable Thermostat"/>
    <n v="36000"/>
    <s v="NULL"/>
    <s v="NULL"/>
    <s v="Condenser"/>
    <s v="NULL"/>
    <s v="NULL"/>
    <s v="NULL"/>
    <x v="1"/>
  </r>
  <r>
    <s v="SITE_00429"/>
    <n v="1988"/>
    <x v="0"/>
    <x v="1"/>
    <n v="1824.63"/>
    <n v="1824.63"/>
    <n v="3"/>
    <s v="Central AC"/>
    <x v="0"/>
    <s v="Electric"/>
    <s v="Programmable Thermostat"/>
    <n v="42000"/>
    <n v="10"/>
    <s v="2: 10.0-12.9"/>
    <s v="Condenser"/>
    <n v="1999"/>
    <s v="2010 and earlier"/>
    <n v="17"/>
    <x v="1"/>
  </r>
  <r>
    <s v="SITE_00430"/>
    <n v="1994"/>
    <x v="0"/>
    <x v="0"/>
    <n v="687.85"/>
    <n v="687.85"/>
    <n v="2"/>
    <s v="Packaged AC"/>
    <x v="2"/>
    <s v="Unknown"/>
    <s v="Manual Thermostat - Analog"/>
    <s v="NULL"/>
    <s v="NULL"/>
    <s v="NULL"/>
    <s v="Packaged AC"/>
    <s v="NULL"/>
    <s v="NULL"/>
    <s v="NULL"/>
    <x v="4"/>
  </r>
  <r>
    <s v="SITE_00431"/>
    <n v="1994"/>
    <x v="0"/>
    <x v="0"/>
    <n v="687.85"/>
    <n v="687.85"/>
    <n v="2"/>
    <s v="Packaged AC"/>
    <x v="2"/>
    <s v="Unknown"/>
    <s v="Manual Thermostat - Digital"/>
    <s v="NULL"/>
    <s v="NULL"/>
    <s v="NULL"/>
    <s v="Packaged AC"/>
    <s v="NULL"/>
    <s v="NULL"/>
    <s v="NULL"/>
    <x v="4"/>
  </r>
  <r>
    <s v="SITE_00432"/>
    <n v="1991"/>
    <x v="0"/>
    <x v="0"/>
    <n v="687.85"/>
    <n v="687.85"/>
    <n v="2"/>
    <s v="No Cooling"/>
    <x v="0"/>
    <s v="NULL"/>
    <s v="NULL"/>
    <s v="NULL"/>
    <s v="NULL"/>
    <s v="NULL"/>
    <s v="NULL"/>
    <s v="NULL"/>
    <s v="NULL"/>
    <s v="NULL"/>
    <x v="0"/>
  </r>
  <r>
    <s v="SITE_00433"/>
    <n v="1996"/>
    <x v="0"/>
    <x v="0"/>
    <n v="687.85"/>
    <n v="687.85"/>
    <n v="2"/>
    <s v="Packaged AC"/>
    <x v="2"/>
    <s v="Unknown"/>
    <s v="Manual Thermostat - Analog"/>
    <s v="NULL"/>
    <s v="NULL"/>
    <s v="NULL"/>
    <s v="Packaged AC"/>
    <s v="NULL"/>
    <s v="NULL"/>
    <s v="NULL"/>
    <x v="4"/>
  </r>
  <r>
    <s v="SITE_00434"/>
    <n v="1990"/>
    <x v="0"/>
    <x v="0"/>
    <n v="687.85"/>
    <n v="687.85"/>
    <n v="2"/>
    <s v="Packaged AC"/>
    <x v="4"/>
    <s v="Unknown"/>
    <s v="Manual Thermostat - Digital"/>
    <s v="NULL"/>
    <s v="NULL"/>
    <s v="NULL"/>
    <s v="Packaged AC"/>
    <s v="NULL"/>
    <s v="NULL"/>
    <s v="NULL"/>
    <x v="4"/>
  </r>
  <r>
    <s v="SITE_00435"/>
    <n v="1970"/>
    <x v="0"/>
    <x v="2"/>
    <n v="3931.6"/>
    <n v="3931.6"/>
    <n v="2"/>
    <s v="No Cooling"/>
    <x v="0"/>
    <s v="NULL"/>
    <s v="NULL"/>
    <s v="NULL"/>
    <s v="NULL"/>
    <s v="NULL"/>
    <s v="NULL"/>
    <s v="NULL"/>
    <s v="NULL"/>
    <s v="NULL"/>
    <x v="0"/>
  </r>
  <r>
    <s v="SITE_00436"/>
    <n v="1900"/>
    <x v="0"/>
    <x v="2"/>
    <n v="3931.6"/>
    <n v="1965.8"/>
    <n v="2"/>
    <s v="Packaged AC"/>
    <x v="1"/>
    <s v="Unknown"/>
    <s v="Manual Thermostat - Analog"/>
    <n v="5200"/>
    <s v="NULL"/>
    <s v="NULL"/>
    <s v="Packaged AC"/>
    <s v="NULL"/>
    <s v="NULL"/>
    <s v="NULL"/>
    <x v="4"/>
  </r>
  <r>
    <s v="SITE_00436"/>
    <n v="1900"/>
    <x v="0"/>
    <x v="2"/>
    <n v="3931.6"/>
    <n v="1965.8"/>
    <n v="2"/>
    <s v="Packaged AC"/>
    <x v="1"/>
    <s v="Unknown"/>
    <s v="Manual Thermostat - Analog"/>
    <n v="5200"/>
    <s v="NULL"/>
    <s v="NULL"/>
    <s v="Packaged AC"/>
    <n v="2003"/>
    <s v="2010 and earlier"/>
    <n v="13"/>
    <x v="4"/>
  </r>
  <r>
    <s v="SITE_00437"/>
    <n v="2001"/>
    <x v="0"/>
    <x v="0"/>
    <n v="1819.67"/>
    <n v="1819.67"/>
    <n v="2"/>
    <s v="Packaged AC"/>
    <x v="2"/>
    <s v="Unknown"/>
    <s v="Manual Thermostat - Analog"/>
    <n v="6000"/>
    <s v="NULL"/>
    <s v="NULL"/>
    <s v="Packaged AC"/>
    <n v="2000"/>
    <s v="2010 and earlier"/>
    <n v="16"/>
    <x v="4"/>
  </r>
  <r>
    <s v="SITE_00438"/>
    <n v="1991"/>
    <x v="0"/>
    <x v="0"/>
    <n v="1819.67"/>
    <n v="1819.67"/>
    <n v="2"/>
    <s v="Packaged AC"/>
    <x v="2"/>
    <s v="Unknown"/>
    <s v="Manual Thermostat - Analog"/>
    <s v="NULL"/>
    <s v="NULL"/>
    <s v="NULL"/>
    <s v="Packaged AC"/>
    <s v="NULL"/>
    <s v="NULL"/>
    <s v="NULL"/>
    <x v="4"/>
  </r>
  <r>
    <s v="SITE_00439"/>
    <s v="NULL"/>
    <x v="2"/>
    <x v="2"/>
    <n v="3805.5"/>
    <n v="3805.5"/>
    <n v="2"/>
    <s v="Packaged AC"/>
    <x v="2"/>
    <s v="Unknown"/>
    <s v="Manual Thermostat - Analog"/>
    <n v="11500"/>
    <s v="NULL"/>
    <s v="NULL"/>
    <s v="Packaged AC"/>
    <s v="NULL"/>
    <s v="NULL"/>
    <s v="NULL"/>
    <x v="4"/>
  </r>
  <r>
    <s v="SITE_00440"/>
    <n v="1977"/>
    <x v="0"/>
    <x v="0"/>
    <n v="687.85"/>
    <n v="687.85"/>
    <n v="2"/>
    <s v="No Cooling"/>
    <x v="0"/>
    <s v="NULL"/>
    <s v="NULL"/>
    <s v="NULL"/>
    <s v="NULL"/>
    <s v="NULL"/>
    <s v="NULL"/>
    <s v="NULL"/>
    <s v="NULL"/>
    <s v="NULL"/>
    <x v="0"/>
  </r>
  <r>
    <s v="SITE_00441"/>
    <n v="1993"/>
    <x v="0"/>
    <x v="0"/>
    <n v="687.85"/>
    <n v="343.92500000000001"/>
    <n v="1"/>
    <s v="Packaged AC"/>
    <x v="1"/>
    <s v="Unknown"/>
    <s v="Manual Thermostat - Analog"/>
    <n v="5000"/>
    <s v="NULL"/>
    <s v="NULL"/>
    <s v="Packaged AC"/>
    <n v="2013"/>
    <s v="2011 and later"/>
    <n v="3"/>
    <x v="4"/>
  </r>
  <r>
    <s v="SITE_00441"/>
    <n v="1993"/>
    <x v="0"/>
    <x v="0"/>
    <n v="687.85"/>
    <n v="343.92500000000001"/>
    <n v="1"/>
    <s v="Packaged AC"/>
    <x v="1"/>
    <s v="Unknown"/>
    <s v="Manual Thermostat - Analog"/>
    <n v="5000"/>
    <s v="NULL"/>
    <s v="NULL"/>
    <s v="Packaged AC"/>
    <s v="NULL"/>
    <s v="NULL"/>
    <s v="NULL"/>
    <x v="4"/>
  </r>
  <r>
    <s v="SITE_00442"/>
    <n v="1978"/>
    <x v="0"/>
    <x v="0"/>
    <n v="687.85"/>
    <n v="687.85"/>
    <n v="1"/>
    <s v="No Cooling"/>
    <x v="0"/>
    <s v="NULL"/>
    <s v="NULL"/>
    <s v="NULL"/>
    <s v="NULL"/>
    <s v="NULL"/>
    <s v="NULL"/>
    <s v="NULL"/>
    <s v="NULL"/>
    <s v="NULL"/>
    <x v="0"/>
  </r>
  <r>
    <s v="SITE_00443"/>
    <n v="1981"/>
    <x v="0"/>
    <x v="0"/>
    <n v="1819.67"/>
    <n v="1819.67"/>
    <n v="2"/>
    <s v="No Cooling"/>
    <x v="0"/>
    <s v="NULL"/>
    <s v="NULL"/>
    <s v="NULL"/>
    <s v="NULL"/>
    <s v="NULL"/>
    <s v="NULL"/>
    <s v="NULL"/>
    <s v="NULL"/>
    <s v="NULL"/>
    <x v="0"/>
  </r>
  <r>
    <s v="SITE_00444"/>
    <n v="1990"/>
    <x v="0"/>
    <x v="0"/>
    <n v="687.85"/>
    <n v="687.85"/>
    <n v="2"/>
    <s v="Packaged AC"/>
    <x v="2"/>
    <s v="Unknown"/>
    <s v="Manual Thermostat - Analog"/>
    <s v="NULL"/>
    <s v="NULL"/>
    <s v="NULL"/>
    <s v="Packaged AC"/>
    <s v="NULL"/>
    <s v="NULL"/>
    <s v="NULL"/>
    <x v="4"/>
  </r>
  <r>
    <s v="SITE_00445"/>
    <n v="2011"/>
    <x v="1"/>
    <x v="0"/>
    <n v="687.85"/>
    <n v="687.85"/>
    <n v="2"/>
    <s v="Packaged AC"/>
    <x v="2"/>
    <s v="Unknown"/>
    <s v="Manual Thermostat - Digital"/>
    <s v="NULL"/>
    <s v="NULL"/>
    <s v="NULL"/>
    <s v="Packaged AC"/>
    <s v="NULL"/>
    <s v="NULL"/>
    <s v="NULL"/>
    <x v="4"/>
  </r>
  <r>
    <s v="SITE_00446"/>
    <n v="1965"/>
    <x v="0"/>
    <x v="0"/>
    <n v="687.85"/>
    <n v="687.85"/>
    <n v="2"/>
    <s v="Packaged AC"/>
    <x v="2"/>
    <s v="Unknown"/>
    <s v="Manual Thermostat - Analog"/>
    <s v="NULL"/>
    <s v="NULL"/>
    <s v="NULL"/>
    <s v="Packaged AC"/>
    <s v="NULL"/>
    <s v="NULL"/>
    <s v="NULL"/>
    <x v="4"/>
  </r>
  <r>
    <s v="SITE_00447"/>
    <n v="1997"/>
    <x v="0"/>
    <x v="0"/>
    <n v="1819.67"/>
    <n v="1819.67"/>
    <n v="2"/>
    <s v="No Cooling"/>
    <x v="0"/>
    <s v="NULL"/>
    <s v="NULL"/>
    <s v="NULL"/>
    <s v="NULL"/>
    <s v="NULL"/>
    <s v="NULL"/>
    <s v="NULL"/>
    <s v="NULL"/>
    <s v="NULL"/>
    <x v="0"/>
  </r>
  <r>
    <s v="SITE_00448"/>
    <n v="1997"/>
    <x v="0"/>
    <x v="0"/>
    <n v="1819.67"/>
    <n v="1819.67"/>
    <n v="2"/>
    <s v="Packaged AC"/>
    <x v="2"/>
    <s v="Unknown"/>
    <s v="Manual Thermostat - Analog"/>
    <s v="NULL"/>
    <s v="NULL"/>
    <s v="NULL"/>
    <s v="Packaged AC"/>
    <s v="NULL"/>
    <s v="NULL"/>
    <s v="NULL"/>
    <x v="4"/>
  </r>
  <r>
    <s v="SITE_00449"/>
    <n v="2000"/>
    <x v="0"/>
    <x v="0"/>
    <n v="1819.67"/>
    <n v="1819.67"/>
    <n v="2"/>
    <s v="Packaged AC"/>
    <x v="2"/>
    <s v="Unknown"/>
    <s v="Manual Thermostat - Analog"/>
    <s v="NULL"/>
    <s v="NULL"/>
    <s v="NULL"/>
    <s v="Packaged AC"/>
    <s v="NULL"/>
    <s v="NULL"/>
    <s v="NULL"/>
    <x v="4"/>
  </r>
  <r>
    <s v="SITE_00450"/>
    <s v="NULL"/>
    <x v="2"/>
    <x v="0"/>
    <n v="1819.67"/>
    <n v="1819.67"/>
    <n v="2"/>
    <s v="Packaged AC"/>
    <x v="2"/>
    <s v="Unknown"/>
    <s v="Manual Thermostat - Analog"/>
    <s v="NULL"/>
    <s v="NULL"/>
    <s v="NULL"/>
    <s v="Packaged AC"/>
    <s v="NULL"/>
    <s v="NULL"/>
    <s v="NULL"/>
    <x v="4"/>
  </r>
  <r>
    <s v="SITE_00451"/>
    <n v="1909"/>
    <x v="0"/>
    <x v="2"/>
    <n v="3805.5"/>
    <n v="3805.5"/>
    <n v="2"/>
    <s v="No Cooling"/>
    <x v="0"/>
    <s v="NULL"/>
    <s v="NULL"/>
    <s v="NULL"/>
    <s v="NULL"/>
    <s v="NULL"/>
    <s v="NULL"/>
    <s v="NULL"/>
    <s v="NULL"/>
    <s v="NULL"/>
    <x v="0"/>
  </r>
  <r>
    <s v="SITE_00452"/>
    <n v="1969"/>
    <x v="0"/>
    <x v="2"/>
    <n v="3805.5"/>
    <n v="3805.5"/>
    <n v="2"/>
    <s v="Packaged AC"/>
    <x v="1"/>
    <s v="Unknown"/>
    <s v="Manual Thermostat - Analog"/>
    <n v="5200"/>
    <s v="NULL"/>
    <s v="NULL"/>
    <s v="Packaged AC"/>
    <s v="NULL"/>
    <s v="NULL"/>
    <s v="NULL"/>
    <x v="4"/>
  </r>
  <r>
    <s v="SITE_00453"/>
    <s v="NULL"/>
    <x v="2"/>
    <x v="0"/>
    <n v="1819.67"/>
    <n v="1819.67"/>
    <n v="2"/>
    <s v="No Cooling"/>
    <x v="0"/>
    <s v="NULL"/>
    <s v="NULL"/>
    <s v="NULL"/>
    <s v="NULL"/>
    <s v="NULL"/>
    <s v="NULL"/>
    <s v="NULL"/>
    <s v="NULL"/>
    <s v="NULL"/>
    <x v="0"/>
  </r>
  <r>
    <s v="SITE_00454"/>
    <n v="1972"/>
    <x v="0"/>
    <x v="0"/>
    <n v="687.85"/>
    <n v="343.92500000000001"/>
    <n v="3"/>
    <s v="Packaged AC"/>
    <x v="1"/>
    <s v="Unknown"/>
    <s v="Manual Thermostat - Analog"/>
    <n v="8000"/>
    <s v="NULL"/>
    <s v="NULL"/>
    <s v="Packaged AC"/>
    <s v="NULL"/>
    <s v="NULL"/>
    <s v="NULL"/>
    <x v="4"/>
  </r>
  <r>
    <s v="SITE_00454"/>
    <n v="1972"/>
    <x v="0"/>
    <x v="0"/>
    <n v="687.85"/>
    <n v="343.92500000000001"/>
    <n v="3"/>
    <s v="Packaged AC"/>
    <x v="2"/>
    <s v="Unknown"/>
    <s v="Manual Thermostat - Analog"/>
    <n v="18500"/>
    <s v="NULL"/>
    <s v="NULL"/>
    <s v="Packaged AC"/>
    <n v="2006"/>
    <s v="2010 and earlier"/>
    <n v="10"/>
    <x v="4"/>
  </r>
  <r>
    <s v="SITE_00455"/>
    <n v="2006"/>
    <x v="0"/>
    <x v="0"/>
    <n v="687.85"/>
    <n v="687.85"/>
    <n v="3"/>
    <s v="Central AC"/>
    <x v="0"/>
    <s v="Electric"/>
    <s v="Programmable Thermostat"/>
    <n v="30000"/>
    <s v="NULL"/>
    <s v="NULL"/>
    <s v="Condenser"/>
    <s v="NULL"/>
    <s v="NULL"/>
    <s v="NULL"/>
    <x v="1"/>
  </r>
  <r>
    <s v="SITE_00456"/>
    <n v="2006"/>
    <x v="0"/>
    <x v="0"/>
    <n v="687.85"/>
    <n v="687.85"/>
    <n v="3"/>
    <s v="No Cooling"/>
    <x v="0"/>
    <s v="NULL"/>
    <s v="NULL"/>
    <s v="NULL"/>
    <s v="NULL"/>
    <s v="NULL"/>
    <s v="NULL"/>
    <s v="NULL"/>
    <s v="NULL"/>
    <s v="NULL"/>
    <x v="0"/>
  </r>
  <r>
    <s v="SITE_00457"/>
    <n v="1973"/>
    <x v="0"/>
    <x v="1"/>
    <n v="1628.92"/>
    <n v="1628.92"/>
    <n v="3"/>
    <s v="Central AC"/>
    <x v="0"/>
    <s v="Electric"/>
    <s v="Manual Thermostat - Analog"/>
    <n v="24000"/>
    <s v="NULL"/>
    <s v="NULL"/>
    <s v="Condenser"/>
    <s v="NULL"/>
    <s v="NULL"/>
    <s v="NULL"/>
    <x v="1"/>
  </r>
  <r>
    <s v="SITE_00458"/>
    <n v="1974"/>
    <x v="0"/>
    <x v="1"/>
    <n v="1824.63"/>
    <n v="1824.63"/>
    <n v="3"/>
    <s v="Central AC"/>
    <x v="0"/>
    <s v="Electric"/>
    <s v="Manual Thermostat - Digital"/>
    <s v="NULL"/>
    <s v="NULL"/>
    <s v="NULL"/>
    <s v="Condenser"/>
    <s v="NULL"/>
    <s v="NULL"/>
    <s v="NULL"/>
    <x v="1"/>
  </r>
  <r>
    <s v="SITE_00459"/>
    <n v="1977"/>
    <x v="0"/>
    <x v="0"/>
    <n v="687.85"/>
    <n v="687.85"/>
    <n v="3"/>
    <s v="No Cooling"/>
    <x v="0"/>
    <s v="NULL"/>
    <s v="NULL"/>
    <s v="NULL"/>
    <s v="NULL"/>
    <s v="NULL"/>
    <s v="NULL"/>
    <s v="NULL"/>
    <s v="NULL"/>
    <s v="NULL"/>
    <x v="0"/>
  </r>
  <r>
    <s v="SITE_00460"/>
    <n v="1960"/>
    <x v="0"/>
    <x v="0"/>
    <n v="687.85"/>
    <n v="687.85"/>
    <n v="3"/>
    <s v="Packaged AC"/>
    <x v="2"/>
    <s v="Unknown"/>
    <s v="Manual Thermostat - Digital"/>
    <s v="NULL"/>
    <s v="NULL"/>
    <s v="NULL"/>
    <s v="Packaged AC"/>
    <s v="NULL"/>
    <s v="NULL"/>
    <s v="NULL"/>
    <x v="4"/>
  </r>
  <r>
    <s v="SITE_00461"/>
    <n v="2003"/>
    <x v="0"/>
    <x v="0"/>
    <n v="1819.67"/>
    <n v="1819.67"/>
    <n v="2"/>
    <s v="Packaged AC"/>
    <x v="2"/>
    <s v="Unknown"/>
    <s v="Manual Thermostat - Analog"/>
    <s v="NULL"/>
    <s v="NULL"/>
    <s v="NULL"/>
    <s v="Packaged AC"/>
    <s v="NULL"/>
    <s v="NULL"/>
    <s v="NULL"/>
    <x v="4"/>
  </r>
  <r>
    <s v="SITE_00462"/>
    <n v="2012"/>
    <x v="1"/>
    <x v="0"/>
    <n v="687.85"/>
    <n v="687.85"/>
    <n v="2"/>
    <s v="Packaged AC"/>
    <x v="2"/>
    <s v="Unknown"/>
    <s v="Manual Thermostat - Digital"/>
    <s v="NULL"/>
    <s v="NULL"/>
    <s v="NULL"/>
    <s v="Packaged AC"/>
    <s v="NULL"/>
    <s v="NULL"/>
    <s v="NULL"/>
    <x v="4"/>
  </r>
  <r>
    <s v="SITE_00463"/>
    <n v="1970"/>
    <x v="0"/>
    <x v="0"/>
    <n v="1819.67"/>
    <n v="1819.67"/>
    <n v="2"/>
    <s v="No Cooling"/>
    <x v="0"/>
    <s v="NULL"/>
    <s v="NULL"/>
    <s v="NULL"/>
    <s v="NULL"/>
    <s v="NULL"/>
    <s v="NULL"/>
    <s v="NULL"/>
    <s v="NULL"/>
    <s v="NULL"/>
    <x v="0"/>
  </r>
  <r>
    <s v="SITE_00464"/>
    <n v="1961"/>
    <x v="0"/>
    <x v="0"/>
    <n v="687.85"/>
    <n v="687.85"/>
    <n v="3"/>
    <s v="Packaged AC"/>
    <x v="2"/>
    <s v="Unknown"/>
    <s v="Manual Thermostat - Analog"/>
    <s v="NULL"/>
    <s v="NULL"/>
    <s v="NULL"/>
    <s v="Packaged AC"/>
    <s v="NULL"/>
    <s v="NULL"/>
    <s v="NULL"/>
    <x v="4"/>
  </r>
  <r>
    <s v="SITE_00465"/>
    <n v="1971"/>
    <x v="0"/>
    <x v="0"/>
    <n v="687.85"/>
    <n v="687.85"/>
    <n v="3"/>
    <s v="No Cooling"/>
    <x v="0"/>
    <s v="NULL"/>
    <s v="NULL"/>
    <s v="NULL"/>
    <s v="NULL"/>
    <s v="NULL"/>
    <s v="NULL"/>
    <s v="NULL"/>
    <s v="NULL"/>
    <s v="NULL"/>
    <x v="0"/>
  </r>
  <r>
    <s v="SITE_00466"/>
    <n v="2008"/>
    <x v="0"/>
    <x v="0"/>
    <n v="687.85"/>
    <n v="687.85"/>
    <n v="3"/>
    <s v="No Cooling"/>
    <x v="0"/>
    <s v="NULL"/>
    <s v="NULL"/>
    <s v="NULL"/>
    <s v="NULL"/>
    <s v="NULL"/>
    <s v="NULL"/>
    <s v="NULL"/>
    <s v="NULL"/>
    <s v="NULL"/>
    <x v="0"/>
  </r>
  <r>
    <s v="SITE_00467"/>
    <n v="1970"/>
    <x v="0"/>
    <x v="0"/>
    <n v="687.85"/>
    <n v="687.85"/>
    <n v="3"/>
    <s v="Packaged AC"/>
    <x v="4"/>
    <s v="Unknown"/>
    <s v="Manual Thermostat - Analog"/>
    <n v="11600"/>
    <s v="NULL"/>
    <s v="NULL"/>
    <s v="Packaged AC"/>
    <n v="2006"/>
    <s v="2010 and earlier"/>
    <n v="10"/>
    <x v="4"/>
  </r>
  <r>
    <s v="SITE_00468"/>
    <n v="1996"/>
    <x v="0"/>
    <x v="0"/>
    <n v="687.85"/>
    <n v="229.28333333333299"/>
    <n v="3"/>
    <s v="Packaged AC"/>
    <x v="2"/>
    <s v="Unknown"/>
    <s v="Manual Thermostat - Analog"/>
    <n v="8200"/>
    <s v="NULL"/>
    <s v="NULL"/>
    <s v="Packaged AC"/>
    <n v="1995"/>
    <s v="2010 and earlier"/>
    <n v="21"/>
    <x v="4"/>
  </r>
  <r>
    <s v="SITE_00468"/>
    <n v="1996"/>
    <x v="0"/>
    <x v="0"/>
    <n v="687.85"/>
    <n v="229.28333333333299"/>
    <n v="3"/>
    <s v="Packaged AC"/>
    <x v="3"/>
    <s v="Unknown"/>
    <s v="Manual Thermostat - Analog"/>
    <n v="8000"/>
    <s v="NULL"/>
    <s v="NULL"/>
    <s v="Packaged AC"/>
    <n v="2015"/>
    <s v="2011 and later"/>
    <n v="1"/>
    <x v="4"/>
  </r>
  <r>
    <s v="SITE_00468"/>
    <n v="1996"/>
    <x v="0"/>
    <x v="0"/>
    <n v="687.85"/>
    <n v="229.28333333333299"/>
    <n v="3"/>
    <s v="Packaged AC"/>
    <x v="2"/>
    <s v="Unknown"/>
    <s v="Manual Thermostat - Analog"/>
    <n v="8200"/>
    <s v="NULL"/>
    <s v="NULL"/>
    <s v="Packaged AC"/>
    <n v="1995"/>
    <s v="2010 and earlier"/>
    <n v="21"/>
    <x v="4"/>
  </r>
  <r>
    <s v="SITE_00469"/>
    <n v="1996"/>
    <x v="0"/>
    <x v="0"/>
    <n v="687.85"/>
    <n v="687.85"/>
    <n v="3"/>
    <s v="No Cooling"/>
    <x v="0"/>
    <s v="NULL"/>
    <s v="NULL"/>
    <s v="NULL"/>
    <s v="NULL"/>
    <s v="NULL"/>
    <s v="NULL"/>
    <s v="NULL"/>
    <s v="NULL"/>
    <s v="NULL"/>
    <x v="0"/>
  </r>
  <r>
    <s v="SITE_00470"/>
    <n v="2002"/>
    <x v="0"/>
    <x v="0"/>
    <n v="819.89"/>
    <n v="819.89"/>
    <n v="3"/>
    <s v="No Cooling"/>
    <x v="0"/>
    <s v="NULL"/>
    <s v="NULL"/>
    <s v="NULL"/>
    <s v="NULL"/>
    <s v="NULL"/>
    <s v="NULL"/>
    <s v="NULL"/>
    <s v="NULL"/>
    <s v="NULL"/>
    <x v="0"/>
  </r>
  <r>
    <s v="SITE_00471"/>
    <n v="1973"/>
    <x v="0"/>
    <x v="0"/>
    <n v="687.85"/>
    <n v="687.85"/>
    <n v="1"/>
    <s v="No Cooling"/>
    <x v="0"/>
    <s v="NULL"/>
    <s v="NULL"/>
    <s v="NULL"/>
    <s v="NULL"/>
    <s v="NULL"/>
    <s v="NULL"/>
    <s v="NULL"/>
    <s v="NULL"/>
    <s v="NULL"/>
    <x v="0"/>
  </r>
  <r>
    <s v="SITE_00472"/>
    <n v="1976"/>
    <x v="0"/>
    <x v="0"/>
    <n v="687.85"/>
    <n v="687.85"/>
    <n v="3"/>
    <s v="Packaged AC"/>
    <x v="2"/>
    <s v="Unknown"/>
    <s v="Manual Thermostat - Digital"/>
    <n v="11500"/>
    <s v="NULL"/>
    <s v="NULL"/>
    <s v="Packaged AC"/>
    <n v="2002"/>
    <s v="2010 and earlier"/>
    <n v="14"/>
    <x v="4"/>
  </r>
  <r>
    <s v="SITE_00473"/>
    <n v="2006"/>
    <x v="0"/>
    <x v="0"/>
    <n v="687.85"/>
    <n v="687.85"/>
    <n v="3"/>
    <s v="Central AC"/>
    <x v="0"/>
    <s v="Electric"/>
    <s v="Programmable Thermostat"/>
    <n v="30000"/>
    <s v="NULL"/>
    <s v="NULL"/>
    <s v="Condenser"/>
    <n v="2005"/>
    <s v="2010 and earlier"/>
    <n v="11"/>
    <x v="1"/>
  </r>
  <r>
    <s v="SITE_00474"/>
    <n v="1970"/>
    <x v="0"/>
    <x v="0"/>
    <n v="687.85"/>
    <n v="687.85"/>
    <n v="3"/>
    <s v="Packaged AC"/>
    <x v="2"/>
    <s v="Unknown"/>
    <s v="Manual Thermostat - Analog"/>
    <s v="NULL"/>
    <s v="NULL"/>
    <s v="NULL"/>
    <s v="Packaged AC"/>
    <s v="NULL"/>
    <s v="NULL"/>
    <s v="NULL"/>
    <x v="4"/>
  </r>
  <r>
    <s v="SITE_00475"/>
    <n v="1990"/>
    <x v="0"/>
    <x v="0"/>
    <n v="687.85"/>
    <n v="687.85"/>
    <n v="3"/>
    <s v="Packaged AC"/>
    <x v="2"/>
    <s v="Unknown"/>
    <s v="Manual Thermostat - Analog"/>
    <n v="5000"/>
    <s v="NULL"/>
    <s v="NULL"/>
    <s v="Packaged AC"/>
    <s v="NULL"/>
    <s v="NULL"/>
    <s v="NULL"/>
    <x v="4"/>
  </r>
  <r>
    <s v="SITE_00476"/>
    <n v="1991"/>
    <x v="0"/>
    <x v="1"/>
    <n v="1824.63"/>
    <n v="1824.63"/>
    <n v="3"/>
    <s v="Central AC"/>
    <x v="0"/>
    <s v="Electric"/>
    <s v="Manual Thermostat - Digital"/>
    <n v="36000"/>
    <s v="NULL"/>
    <s v="NULL"/>
    <s v="Condenser"/>
    <n v="1999"/>
    <s v="2010 and earlier"/>
    <n v="17"/>
    <x v="1"/>
  </r>
  <r>
    <s v="SITE_00477"/>
    <n v="1998"/>
    <x v="0"/>
    <x v="0"/>
    <n v="687.85"/>
    <n v="687.85"/>
    <n v="3"/>
    <s v="Packaged AC"/>
    <x v="2"/>
    <s v="Unknown"/>
    <s v="Manual Thermostat - Analog"/>
    <s v="NULL"/>
    <s v="NULL"/>
    <s v="NULL"/>
    <s v="Packaged AC"/>
    <s v="NULL"/>
    <s v="NULL"/>
    <s v="NULL"/>
    <x v="4"/>
  </r>
  <r>
    <s v="SITE_00478"/>
    <n v="2014"/>
    <x v="1"/>
    <x v="0"/>
    <n v="687.85"/>
    <n v="687.85"/>
    <n v="3"/>
    <s v="Central AC"/>
    <x v="0"/>
    <s v="Electric"/>
    <s v="Manual Thermostat - Digital"/>
    <n v="24000"/>
    <s v="NULL"/>
    <s v="NULL"/>
    <s v="Condenser"/>
    <n v="2005"/>
    <s v="2010 and earlier"/>
    <n v="11"/>
    <x v="1"/>
  </r>
  <r>
    <s v="SITE_00479"/>
    <n v="1980"/>
    <x v="0"/>
    <x v="2"/>
    <n v="3931.6"/>
    <n v="3931.6"/>
    <n v="3"/>
    <s v="Central AC"/>
    <x v="0"/>
    <s v="Electric"/>
    <s v="Programmable Thermostat"/>
    <n v="36000"/>
    <s v="NULL"/>
    <s v="NULL"/>
    <s v="Condenser"/>
    <n v="2013"/>
    <s v="2011 and later"/>
    <n v="3"/>
    <x v="1"/>
  </r>
  <r>
    <s v="SITE_00480"/>
    <n v="2007"/>
    <x v="0"/>
    <x v="0"/>
    <n v="687.85"/>
    <n v="687.85"/>
    <n v="3"/>
    <s v="Packaged AC"/>
    <x v="2"/>
    <s v="Unknown"/>
    <s v="Manual Thermostat - Digital"/>
    <s v="NULL"/>
    <s v="NULL"/>
    <s v="NULL"/>
    <s v="Packaged AC"/>
    <s v="NULL"/>
    <s v="NULL"/>
    <s v="NULL"/>
    <x v="4"/>
  </r>
  <r>
    <s v="SITE_00481"/>
    <n v="1975"/>
    <x v="0"/>
    <x v="0"/>
    <n v="687.85"/>
    <n v="687.85"/>
    <n v="3"/>
    <s v="Central AC"/>
    <x v="0"/>
    <s v="Electric"/>
    <s v="Manual Thermostat - Analog"/>
    <n v="18000"/>
    <s v="NULL"/>
    <s v="NULL"/>
    <s v="Condenser"/>
    <n v="1992"/>
    <s v="2010 and earlier"/>
    <n v="24"/>
    <x v="1"/>
  </r>
  <r>
    <s v="SITE_00482"/>
    <s v="NULL"/>
    <x v="2"/>
    <x v="0"/>
    <n v="687.85"/>
    <n v="687.85"/>
    <n v="3"/>
    <s v="Packaged AC"/>
    <x v="2"/>
    <s v="Unknown"/>
    <s v="Manual Thermostat - Digital"/>
    <n v="11800"/>
    <s v="NULL"/>
    <s v="NULL"/>
    <s v="Packaged AC"/>
    <n v="2006"/>
    <s v="2010 and earlier"/>
    <n v="10"/>
    <x v="4"/>
  </r>
  <r>
    <s v="SITE_00483"/>
    <n v="1940"/>
    <x v="0"/>
    <x v="2"/>
    <n v="3931.6"/>
    <n v="3931.6"/>
    <n v="3"/>
    <s v="Packaged AC"/>
    <x v="2"/>
    <s v="Unknown"/>
    <s v="Manual Thermostat - Digital"/>
    <s v="NULL"/>
    <s v="NULL"/>
    <s v="NULL"/>
    <s v="Packaged AC"/>
    <s v="NULL"/>
    <s v="NULL"/>
    <s v="NULL"/>
    <x v="4"/>
  </r>
  <r>
    <s v="SITE_00484"/>
    <n v="2012"/>
    <x v="1"/>
    <x v="0"/>
    <n v="687.85"/>
    <n v="687.85"/>
    <n v="3"/>
    <s v="No Cooling"/>
    <x v="0"/>
    <s v="NULL"/>
    <s v="NULL"/>
    <s v="NULL"/>
    <s v="NULL"/>
    <s v="NULL"/>
    <s v="NULL"/>
    <s v="NULL"/>
    <s v="NULL"/>
    <s v="NULL"/>
    <x v="0"/>
  </r>
  <r>
    <s v="SITE_00485"/>
    <n v="2012"/>
    <x v="1"/>
    <x v="0"/>
    <n v="687.85"/>
    <n v="687.85"/>
    <n v="3"/>
    <s v="No Cooling"/>
    <x v="0"/>
    <s v="NULL"/>
    <s v="NULL"/>
    <s v="NULL"/>
    <s v="NULL"/>
    <s v="NULL"/>
    <s v="NULL"/>
    <s v="NULL"/>
    <s v="NULL"/>
    <s v="NULL"/>
    <x v="0"/>
  </r>
  <r>
    <s v="SITE_00486"/>
    <n v="2012"/>
    <x v="1"/>
    <x v="0"/>
    <n v="687.85"/>
    <n v="687.85"/>
    <n v="3"/>
    <s v="No Cooling"/>
    <x v="0"/>
    <s v="NULL"/>
    <s v="NULL"/>
    <s v="NULL"/>
    <s v="NULL"/>
    <s v="NULL"/>
    <s v="NULL"/>
    <s v="NULL"/>
    <s v="NULL"/>
    <s v="NULL"/>
    <x v="0"/>
  </r>
  <r>
    <s v="SITE_00487"/>
    <n v="1972"/>
    <x v="0"/>
    <x v="0"/>
    <n v="687.85"/>
    <n v="687.85"/>
    <n v="3"/>
    <s v="Central AC"/>
    <x v="0"/>
    <s v="Electric"/>
    <s v="Manual Thermostat - Analog"/>
    <s v="NULL"/>
    <s v="NULL"/>
    <s v="NULL"/>
    <s v="Condenser"/>
    <s v="NULL"/>
    <s v="NULL"/>
    <s v="NULL"/>
    <x v="1"/>
  </r>
  <r>
    <s v="SITE_00488"/>
    <n v="1974"/>
    <x v="0"/>
    <x v="0"/>
    <n v="687.85"/>
    <n v="687.85"/>
    <n v="3"/>
    <s v="No Cooling"/>
    <x v="0"/>
    <s v="NULL"/>
    <s v="NULL"/>
    <s v="NULL"/>
    <s v="NULL"/>
    <s v="NULL"/>
    <s v="NULL"/>
    <s v="NULL"/>
    <s v="NULL"/>
    <s v="NULL"/>
    <x v="0"/>
  </r>
  <r>
    <s v="SITE_00489"/>
    <n v="1955"/>
    <x v="0"/>
    <x v="0"/>
    <n v="687.85"/>
    <n v="687.85"/>
    <n v="3"/>
    <s v="Packaged AC"/>
    <x v="2"/>
    <s v="Unknown"/>
    <s v="Manual Thermostat - Digital"/>
    <n v="5000"/>
    <s v="NULL"/>
    <s v="NULL"/>
    <s v="Packaged AC"/>
    <s v="NULL"/>
    <s v="NULL"/>
    <s v="NULL"/>
    <x v="4"/>
  </r>
  <r>
    <s v="SITE_00490"/>
    <n v="2010"/>
    <x v="0"/>
    <x v="0"/>
    <n v="687.85"/>
    <n v="687.85"/>
    <n v="3"/>
    <s v="Packaged AC"/>
    <x v="2"/>
    <s v="Unknown"/>
    <s v="Manual Thermostat - Digital"/>
    <n v="10000"/>
    <s v="NULL"/>
    <s v="NULL"/>
    <s v="Packaged AC"/>
    <n v="2010"/>
    <s v="2010 and earlier"/>
    <n v="6"/>
    <x v="4"/>
  </r>
  <r>
    <s v="SITE_00491"/>
    <n v="1972"/>
    <x v="0"/>
    <x v="2"/>
    <n v="3931.6"/>
    <n v="3931.6"/>
    <n v="2"/>
    <s v="Air Source Heat Pump"/>
    <x v="8"/>
    <s v="Electric"/>
    <s v="Programmable Thermostat"/>
    <n v="30000"/>
    <n v="7.8"/>
    <s v="1: 9.9 and below"/>
    <s v="Condenser"/>
    <n v="1982"/>
    <s v="2010 and earlier"/>
    <n v="34"/>
    <x v="2"/>
  </r>
  <r>
    <s v="SITE_00492"/>
    <n v="2015"/>
    <x v="1"/>
    <x v="2"/>
    <n v="3805.5"/>
    <n v="3805.5"/>
    <n v="1"/>
    <s v="Central AC"/>
    <x v="0"/>
    <s v="Electric"/>
    <s v="Programmable Thermostat"/>
    <n v="24000"/>
    <n v="13"/>
    <s v="3: 13.0-13.9"/>
    <s v="Condenser"/>
    <n v="2015"/>
    <s v="2011 and later"/>
    <n v="1"/>
    <x v="1"/>
  </r>
  <r>
    <s v="SITE_00493"/>
    <n v="1950"/>
    <x v="0"/>
    <x v="2"/>
    <n v="3805.5"/>
    <n v="3805.5"/>
    <n v="2"/>
    <s v="Packaged AC"/>
    <x v="2"/>
    <s v="Unknown"/>
    <s v="Programmable Thermostat"/>
    <n v="12000"/>
    <s v="NULL"/>
    <s v="NULL"/>
    <s v="Packaged AC"/>
    <n v="2014"/>
    <s v="2011 and later"/>
    <n v="2"/>
    <x v="4"/>
  </r>
  <r>
    <s v="SITE_00494"/>
    <n v="1971"/>
    <x v="0"/>
    <x v="2"/>
    <n v="3931.6"/>
    <n v="3931.6"/>
    <n v="1"/>
    <s v="Air Source Heat Pump"/>
    <x v="0"/>
    <s v="Electric"/>
    <s v="Programmable Thermostat"/>
    <n v="35600"/>
    <n v="13"/>
    <s v="3: 13.0-13.9"/>
    <s v="Condenser"/>
    <n v="2014"/>
    <s v="2011 and later"/>
    <n v="2"/>
    <x v="2"/>
  </r>
  <r>
    <s v="SITE_00495"/>
    <n v="1992"/>
    <x v="0"/>
    <x v="2"/>
    <n v="3931.6"/>
    <n v="3931.6"/>
    <n v="2"/>
    <s v="Air Source Heat Pump"/>
    <x v="7"/>
    <s v="Electric"/>
    <s v="Programmable Thermostat"/>
    <n v="36000"/>
    <s v="NULL"/>
    <s v="NULL"/>
    <s v="Condenser"/>
    <n v="1993"/>
    <s v="2010 and earlier"/>
    <n v="23"/>
    <x v="2"/>
  </r>
  <r>
    <s v="SITE_00496"/>
    <n v="2009"/>
    <x v="0"/>
    <x v="0"/>
    <n v="687.85"/>
    <n v="687.85"/>
    <n v="2"/>
    <s v="Packaged AC"/>
    <x v="4"/>
    <s v="Unknown"/>
    <s v="Manual Thermostat - Analog"/>
    <s v="NULL"/>
    <s v="NULL"/>
    <s v="NULL"/>
    <s v="Packaged AC"/>
    <s v="NULL"/>
    <s v="NULL"/>
    <s v="NULL"/>
    <x v="4"/>
  </r>
  <r>
    <s v="SITE_00497"/>
    <n v="1974"/>
    <x v="0"/>
    <x v="2"/>
    <n v="3805.5"/>
    <n v="3805.5"/>
    <n v="1"/>
    <s v="Packaged AC"/>
    <x v="1"/>
    <s v="Unknown"/>
    <s v="Manual Thermostat - Digital"/>
    <n v="8000"/>
    <s v="NULL"/>
    <s v="NULL"/>
    <s v="Packaged AC"/>
    <s v="NULL"/>
    <s v="NULL"/>
    <s v="NULL"/>
    <x v="4"/>
  </r>
  <r>
    <s v="SITE_00498"/>
    <n v="2010"/>
    <x v="0"/>
    <x v="2"/>
    <n v="3931.6"/>
    <n v="3931.6"/>
    <n v="3"/>
    <s v="Air Source Heat Pump"/>
    <x v="0"/>
    <s v="Electric"/>
    <s v="Programmable Thermostat"/>
    <n v="45500"/>
    <n v="13"/>
    <s v="3: 13.0-13.9"/>
    <s v="Condenser"/>
    <n v="2010"/>
    <s v="2010 and earlier"/>
    <n v="6"/>
    <x v="2"/>
  </r>
  <r>
    <s v="SITE_00499"/>
    <n v="1992"/>
    <x v="0"/>
    <x v="2"/>
    <n v="3805.5"/>
    <n v="3805.5"/>
    <n v="2"/>
    <s v="Air Source Heat Pump"/>
    <x v="0"/>
    <s v="Electric"/>
    <s v="Programmable Thermostat"/>
    <n v="29000"/>
    <n v="10.199999999999999"/>
    <s v="2: 10.0-12.9"/>
    <s v="Condenser"/>
    <n v="1992"/>
    <s v="2010 and earlier"/>
    <n v="24"/>
    <x v="2"/>
  </r>
  <r>
    <s v="SITE_00500"/>
    <n v="1990"/>
    <x v="0"/>
    <x v="2"/>
    <n v="3931.6"/>
    <n v="3931.6"/>
    <n v="3"/>
    <s v="Air Source Heat Pump"/>
    <x v="0"/>
    <s v="Electric"/>
    <s v="Programmable Thermostat"/>
    <n v="24000"/>
    <n v="10"/>
    <s v="2: 10.0-12.9"/>
    <s v="Condenser"/>
    <n v="1990"/>
    <s v="2010 and earlier"/>
    <n v="26"/>
    <x v="2"/>
  </r>
  <r>
    <s v="SITE_00501"/>
    <n v="1985"/>
    <x v="0"/>
    <x v="2"/>
    <n v="3931.6"/>
    <n v="3931.6"/>
    <n v="3"/>
    <s v="Air Source Heat Pump"/>
    <x v="0"/>
    <s v="Electric"/>
    <s v="Manual Thermostat - Analog"/>
    <n v="30000"/>
    <s v="NULL"/>
    <s v="NULL"/>
    <s v="Condenser"/>
    <n v="1986"/>
    <s v="2010 and earlier"/>
    <n v="30"/>
    <x v="2"/>
  </r>
  <r>
    <s v="SITE_00502"/>
    <n v="1979"/>
    <x v="0"/>
    <x v="1"/>
    <n v="1824.63"/>
    <n v="1824.63"/>
    <n v="2"/>
    <s v="No Cooling"/>
    <x v="0"/>
    <s v="NULL"/>
    <s v="NULL"/>
    <s v="NULL"/>
    <s v="NULL"/>
    <s v="NULL"/>
    <s v="NULL"/>
    <s v="NULL"/>
    <s v="NULL"/>
    <s v="NULL"/>
    <x v="0"/>
  </r>
  <r>
    <s v="SITE_00503"/>
    <n v="2016"/>
    <x v="1"/>
    <x v="2"/>
    <n v="3931.6"/>
    <n v="3931.6"/>
    <n v="2"/>
    <s v="Mini-Split HP"/>
    <x v="0"/>
    <s v="Electric"/>
    <s v="Remote Control"/>
    <s v="NULL"/>
    <s v="NULL"/>
    <s v="NULL"/>
    <s v="Condenser"/>
    <n v="2014"/>
    <s v="2011 and later"/>
    <n v="2"/>
    <x v="3"/>
  </r>
  <r>
    <s v="SITE_00504"/>
    <n v="2008"/>
    <x v="0"/>
    <x v="2"/>
    <n v="3805.5"/>
    <n v="3805.5"/>
    <n v="2"/>
    <s v="Central AC"/>
    <x v="0"/>
    <s v="Electric"/>
    <s v="Programmable Thermostat"/>
    <n v="42000"/>
    <n v="14.5"/>
    <s v="4: 14.0-16.9"/>
    <s v="Condenser"/>
    <n v="2006"/>
    <s v="2010 and earlier"/>
    <n v="10"/>
    <x v="1"/>
  </r>
  <r>
    <s v="SITE_00505"/>
    <n v="1961"/>
    <x v="0"/>
    <x v="2"/>
    <n v="3805.5"/>
    <n v="3805.5"/>
    <n v="1"/>
    <s v="Central AC"/>
    <x v="0"/>
    <s v="Electric"/>
    <s v="Programmable Thermostat"/>
    <n v="30000"/>
    <n v="13"/>
    <s v="3: 13.0-13.9"/>
    <s v="Condenser"/>
    <n v="2000"/>
    <s v="2010 and earlier"/>
    <n v="16"/>
    <x v="1"/>
  </r>
  <r>
    <s v="SITE_00506"/>
    <n v="2011"/>
    <x v="1"/>
    <x v="2"/>
    <n v="3931.6"/>
    <n v="3931.6"/>
    <n v="3"/>
    <s v="Air Source Heat Pump"/>
    <x v="0"/>
    <s v="Electric"/>
    <s v="Programmable Thermostat"/>
    <n v="48000"/>
    <n v="16"/>
    <s v="4: 14.0-16.9"/>
    <s v="Condenser"/>
    <n v="2016"/>
    <s v="2011 and later"/>
    <n v="0"/>
    <x v="2"/>
  </r>
  <r>
    <s v="SITE_00507"/>
    <n v="1999"/>
    <x v="0"/>
    <x v="2"/>
    <n v="3805.5"/>
    <n v="3805.5"/>
    <n v="3"/>
    <s v="Central AC"/>
    <x v="0"/>
    <s v="Electric"/>
    <s v="Programmable Thermostat"/>
    <n v="30000"/>
    <s v="NULL"/>
    <s v="NULL"/>
    <s v="Condenser"/>
    <n v="1993"/>
    <s v="2010 and earlier"/>
    <n v="23"/>
    <x v="1"/>
  </r>
  <r>
    <s v="SITE_00508"/>
    <n v="1962"/>
    <x v="0"/>
    <x v="2"/>
    <n v="3805.5"/>
    <n v="3805.5"/>
    <n v="2"/>
    <s v="Central AC"/>
    <x v="0"/>
    <s v="Electric"/>
    <s v="Programmable Thermostat"/>
    <n v="30000"/>
    <n v="13"/>
    <s v="3: 13.0-13.9"/>
    <s v="Condenser"/>
    <n v="2016"/>
    <s v="2011 and later"/>
    <n v="0"/>
    <x v="1"/>
  </r>
  <r>
    <s v="SITE_00509"/>
    <n v="2008"/>
    <x v="0"/>
    <x v="2"/>
    <n v="3931.6"/>
    <n v="1965.8"/>
    <n v="3"/>
    <s v="Air Source Heat Pump"/>
    <x v="7"/>
    <s v="Electric"/>
    <s v="Programmable Thermostat"/>
    <n v="36000"/>
    <n v="14"/>
    <s v="4: 14.0-16.9"/>
    <s v="Condenser"/>
    <n v="2010"/>
    <s v="2010 and earlier"/>
    <n v="6"/>
    <x v="2"/>
  </r>
  <r>
    <s v="SITE_00509"/>
    <n v="2008"/>
    <x v="0"/>
    <x v="2"/>
    <n v="3931.6"/>
    <n v="1965.8"/>
    <n v="3"/>
    <s v="Air Source Heat Pump"/>
    <x v="7"/>
    <s v="Electric"/>
    <s v="Programmable Thermostat"/>
    <n v="36000"/>
    <n v="14"/>
    <s v="4: 14.0-16.9"/>
    <s v="Condenser"/>
    <n v="2010"/>
    <s v="2010 and earlier"/>
    <n v="6"/>
    <x v="2"/>
  </r>
  <r>
    <s v="SITE_00510"/>
    <n v="1997"/>
    <x v="0"/>
    <x v="1"/>
    <n v="1135.4000000000001"/>
    <n v="1135.4000000000001"/>
    <n v="1"/>
    <s v="Central AC"/>
    <x v="0"/>
    <s v="Electric"/>
    <s v="Programmable Thermostat"/>
    <n v="36000"/>
    <n v="12"/>
    <s v="2: 10.0-12.9"/>
    <s v="Condenser"/>
    <n v="2003"/>
    <s v="2010 and earlier"/>
    <n v="13"/>
    <x v="1"/>
  </r>
  <r>
    <s v="SITE_00511"/>
    <n v="2004"/>
    <x v="0"/>
    <x v="1"/>
    <n v="1135.4000000000001"/>
    <n v="1135.4000000000001"/>
    <n v="2"/>
    <s v="Air Source Heat Pump"/>
    <x v="0"/>
    <s v="Electric"/>
    <s v="Programmable Thermostat"/>
    <n v="40000"/>
    <n v="10"/>
    <s v="2: 10.0-12.9"/>
    <s v="Condenser"/>
    <n v="2003"/>
    <s v="2010 and earlier"/>
    <n v="13"/>
    <x v="2"/>
  </r>
  <r>
    <s v="SITE_00512"/>
    <n v="1981"/>
    <x v="0"/>
    <x v="1"/>
    <n v="1135.4000000000001"/>
    <n v="1135.4000000000001"/>
    <n v="1"/>
    <s v="Air Source Heat Pump"/>
    <x v="0"/>
    <s v="Electric"/>
    <s v="Programmable Thermostat"/>
    <n v="32000"/>
    <n v="11.7"/>
    <s v="2: 10.0-12.9"/>
    <s v="Condenser"/>
    <n v="1999"/>
    <s v="2010 and earlier"/>
    <n v="17"/>
    <x v="2"/>
  </r>
  <r>
    <s v="SITE_00513"/>
    <n v="1978"/>
    <x v="0"/>
    <x v="1"/>
    <n v="1135.4000000000001"/>
    <n v="1135.4000000000001"/>
    <n v="1"/>
    <s v="Central AC"/>
    <x v="0"/>
    <s v="Electric"/>
    <s v="Manual Thermostat - Digital"/>
    <n v="30000"/>
    <n v="10"/>
    <s v="2: 10.0-12.9"/>
    <s v="Condenser"/>
    <n v="1998"/>
    <s v="2010 and earlier"/>
    <n v="18"/>
    <x v="1"/>
  </r>
  <r>
    <s v="SITE_00514"/>
    <n v="1972"/>
    <x v="0"/>
    <x v="1"/>
    <n v="1323.42"/>
    <n v="1323.42"/>
    <n v="1"/>
    <s v="No Cooling"/>
    <x v="0"/>
    <s v="NULL"/>
    <s v="NULL"/>
    <s v="NULL"/>
    <s v="NULL"/>
    <s v="NULL"/>
    <s v="NULL"/>
    <s v="NULL"/>
    <s v="NULL"/>
    <s v="NULL"/>
    <x v="0"/>
  </r>
  <r>
    <s v="SITE_00515"/>
    <n v="2015"/>
    <x v="1"/>
    <x v="1"/>
    <n v="1135.4000000000001"/>
    <n v="1135.4000000000001"/>
    <n v="1"/>
    <s v="Packaged AC"/>
    <x v="1"/>
    <s v="Unknown"/>
    <s v="Manual Thermostat - Digital"/>
    <n v="10000"/>
    <s v="NULL"/>
    <s v="NULL"/>
    <s v="Packaged AC"/>
    <n v="2016"/>
    <s v="2011 and later"/>
    <n v="0"/>
    <x v="4"/>
  </r>
  <r>
    <s v="SITE_00516"/>
    <n v="2006"/>
    <x v="0"/>
    <x v="1"/>
    <n v="1323.42"/>
    <n v="1323.42"/>
    <n v="2"/>
    <s v="No Cooling"/>
    <x v="0"/>
    <s v="NULL"/>
    <s v="NULL"/>
    <s v="NULL"/>
    <s v="NULL"/>
    <s v="NULL"/>
    <s v="NULL"/>
    <s v="NULL"/>
    <s v="NULL"/>
    <s v="NULL"/>
    <x v="0"/>
  </r>
  <r>
    <s v="SITE_00517"/>
    <n v="1994"/>
    <x v="0"/>
    <x v="1"/>
    <n v="1323.42"/>
    <n v="1323.42"/>
    <n v="2"/>
    <s v="No Cooling"/>
    <x v="0"/>
    <s v="NULL"/>
    <s v="NULL"/>
    <s v="NULL"/>
    <s v="NULL"/>
    <s v="NULL"/>
    <s v="NULL"/>
    <s v="NULL"/>
    <s v="NULL"/>
    <s v="NULL"/>
    <x v="0"/>
  </r>
  <r>
    <s v="SITE_00518"/>
    <n v="1971"/>
    <x v="0"/>
    <x v="0"/>
    <n v="1307"/>
    <n v="1307"/>
    <n v="2"/>
    <s v="Packaged AC"/>
    <x v="2"/>
    <s v="Unknown"/>
    <s v="Manual Thermostat - Analog"/>
    <s v="NULL"/>
    <s v="NULL"/>
    <s v="NULL"/>
    <s v="Packaged AC"/>
    <s v="NULL"/>
    <s v="NULL"/>
    <s v="NULL"/>
    <x v="4"/>
  </r>
  <r>
    <s v="SITE_00519"/>
    <n v="1975"/>
    <x v="0"/>
    <x v="0"/>
    <n v="819.89"/>
    <n v="819.89"/>
    <n v="1"/>
    <s v="No Cooling"/>
    <x v="0"/>
    <s v="NULL"/>
    <s v="NULL"/>
    <s v="NULL"/>
    <s v="NULL"/>
    <s v="NULL"/>
    <s v="NULL"/>
    <s v="NULL"/>
    <s v="NULL"/>
    <s v="NULL"/>
    <x v="0"/>
  </r>
  <r>
    <s v="SITE_00520"/>
    <n v="1994"/>
    <x v="0"/>
    <x v="0"/>
    <n v="819.89"/>
    <n v="819.89"/>
    <n v="1"/>
    <s v="Packaged AC"/>
    <x v="3"/>
    <s v="Unknown"/>
    <s v="Manual Thermostat - Digital"/>
    <s v="NULL"/>
    <s v="NULL"/>
    <s v="NULL"/>
    <s v="Packaged AC"/>
    <n v="2012"/>
    <s v="2011 and later"/>
    <n v="4"/>
    <x v="4"/>
  </r>
  <r>
    <s v="SITE_00521"/>
    <n v="1919"/>
    <x v="0"/>
    <x v="2"/>
    <n v="1362.08"/>
    <n v="1362.08"/>
    <n v="1"/>
    <s v="No Cooling"/>
    <x v="0"/>
    <s v="NULL"/>
    <s v="NULL"/>
    <s v="NULL"/>
    <s v="NULL"/>
    <s v="NULL"/>
    <s v="NULL"/>
    <s v="NULL"/>
    <s v="NULL"/>
    <s v="NULL"/>
    <x v="0"/>
  </r>
  <r>
    <s v="SITE_00522"/>
    <n v="1907"/>
    <x v="0"/>
    <x v="2"/>
    <n v="1362.08"/>
    <n v="1362.08"/>
    <n v="1"/>
    <s v="No Cooling"/>
    <x v="0"/>
    <s v="NULL"/>
    <s v="NULL"/>
    <s v="NULL"/>
    <s v="NULL"/>
    <s v="NULL"/>
    <s v="NULL"/>
    <s v="NULL"/>
    <s v="NULL"/>
    <s v="NULL"/>
    <x v="0"/>
  </r>
  <r>
    <s v="SITE_00523"/>
    <n v="1920"/>
    <x v="0"/>
    <x v="0"/>
    <n v="1307"/>
    <n v="1307"/>
    <n v="3"/>
    <s v="No Cooling"/>
    <x v="0"/>
    <s v="NULL"/>
    <s v="NULL"/>
    <s v="NULL"/>
    <s v="NULL"/>
    <s v="NULL"/>
    <s v="NULL"/>
    <s v="NULL"/>
    <s v="NULL"/>
    <s v="NULL"/>
    <x v="0"/>
  </r>
  <r>
    <s v="SITE_00524"/>
    <n v="2015"/>
    <x v="1"/>
    <x v="2"/>
    <n v="2348.9699999999998"/>
    <n v="2348.9699999999998"/>
    <n v="3"/>
    <s v="Central AC"/>
    <x v="0"/>
    <s v="Electric"/>
    <s v="Programmable Thermostat"/>
    <n v="24000"/>
    <n v="13"/>
    <s v="3: 13.0-13.9"/>
    <s v="Condenser"/>
    <n v="2014"/>
    <s v="2011 and later"/>
    <n v="2"/>
    <x v="1"/>
  </r>
  <r>
    <s v="SITE_00525"/>
    <n v="2004"/>
    <x v="0"/>
    <x v="0"/>
    <n v="819.89"/>
    <n v="819.89"/>
    <n v="2"/>
    <s v="Packaged HP"/>
    <x v="5"/>
    <s v="NULL"/>
    <s v="Manual Thermostat - Digital"/>
    <s v="NULL"/>
    <s v="NULL"/>
    <s v="NULL"/>
    <s v="Packaged HP"/>
    <s v="NULL"/>
    <s v="NULL"/>
    <s v="NULL"/>
    <x v="5"/>
  </r>
  <r>
    <s v="SITE_00526"/>
    <n v="1984"/>
    <x v="0"/>
    <x v="0"/>
    <n v="1307"/>
    <n v="1307"/>
    <n v="3"/>
    <s v="Packaged AC"/>
    <x v="2"/>
    <s v="Unknown"/>
    <s v="Manual Thermostat - Analog"/>
    <s v="NULL"/>
    <s v="NULL"/>
    <s v="NULL"/>
    <s v="Packaged AC"/>
    <s v="NULL"/>
    <s v="NULL"/>
    <s v="NULL"/>
    <x v="4"/>
  </r>
  <r>
    <s v="SITE_00527"/>
    <s v="NULL"/>
    <x v="2"/>
    <x v="0"/>
    <n v="1307"/>
    <n v="1307"/>
    <n v="3"/>
    <s v="No Cooling"/>
    <x v="0"/>
    <s v="NULL"/>
    <s v="NULL"/>
    <s v="NULL"/>
    <s v="NULL"/>
    <s v="NULL"/>
    <s v="NULL"/>
    <s v="NULL"/>
    <s v="NULL"/>
    <s v="NULL"/>
    <x v="0"/>
  </r>
  <r>
    <s v="SITE_00528"/>
    <n v="1993"/>
    <x v="0"/>
    <x v="2"/>
    <n v="1362.08"/>
    <n v="1362.08"/>
    <n v="1"/>
    <s v="Central AC"/>
    <x v="0"/>
    <s v="Electric"/>
    <s v="Programmable Thermostat"/>
    <n v="36000"/>
    <s v="NULL"/>
    <s v="NULL"/>
    <s v="Condenser"/>
    <s v="NULL"/>
    <s v="NULL"/>
    <s v="NULL"/>
    <x v="1"/>
  </r>
  <r>
    <s v="SITE_00529"/>
    <n v="1997"/>
    <x v="0"/>
    <x v="1"/>
    <n v="1323.42"/>
    <n v="1323.42"/>
    <n v="3"/>
    <s v="Air Source Heat Pump"/>
    <x v="0"/>
    <s v="Electric"/>
    <s v="Manual Thermostat - Analog"/>
    <n v="28300"/>
    <n v="10.5"/>
    <s v="2: 10.0-12.9"/>
    <s v="Condenser"/>
    <n v="1997"/>
    <s v="2010 and earlier"/>
    <n v="19"/>
    <x v="2"/>
  </r>
  <r>
    <s v="SITE_00530"/>
    <n v="1986"/>
    <x v="0"/>
    <x v="2"/>
    <n v="1362.08"/>
    <n v="1362.08"/>
    <n v="1"/>
    <s v="No Cooling"/>
    <x v="0"/>
    <s v="NULL"/>
    <s v="NULL"/>
    <s v="NULL"/>
    <s v="NULL"/>
    <s v="NULL"/>
    <s v="NULL"/>
    <s v="NULL"/>
    <s v="NULL"/>
    <s v="NULL"/>
    <x v="0"/>
  </r>
  <r>
    <s v="SITE_00531"/>
    <n v="1990"/>
    <x v="0"/>
    <x v="2"/>
    <n v="1362.08"/>
    <n v="1362.08"/>
    <n v="1"/>
    <s v="Central AC"/>
    <x v="0"/>
    <s v="Electric"/>
    <s v="Programmable Thermostat"/>
    <n v="30000"/>
    <n v="11"/>
    <s v="2: 10.0-12.9"/>
    <s v="Condenser"/>
    <n v="2004"/>
    <s v="2010 and earlier"/>
    <n v="12"/>
    <x v="1"/>
  </r>
  <r>
    <s v="SITE_00532"/>
    <n v="1998"/>
    <x v="0"/>
    <x v="2"/>
    <n v="2348.9699999999998"/>
    <n v="2348.9699999999998"/>
    <n v="1"/>
    <s v="Central AC"/>
    <x v="0"/>
    <s v="Electric"/>
    <s v="Programmable Thermostat"/>
    <s v="NULL"/>
    <s v="NULL"/>
    <s v="NULL"/>
    <s v="Condenser"/>
    <s v="NULL"/>
    <s v="NULL"/>
    <s v="NULL"/>
    <x v="1"/>
  </r>
  <r>
    <s v="SITE_00533"/>
    <n v="1974"/>
    <x v="0"/>
    <x v="2"/>
    <n v="2348.9699999999998"/>
    <n v="2348.9699999999998"/>
    <n v="3"/>
    <s v="Air Source Heat Pump"/>
    <x v="0"/>
    <s v="Electric"/>
    <s v="Programmable Thermostat"/>
    <n v="31600"/>
    <n v="14.75"/>
    <s v="4: 14.0-16.9"/>
    <s v="Condenser"/>
    <n v="2010"/>
    <s v="2010 and earlier"/>
    <n v="6"/>
    <x v="2"/>
  </r>
  <r>
    <s v="SITE_00534"/>
    <n v="2009"/>
    <x v="0"/>
    <x v="2"/>
    <n v="1362.08"/>
    <n v="1362.08"/>
    <n v="2"/>
    <s v="No Cooling"/>
    <x v="0"/>
    <s v="NULL"/>
    <s v="NULL"/>
    <s v="NULL"/>
    <s v="NULL"/>
    <s v="NULL"/>
    <s v="NULL"/>
    <s v="NULL"/>
    <s v="NULL"/>
    <s v="NULL"/>
    <x v="0"/>
  </r>
  <r>
    <s v="SITE_00535"/>
    <n v="1972"/>
    <x v="0"/>
    <x v="1"/>
    <n v="1135.4000000000001"/>
    <n v="1135.4000000000001"/>
    <n v="1"/>
    <s v="No Cooling"/>
    <x v="0"/>
    <s v="NULL"/>
    <s v="NULL"/>
    <s v="NULL"/>
    <s v="NULL"/>
    <s v="NULL"/>
    <s v="NULL"/>
    <s v="NULL"/>
    <s v="NULL"/>
    <s v="NULL"/>
    <x v="0"/>
  </r>
  <r>
    <s v="SITE_00536"/>
    <n v="1998"/>
    <x v="0"/>
    <x v="2"/>
    <n v="2348.9699999999998"/>
    <n v="1174.4849999999999"/>
    <n v="1"/>
    <s v="Air Source Heat Pump"/>
    <x v="0"/>
    <s v="Electric"/>
    <s v="Programmable Thermostat"/>
    <s v="NULL"/>
    <s v="NULL"/>
    <s v="NULL"/>
    <s v="Condenser"/>
    <s v="NULL"/>
    <s v="NULL"/>
    <s v="NULL"/>
    <x v="2"/>
  </r>
  <r>
    <s v="SITE_00536"/>
    <n v="1998"/>
    <x v="0"/>
    <x v="2"/>
    <n v="2348.9699999999998"/>
    <n v="1174.4849999999999"/>
    <n v="1"/>
    <s v="Air Source Heat Pump"/>
    <x v="0"/>
    <s v="Electric"/>
    <s v="Programmable Thermostat"/>
    <n v="36000"/>
    <n v="15"/>
    <s v="4: 14.0-16.9"/>
    <s v="Condenser"/>
    <n v="2012"/>
    <s v="2011 and later"/>
    <n v="4"/>
    <x v="2"/>
  </r>
  <r>
    <s v="SITE_00537"/>
    <n v="1998"/>
    <x v="0"/>
    <x v="2"/>
    <n v="2348.9699999999998"/>
    <n v="2348.9699999999998"/>
    <n v="3"/>
    <s v="Central AC"/>
    <x v="0"/>
    <s v="Electric"/>
    <s v="Manual Thermostat - Analog"/>
    <n v="30000"/>
    <n v="10"/>
    <s v="2: 10.0-12.9"/>
    <s v="Condenser"/>
    <n v="1997"/>
    <s v="2010 and earlier"/>
    <n v="19"/>
    <x v="1"/>
  </r>
  <r>
    <s v="SITE_00538"/>
    <n v="1989"/>
    <x v="0"/>
    <x v="2"/>
    <n v="1362.08"/>
    <n v="1362.08"/>
    <n v="2"/>
    <s v="Air Source Heat Pump"/>
    <x v="0"/>
    <s v="Electric"/>
    <s v="Programmable Thermostat"/>
    <n v="42000"/>
    <n v="15.5"/>
    <s v="4: 14.0-16.9"/>
    <s v="Condenser"/>
    <n v="2009"/>
    <s v="2010 and earlier"/>
    <n v="7"/>
    <x v="2"/>
  </r>
  <r>
    <s v="SITE_00539"/>
    <n v="1994"/>
    <x v="0"/>
    <x v="2"/>
    <n v="1362.08"/>
    <n v="1362.08"/>
    <n v="1"/>
    <s v="Central AC"/>
    <x v="0"/>
    <s v="Electric"/>
    <s v="Programmable Thermostat"/>
    <n v="30000"/>
    <n v="11"/>
    <s v="2: 10.0-12.9"/>
    <s v="Condenser"/>
    <n v="1999"/>
    <s v="2010 and earlier"/>
    <n v="17"/>
    <x v="1"/>
  </r>
  <r>
    <s v="SITE_00540"/>
    <n v="1962"/>
    <x v="0"/>
    <x v="2"/>
    <n v="2348.9699999999998"/>
    <n v="2348.9699999999998"/>
    <n v="1"/>
    <s v="Air Source Heat Pump"/>
    <x v="0"/>
    <s v="Electric"/>
    <s v="Programmable Thermostat"/>
    <n v="29600"/>
    <n v="10"/>
    <s v="2: 10.0-12.9"/>
    <s v="Condenser"/>
    <n v="2001"/>
    <s v="2010 and earlier"/>
    <n v="15"/>
    <x v="2"/>
  </r>
  <r>
    <s v="SITE_00541"/>
    <n v="1927"/>
    <x v="0"/>
    <x v="2"/>
    <n v="1362.08"/>
    <n v="1362.08"/>
    <n v="2"/>
    <s v="No Cooling"/>
    <x v="0"/>
    <s v="NULL"/>
    <s v="NULL"/>
    <s v="NULL"/>
    <s v="NULL"/>
    <s v="NULL"/>
    <s v="NULL"/>
    <s v="NULL"/>
    <s v="NULL"/>
    <s v="NULL"/>
    <x v="0"/>
  </r>
  <r>
    <s v="SITE_00542"/>
    <n v="1998"/>
    <x v="0"/>
    <x v="2"/>
    <n v="2348.9699999999998"/>
    <n v="2348.9699999999998"/>
    <n v="2"/>
    <s v="Air Source Heat Pump"/>
    <x v="0"/>
    <s v="Electric"/>
    <s v="Programmable Thermostat"/>
    <n v="25000"/>
    <n v="16.5"/>
    <s v="4: 14.0-16.9"/>
    <s v="Condenser"/>
    <n v="2017"/>
    <s v="2011 and later"/>
    <n v="-1"/>
    <x v="2"/>
  </r>
  <r>
    <s v="SITE_00543"/>
    <n v="2016"/>
    <x v="1"/>
    <x v="2"/>
    <n v="2348.9699999999998"/>
    <n v="2348.9699999999998"/>
    <n v="2"/>
    <s v="Air Source Heat Pump"/>
    <x v="0"/>
    <s v="Electric"/>
    <s v="Programmable Thermostat"/>
    <n v="42000"/>
    <n v="14.5"/>
    <s v="4: 14.0-16.9"/>
    <s v="Condenser"/>
    <n v="2015"/>
    <s v="2011 and later"/>
    <n v="1"/>
    <x v="2"/>
  </r>
  <r>
    <s v="SITE_00544"/>
    <n v="1965"/>
    <x v="0"/>
    <x v="2"/>
    <n v="1362.08"/>
    <n v="1362.08"/>
    <n v="3"/>
    <s v="Air Source Heat Pump"/>
    <x v="0"/>
    <s v="Electric"/>
    <s v="Programmable Thermostat"/>
    <n v="34500"/>
    <n v="10.6"/>
    <s v="2: 10.0-12.9"/>
    <s v="Condenser"/>
    <n v="2005"/>
    <s v="2010 and earlier"/>
    <n v="11"/>
    <x v="2"/>
  </r>
  <r>
    <s v="SITE_00545"/>
    <n v="1976"/>
    <x v="0"/>
    <x v="1"/>
    <n v="1323.42"/>
    <n v="1323.42"/>
    <n v="2"/>
    <s v="Air Source Heat Pump"/>
    <x v="0"/>
    <s v="Electric"/>
    <s v="Programmable Thermostat"/>
    <n v="23100"/>
    <n v="14"/>
    <s v="4: 14.0-16.9"/>
    <s v="Condenser"/>
    <n v="2011"/>
    <s v="2011 and later"/>
    <n v="5"/>
    <x v="2"/>
  </r>
  <r>
    <s v="SITE_00546"/>
    <n v="2006"/>
    <x v="0"/>
    <x v="2"/>
    <n v="1362.08"/>
    <n v="1362.08"/>
    <n v="1"/>
    <s v="Central AC"/>
    <x v="0"/>
    <s v="Electric"/>
    <s v="Programmable Thermostat"/>
    <n v="24000"/>
    <n v="13"/>
    <s v="3: 13.0-13.9"/>
    <s v="Condenser"/>
    <n v="2013"/>
    <s v="2011 and later"/>
    <n v="3"/>
    <x v="1"/>
  </r>
  <r>
    <s v="SITE_00547"/>
    <n v="1991"/>
    <x v="0"/>
    <x v="2"/>
    <n v="1362.08"/>
    <n v="1362.08"/>
    <n v="1"/>
    <s v="Air Source Heat Pump"/>
    <x v="0"/>
    <s v="Electric"/>
    <s v="Programmable Thermostat"/>
    <n v="35400"/>
    <n v="16"/>
    <s v="4: 14.0-16.9"/>
    <s v="Condenser"/>
    <n v="2008"/>
    <s v="2010 and earlier"/>
    <n v="8"/>
    <x v="2"/>
  </r>
  <r>
    <s v="SITE_00548"/>
    <n v="1971"/>
    <x v="0"/>
    <x v="2"/>
    <n v="1362.08"/>
    <n v="1362.08"/>
    <n v="1"/>
    <s v="Central AC"/>
    <x v="0"/>
    <s v="Electric"/>
    <s v="Programmable Thermostat"/>
    <n v="36000"/>
    <n v="8"/>
    <s v="1: 9.9 and below"/>
    <s v="Condenser"/>
    <n v="1991"/>
    <s v="2010 and earlier"/>
    <n v="25"/>
    <x v="1"/>
  </r>
  <r>
    <s v="SITE_00549"/>
    <n v="1942"/>
    <x v="0"/>
    <x v="2"/>
    <n v="1362.08"/>
    <n v="1362.08"/>
    <n v="1"/>
    <s v="No Cooling"/>
    <x v="0"/>
    <s v="NULL"/>
    <s v="NULL"/>
    <s v="NULL"/>
    <s v="NULL"/>
    <s v="NULL"/>
    <s v="NULL"/>
    <s v="NULL"/>
    <s v="NULL"/>
    <s v="NULL"/>
    <x v="0"/>
  </r>
  <r>
    <s v="SITE_00550"/>
    <n v="1917"/>
    <x v="0"/>
    <x v="2"/>
    <n v="1362.08"/>
    <n v="1362.08"/>
    <n v="1"/>
    <s v="No Cooling"/>
    <x v="0"/>
    <s v="NULL"/>
    <s v="NULL"/>
    <s v="NULL"/>
    <s v="NULL"/>
    <s v="NULL"/>
    <s v="NULL"/>
    <s v="NULL"/>
    <s v="NULL"/>
    <s v="NULL"/>
    <x v="0"/>
  </r>
  <r>
    <s v="SITE_00551"/>
    <n v="2013"/>
    <x v="1"/>
    <x v="2"/>
    <n v="1362.08"/>
    <n v="1362.08"/>
    <n v="1"/>
    <s v="Mini-Split HP"/>
    <x v="0"/>
    <s v="Electric"/>
    <s v="Timer"/>
    <s v="NULL"/>
    <s v="NULL"/>
    <s v="NULL"/>
    <s v="Condenser"/>
    <s v="NULL"/>
    <s v="NULL"/>
    <s v="NULL"/>
    <x v="3"/>
  </r>
  <r>
    <s v="SITE_00552"/>
    <n v="1994"/>
    <x v="0"/>
    <x v="2"/>
    <n v="1362.08"/>
    <n v="1362.08"/>
    <n v="1"/>
    <s v="No Cooling"/>
    <x v="0"/>
    <s v="NULL"/>
    <s v="NULL"/>
    <s v="NULL"/>
    <s v="NULL"/>
    <s v="NULL"/>
    <s v="NULL"/>
    <s v="NULL"/>
    <s v="NULL"/>
    <s v="NULL"/>
    <x v="0"/>
  </r>
  <r>
    <s v="SITE_00553"/>
    <n v="1986"/>
    <x v="0"/>
    <x v="2"/>
    <n v="1362.08"/>
    <n v="1362.08"/>
    <n v="1"/>
    <s v="No Cooling"/>
    <x v="0"/>
    <s v="NULL"/>
    <s v="NULL"/>
    <s v="NULL"/>
    <s v="NULL"/>
    <s v="NULL"/>
    <s v="NULL"/>
    <s v="NULL"/>
    <s v="NULL"/>
    <s v="NULL"/>
    <x v="0"/>
  </r>
  <r>
    <s v="SITE_00554"/>
    <n v="1998"/>
    <x v="0"/>
    <x v="2"/>
    <n v="2348.9699999999998"/>
    <n v="2348.9699999999998"/>
    <n v="1"/>
    <s v="Air Source Heat Pump"/>
    <x v="0"/>
    <s v="Electric"/>
    <s v="Programmable Thermostat"/>
    <n v="28000"/>
    <n v="16"/>
    <s v="4: 14.0-16.9"/>
    <s v="Condenser"/>
    <n v="2010"/>
    <s v="2010 and earlier"/>
    <n v="6"/>
    <x v="2"/>
  </r>
  <r>
    <s v="SITE_00555"/>
    <n v="2007"/>
    <x v="0"/>
    <x v="2"/>
    <n v="1362.08"/>
    <n v="1362.08"/>
    <n v="2"/>
    <s v="Central AC"/>
    <x v="0"/>
    <s v="Electric"/>
    <s v="Programmable Thermostat"/>
    <n v="42000"/>
    <n v="15"/>
    <s v="4: 14.0-16.9"/>
    <s v="Condenser"/>
    <n v="2006"/>
    <s v="2010 and earlier"/>
    <n v="10"/>
    <x v="1"/>
  </r>
  <r>
    <s v="SITE_00556"/>
    <n v="2007"/>
    <x v="0"/>
    <x v="2"/>
    <n v="1362.08"/>
    <n v="1362.08"/>
    <n v="1"/>
    <s v="No Cooling"/>
    <x v="0"/>
    <s v="NULL"/>
    <s v="NULL"/>
    <s v="NULL"/>
    <s v="NULL"/>
    <s v="NULL"/>
    <s v="NULL"/>
    <s v="NULL"/>
    <s v="NULL"/>
    <s v="NULL"/>
    <x v="0"/>
  </r>
  <r>
    <s v="SITE_00557"/>
    <n v="1998"/>
    <x v="0"/>
    <x v="2"/>
    <n v="1362.08"/>
    <n v="1362.08"/>
    <n v="3"/>
    <s v="Air Source Heat Pump"/>
    <x v="0"/>
    <s v="Electric"/>
    <s v="Unknown"/>
    <n v="24000"/>
    <s v="NULL"/>
    <s v="NULL"/>
    <s v="Condenser"/>
    <n v="1997"/>
    <s v="2010 and earlier"/>
    <n v="19"/>
    <x v="2"/>
  </r>
  <r>
    <s v="SITE_00558"/>
    <n v="2000"/>
    <x v="0"/>
    <x v="1"/>
    <n v="1323.42"/>
    <n v="1323.42"/>
    <n v="1"/>
    <s v="No Cooling"/>
    <x v="0"/>
    <s v="NULL"/>
    <s v="NULL"/>
    <s v="NULL"/>
    <s v="NULL"/>
    <s v="NULL"/>
    <s v="NULL"/>
    <s v="NULL"/>
    <s v="NULL"/>
    <s v="NULL"/>
    <x v="0"/>
  </r>
  <r>
    <s v="SITE_00559"/>
    <n v="2001"/>
    <x v="0"/>
    <x v="1"/>
    <n v="1323.42"/>
    <n v="1323.42"/>
    <n v="3"/>
    <s v="Air Source Heat Pump"/>
    <x v="0"/>
    <s v="Electric"/>
    <s v="Smart/Wi-Fi Thermostat"/>
    <n v="28600"/>
    <n v="12"/>
    <s v="2: 10.0-12.9"/>
    <s v="Condenser"/>
    <n v="2001"/>
    <s v="2010 and earlier"/>
    <n v="15"/>
    <x v="2"/>
  </r>
  <r>
    <s v="SITE_00560"/>
    <n v="1927"/>
    <x v="0"/>
    <x v="2"/>
    <n v="1362.08"/>
    <n v="1362.08"/>
    <n v="2"/>
    <s v="No Cooling"/>
    <x v="0"/>
    <s v="NULL"/>
    <s v="NULL"/>
    <s v="NULL"/>
    <s v="NULL"/>
    <s v="NULL"/>
    <s v="NULL"/>
    <s v="NULL"/>
    <s v="NULL"/>
    <s v="NULL"/>
    <x v="0"/>
  </r>
  <r>
    <s v="SITE_00561"/>
    <n v="2015"/>
    <x v="1"/>
    <x v="2"/>
    <n v="2348.9699999999998"/>
    <n v="2348.9699999999998"/>
    <n v="1"/>
    <s v="Air Source Heat Pump"/>
    <x v="0"/>
    <s v="Electric"/>
    <s v="Programmable Thermostat"/>
    <n v="36600"/>
    <n v="18.5"/>
    <s v="5: 17.0 or higher"/>
    <s v="Condenser"/>
    <n v="2014"/>
    <s v="2011 and later"/>
    <n v="2"/>
    <x v="2"/>
  </r>
  <r>
    <s v="SITE_00562"/>
    <n v="1980"/>
    <x v="0"/>
    <x v="2"/>
    <n v="1362.08"/>
    <n v="1362.08"/>
    <n v="1"/>
    <s v="No Cooling"/>
    <x v="0"/>
    <s v="NULL"/>
    <s v="NULL"/>
    <s v="NULL"/>
    <s v="NULL"/>
    <s v="NULL"/>
    <s v="NULL"/>
    <s v="NULL"/>
    <s v="NULL"/>
    <s v="NULL"/>
    <x v="0"/>
  </r>
  <r>
    <s v="SITE_00563"/>
    <n v="1976"/>
    <x v="0"/>
    <x v="2"/>
    <n v="1362.08"/>
    <n v="1362.08"/>
    <n v="1"/>
    <s v="No Cooling"/>
    <x v="0"/>
    <s v="NULL"/>
    <s v="NULL"/>
    <s v="NULL"/>
    <s v="NULL"/>
    <s v="NULL"/>
    <s v="NULL"/>
    <s v="NULL"/>
    <s v="NULL"/>
    <s v="NULL"/>
    <x v="0"/>
  </r>
  <r>
    <s v="SITE_00564"/>
    <n v="1948"/>
    <x v="0"/>
    <x v="2"/>
    <n v="1362.08"/>
    <n v="681.04"/>
    <n v="3"/>
    <s v="Packaged HP"/>
    <x v="5"/>
    <s v="Unknown"/>
    <s v="Manual Thermostat - Analog"/>
    <s v="NULL"/>
    <s v="NULL"/>
    <s v="NULL"/>
    <s v="Packaged HP"/>
    <s v="NULL"/>
    <s v="NULL"/>
    <s v="NULL"/>
    <x v="5"/>
  </r>
  <r>
    <s v="SITE_00564"/>
    <n v="1948"/>
    <x v="0"/>
    <x v="2"/>
    <n v="1362.08"/>
    <n v="681.04"/>
    <n v="3"/>
    <s v="Packaged HP"/>
    <x v="5"/>
    <s v="Unknown"/>
    <s v="Manual Thermostat - Analog"/>
    <s v="NULL"/>
    <s v="NULL"/>
    <s v="NULL"/>
    <s v="Packaged HP"/>
    <s v="NULL"/>
    <s v="NULL"/>
    <s v="NULL"/>
    <x v="5"/>
  </r>
  <r>
    <s v="SITE_00565"/>
    <n v="1978"/>
    <x v="0"/>
    <x v="2"/>
    <n v="1362.08"/>
    <n v="1362.08"/>
    <n v="1"/>
    <s v="Packaged AC"/>
    <x v="2"/>
    <s v="Unknown"/>
    <s v="Manual Thermostat - Analog"/>
    <s v="NULL"/>
    <s v="NULL"/>
    <s v="NULL"/>
    <s v="Packaged AC"/>
    <s v="NULL"/>
    <s v="NULL"/>
    <s v="NULL"/>
    <x v="4"/>
  </r>
  <r>
    <s v="SITE_00566"/>
    <n v="2008"/>
    <x v="0"/>
    <x v="1"/>
    <n v="1323.42"/>
    <n v="1323.42"/>
    <n v="1"/>
    <s v="Air Source Heat Pump"/>
    <x v="0"/>
    <s v="Electric"/>
    <s v="Programmable Thermostat"/>
    <n v="23000"/>
    <n v="13"/>
    <s v="3: 13.0-13.9"/>
    <s v="Condenser"/>
    <n v="2008"/>
    <s v="2010 and earlier"/>
    <n v="8"/>
    <x v="2"/>
  </r>
  <r>
    <s v="SITE_00567"/>
    <n v="1952"/>
    <x v="0"/>
    <x v="2"/>
    <n v="1362.08"/>
    <n v="1362.08"/>
    <n v="1"/>
    <s v="No Cooling"/>
    <x v="0"/>
    <s v="NULL"/>
    <s v="NULL"/>
    <s v="NULL"/>
    <s v="NULL"/>
    <s v="NULL"/>
    <s v="NULL"/>
    <s v="NULL"/>
    <s v="NULL"/>
    <s v="NULL"/>
    <x v="0"/>
  </r>
  <r>
    <s v="SITE_00568"/>
    <n v="1921"/>
    <x v="0"/>
    <x v="2"/>
    <n v="1362.08"/>
    <n v="1362.08"/>
    <n v="3"/>
    <s v="Central AC"/>
    <x v="0"/>
    <s v="Electric"/>
    <s v="Manual Thermostat - Analog"/>
    <n v="60000"/>
    <n v="11"/>
    <s v="2: 10.0-12.9"/>
    <s v="Condenser"/>
    <n v="2003"/>
    <s v="2010 and earlier"/>
    <n v="13"/>
    <x v="1"/>
  </r>
  <r>
    <s v="SITE_00569"/>
    <n v="2008"/>
    <x v="0"/>
    <x v="2"/>
    <n v="1362.08"/>
    <n v="1362.08"/>
    <n v="2"/>
    <s v="No Cooling"/>
    <x v="0"/>
    <s v="NULL"/>
    <s v="NULL"/>
    <s v="NULL"/>
    <s v="NULL"/>
    <s v="NULL"/>
    <s v="NULL"/>
    <s v="NULL"/>
    <s v="NULL"/>
    <s v="NULL"/>
    <x v="0"/>
  </r>
  <r>
    <s v="SITE_00570"/>
    <n v="1949"/>
    <x v="0"/>
    <x v="2"/>
    <n v="2348.9699999999998"/>
    <n v="2348.9699999999998"/>
    <n v="2"/>
    <s v="No Cooling"/>
    <x v="0"/>
    <s v="NULL"/>
    <s v="NULL"/>
    <s v="NULL"/>
    <s v="NULL"/>
    <s v="NULL"/>
    <s v="NULL"/>
    <s v="NULL"/>
    <s v="NULL"/>
    <s v="NULL"/>
    <x v="0"/>
  </r>
  <r>
    <s v="SITE_00571"/>
    <n v="1983"/>
    <x v="0"/>
    <x v="2"/>
    <n v="2348.9699999999998"/>
    <n v="2348.9699999999998"/>
    <n v="3"/>
    <s v="Geothermal Heat Pump"/>
    <x v="11"/>
    <s v="Electric"/>
    <s v="Programmable Thermostat"/>
    <s v="NULL"/>
    <s v="NULL"/>
    <s v="NULL"/>
    <s v="Condenser"/>
    <s v="NULL"/>
    <s v="NULL"/>
    <s v="NULL"/>
    <x v="6"/>
  </r>
  <r>
    <s v="SITE_00572"/>
    <n v="2014"/>
    <x v="1"/>
    <x v="2"/>
    <n v="2348.9699999999998"/>
    <n v="2348.9699999999998"/>
    <n v="1"/>
    <s v="No Cooling"/>
    <x v="0"/>
    <s v="NULL"/>
    <s v="NULL"/>
    <s v="NULL"/>
    <s v="NULL"/>
    <s v="NULL"/>
    <s v="NULL"/>
    <s v="NULL"/>
    <s v="NULL"/>
    <s v="NULL"/>
    <x v="0"/>
  </r>
  <r>
    <s v="SITE_00573"/>
    <n v="2003"/>
    <x v="0"/>
    <x v="2"/>
    <n v="1362.08"/>
    <n v="1362.08"/>
    <n v="1"/>
    <s v="No Cooling"/>
    <x v="0"/>
    <s v="NULL"/>
    <s v="NULL"/>
    <s v="NULL"/>
    <s v="NULL"/>
    <s v="NULL"/>
    <s v="NULL"/>
    <s v="NULL"/>
    <s v="NULL"/>
    <s v="NULL"/>
    <x v="0"/>
  </r>
  <r>
    <s v="SITE_00574"/>
    <n v="2005"/>
    <x v="0"/>
    <x v="2"/>
    <n v="1362.08"/>
    <n v="1362.08"/>
    <n v="2"/>
    <s v="Air Source Heat Pump"/>
    <x v="0"/>
    <s v="Electric"/>
    <s v="Programmable Thermostat"/>
    <n v="36000"/>
    <n v="13"/>
    <s v="3: 13.0-13.9"/>
    <s v="Condenser"/>
    <n v="2005"/>
    <s v="2010 and earlier"/>
    <n v="11"/>
    <x v="2"/>
  </r>
  <r>
    <s v="SITE_00575"/>
    <n v="1985"/>
    <x v="0"/>
    <x v="2"/>
    <n v="2348.9699999999998"/>
    <n v="2348.9699999999998"/>
    <n v="3"/>
    <s v="Air Source Heat Pump"/>
    <x v="0"/>
    <s v="Electric"/>
    <s v="Smart/Wi-Fi Thermostat"/>
    <n v="24600"/>
    <n v="17"/>
    <s v="5: 17.0 or higher"/>
    <s v="Condenser"/>
    <n v="2015"/>
    <s v="2011 and later"/>
    <n v="1"/>
    <x v="2"/>
  </r>
  <r>
    <s v="SITE_00576"/>
    <n v="1958"/>
    <x v="0"/>
    <x v="2"/>
    <n v="2348.9699999999998"/>
    <n v="2348.9699999999998"/>
    <n v="2"/>
    <s v="No Cooling"/>
    <x v="0"/>
    <s v="NULL"/>
    <s v="NULL"/>
    <s v="NULL"/>
    <s v="NULL"/>
    <s v="NULL"/>
    <s v="NULL"/>
    <s v="NULL"/>
    <s v="NULL"/>
    <s v="NULL"/>
    <x v="0"/>
  </r>
  <r>
    <s v="SITE_00577"/>
    <n v="1999"/>
    <x v="0"/>
    <x v="2"/>
    <n v="1362.08"/>
    <n v="1362.08"/>
    <n v="1"/>
    <s v="Central AC"/>
    <x v="0"/>
    <s v="Electric"/>
    <s v="Programmable Thermostat"/>
    <n v="30000"/>
    <n v="10"/>
    <s v="2: 10.0-12.9"/>
    <s v="Condenser"/>
    <n v="2001"/>
    <s v="2010 and earlier"/>
    <n v="15"/>
    <x v="1"/>
  </r>
  <r>
    <s v="SITE_00578"/>
    <n v="1975"/>
    <x v="0"/>
    <x v="1"/>
    <n v="1135.4000000000001"/>
    <n v="1135.4000000000001"/>
    <n v="2"/>
    <s v="No Cooling"/>
    <x v="0"/>
    <s v="NULL"/>
    <s v="NULL"/>
    <s v="NULL"/>
    <s v="NULL"/>
    <s v="NULL"/>
    <s v="NULL"/>
    <s v="NULL"/>
    <s v="NULL"/>
    <s v="NULL"/>
    <x v="0"/>
  </r>
  <r>
    <s v="SITE_00579"/>
    <n v="2006"/>
    <x v="0"/>
    <x v="2"/>
    <n v="1362.08"/>
    <n v="1362.08"/>
    <n v="1"/>
    <s v="Air Source Heat Pump"/>
    <x v="8"/>
    <s v="Electric"/>
    <s v="Programmable Thermostat"/>
    <s v="NULL"/>
    <s v="NULL"/>
    <s v="NULL"/>
    <s v="Condenser"/>
    <s v="NULL"/>
    <s v="NULL"/>
    <s v="NULL"/>
    <x v="2"/>
  </r>
  <r>
    <s v="SITE_00580"/>
    <n v="1970"/>
    <x v="0"/>
    <x v="2"/>
    <n v="1362.08"/>
    <n v="1362.08"/>
    <n v="3"/>
    <s v="Packaged AC"/>
    <x v="2"/>
    <s v="Unknown"/>
    <s v="Manual Thermostat - Analog"/>
    <n v="5000"/>
    <s v="NULL"/>
    <s v="NULL"/>
    <s v="Packaged AC"/>
    <s v="NULL"/>
    <s v="NULL"/>
    <s v="NULL"/>
    <x v="4"/>
  </r>
  <r>
    <s v="SITE_00581"/>
    <n v="1978"/>
    <x v="0"/>
    <x v="2"/>
    <n v="1362.08"/>
    <n v="1362.08"/>
    <n v="1"/>
    <s v="No Cooling"/>
    <x v="0"/>
    <s v="NULL"/>
    <s v="NULL"/>
    <s v="NULL"/>
    <s v="NULL"/>
    <s v="NULL"/>
    <s v="NULL"/>
    <s v="NULL"/>
    <s v="NULL"/>
    <s v="NULL"/>
    <x v="0"/>
  </r>
  <r>
    <s v="SITE_00582"/>
    <n v="1995"/>
    <x v="0"/>
    <x v="2"/>
    <n v="1362.08"/>
    <n v="1362.08"/>
    <n v="1"/>
    <s v="Air Source Heat Pump"/>
    <x v="0"/>
    <s v="Electric"/>
    <s v="Unknown"/>
    <n v="29200"/>
    <n v="13"/>
    <s v="3: 13.0-13.9"/>
    <s v="Condenser"/>
    <n v="1990"/>
    <s v="2010 and earlier"/>
    <n v="26"/>
    <x v="2"/>
  </r>
  <r>
    <s v="SITE_00583"/>
    <n v="1939"/>
    <x v="0"/>
    <x v="2"/>
    <n v="1362.08"/>
    <n v="1362.08"/>
    <n v="2"/>
    <s v="Packaged AC"/>
    <x v="2"/>
    <s v="Unknown"/>
    <s v="Manual Thermostat - Analog"/>
    <s v="NULL"/>
    <s v="NULL"/>
    <s v="NULL"/>
    <s v="Packaged AC"/>
    <s v="NULL"/>
    <s v="NULL"/>
    <s v="NULL"/>
    <x v="4"/>
  </r>
  <r>
    <s v="SITE_00584"/>
    <n v="2015"/>
    <x v="1"/>
    <x v="2"/>
    <n v="8874.09"/>
    <n v="8874.09"/>
    <n v="3"/>
    <s v="Air Source Heat Pump"/>
    <x v="0"/>
    <s v="Electric"/>
    <s v="Smart/Wi-Fi Thermostat"/>
    <n v="28600"/>
    <n v="13"/>
    <s v="3: 13.0-13.9"/>
    <s v="Condenser"/>
    <n v="2014"/>
    <s v="2011 and later"/>
    <n v="2"/>
    <x v="2"/>
  </r>
  <r>
    <s v="SITE_00585"/>
    <n v="1999"/>
    <x v="0"/>
    <x v="2"/>
    <n v="2348.9699999999998"/>
    <n v="2348.9699999999998"/>
    <n v="1"/>
    <s v="No Cooling"/>
    <x v="0"/>
    <s v="NULL"/>
    <s v="NULL"/>
    <s v="NULL"/>
    <s v="NULL"/>
    <s v="NULL"/>
    <s v="NULL"/>
    <s v="NULL"/>
    <s v="NULL"/>
    <s v="NULL"/>
    <x v="0"/>
  </r>
  <r>
    <s v="SITE_00587"/>
    <n v="2003"/>
    <x v="0"/>
    <x v="2"/>
    <n v="2348.9699999999998"/>
    <n v="2348.9699999999998"/>
    <n v="1"/>
    <s v="Air Source Heat Pump"/>
    <x v="0"/>
    <s v="Electric"/>
    <s v="Unknown"/>
    <n v="48000"/>
    <n v="12"/>
    <s v="2: 10.0-12.9"/>
    <s v="Condenser"/>
    <n v="2004"/>
    <s v="2010 and earlier"/>
    <n v="12"/>
    <x v="2"/>
  </r>
  <r>
    <s v="SITE_00588"/>
    <n v="1994"/>
    <x v="0"/>
    <x v="1"/>
    <n v="1323.42"/>
    <n v="1323.42"/>
    <n v="2"/>
    <s v="No Cooling"/>
    <x v="0"/>
    <s v="NULL"/>
    <s v="NULL"/>
    <s v="NULL"/>
    <s v="NULL"/>
    <s v="NULL"/>
    <s v="NULL"/>
    <s v="NULL"/>
    <s v="NULL"/>
    <s v="NULL"/>
    <x v="0"/>
  </r>
  <r>
    <s v="SITE_00589"/>
    <n v="1997"/>
    <x v="0"/>
    <x v="2"/>
    <n v="2348.9699999999998"/>
    <n v="2348.9699999999998"/>
    <n v="1"/>
    <s v="Air Source Heat Pump"/>
    <x v="0"/>
    <s v="Electric"/>
    <s v="Programmable Thermostat"/>
    <n v="34500"/>
    <n v="12.4"/>
    <s v="2: 10.0-12.9"/>
    <s v="Condenser"/>
    <n v="1997"/>
    <s v="2010 and earlier"/>
    <n v="19"/>
    <x v="2"/>
  </r>
  <r>
    <s v="SITE_00590"/>
    <n v="1993"/>
    <x v="0"/>
    <x v="2"/>
    <n v="1362.08"/>
    <n v="1362.08"/>
    <n v="1"/>
    <s v="No Cooling"/>
    <x v="0"/>
    <s v="NULL"/>
    <s v="NULL"/>
    <s v="NULL"/>
    <s v="NULL"/>
    <s v="NULL"/>
    <s v="NULL"/>
    <s v="NULL"/>
    <s v="NULL"/>
    <s v="NULL"/>
    <x v="0"/>
  </r>
  <r>
    <s v="SITE_00591"/>
    <n v="2015"/>
    <x v="1"/>
    <x v="2"/>
    <n v="1362.08"/>
    <n v="1362.08"/>
    <n v="1"/>
    <s v="Central AC"/>
    <x v="0"/>
    <s v="Electric"/>
    <s v="Programmable Thermostat"/>
    <n v="23600"/>
    <n v="13"/>
    <s v="3: 13.0-13.9"/>
    <s v="Condenser"/>
    <n v="2015"/>
    <s v="2011 and later"/>
    <n v="1"/>
    <x v="1"/>
  </r>
  <r>
    <s v="SITE_00592"/>
    <n v="1982"/>
    <x v="0"/>
    <x v="2"/>
    <n v="1362.08"/>
    <n v="1362.08"/>
    <n v="1"/>
    <s v="No Cooling"/>
    <x v="0"/>
    <s v="NULL"/>
    <s v="NULL"/>
    <s v="NULL"/>
    <s v="NULL"/>
    <s v="NULL"/>
    <s v="NULL"/>
    <s v="NULL"/>
    <s v="NULL"/>
    <s v="NULL"/>
    <x v="0"/>
  </r>
  <r>
    <s v="SITE_00593"/>
    <n v="1988"/>
    <x v="0"/>
    <x v="1"/>
    <n v="1323.42"/>
    <n v="1323.42"/>
    <n v="1"/>
    <s v="Air Source Heat Pump"/>
    <x v="0"/>
    <s v="Electric"/>
    <s v="Manual Thermostat - Analog"/>
    <n v="34600"/>
    <n v="14"/>
    <s v="4: 14.0-16.9"/>
    <s v="Condenser"/>
    <n v="2015"/>
    <s v="2011 and later"/>
    <n v="1"/>
    <x v="2"/>
  </r>
  <r>
    <s v="SITE_00594"/>
    <n v="1968"/>
    <x v="0"/>
    <x v="2"/>
    <n v="1362.08"/>
    <n v="1362.08"/>
    <n v="1"/>
    <s v="Air Source Heat Pump"/>
    <x v="0"/>
    <s v="Electric"/>
    <s v="Programmable Thermostat"/>
    <n v="39000"/>
    <n v="13"/>
    <s v="3: 13.0-13.9"/>
    <s v="Condenser"/>
    <n v="2009"/>
    <s v="2010 and earlier"/>
    <n v="7"/>
    <x v="2"/>
  </r>
  <r>
    <s v="SITE_00595"/>
    <n v="2006"/>
    <x v="0"/>
    <x v="1"/>
    <n v="1323.42"/>
    <n v="1323.42"/>
    <n v="3"/>
    <s v="No Cooling"/>
    <x v="0"/>
    <s v="NULL"/>
    <s v="NULL"/>
    <s v="NULL"/>
    <s v="NULL"/>
    <s v="NULL"/>
    <s v="NULL"/>
    <s v="NULL"/>
    <s v="NULL"/>
    <s v="NULL"/>
    <x v="0"/>
  </r>
  <r>
    <s v="SITE_00596"/>
    <n v="1947"/>
    <x v="0"/>
    <x v="2"/>
    <n v="1362.08"/>
    <n v="1362.08"/>
    <n v="2"/>
    <s v="No Cooling"/>
    <x v="0"/>
    <s v="NULL"/>
    <s v="NULL"/>
    <s v="NULL"/>
    <s v="NULL"/>
    <s v="NULL"/>
    <s v="NULL"/>
    <s v="NULL"/>
    <s v="NULL"/>
    <s v="NULL"/>
    <x v="0"/>
  </r>
  <r>
    <s v="SITE_00597"/>
    <n v="1977"/>
    <x v="0"/>
    <x v="2"/>
    <n v="1362.08"/>
    <n v="1362.08"/>
    <n v="2"/>
    <s v="No Cooling"/>
    <x v="0"/>
    <s v="NULL"/>
    <s v="NULL"/>
    <s v="NULL"/>
    <s v="NULL"/>
    <s v="NULL"/>
    <s v="NULL"/>
    <s v="NULL"/>
    <s v="NULL"/>
    <s v="NULL"/>
    <x v="0"/>
  </r>
  <r>
    <s v="SITE_00598"/>
    <n v="2004"/>
    <x v="0"/>
    <x v="2"/>
    <n v="2348.9699999999998"/>
    <n v="2348.9699999999998"/>
    <n v="1"/>
    <s v="No Cooling"/>
    <x v="0"/>
    <s v="NULL"/>
    <s v="NULL"/>
    <s v="NULL"/>
    <s v="NULL"/>
    <s v="NULL"/>
    <s v="NULL"/>
    <s v="NULL"/>
    <s v="NULL"/>
    <s v="NULL"/>
    <x v="0"/>
  </r>
  <r>
    <s v="SITE_00599"/>
    <n v="1970"/>
    <x v="0"/>
    <x v="1"/>
    <n v="1135.4000000000001"/>
    <n v="1135.4000000000001"/>
    <n v="1"/>
    <s v="Packaged AC"/>
    <x v="1"/>
    <s v="Unknown"/>
    <s v="Manual Thermostat - Digital"/>
    <n v="8000"/>
    <s v="NULL"/>
    <s v="NULL"/>
    <s v="Packaged AC"/>
    <s v="NULL"/>
    <s v="NULL"/>
    <s v="NULL"/>
    <x v="4"/>
  </r>
  <r>
    <s v="SITE_00600"/>
    <n v="2009"/>
    <x v="0"/>
    <x v="2"/>
    <n v="1362.08"/>
    <n v="1362.08"/>
    <n v="1"/>
    <s v="Central AC"/>
    <x v="0"/>
    <s v="Electric"/>
    <s v="Programmable Thermostat"/>
    <n v="24000"/>
    <n v="14"/>
    <s v="4: 14.0-16.9"/>
    <s v="Condenser"/>
    <n v="2009"/>
    <s v="2010 and earlier"/>
    <n v="7"/>
    <x v="1"/>
  </r>
  <r>
    <s v="SITE_00601"/>
    <n v="2001"/>
    <x v="0"/>
    <x v="2"/>
    <n v="1362.08"/>
    <n v="1362.08"/>
    <n v="1"/>
    <s v="Central AC"/>
    <x v="0"/>
    <s v="Electric"/>
    <s v="Programmable Thermostat"/>
    <n v="30000"/>
    <n v="16"/>
    <s v="4: 14.0-16.9"/>
    <s v="Condenser"/>
    <n v="2016"/>
    <s v="2011 and later"/>
    <n v="0"/>
    <x v="1"/>
  </r>
  <r>
    <s v="SITE_00602"/>
    <n v="1972"/>
    <x v="0"/>
    <x v="2"/>
    <n v="1362.08"/>
    <n v="1362.08"/>
    <n v="1"/>
    <s v="No Cooling"/>
    <x v="0"/>
    <s v="NULL"/>
    <s v="NULL"/>
    <s v="NULL"/>
    <s v="NULL"/>
    <s v="NULL"/>
    <s v="NULL"/>
    <s v="NULL"/>
    <s v="NULL"/>
    <s v="NULL"/>
    <x v="0"/>
  </r>
  <r>
    <s v="SITE_00603"/>
    <n v="2015"/>
    <x v="1"/>
    <x v="2"/>
    <n v="1362.08"/>
    <n v="1362.08"/>
    <n v="1"/>
    <s v="Air Source Heat Pump"/>
    <x v="7"/>
    <s v="Electric"/>
    <s v="Programmable Thermostat"/>
    <n v="24800"/>
    <n v="13"/>
    <s v="3: 13.0-13.9"/>
    <s v="Condenser"/>
    <n v="2014"/>
    <s v="2011 and later"/>
    <n v="2"/>
    <x v="2"/>
  </r>
  <r>
    <s v="SITE_00604"/>
    <n v="1998"/>
    <x v="0"/>
    <x v="2"/>
    <n v="1362.08"/>
    <n v="1362.08"/>
    <n v="1"/>
    <s v="Central AC"/>
    <x v="0"/>
    <s v="Electric"/>
    <s v="Programmable Thermostat"/>
    <n v="35200"/>
    <n v="13.1"/>
    <s v="3: 13.0-13.9"/>
    <s v="Condenser"/>
    <n v="1997"/>
    <s v="2010 and earlier"/>
    <n v="19"/>
    <x v="1"/>
  </r>
  <r>
    <s v="SITE_00605"/>
    <n v="1995"/>
    <x v="0"/>
    <x v="2"/>
    <n v="1362.08"/>
    <n v="1362.08"/>
    <n v="1"/>
    <s v="No Cooling"/>
    <x v="0"/>
    <s v="NULL"/>
    <s v="NULL"/>
    <s v="NULL"/>
    <s v="NULL"/>
    <s v="NULL"/>
    <s v="NULL"/>
    <s v="NULL"/>
    <s v="NULL"/>
    <s v="NULL"/>
    <x v="0"/>
  </r>
  <r>
    <s v="SITE_00606"/>
    <n v="2003"/>
    <x v="0"/>
    <x v="2"/>
    <n v="1362.08"/>
    <n v="1362.08"/>
    <n v="1"/>
    <s v="No Cooling"/>
    <x v="0"/>
    <s v="NULL"/>
    <s v="NULL"/>
    <s v="NULL"/>
    <s v="NULL"/>
    <s v="NULL"/>
    <s v="NULL"/>
    <s v="NULL"/>
    <s v="NULL"/>
    <s v="NULL"/>
    <x v="0"/>
  </r>
  <r>
    <s v="SITE_00607"/>
    <n v="1948"/>
    <x v="0"/>
    <x v="2"/>
    <n v="1362.08"/>
    <n v="1362.08"/>
    <n v="1"/>
    <s v="No Cooling"/>
    <x v="0"/>
    <s v="NULL"/>
    <s v="NULL"/>
    <s v="NULL"/>
    <s v="NULL"/>
    <s v="NULL"/>
    <s v="NULL"/>
    <s v="NULL"/>
    <s v="NULL"/>
    <s v="NULL"/>
    <x v="0"/>
  </r>
  <r>
    <s v="SITE_00608"/>
    <n v="2015"/>
    <x v="1"/>
    <x v="2"/>
    <n v="1362.08"/>
    <n v="1362.08"/>
    <n v="1"/>
    <s v="Central AC"/>
    <x v="0"/>
    <s v="Electric"/>
    <s v="Programmable Thermostat"/>
    <n v="36000"/>
    <n v="13.5"/>
    <s v="3: 13.0-13.9"/>
    <s v="Condenser"/>
    <s v="NULL"/>
    <s v="NULL"/>
    <s v="NULL"/>
    <x v="1"/>
  </r>
  <r>
    <s v="SITE_00609"/>
    <n v="1978"/>
    <x v="0"/>
    <x v="2"/>
    <n v="1362.08"/>
    <n v="1362.08"/>
    <n v="1"/>
    <s v="Air Source Heat Pump"/>
    <x v="0"/>
    <s v="Electric"/>
    <s v="Programmable Thermostat"/>
    <n v="34600"/>
    <n v="16"/>
    <s v="4: 14.0-16.9"/>
    <s v="Condenser"/>
    <s v="NULL"/>
    <s v="NULL"/>
    <s v="NULL"/>
    <x v="2"/>
  </r>
  <r>
    <s v="SITE_00610"/>
    <n v="1949"/>
    <x v="0"/>
    <x v="2"/>
    <n v="1362.08"/>
    <n v="1362.08"/>
    <n v="1"/>
    <s v="Air Source Heat Pump"/>
    <x v="0"/>
    <s v="Electric"/>
    <s v="Manual Thermostat - Analog"/>
    <n v="36000"/>
    <s v="NULL"/>
    <s v="NULL"/>
    <s v="Condenser"/>
    <n v="1978"/>
    <s v="2010 and earlier"/>
    <n v="38"/>
    <x v="2"/>
  </r>
  <r>
    <s v="SITE_00611"/>
    <n v="2005"/>
    <x v="0"/>
    <x v="2"/>
    <n v="2348.9699999999998"/>
    <n v="2348.9699999999998"/>
    <n v="1"/>
    <s v="No Cooling"/>
    <x v="0"/>
    <s v="NULL"/>
    <s v="NULL"/>
    <s v="NULL"/>
    <s v="NULL"/>
    <s v="NULL"/>
    <s v="NULL"/>
    <s v="NULL"/>
    <s v="NULL"/>
    <s v="NULL"/>
    <x v="0"/>
  </r>
  <r>
    <s v="SITE_00612"/>
    <n v="1959"/>
    <x v="0"/>
    <x v="2"/>
    <n v="1362.08"/>
    <n v="1362.08"/>
    <n v="1"/>
    <s v="No Cooling"/>
    <x v="0"/>
    <s v="NULL"/>
    <s v="NULL"/>
    <s v="NULL"/>
    <s v="NULL"/>
    <s v="NULL"/>
    <s v="NULL"/>
    <s v="NULL"/>
    <s v="NULL"/>
    <s v="NULL"/>
    <x v="0"/>
  </r>
  <r>
    <s v="SITE_00613"/>
    <n v="1987"/>
    <x v="0"/>
    <x v="2"/>
    <n v="1362.08"/>
    <n v="1362.08"/>
    <n v="1"/>
    <s v="No Cooling"/>
    <x v="0"/>
    <s v="NULL"/>
    <s v="NULL"/>
    <s v="NULL"/>
    <s v="NULL"/>
    <s v="NULL"/>
    <s v="NULL"/>
    <s v="NULL"/>
    <s v="NULL"/>
    <s v="NULL"/>
    <x v="0"/>
  </r>
  <r>
    <s v="SITE_00614"/>
    <n v="1977"/>
    <x v="0"/>
    <x v="2"/>
    <n v="1362.08"/>
    <n v="1362.08"/>
    <n v="3"/>
    <s v="Central AC"/>
    <x v="0"/>
    <s v="Electric"/>
    <s v="Programmable Thermostat"/>
    <n v="30000"/>
    <n v="11"/>
    <s v="2: 10.0-12.9"/>
    <s v="Condenser"/>
    <n v="2004"/>
    <s v="2010 and earlier"/>
    <n v="12"/>
    <x v="1"/>
  </r>
  <r>
    <s v="SITE_00615"/>
    <n v="1993"/>
    <x v="0"/>
    <x v="2"/>
    <n v="1362.08"/>
    <n v="1362.08"/>
    <n v="1"/>
    <s v="No Cooling"/>
    <x v="0"/>
    <s v="NULL"/>
    <s v="NULL"/>
    <s v="NULL"/>
    <s v="NULL"/>
    <s v="NULL"/>
    <s v="NULL"/>
    <s v="NULL"/>
    <s v="NULL"/>
    <s v="NULL"/>
    <x v="0"/>
  </r>
  <r>
    <s v="SITE_00616"/>
    <n v="1927"/>
    <x v="0"/>
    <x v="2"/>
    <n v="1362.08"/>
    <n v="1362.08"/>
    <n v="2"/>
    <s v="No Cooling"/>
    <x v="0"/>
    <s v="NULL"/>
    <s v="NULL"/>
    <s v="NULL"/>
    <s v="NULL"/>
    <s v="NULL"/>
    <s v="NULL"/>
    <s v="NULL"/>
    <s v="NULL"/>
    <s v="NULL"/>
    <x v="0"/>
  </r>
  <r>
    <s v="SITE_00617"/>
    <n v="1948"/>
    <x v="0"/>
    <x v="2"/>
    <n v="2348.9699999999998"/>
    <n v="1174.4849999999999"/>
    <n v="2"/>
    <s v="Packaged AC"/>
    <x v="2"/>
    <s v="Unknown"/>
    <s v="Manual Thermostat - Digital"/>
    <n v="10000"/>
    <s v="NULL"/>
    <s v="NULL"/>
    <s v="Packaged AC"/>
    <s v="NULL"/>
    <s v="NULL"/>
    <s v="NULL"/>
    <x v="4"/>
  </r>
  <r>
    <s v="SITE_00617"/>
    <n v="1948"/>
    <x v="0"/>
    <x v="2"/>
    <n v="2348.9699999999998"/>
    <n v="1174.4849999999999"/>
    <n v="2"/>
    <s v="Packaged AC"/>
    <x v="2"/>
    <s v="Unknown"/>
    <s v="Manual Thermostat - Digital"/>
    <n v="10000"/>
    <s v="NULL"/>
    <s v="NULL"/>
    <s v="Packaged AC"/>
    <s v="NULL"/>
    <s v="NULL"/>
    <s v="NULL"/>
    <x v="4"/>
  </r>
  <r>
    <s v="SITE_00618"/>
    <n v="1995"/>
    <x v="0"/>
    <x v="1"/>
    <n v="1323.42"/>
    <n v="1323.42"/>
    <n v="1"/>
    <s v="Air Source Heat Pump"/>
    <x v="0"/>
    <s v="Electric"/>
    <s v="Programmable Thermostat"/>
    <n v="28800"/>
    <n v="14.5"/>
    <s v="4: 14.0-16.9"/>
    <s v="Condenser"/>
    <n v="2011"/>
    <s v="2011 and later"/>
    <n v="5"/>
    <x v="2"/>
  </r>
  <r>
    <s v="SITE_00619"/>
    <n v="1993"/>
    <x v="0"/>
    <x v="2"/>
    <n v="2348.9699999999998"/>
    <n v="2348.9699999999998"/>
    <n v="1"/>
    <s v="Air Source Heat Pump"/>
    <x v="0"/>
    <s v="Electric"/>
    <s v="Smart/Wi-Fi Thermostat"/>
    <n v="47500"/>
    <n v="18.3"/>
    <s v="5: 17.0 or higher"/>
    <s v="Condenser"/>
    <n v="2015"/>
    <s v="2011 and later"/>
    <n v="1"/>
    <x v="2"/>
  </r>
  <r>
    <s v="SITE_00620"/>
    <n v="1992"/>
    <x v="0"/>
    <x v="2"/>
    <n v="2348.9699999999998"/>
    <n v="2348.9699999999998"/>
    <n v="1"/>
    <s v="Air Source Heat Pump"/>
    <x v="0"/>
    <s v="Electric"/>
    <s v="Programmable Thermostat"/>
    <n v="47500"/>
    <n v="17"/>
    <s v="5: 17.0 or higher"/>
    <s v="Condenser"/>
    <n v="2005"/>
    <s v="2010 and earlier"/>
    <n v="11"/>
    <x v="2"/>
  </r>
  <r>
    <s v="SITE_00621"/>
    <n v="1975"/>
    <x v="0"/>
    <x v="2"/>
    <n v="2348.9699999999998"/>
    <n v="2348.9699999999998"/>
    <n v="1"/>
    <s v="Air Source Heat Pump"/>
    <x v="0"/>
    <s v="Unknown"/>
    <s v="Manual Thermostat - Digital"/>
    <n v="40500"/>
    <n v="13"/>
    <s v="3: 13.0-13.9"/>
    <s v="Condenser"/>
    <s v="NULL"/>
    <s v="NULL"/>
    <s v="NULL"/>
    <x v="2"/>
  </r>
  <r>
    <s v="SITE_00622"/>
    <n v="2012"/>
    <x v="1"/>
    <x v="2"/>
    <n v="1362.08"/>
    <n v="1362.08"/>
    <n v="1"/>
    <s v="Central AC"/>
    <x v="0"/>
    <s v="Electric"/>
    <s v="Programmable Thermostat"/>
    <n v="60000"/>
    <n v="19.2"/>
    <s v="5: 17.0 or higher"/>
    <s v="Condenser"/>
    <n v="2012"/>
    <s v="2011 and later"/>
    <n v="4"/>
    <x v="1"/>
  </r>
  <r>
    <s v="SITE_00623"/>
    <n v="1993"/>
    <x v="0"/>
    <x v="1"/>
    <n v="1135.4000000000001"/>
    <n v="1135.4000000000001"/>
    <n v="1"/>
    <s v="No Cooling"/>
    <x v="0"/>
    <s v="NULL"/>
    <s v="NULL"/>
    <s v="NULL"/>
    <s v="NULL"/>
    <s v="NULL"/>
    <s v="NULL"/>
    <s v="NULL"/>
    <s v="NULL"/>
    <s v="NULL"/>
    <x v="0"/>
  </r>
  <r>
    <s v="SITE_00624"/>
    <n v="1954"/>
    <x v="0"/>
    <x v="2"/>
    <n v="2348.9699999999998"/>
    <n v="2348.9699999999998"/>
    <n v="3"/>
    <s v="No Cooling"/>
    <x v="0"/>
    <s v="NULL"/>
    <s v="NULL"/>
    <s v="NULL"/>
    <s v="NULL"/>
    <s v="NULL"/>
    <s v="NULL"/>
    <s v="NULL"/>
    <s v="NULL"/>
    <s v="NULL"/>
    <x v="0"/>
  </r>
  <r>
    <s v="SITE_00625"/>
    <n v="1967"/>
    <x v="0"/>
    <x v="1"/>
    <n v="1135.4000000000001"/>
    <n v="1135.4000000000001"/>
    <n v="2"/>
    <s v="No Cooling"/>
    <x v="0"/>
    <s v="NULL"/>
    <s v="NULL"/>
    <s v="NULL"/>
    <s v="NULL"/>
    <s v="NULL"/>
    <s v="NULL"/>
    <s v="NULL"/>
    <s v="NULL"/>
    <s v="NULL"/>
    <x v="0"/>
  </r>
  <r>
    <s v="SITE_00626"/>
    <n v="1950"/>
    <x v="0"/>
    <x v="2"/>
    <n v="1362.08"/>
    <n v="1362.08"/>
    <n v="2"/>
    <s v="No Cooling"/>
    <x v="0"/>
    <s v="NULL"/>
    <s v="NULL"/>
    <s v="NULL"/>
    <s v="NULL"/>
    <s v="NULL"/>
    <s v="NULL"/>
    <s v="NULL"/>
    <s v="NULL"/>
    <s v="NULL"/>
    <x v="0"/>
  </r>
  <r>
    <s v="SITE_00627"/>
    <n v="1975"/>
    <x v="0"/>
    <x v="2"/>
    <n v="1362.08"/>
    <n v="1362.08"/>
    <n v="1"/>
    <s v="No Cooling"/>
    <x v="0"/>
    <s v="NULL"/>
    <s v="NULL"/>
    <s v="NULL"/>
    <s v="NULL"/>
    <s v="NULL"/>
    <s v="NULL"/>
    <s v="NULL"/>
    <s v="NULL"/>
    <s v="NULL"/>
    <x v="0"/>
  </r>
  <r>
    <s v="SITE_00628"/>
    <n v="1992"/>
    <x v="0"/>
    <x v="1"/>
    <n v="1135.4000000000001"/>
    <n v="1135.4000000000001"/>
    <n v="1"/>
    <s v="Central AC"/>
    <x v="0"/>
    <s v="Electric"/>
    <s v="Manual Thermostat - Analog"/>
    <n v="24000"/>
    <s v="NULL"/>
    <s v="NULL"/>
    <s v="Condenser"/>
    <n v="1993"/>
    <s v="2010 and earlier"/>
    <n v="23"/>
    <x v="1"/>
  </r>
  <r>
    <s v="SITE_00629"/>
    <n v="1986"/>
    <x v="0"/>
    <x v="2"/>
    <n v="1362.08"/>
    <n v="1362.08"/>
    <n v="1"/>
    <s v="Air Source Heat Pump"/>
    <x v="0"/>
    <s v="Electric"/>
    <s v="Manual Thermostat - Analog"/>
    <n v="30000"/>
    <n v="10"/>
    <s v="2: 10.0-12.9"/>
    <s v="Condenser"/>
    <s v="NULL"/>
    <s v="NULL"/>
    <s v="NULL"/>
    <x v="2"/>
  </r>
  <r>
    <s v="SITE_00630"/>
    <n v="1980"/>
    <x v="0"/>
    <x v="2"/>
    <n v="1362.08"/>
    <n v="1362.08"/>
    <n v="1"/>
    <s v="Air Source Heat Pump"/>
    <x v="0"/>
    <s v="Electric"/>
    <s v="Programmable Thermostat"/>
    <n v="23800"/>
    <n v="14"/>
    <s v="4: 14.0-16.9"/>
    <s v="Condenser"/>
    <n v="2012"/>
    <s v="2011 and later"/>
    <n v="4"/>
    <x v="2"/>
  </r>
  <r>
    <s v="SITE_00631"/>
    <s v="NULL"/>
    <x v="2"/>
    <x v="2"/>
    <n v="1362.08"/>
    <n v="1362.08"/>
    <n v="2"/>
    <s v="No Cooling"/>
    <x v="0"/>
    <s v="NULL"/>
    <s v="NULL"/>
    <s v="NULL"/>
    <s v="NULL"/>
    <s v="NULL"/>
    <s v="NULL"/>
    <s v="NULL"/>
    <s v="NULL"/>
    <s v="NULL"/>
    <x v="0"/>
  </r>
  <r>
    <s v="SITE_00632"/>
    <n v="2007"/>
    <x v="0"/>
    <x v="2"/>
    <n v="1362.08"/>
    <n v="1362.08"/>
    <n v="2"/>
    <s v="Mini-Split HP"/>
    <x v="0"/>
    <s v="Electric"/>
    <s v="Programmable Thermostat"/>
    <s v="NULL"/>
    <s v="NULL"/>
    <s v="NULL"/>
    <s v="Condenser"/>
    <n v="2011"/>
    <s v="2011 and later"/>
    <n v="5"/>
    <x v="3"/>
  </r>
  <r>
    <s v="SITE_00633"/>
    <n v="1930"/>
    <x v="0"/>
    <x v="2"/>
    <n v="2348.9699999999998"/>
    <n v="2348.9699999999998"/>
    <n v="2"/>
    <s v="Central AC"/>
    <x v="0"/>
    <s v="Electric"/>
    <s v="Manual Thermostat - Analog"/>
    <n v="30000"/>
    <s v="NULL"/>
    <s v="NULL"/>
    <s v="Condenser"/>
    <n v="1998"/>
    <s v="2010 and earlier"/>
    <n v="18"/>
    <x v="1"/>
  </r>
  <r>
    <s v="SITE_00634"/>
    <n v="1980"/>
    <x v="0"/>
    <x v="2"/>
    <n v="1362.08"/>
    <n v="1362.08"/>
    <n v="1"/>
    <s v="No Cooling"/>
    <x v="0"/>
    <s v="NULL"/>
    <s v="NULL"/>
    <s v="NULL"/>
    <s v="NULL"/>
    <s v="NULL"/>
    <s v="NULL"/>
    <s v="NULL"/>
    <s v="NULL"/>
    <s v="NULL"/>
    <x v="0"/>
  </r>
  <r>
    <s v="SITE_00635"/>
    <n v="2003"/>
    <x v="0"/>
    <x v="2"/>
    <n v="1362.08"/>
    <n v="1362.08"/>
    <n v="1"/>
    <s v="Central AC"/>
    <x v="0"/>
    <s v="Electric"/>
    <s v="Manual Thermostat - Digital"/>
    <n v="35200"/>
    <n v="13.1"/>
    <s v="3: 13.0-13.9"/>
    <s v="Condenser"/>
    <n v="2002"/>
    <s v="2010 and earlier"/>
    <n v="14"/>
    <x v="1"/>
  </r>
  <r>
    <s v="SITE_00636"/>
    <n v="2001"/>
    <x v="0"/>
    <x v="2"/>
    <n v="2348.9699999999998"/>
    <n v="2348.9699999999998"/>
    <n v="3"/>
    <s v="Central AC"/>
    <x v="0"/>
    <s v="Electric"/>
    <s v="Programmable Thermostat"/>
    <n v="29400"/>
    <n v="10"/>
    <s v="2: 10.0-12.9"/>
    <s v="Condenser"/>
    <n v="2001"/>
    <s v="2010 and earlier"/>
    <n v="15"/>
    <x v="1"/>
  </r>
  <r>
    <s v="SITE_00637"/>
    <n v="1910"/>
    <x v="0"/>
    <x v="2"/>
    <n v="2348.9699999999998"/>
    <n v="2348.9699999999998"/>
    <n v="2"/>
    <s v="Central AC"/>
    <x v="0"/>
    <s v="Electric"/>
    <s v="Programmable Thermostat"/>
    <n v="35000"/>
    <n v="11.8"/>
    <s v="2: 10.0-12.9"/>
    <s v="Condenser"/>
    <n v="2007"/>
    <s v="2010 and earlier"/>
    <n v="9"/>
    <x v="1"/>
  </r>
  <r>
    <s v="SITE_00638"/>
    <n v="2011"/>
    <x v="1"/>
    <x v="2"/>
    <n v="1362.08"/>
    <n v="1362.08"/>
    <n v="1"/>
    <s v="Central AC"/>
    <x v="0"/>
    <s v="Electric"/>
    <s v="Programmable Thermostat"/>
    <n v="30000"/>
    <n v="13"/>
    <s v="3: 13.0-13.9"/>
    <s v="Condenser"/>
    <n v="2011"/>
    <s v="2011 and later"/>
    <n v="5"/>
    <x v="1"/>
  </r>
  <r>
    <s v="SITE_00639"/>
    <n v="1975"/>
    <x v="0"/>
    <x v="2"/>
    <n v="1362.08"/>
    <n v="1362.08"/>
    <n v="1"/>
    <s v="No Cooling"/>
    <x v="0"/>
    <s v="NULL"/>
    <s v="NULL"/>
    <s v="NULL"/>
    <s v="NULL"/>
    <s v="NULL"/>
    <s v="NULL"/>
    <s v="NULL"/>
    <s v="NULL"/>
    <s v="NULL"/>
    <x v="0"/>
  </r>
  <r>
    <s v="SITE_00640"/>
    <n v="1995"/>
    <x v="0"/>
    <x v="2"/>
    <n v="1362.08"/>
    <n v="1362.08"/>
    <n v="1"/>
    <s v="Central AC"/>
    <x v="0"/>
    <s v="Electric"/>
    <s v="Smart/Wi-Fi Thermostat"/>
    <n v="24000"/>
    <n v="14"/>
    <s v="4: 14.0-16.9"/>
    <s v="Condenser"/>
    <n v="2006"/>
    <s v="2010 and earlier"/>
    <n v="10"/>
    <x v="1"/>
  </r>
  <r>
    <s v="SITE_00641"/>
    <n v="1978"/>
    <x v="0"/>
    <x v="2"/>
    <n v="2348.9699999999998"/>
    <n v="2348.9699999999998"/>
    <n v="3"/>
    <s v="Central AC"/>
    <x v="0"/>
    <s v="Electric"/>
    <s v="Programmable Thermostat"/>
    <n v="42000"/>
    <s v="NULL"/>
    <s v="NULL"/>
    <s v="Condenser"/>
    <n v="2000"/>
    <s v="2010 and earlier"/>
    <n v="16"/>
    <x v="1"/>
  </r>
  <r>
    <s v="SITE_00642"/>
    <n v="1991"/>
    <x v="0"/>
    <x v="2"/>
    <n v="1362.08"/>
    <n v="1362.08"/>
    <n v="1"/>
    <s v="Central AC"/>
    <x v="0"/>
    <s v="Electric"/>
    <s v="Programmable Thermostat"/>
    <n v="50200"/>
    <n v="11.4"/>
    <s v="2: 10.0-12.9"/>
    <s v="Condenser"/>
    <n v="1991"/>
    <s v="2010 and earlier"/>
    <n v="25"/>
    <x v="1"/>
  </r>
  <r>
    <s v="SITE_00643"/>
    <n v="1951"/>
    <x v="0"/>
    <x v="2"/>
    <n v="1362.08"/>
    <n v="1362.08"/>
    <n v="3"/>
    <s v="Packaged AC"/>
    <x v="2"/>
    <s v="Unknown"/>
    <s v="Manual Thermostat - Digital"/>
    <n v="15100"/>
    <s v="NULL"/>
    <s v="NULL"/>
    <s v="Packaged AC"/>
    <s v="NULL"/>
    <s v="NULL"/>
    <s v="NULL"/>
    <x v="4"/>
  </r>
  <r>
    <s v="SITE_00644"/>
    <n v="1958"/>
    <x v="0"/>
    <x v="2"/>
    <n v="1362.08"/>
    <n v="1362.08"/>
    <n v="2"/>
    <s v="Central AC"/>
    <x v="0"/>
    <s v="Electric"/>
    <s v="Programmable Thermostat"/>
    <n v="30000"/>
    <n v="13"/>
    <s v="3: 13.0-13.9"/>
    <s v="Condenser"/>
    <n v="2011"/>
    <s v="2011 and later"/>
    <n v="5"/>
    <x v="1"/>
  </r>
  <r>
    <s v="SITE_00645"/>
    <n v="1998"/>
    <x v="0"/>
    <x v="2"/>
    <n v="2348.9699999999998"/>
    <n v="2348.9699999999998"/>
    <n v="1"/>
    <s v="Central AC"/>
    <x v="0"/>
    <s v="Electric"/>
    <s v="Programmable Thermostat"/>
    <n v="56500"/>
    <n v="10.1"/>
    <s v="2: 10.0-12.9"/>
    <s v="Condenser"/>
    <n v="1998"/>
    <s v="2010 and earlier"/>
    <n v="18"/>
    <x v="1"/>
  </r>
  <r>
    <s v="SITE_00646"/>
    <n v="1988"/>
    <x v="0"/>
    <x v="1"/>
    <n v="1628.92"/>
    <n v="1628.92"/>
    <n v="2"/>
    <s v="Air Source Heat Pump"/>
    <x v="0"/>
    <s v="Electric"/>
    <s v="Manual Thermostat - Digital"/>
    <n v="36000"/>
    <s v="NULL"/>
    <s v="NULL"/>
    <s v="Condenser"/>
    <s v="NULL"/>
    <s v="NULL"/>
    <s v="NULL"/>
    <x v="2"/>
  </r>
  <r>
    <s v="SITE_00647"/>
    <n v="1995"/>
    <x v="0"/>
    <x v="1"/>
    <n v="1628.92"/>
    <n v="1628.92"/>
    <n v="3"/>
    <s v="Central AC"/>
    <x v="0"/>
    <s v="Electric"/>
    <s v="Manual Thermostat - Analog"/>
    <s v="NULL"/>
    <s v="NULL"/>
    <s v="NULL"/>
    <s v="Condenser"/>
    <s v="NULL"/>
    <s v="NULL"/>
    <s v="NULL"/>
    <x v="1"/>
  </r>
  <r>
    <s v="SITE_00648"/>
    <n v="1974"/>
    <x v="0"/>
    <x v="1"/>
    <n v="1628.92"/>
    <n v="1628.92"/>
    <n v="3"/>
    <s v="Central AC"/>
    <x v="0"/>
    <s v="Electric"/>
    <s v="Manual Thermostat - Analog"/>
    <n v="24000"/>
    <s v="NULL"/>
    <s v="NULL"/>
    <s v="Condenser"/>
    <n v="2002"/>
    <s v="2010 and earlier"/>
    <n v="14"/>
    <x v="1"/>
  </r>
  <r>
    <s v="SITE_00649"/>
    <n v="1979"/>
    <x v="0"/>
    <x v="1"/>
    <n v="1824.63"/>
    <n v="1824.63"/>
    <n v="1"/>
    <s v="Central AC"/>
    <x v="0"/>
    <s v="Electric"/>
    <s v="Manual Thermostat - Digital"/>
    <s v="NULL"/>
    <s v="NULL"/>
    <s v="NULL"/>
    <s v="Condenser"/>
    <s v="NULL"/>
    <s v="NULL"/>
    <s v="NULL"/>
    <x v="1"/>
  </r>
  <r>
    <s v="SITE_00650"/>
    <n v="1995"/>
    <x v="0"/>
    <x v="1"/>
    <n v="1824.63"/>
    <n v="1824.63"/>
    <n v="2"/>
    <s v="No Cooling"/>
    <x v="0"/>
    <s v="NULL"/>
    <s v="NULL"/>
    <s v="NULL"/>
    <s v="NULL"/>
    <s v="NULL"/>
    <s v="NULL"/>
    <s v="NULL"/>
    <s v="NULL"/>
    <s v="NULL"/>
    <x v="0"/>
  </r>
  <r>
    <s v="SITE_00651"/>
    <n v="1974"/>
    <x v="0"/>
    <x v="1"/>
    <n v="1628.92"/>
    <n v="1628.92"/>
    <n v="2"/>
    <s v="No Cooling"/>
    <x v="0"/>
    <s v="NULL"/>
    <s v="NULL"/>
    <s v="NULL"/>
    <s v="NULL"/>
    <s v="NULL"/>
    <s v="NULL"/>
    <s v="NULL"/>
    <s v="NULL"/>
    <s v="NULL"/>
    <x v="0"/>
  </r>
  <r>
    <s v="SITE_00652"/>
    <n v="2007"/>
    <x v="0"/>
    <x v="1"/>
    <n v="1628.92"/>
    <n v="1628.92"/>
    <n v="2"/>
    <s v="Air Source Heat Pump"/>
    <x v="0"/>
    <s v="Electric"/>
    <s v="Manual Thermostat - Analog"/>
    <n v="36000"/>
    <s v="NULL"/>
    <s v="NULL"/>
    <s v="Condenser"/>
    <n v="2007"/>
    <s v="2010 and earlier"/>
    <n v="9"/>
    <x v="2"/>
  </r>
  <r>
    <s v="SITE_00653"/>
    <n v="1976"/>
    <x v="0"/>
    <x v="1"/>
    <n v="1628.92"/>
    <n v="1628.92"/>
    <n v="2"/>
    <s v="Central AC"/>
    <x v="0"/>
    <s v="Electric"/>
    <s v="Programmable Thermostat"/>
    <n v="36000"/>
    <s v="NULL"/>
    <s v="NULL"/>
    <s v="Condenser"/>
    <n v="2003"/>
    <s v="2010 and earlier"/>
    <n v="13"/>
    <x v="1"/>
  </r>
  <r>
    <s v="SITE_00654"/>
    <n v="1950"/>
    <x v="0"/>
    <x v="1"/>
    <n v="975"/>
    <n v="975"/>
    <n v="2"/>
    <s v="Packaged HP"/>
    <x v="6"/>
    <s v="NULL"/>
    <s v="Manual Thermostat - Digital"/>
    <n v="13000"/>
    <s v="NULL"/>
    <s v="NULL"/>
    <s v="Packaged HP"/>
    <s v="NULL"/>
    <s v="NULL"/>
    <s v="NULL"/>
    <x v="5"/>
  </r>
  <r>
    <s v="SITE_00655"/>
    <n v="2014"/>
    <x v="1"/>
    <x v="1"/>
    <n v="1628.92"/>
    <n v="1628.92"/>
    <n v="3"/>
    <s v="Air Source Heat Pump"/>
    <x v="0"/>
    <s v="Electric"/>
    <s v="Manual Thermostat - Digital"/>
    <n v="28400"/>
    <n v="13"/>
    <s v="3: 13.0-13.9"/>
    <s v="Condenser"/>
    <n v="2014"/>
    <s v="2011 and later"/>
    <n v="2"/>
    <x v="2"/>
  </r>
  <r>
    <s v="SITE_00656"/>
    <n v="1997"/>
    <x v="0"/>
    <x v="1"/>
    <n v="1628.92"/>
    <n v="542.97333333333302"/>
    <n v="2"/>
    <s v="Packaged AC"/>
    <x v="1"/>
    <s v="Unknown"/>
    <s v="Manual Thermostat - Analog"/>
    <s v="NULL"/>
    <s v="NULL"/>
    <s v="NULL"/>
    <s v="Packaged AC"/>
    <s v="NULL"/>
    <s v="NULL"/>
    <s v="NULL"/>
    <x v="4"/>
  </r>
  <r>
    <s v="SITE_00656"/>
    <n v="1997"/>
    <x v="0"/>
    <x v="1"/>
    <n v="1628.92"/>
    <n v="542.97333333333302"/>
    <n v="2"/>
    <s v="Packaged AC"/>
    <x v="1"/>
    <s v="Unknown"/>
    <s v="Manual Thermostat - Analog"/>
    <n v="5200"/>
    <s v="NULL"/>
    <s v="NULL"/>
    <s v="Packaged AC"/>
    <n v="2010"/>
    <s v="2010 and earlier"/>
    <n v="6"/>
    <x v="4"/>
  </r>
  <r>
    <s v="SITE_00656"/>
    <n v="1997"/>
    <x v="0"/>
    <x v="1"/>
    <n v="1628.92"/>
    <n v="542.97333333333302"/>
    <n v="2"/>
    <s v="Packaged AC"/>
    <x v="1"/>
    <s v="Unknown"/>
    <s v="Manual Thermostat - Digital"/>
    <n v="8000"/>
    <s v="NULL"/>
    <s v="NULL"/>
    <s v="Packaged AC"/>
    <s v="NULL"/>
    <s v="NULL"/>
    <s v="NULL"/>
    <x v="4"/>
  </r>
  <r>
    <s v="SITE_00657"/>
    <n v="1996"/>
    <x v="0"/>
    <x v="1"/>
    <n v="1628.92"/>
    <n v="1628.92"/>
    <n v="3"/>
    <s v="Air Source Heat Pump"/>
    <x v="0"/>
    <s v="Electric"/>
    <s v="Programmable Thermostat"/>
    <n v="42000"/>
    <s v="NULL"/>
    <s v="NULL"/>
    <s v="Condenser"/>
    <s v="NULL"/>
    <s v="NULL"/>
    <s v="NULL"/>
    <x v="2"/>
  </r>
  <r>
    <s v="SITE_00658"/>
    <n v="2008"/>
    <x v="0"/>
    <x v="1"/>
    <n v="1628.92"/>
    <n v="1628.92"/>
    <n v="3"/>
    <s v="Air Source Heat Pump"/>
    <x v="0"/>
    <s v="Electric"/>
    <s v="Programmable Thermostat"/>
    <n v="36000"/>
    <n v="13.75"/>
    <s v="3: 13.0-13.9"/>
    <s v="Condenser"/>
    <n v="2008"/>
    <s v="2010 and earlier"/>
    <n v="8"/>
    <x v="2"/>
  </r>
  <r>
    <s v="SITE_00659"/>
    <n v="2016"/>
    <x v="1"/>
    <x v="2"/>
    <n v="3931.6"/>
    <n v="3931.6"/>
    <n v="3"/>
    <s v="Air Source Heat Pump"/>
    <x v="0"/>
    <s v="Electric"/>
    <s v="Programmable Thermostat"/>
    <n v="30000"/>
    <n v="15"/>
    <s v="4: 14.0-16.9"/>
    <s v="Condenser"/>
    <n v="2016"/>
    <s v="2011 and later"/>
    <n v="0"/>
    <x v="2"/>
  </r>
  <r>
    <s v="SITE_00660"/>
    <n v="2015"/>
    <x v="1"/>
    <x v="1"/>
    <n v="1628.92"/>
    <n v="1628.92"/>
    <n v="3"/>
    <s v="Air Source Heat Pump"/>
    <x v="0"/>
    <s v="Electric"/>
    <s v="Programmable Thermostat"/>
    <n v="30000"/>
    <n v="13"/>
    <s v="3: 13.0-13.9"/>
    <s v="Condenser"/>
    <n v="2014"/>
    <s v="2011 and later"/>
    <n v="2"/>
    <x v="2"/>
  </r>
  <r>
    <s v="SITE_00661"/>
    <n v="1970"/>
    <x v="0"/>
    <x v="1"/>
    <n v="1824.63"/>
    <n v="1824.63"/>
    <n v="3"/>
    <s v="Central AC"/>
    <x v="0"/>
    <s v="Electric"/>
    <s v="Programmable Thermostat"/>
    <n v="22800"/>
    <n v="15.5"/>
    <s v="4: 14.0-16.9"/>
    <s v="Condenser"/>
    <n v="2014"/>
    <s v="2011 and later"/>
    <n v="2"/>
    <x v="1"/>
  </r>
  <r>
    <s v="SITE_00662"/>
    <n v="1997"/>
    <x v="0"/>
    <x v="2"/>
    <n v="3805.5"/>
    <n v="3805.5"/>
    <n v="2"/>
    <s v="Central AC"/>
    <x v="0"/>
    <s v="Electric"/>
    <s v="Programmable Thermostat"/>
    <n v="39500"/>
    <n v="13.5"/>
    <s v="3: 13.0-13.9"/>
    <s v="Condenser"/>
    <n v="2013"/>
    <s v="2011 and later"/>
    <n v="3"/>
    <x v="1"/>
  </r>
  <r>
    <s v="SITE_00663"/>
    <n v="1983"/>
    <x v="0"/>
    <x v="1"/>
    <n v="1628.92"/>
    <n v="1628.92"/>
    <n v="3"/>
    <s v="Air Source Heat Pump"/>
    <x v="0"/>
    <s v="Electric"/>
    <s v="Programmable Thermostat"/>
    <n v="33400"/>
    <n v="15.25"/>
    <s v="4: 14.0-16.9"/>
    <s v="Condenser"/>
    <n v="2014"/>
    <s v="2011 and later"/>
    <n v="2"/>
    <x v="2"/>
  </r>
  <r>
    <s v="SITE_00664"/>
    <n v="1998"/>
    <x v="0"/>
    <x v="1"/>
    <n v="1628.92"/>
    <n v="1628.92"/>
    <n v="3"/>
    <s v="Air Source Heat Pump"/>
    <x v="0"/>
    <s v="Electric"/>
    <s v="Programmable Thermostat"/>
    <s v="NULL"/>
    <s v="NULL"/>
    <s v="NULL"/>
    <s v="Condenser"/>
    <s v="NULL"/>
    <s v="NULL"/>
    <s v="NULL"/>
    <x v="2"/>
  </r>
  <r>
    <s v="SITE_00665"/>
    <n v="1996"/>
    <x v="0"/>
    <x v="1"/>
    <n v="1628.92"/>
    <n v="1628.92"/>
    <n v="2"/>
    <s v="Central AC"/>
    <x v="0"/>
    <s v="Electric"/>
    <s v="Programmable Thermostat"/>
    <n v="33800"/>
    <n v="15.5"/>
    <s v="4: 14.0-16.9"/>
    <s v="Condenser"/>
    <n v="2014"/>
    <s v="2011 and later"/>
    <n v="2"/>
    <x v="1"/>
  </r>
  <r>
    <s v="SITE_00666"/>
    <n v="1995"/>
    <x v="0"/>
    <x v="1"/>
    <n v="1628.92"/>
    <n v="1628.92"/>
    <n v="1"/>
    <s v="Packaged AC"/>
    <x v="2"/>
    <s v="Unknown"/>
    <s v="Manual Thermostat - Analog"/>
    <s v="NULL"/>
    <s v="NULL"/>
    <s v="NULL"/>
    <s v="Packaged AC"/>
    <s v="NULL"/>
    <s v="NULL"/>
    <s v="NULL"/>
    <x v="4"/>
  </r>
  <r>
    <s v="SITE_00667"/>
    <n v="1992"/>
    <x v="0"/>
    <x v="1"/>
    <n v="1628.92"/>
    <n v="1628.92"/>
    <n v="2"/>
    <s v="No Cooling"/>
    <x v="0"/>
    <s v="NULL"/>
    <s v="NULL"/>
    <s v="NULL"/>
    <s v="NULL"/>
    <s v="NULL"/>
    <s v="NULL"/>
    <s v="NULL"/>
    <s v="NULL"/>
    <s v="NULL"/>
    <x v="0"/>
  </r>
  <r>
    <s v="SITE_00668"/>
    <n v="1989"/>
    <x v="0"/>
    <x v="1"/>
    <n v="1628.92"/>
    <n v="1628.92"/>
    <n v="2"/>
    <s v="Central AC"/>
    <x v="0"/>
    <s v="Electric"/>
    <s v="Programmable Thermostat"/>
    <n v="39500"/>
    <n v="13"/>
    <s v="3: 13.0-13.9"/>
    <s v="Condenser"/>
    <n v="2006"/>
    <s v="2010 and earlier"/>
    <n v="10"/>
    <x v="1"/>
  </r>
  <r>
    <s v="SITE_00669"/>
    <n v="1948"/>
    <x v="0"/>
    <x v="2"/>
    <n v="3805.5"/>
    <n v="3805.5"/>
    <n v="2"/>
    <s v="No Cooling"/>
    <x v="0"/>
    <s v="NULL"/>
    <s v="NULL"/>
    <s v="NULL"/>
    <s v="NULL"/>
    <s v="NULL"/>
    <s v="NULL"/>
    <s v="NULL"/>
    <s v="NULL"/>
    <s v="NULL"/>
    <x v="0"/>
  </r>
  <r>
    <s v="SITE_00670"/>
    <n v="2002"/>
    <x v="0"/>
    <x v="0"/>
    <n v="1819.67"/>
    <n v="1819.67"/>
    <n v="3"/>
    <s v="Air Source Heat Pump"/>
    <x v="0"/>
    <s v="Electric"/>
    <s v="Programmable Thermostat"/>
    <n v="16200"/>
    <n v="10"/>
    <s v="2: 10.0-12.9"/>
    <s v="Condenser"/>
    <n v="1997"/>
    <s v="2010 and earlier"/>
    <n v="19"/>
    <x v="2"/>
  </r>
  <r>
    <s v="SITE_00671"/>
    <n v="1954"/>
    <x v="0"/>
    <x v="2"/>
    <n v="3805.5"/>
    <n v="3805.5"/>
    <n v="2"/>
    <s v="No Cooling"/>
    <x v="0"/>
    <s v="NULL"/>
    <s v="NULL"/>
    <s v="NULL"/>
    <s v="NULL"/>
    <s v="NULL"/>
    <s v="NULL"/>
    <s v="NULL"/>
    <s v="NULL"/>
    <s v="NULL"/>
    <x v="0"/>
  </r>
  <r>
    <s v="SITE_00672"/>
    <n v="1988"/>
    <x v="0"/>
    <x v="0"/>
    <n v="1819.67"/>
    <n v="1819.67"/>
    <n v="2"/>
    <s v="Packaged AC"/>
    <x v="1"/>
    <s v="Unknown"/>
    <s v="Manual Thermostat - Digital"/>
    <n v="5200"/>
    <s v="NULL"/>
    <s v="NULL"/>
    <s v="Packaged AC"/>
    <n v="2011"/>
    <s v="2011 and later"/>
    <n v="5"/>
    <x v="4"/>
  </r>
  <r>
    <s v="SITE_00673"/>
    <n v="1980"/>
    <x v="0"/>
    <x v="0"/>
    <n v="1819.67"/>
    <n v="1819.67"/>
    <n v="2"/>
    <s v="No Cooling"/>
    <x v="0"/>
    <s v="NULL"/>
    <s v="NULL"/>
    <s v="NULL"/>
    <s v="NULL"/>
    <s v="NULL"/>
    <s v="NULL"/>
    <s v="NULL"/>
    <s v="NULL"/>
    <s v="NULL"/>
    <x v="0"/>
  </r>
  <r>
    <s v="SITE_00674"/>
    <n v="2013"/>
    <x v="1"/>
    <x v="0"/>
    <n v="1819.67"/>
    <n v="1819.67"/>
    <n v="2"/>
    <s v="No Cooling"/>
    <x v="0"/>
    <s v="NULL"/>
    <s v="NULL"/>
    <s v="NULL"/>
    <s v="NULL"/>
    <s v="NULL"/>
    <s v="NULL"/>
    <s v="NULL"/>
    <s v="NULL"/>
    <s v="NULL"/>
    <x v="0"/>
  </r>
  <r>
    <s v="SITE_00675"/>
    <n v="2013"/>
    <x v="1"/>
    <x v="2"/>
    <n v="3805.5"/>
    <n v="3805.5"/>
    <n v="2"/>
    <s v="Packaged AC"/>
    <x v="1"/>
    <s v="Unknown"/>
    <s v="Manual Thermostat - Digital"/>
    <n v="5000"/>
    <n v="11"/>
    <s v="2: 10.0-12.9"/>
    <s v="Packaged AC"/>
    <n v="2015"/>
    <s v="2011 and later"/>
    <n v="1"/>
    <x v="4"/>
  </r>
  <r>
    <s v="SITE_00676"/>
    <n v="2014"/>
    <x v="1"/>
    <x v="0"/>
    <n v="1819.67"/>
    <n v="1819.67"/>
    <n v="2"/>
    <s v="Packaged AC"/>
    <x v="9"/>
    <s v="Unknown"/>
    <s v="Manual Thermostat - Analog"/>
    <s v="NULL"/>
    <s v="NULL"/>
    <s v="NULL"/>
    <s v="Packaged AC"/>
    <s v="NULL"/>
    <s v="NULL"/>
    <s v="NULL"/>
    <x v="4"/>
  </r>
  <r>
    <s v="SITE_00677"/>
    <n v="1970"/>
    <x v="0"/>
    <x v="0"/>
    <n v="687.85"/>
    <n v="687.85"/>
    <n v="2"/>
    <s v="No Cooling"/>
    <x v="0"/>
    <s v="NULL"/>
    <s v="NULL"/>
    <s v="NULL"/>
    <s v="NULL"/>
    <s v="NULL"/>
    <s v="NULL"/>
    <s v="NULL"/>
    <s v="NULL"/>
    <s v="NULL"/>
    <x v="0"/>
  </r>
  <r>
    <s v="SITE_00678"/>
    <n v="1990"/>
    <x v="0"/>
    <x v="0"/>
    <n v="1819.67"/>
    <n v="1819.67"/>
    <n v="1"/>
    <s v="No Cooling"/>
    <x v="0"/>
    <s v="NULL"/>
    <s v="NULL"/>
    <s v="NULL"/>
    <s v="NULL"/>
    <s v="NULL"/>
    <s v="NULL"/>
    <s v="NULL"/>
    <s v="NULL"/>
    <s v="NULL"/>
    <x v="0"/>
  </r>
  <r>
    <s v="SITE_00679"/>
    <n v="1966"/>
    <x v="0"/>
    <x v="0"/>
    <n v="1819.67"/>
    <n v="1819.67"/>
    <n v="2"/>
    <s v="No Cooling"/>
    <x v="0"/>
    <s v="NULL"/>
    <s v="NULL"/>
    <s v="NULL"/>
    <s v="NULL"/>
    <s v="NULL"/>
    <s v="NULL"/>
    <s v="NULL"/>
    <s v="NULL"/>
    <s v="NULL"/>
    <x v="0"/>
  </r>
  <r>
    <s v="SITE_00680"/>
    <n v="1898"/>
    <x v="0"/>
    <x v="2"/>
    <n v="3805.5"/>
    <n v="3805.5"/>
    <n v="2"/>
    <s v="No Cooling"/>
    <x v="0"/>
    <s v="NULL"/>
    <s v="NULL"/>
    <s v="NULL"/>
    <s v="NULL"/>
    <s v="NULL"/>
    <s v="NULL"/>
    <s v="NULL"/>
    <s v="NULL"/>
    <s v="NULL"/>
    <x v="0"/>
  </r>
  <r>
    <s v="SITE_00681"/>
    <n v="1920"/>
    <x v="0"/>
    <x v="0"/>
    <n v="1819.67"/>
    <n v="1819.67"/>
    <n v="2"/>
    <s v="No Cooling"/>
    <x v="0"/>
    <s v="NULL"/>
    <s v="NULL"/>
    <s v="NULL"/>
    <s v="NULL"/>
    <s v="NULL"/>
    <s v="NULL"/>
    <s v="NULL"/>
    <s v="NULL"/>
    <s v="NULL"/>
    <x v="0"/>
  </r>
  <r>
    <s v="SITE_00682"/>
    <n v="1979"/>
    <x v="0"/>
    <x v="0"/>
    <n v="1819.67"/>
    <n v="1819.67"/>
    <n v="2"/>
    <s v="Packaged AC"/>
    <x v="2"/>
    <s v="Unknown"/>
    <s v="Manual Thermostat - Analog"/>
    <n v="10000"/>
    <s v="NULL"/>
    <s v="NULL"/>
    <s v="Packaged AC"/>
    <s v="NULL"/>
    <s v="NULL"/>
    <s v="NULL"/>
    <x v="4"/>
  </r>
  <r>
    <s v="SITE_00683"/>
    <n v="1910"/>
    <x v="0"/>
    <x v="0"/>
    <n v="1819.67"/>
    <n v="1819.67"/>
    <n v="2"/>
    <s v="No Cooling"/>
    <x v="0"/>
    <s v="NULL"/>
    <s v="NULL"/>
    <s v="NULL"/>
    <s v="NULL"/>
    <s v="NULL"/>
    <s v="NULL"/>
    <s v="NULL"/>
    <s v="NULL"/>
    <s v="NULL"/>
    <x v="0"/>
  </r>
  <r>
    <s v="SITE_00684"/>
    <n v="1960"/>
    <x v="0"/>
    <x v="0"/>
    <n v="1819.67"/>
    <n v="1819.67"/>
    <n v="2"/>
    <s v="No Cooling"/>
    <x v="0"/>
    <s v="NULL"/>
    <s v="NULL"/>
    <s v="NULL"/>
    <s v="NULL"/>
    <s v="NULL"/>
    <s v="NULL"/>
    <s v="NULL"/>
    <s v="NULL"/>
    <s v="NULL"/>
    <x v="0"/>
  </r>
  <r>
    <s v="SITE_00685"/>
    <n v="1980"/>
    <x v="0"/>
    <x v="0"/>
    <n v="1819.67"/>
    <n v="1819.67"/>
    <n v="2"/>
    <s v="Packaged AC"/>
    <x v="2"/>
    <s v="Unknown"/>
    <s v="None"/>
    <s v="NULL"/>
    <s v="NULL"/>
    <s v="NULL"/>
    <s v="Packaged AC"/>
    <s v="NULL"/>
    <s v="NULL"/>
    <s v="NULL"/>
    <x v="4"/>
  </r>
  <r>
    <s v="SITE_00686"/>
    <n v="1909"/>
    <x v="0"/>
    <x v="0"/>
    <n v="1819.67"/>
    <n v="1819.67"/>
    <n v="2"/>
    <s v="No Cooling"/>
    <x v="0"/>
    <s v="NULL"/>
    <s v="NULL"/>
    <s v="NULL"/>
    <s v="NULL"/>
    <s v="NULL"/>
    <s v="NULL"/>
    <s v="NULL"/>
    <s v="NULL"/>
    <s v="NULL"/>
    <x v="0"/>
  </r>
  <r>
    <s v="SITE_00687"/>
    <n v="1909"/>
    <x v="0"/>
    <x v="2"/>
    <n v="3805.5"/>
    <n v="3805.5"/>
    <n v="2"/>
    <s v="No Cooling"/>
    <x v="0"/>
    <s v="NULL"/>
    <s v="NULL"/>
    <s v="NULL"/>
    <s v="NULL"/>
    <s v="NULL"/>
    <s v="NULL"/>
    <s v="NULL"/>
    <s v="NULL"/>
    <s v="NULL"/>
    <x v="0"/>
  </r>
  <r>
    <s v="SITE_00688"/>
    <n v="1985"/>
    <x v="0"/>
    <x v="0"/>
    <n v="1819.67"/>
    <n v="1819.67"/>
    <n v="2"/>
    <s v="Packaged AC"/>
    <x v="2"/>
    <s v="Unknown"/>
    <s v="Manual Thermostat - Digital"/>
    <n v="6000"/>
    <s v="NULL"/>
    <s v="NULL"/>
    <s v="Packaged AC"/>
    <s v="NULL"/>
    <s v="NULL"/>
    <s v="NULL"/>
    <x v="4"/>
  </r>
  <r>
    <s v="SITE_00689"/>
    <n v="1914"/>
    <x v="0"/>
    <x v="0"/>
    <n v="1819.67"/>
    <n v="1819.67"/>
    <n v="2"/>
    <s v="No Cooling"/>
    <x v="0"/>
    <s v="NULL"/>
    <s v="NULL"/>
    <s v="NULL"/>
    <s v="NULL"/>
    <s v="NULL"/>
    <s v="NULL"/>
    <s v="NULL"/>
    <s v="NULL"/>
    <s v="NULL"/>
    <x v="0"/>
  </r>
  <r>
    <s v="SITE_00690"/>
    <n v="1970"/>
    <x v="0"/>
    <x v="0"/>
    <n v="687.85"/>
    <n v="687.85"/>
    <n v="2"/>
    <s v="No Cooling"/>
    <x v="0"/>
    <s v="NULL"/>
    <s v="NULL"/>
    <s v="NULL"/>
    <s v="NULL"/>
    <s v="NULL"/>
    <s v="NULL"/>
    <s v="NULL"/>
    <s v="NULL"/>
    <s v="NULL"/>
    <x v="0"/>
  </r>
  <r>
    <s v="SITE_00691"/>
    <n v="1975"/>
    <x v="0"/>
    <x v="0"/>
    <n v="1819.67"/>
    <n v="1819.67"/>
    <n v="2"/>
    <s v="No Cooling"/>
    <x v="0"/>
    <s v="NULL"/>
    <s v="NULL"/>
    <s v="NULL"/>
    <s v="NULL"/>
    <s v="NULL"/>
    <s v="NULL"/>
    <s v="NULL"/>
    <s v="NULL"/>
    <s v="NULL"/>
    <x v="0"/>
  </r>
  <r>
    <s v="SITE_00692"/>
    <s v="NULL"/>
    <x v="2"/>
    <x v="2"/>
    <n v="3805.5"/>
    <n v="3805.5"/>
    <n v="2"/>
    <s v="Packaged AC"/>
    <x v="1"/>
    <s v="Unknown"/>
    <s v="Manual Thermostat - Analog"/>
    <n v="5050"/>
    <s v="NULL"/>
    <s v="NULL"/>
    <s v="Packaged AC"/>
    <n v="2014"/>
    <s v="2011 and later"/>
    <n v="2"/>
    <x v="4"/>
  </r>
  <r>
    <s v="SITE_00693"/>
    <n v="1993"/>
    <x v="0"/>
    <x v="2"/>
    <n v="3805.5"/>
    <n v="3805.5"/>
    <n v="3"/>
    <s v="Central AC"/>
    <x v="0"/>
    <s v="Electric"/>
    <s v="Manual Thermostat - Analog"/>
    <n v="30000"/>
    <s v="NULL"/>
    <s v="NULL"/>
    <s v="Condenser"/>
    <n v="2003"/>
    <s v="2010 and earlier"/>
    <n v="13"/>
    <x v="1"/>
  </r>
  <r>
    <s v="SITE_00694"/>
    <n v="2004"/>
    <x v="0"/>
    <x v="2"/>
    <n v="3931.6"/>
    <n v="3931.6"/>
    <n v="3"/>
    <s v="Air Source Heat Pump"/>
    <x v="0"/>
    <s v="Electric"/>
    <s v="Manual Thermostat - Digital"/>
    <n v="24000"/>
    <n v="10"/>
    <s v="2: 10.0-12.9"/>
    <s v="Condenser"/>
    <n v="2001"/>
    <s v="2010 and earlier"/>
    <n v="15"/>
    <x v="2"/>
  </r>
  <r>
    <s v="SITE_00695"/>
    <n v="2016"/>
    <x v="1"/>
    <x v="2"/>
    <n v="3805.5"/>
    <n v="3805.5"/>
    <n v="2"/>
    <s v="Air Source Heat Pump"/>
    <x v="7"/>
    <s v="Electric"/>
    <s v="Smart/Wi-Fi Thermostat"/>
    <s v="NULL"/>
    <s v="NULL"/>
    <s v="NULL"/>
    <s v="Condenser"/>
    <s v="NULL"/>
    <s v="NULL"/>
    <s v="NULL"/>
    <x v="2"/>
  </r>
  <r>
    <s v="SITE_00696"/>
    <n v="1977"/>
    <x v="0"/>
    <x v="2"/>
    <n v="3805.5"/>
    <n v="3805.5"/>
    <n v="1"/>
    <s v="Central AC"/>
    <x v="0"/>
    <s v="Electric"/>
    <s v="Programmable Thermostat"/>
    <n v="30000"/>
    <n v="10.5"/>
    <s v="2: 10.0-12.9"/>
    <s v="Condenser"/>
    <n v="1998"/>
    <s v="2010 and earlier"/>
    <n v="18"/>
    <x v="1"/>
  </r>
  <r>
    <s v="SITE_00697"/>
    <n v="1937"/>
    <x v="0"/>
    <x v="2"/>
    <n v="3805.5"/>
    <n v="3805.5"/>
    <n v="2"/>
    <s v="No Cooling"/>
    <x v="0"/>
    <s v="NULL"/>
    <s v="NULL"/>
    <s v="NULL"/>
    <s v="NULL"/>
    <s v="NULL"/>
    <s v="NULL"/>
    <s v="NULL"/>
    <s v="NULL"/>
    <s v="NULL"/>
    <x v="0"/>
  </r>
  <r>
    <s v="SITE_00698"/>
    <n v="1944"/>
    <x v="0"/>
    <x v="2"/>
    <n v="3805.5"/>
    <n v="3805.5"/>
    <n v="2"/>
    <s v="No Cooling"/>
    <x v="0"/>
    <s v="NULL"/>
    <s v="NULL"/>
    <s v="NULL"/>
    <s v="NULL"/>
    <s v="NULL"/>
    <s v="NULL"/>
    <s v="NULL"/>
    <s v="NULL"/>
    <s v="NULL"/>
    <x v="0"/>
  </r>
  <r>
    <s v="SITE_00699"/>
    <n v="1935"/>
    <x v="0"/>
    <x v="2"/>
    <n v="3805.5"/>
    <n v="3805.5"/>
    <n v="2"/>
    <s v="Air Source Heat Pump"/>
    <x v="0"/>
    <s v="Electric"/>
    <s v="Programmable Thermostat"/>
    <n v="31000"/>
    <n v="13"/>
    <s v="3: 13.0-13.9"/>
    <s v="Condenser"/>
    <n v="2014"/>
    <s v="2011 and later"/>
    <n v="2"/>
    <x v="2"/>
  </r>
  <r>
    <s v="SITE_00700"/>
    <n v="1982"/>
    <x v="0"/>
    <x v="2"/>
    <n v="3805.5"/>
    <n v="3805.5"/>
    <n v="2"/>
    <s v="Central AC"/>
    <x v="0"/>
    <s v="Electric"/>
    <s v="Manual Thermostat - Digital"/>
    <n v="23500"/>
    <n v="10.25"/>
    <s v="2: 10.0-12.9"/>
    <s v="Condenser"/>
    <n v="2002"/>
    <s v="2010 and earlier"/>
    <n v="14"/>
    <x v="1"/>
  </r>
  <r>
    <s v="SITE_00701"/>
    <n v="2009"/>
    <x v="0"/>
    <x v="1"/>
    <n v="1824.63"/>
    <n v="1824.63"/>
    <n v="2"/>
    <s v="No Cooling"/>
    <x v="0"/>
    <s v="NULL"/>
    <s v="NULL"/>
    <s v="NULL"/>
    <s v="NULL"/>
    <s v="NULL"/>
    <s v="NULL"/>
    <s v="NULL"/>
    <s v="NULL"/>
    <s v="NULL"/>
    <x v="0"/>
  </r>
  <r>
    <s v="SITE_00702"/>
    <n v="1970"/>
    <x v="0"/>
    <x v="2"/>
    <n v="3805.5"/>
    <n v="1268.5"/>
    <n v="2"/>
    <s v="Packaged AC"/>
    <x v="2"/>
    <s v="Unknown"/>
    <s v="Manual Thermostat - Digital"/>
    <s v="NULL"/>
    <s v="NULL"/>
    <s v="NULL"/>
    <s v="Packaged AC"/>
    <s v="NULL"/>
    <s v="NULL"/>
    <s v="NULL"/>
    <x v="4"/>
  </r>
  <r>
    <s v="SITE_00702"/>
    <n v="1970"/>
    <x v="0"/>
    <x v="2"/>
    <n v="3805.5"/>
    <n v="1268.5"/>
    <n v="2"/>
    <s v="Packaged AC"/>
    <x v="1"/>
    <s v="Unknown"/>
    <s v="Manual Thermostat - Digital"/>
    <s v="NULL"/>
    <s v="NULL"/>
    <s v="NULL"/>
    <s v="Packaged AC"/>
    <s v="NULL"/>
    <s v="NULL"/>
    <s v="NULL"/>
    <x v="4"/>
  </r>
  <r>
    <s v="SITE_00702"/>
    <n v="1970"/>
    <x v="0"/>
    <x v="2"/>
    <n v="3805.5"/>
    <n v="1268.5"/>
    <n v="2"/>
    <s v="Packaged AC"/>
    <x v="1"/>
    <s v="Unknown"/>
    <s v="Manual Thermostat - Digital"/>
    <s v="NULL"/>
    <s v="NULL"/>
    <s v="NULL"/>
    <s v="Packaged AC"/>
    <s v="NULL"/>
    <s v="NULL"/>
    <s v="NULL"/>
    <x v="4"/>
  </r>
  <r>
    <s v="SITE_00703"/>
    <n v="2002"/>
    <x v="0"/>
    <x v="2"/>
    <n v="3931.6"/>
    <n v="3931.6"/>
    <n v="3"/>
    <s v="Water Source Heat Pump"/>
    <x v="0"/>
    <s v="Electric"/>
    <s v="Manual Thermostat - Digital"/>
    <s v="NULL"/>
    <s v="NULL"/>
    <s v="NULL"/>
    <s v="Condenser"/>
    <s v="NULL"/>
    <s v="NULL"/>
    <s v="NULL"/>
    <x v="6"/>
  </r>
  <r>
    <s v="SITE_00704"/>
    <n v="1970"/>
    <x v="0"/>
    <x v="2"/>
    <n v="3931.6"/>
    <n v="3931.6"/>
    <n v="3"/>
    <s v="Air Source Heat Pump"/>
    <x v="0"/>
    <s v="Electric"/>
    <s v="Manual Thermostat - Analog"/>
    <n v="27400"/>
    <n v="13"/>
    <s v="3: 13.0-13.9"/>
    <s v="Condenser"/>
    <n v="2007"/>
    <s v="2010 and earlier"/>
    <n v="9"/>
    <x v="2"/>
  </r>
  <r>
    <s v="SITE_00705"/>
    <n v="1963"/>
    <x v="0"/>
    <x v="2"/>
    <n v="3805.5"/>
    <n v="3805.5"/>
    <n v="2"/>
    <s v="No Cooling"/>
    <x v="0"/>
    <s v="NULL"/>
    <s v="NULL"/>
    <s v="NULL"/>
    <s v="NULL"/>
    <s v="NULL"/>
    <s v="NULL"/>
    <s v="NULL"/>
    <s v="NULL"/>
    <s v="NULL"/>
    <x v="0"/>
  </r>
  <r>
    <s v="SITE_00706"/>
    <n v="1993"/>
    <x v="0"/>
    <x v="2"/>
    <n v="3931.6"/>
    <n v="3931.6"/>
    <n v="3"/>
    <s v="Air Source Heat Pump"/>
    <x v="0"/>
    <s v="Electric"/>
    <s v="Manual Thermostat - Digital"/>
    <n v="30000"/>
    <n v="15"/>
    <s v="4: 14.0-16.9"/>
    <s v="Condenser"/>
    <n v="2012"/>
    <s v="2011 and later"/>
    <n v="4"/>
    <x v="2"/>
  </r>
  <r>
    <s v="SITE_00707"/>
    <n v="2008"/>
    <x v="0"/>
    <x v="2"/>
    <n v="3805.5"/>
    <n v="3805.5"/>
    <n v="2"/>
    <s v="Air Source Heat Pump"/>
    <x v="0"/>
    <s v="Electric"/>
    <s v="Programmable Thermostat"/>
    <n v="47000"/>
    <n v="13"/>
    <s v="3: 13.0-13.9"/>
    <s v="Condenser"/>
    <s v="NULL"/>
    <s v="NULL"/>
    <s v="NULL"/>
    <x v="2"/>
  </r>
  <r>
    <s v="SITE_00708"/>
    <n v="1963"/>
    <x v="0"/>
    <x v="2"/>
    <n v="3931.6"/>
    <n v="3931.6"/>
    <n v="3"/>
    <s v="Air Source Heat Pump"/>
    <x v="0"/>
    <s v="Electric"/>
    <s v="Programmable Thermostat"/>
    <n v="30000"/>
    <n v="14.5"/>
    <s v="4: 14.0-16.9"/>
    <s v="Condenser"/>
    <n v="2016"/>
    <s v="2011 and later"/>
    <n v="0"/>
    <x v="2"/>
  </r>
  <r>
    <s v="SITE_00709"/>
    <n v="1975"/>
    <x v="0"/>
    <x v="2"/>
    <n v="3931.6"/>
    <n v="3931.6"/>
    <n v="2"/>
    <s v="No Cooling"/>
    <x v="0"/>
    <s v="NULL"/>
    <s v="NULL"/>
    <s v="NULL"/>
    <s v="NULL"/>
    <s v="NULL"/>
    <s v="NULL"/>
    <s v="NULL"/>
    <s v="NULL"/>
    <s v="NULL"/>
    <x v="0"/>
  </r>
  <r>
    <s v="SITE_00710"/>
    <n v="1999"/>
    <x v="0"/>
    <x v="2"/>
    <n v="3931.6"/>
    <n v="3931.6"/>
    <n v="3"/>
    <s v="Air Source Heat Pump"/>
    <x v="0"/>
    <s v="Electric"/>
    <s v="Programmable Thermostat"/>
    <n v="41000"/>
    <n v="14"/>
    <s v="4: 14.0-16.9"/>
    <s v="Condenser"/>
    <n v="1998"/>
    <s v="2010 and earlier"/>
    <n v="18"/>
    <x v="2"/>
  </r>
  <r>
    <s v="SITE_00711"/>
    <n v="2015"/>
    <x v="1"/>
    <x v="2"/>
    <n v="3931.6"/>
    <n v="1965.8"/>
    <n v="2"/>
    <s v="Air Source Heat Pump"/>
    <x v="0"/>
    <s v="Unknown"/>
    <s v="Programmable Thermostat"/>
    <n v="24000"/>
    <n v="13"/>
    <s v="3: 13.0-13.9"/>
    <s v="Condenser"/>
    <n v="2014"/>
    <s v="2011 and later"/>
    <n v="2"/>
    <x v="2"/>
  </r>
  <r>
    <s v="SITE_00711"/>
    <n v="2015"/>
    <x v="1"/>
    <x v="2"/>
    <n v="3931.6"/>
    <n v="1965.8"/>
    <n v="2"/>
    <s v="Air Source Heat Pump"/>
    <x v="0"/>
    <s v="Unknown"/>
    <s v="Programmable Thermostat"/>
    <n v="48000"/>
    <n v="13"/>
    <s v="3: 13.0-13.9"/>
    <s v="Condenser"/>
    <n v="2013"/>
    <s v="2011 and later"/>
    <n v="3"/>
    <x v="2"/>
  </r>
  <r>
    <s v="SITE_00712"/>
    <n v="2012"/>
    <x v="1"/>
    <x v="2"/>
    <n v="3805.5"/>
    <n v="3805.5"/>
    <n v="2"/>
    <s v="Central AC"/>
    <x v="0"/>
    <s v="Electric"/>
    <s v="Smart/Wi-Fi Thermostat"/>
    <n v="34000"/>
    <n v="14"/>
    <s v="4: 14.0-16.9"/>
    <s v="Condenser"/>
    <n v="2013"/>
    <s v="2011 and later"/>
    <n v="3"/>
    <x v="1"/>
  </r>
  <r>
    <s v="SITE_00713"/>
    <n v="2007"/>
    <x v="0"/>
    <x v="2"/>
    <n v="3805.5"/>
    <n v="3805.5"/>
    <n v="3"/>
    <s v="Air Source Heat Pump"/>
    <x v="0"/>
    <s v="Electric"/>
    <s v="Smart/Wi-Fi Thermostat"/>
    <n v="34400"/>
    <n v="16.75"/>
    <s v="4: 14.0-16.9"/>
    <s v="Condenser"/>
    <n v="2016"/>
    <s v="2011 and later"/>
    <n v="0"/>
    <x v="2"/>
  </r>
  <r>
    <s v="SITE_00714"/>
    <n v="1998"/>
    <x v="0"/>
    <x v="2"/>
    <n v="3931.6"/>
    <n v="3931.6"/>
    <n v="3"/>
    <s v="Central AC"/>
    <x v="0"/>
    <s v="Electric"/>
    <s v="Unknown"/>
    <n v="35000"/>
    <n v="10.199999999999999"/>
    <s v="2: 10.0-12.9"/>
    <s v="Condenser"/>
    <n v="1998"/>
    <s v="2010 and earlier"/>
    <n v="18"/>
    <x v="1"/>
  </r>
  <r>
    <s v="SITE_00715"/>
    <n v="1908"/>
    <x v="0"/>
    <x v="2"/>
    <n v="3805.5"/>
    <n v="3805.5"/>
    <n v="2"/>
    <s v="Central AC"/>
    <x v="0"/>
    <s v="Electric"/>
    <s v="Programmable Thermostat"/>
    <n v="30000"/>
    <n v="13"/>
    <s v="3: 13.0-13.9"/>
    <s v="Condenser"/>
    <n v="2014"/>
    <s v="2011 and later"/>
    <n v="2"/>
    <x v="1"/>
  </r>
  <r>
    <s v="SITE_00716"/>
    <n v="2008"/>
    <x v="0"/>
    <x v="2"/>
    <n v="3931.6"/>
    <n v="3931.6"/>
    <n v="2"/>
    <s v="Central AC"/>
    <x v="0"/>
    <s v="Electric"/>
    <s v="Programmable Thermostat"/>
    <n v="24000"/>
    <n v="13.8"/>
    <s v="3: 13.0-13.9"/>
    <s v="Condenser"/>
    <n v="2008"/>
    <s v="2010 and earlier"/>
    <n v="8"/>
    <x v="1"/>
  </r>
  <r>
    <s v="SITE_00717"/>
    <n v="2003"/>
    <x v="0"/>
    <x v="1"/>
    <n v="1628.92"/>
    <n v="1628.92"/>
    <n v="2"/>
    <s v="No Cooling"/>
    <x v="0"/>
    <s v="NULL"/>
    <s v="NULL"/>
    <s v="NULL"/>
    <s v="NULL"/>
    <s v="NULL"/>
    <s v="NULL"/>
    <s v="NULL"/>
    <s v="NULL"/>
    <s v="NULL"/>
    <x v="0"/>
  </r>
  <r>
    <s v="SITE_00718"/>
    <n v="1998"/>
    <x v="0"/>
    <x v="0"/>
    <n v="1819.67"/>
    <n v="909.83500000000004"/>
    <n v="2"/>
    <s v="Packaged AC"/>
    <x v="1"/>
    <s v="Unknown"/>
    <s v="Manual Thermostat - Digital"/>
    <s v="NULL"/>
    <s v="NULL"/>
    <s v="NULL"/>
    <s v="Packaged AC"/>
    <s v="NULL"/>
    <s v="NULL"/>
    <s v="NULL"/>
    <x v="4"/>
  </r>
  <r>
    <s v="SITE_00718"/>
    <n v="1998"/>
    <x v="0"/>
    <x v="0"/>
    <n v="1819.67"/>
    <n v="909.83500000000004"/>
    <n v="2"/>
    <s v="Packaged AC"/>
    <x v="2"/>
    <s v="Unknown"/>
    <s v="Manual Thermostat - Digital"/>
    <n v="12000"/>
    <s v="NULL"/>
    <s v="NULL"/>
    <s v="Packaged AC"/>
    <n v="2011"/>
    <s v="2011 and later"/>
    <n v="5"/>
    <x v="4"/>
  </r>
  <r>
    <s v="SITE_00719"/>
    <n v="2001"/>
    <x v="0"/>
    <x v="2"/>
    <n v="3931.6"/>
    <n v="3931.6"/>
    <n v="3"/>
    <s v="Air Source Heat Pump"/>
    <x v="8"/>
    <s v="Electric"/>
    <s v="Programmable Thermostat"/>
    <n v="36000"/>
    <n v="10"/>
    <s v="2: 10.0-12.9"/>
    <s v="Condenser"/>
    <n v="2001"/>
    <s v="2010 and earlier"/>
    <n v="15"/>
    <x v="2"/>
  </r>
  <r>
    <s v="SITE_00720"/>
    <n v="1993"/>
    <x v="0"/>
    <x v="2"/>
    <n v="3805.5"/>
    <n v="3805.5"/>
    <n v="3"/>
    <s v="Central AC"/>
    <x v="0"/>
    <s v="Electric"/>
    <s v="Programmable Thermostat"/>
    <n v="30000"/>
    <s v="NULL"/>
    <s v="NULL"/>
    <s v="Condenser"/>
    <n v="1993"/>
    <s v="2010 and earlier"/>
    <n v="23"/>
    <x v="1"/>
  </r>
  <r>
    <s v="SITE_00721"/>
    <n v="2006"/>
    <x v="0"/>
    <x v="2"/>
    <n v="3931.6"/>
    <n v="3931.6"/>
    <n v="3"/>
    <s v="Central AC"/>
    <x v="0"/>
    <s v="Electric"/>
    <s v="Programmable Thermostat"/>
    <n v="30000"/>
    <n v="13"/>
    <s v="3: 13.0-13.9"/>
    <s v="Condenser"/>
    <n v="2009"/>
    <s v="2010 and earlier"/>
    <n v="7"/>
    <x v="1"/>
  </r>
  <r>
    <s v="SITE_00722"/>
    <n v="1979"/>
    <x v="0"/>
    <x v="2"/>
    <n v="3931.6"/>
    <n v="3931.6"/>
    <n v="3"/>
    <s v="Air Source Heat Pump"/>
    <x v="0"/>
    <s v="Electric"/>
    <s v="Manual Thermostat - Digital"/>
    <n v="23490"/>
    <n v="10.34"/>
    <s v="2: 10.0-12.9"/>
    <s v="Condenser"/>
    <n v="1994"/>
    <s v="2010 and earlier"/>
    <n v="22"/>
    <x v="2"/>
  </r>
  <r>
    <s v="SITE_00723"/>
    <n v="1905"/>
    <x v="0"/>
    <x v="2"/>
    <n v="3805.5"/>
    <n v="3805.5"/>
    <n v="2"/>
    <s v="No Cooling"/>
    <x v="0"/>
    <s v="NULL"/>
    <s v="NULL"/>
    <s v="NULL"/>
    <s v="NULL"/>
    <s v="NULL"/>
    <s v="NULL"/>
    <s v="NULL"/>
    <s v="NULL"/>
    <s v="NULL"/>
    <x v="0"/>
  </r>
  <r>
    <s v="SITE_00724"/>
    <n v="2008"/>
    <x v="0"/>
    <x v="2"/>
    <n v="3805.5"/>
    <n v="3805.5"/>
    <n v="2"/>
    <s v="Central AC"/>
    <x v="0"/>
    <s v="Electric"/>
    <s v="Programmable Thermostat"/>
    <n v="30000"/>
    <n v="13"/>
    <s v="3: 13.0-13.9"/>
    <s v="Condenser"/>
    <n v="2006"/>
    <s v="2010 and earlier"/>
    <n v="10"/>
    <x v="1"/>
  </r>
  <r>
    <s v="SITE_00725"/>
    <n v="1920"/>
    <x v="0"/>
    <x v="2"/>
    <n v="3805.5"/>
    <n v="3805.5"/>
    <n v="2"/>
    <s v="No Cooling"/>
    <x v="0"/>
    <s v="NULL"/>
    <s v="NULL"/>
    <s v="NULL"/>
    <s v="NULL"/>
    <s v="NULL"/>
    <s v="NULL"/>
    <s v="NULL"/>
    <s v="NULL"/>
    <s v="NULL"/>
    <x v="0"/>
  </r>
  <r>
    <s v="SITE_00726"/>
    <n v="1980"/>
    <x v="0"/>
    <x v="1"/>
    <n v="1824.63"/>
    <n v="1824.63"/>
    <n v="3"/>
    <s v="Central AC"/>
    <x v="0"/>
    <s v="Electric"/>
    <s v="Programmable Thermostat"/>
    <s v="NULL"/>
    <s v="NULL"/>
    <s v="NULL"/>
    <s v="Condenser"/>
    <n v="2001"/>
    <s v="2010 and earlier"/>
    <n v="15"/>
    <x v="1"/>
  </r>
  <r>
    <s v="SITE_00727"/>
    <n v="1959"/>
    <x v="0"/>
    <x v="2"/>
    <n v="3931.6"/>
    <n v="3931.6"/>
    <n v="2"/>
    <s v="Central AC"/>
    <x v="0"/>
    <s v="Electric"/>
    <s v="Programmable Thermostat"/>
    <n v="30000"/>
    <n v="13"/>
    <s v="3: 13.0-13.9"/>
    <s v="Condenser"/>
    <n v="2013"/>
    <s v="2011 and later"/>
    <n v="3"/>
    <x v="1"/>
  </r>
  <r>
    <s v="SITE_00728"/>
    <n v="1997"/>
    <x v="0"/>
    <x v="2"/>
    <n v="3805.5"/>
    <n v="3805.5"/>
    <n v="3"/>
    <s v="Geothermal Heat Pump"/>
    <x v="11"/>
    <s v="Electric"/>
    <s v="Programmable Thermostat"/>
    <n v="35000"/>
    <s v="NULL"/>
    <s v="NULL"/>
    <s v="Condenser"/>
    <s v="NULL"/>
    <s v="NULL"/>
    <s v="NULL"/>
    <x v="6"/>
  </r>
  <r>
    <s v="SITE_00729"/>
    <n v="1926"/>
    <x v="0"/>
    <x v="2"/>
    <n v="3805.5"/>
    <n v="3805.5"/>
    <n v="2"/>
    <s v="No Cooling"/>
    <x v="0"/>
    <s v="NULL"/>
    <s v="NULL"/>
    <s v="NULL"/>
    <s v="NULL"/>
    <s v="NULL"/>
    <s v="NULL"/>
    <s v="NULL"/>
    <s v="NULL"/>
    <s v="NULL"/>
    <x v="0"/>
  </r>
  <r>
    <s v="SITE_00730"/>
    <n v="1968"/>
    <x v="0"/>
    <x v="2"/>
    <n v="3931.6"/>
    <n v="3931.6"/>
    <n v="3"/>
    <s v="Air Source Heat Pump"/>
    <x v="0"/>
    <s v="Electric"/>
    <s v="Programmable Thermostat"/>
    <n v="57000"/>
    <n v="13"/>
    <s v="3: 13.0-13.9"/>
    <s v="Condenser"/>
    <n v="2004"/>
    <s v="2010 and earlier"/>
    <n v="12"/>
    <x v="2"/>
  </r>
  <r>
    <s v="SITE_00731"/>
    <n v="2005"/>
    <x v="0"/>
    <x v="2"/>
    <n v="3931.6"/>
    <n v="3931.6"/>
    <n v="3"/>
    <s v="Central AC"/>
    <x v="0"/>
    <s v="Electric"/>
    <s v="Unknown"/>
    <n v="36265"/>
    <s v="NULL"/>
    <s v="NULL"/>
    <s v="Condenser"/>
    <n v="2014"/>
    <s v="2011 and later"/>
    <n v="2"/>
    <x v="1"/>
  </r>
  <r>
    <s v="SITE_00732"/>
    <n v="1993"/>
    <x v="0"/>
    <x v="2"/>
    <n v="3931.6"/>
    <n v="3931.6"/>
    <n v="3"/>
    <s v="Air Source Heat Pump"/>
    <x v="0"/>
    <s v="Electric"/>
    <s v="Manual Thermostat - Digital"/>
    <n v="25167"/>
    <n v="17.5"/>
    <s v="5: 17.0 or higher"/>
    <s v="Condenser"/>
    <n v="2016"/>
    <s v="2011 and later"/>
    <n v="0"/>
    <x v="2"/>
  </r>
  <r>
    <s v="SITE_00733"/>
    <n v="1992"/>
    <x v="0"/>
    <x v="2"/>
    <n v="3805.5"/>
    <n v="3805.5"/>
    <n v="2"/>
    <s v="Air Source Heat Pump"/>
    <x v="0"/>
    <s v="Electric"/>
    <s v="Programmable Thermostat"/>
    <n v="35400"/>
    <n v="17.5"/>
    <s v="5: 17.0 or higher"/>
    <s v="Condenser"/>
    <n v="2010"/>
    <s v="2010 and earlier"/>
    <n v="6"/>
    <x v="2"/>
  </r>
  <r>
    <s v="SITE_00734"/>
    <n v="1955"/>
    <x v="0"/>
    <x v="2"/>
    <n v="3805.5"/>
    <n v="3805.5"/>
    <n v="2"/>
    <s v="No Cooling"/>
    <x v="0"/>
    <s v="NULL"/>
    <s v="NULL"/>
    <s v="NULL"/>
    <s v="NULL"/>
    <s v="NULL"/>
    <s v="NULL"/>
    <s v="NULL"/>
    <s v="NULL"/>
    <s v="NULL"/>
    <x v="0"/>
  </r>
  <r>
    <s v="SITE_00735"/>
    <n v="1956"/>
    <x v="0"/>
    <x v="2"/>
    <n v="3805.5"/>
    <n v="3805.5"/>
    <n v="3"/>
    <s v="Packaged AC"/>
    <x v="2"/>
    <s v="Unknown"/>
    <s v="Manual Thermostat - Digital"/>
    <n v="10000"/>
    <s v="NULL"/>
    <s v="NULL"/>
    <s v="Packaged AC"/>
    <n v="2015"/>
    <s v="2011 and later"/>
    <n v="1"/>
    <x v="4"/>
  </r>
  <r>
    <s v="SITE_00736"/>
    <n v="2008"/>
    <x v="0"/>
    <x v="2"/>
    <n v="3805.5"/>
    <n v="3805.5"/>
    <n v="3"/>
    <s v="Air Source Heat Pump"/>
    <x v="0"/>
    <s v="Electric"/>
    <s v="Programmable Thermostat"/>
    <n v="33400"/>
    <n v="13"/>
    <s v="3: 13.0-13.9"/>
    <s v="Condenser"/>
    <n v="2005"/>
    <s v="2010 and earlier"/>
    <n v="11"/>
    <x v="2"/>
  </r>
  <r>
    <s v="SITE_00737"/>
    <n v="1907"/>
    <x v="0"/>
    <x v="2"/>
    <n v="3805.5"/>
    <n v="3805.5"/>
    <n v="2"/>
    <s v="Central AC"/>
    <x v="0"/>
    <s v="Electric"/>
    <s v="Smart/Wi-Fi Thermostat"/>
    <n v="30000"/>
    <n v="13"/>
    <s v="3: 13.0-13.9"/>
    <s v="Condenser"/>
    <n v="2016"/>
    <s v="2011 and later"/>
    <n v="0"/>
    <x v="1"/>
  </r>
  <r>
    <s v="SITE_00738"/>
    <n v="1964"/>
    <x v="0"/>
    <x v="2"/>
    <n v="3931.6"/>
    <n v="3931.6"/>
    <n v="2"/>
    <s v="Central AC"/>
    <x v="0"/>
    <s v="Electric"/>
    <s v="Programmable Thermostat"/>
    <s v="NULL"/>
    <s v="NULL"/>
    <s v="NULL"/>
    <s v="Condenser"/>
    <s v="NULL"/>
    <s v="NULL"/>
    <s v="NULL"/>
    <x v="1"/>
  </r>
  <r>
    <s v="SITE_00739"/>
    <n v="2005"/>
    <x v="0"/>
    <x v="2"/>
    <n v="3931.6"/>
    <n v="3931.6"/>
    <n v="3"/>
    <s v="Air Source Heat Pump"/>
    <x v="0"/>
    <s v="Electric"/>
    <s v="Programmable Thermostat"/>
    <s v="NULL"/>
    <s v="NULL"/>
    <s v="NULL"/>
    <s v="Condenser"/>
    <n v="2004"/>
    <s v="2010 and earlier"/>
    <n v="12"/>
    <x v="2"/>
  </r>
  <r>
    <s v="SITE_00740"/>
    <n v="1951"/>
    <x v="0"/>
    <x v="2"/>
    <n v="3931.6"/>
    <n v="3931.6"/>
    <n v="2"/>
    <s v="No Cooling"/>
    <x v="0"/>
    <s v="NULL"/>
    <s v="NULL"/>
    <s v="NULL"/>
    <s v="NULL"/>
    <s v="NULL"/>
    <s v="NULL"/>
    <s v="NULL"/>
    <s v="NULL"/>
    <s v="NULL"/>
    <x v="0"/>
  </r>
  <r>
    <s v="SITE_00741"/>
    <n v="1976"/>
    <x v="0"/>
    <x v="2"/>
    <n v="3931.6"/>
    <n v="3931.6"/>
    <n v="2"/>
    <s v="Geothermal Heat Pump"/>
    <x v="11"/>
    <s v="Electric"/>
    <s v="Programmable Thermostat"/>
    <n v="70700"/>
    <s v="NULL"/>
    <s v="NULL"/>
    <s v="Condenser"/>
    <n v="2012"/>
    <s v="2011 and later"/>
    <n v="4"/>
    <x v="6"/>
  </r>
  <r>
    <s v="SITE_00742"/>
    <n v="1970"/>
    <x v="0"/>
    <x v="2"/>
    <n v="3805.5"/>
    <n v="3805.5"/>
    <n v="3"/>
    <s v="Central AC"/>
    <x v="0"/>
    <s v="Electric"/>
    <s v="Manual Thermostat - Analog"/>
    <s v="NULL"/>
    <s v="NULL"/>
    <s v="NULL"/>
    <s v="Condenser"/>
    <s v="NULL"/>
    <s v="NULL"/>
    <s v="NULL"/>
    <x v="1"/>
  </r>
  <r>
    <s v="SITE_00743"/>
    <n v="1972"/>
    <x v="0"/>
    <x v="0"/>
    <n v="687.85"/>
    <n v="687.85"/>
    <n v="3"/>
    <s v="No Cooling"/>
    <x v="0"/>
    <s v="NULL"/>
    <s v="NULL"/>
    <s v="NULL"/>
    <s v="NULL"/>
    <s v="NULL"/>
    <s v="NULL"/>
    <s v="NULL"/>
    <s v="NULL"/>
    <s v="NULL"/>
    <x v="0"/>
  </r>
  <r>
    <s v="SITE_00744"/>
    <n v="1972"/>
    <x v="0"/>
    <x v="1"/>
    <n v="1628.92"/>
    <n v="1628.92"/>
    <n v="2"/>
    <s v="Central AC"/>
    <x v="0"/>
    <s v="Electric"/>
    <s v="Programmable Thermostat"/>
    <s v="NULL"/>
    <s v="NULL"/>
    <s v="NULL"/>
    <s v="Condenser"/>
    <s v="NULL"/>
    <s v="NULL"/>
    <s v="NULL"/>
    <x v="1"/>
  </r>
  <r>
    <s v="SITE_00745"/>
    <n v="1942"/>
    <x v="0"/>
    <x v="2"/>
    <n v="3805.5"/>
    <n v="3805.5"/>
    <n v="2"/>
    <s v="Packaged AC"/>
    <x v="2"/>
    <s v="Unknown"/>
    <s v="Manual Thermostat - Analog"/>
    <s v="NULL"/>
    <s v="NULL"/>
    <s v="NULL"/>
    <s v="Packaged AC"/>
    <s v="NULL"/>
    <s v="NULL"/>
    <s v="NULL"/>
    <x v="4"/>
  </r>
  <r>
    <s v="SITE_00746"/>
    <n v="1962"/>
    <x v="0"/>
    <x v="2"/>
    <n v="3805.5"/>
    <n v="3805.5"/>
    <n v="2"/>
    <s v="Packaged AC"/>
    <x v="1"/>
    <s v="Unknown"/>
    <s v="Manual Thermostat - Analog"/>
    <n v="10000"/>
    <s v="NULL"/>
    <s v="NULL"/>
    <s v="Packaged AC"/>
    <s v="NULL"/>
    <s v="NULL"/>
    <s v="NULL"/>
    <x v="4"/>
  </r>
  <r>
    <s v="SITE_00747"/>
    <n v="1914"/>
    <x v="0"/>
    <x v="2"/>
    <n v="3805.5"/>
    <n v="3805.5"/>
    <n v="2"/>
    <s v="No Cooling"/>
    <x v="0"/>
    <s v="NULL"/>
    <s v="NULL"/>
    <s v="NULL"/>
    <s v="NULL"/>
    <s v="NULL"/>
    <s v="NULL"/>
    <s v="NULL"/>
    <s v="NULL"/>
    <s v="NULL"/>
    <x v="0"/>
  </r>
  <r>
    <s v="SITE_00748"/>
    <n v="1979"/>
    <x v="0"/>
    <x v="2"/>
    <n v="3931.6"/>
    <n v="3931.6"/>
    <n v="3"/>
    <s v="Air Source Heat Pump"/>
    <x v="0"/>
    <s v="Electric"/>
    <s v="Programmable Thermostat"/>
    <n v="47000"/>
    <n v="15"/>
    <s v="4: 14.0-16.9"/>
    <s v="Condenser"/>
    <n v="2007"/>
    <s v="2010 and earlier"/>
    <n v="9"/>
    <x v="2"/>
  </r>
  <r>
    <s v="SITE_00749"/>
    <n v="1996"/>
    <x v="0"/>
    <x v="2"/>
    <n v="3805.5"/>
    <n v="3805.5"/>
    <n v="2"/>
    <s v="Central AC"/>
    <x v="0"/>
    <s v="Electric"/>
    <s v="Programmable Thermostat"/>
    <n v="30000"/>
    <n v="10"/>
    <s v="2: 10.0-12.9"/>
    <s v="Condenser"/>
    <n v="1996"/>
    <s v="2010 and earlier"/>
    <n v="20"/>
    <x v="1"/>
  </r>
  <r>
    <s v="SITE_00750"/>
    <n v="1997"/>
    <x v="0"/>
    <x v="2"/>
    <n v="3931.6"/>
    <n v="3931.6"/>
    <n v="3"/>
    <s v="Central AC"/>
    <x v="0"/>
    <s v="Electric"/>
    <s v="Manual Thermostat - Digital"/>
    <n v="28500"/>
    <n v="10.3"/>
    <s v="2: 10.0-12.9"/>
    <s v="Condenser"/>
    <n v="1999"/>
    <s v="2010 and earlier"/>
    <n v="17"/>
    <x v="1"/>
  </r>
  <r>
    <s v="SITE_00751"/>
    <n v="1973"/>
    <x v="0"/>
    <x v="2"/>
    <n v="3805.5"/>
    <n v="3805.5"/>
    <n v="2"/>
    <s v="No Cooling"/>
    <x v="0"/>
    <s v="NULL"/>
    <s v="NULL"/>
    <s v="NULL"/>
    <s v="NULL"/>
    <s v="NULL"/>
    <s v="NULL"/>
    <s v="NULL"/>
    <s v="NULL"/>
    <s v="NULL"/>
    <x v="0"/>
  </r>
  <r>
    <s v="SITE_00752"/>
    <n v="1968"/>
    <x v="0"/>
    <x v="2"/>
    <n v="3931.6"/>
    <n v="3931.6"/>
    <n v="3"/>
    <s v="Air Source Heat Pump"/>
    <x v="0"/>
    <s v="Electric"/>
    <s v="Programmable Thermostat"/>
    <n v="36400"/>
    <n v="18.2"/>
    <s v="5: 17.0 or higher"/>
    <s v="Condenser"/>
    <n v="2011"/>
    <s v="2011 and later"/>
    <n v="5"/>
    <x v="2"/>
  </r>
  <r>
    <s v="SITE_00753"/>
    <n v="1951"/>
    <x v="0"/>
    <x v="2"/>
    <n v="3805.5"/>
    <n v="3805.5"/>
    <n v="3"/>
    <s v="Central AC"/>
    <x v="0"/>
    <s v="Electric"/>
    <s v="Programmable Thermostat"/>
    <n v="33800"/>
    <n v="13.6"/>
    <s v="3: 13.0-13.9"/>
    <s v="Condenser"/>
    <n v="2015"/>
    <s v="2011 and later"/>
    <n v="1"/>
    <x v="1"/>
  </r>
  <r>
    <s v="SITE_00754"/>
    <n v="1994"/>
    <x v="0"/>
    <x v="2"/>
    <n v="3931.6"/>
    <n v="3931.6"/>
    <n v="2"/>
    <s v="Central AC"/>
    <x v="0"/>
    <s v="Electric"/>
    <s v="Manual Thermostat - Analog"/>
    <n v="30000"/>
    <n v="10"/>
    <s v="2: 10.0-12.9"/>
    <s v="Condenser"/>
    <n v="1996"/>
    <s v="2010 and earlier"/>
    <n v="20"/>
    <x v="1"/>
  </r>
  <r>
    <s v="SITE_00755"/>
    <n v="1953"/>
    <x v="0"/>
    <x v="2"/>
    <n v="3805.5"/>
    <n v="3805.5"/>
    <n v="2"/>
    <s v="Central AC"/>
    <x v="0"/>
    <s v="Electric"/>
    <s v="Programmable Thermostat"/>
    <n v="30000"/>
    <n v="13"/>
    <s v="3: 13.0-13.9"/>
    <s v="Condenser"/>
    <n v="2014"/>
    <s v="2011 and later"/>
    <n v="2"/>
    <x v="1"/>
  </r>
  <r>
    <s v="SITE_00756"/>
    <n v="2006"/>
    <x v="0"/>
    <x v="2"/>
    <n v="3931.6"/>
    <n v="3931.6"/>
    <n v="3"/>
    <s v="Air Source Heat Pump"/>
    <x v="0"/>
    <s v="Electric"/>
    <s v="Programmable Thermostat"/>
    <n v="48000"/>
    <n v="14"/>
    <s v="4: 14.0-16.9"/>
    <s v="Condenser"/>
    <n v="2006"/>
    <s v="2010 and earlier"/>
    <n v="10"/>
    <x v="2"/>
  </r>
  <r>
    <s v="SITE_00757"/>
    <n v="1921"/>
    <x v="0"/>
    <x v="2"/>
    <n v="3805.5"/>
    <n v="3805.5"/>
    <n v="2"/>
    <s v="No Cooling"/>
    <x v="0"/>
    <s v="NULL"/>
    <s v="NULL"/>
    <s v="NULL"/>
    <s v="NULL"/>
    <s v="NULL"/>
    <s v="NULL"/>
    <s v="NULL"/>
    <s v="NULL"/>
    <s v="NULL"/>
    <x v="0"/>
  </r>
  <r>
    <s v="SITE_00758"/>
    <n v="1910"/>
    <x v="0"/>
    <x v="2"/>
    <n v="3805.5"/>
    <n v="3805.5"/>
    <n v="2"/>
    <s v="No Cooling"/>
    <x v="0"/>
    <s v="NULL"/>
    <s v="NULL"/>
    <s v="NULL"/>
    <s v="NULL"/>
    <s v="NULL"/>
    <s v="NULL"/>
    <s v="NULL"/>
    <s v="NULL"/>
    <s v="NULL"/>
    <x v="0"/>
  </r>
  <r>
    <s v="SITE_00759"/>
    <n v="2005"/>
    <x v="0"/>
    <x v="2"/>
    <n v="3931.6"/>
    <n v="3931.6"/>
    <n v="2"/>
    <s v="Central AC"/>
    <x v="0"/>
    <s v="Electric"/>
    <s v="Programmable Thermostat"/>
    <n v="36000"/>
    <s v="NULL"/>
    <s v="NULL"/>
    <s v="Condenser"/>
    <n v="2005"/>
    <s v="2010 and earlier"/>
    <n v="11"/>
    <x v="1"/>
  </r>
  <r>
    <s v="SITE_00760"/>
    <n v="1992"/>
    <x v="0"/>
    <x v="2"/>
    <n v="3805.5"/>
    <n v="3805.5"/>
    <n v="2"/>
    <s v="Central AC"/>
    <x v="0"/>
    <s v="Electric"/>
    <s v="Manual Thermostat - Analog"/>
    <n v="30000"/>
    <s v="NULL"/>
    <s v="NULL"/>
    <s v="Condenser"/>
    <n v="1993"/>
    <s v="2010 and earlier"/>
    <n v="23"/>
    <x v="1"/>
  </r>
  <r>
    <s v="SITE_00761"/>
    <n v="2005"/>
    <x v="0"/>
    <x v="2"/>
    <n v="3805.5"/>
    <n v="3805.5"/>
    <n v="2"/>
    <s v="Air Source Heat Pump"/>
    <x v="8"/>
    <s v="Electric"/>
    <s v="Smart/Wi-Fi Thermostat"/>
    <n v="24000"/>
    <n v="14"/>
    <s v="4: 14.0-16.9"/>
    <s v="Condenser"/>
    <n v="2015"/>
    <s v="2011 and later"/>
    <n v="1"/>
    <x v="2"/>
  </r>
  <r>
    <s v="SITE_00762"/>
    <n v="1999"/>
    <x v="0"/>
    <x v="2"/>
    <n v="3805.5"/>
    <n v="3805.5"/>
    <n v="2"/>
    <s v="Central AC"/>
    <x v="0"/>
    <s v="Electric"/>
    <s v="Programmable Thermostat"/>
    <n v="36000"/>
    <s v="NULL"/>
    <s v="NULL"/>
    <s v="Condenser"/>
    <s v="NULL"/>
    <s v="NULL"/>
    <s v="NULL"/>
    <x v="1"/>
  </r>
  <r>
    <s v="SITE_00763"/>
    <n v="1992"/>
    <x v="0"/>
    <x v="2"/>
    <n v="3805.5"/>
    <n v="3805.5"/>
    <n v="2"/>
    <s v="No Cooling"/>
    <x v="0"/>
    <s v="NULL"/>
    <s v="NULL"/>
    <s v="NULL"/>
    <s v="NULL"/>
    <s v="NULL"/>
    <s v="NULL"/>
    <s v="NULL"/>
    <s v="NULL"/>
    <s v="NULL"/>
    <x v="0"/>
  </r>
  <r>
    <s v="SITE_00764"/>
    <n v="1980"/>
    <x v="0"/>
    <x v="2"/>
    <n v="3805.5"/>
    <n v="3805.5"/>
    <n v="2"/>
    <s v="Central AC"/>
    <x v="0"/>
    <s v="Electric"/>
    <s v="Programmable Thermostat"/>
    <n v="28800"/>
    <n v="10"/>
    <s v="2: 10.0-12.9"/>
    <s v="Condenser"/>
    <n v="2004"/>
    <s v="2010 and earlier"/>
    <n v="12"/>
    <x v="1"/>
  </r>
  <r>
    <s v="SITE_00765"/>
    <n v="1952"/>
    <x v="0"/>
    <x v="2"/>
    <n v="3931.6"/>
    <n v="3931.6"/>
    <n v="3"/>
    <s v="Air Source Heat Pump"/>
    <x v="0"/>
    <s v="Electric"/>
    <s v="Programmable Thermostat"/>
    <n v="28000"/>
    <n v="14"/>
    <s v="4: 14.0-16.9"/>
    <s v="Condenser"/>
    <n v="1999"/>
    <s v="2010 and earlier"/>
    <n v="17"/>
    <x v="2"/>
  </r>
  <r>
    <s v="SITE_00766"/>
    <n v="2003"/>
    <x v="0"/>
    <x v="2"/>
    <n v="3931.6"/>
    <n v="3931.6"/>
    <n v="2"/>
    <s v="Central AC"/>
    <x v="0"/>
    <s v="Electric"/>
    <s v="Programmable Thermostat"/>
    <n v="23400"/>
    <n v="10.1"/>
    <s v="2: 10.0-12.9"/>
    <s v="Condenser"/>
    <n v="2003"/>
    <s v="2010 and earlier"/>
    <n v="13"/>
    <x v="1"/>
  </r>
  <r>
    <s v="SITE_00767"/>
    <n v="1938"/>
    <x v="0"/>
    <x v="2"/>
    <n v="3805.5"/>
    <n v="3805.5"/>
    <n v="2"/>
    <s v="No Cooling"/>
    <x v="0"/>
    <s v="NULL"/>
    <s v="NULL"/>
    <s v="NULL"/>
    <s v="NULL"/>
    <s v="NULL"/>
    <s v="NULL"/>
    <s v="NULL"/>
    <s v="NULL"/>
    <s v="NULL"/>
    <x v="0"/>
  </r>
  <r>
    <s v="SITE_00768"/>
    <n v="1989"/>
    <x v="0"/>
    <x v="2"/>
    <n v="3805.5"/>
    <n v="3805.5"/>
    <n v="2"/>
    <s v="Central AC"/>
    <x v="0"/>
    <s v="Electric"/>
    <s v="Smart/Wi-Fi Thermostat"/>
    <n v="42500"/>
    <n v="13.75"/>
    <s v="3: 13.0-13.9"/>
    <s v="Condenser"/>
    <n v="2014"/>
    <s v="2011 and later"/>
    <n v="2"/>
    <x v="1"/>
  </r>
  <r>
    <s v="SITE_00769"/>
    <n v="1980"/>
    <x v="0"/>
    <x v="1"/>
    <n v="1824.63"/>
    <n v="1824.63"/>
    <n v="3"/>
    <s v="Air Source Heat Pump"/>
    <x v="0"/>
    <s v="Electric"/>
    <s v="Manual Thermostat - Digital"/>
    <n v="35400"/>
    <n v="13"/>
    <s v="3: 13.0-13.9"/>
    <s v="Condenser"/>
    <n v="2007"/>
    <s v="2010 and earlier"/>
    <n v="9"/>
    <x v="2"/>
  </r>
  <r>
    <s v="SITE_00770"/>
    <n v="1959"/>
    <x v="0"/>
    <x v="2"/>
    <n v="3805.5"/>
    <n v="3805.5"/>
    <n v="2"/>
    <s v="Central AC"/>
    <x v="0"/>
    <s v="Electric"/>
    <s v="Manual Thermostat - Digital"/>
    <n v="34100"/>
    <n v="13.4"/>
    <s v="3: 13.0-13.9"/>
    <s v="Condenser"/>
    <n v="2006"/>
    <s v="2010 and earlier"/>
    <n v="10"/>
    <x v="1"/>
  </r>
  <r>
    <s v="SITE_00771"/>
    <n v="1976"/>
    <x v="0"/>
    <x v="2"/>
    <n v="3805.5"/>
    <n v="3805.5"/>
    <n v="2"/>
    <s v="No Cooling"/>
    <x v="0"/>
    <s v="NULL"/>
    <s v="NULL"/>
    <s v="NULL"/>
    <s v="NULL"/>
    <s v="NULL"/>
    <s v="NULL"/>
    <s v="NULL"/>
    <s v="NULL"/>
    <s v="NULL"/>
    <x v="0"/>
  </r>
  <r>
    <s v="SITE_00772"/>
    <n v="1950"/>
    <x v="0"/>
    <x v="2"/>
    <n v="3805.5"/>
    <n v="3805.5"/>
    <n v="2"/>
    <s v="No Cooling"/>
    <x v="0"/>
    <s v="NULL"/>
    <s v="NULL"/>
    <s v="NULL"/>
    <s v="NULL"/>
    <s v="NULL"/>
    <s v="NULL"/>
    <s v="NULL"/>
    <s v="NULL"/>
    <s v="NULL"/>
    <x v="0"/>
  </r>
  <r>
    <s v="SITE_00773"/>
    <n v="1954"/>
    <x v="0"/>
    <x v="2"/>
    <n v="3805.5"/>
    <n v="3805.5"/>
    <n v="3"/>
    <s v="Air Source Heat Pump"/>
    <x v="7"/>
    <s v="Electric"/>
    <s v="Programmable Thermostat"/>
    <n v="47500"/>
    <n v="14.5"/>
    <s v="4: 14.0-16.9"/>
    <s v="Condenser"/>
    <n v="2009"/>
    <s v="2010 and earlier"/>
    <n v="7"/>
    <x v="2"/>
  </r>
  <r>
    <s v="SITE_00774"/>
    <n v="1959"/>
    <x v="0"/>
    <x v="1"/>
    <n v="1628.92"/>
    <n v="814.46"/>
    <n v="2"/>
    <s v="Packaged AC"/>
    <x v="3"/>
    <s v="Unknown"/>
    <s v="Manual Thermostat - Digital"/>
    <n v="10000"/>
    <s v="NULL"/>
    <s v="NULL"/>
    <s v="Packaged AC"/>
    <s v="NULL"/>
    <s v="NULL"/>
    <s v="NULL"/>
    <x v="4"/>
  </r>
  <r>
    <s v="SITE_00774"/>
    <n v="1959"/>
    <x v="0"/>
    <x v="1"/>
    <n v="1628.92"/>
    <n v="814.46"/>
    <n v="2"/>
    <s v="Packaged AC"/>
    <x v="3"/>
    <s v="Unknown"/>
    <s v="Manual Thermostat - Digital"/>
    <n v="10000"/>
    <s v="NULL"/>
    <s v="NULL"/>
    <s v="Packaged AC"/>
    <n v="2014"/>
    <s v="2011 and later"/>
    <n v="2"/>
    <x v="4"/>
  </r>
  <r>
    <s v="SITE_00775"/>
    <n v="1978"/>
    <x v="0"/>
    <x v="2"/>
    <n v="3805.5"/>
    <n v="3805.5"/>
    <n v="2"/>
    <s v="Air Source Heat Pump"/>
    <x v="0"/>
    <s v="Electric"/>
    <s v="Programmable Thermostat"/>
    <n v="35200"/>
    <n v="10.3"/>
    <s v="2: 10.0-12.9"/>
    <s v="Condenser"/>
    <n v="1998"/>
    <s v="2010 and earlier"/>
    <n v="18"/>
    <x v="2"/>
  </r>
  <r>
    <s v="SITE_00776"/>
    <n v="1993"/>
    <x v="0"/>
    <x v="2"/>
    <n v="3931.6"/>
    <n v="3931.6"/>
    <n v="3"/>
    <s v="Air Source Heat Pump"/>
    <x v="0"/>
    <s v="Electric"/>
    <s v="Programmable Thermostat"/>
    <n v="30000"/>
    <s v="NULL"/>
    <s v="NULL"/>
    <s v="Condenser"/>
    <n v="1992"/>
    <s v="2010 and earlier"/>
    <n v="24"/>
    <x v="2"/>
  </r>
  <r>
    <s v="SITE_00777"/>
    <n v="1994"/>
    <x v="0"/>
    <x v="2"/>
    <n v="3805.5"/>
    <n v="3805.5"/>
    <n v="3"/>
    <s v="Air Source Heat Pump"/>
    <x v="0"/>
    <s v="Electric"/>
    <s v="Unknown"/>
    <n v="30000"/>
    <s v="NULL"/>
    <s v="NULL"/>
    <s v="Condenser"/>
    <n v="1994"/>
    <s v="2010 and earlier"/>
    <n v="22"/>
    <x v="2"/>
  </r>
  <r>
    <s v="SITE_00778"/>
    <n v="1930"/>
    <x v="0"/>
    <x v="2"/>
    <n v="3805.5"/>
    <n v="3805.5"/>
    <n v="3"/>
    <s v="Packaged AC"/>
    <x v="1"/>
    <s v="Unknown"/>
    <s v="Manual Thermostat - Digital"/>
    <s v="NULL"/>
    <s v="NULL"/>
    <s v="NULL"/>
    <s v="Packaged AC"/>
    <s v="NULL"/>
    <s v="NULL"/>
    <s v="NULL"/>
    <x v="4"/>
  </r>
  <r>
    <s v="SITE_00779"/>
    <n v="2005"/>
    <x v="0"/>
    <x v="2"/>
    <n v="3805.5"/>
    <n v="3805.5"/>
    <n v="2"/>
    <s v="Central AC"/>
    <x v="0"/>
    <s v="Electric"/>
    <s v="Manual Thermostat - Digital"/>
    <n v="27600"/>
    <n v="13.5"/>
    <s v="3: 13.0-13.9"/>
    <s v="Condenser"/>
    <n v="2006"/>
    <s v="2010 and earlier"/>
    <n v="10"/>
    <x v="1"/>
  </r>
  <r>
    <s v="SITE_00780"/>
    <n v="1978"/>
    <x v="0"/>
    <x v="2"/>
    <n v="3805.5"/>
    <n v="3805.5"/>
    <n v="2"/>
    <s v="Central AC"/>
    <x v="0"/>
    <s v="Electric"/>
    <s v="Programmable Thermostat"/>
    <n v="36000"/>
    <n v="12"/>
    <s v="2: 10.0-12.9"/>
    <s v="Condenser"/>
    <n v="1996"/>
    <s v="2010 and earlier"/>
    <n v="20"/>
    <x v="1"/>
  </r>
  <r>
    <s v="SITE_00781"/>
    <n v="1927"/>
    <x v="0"/>
    <x v="2"/>
    <n v="3805.5"/>
    <n v="3805.5"/>
    <n v="1"/>
    <s v="Air Source Heat Pump"/>
    <x v="8"/>
    <s v="Electric"/>
    <s v="Programmable Thermostat"/>
    <n v="29860"/>
    <n v="15.3"/>
    <s v="4: 14.0-16.9"/>
    <s v="Condenser"/>
    <n v="2010"/>
    <s v="2010 and earlier"/>
    <n v="6"/>
    <x v="2"/>
  </r>
  <r>
    <s v="SITE_00782"/>
    <n v="1899"/>
    <x v="0"/>
    <x v="2"/>
    <n v="3805.5"/>
    <n v="3805.5"/>
    <n v="2"/>
    <s v="No Cooling"/>
    <x v="0"/>
    <s v="NULL"/>
    <s v="NULL"/>
    <s v="NULL"/>
    <s v="NULL"/>
    <s v="NULL"/>
    <s v="NULL"/>
    <s v="NULL"/>
    <s v="NULL"/>
    <s v="NULL"/>
    <x v="0"/>
  </r>
  <r>
    <s v="SITE_00783"/>
    <n v="1954"/>
    <x v="0"/>
    <x v="2"/>
    <n v="3931.6"/>
    <n v="3931.6"/>
    <n v="3"/>
    <s v="Air Source Heat Pump"/>
    <x v="0"/>
    <s v="Electric"/>
    <s v="Programmable Thermostat"/>
    <n v="24000"/>
    <n v="14.7"/>
    <s v="4: 14.0-16.9"/>
    <s v="Condenser"/>
    <n v="2000"/>
    <s v="2010 and earlier"/>
    <n v="16"/>
    <x v="2"/>
  </r>
  <r>
    <s v="SITE_00784"/>
    <n v="2005"/>
    <x v="0"/>
    <x v="2"/>
    <n v="3805.5"/>
    <n v="3805.5"/>
    <n v="2"/>
    <s v="Central AC"/>
    <x v="0"/>
    <s v="Electric"/>
    <s v="Programmable Thermostat"/>
    <n v="27600"/>
    <n v="13.5"/>
    <s v="3: 13.0-13.9"/>
    <s v="Condenser"/>
    <n v="2006"/>
    <s v="2010 and earlier"/>
    <n v="10"/>
    <x v="1"/>
  </r>
  <r>
    <s v="SITE_00785"/>
    <n v="2008"/>
    <x v="0"/>
    <x v="1"/>
    <n v="1628.92"/>
    <n v="1628.92"/>
    <n v="2"/>
    <s v="Air Source Heat Pump"/>
    <x v="8"/>
    <s v="Electric"/>
    <s v="Programmable Thermostat"/>
    <n v="40000"/>
    <n v="13"/>
    <s v="3: 13.0-13.9"/>
    <s v="Condenser"/>
    <n v="2008"/>
    <s v="2010 and earlier"/>
    <n v="8"/>
    <x v="2"/>
  </r>
  <r>
    <s v="SITE_00786"/>
    <n v="1978"/>
    <x v="0"/>
    <x v="2"/>
    <n v="3805.5"/>
    <n v="3805.5"/>
    <n v="3"/>
    <s v="Central AC"/>
    <x v="0"/>
    <s v="Electric"/>
    <s v="Manual Thermostat - Analog"/>
    <n v="24000"/>
    <s v="NULL"/>
    <s v="NULL"/>
    <s v="Condenser"/>
    <n v="2012"/>
    <s v="2011 and later"/>
    <n v="4"/>
    <x v="1"/>
  </r>
  <r>
    <s v="SITE_00787"/>
    <n v="1963"/>
    <x v="0"/>
    <x v="2"/>
    <n v="3931.6"/>
    <n v="1965.8"/>
    <n v="3"/>
    <s v="Packaged AC"/>
    <x v="2"/>
    <s v="Unknown"/>
    <s v="Manual Thermostat - Digital"/>
    <n v="13800"/>
    <s v="NULL"/>
    <s v="NULL"/>
    <s v="Packaged AC"/>
    <s v="NULL"/>
    <s v="NULL"/>
    <s v="NULL"/>
    <x v="4"/>
  </r>
  <r>
    <s v="SITE_00787"/>
    <n v="1963"/>
    <x v="0"/>
    <x v="2"/>
    <n v="3931.6"/>
    <n v="1965.8"/>
    <n v="3"/>
    <s v="Packaged AC"/>
    <x v="2"/>
    <s v="Unknown"/>
    <s v="Unknown"/>
    <s v="NULL"/>
    <s v="NULL"/>
    <s v="NULL"/>
    <s v="Packaged AC"/>
    <s v="NULL"/>
    <s v="NULL"/>
    <s v="NULL"/>
    <x v="4"/>
  </r>
  <r>
    <s v="SITE_00788"/>
    <n v="1973"/>
    <x v="0"/>
    <x v="2"/>
    <n v="3805.5"/>
    <n v="3805.5"/>
    <n v="2"/>
    <s v="Packaged AC"/>
    <x v="2"/>
    <s v="Unknown"/>
    <s v="Manual Thermostat - Analog"/>
    <n v="10000"/>
    <s v="NULL"/>
    <s v="NULL"/>
    <s v="Packaged AC"/>
    <s v="NULL"/>
    <s v="NULL"/>
    <s v="NULL"/>
    <x v="4"/>
  </r>
  <r>
    <s v="SITE_00789"/>
    <n v="2007"/>
    <x v="0"/>
    <x v="2"/>
    <n v="3931.6"/>
    <n v="3931.6"/>
    <n v="2"/>
    <s v="Air Source Heat Pump"/>
    <x v="0"/>
    <s v="Electric"/>
    <s v="Smart/Wi-Fi Thermostat"/>
    <n v="28200"/>
    <n v="14"/>
    <s v="4: 14.0-16.9"/>
    <s v="Condenser"/>
    <n v="2016"/>
    <s v="2011 and later"/>
    <n v="0"/>
    <x v="2"/>
  </r>
  <r>
    <s v="SITE_00790"/>
    <n v="1935"/>
    <x v="0"/>
    <x v="2"/>
    <n v="3805.5"/>
    <n v="3805.5"/>
    <n v="2"/>
    <s v="Central AC"/>
    <x v="0"/>
    <s v="Electric"/>
    <s v="Programmable Thermostat"/>
    <n v="24200"/>
    <n v="14.25"/>
    <s v="4: 14.0-16.9"/>
    <s v="Condenser"/>
    <n v="2014"/>
    <s v="2011 and later"/>
    <n v="2"/>
    <x v="1"/>
  </r>
  <r>
    <s v="SITE_00791"/>
    <n v="2007"/>
    <x v="0"/>
    <x v="0"/>
    <n v="2000.27"/>
    <n v="2000.27"/>
    <n v="1"/>
    <s v="No Cooling"/>
    <x v="0"/>
    <s v="NULL"/>
    <s v="NULL"/>
    <s v="NULL"/>
    <s v="NULL"/>
    <s v="NULL"/>
    <s v="NULL"/>
    <s v="NULL"/>
    <s v="NULL"/>
    <s v="NULL"/>
    <x v="0"/>
  </r>
  <r>
    <s v="SITE_00792"/>
    <n v="1991"/>
    <x v="0"/>
    <x v="0"/>
    <n v="2000.27"/>
    <n v="2000.27"/>
    <n v="1"/>
    <s v="No Cooling"/>
    <x v="0"/>
    <s v="NULL"/>
    <s v="NULL"/>
    <s v="NULL"/>
    <s v="NULL"/>
    <s v="NULL"/>
    <s v="NULL"/>
    <s v="NULL"/>
    <s v="NULL"/>
    <s v="NULL"/>
    <x v="0"/>
  </r>
  <r>
    <s v="SITE_00793"/>
    <n v="1998"/>
    <x v="0"/>
    <x v="0"/>
    <n v="2000.27"/>
    <n v="2000.27"/>
    <n v="1"/>
    <s v="No Cooling"/>
    <x v="0"/>
    <s v="NULL"/>
    <s v="NULL"/>
    <s v="NULL"/>
    <s v="NULL"/>
    <s v="NULL"/>
    <s v="NULL"/>
    <s v="NULL"/>
    <s v="NULL"/>
    <s v="NULL"/>
    <x v="0"/>
  </r>
  <r>
    <s v="SITE_00794"/>
    <n v="1938"/>
    <x v="0"/>
    <x v="0"/>
    <n v="2002.39"/>
    <n v="2002.39"/>
    <n v="1"/>
    <s v="Mini-Split HP"/>
    <x v="0"/>
    <s v="Electric"/>
    <s v="Manual Thermostat - Digital"/>
    <s v="NULL"/>
    <s v="NULL"/>
    <s v="NULL"/>
    <s v="Condenser"/>
    <s v="NULL"/>
    <s v="NULL"/>
    <s v="NULL"/>
    <x v="3"/>
  </r>
  <r>
    <s v="SITE_00795"/>
    <n v="1984"/>
    <x v="0"/>
    <x v="0"/>
    <n v="2000.27"/>
    <n v="2000.27"/>
    <n v="1"/>
    <s v="No Cooling"/>
    <x v="0"/>
    <s v="NULL"/>
    <s v="NULL"/>
    <s v="NULL"/>
    <s v="NULL"/>
    <s v="NULL"/>
    <s v="NULL"/>
    <s v="NULL"/>
    <s v="NULL"/>
    <s v="NULL"/>
    <x v="0"/>
  </r>
  <r>
    <s v="SITE_00796"/>
    <n v="2004"/>
    <x v="0"/>
    <x v="0"/>
    <n v="2002.39"/>
    <n v="2002.39"/>
    <n v="1"/>
    <s v="No Cooling"/>
    <x v="0"/>
    <s v="NULL"/>
    <s v="NULL"/>
    <s v="NULL"/>
    <s v="NULL"/>
    <s v="NULL"/>
    <s v="NULL"/>
    <s v="NULL"/>
    <s v="NULL"/>
    <s v="NULL"/>
    <x v="0"/>
  </r>
  <r>
    <s v="SITE_00797"/>
    <n v="2003"/>
    <x v="0"/>
    <x v="0"/>
    <n v="2000.27"/>
    <n v="2000.27"/>
    <n v="1"/>
    <s v="No Cooling"/>
    <x v="0"/>
    <s v="NULL"/>
    <s v="NULL"/>
    <s v="NULL"/>
    <s v="NULL"/>
    <s v="NULL"/>
    <s v="NULL"/>
    <s v="NULL"/>
    <s v="NULL"/>
    <s v="NULL"/>
    <x v="0"/>
  </r>
  <r>
    <s v="SITE_00798"/>
    <s v="NULL"/>
    <x v="2"/>
    <x v="0"/>
    <n v="2000.27"/>
    <n v="2000.27"/>
    <n v="1"/>
    <s v="No Cooling"/>
    <x v="0"/>
    <s v="NULL"/>
    <s v="NULL"/>
    <s v="NULL"/>
    <s v="NULL"/>
    <s v="NULL"/>
    <s v="NULL"/>
    <s v="NULL"/>
    <s v="NULL"/>
    <s v="NULL"/>
    <x v="0"/>
  </r>
  <r>
    <s v="SITE_00799"/>
    <n v="1999"/>
    <x v="0"/>
    <x v="0"/>
    <n v="2000.27"/>
    <n v="2000.27"/>
    <n v="1"/>
    <s v="No Cooling"/>
    <x v="0"/>
    <s v="NULL"/>
    <s v="NULL"/>
    <s v="NULL"/>
    <s v="NULL"/>
    <s v="NULL"/>
    <s v="NULL"/>
    <s v="NULL"/>
    <s v="NULL"/>
    <s v="NULL"/>
    <x v="0"/>
  </r>
  <r>
    <s v="SITE_00800"/>
    <n v="1980"/>
    <x v="0"/>
    <x v="0"/>
    <n v="2000.27"/>
    <n v="2000.27"/>
    <n v="1"/>
    <s v="No Cooling"/>
    <x v="0"/>
    <s v="NULL"/>
    <s v="NULL"/>
    <s v="NULL"/>
    <s v="NULL"/>
    <s v="NULL"/>
    <s v="NULL"/>
    <s v="NULL"/>
    <s v="NULL"/>
    <s v="NULL"/>
    <x v="0"/>
  </r>
  <r>
    <s v="SITE_00801"/>
    <s v="NULL"/>
    <x v="2"/>
    <x v="0"/>
    <n v="2000.27"/>
    <n v="2000.27"/>
    <n v="1"/>
    <s v="No Cooling"/>
    <x v="0"/>
    <s v="NULL"/>
    <s v="NULL"/>
    <s v="NULL"/>
    <s v="NULL"/>
    <s v="NULL"/>
    <s v="NULL"/>
    <s v="NULL"/>
    <s v="NULL"/>
    <s v="NULL"/>
    <x v="0"/>
  </r>
  <r>
    <s v="SITE_00802"/>
    <n v="2000"/>
    <x v="0"/>
    <x v="0"/>
    <n v="2000.27"/>
    <n v="2000.27"/>
    <n v="1"/>
    <s v="No Cooling"/>
    <x v="0"/>
    <s v="NULL"/>
    <s v="NULL"/>
    <s v="NULL"/>
    <s v="NULL"/>
    <s v="NULL"/>
    <s v="NULL"/>
    <s v="NULL"/>
    <s v="NULL"/>
    <s v="NULL"/>
    <x v="0"/>
  </r>
  <r>
    <s v="SITE_00803"/>
    <n v="1990"/>
    <x v="0"/>
    <x v="0"/>
    <n v="2000.27"/>
    <n v="2000.27"/>
    <n v="1"/>
    <s v="No Cooling"/>
    <x v="0"/>
    <s v="NULL"/>
    <s v="NULL"/>
    <s v="NULL"/>
    <s v="NULL"/>
    <s v="NULL"/>
    <s v="NULL"/>
    <s v="NULL"/>
    <s v="NULL"/>
    <s v="NULL"/>
    <x v="0"/>
  </r>
  <r>
    <s v="SITE_00804"/>
    <n v="2000"/>
    <x v="0"/>
    <x v="0"/>
    <n v="2000.27"/>
    <n v="2000.27"/>
    <n v="1"/>
    <s v="No Cooling"/>
    <x v="0"/>
    <s v="NULL"/>
    <s v="NULL"/>
    <s v="NULL"/>
    <s v="NULL"/>
    <s v="NULL"/>
    <s v="NULL"/>
    <s v="NULL"/>
    <s v="NULL"/>
    <s v="NULL"/>
    <x v="0"/>
  </r>
  <r>
    <s v="SITE_00805"/>
    <n v="1986"/>
    <x v="0"/>
    <x v="0"/>
    <n v="2000.27"/>
    <n v="2000.27"/>
    <n v="1"/>
    <s v="No Cooling"/>
    <x v="0"/>
    <s v="NULL"/>
    <s v="NULL"/>
    <s v="NULL"/>
    <s v="NULL"/>
    <s v="NULL"/>
    <s v="NULL"/>
    <s v="NULL"/>
    <s v="NULL"/>
    <s v="NULL"/>
    <x v="0"/>
  </r>
  <r>
    <s v="SITE_00806"/>
    <n v="1981"/>
    <x v="0"/>
    <x v="2"/>
    <n v="12576.67"/>
    <n v="12576.67"/>
    <n v="1"/>
    <s v="No Cooling"/>
    <x v="0"/>
    <s v="NULL"/>
    <s v="NULL"/>
    <s v="NULL"/>
    <s v="NULL"/>
    <s v="NULL"/>
    <s v="NULL"/>
    <s v="NULL"/>
    <s v="NULL"/>
    <s v="NULL"/>
    <x v="0"/>
  </r>
  <r>
    <s v="SITE_00807"/>
    <n v="1941"/>
    <x v="0"/>
    <x v="2"/>
    <n v="12576.67"/>
    <n v="12576.67"/>
    <n v="1"/>
    <s v="No Cooling"/>
    <x v="0"/>
    <s v="NULL"/>
    <s v="NULL"/>
    <s v="NULL"/>
    <s v="NULL"/>
    <s v="NULL"/>
    <s v="NULL"/>
    <s v="NULL"/>
    <s v="NULL"/>
    <s v="NULL"/>
    <x v="0"/>
  </r>
  <r>
    <s v="SITE_00808"/>
    <n v="1979"/>
    <x v="0"/>
    <x v="0"/>
    <n v="2000.27"/>
    <n v="2000.27"/>
    <n v="1"/>
    <s v="No Cooling"/>
    <x v="0"/>
    <s v="NULL"/>
    <s v="NULL"/>
    <s v="NULL"/>
    <s v="NULL"/>
    <s v="NULL"/>
    <s v="NULL"/>
    <s v="NULL"/>
    <s v="NULL"/>
    <s v="NULL"/>
    <x v="0"/>
  </r>
  <r>
    <s v="SITE_00809"/>
    <n v="1912"/>
    <x v="0"/>
    <x v="0"/>
    <n v="2002.39"/>
    <n v="2002.39"/>
    <n v="1"/>
    <s v="No Cooling"/>
    <x v="0"/>
    <s v="NULL"/>
    <s v="NULL"/>
    <s v="NULL"/>
    <s v="NULL"/>
    <s v="NULL"/>
    <s v="NULL"/>
    <s v="NULL"/>
    <s v="NULL"/>
    <s v="NULL"/>
    <x v="0"/>
  </r>
  <r>
    <s v="SITE_00810"/>
    <n v="2001"/>
    <x v="0"/>
    <x v="0"/>
    <n v="2000.27"/>
    <n v="2000.27"/>
    <n v="1"/>
    <s v="Packaged AC"/>
    <x v="3"/>
    <s v="Unknown"/>
    <s v="Unknown"/>
    <s v="NULL"/>
    <s v="NULL"/>
    <s v="NULL"/>
    <s v="Packaged AC"/>
    <s v="NULL"/>
    <s v="NULL"/>
    <s v="NULL"/>
    <x v="4"/>
  </r>
  <r>
    <s v="SITE_00811"/>
    <s v="NULL"/>
    <x v="2"/>
    <x v="0"/>
    <n v="2000.27"/>
    <n v="2000.27"/>
    <n v="1"/>
    <s v="No Cooling"/>
    <x v="0"/>
    <s v="NULL"/>
    <s v="NULL"/>
    <s v="NULL"/>
    <s v="NULL"/>
    <s v="NULL"/>
    <s v="NULL"/>
    <s v="NULL"/>
    <s v="NULL"/>
    <s v="NULL"/>
    <x v="0"/>
  </r>
  <r>
    <s v="SITE_00812"/>
    <n v="1979"/>
    <x v="0"/>
    <x v="0"/>
    <n v="2000.27"/>
    <n v="2000.27"/>
    <n v="1"/>
    <s v="No Cooling"/>
    <x v="0"/>
    <s v="NULL"/>
    <s v="NULL"/>
    <s v="NULL"/>
    <s v="NULL"/>
    <s v="NULL"/>
    <s v="NULL"/>
    <s v="NULL"/>
    <s v="NULL"/>
    <s v="NULL"/>
    <x v="0"/>
  </r>
  <r>
    <s v="SITE_00813"/>
    <n v="1986"/>
    <x v="0"/>
    <x v="0"/>
    <n v="2000.27"/>
    <n v="2000.27"/>
    <n v="1"/>
    <s v="No Cooling"/>
    <x v="0"/>
    <s v="NULL"/>
    <s v="NULL"/>
    <s v="NULL"/>
    <s v="NULL"/>
    <s v="NULL"/>
    <s v="NULL"/>
    <s v="NULL"/>
    <s v="NULL"/>
    <s v="NULL"/>
    <x v="0"/>
  </r>
  <r>
    <s v="SITE_00814"/>
    <s v="NULL"/>
    <x v="2"/>
    <x v="0"/>
    <n v="2000.27"/>
    <n v="2000.27"/>
    <n v="1"/>
    <s v="No Cooling"/>
    <x v="0"/>
    <s v="NULL"/>
    <s v="NULL"/>
    <s v="NULL"/>
    <s v="NULL"/>
    <s v="NULL"/>
    <s v="NULL"/>
    <s v="NULL"/>
    <s v="NULL"/>
    <s v="NULL"/>
    <x v="0"/>
  </r>
  <r>
    <s v="SITE_00815"/>
    <n v="1970"/>
    <x v="0"/>
    <x v="0"/>
    <n v="2000.27"/>
    <n v="2000.27"/>
    <n v="1"/>
    <s v="No Cooling"/>
    <x v="0"/>
    <s v="NULL"/>
    <s v="NULL"/>
    <s v="NULL"/>
    <s v="NULL"/>
    <s v="NULL"/>
    <s v="NULL"/>
    <s v="NULL"/>
    <s v="NULL"/>
    <s v="NULL"/>
    <x v="0"/>
  </r>
  <r>
    <s v="SITE_00816"/>
    <n v="1991"/>
    <x v="0"/>
    <x v="0"/>
    <n v="2000.27"/>
    <n v="2000.27"/>
    <n v="1"/>
    <s v="No Cooling"/>
    <x v="0"/>
    <s v="NULL"/>
    <s v="NULL"/>
    <s v="NULL"/>
    <s v="NULL"/>
    <s v="NULL"/>
    <s v="NULL"/>
    <s v="NULL"/>
    <s v="NULL"/>
    <s v="NULL"/>
    <x v="0"/>
  </r>
  <r>
    <s v="SITE_00817"/>
    <n v="1973"/>
    <x v="0"/>
    <x v="0"/>
    <n v="2103.1799999999998"/>
    <n v="2103.1799999999998"/>
    <n v="1"/>
    <s v="No Cooling"/>
    <x v="0"/>
    <s v="NULL"/>
    <s v="NULL"/>
    <s v="NULL"/>
    <s v="NULL"/>
    <s v="NULL"/>
    <s v="NULL"/>
    <s v="NULL"/>
    <s v="NULL"/>
    <s v="NULL"/>
    <x v="0"/>
  </r>
  <r>
    <s v="SITE_00818"/>
    <n v="1970"/>
    <x v="0"/>
    <x v="2"/>
    <n v="1882.4"/>
    <n v="1882.4"/>
    <n v="1"/>
    <s v="No Cooling"/>
    <x v="0"/>
    <s v="NULL"/>
    <s v="NULL"/>
    <s v="NULL"/>
    <s v="NULL"/>
    <s v="NULL"/>
    <s v="NULL"/>
    <s v="NULL"/>
    <s v="NULL"/>
    <s v="NULL"/>
    <x v="0"/>
  </r>
  <r>
    <s v="SITE_00819"/>
    <n v="1975"/>
    <x v="0"/>
    <x v="0"/>
    <n v="214.04"/>
    <n v="214.04"/>
    <n v="1"/>
    <s v="Packaged AC"/>
    <x v="1"/>
    <s v="Unknown"/>
    <s v="Manual Thermostat - Digital"/>
    <n v="6100"/>
    <s v="NULL"/>
    <s v="NULL"/>
    <s v="Packaged AC"/>
    <s v="NULL"/>
    <s v="NULL"/>
    <s v="NULL"/>
    <x v="4"/>
  </r>
  <r>
    <s v="SITE_00820"/>
    <n v="1970"/>
    <x v="0"/>
    <x v="2"/>
    <n v="1882.4"/>
    <n v="1882.4"/>
    <n v="1"/>
    <s v="No Cooling"/>
    <x v="0"/>
    <s v="NULL"/>
    <s v="NULL"/>
    <s v="NULL"/>
    <s v="NULL"/>
    <s v="NULL"/>
    <s v="NULL"/>
    <s v="NULL"/>
    <s v="NULL"/>
    <s v="NULL"/>
    <x v="0"/>
  </r>
  <r>
    <s v="SITE_00821"/>
    <n v="1987"/>
    <x v="0"/>
    <x v="2"/>
    <n v="1882.4"/>
    <n v="1882.4"/>
    <n v="1"/>
    <s v="Central AC"/>
    <x v="0"/>
    <s v="Electric"/>
    <s v="Manual Thermostat - Analog"/>
    <n v="18000"/>
    <s v="NULL"/>
    <s v="NULL"/>
    <s v="Condenser"/>
    <n v="1994"/>
    <s v="2010 and earlier"/>
    <n v="22"/>
    <x v="1"/>
  </r>
  <r>
    <s v="SITE_00822"/>
    <n v="1990"/>
    <x v="0"/>
    <x v="2"/>
    <n v="1882.4"/>
    <n v="941.2"/>
    <n v="1"/>
    <s v="Packaged AC"/>
    <x v="3"/>
    <s v="Unknown"/>
    <s v="Manual Thermostat - Digital"/>
    <n v="8000"/>
    <s v="NULL"/>
    <s v="NULL"/>
    <s v="Packaged AC"/>
    <s v="NULL"/>
    <s v="NULL"/>
    <s v="NULL"/>
    <x v="4"/>
  </r>
  <r>
    <s v="SITE_00822"/>
    <n v="1990"/>
    <x v="0"/>
    <x v="2"/>
    <n v="1882.4"/>
    <n v="941.2"/>
    <n v="1"/>
    <s v="Packaged HP"/>
    <x v="6"/>
    <s v="Electric"/>
    <s v="Manual Thermostat - Digital"/>
    <s v="NULL"/>
    <s v="NULL"/>
    <s v="NULL"/>
    <s v="Packaged AC"/>
    <s v="NULL"/>
    <s v="NULL"/>
    <s v="NULL"/>
    <x v="5"/>
  </r>
  <r>
    <s v="SITE_00823"/>
    <n v="2013"/>
    <x v="1"/>
    <x v="2"/>
    <n v="1882.4"/>
    <n v="1882.4"/>
    <n v="1"/>
    <s v="No Cooling"/>
    <x v="0"/>
    <s v="NULL"/>
    <s v="NULL"/>
    <s v="NULL"/>
    <s v="NULL"/>
    <s v="NULL"/>
    <s v="NULL"/>
    <s v="NULL"/>
    <s v="NULL"/>
    <s v="NULL"/>
    <x v="0"/>
  </r>
  <r>
    <s v="SITE_00824"/>
    <n v="1975"/>
    <x v="0"/>
    <x v="0"/>
    <n v="214.04"/>
    <n v="214.04"/>
    <n v="1"/>
    <s v="No Cooling"/>
    <x v="0"/>
    <s v="NULL"/>
    <s v="NULL"/>
    <s v="NULL"/>
    <s v="NULL"/>
    <s v="NULL"/>
    <s v="NULL"/>
    <s v="NULL"/>
    <s v="NULL"/>
    <s v="NULL"/>
    <x v="0"/>
  </r>
  <r>
    <s v="SITE_00825"/>
    <n v="1982"/>
    <x v="0"/>
    <x v="2"/>
    <n v="2661.5"/>
    <n v="2661.5"/>
    <n v="1"/>
    <s v="Packaged AC"/>
    <x v="1"/>
    <s v="Unknown"/>
    <s v="Manual Thermostat - Analog"/>
    <n v="5000"/>
    <s v="NULL"/>
    <s v="NULL"/>
    <s v="Packaged AC"/>
    <n v="2016"/>
    <s v="2011 and later"/>
    <n v="0"/>
    <x v="4"/>
  </r>
  <r>
    <s v="SITE_00826"/>
    <n v="1973"/>
    <x v="0"/>
    <x v="0"/>
    <n v="214.04"/>
    <n v="214.04"/>
    <n v="1"/>
    <s v="No Cooling"/>
    <x v="0"/>
    <s v="NULL"/>
    <s v="NULL"/>
    <s v="NULL"/>
    <s v="NULL"/>
    <s v="NULL"/>
    <s v="NULL"/>
    <s v="NULL"/>
    <s v="NULL"/>
    <s v="NULL"/>
    <x v="0"/>
  </r>
  <r>
    <s v="SITE_00827"/>
    <n v="1986"/>
    <x v="0"/>
    <x v="0"/>
    <n v="214.04"/>
    <n v="214.04"/>
    <n v="1"/>
    <s v="No Cooling"/>
    <x v="0"/>
    <s v="NULL"/>
    <s v="NULL"/>
    <s v="NULL"/>
    <s v="NULL"/>
    <s v="NULL"/>
    <s v="NULL"/>
    <s v="NULL"/>
    <s v="NULL"/>
    <s v="NULL"/>
    <x v="0"/>
  </r>
  <r>
    <s v="SITE_00828"/>
    <n v="2002"/>
    <x v="0"/>
    <x v="0"/>
    <n v="214.04"/>
    <n v="214.04"/>
    <n v="1"/>
    <s v="Packaged AC"/>
    <x v="3"/>
    <s v="Unknown"/>
    <s v="Manual Thermostat - Analog"/>
    <n v="10000"/>
    <s v="NULL"/>
    <s v="NULL"/>
    <s v="Packaged AC"/>
    <n v="2017"/>
    <s v="2011 and later"/>
    <n v="-1"/>
    <x v="4"/>
  </r>
  <r>
    <s v="SITE_00829"/>
    <n v="1987"/>
    <x v="0"/>
    <x v="0"/>
    <n v="214.04"/>
    <n v="214.04"/>
    <n v="1"/>
    <s v="Central AC"/>
    <x v="0"/>
    <s v="Electric"/>
    <s v="Programmable Thermostat"/>
    <n v="34600"/>
    <n v="11.25"/>
    <s v="2: 10.0-12.9"/>
    <s v="Condenser"/>
    <n v="2004"/>
    <s v="2010 and earlier"/>
    <n v="12"/>
    <x v="1"/>
  </r>
  <r>
    <s v="SITE_00830"/>
    <n v="2004"/>
    <x v="0"/>
    <x v="0"/>
    <n v="214.04"/>
    <n v="214.04"/>
    <n v="1"/>
    <s v="No Cooling"/>
    <x v="0"/>
    <s v="NULL"/>
    <s v="NULL"/>
    <s v="NULL"/>
    <s v="NULL"/>
    <s v="NULL"/>
    <s v="NULL"/>
    <s v="NULL"/>
    <s v="NULL"/>
    <s v="NULL"/>
    <x v="0"/>
  </r>
  <r>
    <s v="SITE_00831"/>
    <s v="NULL"/>
    <x v="2"/>
    <x v="2"/>
    <n v="2661.5"/>
    <n v="2661.5"/>
    <n v="1"/>
    <s v="No Cooling"/>
    <x v="0"/>
    <s v="NULL"/>
    <s v="NULL"/>
    <s v="NULL"/>
    <s v="NULL"/>
    <s v="NULL"/>
    <s v="NULL"/>
    <s v="NULL"/>
    <s v="NULL"/>
    <s v="NULL"/>
    <x v="0"/>
  </r>
  <r>
    <s v="SITE_00832"/>
    <n v="1970"/>
    <x v="0"/>
    <x v="0"/>
    <n v="214.04"/>
    <n v="214.04"/>
    <n v="1"/>
    <s v="No Cooling"/>
    <x v="0"/>
    <s v="NULL"/>
    <s v="NULL"/>
    <s v="NULL"/>
    <s v="NULL"/>
    <s v="NULL"/>
    <s v="NULL"/>
    <s v="NULL"/>
    <s v="NULL"/>
    <s v="NULL"/>
    <x v="0"/>
  </r>
  <r>
    <s v="SITE_00833"/>
    <n v="1970"/>
    <x v="0"/>
    <x v="0"/>
    <n v="214.04"/>
    <n v="214.04"/>
    <n v="1"/>
    <s v="No Cooling"/>
    <x v="0"/>
    <s v="NULL"/>
    <s v="NULL"/>
    <s v="NULL"/>
    <s v="NULL"/>
    <s v="NULL"/>
    <s v="NULL"/>
    <s v="NULL"/>
    <s v="NULL"/>
    <s v="NULL"/>
    <x v="0"/>
  </r>
  <r>
    <s v="SITE_00834"/>
    <n v="1978"/>
    <x v="0"/>
    <x v="0"/>
    <n v="214.04"/>
    <n v="107.02"/>
    <n v="1"/>
    <s v="Packaged AC"/>
    <x v="3"/>
    <s v="Unknown"/>
    <s v="Manual Thermostat - Digital"/>
    <n v="8000"/>
    <s v="NULL"/>
    <s v="NULL"/>
    <s v="Packaged AC"/>
    <s v="NULL"/>
    <s v="NULL"/>
    <s v="NULL"/>
    <x v="4"/>
  </r>
  <r>
    <s v="SITE_00834"/>
    <n v="1978"/>
    <x v="0"/>
    <x v="0"/>
    <n v="214.04"/>
    <n v="107.02"/>
    <n v="1"/>
    <s v="Packaged AC"/>
    <x v="1"/>
    <s v="Unknown"/>
    <s v="Manual Thermostat - Digital"/>
    <n v="10000"/>
    <s v="NULL"/>
    <s v="NULL"/>
    <s v="Packaged AC"/>
    <n v="2014"/>
    <s v="2011 and later"/>
    <n v="2"/>
    <x v="4"/>
  </r>
  <r>
    <s v="SITE_00835"/>
    <n v="1980"/>
    <x v="0"/>
    <x v="2"/>
    <n v="2661.5"/>
    <n v="2661.5"/>
    <n v="1"/>
    <s v="Packaged AC"/>
    <x v="1"/>
    <s v="Unknown"/>
    <s v="Manual Thermostat - Digital"/>
    <n v="10000"/>
    <s v="NULL"/>
    <s v="NULL"/>
    <s v="Packaged AC"/>
    <s v="NULL"/>
    <s v="NULL"/>
    <s v="NULL"/>
    <x v="4"/>
  </r>
  <r>
    <s v="SITE_00836"/>
    <n v="2005"/>
    <x v="0"/>
    <x v="0"/>
    <n v="214.04"/>
    <n v="214.04"/>
    <n v="1"/>
    <s v="Central AC"/>
    <x v="0"/>
    <s v="Electric"/>
    <s v="Programmable Thermostat"/>
    <n v="29200"/>
    <n v="10"/>
    <s v="2: 10.0-12.9"/>
    <s v="Condenser"/>
    <n v="2005"/>
    <s v="2010 and earlier"/>
    <n v="11"/>
    <x v="1"/>
  </r>
  <r>
    <s v="SITE_00837"/>
    <n v="2010"/>
    <x v="0"/>
    <x v="0"/>
    <n v="214.04"/>
    <n v="214.04"/>
    <n v="1"/>
    <s v="Packaged AC"/>
    <x v="2"/>
    <s v="Unknown"/>
    <s v="Manual Thermostat - Analog"/>
    <s v="NULL"/>
    <s v="NULL"/>
    <s v="NULL"/>
    <s v="Packaged AC"/>
    <s v="NULL"/>
    <s v="NULL"/>
    <s v="NULL"/>
    <x v="4"/>
  </r>
  <r>
    <s v="SITE_00838"/>
    <n v="1976"/>
    <x v="0"/>
    <x v="0"/>
    <n v="214.04"/>
    <n v="214.04"/>
    <n v="1"/>
    <s v="Packaged AC"/>
    <x v="3"/>
    <s v="Unknown"/>
    <s v="Timer"/>
    <n v="10000"/>
    <s v="NULL"/>
    <s v="NULL"/>
    <s v="Packaged AC"/>
    <s v="NULL"/>
    <s v="NULL"/>
    <s v="NULL"/>
    <x v="4"/>
  </r>
  <r>
    <s v="SITE_00839"/>
    <n v="1981"/>
    <x v="0"/>
    <x v="2"/>
    <n v="2661.5"/>
    <n v="2661.5"/>
    <n v="1"/>
    <s v="No Cooling"/>
    <x v="0"/>
    <s v="NULL"/>
    <s v="NULL"/>
    <s v="NULL"/>
    <s v="NULL"/>
    <s v="NULL"/>
    <s v="NULL"/>
    <s v="NULL"/>
    <s v="NULL"/>
    <s v="NULL"/>
    <x v="0"/>
  </r>
  <r>
    <s v="SITE_00840"/>
    <n v="2005"/>
    <x v="0"/>
    <x v="0"/>
    <n v="214.04"/>
    <n v="214.04"/>
    <n v="1"/>
    <s v="Central AC"/>
    <x v="0"/>
    <s v="Electric"/>
    <s v="Programmable Thermostat"/>
    <n v="30000"/>
    <n v="10"/>
    <s v="2: 10.0-12.9"/>
    <s v="Condenser"/>
    <n v="2005"/>
    <s v="2010 and earlier"/>
    <n v="11"/>
    <x v="1"/>
  </r>
  <r>
    <s v="SITE_00841"/>
    <n v="1987"/>
    <x v="0"/>
    <x v="2"/>
    <n v="2661.5"/>
    <n v="2661.5"/>
    <n v="1"/>
    <s v="No Cooling"/>
    <x v="0"/>
    <s v="NULL"/>
    <s v="NULL"/>
    <s v="NULL"/>
    <s v="NULL"/>
    <s v="NULL"/>
    <s v="NULL"/>
    <s v="NULL"/>
    <s v="NULL"/>
    <s v="NULL"/>
    <x v="0"/>
  </r>
  <r>
    <s v="SITE_00842"/>
    <n v="1965"/>
    <x v="0"/>
    <x v="0"/>
    <n v="214.04"/>
    <n v="214.04"/>
    <n v="1"/>
    <s v="Packaged AC"/>
    <x v="3"/>
    <s v="Unknown"/>
    <s v="Manual Thermostat - Digital"/>
    <n v="14000"/>
    <s v="NULL"/>
    <s v="NULL"/>
    <s v="Packaged AC"/>
    <s v="NULL"/>
    <s v="NULL"/>
    <s v="NULL"/>
    <x v="4"/>
  </r>
  <r>
    <s v="SITE_00843"/>
    <n v="2004"/>
    <x v="0"/>
    <x v="0"/>
    <n v="214.04"/>
    <n v="214.04"/>
    <n v="1"/>
    <s v="No Cooling"/>
    <x v="0"/>
    <s v="NULL"/>
    <s v="NULL"/>
    <s v="NULL"/>
    <s v="NULL"/>
    <s v="NULL"/>
    <s v="NULL"/>
    <s v="NULL"/>
    <s v="NULL"/>
    <s v="NULL"/>
    <x v="0"/>
  </r>
  <r>
    <s v="SITE_00844"/>
    <n v="1995"/>
    <x v="0"/>
    <x v="0"/>
    <n v="214.04"/>
    <n v="214.04"/>
    <n v="1"/>
    <s v="No Cooling"/>
    <x v="0"/>
    <s v="NULL"/>
    <s v="NULL"/>
    <s v="NULL"/>
    <s v="NULL"/>
    <s v="NULL"/>
    <s v="NULL"/>
    <s v="NULL"/>
    <s v="NULL"/>
    <s v="NULL"/>
    <x v="0"/>
  </r>
  <r>
    <s v="SITE_00845"/>
    <n v="1984"/>
    <x v="0"/>
    <x v="2"/>
    <n v="2661.5"/>
    <n v="2661.5"/>
    <n v="1"/>
    <s v="No Cooling"/>
    <x v="0"/>
    <s v="NULL"/>
    <s v="NULL"/>
    <s v="NULL"/>
    <s v="NULL"/>
    <s v="NULL"/>
    <s v="NULL"/>
    <s v="NULL"/>
    <s v="NULL"/>
    <s v="NULL"/>
    <x v="0"/>
  </r>
  <r>
    <s v="SITE_00846"/>
    <n v="1970"/>
    <x v="0"/>
    <x v="0"/>
    <n v="214.04"/>
    <n v="214.04"/>
    <n v="1"/>
    <s v="No Cooling"/>
    <x v="0"/>
    <s v="NULL"/>
    <s v="NULL"/>
    <s v="NULL"/>
    <s v="NULL"/>
    <s v="NULL"/>
    <s v="NULL"/>
    <s v="NULL"/>
    <s v="NULL"/>
    <s v="NULL"/>
    <x v="0"/>
  </r>
  <r>
    <s v="SITE_00847"/>
    <n v="2016"/>
    <x v="1"/>
    <x v="0"/>
    <n v="214.04"/>
    <n v="214.04"/>
    <n v="1"/>
    <s v="No Cooling"/>
    <x v="0"/>
    <s v="NULL"/>
    <s v="NULL"/>
    <s v="NULL"/>
    <s v="NULL"/>
    <s v="NULL"/>
    <s v="NULL"/>
    <s v="NULL"/>
    <s v="NULL"/>
    <s v="NULL"/>
    <x v="0"/>
  </r>
  <r>
    <s v="SITE_00848"/>
    <n v="2004"/>
    <x v="0"/>
    <x v="0"/>
    <n v="214.04"/>
    <n v="214.04"/>
    <n v="1"/>
    <s v="Packaged AC"/>
    <x v="2"/>
    <s v="Unknown"/>
    <s v="Manual Thermostat - Analog"/>
    <s v="NULL"/>
    <s v="NULL"/>
    <s v="NULL"/>
    <s v="Packaged AC"/>
    <s v="NULL"/>
    <s v="NULL"/>
    <s v="NULL"/>
    <x v="4"/>
  </r>
  <r>
    <s v="SITE_00849"/>
    <n v="2008"/>
    <x v="0"/>
    <x v="0"/>
    <n v="214.04"/>
    <n v="214.04"/>
    <n v="1"/>
    <s v="Central AC"/>
    <x v="0"/>
    <s v="Electric"/>
    <s v="Unknown"/>
    <s v="NULL"/>
    <s v="NULL"/>
    <s v="NULL"/>
    <s v="Condenser"/>
    <n v="2007"/>
    <s v="2010 and earlier"/>
    <n v="9"/>
    <x v="1"/>
  </r>
  <r>
    <s v="SITE_00850"/>
    <n v="1969"/>
    <x v="0"/>
    <x v="1"/>
    <n v="765.84"/>
    <n v="765.84"/>
    <n v="1"/>
    <s v="Packaged AC"/>
    <x v="1"/>
    <s v="Unknown"/>
    <s v="Manual Thermostat - Digital"/>
    <n v="5250"/>
    <s v="NULL"/>
    <s v="NULL"/>
    <s v="Packaged AC"/>
    <s v="NULL"/>
    <s v="NULL"/>
    <s v="NULL"/>
    <x v="4"/>
  </r>
  <r>
    <s v="SITE_00851"/>
    <n v="2010"/>
    <x v="0"/>
    <x v="0"/>
    <n v="214.04"/>
    <n v="214.04"/>
    <n v="1"/>
    <s v="Central AC"/>
    <x v="0"/>
    <s v="Electric"/>
    <s v="Unknown"/>
    <n v="30000"/>
    <n v="10"/>
    <s v="2: 10.0-12.9"/>
    <s v="Condenser"/>
    <n v="2005"/>
    <s v="2010 and earlier"/>
    <n v="11"/>
    <x v="1"/>
  </r>
  <r>
    <s v="SITE_00852"/>
    <n v="1988"/>
    <x v="0"/>
    <x v="2"/>
    <n v="2661.5"/>
    <n v="2661.5"/>
    <n v="1"/>
    <s v="No Cooling"/>
    <x v="0"/>
    <s v="NULL"/>
    <s v="NULL"/>
    <s v="NULL"/>
    <s v="NULL"/>
    <s v="NULL"/>
    <s v="NULL"/>
    <s v="NULL"/>
    <s v="NULL"/>
    <s v="NULL"/>
    <x v="0"/>
  </r>
  <r>
    <s v="SITE_00853"/>
    <n v="1976"/>
    <x v="0"/>
    <x v="2"/>
    <n v="2661.5"/>
    <n v="2661.5"/>
    <n v="1"/>
    <s v="Packaged AC"/>
    <x v="1"/>
    <s v="Unknown"/>
    <s v="Manual Thermostat - Analog"/>
    <s v="NULL"/>
    <s v="NULL"/>
    <s v="NULL"/>
    <s v="Packaged AC"/>
    <s v="NULL"/>
    <s v="NULL"/>
    <s v="NULL"/>
    <x v="4"/>
  </r>
  <r>
    <s v="SITE_00854"/>
    <n v="2002"/>
    <x v="0"/>
    <x v="2"/>
    <n v="2661.5"/>
    <n v="1330.75"/>
    <n v="1"/>
    <s v="Packaged AC"/>
    <x v="1"/>
    <s v="Unknown"/>
    <s v="Manual Thermostat - Digital"/>
    <n v="12000"/>
    <s v="NULL"/>
    <s v="NULL"/>
    <s v="Packaged AC"/>
    <n v="2009"/>
    <s v="2010 and earlier"/>
    <n v="7"/>
    <x v="4"/>
  </r>
  <r>
    <s v="SITE_00854"/>
    <n v="2002"/>
    <x v="0"/>
    <x v="2"/>
    <n v="2661.5"/>
    <n v="1330.75"/>
    <n v="1"/>
    <s v="Packaged AC"/>
    <x v="1"/>
    <s v="Unknown"/>
    <s v="Manual Thermostat - Analog"/>
    <s v="NULL"/>
    <s v="NULL"/>
    <s v="NULL"/>
    <s v="Packaged AC"/>
    <s v="NULL"/>
    <s v="NULL"/>
    <s v="NULL"/>
    <x v="4"/>
  </r>
  <r>
    <s v="SITE_00855"/>
    <n v="1919"/>
    <x v="0"/>
    <x v="2"/>
    <n v="2661.5"/>
    <n v="2661.5"/>
    <n v="1"/>
    <s v="No Cooling"/>
    <x v="0"/>
    <s v="NULL"/>
    <s v="NULL"/>
    <s v="NULL"/>
    <s v="NULL"/>
    <s v="NULL"/>
    <s v="NULL"/>
    <s v="NULL"/>
    <s v="NULL"/>
    <s v="NULL"/>
    <x v="0"/>
  </r>
  <r>
    <s v="SITE_00856"/>
    <n v="2001"/>
    <x v="0"/>
    <x v="2"/>
    <n v="2661.5"/>
    <n v="2661.5"/>
    <n v="1"/>
    <s v="No Cooling"/>
    <x v="0"/>
    <s v="NULL"/>
    <s v="NULL"/>
    <s v="NULL"/>
    <s v="NULL"/>
    <s v="NULL"/>
    <s v="NULL"/>
    <s v="NULL"/>
    <s v="NULL"/>
    <s v="NULL"/>
    <x v="0"/>
  </r>
  <r>
    <s v="SITE_00857"/>
    <n v="2004"/>
    <x v="0"/>
    <x v="2"/>
    <n v="2661.5"/>
    <n v="887.16666666666697"/>
    <n v="1"/>
    <s v="Central AC"/>
    <x v="0"/>
    <s v="Electric"/>
    <s v="Programmable Thermostat"/>
    <n v="36000"/>
    <n v="13"/>
    <s v="3: 13.0-13.9"/>
    <s v="Condenser"/>
    <n v="2012"/>
    <s v="2011 and later"/>
    <n v="4"/>
    <x v="1"/>
  </r>
  <r>
    <s v="SITE_00857"/>
    <n v="2004"/>
    <x v="0"/>
    <x v="2"/>
    <n v="2661.5"/>
    <n v="887.16666666666697"/>
    <n v="1"/>
    <s v="Central AC"/>
    <x v="0"/>
    <s v="Electric"/>
    <s v="Programmable Thermostat"/>
    <n v="24000"/>
    <n v="13"/>
    <s v="3: 13.0-13.9"/>
    <s v="Condenser"/>
    <n v="2007"/>
    <s v="2010 and earlier"/>
    <n v="9"/>
    <x v="1"/>
  </r>
  <r>
    <s v="SITE_00857"/>
    <n v="2004"/>
    <x v="0"/>
    <x v="2"/>
    <n v="2661.5"/>
    <n v="887.16666666666697"/>
    <n v="1"/>
    <s v="Central AC"/>
    <x v="0"/>
    <s v="Electric"/>
    <s v="Programmable Thermostat"/>
    <n v="36000"/>
    <n v="13"/>
    <s v="3: 13.0-13.9"/>
    <s v="Condenser"/>
    <n v="2007"/>
    <s v="2010 and earlier"/>
    <n v="9"/>
    <x v="1"/>
  </r>
  <r>
    <s v="SITE_00858"/>
    <n v="1997"/>
    <x v="0"/>
    <x v="2"/>
    <n v="2661.5"/>
    <n v="2661.5"/>
    <n v="1"/>
    <s v="Central AC"/>
    <x v="0"/>
    <s v="Electric"/>
    <s v="Programmable Thermostat"/>
    <n v="36000"/>
    <n v="10"/>
    <s v="2: 10.0-12.9"/>
    <s v="Condenser"/>
    <n v="2001"/>
    <s v="2010 and earlier"/>
    <n v="15"/>
    <x v="1"/>
  </r>
  <r>
    <s v="SITE_00859"/>
    <n v="2008"/>
    <x v="0"/>
    <x v="2"/>
    <n v="2661.5"/>
    <n v="2661.5"/>
    <n v="1"/>
    <s v="No Cooling"/>
    <x v="0"/>
    <s v="NULL"/>
    <s v="NULL"/>
    <s v="NULL"/>
    <s v="NULL"/>
    <s v="NULL"/>
    <s v="NULL"/>
    <s v="NULL"/>
    <s v="NULL"/>
    <s v="NULL"/>
    <x v="0"/>
  </r>
  <r>
    <s v="SITE_00860"/>
    <n v="1992"/>
    <x v="0"/>
    <x v="2"/>
    <n v="2661.5"/>
    <n v="2661.5"/>
    <n v="1"/>
    <s v="Central AC"/>
    <x v="0"/>
    <s v="Electric"/>
    <s v="Smart/Wi-Fi Thermostat"/>
    <n v="36000"/>
    <n v="10"/>
    <s v="2: 10.0-12.9"/>
    <s v="Condenser"/>
    <n v="2002"/>
    <s v="2010 and earlier"/>
    <n v="14"/>
    <x v="1"/>
  </r>
  <r>
    <s v="SITE_00861"/>
    <n v="2001"/>
    <x v="0"/>
    <x v="2"/>
    <n v="2661.5"/>
    <n v="2661.5"/>
    <n v="1"/>
    <s v="Central AC"/>
    <x v="0"/>
    <s v="Electric"/>
    <s v="Unknown"/>
    <n v="34800"/>
    <n v="13"/>
    <s v="3: 13.0-13.9"/>
    <s v="Condenser"/>
    <n v="2005"/>
    <s v="2010 and earlier"/>
    <n v="11"/>
    <x v="1"/>
  </r>
  <r>
    <s v="SITE_00862"/>
    <n v="1966"/>
    <x v="0"/>
    <x v="1"/>
    <n v="331.65"/>
    <n v="331.65"/>
    <n v="1"/>
    <s v="Packaged AC"/>
    <x v="2"/>
    <s v="Unknown"/>
    <s v="Unknown"/>
    <s v="NULL"/>
    <s v="NULL"/>
    <s v="NULL"/>
    <s v="Packaged AC"/>
    <s v="NULL"/>
    <s v="NULL"/>
    <s v="NULL"/>
    <x v="4"/>
  </r>
  <r>
    <s v="SITE_00863"/>
    <n v="1972"/>
    <x v="0"/>
    <x v="1"/>
    <n v="331.65"/>
    <n v="331.65"/>
    <n v="1"/>
    <s v="Central AC"/>
    <x v="0"/>
    <s v="Electric"/>
    <s v="Manual Thermostat - Digital"/>
    <n v="30000"/>
    <s v="NULL"/>
    <s v="NULL"/>
    <s v="Condenser"/>
    <n v="2005"/>
    <s v="2010 and earlier"/>
    <n v="11"/>
    <x v="1"/>
  </r>
  <r>
    <s v="SITE_00864"/>
    <n v="2004"/>
    <x v="0"/>
    <x v="1"/>
    <n v="331.65"/>
    <n v="331.65"/>
    <n v="2"/>
    <s v="Central AC"/>
    <x v="0"/>
    <s v="Electric"/>
    <s v="Programmable Thermostat"/>
    <n v="36000"/>
    <s v="NULL"/>
    <s v="NULL"/>
    <s v="Condenser"/>
    <n v="1998"/>
    <s v="2010 and earlier"/>
    <n v="18"/>
    <x v="1"/>
  </r>
  <r>
    <s v="SITE_00865"/>
    <n v="1999"/>
    <x v="0"/>
    <x v="1"/>
    <n v="331.65"/>
    <n v="331.65"/>
    <n v="1"/>
    <s v="Central AC"/>
    <x v="0"/>
    <s v="Electric"/>
    <s v="Programmable Thermostat"/>
    <n v="36000"/>
    <s v="NULL"/>
    <s v="NULL"/>
    <s v="Condenser"/>
    <n v="2005"/>
    <s v="2010 and earlier"/>
    <n v="11"/>
    <x v="1"/>
  </r>
  <r>
    <s v="SITE_00866"/>
    <n v="1997"/>
    <x v="0"/>
    <x v="1"/>
    <n v="765.84"/>
    <n v="765.84"/>
    <n v="1"/>
    <s v="Packaged AC"/>
    <x v="1"/>
    <s v="Unknown"/>
    <s v="Unknown"/>
    <n v="15100"/>
    <s v="NULL"/>
    <s v="NULL"/>
    <s v="Packaged AC"/>
    <n v="2007"/>
    <s v="2010 and earlier"/>
    <n v="9"/>
    <x v="4"/>
  </r>
  <r>
    <s v="SITE_00867"/>
    <n v="1997"/>
    <x v="0"/>
    <x v="1"/>
    <n v="331.65"/>
    <n v="331.65"/>
    <n v="1"/>
    <s v="Central AC"/>
    <x v="0"/>
    <s v="Electric"/>
    <s v="Manual Thermostat - Analog"/>
    <n v="30000"/>
    <s v="NULL"/>
    <s v="NULL"/>
    <s v="Condenser"/>
    <n v="2000"/>
    <s v="2010 and earlier"/>
    <n v="16"/>
    <x v="1"/>
  </r>
  <r>
    <s v="SITE_00868"/>
    <n v="1995"/>
    <x v="0"/>
    <x v="1"/>
    <n v="331.65"/>
    <n v="331.65"/>
    <n v="1"/>
    <s v="No Cooling"/>
    <x v="0"/>
    <s v="NULL"/>
    <s v="NULL"/>
    <s v="NULL"/>
    <s v="NULL"/>
    <s v="NULL"/>
    <s v="NULL"/>
    <s v="NULL"/>
    <s v="NULL"/>
    <s v="NULL"/>
    <x v="0"/>
  </r>
  <r>
    <s v="SITE_00869"/>
    <n v="2004"/>
    <x v="0"/>
    <x v="1"/>
    <n v="765.84"/>
    <n v="765.84"/>
    <n v="1"/>
    <s v="No Cooling"/>
    <x v="0"/>
    <s v="NULL"/>
    <s v="NULL"/>
    <s v="NULL"/>
    <s v="NULL"/>
    <s v="NULL"/>
    <s v="NULL"/>
    <s v="NULL"/>
    <s v="NULL"/>
    <s v="NULL"/>
    <x v="0"/>
  </r>
  <r>
    <s v="SITE_00870"/>
    <n v="1997"/>
    <x v="0"/>
    <x v="1"/>
    <n v="331.65"/>
    <n v="331.65"/>
    <n v="2"/>
    <s v="Central AC"/>
    <x v="0"/>
    <s v="Electric"/>
    <s v="Manual Thermostat - Analog"/>
    <n v="36000"/>
    <s v="NULL"/>
    <s v="NULL"/>
    <s v="Condenser"/>
    <n v="2005"/>
    <s v="2010 and earlier"/>
    <n v="11"/>
    <x v="1"/>
  </r>
  <r>
    <s v="SITE_00871"/>
    <n v="1996"/>
    <x v="0"/>
    <x v="1"/>
    <n v="765.84"/>
    <n v="765.84"/>
    <n v="1"/>
    <s v="Packaged AC"/>
    <x v="1"/>
    <s v="Unknown"/>
    <s v="Unknown"/>
    <s v="NULL"/>
    <s v="NULL"/>
    <s v="NULL"/>
    <s v="Packaged AC"/>
    <s v="NULL"/>
    <s v="NULL"/>
    <s v="NULL"/>
    <x v="4"/>
  </r>
  <r>
    <s v="SITE_00872"/>
    <n v="1963"/>
    <x v="0"/>
    <x v="1"/>
    <n v="331.65"/>
    <n v="331.65"/>
    <n v="1"/>
    <s v="Packaged AC"/>
    <x v="2"/>
    <s v="Unknown"/>
    <s v="Unknown"/>
    <n v="5100"/>
    <n v="11"/>
    <s v="2: 10.0-12.9"/>
    <s v="Packaged AC"/>
    <s v="NULL"/>
    <s v="NULL"/>
    <s v="NULL"/>
    <x v="4"/>
  </r>
  <r>
    <s v="SITE_00873"/>
    <n v="1973"/>
    <x v="0"/>
    <x v="1"/>
    <n v="765.84"/>
    <n v="765.84"/>
    <n v="1"/>
    <s v="Packaged AC"/>
    <x v="1"/>
    <s v="Unknown"/>
    <s v="Unknown"/>
    <n v="8000"/>
    <s v="NULL"/>
    <s v="NULL"/>
    <s v="Packaged AC"/>
    <n v="2009"/>
    <s v="2010 and earlier"/>
    <n v="7"/>
    <x v="4"/>
  </r>
  <r>
    <s v="SITE_00874"/>
    <n v="1988"/>
    <x v="0"/>
    <x v="1"/>
    <n v="765.84"/>
    <n v="765.84"/>
    <n v="1"/>
    <s v="Packaged AC"/>
    <x v="3"/>
    <s v="Unknown"/>
    <s v="Unknown"/>
    <n v="10000"/>
    <s v="NULL"/>
    <s v="NULL"/>
    <s v="Packaged AC"/>
    <n v="2015"/>
    <s v="2011 and later"/>
    <n v="1"/>
    <x v="4"/>
  </r>
  <r>
    <s v="SITE_00875"/>
    <n v="1974"/>
    <x v="0"/>
    <x v="1"/>
    <n v="331.65"/>
    <n v="331.65"/>
    <n v="1"/>
    <s v="No Cooling"/>
    <x v="0"/>
    <s v="NULL"/>
    <s v="NULL"/>
    <s v="NULL"/>
    <s v="NULL"/>
    <s v="NULL"/>
    <s v="NULL"/>
    <s v="NULL"/>
    <s v="NULL"/>
    <s v="NULL"/>
    <x v="0"/>
  </r>
  <r>
    <s v="SITE_00876"/>
    <n v="2007"/>
    <x v="0"/>
    <x v="1"/>
    <n v="331.65"/>
    <n v="331.65"/>
    <n v="2"/>
    <s v="Central AC"/>
    <x v="0"/>
    <s v="Electric"/>
    <s v="Manual Thermostat - Digital"/>
    <n v="36000"/>
    <s v="NULL"/>
    <s v="NULL"/>
    <s v="Condenser"/>
    <n v="2006"/>
    <s v="2010 and earlier"/>
    <n v="10"/>
    <x v="1"/>
  </r>
  <r>
    <s v="SITE_00877"/>
    <n v="1978"/>
    <x v="0"/>
    <x v="1"/>
    <n v="331.65"/>
    <n v="331.65"/>
    <n v="1"/>
    <s v="No Cooling"/>
    <x v="0"/>
    <s v="NULL"/>
    <s v="NULL"/>
    <s v="NULL"/>
    <s v="NULL"/>
    <s v="NULL"/>
    <s v="NULL"/>
    <s v="NULL"/>
    <s v="NULL"/>
    <s v="NULL"/>
    <x v="0"/>
  </r>
  <r>
    <s v="SITE_00878"/>
    <n v="1996"/>
    <x v="0"/>
    <x v="1"/>
    <n v="331.65"/>
    <n v="331.65"/>
    <n v="1"/>
    <s v="Packaged AC"/>
    <x v="1"/>
    <s v="Unknown"/>
    <s v="Manual Thermostat - Digital"/>
    <n v="12000"/>
    <s v="NULL"/>
    <s v="NULL"/>
    <s v="Packaged AC"/>
    <n v="2015"/>
    <s v="2011 and later"/>
    <n v="1"/>
    <x v="4"/>
  </r>
  <r>
    <s v="SITE_00879"/>
    <n v="1974"/>
    <x v="0"/>
    <x v="1"/>
    <n v="331.65"/>
    <n v="331.65"/>
    <n v="2"/>
    <s v="Packaged AC"/>
    <x v="1"/>
    <s v="Unknown"/>
    <s v="Unknown"/>
    <s v="NULL"/>
    <s v="NULL"/>
    <s v="NULL"/>
    <s v="Packaged AC"/>
    <s v="NULL"/>
    <s v="NULL"/>
    <s v="NULL"/>
    <x v="4"/>
  </r>
  <r>
    <s v="SITE_00880"/>
    <n v="1969"/>
    <x v="0"/>
    <x v="1"/>
    <n v="331.65"/>
    <n v="331.65"/>
    <n v="1"/>
    <s v="Packaged AC"/>
    <x v="3"/>
    <s v="Unknown"/>
    <s v="Unknown"/>
    <s v="NULL"/>
    <s v="NULL"/>
    <s v="NULL"/>
    <s v="Packaged AC"/>
    <s v="NULL"/>
    <s v="NULL"/>
    <s v="NULL"/>
    <x v="4"/>
  </r>
  <r>
    <s v="SITE_00881"/>
    <n v="1970"/>
    <x v="0"/>
    <x v="1"/>
    <n v="331.65"/>
    <n v="331.65"/>
    <n v="1"/>
    <s v="Central AC"/>
    <x v="0"/>
    <s v="Electric"/>
    <s v="None"/>
    <n v="36000"/>
    <s v="NULL"/>
    <s v="NULL"/>
    <s v="Condenser"/>
    <n v="2001"/>
    <s v="2010 and earlier"/>
    <n v="15"/>
    <x v="1"/>
  </r>
  <r>
    <s v="SITE_00882"/>
    <n v="1965"/>
    <x v="0"/>
    <x v="1"/>
    <n v="331.65"/>
    <n v="331.65"/>
    <n v="2"/>
    <s v="Packaged AC"/>
    <x v="1"/>
    <s v="Unknown"/>
    <s v="Unknown"/>
    <n v="6000"/>
    <s v="NULL"/>
    <s v="NULL"/>
    <s v="Packaged AC"/>
    <n v="2012"/>
    <s v="2011 and later"/>
    <n v="4"/>
    <x v="4"/>
  </r>
  <r>
    <s v="SITE_00883"/>
    <n v="1980"/>
    <x v="0"/>
    <x v="1"/>
    <n v="331.65"/>
    <n v="165.82499999999999"/>
    <n v="1"/>
    <s v="Packaged AC"/>
    <x v="1"/>
    <s v="Unknown"/>
    <s v="Unknown"/>
    <n v="8000"/>
    <s v="NULL"/>
    <s v="NULL"/>
    <s v="Packaged AC"/>
    <n v="2000"/>
    <s v="2010 and earlier"/>
    <n v="16"/>
    <x v="4"/>
  </r>
  <r>
    <s v="SITE_00883"/>
    <n v="1980"/>
    <x v="0"/>
    <x v="1"/>
    <n v="331.65"/>
    <n v="165.82499999999999"/>
    <n v="1"/>
    <s v="Packaged AC"/>
    <x v="1"/>
    <s v="Unknown"/>
    <s v="Unknown"/>
    <s v="NULL"/>
    <s v="NULL"/>
    <s v="NULL"/>
    <s v="Packaged AC"/>
    <s v="NULL"/>
    <s v="NULL"/>
    <s v="NULL"/>
    <x v="4"/>
  </r>
  <r>
    <s v="SITE_00884"/>
    <n v="1969"/>
    <x v="0"/>
    <x v="1"/>
    <n v="331.65"/>
    <n v="331.65"/>
    <n v="1"/>
    <s v="Packaged AC"/>
    <x v="2"/>
    <s v="Unknown"/>
    <s v="Unknown"/>
    <s v="NULL"/>
    <s v="NULL"/>
    <s v="NULL"/>
    <s v="Packaged AC"/>
    <s v="NULL"/>
    <s v="NULL"/>
    <s v="NULL"/>
    <x v="4"/>
  </r>
  <r>
    <s v="SITE_00885"/>
    <n v="1960"/>
    <x v="0"/>
    <x v="1"/>
    <n v="331.65"/>
    <n v="331.65"/>
    <n v="1"/>
    <s v="No Cooling"/>
    <x v="0"/>
    <s v="NULL"/>
    <s v="NULL"/>
    <s v="NULL"/>
    <s v="NULL"/>
    <s v="NULL"/>
    <s v="NULL"/>
    <s v="NULL"/>
    <s v="NULL"/>
    <s v="NULL"/>
    <x v="0"/>
  </r>
  <r>
    <s v="SITE_00886"/>
    <n v="1996"/>
    <x v="0"/>
    <x v="1"/>
    <n v="331.65"/>
    <n v="331.65"/>
    <n v="2"/>
    <s v="No Cooling"/>
    <x v="0"/>
    <s v="NULL"/>
    <s v="NULL"/>
    <s v="NULL"/>
    <s v="NULL"/>
    <s v="NULL"/>
    <s v="NULL"/>
    <s v="NULL"/>
    <s v="NULL"/>
    <s v="NULL"/>
    <x v="0"/>
  </r>
  <r>
    <s v="SITE_00887"/>
    <n v="1995"/>
    <x v="0"/>
    <x v="1"/>
    <n v="331.65"/>
    <n v="331.65"/>
    <n v="1"/>
    <s v="No Cooling"/>
    <x v="0"/>
    <s v="NULL"/>
    <s v="NULL"/>
    <s v="NULL"/>
    <s v="NULL"/>
    <s v="NULL"/>
    <s v="NULL"/>
    <s v="NULL"/>
    <s v="NULL"/>
    <s v="NULL"/>
    <x v="0"/>
  </r>
  <r>
    <s v="SITE_00888"/>
    <n v="1995"/>
    <x v="0"/>
    <x v="1"/>
    <n v="331.65"/>
    <n v="331.65"/>
    <n v="1"/>
    <s v="No Cooling"/>
    <x v="0"/>
    <s v="NULL"/>
    <s v="NULL"/>
    <s v="NULL"/>
    <s v="NULL"/>
    <s v="NULL"/>
    <s v="NULL"/>
    <s v="NULL"/>
    <s v="NULL"/>
    <s v="NULL"/>
    <x v="0"/>
  </r>
  <r>
    <s v="SITE_00890"/>
    <n v="1974"/>
    <x v="0"/>
    <x v="1"/>
    <n v="331.65"/>
    <n v="331.65"/>
    <n v="1"/>
    <s v="No Cooling"/>
    <x v="0"/>
    <s v="NULL"/>
    <s v="NULL"/>
    <s v="NULL"/>
    <s v="NULL"/>
    <s v="NULL"/>
    <s v="NULL"/>
    <s v="NULL"/>
    <s v="NULL"/>
    <s v="NULL"/>
    <x v="0"/>
  </r>
  <r>
    <s v="SITE_00891"/>
    <n v="2008"/>
    <x v="0"/>
    <x v="1"/>
    <n v="331.65"/>
    <n v="331.65"/>
    <n v="2"/>
    <s v="Central AC"/>
    <x v="0"/>
    <s v="Electric"/>
    <s v="Programmable Thermostat"/>
    <n v="30000"/>
    <s v="NULL"/>
    <s v="NULL"/>
    <s v="Condenser"/>
    <n v="2008"/>
    <s v="2010 and earlier"/>
    <n v="8"/>
    <x v="1"/>
  </r>
  <r>
    <s v="SITE_00893"/>
    <n v="1975"/>
    <x v="0"/>
    <x v="1"/>
    <n v="331.65"/>
    <n v="331.65"/>
    <n v="1"/>
    <s v="Packaged AC"/>
    <x v="3"/>
    <s v="Unknown"/>
    <s v="Unknown"/>
    <n v="7000"/>
    <s v="NULL"/>
    <s v="NULL"/>
    <s v="Packaged AC"/>
    <n v="2002"/>
    <s v="2010 and earlier"/>
    <n v="14"/>
    <x v="4"/>
  </r>
  <r>
    <s v="SITE_00894"/>
    <n v="1980"/>
    <x v="0"/>
    <x v="1"/>
    <n v="331.65"/>
    <n v="331.65"/>
    <n v="2"/>
    <s v="Central AC"/>
    <x v="0"/>
    <s v="Electric"/>
    <s v="Manual Thermostat - Digital"/>
    <n v="36000"/>
    <s v="NULL"/>
    <s v="NULL"/>
    <s v="Condenser"/>
    <n v="1994"/>
    <s v="2010 and earlier"/>
    <n v="22"/>
    <x v="1"/>
  </r>
  <r>
    <s v="SITE_00895"/>
    <n v="1996"/>
    <x v="0"/>
    <x v="1"/>
    <n v="331.65"/>
    <n v="165.82499999999999"/>
    <n v="1"/>
    <s v="Packaged AC"/>
    <x v="1"/>
    <s v="Unknown"/>
    <s v="Unknown"/>
    <n v="5000"/>
    <s v="NULL"/>
    <s v="NULL"/>
    <s v="Packaged AC"/>
    <n v="2014"/>
    <s v="2011 and later"/>
    <n v="2"/>
    <x v="4"/>
  </r>
  <r>
    <s v="SITE_00895"/>
    <n v="1996"/>
    <x v="0"/>
    <x v="1"/>
    <n v="331.65"/>
    <n v="165.82499999999999"/>
    <n v="1"/>
    <s v="Packaged AC"/>
    <x v="1"/>
    <s v="Unknown"/>
    <s v="Unknown"/>
    <n v="5000"/>
    <s v="NULL"/>
    <s v="NULL"/>
    <s v="Packaged AC"/>
    <n v="2006"/>
    <s v="2010 and earlier"/>
    <n v="10"/>
    <x v="4"/>
  </r>
  <r>
    <s v="SITE_00896"/>
    <n v="2015"/>
    <x v="1"/>
    <x v="2"/>
    <n v="1882.4"/>
    <n v="1882.4"/>
    <n v="2"/>
    <s v="No Cooling"/>
    <x v="0"/>
    <s v="NULL"/>
    <s v="NULL"/>
    <s v="NULL"/>
    <s v="NULL"/>
    <s v="NULL"/>
    <s v="NULL"/>
    <s v="NULL"/>
    <s v="NULL"/>
    <s v="NULL"/>
    <x v="0"/>
  </r>
  <r>
    <s v="SITE_00897"/>
    <n v="2005"/>
    <x v="0"/>
    <x v="2"/>
    <n v="2661.5"/>
    <n v="1330.75"/>
    <n v="1"/>
    <s v="Packaged AC"/>
    <x v="1"/>
    <s v="Unknown"/>
    <s v="Unknown"/>
    <n v="6000"/>
    <s v="NULL"/>
    <s v="NULL"/>
    <s v="Packaged AC"/>
    <n v="2012"/>
    <s v="2011 and later"/>
    <n v="4"/>
    <x v="4"/>
  </r>
  <r>
    <s v="SITE_00897"/>
    <n v="2005"/>
    <x v="0"/>
    <x v="2"/>
    <n v="2661.5"/>
    <n v="1330.75"/>
    <n v="1"/>
    <s v="Packaged AC"/>
    <x v="1"/>
    <s v="Unknown"/>
    <s v="Unknown"/>
    <n v="5000"/>
    <s v="NULL"/>
    <s v="NULL"/>
    <s v="Packaged AC"/>
    <s v="NULL"/>
    <s v="NULL"/>
    <s v="NULL"/>
    <x v="4"/>
  </r>
  <r>
    <s v="SITE_00898"/>
    <n v="1981"/>
    <x v="0"/>
    <x v="1"/>
    <n v="331.65"/>
    <n v="331.65"/>
    <n v="1"/>
    <s v="No Cooling"/>
    <x v="0"/>
    <s v="NULL"/>
    <s v="NULL"/>
    <s v="NULL"/>
    <s v="NULL"/>
    <s v="NULL"/>
    <s v="NULL"/>
    <s v="NULL"/>
    <s v="NULL"/>
    <s v="NULL"/>
    <x v="0"/>
  </r>
  <r>
    <s v="SITE_00899"/>
    <n v="1996"/>
    <x v="0"/>
    <x v="1"/>
    <n v="331.65"/>
    <n v="331.65"/>
    <n v="1"/>
    <s v="No Cooling"/>
    <x v="0"/>
    <s v="NULL"/>
    <s v="NULL"/>
    <s v="NULL"/>
    <s v="NULL"/>
    <s v="NULL"/>
    <s v="NULL"/>
    <s v="NULL"/>
    <s v="NULL"/>
    <s v="NULL"/>
    <x v="0"/>
  </r>
  <r>
    <s v="SITE_00900"/>
    <n v="1973"/>
    <x v="0"/>
    <x v="1"/>
    <n v="331.65"/>
    <n v="331.65"/>
    <n v="1"/>
    <s v="No Cooling"/>
    <x v="0"/>
    <s v="NULL"/>
    <s v="NULL"/>
    <s v="NULL"/>
    <s v="NULL"/>
    <s v="NULL"/>
    <s v="NULL"/>
    <s v="NULL"/>
    <s v="NULL"/>
    <s v="NULL"/>
    <x v="0"/>
  </r>
  <r>
    <s v="SITE_00901"/>
    <n v="2003"/>
    <x v="0"/>
    <x v="1"/>
    <n v="765.84"/>
    <n v="765.84"/>
    <n v="1"/>
    <s v="Central AC"/>
    <x v="0"/>
    <s v="Electric"/>
    <s v="Manual Thermostat - Analog"/>
    <s v="NULL"/>
    <s v="NULL"/>
    <s v="NULL"/>
    <s v="Condenser"/>
    <s v="NULL"/>
    <s v="NULL"/>
    <s v="NULL"/>
    <x v="1"/>
  </r>
  <r>
    <s v="SITE_00902"/>
    <n v="1995"/>
    <x v="0"/>
    <x v="1"/>
    <n v="331.65"/>
    <n v="331.65"/>
    <n v="1"/>
    <s v="No Cooling"/>
    <x v="0"/>
    <s v="NULL"/>
    <s v="NULL"/>
    <s v="NULL"/>
    <s v="NULL"/>
    <s v="NULL"/>
    <s v="NULL"/>
    <s v="NULL"/>
    <s v="NULL"/>
    <s v="NULL"/>
    <x v="0"/>
  </r>
  <r>
    <s v="SITE_00903"/>
    <n v="1995"/>
    <x v="0"/>
    <x v="1"/>
    <n v="331.65"/>
    <n v="331.65"/>
    <n v="2"/>
    <s v="Central AC"/>
    <x v="0"/>
    <s v="Electric"/>
    <s v="Manual Thermostat - Digital"/>
    <s v="NULL"/>
    <s v="NULL"/>
    <s v="NULL"/>
    <s v="Condenser"/>
    <s v="NULL"/>
    <s v="NULL"/>
    <s v="NULL"/>
    <x v="1"/>
  </r>
  <r>
    <s v="SITE_00904"/>
    <n v="2013"/>
    <x v="1"/>
    <x v="0"/>
    <n v="2103.1799999999998"/>
    <n v="2103.1799999999998"/>
    <n v="1"/>
    <s v="Packaged HP"/>
    <x v="12"/>
    <s v="NULL"/>
    <s v="Programmable Thermostat"/>
    <s v="NULL"/>
    <s v="NULL"/>
    <s v="NULL"/>
    <s v="Packaged HP"/>
    <s v="NULL"/>
    <s v="NULL"/>
    <s v="NULL"/>
    <x v="5"/>
  </r>
  <r>
    <s v="SITE_00905"/>
    <n v="2007"/>
    <x v="0"/>
    <x v="1"/>
    <n v="765.84"/>
    <n v="765.84"/>
    <n v="1"/>
    <s v="Central AC"/>
    <x v="0"/>
    <s v="Electric"/>
    <s v="Manual Thermostat - Digital"/>
    <n v="36000"/>
    <s v="NULL"/>
    <s v="NULL"/>
    <s v="Condenser"/>
    <n v="2011"/>
    <s v="2011 and later"/>
    <n v="5"/>
    <x v="1"/>
  </r>
  <r>
    <s v="SITE_00906"/>
    <n v="1996"/>
    <x v="0"/>
    <x v="1"/>
    <n v="331.65"/>
    <n v="331.65"/>
    <n v="1"/>
    <s v="Packaged HP"/>
    <x v="6"/>
    <s v="NULL"/>
    <s v="Unknown"/>
    <n v="12000"/>
    <s v="NULL"/>
    <s v="NULL"/>
    <s v="Packaged HP"/>
    <s v="NULL"/>
    <s v="NULL"/>
    <s v="NULL"/>
    <x v="5"/>
  </r>
  <r>
    <s v="SITE_00907"/>
    <n v="1979"/>
    <x v="0"/>
    <x v="1"/>
    <n v="331.65"/>
    <n v="331.65"/>
    <n v="1"/>
    <s v="No Cooling"/>
    <x v="0"/>
    <s v="NULL"/>
    <s v="NULL"/>
    <s v="NULL"/>
    <s v="NULL"/>
    <s v="NULL"/>
    <s v="NULL"/>
    <s v="NULL"/>
    <s v="NULL"/>
    <s v="NULL"/>
    <x v="0"/>
  </r>
  <r>
    <s v="SITE_00908"/>
    <n v="1998"/>
    <x v="0"/>
    <x v="1"/>
    <n v="331.65"/>
    <n v="165.82499999999999"/>
    <n v="1"/>
    <s v="Packaged AC"/>
    <x v="1"/>
    <s v="Unknown"/>
    <s v="Unknown"/>
    <n v="6000"/>
    <s v="NULL"/>
    <s v="NULL"/>
    <s v="Packaged AC"/>
    <s v="NULL"/>
    <s v="NULL"/>
    <s v="NULL"/>
    <x v="4"/>
  </r>
  <r>
    <s v="SITE_00908"/>
    <n v="1998"/>
    <x v="0"/>
    <x v="1"/>
    <n v="331.65"/>
    <n v="165.82499999999999"/>
    <n v="1"/>
    <s v="Packaged AC"/>
    <x v="9"/>
    <s v="Unknown"/>
    <s v="Unknown"/>
    <n v="14000"/>
    <s v="NULL"/>
    <s v="NULL"/>
    <s v="Packaged AC"/>
    <s v="NULL"/>
    <s v="NULL"/>
    <s v="NULL"/>
    <x v="4"/>
  </r>
  <r>
    <s v="SITE_00909"/>
    <n v="1999"/>
    <x v="0"/>
    <x v="1"/>
    <n v="331.65"/>
    <n v="331.65"/>
    <n v="1"/>
    <s v="Packaged AC"/>
    <x v="3"/>
    <s v="Unknown"/>
    <s v="Unknown"/>
    <n v="12000"/>
    <s v="NULL"/>
    <s v="NULL"/>
    <s v="Packaged AC"/>
    <n v="2014"/>
    <s v="2011 and later"/>
    <n v="2"/>
    <x v="4"/>
  </r>
  <r>
    <s v="SITE_00910"/>
    <n v="1973"/>
    <x v="0"/>
    <x v="1"/>
    <n v="331.65"/>
    <n v="165.82499999999999"/>
    <n v="1"/>
    <s v="Central AC"/>
    <x v="0"/>
    <s v="Electric"/>
    <s v="Programmable Thermostat"/>
    <n v="35200"/>
    <n v="13.25"/>
    <s v="3: 13.0-13.9"/>
    <s v="Condenser"/>
    <n v="2015"/>
    <s v="2011 and later"/>
    <n v="1"/>
    <x v="1"/>
  </r>
  <r>
    <s v="SITE_00910"/>
    <n v="1973"/>
    <x v="0"/>
    <x v="1"/>
    <n v="331.65"/>
    <n v="165.82499999999999"/>
    <n v="1"/>
    <s v="Central AC"/>
    <x v="0"/>
    <s v="Electric"/>
    <s v="Programmable Thermostat"/>
    <s v="NULL"/>
    <s v="NULL"/>
    <s v="NULL"/>
    <s v="Condenser"/>
    <s v="NULL"/>
    <s v="NULL"/>
    <s v="NULL"/>
    <x v="1"/>
  </r>
  <r>
    <s v="SITE_00911"/>
    <n v="1998"/>
    <x v="0"/>
    <x v="1"/>
    <n v="331.65"/>
    <n v="165.82499999999999"/>
    <n v="1"/>
    <s v="Packaged AC"/>
    <x v="1"/>
    <s v="Unknown"/>
    <s v="Unknown"/>
    <n v="8000"/>
    <s v="NULL"/>
    <s v="NULL"/>
    <s v="Packaged AC"/>
    <s v="NULL"/>
    <s v="NULL"/>
    <s v="NULL"/>
    <x v="4"/>
  </r>
  <r>
    <s v="SITE_00911"/>
    <n v="1998"/>
    <x v="0"/>
    <x v="1"/>
    <n v="331.65"/>
    <n v="165.82499999999999"/>
    <n v="1"/>
    <s v="Packaged AC"/>
    <x v="3"/>
    <s v="Unknown"/>
    <s v="Unknown"/>
    <n v="12000"/>
    <s v="NULL"/>
    <s v="NULL"/>
    <s v="Packaged AC"/>
    <s v="NULL"/>
    <s v="NULL"/>
    <s v="NULL"/>
    <x v="4"/>
  </r>
  <r>
    <s v="SITE_00912"/>
    <n v="1975"/>
    <x v="0"/>
    <x v="1"/>
    <n v="331.65"/>
    <n v="331.65"/>
    <n v="1"/>
    <s v="No Cooling"/>
    <x v="0"/>
    <s v="NULL"/>
    <s v="NULL"/>
    <s v="NULL"/>
    <s v="NULL"/>
    <s v="NULL"/>
    <s v="NULL"/>
    <s v="NULL"/>
    <s v="NULL"/>
    <s v="NULL"/>
    <x v="0"/>
  </r>
  <r>
    <s v="SITE_00913"/>
    <n v="1996"/>
    <x v="0"/>
    <x v="1"/>
    <n v="331.65"/>
    <n v="331.65"/>
    <n v="2"/>
    <s v="No Cooling"/>
    <x v="0"/>
    <s v="NULL"/>
    <s v="NULL"/>
    <s v="NULL"/>
    <s v="NULL"/>
    <s v="NULL"/>
    <s v="NULL"/>
    <s v="NULL"/>
    <s v="NULL"/>
    <s v="NULL"/>
    <x v="0"/>
  </r>
  <r>
    <s v="SITE_00914"/>
    <n v="1960"/>
    <x v="0"/>
    <x v="1"/>
    <n v="331.65"/>
    <n v="331.65"/>
    <n v="1"/>
    <s v="Packaged AC"/>
    <x v="1"/>
    <s v="Unknown"/>
    <s v="Manual Thermostat - Analog"/>
    <s v="NULL"/>
    <s v="NULL"/>
    <s v="NULL"/>
    <s v="Packaged AC"/>
    <s v="NULL"/>
    <s v="NULL"/>
    <s v="NULL"/>
    <x v="4"/>
  </r>
  <r>
    <s v="SITE_00915"/>
    <n v="1982"/>
    <x v="0"/>
    <x v="1"/>
    <n v="765.84"/>
    <n v="765.84"/>
    <n v="1"/>
    <s v="Central AC"/>
    <x v="0"/>
    <s v="Electric"/>
    <s v="Manual Thermostat - Digital"/>
    <n v="36000"/>
    <s v="NULL"/>
    <s v="NULL"/>
    <s v="Condenser"/>
    <n v="2004"/>
    <s v="2010 and earlier"/>
    <n v="12"/>
    <x v="1"/>
  </r>
  <r>
    <s v="SITE_00916"/>
    <n v="1999"/>
    <x v="0"/>
    <x v="1"/>
    <n v="331.65"/>
    <n v="331.65"/>
    <n v="1"/>
    <s v="Central AC"/>
    <x v="0"/>
    <s v="Electric"/>
    <s v="Manual Thermostat - Analog"/>
    <n v="30000"/>
    <s v="NULL"/>
    <s v="NULL"/>
    <s v="Condenser"/>
    <n v="1999"/>
    <s v="2010 and earlier"/>
    <n v="17"/>
    <x v="1"/>
  </r>
  <r>
    <s v="SITE_00917"/>
    <n v="1969"/>
    <x v="0"/>
    <x v="1"/>
    <n v="765.84"/>
    <n v="765.84"/>
    <n v="2"/>
    <s v="Packaged AC"/>
    <x v="1"/>
    <s v="Unknown"/>
    <s v="Unknown"/>
    <n v="12000"/>
    <s v="NULL"/>
    <s v="NULL"/>
    <s v="Packaged AC"/>
    <n v="2008"/>
    <s v="2010 and earlier"/>
    <n v="8"/>
    <x v="4"/>
  </r>
  <r>
    <s v="SITE_00918"/>
    <n v="1972"/>
    <x v="0"/>
    <x v="1"/>
    <n v="765.84"/>
    <n v="765.84"/>
    <n v="1"/>
    <s v="Packaged AC"/>
    <x v="1"/>
    <s v="Unknown"/>
    <s v="Unknown"/>
    <s v="NULL"/>
    <s v="NULL"/>
    <s v="NULL"/>
    <s v="Packaged AC"/>
    <s v="NULL"/>
    <s v="NULL"/>
    <s v="NULL"/>
    <x v="4"/>
  </r>
  <r>
    <s v="SITE_00919"/>
    <n v="1973"/>
    <x v="0"/>
    <x v="1"/>
    <n v="331.65"/>
    <n v="331.65"/>
    <n v="1"/>
    <s v="No Cooling"/>
    <x v="0"/>
    <s v="NULL"/>
    <s v="NULL"/>
    <s v="NULL"/>
    <s v="NULL"/>
    <s v="NULL"/>
    <s v="NULL"/>
    <s v="NULL"/>
    <s v="NULL"/>
    <s v="NULL"/>
    <x v="0"/>
  </r>
  <r>
    <s v="SITE_00920"/>
    <n v="1992"/>
    <x v="0"/>
    <x v="1"/>
    <n v="331.65"/>
    <n v="331.65"/>
    <n v="2"/>
    <s v="Central AC"/>
    <x v="0"/>
    <s v="Electric"/>
    <s v="Manual Thermostat - Analog"/>
    <n v="36000"/>
    <s v="NULL"/>
    <s v="NULL"/>
    <s v="Condenser"/>
    <n v="1994"/>
    <s v="2010 and earlier"/>
    <n v="22"/>
    <x v="1"/>
  </r>
  <r>
    <s v="SITE_00921"/>
    <n v="1999"/>
    <x v="0"/>
    <x v="1"/>
    <n v="765.84"/>
    <n v="765.84"/>
    <n v="1"/>
    <s v="Central AC"/>
    <x v="0"/>
    <s v="Electric"/>
    <s v="Smart/Wi-Fi Thermostat"/>
    <n v="36000"/>
    <s v="NULL"/>
    <s v="NULL"/>
    <s v="Condenser"/>
    <n v="2003"/>
    <s v="2010 and earlier"/>
    <n v="13"/>
    <x v="1"/>
  </r>
  <r>
    <s v="SITE_00922"/>
    <n v="1989"/>
    <x v="0"/>
    <x v="2"/>
    <n v="2661.5"/>
    <n v="532.29999999999995"/>
    <n v="1"/>
    <s v="Packaged AC"/>
    <x v="2"/>
    <s v="Unknown"/>
    <s v="Unknown"/>
    <n v="5000"/>
    <s v="NULL"/>
    <s v="NULL"/>
    <s v="Packaged AC"/>
    <s v="NULL"/>
    <s v="NULL"/>
    <s v="NULL"/>
    <x v="4"/>
  </r>
  <r>
    <s v="SITE_00922"/>
    <n v="1989"/>
    <x v="0"/>
    <x v="2"/>
    <n v="2661.5"/>
    <n v="532.29999999999995"/>
    <n v="1"/>
    <s v="Packaged AC"/>
    <x v="2"/>
    <s v="Unknown"/>
    <s v="Unknown"/>
    <s v="NULL"/>
    <s v="NULL"/>
    <s v="NULL"/>
    <s v="Packaged AC"/>
    <s v="NULL"/>
    <s v="NULL"/>
    <s v="NULL"/>
    <x v="4"/>
  </r>
  <r>
    <s v="SITE_00922"/>
    <n v="1989"/>
    <x v="0"/>
    <x v="2"/>
    <n v="2661.5"/>
    <n v="532.29999999999995"/>
    <n v="1"/>
    <s v="Packaged AC"/>
    <x v="2"/>
    <s v="Unknown"/>
    <s v="Unknown"/>
    <s v="NULL"/>
    <s v="NULL"/>
    <s v="NULL"/>
    <s v="Packaged AC"/>
    <s v="NULL"/>
    <s v="NULL"/>
    <s v="NULL"/>
    <x v="4"/>
  </r>
  <r>
    <s v="SITE_00922"/>
    <n v="1989"/>
    <x v="0"/>
    <x v="2"/>
    <n v="2661.5"/>
    <n v="532.29999999999995"/>
    <n v="1"/>
    <s v="Packaged AC"/>
    <x v="2"/>
    <s v="Unknown"/>
    <s v="Unknown"/>
    <s v="NULL"/>
    <s v="NULL"/>
    <s v="NULL"/>
    <s v="Packaged AC"/>
    <s v="NULL"/>
    <s v="NULL"/>
    <s v="NULL"/>
    <x v="4"/>
  </r>
  <r>
    <s v="SITE_00922"/>
    <n v="1989"/>
    <x v="0"/>
    <x v="2"/>
    <n v="2661.5"/>
    <n v="532.29999999999995"/>
    <n v="1"/>
    <s v="Packaged AC"/>
    <x v="2"/>
    <s v="Unknown"/>
    <s v="Unknown"/>
    <s v="NULL"/>
    <s v="NULL"/>
    <s v="NULL"/>
    <s v="Packaged AC"/>
    <s v="NULL"/>
    <s v="NULL"/>
    <s v="NULL"/>
    <x v="4"/>
  </r>
  <r>
    <s v="SITE_00923"/>
    <n v="1976"/>
    <x v="0"/>
    <x v="1"/>
    <n v="331.65"/>
    <n v="165.82499999999999"/>
    <n v="2"/>
    <s v="Packaged AC"/>
    <x v="1"/>
    <s v="Unknown"/>
    <s v="Unknown"/>
    <n v="5000"/>
    <s v="NULL"/>
    <s v="NULL"/>
    <s v="Packaged AC"/>
    <s v="NULL"/>
    <s v="NULL"/>
    <s v="NULL"/>
    <x v="4"/>
  </r>
  <r>
    <s v="SITE_00923"/>
    <n v="1976"/>
    <x v="0"/>
    <x v="1"/>
    <n v="331.65"/>
    <n v="165.82499999999999"/>
    <n v="2"/>
    <s v="Packaged AC"/>
    <x v="2"/>
    <s v="Unknown"/>
    <s v="Unknown"/>
    <n v="10000"/>
    <s v="NULL"/>
    <s v="NULL"/>
    <s v="Packaged AC"/>
    <n v="2012"/>
    <s v="2011 and later"/>
    <n v="4"/>
    <x v="4"/>
  </r>
  <r>
    <s v="SITE_00924"/>
    <n v="1999"/>
    <x v="0"/>
    <x v="1"/>
    <n v="331.65"/>
    <n v="331.65"/>
    <n v="1"/>
    <s v="Packaged AC"/>
    <x v="1"/>
    <s v="Unknown"/>
    <s v="Manual Thermostat - Analog"/>
    <n v="8000"/>
    <s v="NULL"/>
    <s v="NULL"/>
    <s v="Packaged AC"/>
    <s v="NULL"/>
    <s v="NULL"/>
    <s v="NULL"/>
    <x v="4"/>
  </r>
  <r>
    <s v="SITE_00925"/>
    <n v="1976"/>
    <x v="0"/>
    <x v="1"/>
    <n v="765.84"/>
    <n v="765.84"/>
    <n v="1"/>
    <s v="Central AC"/>
    <x v="0"/>
    <s v="Electric"/>
    <s v="Manual Thermostat - Digital"/>
    <s v="NULL"/>
    <s v="NULL"/>
    <s v="NULL"/>
    <s v="Condenser"/>
    <s v="NULL"/>
    <s v="NULL"/>
    <s v="NULL"/>
    <x v="1"/>
  </r>
  <r>
    <s v="SITE_00926"/>
    <n v="1989"/>
    <x v="0"/>
    <x v="2"/>
    <n v="2661.5"/>
    <n v="2661.5"/>
    <n v="1"/>
    <s v="No Cooling"/>
    <x v="0"/>
    <s v="NULL"/>
    <s v="NULL"/>
    <s v="NULL"/>
    <s v="NULL"/>
    <s v="NULL"/>
    <s v="NULL"/>
    <s v="NULL"/>
    <s v="NULL"/>
    <s v="NULL"/>
    <x v="0"/>
  </r>
  <r>
    <s v="SITE_00927"/>
    <n v="1972"/>
    <x v="0"/>
    <x v="1"/>
    <n v="331.65"/>
    <n v="331.65"/>
    <n v="1"/>
    <s v="Central AC"/>
    <x v="0"/>
    <s v="Electric"/>
    <s v="Programmable Thermostat"/>
    <n v="36000"/>
    <s v="NULL"/>
    <s v="NULL"/>
    <s v="Condenser"/>
    <s v="NULL"/>
    <s v="NULL"/>
    <s v="NULL"/>
    <x v="1"/>
  </r>
  <r>
    <s v="SITE_00928"/>
    <n v="2000"/>
    <x v="0"/>
    <x v="1"/>
    <n v="331.65"/>
    <n v="331.65"/>
    <n v="1"/>
    <s v="Central AC"/>
    <x v="0"/>
    <s v="Electric"/>
    <s v="Programmable Thermostat"/>
    <n v="36000"/>
    <s v="NULL"/>
    <s v="NULL"/>
    <s v="Condenser"/>
    <n v="2000"/>
    <s v="2010 and earlier"/>
    <n v="16"/>
    <x v="1"/>
  </r>
  <r>
    <s v="SITE_00929"/>
    <n v="1997"/>
    <x v="0"/>
    <x v="1"/>
    <n v="765.84"/>
    <n v="765.84"/>
    <n v="1"/>
    <s v="Packaged AC"/>
    <x v="1"/>
    <s v="Unknown"/>
    <s v="Unknown"/>
    <s v="NULL"/>
    <s v="NULL"/>
    <s v="NULL"/>
    <s v="Packaged AC"/>
    <s v="NULL"/>
    <s v="NULL"/>
    <s v="NULL"/>
    <x v="4"/>
  </r>
  <r>
    <s v="SITE_00930"/>
    <n v="2002"/>
    <x v="0"/>
    <x v="1"/>
    <n v="331.65"/>
    <n v="165.82499999999999"/>
    <n v="1"/>
    <s v="Packaged AC"/>
    <x v="1"/>
    <s v="Unknown"/>
    <s v="Unknown"/>
    <n v="5000"/>
    <s v="NULL"/>
    <s v="NULL"/>
    <s v="Packaged AC"/>
    <s v="NULL"/>
    <s v="NULL"/>
    <s v="NULL"/>
    <x v="4"/>
  </r>
  <r>
    <s v="SITE_00930"/>
    <n v="2002"/>
    <x v="0"/>
    <x v="1"/>
    <n v="331.65"/>
    <n v="165.82499999999999"/>
    <n v="1"/>
    <s v="Packaged AC"/>
    <x v="3"/>
    <s v="Unknown"/>
    <s v="Unknown"/>
    <n v="10000"/>
    <s v="NULL"/>
    <s v="NULL"/>
    <s v="Packaged AC"/>
    <n v="2004"/>
    <s v="2010 and earlier"/>
    <n v="12"/>
    <x v="4"/>
  </r>
  <r>
    <s v="SITE_00931"/>
    <n v="1975"/>
    <x v="0"/>
    <x v="1"/>
    <n v="331.65"/>
    <n v="331.65"/>
    <n v="1"/>
    <s v="No Cooling"/>
    <x v="0"/>
    <s v="NULL"/>
    <s v="NULL"/>
    <s v="NULL"/>
    <s v="NULL"/>
    <s v="NULL"/>
    <s v="NULL"/>
    <s v="NULL"/>
    <s v="NULL"/>
    <s v="NULL"/>
    <x v="0"/>
  </r>
  <r>
    <s v="SITE_00932"/>
    <n v="1994"/>
    <x v="0"/>
    <x v="1"/>
    <n v="331.65"/>
    <n v="331.65"/>
    <n v="1"/>
    <s v="Central AC"/>
    <x v="0"/>
    <s v="Electric"/>
    <s v="Programmable Thermostat"/>
    <n v="36000"/>
    <s v="NULL"/>
    <s v="NULL"/>
    <s v="Condenser"/>
    <s v="NULL"/>
    <s v="NULL"/>
    <s v="NULL"/>
    <x v="1"/>
  </r>
  <r>
    <s v="SITE_00933"/>
    <n v="2004"/>
    <x v="0"/>
    <x v="2"/>
    <n v="2661.5"/>
    <n v="2661.5"/>
    <n v="1"/>
    <s v="Central AC"/>
    <x v="0"/>
    <s v="Electric"/>
    <s v="Programmable Thermostat"/>
    <n v="48000"/>
    <s v="NULL"/>
    <s v="NULL"/>
    <s v="Condenser"/>
    <s v="NULL"/>
    <s v="NULL"/>
    <s v="NULL"/>
    <x v="1"/>
  </r>
  <r>
    <s v="SITE_00934"/>
    <n v="2005"/>
    <x v="0"/>
    <x v="1"/>
    <n v="331.65"/>
    <n v="331.65"/>
    <n v="1"/>
    <s v="No Cooling"/>
    <x v="0"/>
    <s v="NULL"/>
    <s v="NULL"/>
    <s v="NULL"/>
    <s v="NULL"/>
    <s v="NULL"/>
    <s v="NULL"/>
    <s v="NULL"/>
    <s v="NULL"/>
    <s v="NULL"/>
    <x v="0"/>
  </r>
  <r>
    <s v="SITE_00935"/>
    <n v="1990"/>
    <x v="0"/>
    <x v="1"/>
    <n v="331.65"/>
    <n v="331.65"/>
    <n v="1"/>
    <s v="No Cooling"/>
    <x v="0"/>
    <s v="NULL"/>
    <s v="NULL"/>
    <s v="NULL"/>
    <s v="NULL"/>
    <s v="NULL"/>
    <s v="NULL"/>
    <s v="NULL"/>
    <s v="NULL"/>
    <s v="NULL"/>
    <x v="0"/>
  </r>
  <r>
    <s v="SITE_00936"/>
    <n v="2001"/>
    <x v="0"/>
    <x v="1"/>
    <n v="765.84"/>
    <n v="765.84"/>
    <n v="1"/>
    <s v="Packaged AC"/>
    <x v="1"/>
    <s v="Unknown"/>
    <s v="Unknown"/>
    <n v="10000"/>
    <s v="NULL"/>
    <s v="NULL"/>
    <s v="Packaged AC"/>
    <s v="NULL"/>
    <s v="NULL"/>
    <s v="NULL"/>
    <x v="4"/>
  </r>
  <r>
    <s v="SITE_00937"/>
    <n v="1978"/>
    <x v="0"/>
    <x v="1"/>
    <n v="331.65"/>
    <n v="331.65"/>
    <n v="1"/>
    <s v="No Cooling"/>
    <x v="0"/>
    <s v="NULL"/>
    <s v="NULL"/>
    <s v="NULL"/>
    <s v="NULL"/>
    <s v="NULL"/>
    <s v="NULL"/>
    <s v="NULL"/>
    <s v="NULL"/>
    <s v="NULL"/>
    <x v="0"/>
  </r>
  <r>
    <s v="SITE_00938"/>
    <n v="1976"/>
    <x v="0"/>
    <x v="1"/>
    <n v="331.65"/>
    <n v="331.65"/>
    <n v="1"/>
    <s v="No Cooling"/>
    <x v="0"/>
    <s v="NULL"/>
    <s v="NULL"/>
    <s v="NULL"/>
    <s v="NULL"/>
    <s v="NULL"/>
    <s v="NULL"/>
    <s v="NULL"/>
    <s v="NULL"/>
    <s v="NULL"/>
    <x v="0"/>
  </r>
  <r>
    <s v="SITE_00939"/>
    <n v="1983"/>
    <x v="0"/>
    <x v="1"/>
    <n v="765.84"/>
    <n v="765.84"/>
    <n v="2"/>
    <s v="No Cooling"/>
    <x v="0"/>
    <s v="NULL"/>
    <s v="NULL"/>
    <s v="NULL"/>
    <s v="NULL"/>
    <s v="NULL"/>
    <s v="NULL"/>
    <s v="NULL"/>
    <s v="NULL"/>
    <s v="NULL"/>
    <x v="0"/>
  </r>
  <r>
    <s v="SITE_00940"/>
    <n v="1967"/>
    <x v="0"/>
    <x v="1"/>
    <n v="331.65"/>
    <n v="331.65"/>
    <n v="1"/>
    <s v="Packaged AC"/>
    <x v="9"/>
    <s v="Unknown"/>
    <s v="Unknown"/>
    <n v="12000"/>
    <s v="NULL"/>
    <s v="NULL"/>
    <s v="Packaged AC"/>
    <n v="2003"/>
    <s v="2010 and earlier"/>
    <n v="13"/>
    <x v="4"/>
  </r>
  <r>
    <s v="SITE_00941"/>
    <n v="1971"/>
    <x v="0"/>
    <x v="1"/>
    <n v="331.65"/>
    <n v="331.65"/>
    <n v="1"/>
    <s v="Packaged AC"/>
    <x v="1"/>
    <s v="Unknown"/>
    <s v="Unknown"/>
    <n v="9700"/>
    <s v="NULL"/>
    <s v="NULL"/>
    <s v="Packaged AC"/>
    <n v="1981"/>
    <s v="2010 and earlier"/>
    <n v="35"/>
    <x v="4"/>
  </r>
  <r>
    <s v="SITE_00942"/>
    <n v="1978"/>
    <x v="0"/>
    <x v="1"/>
    <n v="331.65"/>
    <n v="331.65"/>
    <n v="1"/>
    <s v="Packaged AC"/>
    <x v="1"/>
    <s v="Unknown"/>
    <s v="Unknown"/>
    <n v="6000"/>
    <s v="NULL"/>
    <s v="NULL"/>
    <s v="Packaged AC"/>
    <s v="NULL"/>
    <s v="NULL"/>
    <s v="NULL"/>
    <x v="4"/>
  </r>
  <r>
    <s v="SITE_00943"/>
    <n v="1980"/>
    <x v="0"/>
    <x v="0"/>
    <n v="214.04"/>
    <n v="214.04"/>
    <n v="1"/>
    <s v="No Cooling"/>
    <x v="0"/>
    <s v="NULL"/>
    <s v="NULL"/>
    <s v="NULL"/>
    <s v="NULL"/>
    <s v="NULL"/>
    <s v="NULL"/>
    <s v="NULL"/>
    <s v="NULL"/>
    <s v="NULL"/>
    <x v="0"/>
  </r>
  <r>
    <s v="SITE_00944"/>
    <n v="1980"/>
    <x v="0"/>
    <x v="0"/>
    <n v="214.04"/>
    <n v="214.04"/>
    <n v="1"/>
    <s v="Packaged AC"/>
    <x v="1"/>
    <s v="Unknown"/>
    <s v="Manual Thermostat - Digital"/>
    <n v="8000"/>
    <s v="NULL"/>
    <s v="NULL"/>
    <s v="Packaged AC"/>
    <s v="NULL"/>
    <s v="NULL"/>
    <s v="NULL"/>
    <x v="4"/>
  </r>
  <r>
    <s v="SITE_00945"/>
    <s v="NULL"/>
    <x v="2"/>
    <x v="0"/>
    <n v="214.04"/>
    <n v="214.04"/>
    <n v="1"/>
    <s v="No Cooling"/>
    <x v="0"/>
    <s v="NULL"/>
    <s v="NULL"/>
    <s v="NULL"/>
    <s v="NULL"/>
    <s v="NULL"/>
    <s v="NULL"/>
    <s v="NULL"/>
    <s v="NULL"/>
    <s v="NULL"/>
    <x v="0"/>
  </r>
  <r>
    <s v="SITE_00946"/>
    <n v="1980"/>
    <x v="0"/>
    <x v="0"/>
    <n v="2103.1799999999998"/>
    <n v="2103.1799999999998"/>
    <n v="1"/>
    <s v="No Cooling"/>
    <x v="0"/>
    <s v="NULL"/>
    <s v="NULL"/>
    <s v="NULL"/>
    <s v="NULL"/>
    <s v="NULL"/>
    <s v="NULL"/>
    <s v="NULL"/>
    <s v="NULL"/>
    <s v="NULL"/>
    <x v="0"/>
  </r>
  <r>
    <s v="SITE_00947"/>
    <n v="1974"/>
    <x v="0"/>
    <x v="0"/>
    <n v="2103.1799999999998"/>
    <n v="2103.1799999999998"/>
    <n v="1"/>
    <s v="Packaged AC"/>
    <x v="1"/>
    <s v="Unknown"/>
    <s v="Unknown"/>
    <s v="NULL"/>
    <s v="NULL"/>
    <s v="NULL"/>
    <s v="Packaged AC"/>
    <s v="NULL"/>
    <s v="NULL"/>
    <s v="NULL"/>
    <x v="4"/>
  </r>
  <r>
    <s v="SITE_00948"/>
    <n v="1974"/>
    <x v="0"/>
    <x v="0"/>
    <n v="2103.1799999999998"/>
    <n v="2103.1799999999998"/>
    <n v="1"/>
    <s v="Packaged AC"/>
    <x v="1"/>
    <s v="Unknown"/>
    <s v="Unknown"/>
    <n v="5150"/>
    <s v="NULL"/>
    <s v="NULL"/>
    <s v="Packaged AC"/>
    <s v="NULL"/>
    <s v="NULL"/>
    <s v="NULL"/>
    <x v="4"/>
  </r>
  <r>
    <s v="SITE_00949"/>
    <n v="1974"/>
    <x v="0"/>
    <x v="0"/>
    <n v="2103.1799999999998"/>
    <n v="2103.1799999999998"/>
    <n v="1"/>
    <s v="No Cooling"/>
    <x v="0"/>
    <s v="NULL"/>
    <s v="NULL"/>
    <s v="NULL"/>
    <s v="NULL"/>
    <s v="NULL"/>
    <s v="NULL"/>
    <s v="NULL"/>
    <s v="NULL"/>
    <s v="NULL"/>
    <x v="0"/>
  </r>
  <r>
    <s v="SITE_00950"/>
    <n v="1969"/>
    <x v="0"/>
    <x v="0"/>
    <n v="214.04"/>
    <n v="214.04"/>
    <n v="1"/>
    <s v="Packaged AC"/>
    <x v="1"/>
    <s v="Unknown"/>
    <s v="Unknown"/>
    <n v="5200"/>
    <s v="NULL"/>
    <s v="NULL"/>
    <s v="Packaged AC"/>
    <s v="NULL"/>
    <s v="NULL"/>
    <s v="NULL"/>
    <x v="4"/>
  </r>
  <r>
    <s v="SITE_00951"/>
    <n v="1977"/>
    <x v="0"/>
    <x v="0"/>
    <n v="2103.1799999999998"/>
    <n v="2103.1799999999998"/>
    <n v="1"/>
    <s v="Packaged HP"/>
    <x v="5"/>
    <s v="NULL"/>
    <s v="Unknown"/>
    <s v="NULL"/>
    <s v="NULL"/>
    <s v="NULL"/>
    <s v="Packaged HP"/>
    <s v="NULL"/>
    <s v="NULL"/>
    <s v="NULL"/>
    <x v="5"/>
  </r>
  <r>
    <s v="SITE_00952"/>
    <n v="1900"/>
    <x v="0"/>
    <x v="0"/>
    <n v="2103.1799999999998"/>
    <n v="2103.1799999999998"/>
    <n v="1"/>
    <s v="No Cooling"/>
    <x v="0"/>
    <s v="NULL"/>
    <s v="NULL"/>
    <s v="NULL"/>
    <s v="NULL"/>
    <s v="NULL"/>
    <s v="NULL"/>
    <s v="NULL"/>
    <s v="NULL"/>
    <s v="NULL"/>
    <x v="0"/>
  </r>
  <r>
    <s v="SITE_00953"/>
    <n v="1992"/>
    <x v="0"/>
    <x v="0"/>
    <n v="2103.1799999999998"/>
    <n v="2103.1799999999998"/>
    <n v="1"/>
    <s v="Packaged AC"/>
    <x v="1"/>
    <s v="Unknown"/>
    <s v="Programmable Thermostat"/>
    <n v="10150"/>
    <s v="NULL"/>
    <s v="NULL"/>
    <s v="Packaged AC"/>
    <n v="2013"/>
    <s v="2011 and later"/>
    <n v="3"/>
    <x v="4"/>
  </r>
  <r>
    <s v="SITE_00954"/>
    <n v="1972"/>
    <x v="0"/>
    <x v="2"/>
    <n v="1882.4"/>
    <n v="1882.4"/>
    <n v="1"/>
    <s v="No Cooling"/>
    <x v="0"/>
    <s v="NULL"/>
    <s v="NULL"/>
    <s v="NULL"/>
    <s v="NULL"/>
    <s v="NULL"/>
    <s v="NULL"/>
    <s v="NULL"/>
    <s v="NULL"/>
    <s v="NULL"/>
    <x v="0"/>
  </r>
  <r>
    <s v="SITE_00955"/>
    <n v="2010"/>
    <x v="0"/>
    <x v="0"/>
    <n v="2103.1799999999998"/>
    <n v="2103.1799999999998"/>
    <n v="1"/>
    <s v="No Cooling"/>
    <x v="0"/>
    <s v="NULL"/>
    <s v="NULL"/>
    <s v="NULL"/>
    <s v="NULL"/>
    <s v="NULL"/>
    <s v="NULL"/>
    <s v="NULL"/>
    <s v="NULL"/>
    <s v="NULL"/>
    <x v="0"/>
  </r>
  <r>
    <s v="SITE_00956"/>
    <n v="1996"/>
    <x v="0"/>
    <x v="0"/>
    <n v="2103.1799999999998"/>
    <n v="1051.5899999999999"/>
    <n v="1"/>
    <s v="Packaged AC"/>
    <x v="1"/>
    <s v="Unknown"/>
    <s v="Manual Thermostat - Digital"/>
    <n v="8000"/>
    <s v="NULL"/>
    <s v="NULL"/>
    <s v="Packaged AC"/>
    <s v="NULL"/>
    <s v="NULL"/>
    <s v="NULL"/>
    <x v="4"/>
  </r>
  <r>
    <s v="SITE_00956"/>
    <n v="1996"/>
    <x v="0"/>
    <x v="0"/>
    <n v="2103.1799999999998"/>
    <n v="1051.5899999999999"/>
    <n v="1"/>
    <s v="Packaged AC"/>
    <x v="1"/>
    <s v="Unknown"/>
    <s v="Manual Thermostat - Digital"/>
    <n v="5350"/>
    <s v="NULL"/>
    <s v="NULL"/>
    <s v="Packaged AC"/>
    <s v="NULL"/>
    <s v="NULL"/>
    <s v="NULL"/>
    <x v="4"/>
  </r>
  <r>
    <s v="SITE_00957"/>
    <n v="1965"/>
    <x v="0"/>
    <x v="2"/>
    <n v="1882.4"/>
    <n v="1882.4"/>
    <n v="1"/>
    <s v="Central AC"/>
    <x v="0"/>
    <s v="Electric"/>
    <s v="Manual Thermostat - Digital"/>
    <n v="22100"/>
    <s v="NULL"/>
    <s v="NULL"/>
    <s v="Condenser"/>
    <n v="1990"/>
    <s v="2010 and earlier"/>
    <n v="26"/>
    <x v="1"/>
  </r>
  <r>
    <s v="SITE_00958"/>
    <n v="1998"/>
    <x v="0"/>
    <x v="2"/>
    <n v="1882.4"/>
    <n v="1882.4"/>
    <n v="1"/>
    <s v="Central AC"/>
    <x v="0"/>
    <s v="Electric"/>
    <s v="Manual Thermostat - Digital"/>
    <n v="24000"/>
    <s v="NULL"/>
    <s v="NULL"/>
    <s v="Condenser"/>
    <n v="1998"/>
    <s v="2010 and earlier"/>
    <n v="18"/>
    <x v="1"/>
  </r>
  <r>
    <s v="SITE_00959"/>
    <n v="2000"/>
    <x v="0"/>
    <x v="2"/>
    <n v="1882.4"/>
    <n v="1882.4"/>
    <n v="2"/>
    <s v="Central AC"/>
    <x v="0"/>
    <s v="Electric"/>
    <s v="Programmable Thermostat"/>
    <n v="35400"/>
    <n v="10.9"/>
    <s v="2: 10.0-12.9"/>
    <s v="Condenser"/>
    <n v="2003"/>
    <s v="2010 and earlier"/>
    <n v="13"/>
    <x v="1"/>
  </r>
  <r>
    <s v="SITE_00960"/>
    <n v="1981"/>
    <x v="0"/>
    <x v="2"/>
    <n v="1882.4"/>
    <n v="1882.4"/>
    <n v="2"/>
    <s v="No Cooling"/>
    <x v="0"/>
    <s v="NULL"/>
    <s v="NULL"/>
    <s v="NULL"/>
    <s v="NULL"/>
    <s v="NULL"/>
    <s v="NULL"/>
    <s v="NULL"/>
    <s v="NULL"/>
    <s v="NULL"/>
    <x v="0"/>
  </r>
  <r>
    <s v="SITE_00961"/>
    <n v="2014"/>
    <x v="1"/>
    <x v="2"/>
    <n v="1882.4"/>
    <n v="1882.4"/>
    <n v="1"/>
    <s v="Central AC"/>
    <x v="0"/>
    <s v="Electric"/>
    <s v="Smart/Wi-Fi Thermostat"/>
    <n v="27700"/>
    <n v="13.7"/>
    <s v="3: 13.0-13.9"/>
    <s v="Condenser"/>
    <n v="2014"/>
    <s v="2011 and later"/>
    <n v="2"/>
    <x v="1"/>
  </r>
  <r>
    <s v="SITE_00962"/>
    <n v="1910"/>
    <x v="0"/>
    <x v="2"/>
    <n v="1882.4"/>
    <n v="1882.4"/>
    <n v="1"/>
    <s v="Central AC"/>
    <x v="0"/>
    <s v="Electric"/>
    <s v="Programmable Thermostat"/>
    <n v="36000"/>
    <n v="10"/>
    <s v="2: 10.0-12.9"/>
    <s v="Condenser"/>
    <n v="2010"/>
    <s v="2010 and earlier"/>
    <n v="6"/>
    <x v="1"/>
  </r>
  <r>
    <s v="SITE_00963"/>
    <n v="1998"/>
    <x v="0"/>
    <x v="2"/>
    <n v="1882.4"/>
    <n v="1882.4"/>
    <n v="1"/>
    <s v="Central AC"/>
    <x v="0"/>
    <s v="Electric"/>
    <s v="Manual Thermostat - Analog"/>
    <n v="35500"/>
    <n v="10.3"/>
    <s v="2: 10.0-12.9"/>
    <s v="Condenser"/>
    <n v="2000"/>
    <s v="2010 and earlier"/>
    <n v="16"/>
    <x v="1"/>
  </r>
  <r>
    <s v="SITE_00964"/>
    <n v="1971"/>
    <x v="0"/>
    <x v="1"/>
    <n v="331.65"/>
    <n v="331.65"/>
    <n v="1"/>
    <s v="No Cooling"/>
    <x v="0"/>
    <s v="NULL"/>
    <s v="NULL"/>
    <s v="NULL"/>
    <s v="NULL"/>
    <s v="NULL"/>
    <s v="NULL"/>
    <s v="NULL"/>
    <s v="NULL"/>
    <s v="NULL"/>
    <x v="0"/>
  </r>
  <r>
    <s v="SITE_00965"/>
    <n v="1966"/>
    <x v="0"/>
    <x v="2"/>
    <n v="1882.4"/>
    <n v="1882.4"/>
    <n v="2"/>
    <s v="Packaged AC"/>
    <x v="3"/>
    <s v="Unknown"/>
    <s v="Unknown"/>
    <n v="10500"/>
    <s v="NULL"/>
    <s v="NULL"/>
    <s v="Packaged AC"/>
    <s v="NULL"/>
    <s v="NULL"/>
    <s v="NULL"/>
    <x v="4"/>
  </r>
  <r>
    <s v="SITE_00966"/>
    <n v="1910"/>
    <x v="0"/>
    <x v="2"/>
    <n v="1882.4"/>
    <n v="1882.4"/>
    <n v="2"/>
    <s v="No Cooling"/>
    <x v="0"/>
    <s v="NULL"/>
    <s v="NULL"/>
    <s v="NULL"/>
    <s v="NULL"/>
    <s v="NULL"/>
    <s v="NULL"/>
    <s v="NULL"/>
    <s v="NULL"/>
    <s v="NULL"/>
    <x v="0"/>
  </r>
  <r>
    <s v="SITE_00967"/>
    <n v="1950"/>
    <x v="0"/>
    <x v="2"/>
    <n v="1882.4"/>
    <n v="1882.4"/>
    <n v="1"/>
    <s v="Packaged AC"/>
    <x v="1"/>
    <s v="Unknown"/>
    <s v="Unknown"/>
    <n v="5050"/>
    <s v="NULL"/>
    <s v="NULL"/>
    <s v="Packaged AC"/>
    <n v="2007"/>
    <s v="2010 and earlier"/>
    <n v="9"/>
    <x v="4"/>
  </r>
  <r>
    <s v="SITE_00968"/>
    <n v="1950"/>
    <x v="0"/>
    <x v="2"/>
    <n v="1882.4"/>
    <n v="1882.4"/>
    <n v="1"/>
    <s v="No Cooling"/>
    <x v="0"/>
    <s v="NULL"/>
    <s v="NULL"/>
    <s v="NULL"/>
    <s v="NULL"/>
    <s v="NULL"/>
    <s v="NULL"/>
    <s v="NULL"/>
    <s v="NULL"/>
    <s v="NULL"/>
    <x v="0"/>
  </r>
  <r>
    <s v="SITE_00969"/>
    <n v="1977"/>
    <x v="0"/>
    <x v="2"/>
    <n v="1882.4"/>
    <n v="1882.4"/>
    <n v="1"/>
    <s v="Central AC"/>
    <x v="0"/>
    <s v="Electric"/>
    <s v="Manual Thermostat - Analog"/>
    <n v="30000"/>
    <s v="NULL"/>
    <s v="NULL"/>
    <s v="Condenser"/>
    <n v="1994"/>
    <s v="2010 and earlier"/>
    <n v="22"/>
    <x v="1"/>
  </r>
  <r>
    <s v="SITE_00970"/>
    <n v="2008"/>
    <x v="0"/>
    <x v="2"/>
    <n v="1882.4"/>
    <n v="1882.4"/>
    <n v="1"/>
    <s v="No Cooling"/>
    <x v="0"/>
    <s v="NULL"/>
    <s v="NULL"/>
    <s v="NULL"/>
    <s v="NULL"/>
    <s v="NULL"/>
    <s v="NULL"/>
    <s v="NULL"/>
    <s v="NULL"/>
    <s v="NULL"/>
    <x v="0"/>
  </r>
  <r>
    <s v="SITE_00971"/>
    <n v="1989"/>
    <x v="0"/>
    <x v="2"/>
    <n v="1882.4"/>
    <n v="1882.4"/>
    <n v="2"/>
    <s v="Central AC"/>
    <x v="0"/>
    <s v="Electric"/>
    <s v="Programmable Thermostat"/>
    <n v="35500"/>
    <n v="12.5"/>
    <s v="2: 10.0-12.9"/>
    <s v="Condenser"/>
    <n v="2005"/>
    <s v="2010 and earlier"/>
    <n v="11"/>
    <x v="1"/>
  </r>
  <r>
    <s v="SITE_00972"/>
    <n v="1954"/>
    <x v="0"/>
    <x v="2"/>
    <n v="2661.5"/>
    <n v="1330.75"/>
    <n v="1"/>
    <s v="Packaged AC"/>
    <x v="1"/>
    <s v="Unknown"/>
    <s v="Manual Thermostat - Analog"/>
    <n v="5000"/>
    <s v="NULL"/>
    <s v="NULL"/>
    <s v="Packaged AC"/>
    <n v="2013"/>
    <s v="2011 and later"/>
    <n v="3"/>
    <x v="4"/>
  </r>
  <r>
    <s v="SITE_00972"/>
    <n v="1954"/>
    <x v="0"/>
    <x v="2"/>
    <n v="2661.5"/>
    <n v="1330.75"/>
    <n v="1"/>
    <s v="Packaged AC"/>
    <x v="1"/>
    <s v="Unknown"/>
    <s v="Manual Thermostat - Analog"/>
    <s v="NULL"/>
    <s v="NULL"/>
    <s v="NULL"/>
    <s v="Packaged AC"/>
    <s v="NULL"/>
    <s v="NULL"/>
    <s v="NULL"/>
    <x v="4"/>
  </r>
  <r>
    <s v="SITE_00973"/>
    <n v="2003"/>
    <x v="0"/>
    <x v="2"/>
    <n v="2661.5"/>
    <n v="2661.5"/>
    <n v="1"/>
    <s v="Air Source Heat Pump"/>
    <x v="7"/>
    <s v="Electric"/>
    <s v="Smart/Wi-Fi Thermostat"/>
    <n v="49000"/>
    <n v="13.5"/>
    <s v="3: 13.0-13.9"/>
    <s v="Condenser"/>
    <n v="2015"/>
    <s v="2011 and later"/>
    <n v="1"/>
    <x v="2"/>
  </r>
  <r>
    <s v="SITE_00974"/>
    <n v="2015"/>
    <x v="1"/>
    <x v="2"/>
    <n v="1882.4"/>
    <n v="1882.4"/>
    <n v="1"/>
    <s v="Central AC"/>
    <x v="0"/>
    <s v="Electric"/>
    <s v="Programmable Thermostat"/>
    <n v="30000"/>
    <n v="13"/>
    <s v="3: 13.0-13.9"/>
    <s v="Condenser"/>
    <n v="2015"/>
    <s v="2011 and later"/>
    <n v="1"/>
    <x v="1"/>
  </r>
  <r>
    <s v="SITE_00975"/>
    <n v="1959"/>
    <x v="0"/>
    <x v="2"/>
    <n v="1882.4"/>
    <n v="1882.4"/>
    <n v="1"/>
    <s v="Central AC"/>
    <x v="0"/>
    <s v="Electric"/>
    <s v="Manual Thermostat - Digital"/>
    <n v="28000"/>
    <n v="13"/>
    <s v="3: 13.0-13.9"/>
    <s v="Condenser"/>
    <n v="2010"/>
    <s v="2010 and earlier"/>
    <n v="6"/>
    <x v="1"/>
  </r>
  <r>
    <s v="SITE_00976"/>
    <n v="1970"/>
    <x v="0"/>
    <x v="2"/>
    <n v="1882.4"/>
    <n v="1882.4"/>
    <n v="1"/>
    <s v="No Cooling"/>
    <x v="0"/>
    <s v="NULL"/>
    <s v="NULL"/>
    <s v="NULL"/>
    <s v="NULL"/>
    <s v="NULL"/>
    <s v="NULL"/>
    <s v="NULL"/>
    <s v="NULL"/>
    <s v="NULL"/>
    <x v="0"/>
  </r>
  <r>
    <s v="SITE_00977"/>
    <n v="2007"/>
    <x v="0"/>
    <x v="2"/>
    <n v="1882.4"/>
    <n v="1882.4"/>
    <n v="1"/>
    <s v="No Cooling"/>
    <x v="0"/>
    <s v="NULL"/>
    <s v="NULL"/>
    <s v="NULL"/>
    <s v="NULL"/>
    <s v="NULL"/>
    <s v="NULL"/>
    <s v="NULL"/>
    <s v="NULL"/>
    <s v="NULL"/>
    <x v="0"/>
  </r>
  <r>
    <s v="SITE_00978"/>
    <n v="1980"/>
    <x v="0"/>
    <x v="2"/>
    <n v="1882.4"/>
    <n v="1882.4"/>
    <n v="1"/>
    <s v="No Cooling"/>
    <x v="0"/>
    <s v="NULL"/>
    <s v="NULL"/>
    <s v="NULL"/>
    <s v="NULL"/>
    <s v="NULL"/>
    <s v="NULL"/>
    <s v="NULL"/>
    <s v="NULL"/>
    <s v="NULL"/>
    <x v="0"/>
  </r>
  <r>
    <s v="SITE_00979"/>
    <n v="1977"/>
    <x v="0"/>
    <x v="2"/>
    <n v="1882.4"/>
    <n v="1882.4"/>
    <n v="2"/>
    <s v="Central AC"/>
    <x v="0"/>
    <s v="Electric"/>
    <s v="Programmable Thermostat"/>
    <n v="23000"/>
    <n v="16"/>
    <s v="4: 14.0-16.9"/>
    <s v="Condenser"/>
    <n v="2010"/>
    <s v="2010 and earlier"/>
    <n v="6"/>
    <x v="1"/>
  </r>
  <r>
    <s v="SITE_00980"/>
    <n v="1953"/>
    <x v="0"/>
    <x v="2"/>
    <n v="1882.4"/>
    <n v="1882.4"/>
    <n v="1"/>
    <s v="No Cooling"/>
    <x v="0"/>
    <s v="NULL"/>
    <s v="NULL"/>
    <s v="NULL"/>
    <s v="NULL"/>
    <s v="NULL"/>
    <s v="NULL"/>
    <s v="NULL"/>
    <s v="NULL"/>
    <s v="NULL"/>
    <x v="0"/>
  </r>
  <r>
    <s v="SITE_00981"/>
    <n v="1950"/>
    <x v="0"/>
    <x v="2"/>
    <n v="1882.4"/>
    <n v="1882.4"/>
    <n v="1"/>
    <s v="Central AC"/>
    <x v="0"/>
    <s v="Electric"/>
    <s v="Smart/Wi-Fi Thermostat"/>
    <n v="22900"/>
    <n v="13.5"/>
    <s v="3: 13.0-13.9"/>
    <s v="Condenser"/>
    <n v="2014"/>
    <s v="2011 and later"/>
    <n v="2"/>
    <x v="1"/>
  </r>
  <r>
    <s v="SITE_00982"/>
    <n v="1997"/>
    <x v="0"/>
    <x v="2"/>
    <n v="1882.4"/>
    <n v="1882.4"/>
    <n v="1"/>
    <s v="No Cooling"/>
    <x v="0"/>
    <s v="NULL"/>
    <s v="NULL"/>
    <s v="NULL"/>
    <s v="NULL"/>
    <s v="NULL"/>
    <s v="NULL"/>
    <s v="NULL"/>
    <s v="NULL"/>
    <s v="NULL"/>
    <x v="0"/>
  </r>
  <r>
    <s v="SITE_00983"/>
    <n v="1890"/>
    <x v="0"/>
    <x v="2"/>
    <n v="1882.4"/>
    <n v="1882.4"/>
    <n v="1"/>
    <s v="Mini-Split HP"/>
    <x v="0"/>
    <s v="Electric"/>
    <s v="Unknown"/>
    <s v="NULL"/>
    <s v="NULL"/>
    <s v="NULL"/>
    <s v="Condenser"/>
    <s v="NULL"/>
    <s v="NULL"/>
    <s v="NULL"/>
    <x v="3"/>
  </r>
  <r>
    <s v="SITE_00984"/>
    <n v="1985"/>
    <x v="0"/>
    <x v="1"/>
    <n v="765.84"/>
    <n v="765.84"/>
    <n v="1"/>
    <s v="Packaged AC"/>
    <x v="1"/>
    <s v="Unknown"/>
    <s v="Unknown"/>
    <s v="NULL"/>
    <s v="NULL"/>
    <s v="NULL"/>
    <s v="Packaged AC"/>
    <s v="NULL"/>
    <s v="NULL"/>
    <s v="NULL"/>
    <x v="4"/>
  </r>
  <r>
    <s v="SITE_00985"/>
    <n v="2001"/>
    <x v="0"/>
    <x v="2"/>
    <n v="1882.4"/>
    <n v="1882.4"/>
    <n v="1"/>
    <s v="Central AC"/>
    <x v="0"/>
    <s v="Electric"/>
    <s v="Programmable Thermostat"/>
    <s v="NULL"/>
    <s v="NULL"/>
    <s v="NULL"/>
    <s v="Condenser"/>
    <s v="NULL"/>
    <s v="NULL"/>
    <s v="NULL"/>
    <x v="1"/>
  </r>
  <r>
    <s v="SITE_00986"/>
    <n v="1959"/>
    <x v="0"/>
    <x v="2"/>
    <n v="1882.4"/>
    <n v="1882.4"/>
    <n v="1"/>
    <s v="No Cooling"/>
    <x v="0"/>
    <s v="NULL"/>
    <s v="NULL"/>
    <s v="NULL"/>
    <s v="NULL"/>
    <s v="NULL"/>
    <s v="NULL"/>
    <s v="NULL"/>
    <s v="NULL"/>
    <s v="NULL"/>
    <x v="0"/>
  </r>
  <r>
    <s v="SITE_00987"/>
    <n v="1991"/>
    <x v="0"/>
    <x v="1"/>
    <n v="765.84"/>
    <n v="765.84"/>
    <n v="1"/>
    <s v="No Cooling"/>
    <x v="0"/>
    <s v="NULL"/>
    <s v="NULL"/>
    <s v="NULL"/>
    <s v="NULL"/>
    <s v="NULL"/>
    <s v="NULL"/>
    <s v="NULL"/>
    <s v="NULL"/>
    <s v="NULL"/>
    <x v="0"/>
  </r>
  <r>
    <s v="SITE_00988"/>
    <n v="1985"/>
    <x v="0"/>
    <x v="2"/>
    <n v="1882.4"/>
    <n v="1882.4"/>
    <n v="1"/>
    <s v="Central AC"/>
    <x v="0"/>
    <s v="Electric"/>
    <s v="Programmable Thermostat"/>
    <n v="42000"/>
    <s v="NULL"/>
    <s v="NULL"/>
    <s v="Condenser"/>
    <n v="2011"/>
    <s v="2011 and later"/>
    <n v="5"/>
    <x v="1"/>
  </r>
  <r>
    <s v="SITE_00989"/>
    <n v="1947"/>
    <x v="0"/>
    <x v="2"/>
    <n v="1882.4"/>
    <n v="1882.4"/>
    <n v="1"/>
    <s v="No Cooling"/>
    <x v="0"/>
    <s v="NULL"/>
    <s v="NULL"/>
    <s v="NULL"/>
    <s v="NULL"/>
    <s v="NULL"/>
    <s v="NULL"/>
    <s v="NULL"/>
    <s v="NULL"/>
    <s v="NULL"/>
    <x v="0"/>
  </r>
  <r>
    <s v="SITE_00990"/>
    <n v="1999"/>
    <x v="0"/>
    <x v="2"/>
    <n v="1882.4"/>
    <n v="1882.4"/>
    <n v="1"/>
    <s v="Central AC"/>
    <x v="0"/>
    <s v="Electric"/>
    <s v="Programmable Thermostat"/>
    <n v="46000"/>
    <n v="10.5"/>
    <s v="2: 10.0-12.9"/>
    <s v="Condenser"/>
    <n v="2002"/>
    <s v="2010 and earlier"/>
    <n v="14"/>
    <x v="1"/>
  </r>
  <r>
    <s v="SITE_00992"/>
    <n v="1978"/>
    <x v="0"/>
    <x v="2"/>
    <n v="1882.4"/>
    <n v="1882.4"/>
    <n v="2"/>
    <s v="No Cooling"/>
    <x v="0"/>
    <s v="NULL"/>
    <s v="NULL"/>
    <s v="NULL"/>
    <s v="NULL"/>
    <s v="NULL"/>
    <s v="NULL"/>
    <s v="NULL"/>
    <s v="NULL"/>
    <s v="NULL"/>
    <x v="0"/>
  </r>
  <r>
    <s v="SITE_00993"/>
    <n v="1984"/>
    <x v="0"/>
    <x v="2"/>
    <n v="1882.4"/>
    <n v="1882.4"/>
    <n v="1"/>
    <s v="No Cooling"/>
    <x v="0"/>
    <s v="NULL"/>
    <s v="NULL"/>
    <s v="NULL"/>
    <s v="NULL"/>
    <s v="NULL"/>
    <s v="NULL"/>
    <s v="NULL"/>
    <s v="NULL"/>
    <s v="NULL"/>
    <x v="0"/>
  </r>
  <r>
    <s v="SITE_00994"/>
    <n v="1936"/>
    <x v="0"/>
    <x v="2"/>
    <n v="1882.4"/>
    <n v="1882.4"/>
    <n v="2"/>
    <s v="No Cooling"/>
    <x v="0"/>
    <s v="NULL"/>
    <s v="NULL"/>
    <s v="NULL"/>
    <s v="NULL"/>
    <s v="NULL"/>
    <s v="NULL"/>
    <s v="NULL"/>
    <s v="NULL"/>
    <s v="NULL"/>
    <x v="0"/>
  </r>
  <r>
    <s v="SITE_00995"/>
    <n v="1994"/>
    <x v="0"/>
    <x v="2"/>
    <n v="1882.4"/>
    <n v="1882.4"/>
    <n v="1"/>
    <s v="No Cooling"/>
    <x v="0"/>
    <s v="NULL"/>
    <s v="NULL"/>
    <s v="NULL"/>
    <s v="NULL"/>
    <s v="NULL"/>
    <s v="NULL"/>
    <s v="NULL"/>
    <s v="NULL"/>
    <s v="NULL"/>
    <x v="0"/>
  </r>
  <r>
    <s v="SITE_00996"/>
    <n v="1980"/>
    <x v="0"/>
    <x v="2"/>
    <n v="1882.4"/>
    <n v="1882.4"/>
    <n v="1"/>
    <s v="Central AC"/>
    <x v="0"/>
    <s v="Electric"/>
    <s v="Programmable Thermostat"/>
    <n v="42000"/>
    <s v="NULL"/>
    <s v="NULL"/>
    <s v="Condenser"/>
    <n v="2006"/>
    <s v="2010 and earlier"/>
    <n v="10"/>
    <x v="1"/>
  </r>
  <r>
    <s v="SITE_00997"/>
    <n v="1941"/>
    <x v="0"/>
    <x v="2"/>
    <n v="1882.4"/>
    <n v="1882.4"/>
    <n v="1"/>
    <s v="Packaged AC"/>
    <x v="1"/>
    <s v="Unknown"/>
    <s v="Unknown"/>
    <n v="8000"/>
    <s v="NULL"/>
    <s v="NULL"/>
    <s v="Packaged AC"/>
    <n v="2013"/>
    <s v="2011 and later"/>
    <n v="3"/>
    <x v="4"/>
  </r>
  <r>
    <s v="SITE_00998"/>
    <n v="1958"/>
    <x v="0"/>
    <x v="2"/>
    <n v="1882.4"/>
    <n v="1882.4"/>
    <n v="1"/>
    <s v="Central AC"/>
    <x v="0"/>
    <s v="Electric"/>
    <s v="Manual Thermostat - Digital"/>
    <n v="36000"/>
    <n v="13"/>
    <s v="3: 13.0-13.9"/>
    <s v="Condenser"/>
    <s v="NULL"/>
    <s v="NULL"/>
    <s v="NULL"/>
    <x v="1"/>
  </r>
  <r>
    <s v="SITE_00999"/>
    <n v="1975"/>
    <x v="0"/>
    <x v="2"/>
    <n v="1882.4"/>
    <n v="1882.4"/>
    <n v="2"/>
    <s v="No Cooling"/>
    <x v="0"/>
    <s v="NULL"/>
    <s v="NULL"/>
    <s v="NULL"/>
    <s v="NULL"/>
    <s v="NULL"/>
    <s v="NULL"/>
    <s v="NULL"/>
    <s v="NULL"/>
    <s v="NULL"/>
    <x v="0"/>
  </r>
  <r>
    <s v="SITE_01000"/>
    <n v="1980"/>
    <x v="0"/>
    <x v="1"/>
    <n v="331.65"/>
    <n v="331.65"/>
    <n v="1"/>
    <s v="No Cooling"/>
    <x v="0"/>
    <s v="NULL"/>
    <s v="NULL"/>
    <s v="NULL"/>
    <s v="NULL"/>
    <s v="NULL"/>
    <s v="NULL"/>
    <s v="NULL"/>
    <s v="NULL"/>
    <s v="NULL"/>
    <x v="0"/>
  </r>
  <r>
    <s v="SITE_01001"/>
    <n v="1968"/>
    <x v="0"/>
    <x v="2"/>
    <n v="1882.4"/>
    <n v="1882.4"/>
    <n v="2"/>
    <s v="No Cooling"/>
    <x v="0"/>
    <s v="NULL"/>
    <s v="NULL"/>
    <s v="NULL"/>
    <s v="NULL"/>
    <s v="NULL"/>
    <s v="NULL"/>
    <s v="NULL"/>
    <s v="NULL"/>
    <s v="NULL"/>
    <x v="0"/>
  </r>
  <r>
    <s v="SITE_01002"/>
    <n v="1998"/>
    <x v="0"/>
    <x v="2"/>
    <n v="1882.4"/>
    <n v="1882.4"/>
    <n v="1"/>
    <s v="No Cooling"/>
    <x v="0"/>
    <s v="NULL"/>
    <s v="NULL"/>
    <s v="NULL"/>
    <s v="NULL"/>
    <s v="NULL"/>
    <s v="NULL"/>
    <s v="NULL"/>
    <s v="NULL"/>
    <s v="NULL"/>
    <x v="0"/>
  </r>
  <r>
    <s v="SITE_01003"/>
    <n v="1953"/>
    <x v="0"/>
    <x v="2"/>
    <n v="1882.4"/>
    <n v="1882.4"/>
    <n v="1"/>
    <s v="Packaged AC"/>
    <x v="1"/>
    <s v="Unknown"/>
    <s v="Manual Thermostat - Analog"/>
    <n v="5000"/>
    <n v="11"/>
    <s v="2: 10.0-12.9"/>
    <s v="Packaged AC"/>
    <n v="2015"/>
    <s v="2011 and later"/>
    <n v="1"/>
    <x v="4"/>
  </r>
  <r>
    <s v="SITE_01004"/>
    <n v="1977"/>
    <x v="0"/>
    <x v="2"/>
    <n v="1882.4"/>
    <n v="1882.4"/>
    <n v="1"/>
    <s v="No Cooling"/>
    <x v="0"/>
    <s v="NULL"/>
    <s v="NULL"/>
    <s v="NULL"/>
    <s v="NULL"/>
    <s v="NULL"/>
    <s v="NULL"/>
    <s v="NULL"/>
    <s v="NULL"/>
    <s v="NULL"/>
    <x v="0"/>
  </r>
  <r>
    <s v="SITE_01005"/>
    <n v="1950"/>
    <x v="0"/>
    <x v="1"/>
    <n v="331.65"/>
    <n v="331.65"/>
    <n v="2"/>
    <s v="No Cooling"/>
    <x v="0"/>
    <s v="NULL"/>
    <s v="NULL"/>
    <s v="NULL"/>
    <s v="NULL"/>
    <s v="NULL"/>
    <s v="NULL"/>
    <s v="NULL"/>
    <s v="NULL"/>
    <s v="NULL"/>
    <x v="0"/>
  </r>
  <r>
    <s v="SITE_01006"/>
    <n v="1986"/>
    <x v="0"/>
    <x v="2"/>
    <n v="2661.5"/>
    <n v="2661.5"/>
    <n v="1"/>
    <s v="No Cooling"/>
    <x v="0"/>
    <s v="NULL"/>
    <s v="NULL"/>
    <s v="NULL"/>
    <s v="NULL"/>
    <s v="NULL"/>
    <s v="NULL"/>
    <s v="NULL"/>
    <s v="NULL"/>
    <s v="NULL"/>
    <x v="0"/>
  </r>
  <r>
    <s v="SITE_01007"/>
    <n v="1973"/>
    <x v="0"/>
    <x v="2"/>
    <n v="1882.4"/>
    <n v="941.2"/>
    <n v="1"/>
    <s v="Central AC"/>
    <x v="0"/>
    <s v="Electric"/>
    <s v="Programmable Thermostat"/>
    <s v="NULL"/>
    <s v="NULL"/>
    <s v="NULL"/>
    <s v="Condenser"/>
    <s v="NULL"/>
    <s v="NULL"/>
    <s v="NULL"/>
    <x v="1"/>
  </r>
  <r>
    <s v="SITE_01007"/>
    <n v="1973"/>
    <x v="0"/>
    <x v="2"/>
    <n v="1882.4"/>
    <n v="941.2"/>
    <n v="1"/>
    <s v="Central AC"/>
    <x v="0"/>
    <s v="Electric"/>
    <s v="Programmable Thermostat"/>
    <n v="30000"/>
    <n v="14"/>
    <s v="4: 14.0-16.9"/>
    <s v="Condenser"/>
    <n v="2012"/>
    <s v="2011 and later"/>
    <n v="4"/>
    <x v="1"/>
  </r>
  <r>
    <s v="SITE_01008"/>
    <n v="1982"/>
    <x v="0"/>
    <x v="2"/>
    <n v="2661.5"/>
    <n v="2661.5"/>
    <n v="1"/>
    <s v="No Cooling"/>
    <x v="0"/>
    <s v="NULL"/>
    <s v="NULL"/>
    <s v="NULL"/>
    <s v="NULL"/>
    <s v="NULL"/>
    <s v="NULL"/>
    <s v="NULL"/>
    <s v="NULL"/>
    <s v="NULL"/>
    <x v="0"/>
  </r>
  <r>
    <s v="SITE_01009"/>
    <n v="1972"/>
    <x v="0"/>
    <x v="1"/>
    <n v="331.65"/>
    <n v="331.65"/>
    <n v="1"/>
    <s v="Packaged AC"/>
    <x v="1"/>
    <s v="Unknown"/>
    <s v="Unknown"/>
    <n v="6000"/>
    <s v="NULL"/>
    <s v="NULL"/>
    <s v="Packaged AC"/>
    <s v="NULL"/>
    <s v="NULL"/>
    <s v="NULL"/>
    <x v="4"/>
  </r>
  <r>
    <s v="SITE_01010"/>
    <n v="2007"/>
    <x v="0"/>
    <x v="2"/>
    <n v="1882.4"/>
    <n v="1882.4"/>
    <n v="1"/>
    <s v="No Cooling"/>
    <x v="0"/>
    <s v="NULL"/>
    <s v="NULL"/>
    <s v="NULL"/>
    <s v="NULL"/>
    <s v="NULL"/>
    <s v="NULL"/>
    <s v="NULL"/>
    <s v="NULL"/>
    <s v="NULL"/>
    <x v="0"/>
  </r>
  <r>
    <s v="SITE_01011"/>
    <n v="1984"/>
    <x v="0"/>
    <x v="2"/>
    <n v="1882.4"/>
    <n v="1882.4"/>
    <n v="1"/>
    <s v="No Cooling"/>
    <x v="0"/>
    <s v="NULL"/>
    <s v="NULL"/>
    <s v="NULL"/>
    <s v="NULL"/>
    <s v="NULL"/>
    <s v="NULL"/>
    <s v="NULL"/>
    <s v="NULL"/>
    <s v="NULL"/>
    <x v="0"/>
  </r>
  <r>
    <s v="SITE_01012"/>
    <n v="1993"/>
    <x v="0"/>
    <x v="2"/>
    <n v="2661.5"/>
    <n v="2661.5"/>
    <n v="1"/>
    <s v="Geothermal Heat Pump"/>
    <x v="11"/>
    <s v="Electric"/>
    <s v="Programmable Thermostat"/>
    <n v="29300"/>
    <s v="NULL"/>
    <s v="NULL"/>
    <s v="Condenser"/>
    <n v="2014"/>
    <s v="2011 and later"/>
    <n v="2"/>
    <x v="6"/>
  </r>
  <r>
    <s v="SITE_01013"/>
    <n v="1947"/>
    <x v="0"/>
    <x v="2"/>
    <n v="1882.4"/>
    <n v="1882.4"/>
    <n v="1"/>
    <s v="Packaged AC"/>
    <x v="1"/>
    <s v="Unknown"/>
    <s v="Manual Thermostat - Analog"/>
    <s v="NULL"/>
    <s v="NULL"/>
    <s v="NULL"/>
    <s v="Packaged AC"/>
    <s v="NULL"/>
    <s v="NULL"/>
    <s v="NULL"/>
    <x v="4"/>
  </r>
  <r>
    <s v="SITE_01014"/>
    <n v="1967"/>
    <x v="0"/>
    <x v="2"/>
    <n v="1882.4"/>
    <n v="1882.4"/>
    <n v="1"/>
    <s v="No Cooling"/>
    <x v="0"/>
    <s v="NULL"/>
    <s v="NULL"/>
    <s v="NULL"/>
    <s v="NULL"/>
    <s v="NULL"/>
    <s v="NULL"/>
    <s v="NULL"/>
    <s v="NULL"/>
    <s v="NULL"/>
    <x v="0"/>
  </r>
  <r>
    <s v="SITE_01015"/>
    <n v="2006"/>
    <x v="0"/>
    <x v="2"/>
    <n v="1882.4"/>
    <n v="1882.4"/>
    <n v="1"/>
    <s v="Central AC"/>
    <x v="0"/>
    <s v="Electric"/>
    <s v="Programmable Thermostat"/>
    <n v="24000"/>
    <n v="13"/>
    <s v="3: 13.0-13.9"/>
    <s v="Condenser"/>
    <n v="2006"/>
    <s v="2010 and earlier"/>
    <n v="10"/>
    <x v="1"/>
  </r>
  <r>
    <s v="SITE_01016"/>
    <n v="1959"/>
    <x v="0"/>
    <x v="2"/>
    <n v="1882.4"/>
    <n v="1882.4"/>
    <n v="1"/>
    <s v="Central AC"/>
    <x v="0"/>
    <s v="Electric"/>
    <s v="Programmable Thermostat"/>
    <n v="28000"/>
    <n v="13.5"/>
    <s v="3: 13.0-13.9"/>
    <s v="Condenser"/>
    <n v="2013"/>
    <s v="2011 and later"/>
    <n v="3"/>
    <x v="1"/>
  </r>
  <r>
    <s v="SITE_01017"/>
    <n v="1975"/>
    <x v="0"/>
    <x v="2"/>
    <n v="1882.4"/>
    <n v="1882.4"/>
    <n v="1"/>
    <s v="Packaged AC"/>
    <x v="3"/>
    <s v="Unknown"/>
    <s v="Programmable Thermostat"/>
    <n v="12000"/>
    <s v="NULL"/>
    <s v="NULL"/>
    <s v="Packaged AC"/>
    <s v="NULL"/>
    <s v="NULL"/>
    <s v="NULL"/>
    <x v="4"/>
  </r>
  <r>
    <s v="SITE_01018"/>
    <n v="1884"/>
    <x v="0"/>
    <x v="2"/>
    <n v="1882.4"/>
    <n v="1882.4"/>
    <n v="1"/>
    <s v="No Cooling"/>
    <x v="0"/>
    <s v="NULL"/>
    <s v="NULL"/>
    <s v="NULL"/>
    <s v="NULL"/>
    <s v="NULL"/>
    <s v="NULL"/>
    <s v="NULL"/>
    <s v="NULL"/>
    <s v="NULL"/>
    <x v="0"/>
  </r>
  <r>
    <s v="SITE_01019"/>
    <n v="1880"/>
    <x v="0"/>
    <x v="2"/>
    <n v="1882.4"/>
    <n v="1882.4"/>
    <n v="2"/>
    <s v="No Cooling"/>
    <x v="0"/>
    <s v="NULL"/>
    <s v="NULL"/>
    <s v="NULL"/>
    <s v="NULL"/>
    <s v="NULL"/>
    <s v="NULL"/>
    <s v="NULL"/>
    <s v="NULL"/>
    <s v="NULL"/>
    <x v="0"/>
  </r>
  <r>
    <s v="SITE_01020"/>
    <n v="2002"/>
    <x v="0"/>
    <x v="2"/>
    <n v="1882.4"/>
    <n v="1882.4"/>
    <n v="1"/>
    <s v="No Cooling"/>
    <x v="0"/>
    <s v="NULL"/>
    <s v="NULL"/>
    <s v="NULL"/>
    <s v="NULL"/>
    <s v="NULL"/>
    <s v="NULL"/>
    <s v="NULL"/>
    <s v="NULL"/>
    <s v="NULL"/>
    <x v="0"/>
  </r>
  <r>
    <s v="SITE_01021"/>
    <n v="1979"/>
    <x v="0"/>
    <x v="2"/>
    <n v="1882.4"/>
    <n v="1882.4"/>
    <n v="1"/>
    <s v="No Cooling"/>
    <x v="0"/>
    <s v="NULL"/>
    <s v="NULL"/>
    <s v="NULL"/>
    <s v="NULL"/>
    <s v="NULL"/>
    <s v="NULL"/>
    <s v="NULL"/>
    <s v="NULL"/>
    <s v="NULL"/>
    <x v="0"/>
  </r>
  <r>
    <s v="SITE_01022"/>
    <n v="1998"/>
    <x v="0"/>
    <x v="2"/>
    <n v="1882.4"/>
    <n v="1882.4"/>
    <n v="1"/>
    <s v="Packaged AC"/>
    <x v="1"/>
    <s v="Unknown"/>
    <s v="Unknown"/>
    <n v="5000"/>
    <s v="NULL"/>
    <s v="NULL"/>
    <s v="Packaged AC"/>
    <s v="NULL"/>
    <s v="NULL"/>
    <s v="NULL"/>
    <x v="4"/>
  </r>
  <r>
    <s v="SITE_01023"/>
    <n v="1977"/>
    <x v="0"/>
    <x v="2"/>
    <n v="2661.5"/>
    <n v="2661.5"/>
    <n v="1"/>
    <s v="Air Source Heat Pump"/>
    <x v="8"/>
    <s v="Electric"/>
    <s v="Programmable Thermostat"/>
    <n v="36000"/>
    <n v="16"/>
    <s v="4: 14.0-16.9"/>
    <s v="Condenser"/>
    <n v="2013"/>
    <s v="2011 and later"/>
    <n v="3"/>
    <x v="2"/>
  </r>
  <r>
    <s v="SITE_01024"/>
    <n v="1978"/>
    <x v="0"/>
    <x v="2"/>
    <n v="1882.4"/>
    <n v="1882.4"/>
    <n v="1"/>
    <s v="No Cooling"/>
    <x v="0"/>
    <s v="NULL"/>
    <s v="NULL"/>
    <s v="NULL"/>
    <s v="NULL"/>
    <s v="NULL"/>
    <s v="NULL"/>
    <s v="NULL"/>
    <s v="NULL"/>
    <s v="NULL"/>
    <x v="0"/>
  </r>
  <r>
    <s v="SITE_01025"/>
    <n v="1978"/>
    <x v="0"/>
    <x v="2"/>
    <n v="1882.4"/>
    <n v="1882.4"/>
    <n v="1"/>
    <s v="Central AC"/>
    <x v="0"/>
    <s v="Electric"/>
    <s v="Programmable Thermostat"/>
    <n v="30000"/>
    <n v="13"/>
    <s v="3: 13.0-13.9"/>
    <s v="Condenser"/>
    <n v="2012"/>
    <s v="2011 and later"/>
    <n v="4"/>
    <x v="1"/>
  </r>
  <r>
    <s v="SITE_01026"/>
    <n v="1993"/>
    <x v="0"/>
    <x v="1"/>
    <n v="331.65"/>
    <n v="331.65"/>
    <n v="1"/>
    <s v="No Cooling"/>
    <x v="0"/>
    <s v="NULL"/>
    <s v="NULL"/>
    <s v="NULL"/>
    <s v="NULL"/>
    <s v="NULL"/>
    <s v="NULL"/>
    <s v="NULL"/>
    <s v="NULL"/>
    <s v="NULL"/>
    <x v="0"/>
  </r>
  <r>
    <s v="SITE_01027"/>
    <n v="1912"/>
    <x v="0"/>
    <x v="2"/>
    <n v="2661.5"/>
    <n v="1330.75"/>
    <n v="1"/>
    <s v="Mini-Split HP"/>
    <x v="0"/>
    <s v="Electric"/>
    <s v="Manual Thermostat - Digital"/>
    <s v="NULL"/>
    <s v="NULL"/>
    <s v="NULL"/>
    <s v="Condenser"/>
    <n v="2009"/>
    <s v="2010 and earlier"/>
    <n v="7"/>
    <x v="3"/>
  </r>
  <r>
    <s v="SITE_01027"/>
    <n v="1912"/>
    <x v="0"/>
    <x v="2"/>
    <n v="2661.5"/>
    <n v="1330.75"/>
    <n v="1"/>
    <s v="Mini-Split HP"/>
    <x v="0"/>
    <s v="Electric"/>
    <s v="Programmable Thermostat"/>
    <s v="NULL"/>
    <s v="NULL"/>
    <s v="NULL"/>
    <s v="Condenser"/>
    <s v="NULL"/>
    <s v="NULL"/>
    <s v="NULL"/>
    <x v="3"/>
  </r>
  <r>
    <s v="SITE_01028"/>
    <n v="1895"/>
    <x v="0"/>
    <x v="2"/>
    <n v="1882.4"/>
    <n v="1882.4"/>
    <n v="1"/>
    <s v="No Cooling"/>
    <x v="0"/>
    <s v="NULL"/>
    <s v="NULL"/>
    <s v="NULL"/>
    <s v="NULL"/>
    <s v="NULL"/>
    <s v="NULL"/>
    <s v="NULL"/>
    <s v="NULL"/>
    <s v="NULL"/>
    <x v="0"/>
  </r>
  <r>
    <s v="SITE_01029"/>
    <n v="2008"/>
    <x v="0"/>
    <x v="2"/>
    <n v="2661.5"/>
    <n v="2661.5"/>
    <n v="1"/>
    <s v="No Cooling"/>
    <x v="0"/>
    <s v="NULL"/>
    <s v="NULL"/>
    <s v="NULL"/>
    <s v="NULL"/>
    <s v="NULL"/>
    <s v="NULL"/>
    <s v="NULL"/>
    <s v="NULL"/>
    <s v="NULL"/>
    <x v="0"/>
  </r>
  <r>
    <s v="SITE_01030"/>
    <n v="1989"/>
    <x v="0"/>
    <x v="2"/>
    <n v="2661.5"/>
    <n v="2661.5"/>
    <n v="1"/>
    <s v="No Cooling"/>
    <x v="0"/>
    <s v="NULL"/>
    <s v="NULL"/>
    <s v="NULL"/>
    <s v="NULL"/>
    <s v="NULL"/>
    <s v="NULL"/>
    <s v="NULL"/>
    <s v="NULL"/>
    <s v="NULL"/>
    <x v="0"/>
  </r>
  <r>
    <s v="SITE_01031"/>
    <n v="1993"/>
    <x v="0"/>
    <x v="1"/>
    <n v="331.65"/>
    <n v="331.65"/>
    <n v="1"/>
    <s v="Packaged AC"/>
    <x v="1"/>
    <s v="Unknown"/>
    <s v="Unknown"/>
    <n v="5200"/>
    <s v="NULL"/>
    <s v="NULL"/>
    <s v="Packaged AC"/>
    <s v="NULL"/>
    <s v="NULL"/>
    <s v="NULL"/>
    <x v="4"/>
  </r>
  <r>
    <s v="SITE_01032"/>
    <n v="2005"/>
    <x v="0"/>
    <x v="2"/>
    <n v="1882.4"/>
    <n v="1882.4"/>
    <n v="1"/>
    <s v="No Cooling"/>
    <x v="0"/>
    <s v="NULL"/>
    <s v="NULL"/>
    <s v="NULL"/>
    <s v="NULL"/>
    <s v="NULL"/>
    <s v="NULL"/>
    <s v="NULL"/>
    <s v="NULL"/>
    <s v="NULL"/>
    <x v="0"/>
  </r>
  <r>
    <s v="SITE_01033"/>
    <n v="1995"/>
    <x v="0"/>
    <x v="2"/>
    <n v="2661.5"/>
    <n v="2661.5"/>
    <n v="1"/>
    <s v="No Cooling"/>
    <x v="0"/>
    <s v="NULL"/>
    <s v="NULL"/>
    <s v="NULL"/>
    <s v="NULL"/>
    <s v="NULL"/>
    <s v="NULL"/>
    <s v="NULL"/>
    <s v="NULL"/>
    <s v="NULL"/>
    <x v="0"/>
  </r>
  <r>
    <s v="SITE_01034"/>
    <n v="2006"/>
    <x v="0"/>
    <x v="2"/>
    <n v="1882.4"/>
    <n v="1882.4"/>
    <n v="2"/>
    <s v="No Cooling"/>
    <x v="0"/>
    <s v="NULL"/>
    <s v="NULL"/>
    <s v="NULL"/>
    <s v="NULL"/>
    <s v="NULL"/>
    <s v="NULL"/>
    <s v="NULL"/>
    <s v="NULL"/>
    <s v="NULL"/>
    <x v="0"/>
  </r>
  <r>
    <s v="SITE_01035"/>
    <n v="1953"/>
    <x v="0"/>
    <x v="2"/>
    <n v="1882.4"/>
    <n v="1882.4"/>
    <n v="1"/>
    <s v="No Cooling"/>
    <x v="0"/>
    <s v="NULL"/>
    <s v="NULL"/>
    <s v="NULL"/>
    <s v="NULL"/>
    <s v="NULL"/>
    <s v="NULL"/>
    <s v="NULL"/>
    <s v="NULL"/>
    <s v="NULL"/>
    <x v="0"/>
  </r>
  <r>
    <s v="SITE_01036"/>
    <n v="1889"/>
    <x v="0"/>
    <x v="2"/>
    <n v="1882.4"/>
    <n v="1882.4"/>
    <n v="2"/>
    <s v="No Cooling"/>
    <x v="0"/>
    <s v="NULL"/>
    <s v="NULL"/>
    <s v="NULL"/>
    <s v="NULL"/>
    <s v="NULL"/>
    <s v="NULL"/>
    <s v="NULL"/>
    <s v="NULL"/>
    <s v="NULL"/>
    <x v="0"/>
  </r>
  <r>
    <s v="SITE_01037"/>
    <n v="1996"/>
    <x v="0"/>
    <x v="2"/>
    <n v="2661.5"/>
    <n v="2661.5"/>
    <n v="2"/>
    <s v="Central AC"/>
    <x v="0"/>
    <s v="Electric"/>
    <s v="Programmable Thermostat"/>
    <n v="42000"/>
    <n v="13"/>
    <s v="3: 13.0-13.9"/>
    <s v="Condenser"/>
    <n v="2012"/>
    <s v="2011 and later"/>
    <n v="4"/>
    <x v="1"/>
  </r>
  <r>
    <s v="SITE_01038"/>
    <n v="1993"/>
    <x v="0"/>
    <x v="2"/>
    <n v="1882.4"/>
    <n v="1882.4"/>
    <n v="2"/>
    <s v="No Cooling"/>
    <x v="0"/>
    <s v="NULL"/>
    <s v="NULL"/>
    <s v="NULL"/>
    <s v="NULL"/>
    <s v="NULL"/>
    <s v="NULL"/>
    <s v="NULL"/>
    <s v="NULL"/>
    <s v="NULL"/>
    <x v="0"/>
  </r>
  <r>
    <s v="SITE_01039"/>
    <n v="1962"/>
    <x v="0"/>
    <x v="2"/>
    <n v="1882.4"/>
    <n v="1882.4"/>
    <n v="1"/>
    <s v="Packaged AC"/>
    <x v="1"/>
    <s v="Unknown"/>
    <s v="Unknown"/>
    <s v="NULL"/>
    <s v="NULL"/>
    <s v="NULL"/>
    <s v="Packaged AC"/>
    <s v="NULL"/>
    <s v="NULL"/>
    <s v="NULL"/>
    <x v="4"/>
  </r>
  <r>
    <s v="SITE_01040"/>
    <n v="1996"/>
    <x v="0"/>
    <x v="1"/>
    <n v="765.84"/>
    <n v="765.84"/>
    <n v="1"/>
    <s v="Packaged HP"/>
    <x v="6"/>
    <s v="NULL"/>
    <s v="Manual Thermostat - Digital"/>
    <n v="12000"/>
    <s v="NULL"/>
    <s v="NULL"/>
    <s v="Packaged HP"/>
    <s v="NULL"/>
    <s v="NULL"/>
    <s v="NULL"/>
    <x v="5"/>
  </r>
  <r>
    <s v="SITE_01041"/>
    <n v="1939"/>
    <x v="0"/>
    <x v="2"/>
    <n v="1882.4"/>
    <n v="1882.4"/>
    <n v="1"/>
    <s v="No Cooling"/>
    <x v="0"/>
    <s v="NULL"/>
    <s v="NULL"/>
    <s v="NULL"/>
    <s v="NULL"/>
    <s v="NULL"/>
    <s v="NULL"/>
    <s v="NULL"/>
    <s v="NULL"/>
    <s v="NULL"/>
    <x v="0"/>
  </r>
  <r>
    <s v="SITE_01042"/>
    <n v="1956"/>
    <x v="0"/>
    <x v="2"/>
    <n v="1882.4"/>
    <n v="1882.4"/>
    <n v="1"/>
    <s v="No Cooling"/>
    <x v="0"/>
    <s v="NULL"/>
    <s v="NULL"/>
    <s v="NULL"/>
    <s v="NULL"/>
    <s v="NULL"/>
    <s v="NULL"/>
    <s v="NULL"/>
    <s v="NULL"/>
    <s v="NULL"/>
    <x v="0"/>
  </r>
  <r>
    <s v="SITE_01043"/>
    <n v="1984"/>
    <x v="0"/>
    <x v="2"/>
    <n v="1882.4"/>
    <n v="1882.4"/>
    <n v="1"/>
    <s v="Air Source Heat Pump"/>
    <x v="8"/>
    <s v="Electric"/>
    <s v="Manual Thermostat - Digital"/>
    <n v="30000"/>
    <s v="NULL"/>
    <s v="NULL"/>
    <s v="Condenser"/>
    <n v="2011"/>
    <s v="2011 and later"/>
    <n v="5"/>
    <x v="2"/>
  </r>
  <r>
    <s v="SITE_01044"/>
    <n v="2015"/>
    <x v="1"/>
    <x v="2"/>
    <n v="1882.4"/>
    <n v="1882.4"/>
    <n v="1"/>
    <s v="Central AC"/>
    <x v="0"/>
    <s v="Electric"/>
    <s v="Programmable Thermostat"/>
    <n v="23400"/>
    <n v="13.1"/>
    <s v="3: 13.0-13.9"/>
    <s v="Condenser"/>
    <n v="2016"/>
    <s v="2011 and later"/>
    <n v="0"/>
    <x v="1"/>
  </r>
  <r>
    <s v="SITE_01045"/>
    <n v="1969"/>
    <x v="0"/>
    <x v="2"/>
    <n v="2661.5"/>
    <n v="2661.5"/>
    <n v="1"/>
    <s v="No Cooling"/>
    <x v="0"/>
    <s v="NULL"/>
    <s v="NULL"/>
    <s v="NULL"/>
    <s v="NULL"/>
    <s v="NULL"/>
    <s v="NULL"/>
    <s v="NULL"/>
    <s v="NULL"/>
    <s v="NULL"/>
    <x v="0"/>
  </r>
  <r>
    <s v="SITE_01046"/>
    <n v="2002"/>
    <x v="0"/>
    <x v="2"/>
    <n v="2661.5"/>
    <n v="2661.5"/>
    <n v="1"/>
    <s v="Central AC"/>
    <x v="0"/>
    <s v="Electric"/>
    <s v="Manual Thermostat - Digital"/>
    <n v="34800"/>
    <n v="10.199999999999999"/>
    <s v="2: 10.0-12.9"/>
    <s v="Condenser"/>
    <n v="2002"/>
    <s v="2010 and earlier"/>
    <n v="14"/>
    <x v="1"/>
  </r>
  <r>
    <s v="SITE_01047"/>
    <n v="1970"/>
    <x v="0"/>
    <x v="2"/>
    <n v="1882.4"/>
    <n v="1882.4"/>
    <n v="1"/>
    <s v="Central AC"/>
    <x v="0"/>
    <s v="Electric"/>
    <s v="Manual Thermostat - Analog"/>
    <n v="36000"/>
    <n v="10"/>
    <s v="2: 10.0-12.9"/>
    <s v="Condenser"/>
    <n v="2004"/>
    <s v="2010 and earlier"/>
    <n v="12"/>
    <x v="1"/>
  </r>
  <r>
    <s v="SITE_01048"/>
    <n v="1977"/>
    <x v="0"/>
    <x v="2"/>
    <n v="1882.4"/>
    <n v="1882.4"/>
    <n v="1"/>
    <s v="Central AC"/>
    <x v="0"/>
    <s v="Electric"/>
    <s v="Smart/Wi-Fi Thermostat"/>
    <n v="36000"/>
    <n v="11"/>
    <s v="2: 10.0-12.9"/>
    <s v="Condenser"/>
    <n v="2000"/>
    <s v="2010 and earlier"/>
    <n v="16"/>
    <x v="1"/>
  </r>
  <r>
    <s v="SITE_01049"/>
    <n v="2007"/>
    <x v="0"/>
    <x v="2"/>
    <n v="1882.4"/>
    <n v="1882.4"/>
    <n v="2"/>
    <s v="No Cooling"/>
    <x v="0"/>
    <s v="NULL"/>
    <s v="NULL"/>
    <s v="NULL"/>
    <s v="NULL"/>
    <s v="NULL"/>
    <s v="NULL"/>
    <s v="NULL"/>
    <s v="NULL"/>
    <s v="NULL"/>
    <x v="0"/>
  </r>
  <r>
    <s v="SITE_01050"/>
    <n v="1970"/>
    <x v="0"/>
    <x v="2"/>
    <n v="1882.4"/>
    <n v="1882.4"/>
    <n v="2"/>
    <s v="Central AC"/>
    <x v="0"/>
    <s v="Electric"/>
    <s v="Unknown"/>
    <n v="23200"/>
    <n v="13.5"/>
    <s v="3: 13.0-13.9"/>
    <s v="Condenser"/>
    <n v="2010"/>
    <s v="2010 and earlier"/>
    <n v="6"/>
    <x v="1"/>
  </r>
  <r>
    <s v="SITE_01051"/>
    <n v="1892"/>
    <x v="0"/>
    <x v="2"/>
    <n v="1882.4"/>
    <n v="1882.4"/>
    <n v="1"/>
    <s v="No Cooling"/>
    <x v="0"/>
    <s v="NULL"/>
    <s v="NULL"/>
    <s v="NULL"/>
    <s v="NULL"/>
    <s v="NULL"/>
    <s v="NULL"/>
    <s v="NULL"/>
    <s v="NULL"/>
    <s v="NULL"/>
    <x v="0"/>
  </r>
  <r>
    <s v="SITE_01052"/>
    <n v="1954"/>
    <x v="0"/>
    <x v="2"/>
    <n v="1882.4"/>
    <n v="941.2"/>
    <n v="1"/>
    <s v="Packaged AC"/>
    <x v="1"/>
    <s v="Unknown"/>
    <s v="Unknown"/>
    <n v="5000"/>
    <s v="NULL"/>
    <s v="NULL"/>
    <s v="Packaged AC"/>
    <s v="NULL"/>
    <s v="NULL"/>
    <s v="NULL"/>
    <x v="4"/>
  </r>
  <r>
    <s v="SITE_01052"/>
    <n v="1954"/>
    <x v="0"/>
    <x v="2"/>
    <n v="1882.4"/>
    <n v="941.2"/>
    <n v="1"/>
    <s v="Packaged AC"/>
    <x v="1"/>
    <s v="Unknown"/>
    <s v="Unknown"/>
    <n v="5200"/>
    <s v="NULL"/>
    <s v="NULL"/>
    <s v="Packaged AC"/>
    <s v="NULL"/>
    <s v="NULL"/>
    <s v="NULL"/>
    <x v="4"/>
  </r>
  <r>
    <s v="SITE_01053"/>
    <n v="1946"/>
    <x v="0"/>
    <x v="2"/>
    <n v="2661.5"/>
    <n v="2661.5"/>
    <n v="1"/>
    <s v="No Cooling"/>
    <x v="0"/>
    <s v="NULL"/>
    <s v="NULL"/>
    <s v="NULL"/>
    <s v="NULL"/>
    <s v="NULL"/>
    <s v="NULL"/>
    <s v="NULL"/>
    <s v="NULL"/>
    <s v="NULL"/>
    <x v="0"/>
  </r>
  <r>
    <s v="SITE_01054"/>
    <n v="1978"/>
    <x v="0"/>
    <x v="0"/>
    <n v="214.04"/>
    <n v="214.04"/>
    <n v="1"/>
    <s v="No Cooling"/>
    <x v="0"/>
    <s v="NULL"/>
    <s v="NULL"/>
    <s v="NULL"/>
    <s v="NULL"/>
    <s v="NULL"/>
    <s v="NULL"/>
    <s v="NULL"/>
    <s v="NULL"/>
    <s v="NULL"/>
    <x v="0"/>
  </r>
  <r>
    <s v="SITE_01055"/>
    <n v="1988"/>
    <x v="0"/>
    <x v="2"/>
    <n v="1882.4"/>
    <n v="1882.4"/>
    <n v="1"/>
    <s v="Packaged AC"/>
    <x v="2"/>
    <s v="Unknown"/>
    <s v="Unknown"/>
    <n v="11600"/>
    <s v="NULL"/>
    <s v="NULL"/>
    <s v="Packaged AC"/>
    <s v="NULL"/>
    <s v="NULL"/>
    <s v="NULL"/>
    <x v="4"/>
  </r>
  <r>
    <s v="SITE_01056"/>
    <n v="1975"/>
    <x v="0"/>
    <x v="2"/>
    <n v="1882.4"/>
    <n v="1882.4"/>
    <n v="1"/>
    <s v="No Cooling"/>
    <x v="0"/>
    <s v="NULL"/>
    <s v="NULL"/>
    <s v="NULL"/>
    <s v="NULL"/>
    <s v="NULL"/>
    <s v="NULL"/>
    <s v="NULL"/>
    <s v="NULL"/>
    <s v="NULL"/>
    <x v="0"/>
  </r>
  <r>
    <s v="SITE_01057"/>
    <n v="1930"/>
    <x v="0"/>
    <x v="2"/>
    <n v="1882.4"/>
    <n v="1882.4"/>
    <n v="1"/>
    <s v="No Cooling"/>
    <x v="0"/>
    <s v="NULL"/>
    <s v="NULL"/>
    <s v="NULL"/>
    <s v="NULL"/>
    <s v="NULL"/>
    <s v="NULL"/>
    <s v="NULL"/>
    <s v="NULL"/>
    <s v="NULL"/>
    <x v="0"/>
  </r>
  <r>
    <s v="SITE_01058"/>
    <n v="2003"/>
    <x v="0"/>
    <x v="2"/>
    <n v="1882.4"/>
    <n v="1882.4"/>
    <n v="1"/>
    <s v="No Cooling"/>
    <x v="0"/>
    <s v="NULL"/>
    <s v="NULL"/>
    <s v="NULL"/>
    <s v="NULL"/>
    <s v="NULL"/>
    <s v="NULL"/>
    <s v="NULL"/>
    <s v="NULL"/>
    <s v="NULL"/>
    <x v="0"/>
  </r>
  <r>
    <s v="SITE_01059"/>
    <n v="1987"/>
    <x v="0"/>
    <x v="2"/>
    <n v="1882.4"/>
    <n v="1882.4"/>
    <n v="1"/>
    <s v="No Cooling"/>
    <x v="0"/>
    <s v="NULL"/>
    <s v="NULL"/>
    <s v="NULL"/>
    <s v="NULL"/>
    <s v="NULL"/>
    <s v="NULL"/>
    <s v="NULL"/>
    <s v="NULL"/>
    <s v="NULL"/>
    <x v="0"/>
  </r>
  <r>
    <s v="SITE_01060"/>
    <n v="1910"/>
    <x v="0"/>
    <x v="2"/>
    <n v="1882.4"/>
    <n v="1882.4"/>
    <n v="1"/>
    <s v="No Cooling"/>
    <x v="0"/>
    <s v="NULL"/>
    <s v="NULL"/>
    <s v="NULL"/>
    <s v="NULL"/>
    <s v="NULL"/>
    <s v="NULL"/>
    <s v="NULL"/>
    <s v="NULL"/>
    <s v="NULL"/>
    <x v="0"/>
  </r>
  <r>
    <s v="SITE_01061"/>
    <n v="1986"/>
    <x v="0"/>
    <x v="2"/>
    <n v="1882.4"/>
    <n v="1882.4"/>
    <n v="1"/>
    <s v="No Cooling"/>
    <x v="0"/>
    <s v="NULL"/>
    <s v="NULL"/>
    <s v="NULL"/>
    <s v="NULL"/>
    <s v="NULL"/>
    <s v="NULL"/>
    <s v="NULL"/>
    <s v="NULL"/>
    <s v="NULL"/>
    <x v="0"/>
  </r>
  <r>
    <s v="SITE_01062"/>
    <n v="1915"/>
    <x v="0"/>
    <x v="2"/>
    <n v="1882.4"/>
    <n v="1882.4"/>
    <n v="1"/>
    <s v="No Cooling"/>
    <x v="0"/>
    <s v="NULL"/>
    <s v="NULL"/>
    <s v="NULL"/>
    <s v="NULL"/>
    <s v="NULL"/>
    <s v="NULL"/>
    <s v="NULL"/>
    <s v="NULL"/>
    <s v="NULL"/>
    <x v="0"/>
  </r>
  <r>
    <s v="SITE_01063"/>
    <n v="1941"/>
    <x v="0"/>
    <x v="2"/>
    <n v="1882.4"/>
    <n v="1882.4"/>
    <n v="1"/>
    <s v="No Cooling"/>
    <x v="0"/>
    <s v="NULL"/>
    <s v="NULL"/>
    <s v="NULL"/>
    <s v="NULL"/>
    <s v="NULL"/>
    <s v="NULL"/>
    <s v="NULL"/>
    <s v="NULL"/>
    <s v="NULL"/>
    <x v="0"/>
  </r>
  <r>
    <s v="SITE_01064"/>
    <n v="2003"/>
    <x v="0"/>
    <x v="2"/>
    <n v="2661.5"/>
    <n v="2661.5"/>
    <n v="1"/>
    <s v="No Cooling"/>
    <x v="0"/>
    <s v="NULL"/>
    <s v="NULL"/>
    <s v="NULL"/>
    <s v="NULL"/>
    <s v="NULL"/>
    <s v="NULL"/>
    <s v="NULL"/>
    <s v="NULL"/>
    <s v="NULL"/>
    <x v="0"/>
  </r>
  <r>
    <s v="SITE_01065"/>
    <n v="1976"/>
    <x v="0"/>
    <x v="2"/>
    <n v="1882.4"/>
    <n v="1882.4"/>
    <n v="1"/>
    <s v="No Cooling"/>
    <x v="0"/>
    <s v="NULL"/>
    <s v="NULL"/>
    <s v="NULL"/>
    <s v="NULL"/>
    <s v="NULL"/>
    <s v="NULL"/>
    <s v="NULL"/>
    <s v="NULL"/>
    <s v="NULL"/>
    <x v="0"/>
  </r>
  <r>
    <s v="SITE_01066"/>
    <n v="2010"/>
    <x v="0"/>
    <x v="2"/>
    <n v="1882.4"/>
    <n v="1882.4"/>
    <n v="1"/>
    <s v="Central AC"/>
    <x v="0"/>
    <s v="Electric"/>
    <s v="Manual Thermostat - Digital"/>
    <s v="NULL"/>
    <s v="NULL"/>
    <s v="NULL"/>
    <s v="Condenser"/>
    <s v="NULL"/>
    <s v="NULL"/>
    <s v="NULL"/>
    <x v="1"/>
  </r>
  <r>
    <s v="SITE_01067"/>
    <n v="1979"/>
    <x v="0"/>
    <x v="2"/>
    <n v="2661.5"/>
    <n v="2661.5"/>
    <n v="1"/>
    <s v="Central AC"/>
    <x v="0"/>
    <s v="Electric"/>
    <s v="Programmable Thermostat"/>
    <n v="24000"/>
    <n v="13"/>
    <s v="3: 13.0-13.9"/>
    <s v="Condenser"/>
    <n v="1995"/>
    <s v="2010 and earlier"/>
    <n v="21"/>
    <x v="1"/>
  </r>
  <r>
    <s v="SITE_01068"/>
    <n v="1985"/>
    <x v="0"/>
    <x v="2"/>
    <n v="1882.4"/>
    <n v="1882.4"/>
    <n v="2"/>
    <s v="No Cooling"/>
    <x v="0"/>
    <s v="NULL"/>
    <s v="NULL"/>
    <s v="NULL"/>
    <s v="NULL"/>
    <s v="NULL"/>
    <s v="NULL"/>
    <s v="NULL"/>
    <s v="NULL"/>
    <s v="NULL"/>
    <x v="0"/>
  </r>
  <r>
    <s v="SITE_01069"/>
    <n v="1995"/>
    <x v="0"/>
    <x v="1"/>
    <n v="331.65"/>
    <n v="331.65"/>
    <n v="1"/>
    <s v="No Cooling"/>
    <x v="0"/>
    <s v="NULL"/>
    <s v="NULL"/>
    <s v="NULL"/>
    <s v="NULL"/>
    <s v="NULL"/>
    <s v="NULL"/>
    <s v="NULL"/>
    <s v="NULL"/>
    <s v="NULL"/>
    <x v="0"/>
  </r>
  <r>
    <s v="SITE_01070"/>
    <n v="1911"/>
    <x v="0"/>
    <x v="2"/>
    <n v="1882.4"/>
    <n v="1882.4"/>
    <n v="1"/>
    <s v="No Cooling"/>
    <x v="0"/>
    <s v="NULL"/>
    <s v="NULL"/>
    <s v="NULL"/>
    <s v="NULL"/>
    <s v="NULL"/>
    <s v="NULL"/>
    <s v="NULL"/>
    <s v="NULL"/>
    <s v="NULL"/>
    <x v="0"/>
  </r>
  <r>
    <s v="SITE_01071"/>
    <n v="1992"/>
    <x v="0"/>
    <x v="2"/>
    <n v="3801.52"/>
    <n v="3801.52"/>
    <n v="1"/>
    <s v="No Cooling"/>
    <x v="0"/>
    <s v="NULL"/>
    <s v="NULL"/>
    <s v="NULL"/>
    <s v="NULL"/>
    <s v="NULL"/>
    <s v="NULL"/>
    <s v="NULL"/>
    <s v="NULL"/>
    <s v="NULL"/>
    <x v="0"/>
  </r>
  <r>
    <s v="SITE_01072"/>
    <n v="1993"/>
    <x v="0"/>
    <x v="2"/>
    <n v="3801.52"/>
    <n v="1900.76"/>
    <n v="1"/>
    <s v="Packaged AC"/>
    <x v="1"/>
    <s v="Unknown"/>
    <s v="Manual Thermostat - Digital"/>
    <n v="8000"/>
    <s v="NULL"/>
    <s v="NULL"/>
    <s v="Packaged AC"/>
    <n v="2011"/>
    <s v="2011 and later"/>
    <n v="5"/>
    <x v="4"/>
  </r>
  <r>
    <s v="SITE_01072"/>
    <n v="1993"/>
    <x v="0"/>
    <x v="2"/>
    <n v="3801.52"/>
    <n v="1900.76"/>
    <n v="1"/>
    <s v="Packaged AC"/>
    <x v="1"/>
    <s v="Unknown"/>
    <s v="Manual Thermostat - Digital"/>
    <n v="5000"/>
    <s v="NULL"/>
    <s v="NULL"/>
    <s v="Packaged AC"/>
    <n v="2012"/>
    <s v="2011 and later"/>
    <n v="4"/>
    <x v="4"/>
  </r>
  <r>
    <s v="SITE_01073"/>
    <n v="2006"/>
    <x v="0"/>
    <x v="2"/>
    <n v="3801.52"/>
    <n v="3801.52"/>
    <n v="1"/>
    <s v="Air Source Heat Pump"/>
    <x v="7"/>
    <s v="Electric"/>
    <s v="Programmable Thermostat"/>
    <n v="40000"/>
    <n v="13"/>
    <s v="3: 13.0-13.9"/>
    <s v="Condenser"/>
    <n v="2014"/>
    <s v="2011 and later"/>
    <n v="2"/>
    <x v="2"/>
  </r>
  <r>
    <s v="SITE_01074"/>
    <n v="1916"/>
    <x v="0"/>
    <x v="2"/>
    <n v="3801.52"/>
    <n v="3801.52"/>
    <n v="1"/>
    <s v="No Cooling"/>
    <x v="0"/>
    <s v="NULL"/>
    <s v="NULL"/>
    <s v="NULL"/>
    <s v="NULL"/>
    <s v="NULL"/>
    <s v="NULL"/>
    <s v="NULL"/>
    <s v="NULL"/>
    <s v="NULL"/>
    <x v="0"/>
  </r>
  <r>
    <s v="SITE_01075"/>
    <n v="2003"/>
    <x v="0"/>
    <x v="2"/>
    <n v="3801.52"/>
    <n v="3801.52"/>
    <n v="1"/>
    <s v="No Cooling"/>
    <x v="0"/>
    <s v="NULL"/>
    <s v="NULL"/>
    <s v="NULL"/>
    <s v="NULL"/>
    <s v="NULL"/>
    <s v="NULL"/>
    <s v="NULL"/>
    <s v="NULL"/>
    <s v="NULL"/>
    <x v="0"/>
  </r>
  <r>
    <s v="SITE_01076"/>
    <n v="1910"/>
    <x v="0"/>
    <x v="2"/>
    <n v="3801.52"/>
    <n v="3801.52"/>
    <n v="1"/>
    <s v="No Cooling"/>
    <x v="0"/>
    <s v="NULL"/>
    <s v="NULL"/>
    <s v="NULL"/>
    <s v="NULL"/>
    <s v="NULL"/>
    <s v="NULL"/>
    <s v="NULL"/>
    <s v="NULL"/>
    <s v="NULL"/>
    <x v="0"/>
  </r>
  <r>
    <s v="SITE_01077"/>
    <n v="2006"/>
    <x v="0"/>
    <x v="2"/>
    <n v="3801.52"/>
    <n v="3801.52"/>
    <n v="1"/>
    <s v="Packaged AC"/>
    <x v="1"/>
    <s v="Unknown"/>
    <s v="Manual Thermostat - Digital"/>
    <s v="NULL"/>
    <s v="NULL"/>
    <s v="NULL"/>
    <s v="Packaged AC"/>
    <s v="NULL"/>
    <s v="NULL"/>
    <s v="NULL"/>
    <x v="4"/>
  </r>
  <r>
    <s v="SITE_01078"/>
    <n v="2009"/>
    <x v="0"/>
    <x v="2"/>
    <n v="3801.52"/>
    <n v="3801.52"/>
    <n v="1"/>
    <s v="No Cooling"/>
    <x v="0"/>
    <s v="NULL"/>
    <s v="NULL"/>
    <s v="NULL"/>
    <s v="NULL"/>
    <s v="NULL"/>
    <s v="NULL"/>
    <s v="NULL"/>
    <s v="NULL"/>
    <s v="NULL"/>
    <x v="0"/>
  </r>
  <r>
    <s v="SITE_01079"/>
    <n v="1992"/>
    <x v="0"/>
    <x v="1"/>
    <n v="997.59"/>
    <n v="997.59"/>
    <n v="1"/>
    <s v="No Cooling"/>
    <x v="0"/>
    <s v="NULL"/>
    <s v="NULL"/>
    <s v="NULL"/>
    <s v="NULL"/>
    <s v="NULL"/>
    <s v="NULL"/>
    <s v="NULL"/>
    <s v="NULL"/>
    <s v="NULL"/>
    <x v="0"/>
  </r>
  <r>
    <s v="SITE_01080"/>
    <n v="1986"/>
    <x v="0"/>
    <x v="2"/>
    <n v="3801.52"/>
    <n v="3801.52"/>
    <n v="1"/>
    <s v="No Cooling"/>
    <x v="0"/>
    <s v="NULL"/>
    <s v="NULL"/>
    <s v="NULL"/>
    <s v="NULL"/>
    <s v="NULL"/>
    <s v="NULL"/>
    <s v="NULL"/>
    <s v="NULL"/>
    <s v="NULL"/>
    <x v="0"/>
  </r>
  <r>
    <s v="SITE_01081"/>
    <n v="1989"/>
    <x v="0"/>
    <x v="2"/>
    <n v="3801.52"/>
    <n v="3801.52"/>
    <n v="1"/>
    <s v="Air Source Heat Pump"/>
    <x v="0"/>
    <s v="Electric"/>
    <s v="Programmable Thermostat"/>
    <n v="34000"/>
    <n v="13"/>
    <s v="3: 13.0-13.9"/>
    <s v="Condenser"/>
    <s v="NULL"/>
    <s v="NULL"/>
    <s v="NULL"/>
    <x v="2"/>
  </r>
  <r>
    <s v="SITE_01082"/>
    <n v="1951"/>
    <x v="0"/>
    <x v="2"/>
    <n v="3801.52"/>
    <n v="3801.52"/>
    <n v="1"/>
    <s v="No Cooling"/>
    <x v="0"/>
    <s v="NULL"/>
    <s v="NULL"/>
    <s v="NULL"/>
    <s v="NULL"/>
    <s v="NULL"/>
    <s v="NULL"/>
    <s v="NULL"/>
    <s v="NULL"/>
    <s v="NULL"/>
    <x v="0"/>
  </r>
  <r>
    <s v="SITE_01083"/>
    <n v="1967"/>
    <x v="0"/>
    <x v="2"/>
    <n v="3801.52"/>
    <n v="3801.52"/>
    <n v="1"/>
    <s v="No Cooling"/>
    <x v="0"/>
    <s v="NULL"/>
    <s v="NULL"/>
    <s v="NULL"/>
    <s v="NULL"/>
    <s v="NULL"/>
    <s v="NULL"/>
    <s v="NULL"/>
    <s v="NULL"/>
    <s v="NULL"/>
    <x v="0"/>
  </r>
  <r>
    <s v="SITE_01084"/>
    <n v="2002"/>
    <x v="0"/>
    <x v="2"/>
    <n v="3801.52"/>
    <n v="3801.52"/>
    <n v="1"/>
    <s v="No Cooling"/>
    <x v="0"/>
    <s v="NULL"/>
    <s v="NULL"/>
    <s v="NULL"/>
    <s v="NULL"/>
    <s v="NULL"/>
    <s v="NULL"/>
    <s v="NULL"/>
    <s v="NULL"/>
    <s v="NULL"/>
    <x v="0"/>
  </r>
  <r>
    <s v="SITE_01085"/>
    <n v="1992"/>
    <x v="0"/>
    <x v="2"/>
    <n v="3801.52"/>
    <n v="3801.52"/>
    <n v="1"/>
    <s v="Central AC"/>
    <x v="0"/>
    <s v="Electric"/>
    <s v="Programmable Thermostat"/>
    <s v="NULL"/>
    <s v="NULL"/>
    <s v="NULL"/>
    <s v="Condenser"/>
    <s v="NULL"/>
    <s v="NULL"/>
    <s v="NULL"/>
    <x v="1"/>
  </r>
  <r>
    <s v="SITE_01086"/>
    <n v="1978"/>
    <x v="0"/>
    <x v="2"/>
    <n v="3801.52"/>
    <n v="3801.52"/>
    <n v="1"/>
    <s v="Central AC"/>
    <x v="0"/>
    <s v="Electric"/>
    <s v="Programmable Thermostat"/>
    <n v="36000"/>
    <n v="13"/>
    <s v="3: 13.0-13.9"/>
    <s v="Condenser"/>
    <n v="2005"/>
    <s v="2010 and earlier"/>
    <n v="11"/>
    <x v="1"/>
  </r>
  <r>
    <s v="SITE_01087"/>
    <n v="1966"/>
    <x v="0"/>
    <x v="2"/>
    <n v="3801.52"/>
    <n v="3801.52"/>
    <n v="1"/>
    <s v="No Cooling"/>
    <x v="0"/>
    <s v="NULL"/>
    <s v="NULL"/>
    <s v="NULL"/>
    <s v="NULL"/>
    <s v="NULL"/>
    <s v="NULL"/>
    <s v="NULL"/>
    <s v="NULL"/>
    <s v="NULL"/>
    <x v="0"/>
  </r>
  <r>
    <s v="SITE_01088"/>
    <n v="2006"/>
    <x v="0"/>
    <x v="2"/>
    <n v="3801.52"/>
    <n v="3801.52"/>
    <n v="1"/>
    <s v="Geothermal Heat Pump"/>
    <x v="11"/>
    <s v="Electric"/>
    <s v="Programmable Thermostat"/>
    <s v="NULL"/>
    <s v="NULL"/>
    <s v="NULL"/>
    <s v="Condenser"/>
    <n v="2006"/>
    <s v="2010 and earlier"/>
    <n v="10"/>
    <x v="6"/>
  </r>
  <r>
    <s v="SITE_01089"/>
    <n v="1961"/>
    <x v="0"/>
    <x v="2"/>
    <n v="3801.52"/>
    <n v="3801.52"/>
    <n v="1"/>
    <s v="Mini-Split HP"/>
    <x v="0"/>
    <s v="Electric"/>
    <s v="Manual Thermostat - Digital"/>
    <s v="NULL"/>
    <s v="NULL"/>
    <s v="NULL"/>
    <s v="Condenser"/>
    <n v="2014"/>
    <s v="2011 and later"/>
    <n v="2"/>
    <x v="3"/>
  </r>
  <r>
    <s v="SITE_01090"/>
    <n v="1999"/>
    <x v="0"/>
    <x v="2"/>
    <n v="3801.52"/>
    <n v="3801.52"/>
    <n v="1"/>
    <s v="No Cooling"/>
    <x v="0"/>
    <s v="NULL"/>
    <s v="NULL"/>
    <s v="NULL"/>
    <s v="NULL"/>
    <s v="NULL"/>
    <s v="NULL"/>
    <s v="NULL"/>
    <s v="NULL"/>
    <s v="NULL"/>
    <x v="0"/>
  </r>
  <r>
    <s v="SITE_01091"/>
    <n v="1989"/>
    <x v="0"/>
    <x v="2"/>
    <n v="3801.52"/>
    <n v="3801.52"/>
    <n v="1"/>
    <s v="No Cooling"/>
    <x v="0"/>
    <s v="NULL"/>
    <s v="NULL"/>
    <s v="NULL"/>
    <s v="NULL"/>
    <s v="NULL"/>
    <s v="NULL"/>
    <s v="NULL"/>
    <s v="NULL"/>
    <s v="NULL"/>
    <x v="0"/>
  </r>
  <r>
    <s v="SITE_01092"/>
    <n v="1962"/>
    <x v="0"/>
    <x v="2"/>
    <n v="3801.52"/>
    <n v="3801.52"/>
    <n v="1"/>
    <s v="Mini-Split HP"/>
    <x v="0"/>
    <s v="Electric"/>
    <s v="Manual Thermostat - Digital"/>
    <s v="NULL"/>
    <s v="NULL"/>
    <s v="NULL"/>
    <s v="Condenser"/>
    <n v="2016"/>
    <s v="2011 and later"/>
    <n v="0"/>
    <x v="3"/>
  </r>
  <r>
    <s v="SITE_01093"/>
    <n v="1950"/>
    <x v="0"/>
    <x v="2"/>
    <n v="3801.52"/>
    <n v="3801.52"/>
    <n v="1"/>
    <s v="No Cooling"/>
    <x v="0"/>
    <s v="NULL"/>
    <s v="NULL"/>
    <s v="NULL"/>
    <s v="NULL"/>
    <s v="NULL"/>
    <s v="NULL"/>
    <s v="NULL"/>
    <s v="NULL"/>
    <s v="NULL"/>
    <x v="0"/>
  </r>
  <r>
    <s v="SITE_01094"/>
    <n v="1998"/>
    <x v="0"/>
    <x v="2"/>
    <n v="3801.52"/>
    <n v="3801.52"/>
    <n v="1"/>
    <s v="Central AC"/>
    <x v="0"/>
    <s v="Electric"/>
    <s v="Programmable Thermostat"/>
    <n v="30000"/>
    <n v="11"/>
    <s v="2: 10.0-12.9"/>
    <s v="Condenser"/>
    <n v="2003"/>
    <s v="2010 and earlier"/>
    <n v="13"/>
    <x v="1"/>
  </r>
  <r>
    <s v="SITE_01095"/>
    <n v="1963"/>
    <x v="0"/>
    <x v="2"/>
    <n v="3801.52"/>
    <n v="3801.52"/>
    <n v="1"/>
    <s v="No Cooling"/>
    <x v="0"/>
    <s v="NULL"/>
    <s v="NULL"/>
    <s v="NULL"/>
    <s v="NULL"/>
    <s v="NULL"/>
    <s v="NULL"/>
    <s v="NULL"/>
    <s v="NULL"/>
    <s v="NULL"/>
    <x v="0"/>
  </r>
  <r>
    <s v="SITE_01096"/>
    <n v="2014"/>
    <x v="1"/>
    <x v="2"/>
    <n v="3801.52"/>
    <n v="3801.52"/>
    <n v="1"/>
    <s v="No Cooling"/>
    <x v="0"/>
    <s v="NULL"/>
    <s v="NULL"/>
    <s v="NULL"/>
    <s v="NULL"/>
    <s v="NULL"/>
    <s v="NULL"/>
    <s v="NULL"/>
    <s v="NULL"/>
    <s v="NULL"/>
    <x v="0"/>
  </r>
  <r>
    <s v="SITE_01097"/>
    <n v="1967"/>
    <x v="0"/>
    <x v="2"/>
    <n v="3801.52"/>
    <n v="3801.52"/>
    <n v="1"/>
    <s v="No Cooling"/>
    <x v="0"/>
    <s v="NULL"/>
    <s v="NULL"/>
    <s v="NULL"/>
    <s v="NULL"/>
    <s v="NULL"/>
    <s v="NULL"/>
    <s v="NULL"/>
    <s v="NULL"/>
    <s v="NULL"/>
    <x v="0"/>
  </r>
  <r>
    <s v="SITE_01098"/>
    <n v="1994"/>
    <x v="0"/>
    <x v="2"/>
    <n v="3801.52"/>
    <n v="3801.52"/>
    <n v="1"/>
    <s v="Packaged AC"/>
    <x v="1"/>
    <s v="Unknown"/>
    <s v="Manual Thermostat - Analog"/>
    <n v="8000"/>
    <s v="NULL"/>
    <s v="NULL"/>
    <s v="Packaged AC"/>
    <n v="2012"/>
    <s v="2011 and later"/>
    <n v="4"/>
    <x v="4"/>
  </r>
  <r>
    <s v="SITE_01099"/>
    <n v="2010"/>
    <x v="0"/>
    <x v="2"/>
    <n v="3801.52"/>
    <n v="3801.52"/>
    <n v="1"/>
    <s v="Air Source Heat Pump"/>
    <x v="7"/>
    <s v="Electric"/>
    <s v="Programmable Thermostat"/>
    <n v="30000"/>
    <n v="15"/>
    <s v="4: 14.0-16.9"/>
    <s v="Condenser"/>
    <n v="2010"/>
    <s v="2010 and earlier"/>
    <n v="6"/>
    <x v="2"/>
  </r>
  <r>
    <s v="SITE_01100"/>
    <n v="1951"/>
    <x v="0"/>
    <x v="2"/>
    <n v="3801.52"/>
    <n v="3801.52"/>
    <n v="1"/>
    <s v="No Cooling"/>
    <x v="0"/>
    <s v="NULL"/>
    <s v="NULL"/>
    <s v="NULL"/>
    <s v="NULL"/>
    <s v="NULL"/>
    <s v="NULL"/>
    <s v="NULL"/>
    <s v="NULL"/>
    <s v="NULL"/>
    <x v="0"/>
  </r>
  <r>
    <s v="SITE_01101"/>
    <n v="2001"/>
    <x v="0"/>
    <x v="2"/>
    <n v="3801.52"/>
    <n v="3801.52"/>
    <n v="1"/>
    <s v="Air Source Heat Pump"/>
    <x v="8"/>
    <s v="Electric"/>
    <s v="Programmable Thermostat"/>
    <n v="45000"/>
    <n v="13"/>
    <s v="3: 13.0-13.9"/>
    <s v="Condenser"/>
    <n v="2000"/>
    <s v="2010 and earlier"/>
    <n v="16"/>
    <x v="2"/>
  </r>
  <r>
    <s v="SITE_01102"/>
    <n v="2011"/>
    <x v="1"/>
    <x v="2"/>
    <n v="3801.52"/>
    <n v="3801.52"/>
    <n v="1"/>
    <s v="No Cooling"/>
    <x v="0"/>
    <s v="NULL"/>
    <s v="NULL"/>
    <s v="NULL"/>
    <s v="NULL"/>
    <s v="NULL"/>
    <s v="NULL"/>
    <s v="NULL"/>
    <s v="NULL"/>
    <s v="NULL"/>
    <x v="0"/>
  </r>
  <r>
    <s v="SITE_01103"/>
    <n v="1993"/>
    <x v="0"/>
    <x v="0"/>
    <n v="630.9"/>
    <n v="630.9"/>
    <n v="1"/>
    <s v="No Cooling"/>
    <x v="0"/>
    <s v="NULL"/>
    <s v="NULL"/>
    <s v="NULL"/>
    <s v="NULL"/>
    <s v="NULL"/>
    <s v="NULL"/>
    <s v="NULL"/>
    <s v="NULL"/>
    <s v="NULL"/>
    <x v="0"/>
  </r>
  <r>
    <s v="SITE_01104"/>
    <s v="NULL"/>
    <x v="2"/>
    <x v="0"/>
    <n v="2383.66"/>
    <n v="2383.66"/>
    <n v="1"/>
    <s v="No Cooling"/>
    <x v="0"/>
    <s v="NULL"/>
    <s v="NULL"/>
    <s v="NULL"/>
    <s v="NULL"/>
    <s v="NULL"/>
    <s v="NULL"/>
    <s v="NULL"/>
    <s v="NULL"/>
    <s v="NULL"/>
    <x v="0"/>
  </r>
  <r>
    <s v="SITE_01105"/>
    <n v="1978"/>
    <x v="0"/>
    <x v="0"/>
    <n v="2383.66"/>
    <n v="2383.66"/>
    <n v="1"/>
    <s v="No Cooling"/>
    <x v="0"/>
    <s v="NULL"/>
    <s v="NULL"/>
    <s v="NULL"/>
    <s v="NULL"/>
    <s v="NULL"/>
    <s v="NULL"/>
    <s v="NULL"/>
    <s v="NULL"/>
    <s v="NULL"/>
    <x v="0"/>
  </r>
  <r>
    <s v="SITE_01106"/>
    <n v="2001"/>
    <x v="0"/>
    <x v="0"/>
    <n v="2002.11"/>
    <n v="2002.11"/>
    <n v="1"/>
    <s v="No Cooling"/>
    <x v="0"/>
    <s v="NULL"/>
    <s v="NULL"/>
    <s v="NULL"/>
    <s v="NULL"/>
    <s v="NULL"/>
    <s v="NULL"/>
    <s v="NULL"/>
    <s v="NULL"/>
    <s v="NULL"/>
    <x v="0"/>
  </r>
  <r>
    <s v="SITE_01107"/>
    <n v="1998"/>
    <x v="0"/>
    <x v="0"/>
    <n v="2383.66"/>
    <n v="2383.66"/>
    <n v="1"/>
    <s v="No Cooling"/>
    <x v="0"/>
    <s v="NULL"/>
    <s v="NULL"/>
    <s v="NULL"/>
    <s v="NULL"/>
    <s v="NULL"/>
    <s v="NULL"/>
    <s v="NULL"/>
    <s v="NULL"/>
    <s v="NULL"/>
    <x v="0"/>
  </r>
  <r>
    <s v="SITE_01108"/>
    <n v="1986"/>
    <x v="0"/>
    <x v="0"/>
    <n v="630.9"/>
    <n v="630.9"/>
    <n v="1"/>
    <s v="No Cooling"/>
    <x v="0"/>
    <s v="NULL"/>
    <s v="NULL"/>
    <s v="NULL"/>
    <s v="NULL"/>
    <s v="NULL"/>
    <s v="NULL"/>
    <s v="NULL"/>
    <s v="NULL"/>
    <s v="NULL"/>
    <x v="0"/>
  </r>
  <r>
    <s v="SITE_01110"/>
    <n v="1995"/>
    <x v="0"/>
    <x v="0"/>
    <n v="630.9"/>
    <n v="630.9"/>
    <n v="1"/>
    <s v="No Cooling"/>
    <x v="0"/>
    <s v="NULL"/>
    <s v="NULL"/>
    <s v="NULL"/>
    <s v="NULL"/>
    <s v="NULL"/>
    <s v="NULL"/>
    <s v="NULL"/>
    <s v="NULL"/>
    <s v="NULL"/>
    <x v="0"/>
  </r>
  <r>
    <s v="SITE_01111"/>
    <n v="1983"/>
    <x v="0"/>
    <x v="0"/>
    <n v="2383.66"/>
    <n v="2383.66"/>
    <n v="1"/>
    <s v="No Cooling"/>
    <x v="0"/>
    <s v="NULL"/>
    <s v="NULL"/>
    <s v="NULL"/>
    <s v="NULL"/>
    <s v="NULL"/>
    <s v="NULL"/>
    <s v="NULL"/>
    <s v="NULL"/>
    <s v="NULL"/>
    <x v="0"/>
  </r>
  <r>
    <s v="SITE_01112"/>
    <n v="1988"/>
    <x v="0"/>
    <x v="0"/>
    <n v="2383.66"/>
    <n v="2383.66"/>
    <n v="1"/>
    <s v="No Cooling"/>
    <x v="0"/>
    <s v="NULL"/>
    <s v="NULL"/>
    <s v="NULL"/>
    <s v="NULL"/>
    <s v="NULL"/>
    <s v="NULL"/>
    <s v="NULL"/>
    <s v="NULL"/>
    <s v="NULL"/>
    <x v="0"/>
  </r>
  <r>
    <s v="SITE_01113"/>
    <s v="NULL"/>
    <x v="2"/>
    <x v="0"/>
    <n v="2383.66"/>
    <n v="2383.66"/>
    <n v="1"/>
    <s v="No Cooling"/>
    <x v="0"/>
    <s v="NULL"/>
    <s v="NULL"/>
    <s v="NULL"/>
    <s v="NULL"/>
    <s v="NULL"/>
    <s v="NULL"/>
    <s v="NULL"/>
    <s v="NULL"/>
    <s v="NULL"/>
    <x v="0"/>
  </r>
  <r>
    <s v="SITE_01114"/>
    <n v="1978"/>
    <x v="0"/>
    <x v="0"/>
    <n v="2383.66"/>
    <n v="2383.66"/>
    <n v="1"/>
    <s v="No Cooling"/>
    <x v="0"/>
    <s v="NULL"/>
    <s v="NULL"/>
    <s v="NULL"/>
    <s v="NULL"/>
    <s v="NULL"/>
    <s v="NULL"/>
    <s v="NULL"/>
    <s v="NULL"/>
    <s v="NULL"/>
    <x v="0"/>
  </r>
  <r>
    <s v="SITE_01115"/>
    <n v="1988"/>
    <x v="0"/>
    <x v="0"/>
    <n v="630.9"/>
    <n v="630.9"/>
    <n v="1"/>
    <s v="Packaged AC"/>
    <x v="3"/>
    <s v="Unknown"/>
    <s v="Manual Thermostat - Digital"/>
    <n v="12000"/>
    <s v="NULL"/>
    <s v="NULL"/>
    <s v="Packaged AC"/>
    <s v="NULL"/>
    <s v="NULL"/>
    <s v="NULL"/>
    <x v="4"/>
  </r>
  <r>
    <s v="SITE_01116"/>
    <n v="1975"/>
    <x v="0"/>
    <x v="0"/>
    <n v="2383.66"/>
    <n v="2383.66"/>
    <n v="1"/>
    <s v="No Cooling"/>
    <x v="0"/>
    <s v="NULL"/>
    <s v="NULL"/>
    <s v="NULL"/>
    <s v="NULL"/>
    <s v="NULL"/>
    <s v="NULL"/>
    <s v="NULL"/>
    <s v="NULL"/>
    <s v="NULL"/>
    <x v="0"/>
  </r>
  <r>
    <s v="SITE_01117"/>
    <s v="NULL"/>
    <x v="2"/>
    <x v="0"/>
    <n v="2383.66"/>
    <n v="2383.66"/>
    <n v="1"/>
    <s v="No Cooling"/>
    <x v="0"/>
    <s v="NULL"/>
    <s v="NULL"/>
    <s v="NULL"/>
    <s v="NULL"/>
    <s v="NULL"/>
    <s v="NULL"/>
    <s v="NULL"/>
    <s v="NULL"/>
    <s v="NULL"/>
    <x v="0"/>
  </r>
  <r>
    <s v="SITE_01118"/>
    <n v="1986"/>
    <x v="0"/>
    <x v="0"/>
    <n v="2383.66"/>
    <n v="2383.66"/>
    <n v="1"/>
    <s v="No Cooling"/>
    <x v="0"/>
    <s v="NULL"/>
    <s v="NULL"/>
    <s v="NULL"/>
    <s v="NULL"/>
    <s v="NULL"/>
    <s v="NULL"/>
    <s v="NULL"/>
    <s v="NULL"/>
    <s v="NULL"/>
    <x v="0"/>
  </r>
  <r>
    <s v="SITE_01119"/>
    <n v="1983"/>
    <x v="0"/>
    <x v="0"/>
    <n v="2383.66"/>
    <n v="2383.66"/>
    <n v="1"/>
    <s v="No Cooling"/>
    <x v="0"/>
    <s v="NULL"/>
    <s v="NULL"/>
    <s v="NULL"/>
    <s v="NULL"/>
    <s v="NULL"/>
    <s v="NULL"/>
    <s v="NULL"/>
    <s v="NULL"/>
    <s v="NULL"/>
    <x v="0"/>
  </r>
  <r>
    <s v="SITE_01120"/>
    <n v="1970"/>
    <x v="0"/>
    <x v="0"/>
    <n v="2383.66"/>
    <n v="2383.66"/>
    <n v="1"/>
    <s v="Packaged AC"/>
    <x v="3"/>
    <s v="Unknown"/>
    <s v="Manual Thermostat - Digital"/>
    <n v="12000"/>
    <s v="NULL"/>
    <s v="NULL"/>
    <s v="Packaged AC"/>
    <n v="2016"/>
    <s v="2011 and later"/>
    <n v="0"/>
    <x v="4"/>
  </r>
  <r>
    <s v="SITE_01121"/>
    <n v="2001"/>
    <x v="0"/>
    <x v="0"/>
    <n v="2383.66"/>
    <n v="2383.66"/>
    <n v="1"/>
    <s v="No Cooling"/>
    <x v="0"/>
    <s v="NULL"/>
    <s v="NULL"/>
    <s v="NULL"/>
    <s v="NULL"/>
    <s v="NULL"/>
    <s v="NULL"/>
    <s v="NULL"/>
    <s v="NULL"/>
    <s v="NULL"/>
    <x v="0"/>
  </r>
  <r>
    <s v="SITE_01122"/>
    <n v="1978"/>
    <x v="0"/>
    <x v="0"/>
    <n v="2383.66"/>
    <n v="2383.66"/>
    <n v="1"/>
    <s v="No Cooling"/>
    <x v="0"/>
    <s v="NULL"/>
    <s v="NULL"/>
    <s v="NULL"/>
    <s v="NULL"/>
    <s v="NULL"/>
    <s v="NULL"/>
    <s v="NULL"/>
    <s v="NULL"/>
    <s v="NULL"/>
    <x v="0"/>
  </r>
  <r>
    <s v="SITE_01123"/>
    <n v="2000"/>
    <x v="0"/>
    <x v="0"/>
    <n v="2002.11"/>
    <n v="2002.11"/>
    <n v="1"/>
    <s v="No Cooling"/>
    <x v="0"/>
    <s v="NULL"/>
    <s v="NULL"/>
    <s v="NULL"/>
    <s v="NULL"/>
    <s v="NULL"/>
    <s v="NULL"/>
    <s v="NULL"/>
    <s v="NULL"/>
    <s v="NULL"/>
    <x v="0"/>
  </r>
  <r>
    <s v="SITE_01124"/>
    <n v="1984"/>
    <x v="0"/>
    <x v="0"/>
    <n v="2002.11"/>
    <n v="2002.11"/>
    <n v="1"/>
    <s v="No Cooling"/>
    <x v="0"/>
    <s v="NULL"/>
    <s v="NULL"/>
    <s v="NULL"/>
    <s v="NULL"/>
    <s v="NULL"/>
    <s v="NULL"/>
    <s v="NULL"/>
    <s v="NULL"/>
    <s v="NULL"/>
    <x v="0"/>
  </r>
  <r>
    <s v="SITE_01125"/>
    <n v="1985"/>
    <x v="0"/>
    <x v="0"/>
    <n v="2383.66"/>
    <n v="2383.66"/>
    <n v="1"/>
    <s v="Packaged AC"/>
    <x v="3"/>
    <s v="Unknown"/>
    <s v="Manual Thermostat - Digital"/>
    <s v="NULL"/>
    <s v="NULL"/>
    <s v="NULL"/>
    <s v="Packaged AC"/>
    <s v="NULL"/>
    <s v="NULL"/>
    <s v="NULL"/>
    <x v="4"/>
  </r>
  <r>
    <s v="SITE_01126"/>
    <n v="1978"/>
    <x v="0"/>
    <x v="0"/>
    <n v="2383.66"/>
    <n v="2383.66"/>
    <n v="1"/>
    <s v="No Cooling"/>
    <x v="0"/>
    <s v="NULL"/>
    <s v="NULL"/>
    <s v="NULL"/>
    <s v="NULL"/>
    <s v="NULL"/>
    <s v="NULL"/>
    <s v="NULL"/>
    <s v="NULL"/>
    <s v="NULL"/>
    <x v="0"/>
  </r>
  <r>
    <s v="SITE_01127"/>
    <n v="1977"/>
    <x v="0"/>
    <x v="0"/>
    <n v="630.9"/>
    <n v="630.9"/>
    <n v="1"/>
    <s v="No Cooling"/>
    <x v="0"/>
    <s v="NULL"/>
    <s v="NULL"/>
    <s v="NULL"/>
    <s v="NULL"/>
    <s v="NULL"/>
    <s v="NULL"/>
    <s v="NULL"/>
    <s v="NULL"/>
    <s v="NULL"/>
    <x v="0"/>
  </r>
  <r>
    <s v="SITE_01128"/>
    <n v="2003"/>
    <x v="0"/>
    <x v="0"/>
    <n v="2000.27"/>
    <n v="2000.27"/>
    <n v="1"/>
    <s v="No Cooling"/>
    <x v="0"/>
    <s v="NULL"/>
    <s v="NULL"/>
    <s v="NULL"/>
    <s v="NULL"/>
    <s v="NULL"/>
    <s v="NULL"/>
    <s v="NULL"/>
    <s v="NULL"/>
    <s v="NULL"/>
    <x v="0"/>
  </r>
  <r>
    <s v="SITE_01129"/>
    <n v="1980"/>
    <x v="0"/>
    <x v="0"/>
    <n v="2000.27"/>
    <n v="2000.27"/>
    <n v="1"/>
    <s v="No Cooling"/>
    <x v="0"/>
    <s v="NULL"/>
    <s v="NULL"/>
    <s v="NULL"/>
    <s v="NULL"/>
    <s v="NULL"/>
    <s v="NULL"/>
    <s v="NULL"/>
    <s v="NULL"/>
    <s v="NULL"/>
    <x v="0"/>
  </r>
  <r>
    <s v="SITE_01130"/>
    <n v="1957"/>
    <x v="0"/>
    <x v="0"/>
    <n v="2000.27"/>
    <n v="2000.27"/>
    <n v="1"/>
    <s v="No Cooling"/>
    <x v="0"/>
    <s v="NULL"/>
    <s v="NULL"/>
    <s v="NULL"/>
    <s v="NULL"/>
    <s v="NULL"/>
    <s v="NULL"/>
    <s v="NULL"/>
    <s v="NULL"/>
    <s v="NULL"/>
    <x v="0"/>
  </r>
  <r>
    <s v="SITE_01131"/>
    <n v="1963"/>
    <x v="0"/>
    <x v="0"/>
    <n v="2000.27"/>
    <n v="2000.27"/>
    <n v="1"/>
    <s v="No Cooling"/>
    <x v="0"/>
    <s v="NULL"/>
    <s v="NULL"/>
    <s v="NULL"/>
    <s v="NULL"/>
    <s v="NULL"/>
    <s v="NULL"/>
    <s v="NULL"/>
    <s v="NULL"/>
    <s v="NULL"/>
    <x v="0"/>
  </r>
  <r>
    <s v="SITE_01132"/>
    <n v="1980"/>
    <x v="0"/>
    <x v="0"/>
    <n v="2000.27"/>
    <n v="2000.27"/>
    <n v="1"/>
    <s v="No Cooling"/>
    <x v="0"/>
    <s v="NULL"/>
    <s v="NULL"/>
    <s v="NULL"/>
    <s v="NULL"/>
    <s v="NULL"/>
    <s v="NULL"/>
    <s v="NULL"/>
    <s v="NULL"/>
    <s v="NULL"/>
    <x v="0"/>
  </r>
  <r>
    <s v="SITE_01133"/>
    <n v="1978"/>
    <x v="0"/>
    <x v="0"/>
    <n v="2000.27"/>
    <n v="2000.27"/>
    <n v="1"/>
    <s v="No Cooling"/>
    <x v="0"/>
    <s v="NULL"/>
    <s v="NULL"/>
    <s v="NULL"/>
    <s v="NULL"/>
    <s v="NULL"/>
    <s v="NULL"/>
    <s v="NULL"/>
    <s v="NULL"/>
    <s v="NULL"/>
    <x v="0"/>
  </r>
  <r>
    <s v="SITE_01134"/>
    <n v="1999"/>
    <x v="0"/>
    <x v="0"/>
    <n v="2002.11"/>
    <n v="2002.11"/>
    <n v="1"/>
    <s v="No Cooling"/>
    <x v="0"/>
    <s v="NULL"/>
    <s v="NULL"/>
    <s v="NULL"/>
    <s v="NULL"/>
    <s v="NULL"/>
    <s v="NULL"/>
    <s v="NULL"/>
    <s v="NULL"/>
    <s v="NULL"/>
    <x v="0"/>
  </r>
  <r>
    <s v="SITE_01135"/>
    <n v="2014"/>
    <x v="1"/>
    <x v="0"/>
    <n v="2002.11"/>
    <n v="2002.11"/>
    <n v="1"/>
    <s v="No Cooling"/>
    <x v="0"/>
    <s v="NULL"/>
    <s v="NULL"/>
    <s v="NULL"/>
    <s v="NULL"/>
    <s v="NULL"/>
    <s v="NULL"/>
    <s v="NULL"/>
    <s v="NULL"/>
    <s v="NULL"/>
    <x v="0"/>
  </r>
  <r>
    <s v="SITE_01136"/>
    <n v="1988"/>
    <x v="0"/>
    <x v="0"/>
    <n v="2002.11"/>
    <n v="2002.11"/>
    <n v="1"/>
    <s v="No Cooling"/>
    <x v="0"/>
    <s v="NULL"/>
    <s v="NULL"/>
    <s v="NULL"/>
    <s v="NULL"/>
    <s v="NULL"/>
    <s v="NULL"/>
    <s v="NULL"/>
    <s v="NULL"/>
    <s v="NULL"/>
    <x v="0"/>
  </r>
  <r>
    <s v="SITE_01137"/>
    <n v="1975"/>
    <x v="0"/>
    <x v="2"/>
    <n v="3801.52"/>
    <n v="3801.52"/>
    <n v="1"/>
    <s v="No Cooling"/>
    <x v="0"/>
    <s v="NULL"/>
    <s v="NULL"/>
    <s v="NULL"/>
    <s v="NULL"/>
    <s v="NULL"/>
    <s v="NULL"/>
    <s v="NULL"/>
    <s v="NULL"/>
    <s v="NULL"/>
    <x v="0"/>
  </r>
  <r>
    <s v="SITE_01138"/>
    <n v="2016"/>
    <x v="1"/>
    <x v="0"/>
    <n v="2000.27"/>
    <n v="2000.27"/>
    <n v="1"/>
    <s v="No Cooling"/>
    <x v="0"/>
    <s v="NULL"/>
    <s v="NULL"/>
    <s v="NULL"/>
    <s v="NULL"/>
    <s v="NULL"/>
    <s v="NULL"/>
    <s v="NULL"/>
    <s v="NULL"/>
    <s v="NULL"/>
    <x v="0"/>
  </r>
  <r>
    <s v="SITE_01139"/>
    <n v="1995"/>
    <x v="0"/>
    <x v="0"/>
    <n v="2000.27"/>
    <n v="2000.27"/>
    <n v="1"/>
    <s v="Central AC"/>
    <x v="0"/>
    <s v="Electric"/>
    <s v="Programmable Thermostat"/>
    <s v="NULL"/>
    <s v="NULL"/>
    <s v="NULL"/>
    <s v="Condenser"/>
    <s v="NULL"/>
    <s v="NULL"/>
    <s v="NULL"/>
    <x v="1"/>
  </r>
  <r>
    <s v="SITE_01140"/>
    <n v="1960"/>
    <x v="0"/>
    <x v="0"/>
    <n v="2000.27"/>
    <n v="2000.27"/>
    <n v="1"/>
    <s v="No Cooling"/>
    <x v="0"/>
    <s v="NULL"/>
    <s v="NULL"/>
    <s v="NULL"/>
    <s v="NULL"/>
    <s v="NULL"/>
    <s v="NULL"/>
    <s v="NULL"/>
    <s v="NULL"/>
    <s v="NULL"/>
    <x v="0"/>
  </r>
  <r>
    <s v="SITE_01141"/>
    <n v="1969"/>
    <x v="0"/>
    <x v="0"/>
    <n v="2000.27"/>
    <n v="2000.27"/>
    <n v="1"/>
    <s v="No Cooling"/>
    <x v="0"/>
    <s v="NULL"/>
    <s v="NULL"/>
    <s v="NULL"/>
    <s v="NULL"/>
    <s v="NULL"/>
    <s v="NULL"/>
    <s v="NULL"/>
    <s v="NULL"/>
    <s v="NULL"/>
    <x v="0"/>
  </r>
  <r>
    <s v="SITE_01142"/>
    <n v="1991"/>
    <x v="0"/>
    <x v="0"/>
    <n v="2002.11"/>
    <n v="2002.11"/>
    <n v="1"/>
    <s v="No Cooling"/>
    <x v="0"/>
    <s v="NULL"/>
    <s v="NULL"/>
    <s v="NULL"/>
    <s v="NULL"/>
    <s v="NULL"/>
    <s v="NULL"/>
    <s v="NULL"/>
    <s v="NULL"/>
    <s v="NULL"/>
    <x v="0"/>
  </r>
  <r>
    <s v="SITE_01143"/>
    <n v="2001"/>
    <x v="0"/>
    <x v="0"/>
    <n v="2002.11"/>
    <n v="2002.11"/>
    <n v="1"/>
    <s v="No Cooling"/>
    <x v="0"/>
    <s v="NULL"/>
    <s v="NULL"/>
    <s v="NULL"/>
    <s v="NULL"/>
    <s v="NULL"/>
    <s v="NULL"/>
    <s v="NULL"/>
    <s v="NULL"/>
    <s v="NULL"/>
    <x v="0"/>
  </r>
  <r>
    <s v="SITE_01144"/>
    <n v="1988"/>
    <x v="0"/>
    <x v="0"/>
    <n v="2002.11"/>
    <n v="2002.11"/>
    <n v="1"/>
    <s v="No Cooling"/>
    <x v="0"/>
    <s v="NULL"/>
    <s v="NULL"/>
    <s v="NULL"/>
    <s v="NULL"/>
    <s v="NULL"/>
    <s v="NULL"/>
    <s v="NULL"/>
    <s v="NULL"/>
    <s v="NULL"/>
    <x v="0"/>
  </r>
  <r>
    <s v="SITE_01145"/>
    <n v="1979"/>
    <x v="0"/>
    <x v="0"/>
    <n v="2002.11"/>
    <n v="2002.11"/>
    <n v="1"/>
    <s v="No Cooling"/>
    <x v="0"/>
    <s v="NULL"/>
    <s v="NULL"/>
    <s v="NULL"/>
    <s v="NULL"/>
    <s v="NULL"/>
    <s v="NULL"/>
    <s v="NULL"/>
    <s v="NULL"/>
    <s v="NULL"/>
    <x v="0"/>
  </r>
  <r>
    <s v="SITE_01146"/>
    <n v="2007"/>
    <x v="0"/>
    <x v="0"/>
    <n v="2000.27"/>
    <n v="2000.27"/>
    <n v="1"/>
    <s v="No Cooling"/>
    <x v="0"/>
    <s v="NULL"/>
    <s v="NULL"/>
    <s v="NULL"/>
    <s v="NULL"/>
    <s v="NULL"/>
    <s v="NULL"/>
    <s v="NULL"/>
    <s v="NULL"/>
    <s v="NULL"/>
    <x v="0"/>
  </r>
  <r>
    <s v="SITE_01147"/>
    <s v="NULL"/>
    <x v="2"/>
    <x v="0"/>
    <n v="2002.39"/>
    <n v="2002.39"/>
    <n v="1"/>
    <s v="No Cooling"/>
    <x v="0"/>
    <s v="NULL"/>
    <s v="NULL"/>
    <s v="NULL"/>
    <s v="NULL"/>
    <s v="NULL"/>
    <s v="NULL"/>
    <s v="NULL"/>
    <s v="NULL"/>
    <s v="NULL"/>
    <x v="0"/>
  </r>
  <r>
    <s v="SITE_01148"/>
    <n v="2004"/>
    <x v="0"/>
    <x v="0"/>
    <n v="2002.39"/>
    <n v="2002.39"/>
    <n v="1"/>
    <s v="No Cooling"/>
    <x v="0"/>
    <s v="NULL"/>
    <s v="NULL"/>
    <s v="NULL"/>
    <s v="NULL"/>
    <s v="NULL"/>
    <s v="NULL"/>
    <s v="NULL"/>
    <s v="NULL"/>
    <s v="NULL"/>
    <x v="0"/>
  </r>
  <r>
    <s v="SITE_01149"/>
    <n v="2009"/>
    <x v="0"/>
    <x v="0"/>
    <n v="2002.39"/>
    <n v="2002.39"/>
    <n v="1"/>
    <s v="No Cooling"/>
    <x v="0"/>
    <s v="NULL"/>
    <s v="NULL"/>
    <s v="NULL"/>
    <s v="NULL"/>
    <s v="NULL"/>
    <s v="NULL"/>
    <s v="NULL"/>
    <s v="NULL"/>
    <s v="NULL"/>
    <x v="0"/>
  </r>
  <r>
    <s v="SITE_01150"/>
    <n v="1971"/>
    <x v="0"/>
    <x v="0"/>
    <n v="2002.39"/>
    <n v="2002.39"/>
    <n v="1"/>
    <s v="No Cooling"/>
    <x v="0"/>
    <s v="NULL"/>
    <s v="NULL"/>
    <s v="NULL"/>
    <s v="NULL"/>
    <s v="NULL"/>
    <s v="NULL"/>
    <s v="NULL"/>
    <s v="NULL"/>
    <s v="NULL"/>
    <x v="0"/>
  </r>
  <r>
    <s v="SITE_01151"/>
    <n v="1928"/>
    <x v="0"/>
    <x v="2"/>
    <n v="2292.4"/>
    <n v="2292.4"/>
    <n v="1"/>
    <s v="No Cooling"/>
    <x v="0"/>
    <s v="NULL"/>
    <s v="NULL"/>
    <s v="NULL"/>
    <s v="NULL"/>
    <s v="NULL"/>
    <s v="NULL"/>
    <s v="NULL"/>
    <s v="NULL"/>
    <s v="NULL"/>
    <x v="0"/>
  </r>
  <r>
    <s v="SITE_01152"/>
    <n v="2001"/>
    <x v="0"/>
    <x v="2"/>
    <n v="2292.4"/>
    <n v="2292.4"/>
    <n v="1"/>
    <s v="No Cooling"/>
    <x v="0"/>
    <s v="NULL"/>
    <s v="NULL"/>
    <s v="NULL"/>
    <s v="NULL"/>
    <s v="NULL"/>
    <s v="NULL"/>
    <s v="NULL"/>
    <s v="NULL"/>
    <s v="NULL"/>
    <x v="0"/>
  </r>
  <r>
    <s v="SITE_01153"/>
    <n v="1975"/>
    <x v="0"/>
    <x v="0"/>
    <n v="2002.39"/>
    <n v="2002.39"/>
    <n v="1"/>
    <s v="No Cooling"/>
    <x v="0"/>
    <s v="NULL"/>
    <s v="NULL"/>
    <s v="NULL"/>
    <s v="NULL"/>
    <s v="NULL"/>
    <s v="NULL"/>
    <s v="NULL"/>
    <s v="NULL"/>
    <s v="NULL"/>
    <x v="0"/>
  </r>
  <r>
    <s v="SITE_01154"/>
    <n v="1997"/>
    <x v="0"/>
    <x v="0"/>
    <n v="2002.39"/>
    <n v="2002.39"/>
    <n v="1"/>
    <s v="No Cooling"/>
    <x v="0"/>
    <s v="NULL"/>
    <s v="NULL"/>
    <s v="NULL"/>
    <s v="NULL"/>
    <s v="NULL"/>
    <s v="NULL"/>
    <s v="NULL"/>
    <s v="NULL"/>
    <s v="NULL"/>
    <x v="0"/>
  </r>
  <r>
    <s v="SITE_01155"/>
    <n v="2002"/>
    <x v="0"/>
    <x v="0"/>
    <n v="2002.39"/>
    <n v="2002.39"/>
    <n v="1"/>
    <s v="Packaged AC"/>
    <x v="1"/>
    <s v="Unknown"/>
    <s v="Manual Thermostat - Analog"/>
    <n v="5000"/>
    <s v="NULL"/>
    <s v="NULL"/>
    <s v="Packaged AC"/>
    <n v="2015"/>
    <s v="2011 and later"/>
    <n v="1"/>
    <x v="4"/>
  </r>
  <r>
    <s v="SITE_01156"/>
    <n v="1985"/>
    <x v="0"/>
    <x v="0"/>
    <n v="2002.39"/>
    <n v="2002.39"/>
    <n v="1"/>
    <s v="Mini-Split HP"/>
    <x v="0"/>
    <s v="Electric"/>
    <s v="Programmable Thermostat"/>
    <s v="NULL"/>
    <s v="NULL"/>
    <s v="NULL"/>
    <s v="Condenser"/>
    <s v="NULL"/>
    <s v="NULL"/>
    <s v="NULL"/>
    <x v="3"/>
  </r>
  <r>
    <s v="SITE_01157"/>
    <n v="1957"/>
    <x v="0"/>
    <x v="0"/>
    <n v="2002.39"/>
    <n v="2002.39"/>
    <n v="1"/>
    <s v="No Cooling"/>
    <x v="0"/>
    <s v="NULL"/>
    <s v="NULL"/>
    <s v="NULL"/>
    <s v="NULL"/>
    <s v="NULL"/>
    <s v="NULL"/>
    <s v="NULL"/>
    <s v="NULL"/>
    <s v="NULL"/>
    <x v="0"/>
  </r>
  <r>
    <s v="SITE_01158"/>
    <n v="2008"/>
    <x v="0"/>
    <x v="0"/>
    <n v="2002.39"/>
    <n v="2002.39"/>
    <n v="1"/>
    <s v="No Cooling"/>
    <x v="0"/>
    <s v="NULL"/>
    <s v="NULL"/>
    <s v="NULL"/>
    <s v="NULL"/>
    <s v="NULL"/>
    <s v="NULL"/>
    <s v="NULL"/>
    <s v="NULL"/>
    <s v="NULL"/>
    <x v="0"/>
  </r>
  <r>
    <s v="SITE_01159"/>
    <n v="1983"/>
    <x v="0"/>
    <x v="0"/>
    <n v="2002.39"/>
    <n v="2002.39"/>
    <n v="1"/>
    <s v="Packaged AC"/>
    <x v="1"/>
    <s v="Unknown"/>
    <s v="Manual Thermostat - Digital"/>
    <n v="12000"/>
    <s v="NULL"/>
    <s v="NULL"/>
    <s v="Packaged AC"/>
    <s v="NULL"/>
    <s v="NULL"/>
    <s v="NULL"/>
    <x v="4"/>
  </r>
  <r>
    <s v="SITE_01160"/>
    <n v="1988"/>
    <x v="0"/>
    <x v="0"/>
    <n v="2002.39"/>
    <n v="2002.39"/>
    <n v="1"/>
    <s v="Packaged AC"/>
    <x v="3"/>
    <s v="Unknown"/>
    <s v="Manual Thermostat - Digital"/>
    <n v="12000"/>
    <s v="NULL"/>
    <s v="NULL"/>
    <s v="Packaged AC"/>
    <s v="NULL"/>
    <s v="NULL"/>
    <s v="NULL"/>
    <x v="4"/>
  </r>
  <r>
    <s v="SITE_01161"/>
    <n v="1909"/>
    <x v="0"/>
    <x v="0"/>
    <n v="2002.39"/>
    <n v="2002.39"/>
    <n v="1"/>
    <s v="No Cooling"/>
    <x v="0"/>
    <s v="NULL"/>
    <s v="NULL"/>
    <s v="NULL"/>
    <s v="NULL"/>
    <s v="NULL"/>
    <s v="NULL"/>
    <s v="NULL"/>
    <s v="NULL"/>
    <s v="NULL"/>
    <x v="0"/>
  </r>
  <r>
    <s v="SITE_01162"/>
    <n v="2009"/>
    <x v="0"/>
    <x v="2"/>
    <n v="587.74"/>
    <n v="587.74"/>
    <n v="1"/>
    <s v="No Cooling"/>
    <x v="0"/>
    <s v="NULL"/>
    <s v="NULL"/>
    <s v="NULL"/>
    <s v="NULL"/>
    <s v="NULL"/>
    <s v="NULL"/>
    <s v="NULL"/>
    <s v="NULL"/>
    <s v="NULL"/>
    <x v="0"/>
  </r>
  <r>
    <s v="SITE_01163"/>
    <n v="1970"/>
    <x v="0"/>
    <x v="0"/>
    <n v="2002.39"/>
    <n v="2002.39"/>
    <n v="1"/>
    <s v="No Cooling"/>
    <x v="0"/>
    <s v="NULL"/>
    <s v="NULL"/>
    <s v="NULL"/>
    <s v="NULL"/>
    <s v="NULL"/>
    <s v="NULL"/>
    <s v="NULL"/>
    <s v="NULL"/>
    <s v="NULL"/>
    <x v="0"/>
  </r>
  <r>
    <s v="SITE_01164"/>
    <n v="1995"/>
    <x v="0"/>
    <x v="0"/>
    <n v="2002.39"/>
    <n v="2002.39"/>
    <n v="1"/>
    <s v="No Cooling"/>
    <x v="0"/>
    <s v="NULL"/>
    <s v="NULL"/>
    <s v="NULL"/>
    <s v="NULL"/>
    <s v="NULL"/>
    <s v="NULL"/>
    <s v="NULL"/>
    <s v="NULL"/>
    <s v="NULL"/>
    <x v="0"/>
  </r>
  <r>
    <s v="SITE_01165"/>
    <n v="1980"/>
    <x v="0"/>
    <x v="0"/>
    <n v="2002.39"/>
    <n v="2002.39"/>
    <n v="1"/>
    <s v="No Cooling"/>
    <x v="0"/>
    <s v="NULL"/>
    <s v="NULL"/>
    <s v="NULL"/>
    <s v="NULL"/>
    <s v="NULL"/>
    <s v="NULL"/>
    <s v="NULL"/>
    <s v="NULL"/>
    <s v="NULL"/>
    <x v="0"/>
  </r>
  <r>
    <s v="SITE_01166"/>
    <n v="1950"/>
    <x v="0"/>
    <x v="0"/>
    <n v="2002.39"/>
    <n v="2002.39"/>
    <n v="1"/>
    <s v="No Cooling"/>
    <x v="0"/>
    <s v="NULL"/>
    <s v="NULL"/>
    <s v="NULL"/>
    <s v="NULL"/>
    <s v="NULL"/>
    <s v="NULL"/>
    <s v="NULL"/>
    <s v="NULL"/>
    <s v="NULL"/>
    <x v="0"/>
  </r>
  <r>
    <s v="SITE_01167"/>
    <n v="1989"/>
    <x v="0"/>
    <x v="0"/>
    <n v="2002.39"/>
    <n v="2002.39"/>
    <n v="1"/>
    <s v="No Cooling"/>
    <x v="0"/>
    <s v="NULL"/>
    <s v="NULL"/>
    <s v="NULL"/>
    <s v="NULL"/>
    <s v="NULL"/>
    <s v="NULL"/>
    <s v="NULL"/>
    <s v="NULL"/>
    <s v="NULL"/>
    <x v="0"/>
  </r>
  <r>
    <s v="SITE_01168"/>
    <n v="1960"/>
    <x v="0"/>
    <x v="0"/>
    <n v="2002.39"/>
    <n v="2002.39"/>
    <n v="1"/>
    <s v="No Cooling"/>
    <x v="0"/>
    <s v="NULL"/>
    <s v="NULL"/>
    <s v="NULL"/>
    <s v="NULL"/>
    <s v="NULL"/>
    <s v="NULL"/>
    <s v="NULL"/>
    <s v="NULL"/>
    <s v="NULL"/>
    <x v="0"/>
  </r>
  <r>
    <s v="SITE_01169"/>
    <n v="1985"/>
    <x v="0"/>
    <x v="0"/>
    <n v="2002.39"/>
    <n v="2002.39"/>
    <n v="1"/>
    <s v="No Cooling"/>
    <x v="0"/>
    <s v="NULL"/>
    <s v="NULL"/>
    <s v="NULL"/>
    <s v="NULL"/>
    <s v="NULL"/>
    <s v="NULL"/>
    <s v="NULL"/>
    <s v="NULL"/>
    <s v="NULL"/>
    <x v="0"/>
  </r>
  <r>
    <s v="SITE_01170"/>
    <n v="1980"/>
    <x v="0"/>
    <x v="0"/>
    <n v="2000.27"/>
    <n v="2000.27"/>
    <n v="1"/>
    <s v="Packaged AC"/>
    <x v="1"/>
    <s v="Unknown"/>
    <s v="Remote Control"/>
    <s v="NULL"/>
    <s v="NULL"/>
    <s v="NULL"/>
    <s v="Packaged AC"/>
    <s v="NULL"/>
    <s v="NULL"/>
    <s v="NULL"/>
    <x v="4"/>
  </r>
  <r>
    <s v="SITE_01171"/>
    <n v="1950"/>
    <x v="0"/>
    <x v="0"/>
    <n v="2002.39"/>
    <n v="2002.39"/>
    <n v="1"/>
    <s v="No Cooling"/>
    <x v="0"/>
    <s v="NULL"/>
    <s v="NULL"/>
    <s v="NULL"/>
    <s v="NULL"/>
    <s v="NULL"/>
    <s v="NULL"/>
    <s v="NULL"/>
    <s v="NULL"/>
    <s v="NULL"/>
    <x v="0"/>
  </r>
  <r>
    <s v="SITE_01172"/>
    <n v="1986"/>
    <x v="0"/>
    <x v="0"/>
    <n v="2002.11"/>
    <n v="2002.11"/>
    <n v="1"/>
    <s v="No Cooling"/>
    <x v="0"/>
    <s v="NULL"/>
    <s v="NULL"/>
    <s v="NULL"/>
    <s v="NULL"/>
    <s v="NULL"/>
    <s v="NULL"/>
    <s v="NULL"/>
    <s v="NULL"/>
    <s v="NULL"/>
    <x v="0"/>
  </r>
  <r>
    <s v="SITE_01173"/>
    <n v="1995"/>
    <x v="0"/>
    <x v="0"/>
    <n v="2383.66"/>
    <n v="2383.66"/>
    <n v="1"/>
    <s v="No Cooling"/>
    <x v="0"/>
    <s v="NULL"/>
    <s v="NULL"/>
    <s v="NULL"/>
    <s v="NULL"/>
    <s v="NULL"/>
    <s v="NULL"/>
    <s v="NULL"/>
    <s v="NULL"/>
    <s v="NULL"/>
    <x v="0"/>
  </r>
  <r>
    <s v="SITE_01174"/>
    <n v="1991"/>
    <x v="0"/>
    <x v="0"/>
    <n v="2383.66"/>
    <n v="2383.66"/>
    <n v="1"/>
    <s v="No Cooling"/>
    <x v="0"/>
    <s v="NULL"/>
    <s v="NULL"/>
    <s v="NULL"/>
    <s v="NULL"/>
    <s v="NULL"/>
    <s v="NULL"/>
    <s v="NULL"/>
    <s v="NULL"/>
    <s v="NULL"/>
    <x v="0"/>
  </r>
  <r>
    <s v="SITE_01175"/>
    <n v="1978"/>
    <x v="0"/>
    <x v="0"/>
    <n v="2383.66"/>
    <n v="2383.66"/>
    <n v="1"/>
    <s v="No Cooling"/>
    <x v="0"/>
    <s v="NULL"/>
    <s v="NULL"/>
    <s v="NULL"/>
    <s v="NULL"/>
    <s v="NULL"/>
    <s v="NULL"/>
    <s v="NULL"/>
    <s v="NULL"/>
    <s v="NULL"/>
    <x v="0"/>
  </r>
  <r>
    <s v="SITE_01176"/>
    <n v="1979"/>
    <x v="0"/>
    <x v="0"/>
    <n v="2383.66"/>
    <n v="2383.66"/>
    <n v="1"/>
    <s v="No Cooling"/>
    <x v="0"/>
    <s v="NULL"/>
    <s v="NULL"/>
    <s v="NULL"/>
    <s v="NULL"/>
    <s v="NULL"/>
    <s v="NULL"/>
    <s v="NULL"/>
    <s v="NULL"/>
    <s v="NULL"/>
    <x v="0"/>
  </r>
  <r>
    <s v="SITE_01177"/>
    <n v="1950"/>
    <x v="0"/>
    <x v="2"/>
    <n v="12576.67"/>
    <n v="12576.67"/>
    <n v="1"/>
    <s v="No Cooling"/>
    <x v="0"/>
    <s v="NULL"/>
    <s v="NULL"/>
    <s v="NULL"/>
    <s v="NULL"/>
    <s v="NULL"/>
    <s v="NULL"/>
    <s v="NULL"/>
    <s v="NULL"/>
    <s v="NULL"/>
    <x v="0"/>
  </r>
  <r>
    <s v="SITE_01178"/>
    <n v="1976"/>
    <x v="0"/>
    <x v="0"/>
    <n v="2383.66"/>
    <n v="2383.66"/>
    <n v="1"/>
    <s v="No Cooling"/>
    <x v="0"/>
    <s v="NULL"/>
    <s v="NULL"/>
    <s v="NULL"/>
    <s v="NULL"/>
    <s v="NULL"/>
    <s v="NULL"/>
    <s v="NULL"/>
    <s v="NULL"/>
    <s v="NULL"/>
    <x v="0"/>
  </r>
  <r>
    <s v="SITE_01179"/>
    <n v="1970"/>
    <x v="0"/>
    <x v="0"/>
    <n v="2383.66"/>
    <n v="2383.66"/>
    <n v="1"/>
    <s v="No Cooling"/>
    <x v="0"/>
    <s v="NULL"/>
    <s v="NULL"/>
    <s v="NULL"/>
    <s v="NULL"/>
    <s v="NULL"/>
    <s v="NULL"/>
    <s v="NULL"/>
    <s v="NULL"/>
    <s v="NULL"/>
    <x v="0"/>
  </r>
  <r>
    <s v="SITE_01180"/>
    <n v="2002"/>
    <x v="0"/>
    <x v="2"/>
    <n v="12576.67"/>
    <n v="12576.67"/>
    <n v="1"/>
    <s v="Packaged AC"/>
    <x v="1"/>
    <s v="Unknown"/>
    <s v="Manual Thermostat - Digital"/>
    <n v="8000"/>
    <s v="NULL"/>
    <s v="NULL"/>
    <s v="Packaged AC"/>
    <n v="2010"/>
    <s v="2010 and earlier"/>
    <n v="6"/>
    <x v="4"/>
  </r>
  <r>
    <s v="SITE_01181"/>
    <n v="2003"/>
    <x v="0"/>
    <x v="0"/>
    <n v="2383.66"/>
    <n v="2383.66"/>
    <n v="1"/>
    <s v="No Cooling"/>
    <x v="0"/>
    <s v="NULL"/>
    <s v="NULL"/>
    <s v="NULL"/>
    <s v="NULL"/>
    <s v="NULL"/>
    <s v="NULL"/>
    <s v="NULL"/>
    <s v="NULL"/>
    <s v="NULL"/>
    <x v="0"/>
  </r>
  <r>
    <s v="SITE_01182"/>
    <n v="1980"/>
    <x v="0"/>
    <x v="0"/>
    <n v="2804.94"/>
    <n v="2804.94"/>
    <n v="1"/>
    <s v="No Cooling"/>
    <x v="0"/>
    <s v="NULL"/>
    <s v="NULL"/>
    <s v="NULL"/>
    <s v="NULL"/>
    <s v="NULL"/>
    <s v="NULL"/>
    <s v="NULL"/>
    <s v="NULL"/>
    <s v="NULL"/>
    <x v="0"/>
  </r>
  <r>
    <s v="SITE_01183"/>
    <n v="1980"/>
    <x v="0"/>
    <x v="0"/>
    <n v="2804.94"/>
    <n v="2804.94"/>
    <n v="1"/>
    <s v="No Cooling"/>
    <x v="0"/>
    <s v="NULL"/>
    <s v="NULL"/>
    <s v="NULL"/>
    <s v="NULL"/>
    <s v="NULL"/>
    <s v="NULL"/>
    <s v="NULL"/>
    <s v="NULL"/>
    <s v="NULL"/>
    <x v="0"/>
  </r>
  <r>
    <s v="SITE_01184"/>
    <n v="1969"/>
    <x v="0"/>
    <x v="0"/>
    <n v="2804.94"/>
    <n v="2804.94"/>
    <n v="1"/>
    <s v="No Cooling"/>
    <x v="0"/>
    <s v="NULL"/>
    <s v="NULL"/>
    <s v="NULL"/>
    <s v="NULL"/>
    <s v="NULL"/>
    <s v="NULL"/>
    <s v="NULL"/>
    <s v="NULL"/>
    <s v="NULL"/>
    <x v="0"/>
  </r>
  <r>
    <s v="SITE_01185"/>
    <n v="1970"/>
    <x v="0"/>
    <x v="0"/>
    <n v="2804.94"/>
    <n v="2804.94"/>
    <n v="1"/>
    <s v="No Cooling"/>
    <x v="0"/>
    <s v="NULL"/>
    <s v="NULL"/>
    <s v="NULL"/>
    <s v="NULL"/>
    <s v="NULL"/>
    <s v="NULL"/>
    <s v="NULL"/>
    <s v="NULL"/>
    <s v="NULL"/>
    <x v="0"/>
  </r>
  <r>
    <s v="SITE_01186"/>
    <n v="1964"/>
    <x v="0"/>
    <x v="0"/>
    <n v="2383.66"/>
    <n v="2383.66"/>
    <n v="1"/>
    <s v="No Cooling"/>
    <x v="0"/>
    <s v="NULL"/>
    <s v="NULL"/>
    <s v="NULL"/>
    <s v="NULL"/>
    <s v="NULL"/>
    <s v="NULL"/>
    <s v="NULL"/>
    <s v="NULL"/>
    <s v="NULL"/>
    <x v="0"/>
  </r>
  <r>
    <s v="SITE_01187"/>
    <s v="NULL"/>
    <x v="2"/>
    <x v="0"/>
    <n v="2804.94"/>
    <n v="2804.94"/>
    <n v="1"/>
    <s v="No Cooling"/>
    <x v="0"/>
    <s v="NULL"/>
    <s v="NULL"/>
    <s v="NULL"/>
    <s v="NULL"/>
    <s v="NULL"/>
    <s v="NULL"/>
    <s v="NULL"/>
    <s v="NULL"/>
    <s v="NULL"/>
    <x v="0"/>
  </r>
  <r>
    <s v="SITE_01188"/>
    <s v="NULL"/>
    <x v="2"/>
    <x v="0"/>
    <n v="2804.94"/>
    <n v="2804.94"/>
    <n v="1"/>
    <s v="No Cooling"/>
    <x v="0"/>
    <s v="NULL"/>
    <s v="NULL"/>
    <s v="NULL"/>
    <s v="NULL"/>
    <s v="NULL"/>
    <s v="NULL"/>
    <s v="NULL"/>
    <s v="NULL"/>
    <s v="NULL"/>
    <x v="0"/>
  </r>
  <r>
    <s v="SITE_01189"/>
    <n v="1990"/>
    <x v="0"/>
    <x v="0"/>
    <n v="2804.94"/>
    <n v="2804.94"/>
    <n v="1"/>
    <s v="No Cooling"/>
    <x v="0"/>
    <s v="NULL"/>
    <s v="NULL"/>
    <s v="NULL"/>
    <s v="NULL"/>
    <s v="NULL"/>
    <s v="NULL"/>
    <s v="NULL"/>
    <s v="NULL"/>
    <s v="NULL"/>
    <x v="0"/>
  </r>
  <r>
    <s v="SITE_01190"/>
    <n v="1972"/>
    <x v="0"/>
    <x v="0"/>
    <n v="2383.66"/>
    <n v="2383.66"/>
    <n v="1"/>
    <s v="No Cooling"/>
    <x v="0"/>
    <s v="NULL"/>
    <s v="NULL"/>
    <s v="NULL"/>
    <s v="NULL"/>
    <s v="NULL"/>
    <s v="NULL"/>
    <s v="NULL"/>
    <s v="NULL"/>
    <s v="NULL"/>
    <x v="0"/>
  </r>
  <r>
    <s v="SITE_01191"/>
    <n v="1975"/>
    <x v="0"/>
    <x v="0"/>
    <n v="2383.66"/>
    <n v="2383.66"/>
    <n v="1"/>
    <s v="No Cooling"/>
    <x v="0"/>
    <s v="NULL"/>
    <s v="NULL"/>
    <s v="NULL"/>
    <s v="NULL"/>
    <s v="NULL"/>
    <s v="NULL"/>
    <s v="NULL"/>
    <s v="NULL"/>
    <s v="NULL"/>
    <x v="0"/>
  </r>
  <r>
    <s v="SITE_01192"/>
    <n v="1950"/>
    <x v="0"/>
    <x v="2"/>
    <n v="3801.52"/>
    <n v="3801.52"/>
    <n v="1"/>
    <s v="No Cooling"/>
    <x v="0"/>
    <s v="NULL"/>
    <s v="NULL"/>
    <s v="NULL"/>
    <s v="NULL"/>
    <s v="NULL"/>
    <s v="NULL"/>
    <s v="NULL"/>
    <s v="NULL"/>
    <s v="NULL"/>
    <x v="0"/>
  </r>
  <r>
    <s v="SITE_01193"/>
    <n v="2005"/>
    <x v="0"/>
    <x v="2"/>
    <n v="12576.67"/>
    <n v="12576.67"/>
    <n v="1"/>
    <s v="Packaged AC"/>
    <x v="3"/>
    <s v="Unknown"/>
    <s v="Manual Thermostat - Digital"/>
    <n v="10000"/>
    <s v="NULL"/>
    <s v="NULL"/>
    <s v="Packaged AC"/>
    <n v="2012"/>
    <s v="2011 and later"/>
    <n v="4"/>
    <x v="4"/>
  </r>
  <r>
    <s v="SITE_01194"/>
    <n v="1977"/>
    <x v="0"/>
    <x v="2"/>
    <n v="12576.67"/>
    <n v="12576.67"/>
    <n v="1"/>
    <s v="Mini-Split HP"/>
    <x v="0"/>
    <s v="Electric"/>
    <s v="Programmable Thermostat"/>
    <s v="NULL"/>
    <s v="NULL"/>
    <s v="NULL"/>
    <s v="Condenser"/>
    <n v="2013"/>
    <s v="2011 and later"/>
    <n v="3"/>
    <x v="3"/>
  </r>
  <r>
    <s v="SITE_01195"/>
    <n v="1956"/>
    <x v="0"/>
    <x v="2"/>
    <n v="10259.39"/>
    <n v="10259.39"/>
    <n v="1"/>
    <s v="No Cooling"/>
    <x v="0"/>
    <s v="NULL"/>
    <s v="NULL"/>
    <s v="NULL"/>
    <s v="NULL"/>
    <s v="NULL"/>
    <s v="NULL"/>
    <s v="NULL"/>
    <s v="NULL"/>
    <s v="NULL"/>
    <x v="0"/>
  </r>
  <r>
    <s v="SITE_01196"/>
    <n v="1964"/>
    <x v="0"/>
    <x v="2"/>
    <n v="12576.67"/>
    <n v="12576.67"/>
    <n v="1"/>
    <s v="No Cooling"/>
    <x v="0"/>
    <s v="NULL"/>
    <s v="NULL"/>
    <s v="NULL"/>
    <s v="NULL"/>
    <s v="NULL"/>
    <s v="NULL"/>
    <s v="NULL"/>
    <s v="NULL"/>
    <s v="NULL"/>
    <x v="0"/>
  </r>
  <r>
    <s v="SITE_01197"/>
    <n v="2000"/>
    <x v="0"/>
    <x v="2"/>
    <n v="10259.39"/>
    <n v="10259.39"/>
    <n v="1"/>
    <s v="Air Source Heat Pump"/>
    <x v="0"/>
    <s v="Electric"/>
    <s v="Smart/Wi-Fi Thermostat"/>
    <n v="35500"/>
    <n v="14.5"/>
    <s v="4: 14.0-16.9"/>
    <s v="Condenser"/>
    <n v="1999"/>
    <s v="2010 and earlier"/>
    <n v="17"/>
    <x v="2"/>
  </r>
  <r>
    <s v="SITE_01198"/>
    <n v="1906"/>
    <x v="0"/>
    <x v="2"/>
    <n v="2292.4"/>
    <n v="2292.4"/>
    <n v="1"/>
    <s v="No Cooling"/>
    <x v="0"/>
    <s v="NULL"/>
    <s v="NULL"/>
    <s v="NULL"/>
    <s v="NULL"/>
    <s v="NULL"/>
    <s v="NULL"/>
    <s v="NULL"/>
    <s v="NULL"/>
    <s v="NULL"/>
    <x v="0"/>
  </r>
  <r>
    <s v="SITE_01199"/>
    <n v="1978"/>
    <x v="0"/>
    <x v="2"/>
    <n v="12576.67"/>
    <n v="12576.67"/>
    <n v="1"/>
    <s v="No Cooling"/>
    <x v="0"/>
    <s v="NULL"/>
    <s v="NULL"/>
    <s v="NULL"/>
    <s v="NULL"/>
    <s v="NULL"/>
    <s v="NULL"/>
    <s v="NULL"/>
    <s v="NULL"/>
    <s v="NULL"/>
    <x v="0"/>
  </r>
  <r>
    <s v="SITE_01200"/>
    <n v="1993"/>
    <x v="0"/>
    <x v="2"/>
    <n v="12576.67"/>
    <n v="12576.67"/>
    <n v="1"/>
    <s v="No Cooling"/>
    <x v="0"/>
    <s v="NULL"/>
    <s v="NULL"/>
    <s v="NULL"/>
    <s v="NULL"/>
    <s v="NULL"/>
    <s v="NULL"/>
    <s v="NULL"/>
    <s v="NULL"/>
    <s v="NULL"/>
    <x v="0"/>
  </r>
  <r>
    <s v="SITE_01201"/>
    <n v="1970"/>
    <x v="0"/>
    <x v="2"/>
    <n v="2292.4"/>
    <n v="2292.4"/>
    <n v="1"/>
    <s v="No Cooling"/>
    <x v="0"/>
    <s v="NULL"/>
    <s v="NULL"/>
    <s v="NULL"/>
    <s v="NULL"/>
    <s v="NULL"/>
    <s v="NULL"/>
    <s v="NULL"/>
    <s v="NULL"/>
    <s v="NULL"/>
    <x v="0"/>
  </r>
  <r>
    <s v="SITE_01202"/>
    <n v="2005"/>
    <x v="0"/>
    <x v="2"/>
    <n v="12576.67"/>
    <n v="12576.67"/>
    <n v="1"/>
    <s v="Packaged AC"/>
    <x v="3"/>
    <s v="Unknown"/>
    <s v="Manual Thermostat - Digital"/>
    <n v="9000"/>
    <s v="NULL"/>
    <s v="NULL"/>
    <s v="Packaged AC"/>
    <n v="2012"/>
    <s v="2011 and later"/>
    <n v="4"/>
    <x v="4"/>
  </r>
  <r>
    <s v="SITE_01203"/>
    <n v="1943"/>
    <x v="0"/>
    <x v="2"/>
    <n v="10259.39"/>
    <n v="10259.39"/>
    <n v="1"/>
    <s v="No Cooling"/>
    <x v="0"/>
    <s v="NULL"/>
    <s v="NULL"/>
    <s v="NULL"/>
    <s v="NULL"/>
    <s v="NULL"/>
    <s v="NULL"/>
    <s v="NULL"/>
    <s v="NULL"/>
    <s v="NULL"/>
    <x v="0"/>
  </r>
  <r>
    <s v="SITE_01204"/>
    <n v="1997"/>
    <x v="0"/>
    <x v="2"/>
    <n v="12576.67"/>
    <n v="12576.67"/>
    <n v="1"/>
    <s v="Central AC"/>
    <x v="0"/>
    <s v="Electric"/>
    <s v="Manual Thermostat - Analog"/>
    <n v="36000"/>
    <n v="10"/>
    <s v="2: 10.0-12.9"/>
    <s v="Condenser"/>
    <n v="1997"/>
    <s v="2010 and earlier"/>
    <n v="19"/>
    <x v="1"/>
  </r>
  <r>
    <s v="SITE_01205"/>
    <n v="1968"/>
    <x v="0"/>
    <x v="2"/>
    <n v="12576.67"/>
    <n v="12576.67"/>
    <n v="1"/>
    <s v="Air Source Heat Pump"/>
    <x v="7"/>
    <s v="Electric"/>
    <s v="Programmable Thermostat"/>
    <n v="46000"/>
    <n v="18"/>
    <s v="5: 17.0 or higher"/>
    <s v="Condenser"/>
    <n v="2016"/>
    <s v="2011 and later"/>
    <n v="0"/>
    <x v="2"/>
  </r>
  <r>
    <s v="SITE_01206"/>
    <n v="1980"/>
    <x v="0"/>
    <x v="2"/>
    <n v="12576.67"/>
    <n v="12576.67"/>
    <n v="1"/>
    <s v="No Cooling"/>
    <x v="0"/>
    <s v="NULL"/>
    <s v="NULL"/>
    <s v="NULL"/>
    <s v="NULL"/>
    <s v="NULL"/>
    <s v="NULL"/>
    <s v="NULL"/>
    <s v="NULL"/>
    <s v="NULL"/>
    <x v="0"/>
  </r>
  <r>
    <s v="SITE_01207"/>
    <n v="1956"/>
    <x v="0"/>
    <x v="2"/>
    <n v="10259.39"/>
    <n v="10259.39"/>
    <n v="1"/>
    <s v="No Cooling"/>
    <x v="0"/>
    <s v="NULL"/>
    <s v="NULL"/>
    <s v="NULL"/>
    <s v="NULL"/>
    <s v="NULL"/>
    <s v="NULL"/>
    <s v="NULL"/>
    <s v="NULL"/>
    <s v="NULL"/>
    <x v="0"/>
  </r>
  <r>
    <s v="SITE_01208"/>
    <n v="1973"/>
    <x v="0"/>
    <x v="2"/>
    <n v="3801.52"/>
    <n v="3801.52"/>
    <n v="1"/>
    <s v="No Cooling"/>
    <x v="0"/>
    <s v="NULL"/>
    <s v="NULL"/>
    <s v="NULL"/>
    <s v="NULL"/>
    <s v="NULL"/>
    <s v="NULL"/>
    <s v="NULL"/>
    <s v="NULL"/>
    <s v="NULL"/>
    <x v="0"/>
  </r>
  <r>
    <s v="SITE_01209"/>
    <n v="1995"/>
    <x v="0"/>
    <x v="2"/>
    <n v="12576.67"/>
    <n v="12576.67"/>
    <n v="1"/>
    <s v="No Cooling"/>
    <x v="0"/>
    <s v="NULL"/>
    <s v="NULL"/>
    <s v="NULL"/>
    <s v="NULL"/>
    <s v="NULL"/>
    <s v="NULL"/>
    <s v="NULL"/>
    <s v="NULL"/>
    <s v="NULL"/>
    <x v="0"/>
  </r>
  <r>
    <s v="SITE_01210"/>
    <n v="2007"/>
    <x v="0"/>
    <x v="2"/>
    <n v="12576.67"/>
    <n v="12576.67"/>
    <n v="1"/>
    <s v="Packaged AC"/>
    <x v="3"/>
    <s v="Unknown"/>
    <s v="Manual Thermostat - Digital"/>
    <n v="9000"/>
    <s v="NULL"/>
    <s v="NULL"/>
    <s v="Packaged AC"/>
    <s v="NULL"/>
    <s v="NULL"/>
    <s v="NULL"/>
    <x v="4"/>
  </r>
  <r>
    <s v="SITE_01211"/>
    <n v="1904"/>
    <x v="0"/>
    <x v="2"/>
    <n v="2292.4"/>
    <n v="2292.4"/>
    <n v="1"/>
    <s v="No Cooling"/>
    <x v="0"/>
    <s v="NULL"/>
    <s v="NULL"/>
    <s v="NULL"/>
    <s v="NULL"/>
    <s v="NULL"/>
    <s v="NULL"/>
    <s v="NULL"/>
    <s v="NULL"/>
    <s v="NULL"/>
    <x v="0"/>
  </r>
  <r>
    <s v="SITE_01212"/>
    <n v="1964"/>
    <x v="0"/>
    <x v="2"/>
    <n v="2292.4"/>
    <n v="2292.4"/>
    <n v="1"/>
    <s v="No Cooling"/>
    <x v="0"/>
    <s v="NULL"/>
    <s v="NULL"/>
    <s v="NULL"/>
    <s v="NULL"/>
    <s v="NULL"/>
    <s v="NULL"/>
    <s v="NULL"/>
    <s v="NULL"/>
    <s v="NULL"/>
    <x v="0"/>
  </r>
  <r>
    <s v="SITE_01213"/>
    <n v="2003"/>
    <x v="0"/>
    <x v="2"/>
    <n v="3801.52"/>
    <n v="3801.52"/>
    <n v="1"/>
    <s v="No Cooling"/>
    <x v="0"/>
    <s v="NULL"/>
    <s v="NULL"/>
    <s v="NULL"/>
    <s v="NULL"/>
    <s v="NULL"/>
    <s v="NULL"/>
    <s v="NULL"/>
    <s v="NULL"/>
    <s v="NULL"/>
    <x v="0"/>
  </r>
  <r>
    <s v="SITE_01214"/>
    <n v="1948"/>
    <x v="0"/>
    <x v="2"/>
    <n v="2292.4"/>
    <n v="2292.4"/>
    <n v="1"/>
    <s v="No Cooling"/>
    <x v="0"/>
    <s v="NULL"/>
    <s v="NULL"/>
    <s v="NULL"/>
    <s v="NULL"/>
    <s v="NULL"/>
    <s v="NULL"/>
    <s v="NULL"/>
    <s v="NULL"/>
    <s v="NULL"/>
    <x v="0"/>
  </r>
  <r>
    <s v="SITE_01215"/>
    <n v="1982"/>
    <x v="0"/>
    <x v="2"/>
    <n v="587.74"/>
    <n v="587.74"/>
    <n v="1"/>
    <s v="Mini-Split HP"/>
    <x v="0"/>
    <s v="Electric"/>
    <s v="Programmable Thermostat"/>
    <s v="NULL"/>
    <s v="NULL"/>
    <s v="NULL"/>
    <s v="Condenser"/>
    <n v="2014"/>
    <s v="2011 and later"/>
    <n v="2"/>
    <x v="3"/>
  </r>
  <r>
    <s v="SITE_01216"/>
    <n v="2013"/>
    <x v="1"/>
    <x v="2"/>
    <n v="12576.67"/>
    <n v="12576.67"/>
    <n v="1"/>
    <s v="No Cooling"/>
    <x v="0"/>
    <s v="NULL"/>
    <s v="NULL"/>
    <s v="NULL"/>
    <s v="NULL"/>
    <s v="NULL"/>
    <s v="NULL"/>
    <s v="NULL"/>
    <s v="NULL"/>
    <s v="NULL"/>
    <x v="0"/>
  </r>
  <r>
    <s v="SITE_01217"/>
    <n v="1944"/>
    <x v="0"/>
    <x v="2"/>
    <n v="2292.4"/>
    <n v="2292.4"/>
    <n v="1"/>
    <s v="No Cooling"/>
    <x v="0"/>
    <s v="NULL"/>
    <s v="NULL"/>
    <s v="NULL"/>
    <s v="NULL"/>
    <s v="NULL"/>
    <s v="NULL"/>
    <s v="NULL"/>
    <s v="NULL"/>
    <s v="NULL"/>
    <x v="0"/>
  </r>
  <r>
    <s v="SITE_01218"/>
    <n v="1998"/>
    <x v="0"/>
    <x v="1"/>
    <n v="1135.4000000000001"/>
    <n v="1135.4000000000001"/>
    <n v="1"/>
    <s v="No Cooling"/>
    <x v="0"/>
    <s v="NULL"/>
    <s v="NULL"/>
    <s v="NULL"/>
    <s v="NULL"/>
    <s v="NULL"/>
    <s v="NULL"/>
    <s v="NULL"/>
    <s v="NULL"/>
    <s v="NULL"/>
    <x v="0"/>
  </r>
  <r>
    <s v="SITE_01219"/>
    <n v="2003"/>
    <x v="0"/>
    <x v="1"/>
    <n v="1135.4000000000001"/>
    <n v="1135.4000000000001"/>
    <n v="1"/>
    <s v="Air Source Heat Pump"/>
    <x v="0"/>
    <s v="Electric"/>
    <s v="Programmable Thermostat"/>
    <n v="36800"/>
    <n v="15"/>
    <s v="4: 14.0-16.9"/>
    <s v="Condenser"/>
    <n v="2015"/>
    <s v="2011 and later"/>
    <n v="1"/>
    <x v="2"/>
  </r>
  <r>
    <s v="SITE_01220"/>
    <n v="1977"/>
    <x v="0"/>
    <x v="1"/>
    <n v="1135.4000000000001"/>
    <n v="1135.4000000000001"/>
    <n v="1"/>
    <s v="No Cooling"/>
    <x v="0"/>
    <s v="NULL"/>
    <s v="NULL"/>
    <s v="NULL"/>
    <s v="NULL"/>
    <s v="NULL"/>
    <s v="NULL"/>
    <s v="NULL"/>
    <s v="NULL"/>
    <s v="NULL"/>
    <x v="0"/>
  </r>
  <r>
    <s v="SITE_01221"/>
    <n v="1998"/>
    <x v="0"/>
    <x v="1"/>
    <n v="1135.4000000000001"/>
    <n v="1135.4000000000001"/>
    <n v="1"/>
    <s v="No Cooling"/>
    <x v="0"/>
    <s v="NULL"/>
    <s v="NULL"/>
    <s v="NULL"/>
    <s v="NULL"/>
    <s v="NULL"/>
    <s v="NULL"/>
    <s v="NULL"/>
    <s v="NULL"/>
    <s v="NULL"/>
    <x v="0"/>
  </r>
  <r>
    <s v="SITE_01222"/>
    <n v="1997"/>
    <x v="0"/>
    <x v="1"/>
    <n v="894.83"/>
    <n v="894.83"/>
    <n v="1"/>
    <s v="No Cooling"/>
    <x v="0"/>
    <s v="NULL"/>
    <s v="NULL"/>
    <s v="NULL"/>
    <s v="NULL"/>
    <s v="NULL"/>
    <s v="NULL"/>
    <s v="NULL"/>
    <s v="NULL"/>
    <s v="NULL"/>
    <x v="0"/>
  </r>
  <r>
    <s v="SITE_01223"/>
    <n v="1996"/>
    <x v="0"/>
    <x v="1"/>
    <n v="894.83"/>
    <n v="894.83"/>
    <n v="1"/>
    <s v="No Cooling"/>
    <x v="0"/>
    <s v="NULL"/>
    <s v="NULL"/>
    <s v="NULL"/>
    <s v="NULL"/>
    <s v="NULL"/>
    <s v="NULL"/>
    <s v="NULL"/>
    <s v="NULL"/>
    <s v="NULL"/>
    <x v="0"/>
  </r>
  <r>
    <s v="SITE_01224"/>
    <n v="1985"/>
    <x v="0"/>
    <x v="1"/>
    <n v="894.83"/>
    <n v="894.83"/>
    <n v="1"/>
    <s v="No Cooling"/>
    <x v="0"/>
    <s v="NULL"/>
    <s v="NULL"/>
    <s v="NULL"/>
    <s v="NULL"/>
    <s v="NULL"/>
    <s v="NULL"/>
    <s v="NULL"/>
    <s v="NULL"/>
    <s v="NULL"/>
    <x v="0"/>
  </r>
  <r>
    <s v="SITE_01225"/>
    <n v="1983"/>
    <x v="0"/>
    <x v="1"/>
    <n v="894.83"/>
    <n v="894.83"/>
    <n v="1"/>
    <s v="No Cooling"/>
    <x v="0"/>
    <s v="NULL"/>
    <s v="NULL"/>
    <s v="NULL"/>
    <s v="NULL"/>
    <s v="NULL"/>
    <s v="NULL"/>
    <s v="NULL"/>
    <s v="NULL"/>
    <s v="NULL"/>
    <x v="0"/>
  </r>
  <r>
    <s v="SITE_01226"/>
    <n v="1986"/>
    <x v="0"/>
    <x v="1"/>
    <n v="894.83"/>
    <n v="894.83"/>
    <n v="1"/>
    <s v="No Cooling"/>
    <x v="0"/>
    <s v="NULL"/>
    <s v="NULL"/>
    <s v="NULL"/>
    <s v="NULL"/>
    <s v="NULL"/>
    <s v="NULL"/>
    <s v="NULL"/>
    <s v="NULL"/>
    <s v="NULL"/>
    <x v="0"/>
  </r>
  <r>
    <s v="SITE_01227"/>
    <n v="1970"/>
    <x v="0"/>
    <x v="1"/>
    <n v="894.83"/>
    <n v="894.83"/>
    <n v="1"/>
    <s v="Mini-Split HP"/>
    <x v="0"/>
    <s v="Electric"/>
    <s v="Manual Thermostat - Digital"/>
    <s v="NULL"/>
    <s v="NULL"/>
    <s v="NULL"/>
    <s v="Condenser"/>
    <s v="NULL"/>
    <s v="NULL"/>
    <s v="NULL"/>
    <x v="3"/>
  </r>
  <r>
    <s v="SITE_01228"/>
    <n v="1975"/>
    <x v="0"/>
    <x v="1"/>
    <n v="894.83"/>
    <n v="894.83"/>
    <n v="1"/>
    <s v="Air Source Heat Pump"/>
    <x v="0"/>
    <s v="Electric"/>
    <s v="Manual Thermostat - Digital"/>
    <n v="24000"/>
    <n v="15"/>
    <s v="4: 14.0-16.9"/>
    <s v="Condenser"/>
    <n v="2010"/>
    <s v="2010 and earlier"/>
    <n v="6"/>
    <x v="2"/>
  </r>
  <r>
    <s v="SITE_01229"/>
    <n v="1986"/>
    <x v="0"/>
    <x v="1"/>
    <n v="894.83"/>
    <n v="894.83"/>
    <n v="1"/>
    <s v="Air Source Heat Pump"/>
    <x v="0"/>
    <s v="Electric"/>
    <s v="Manual Thermostat - Analog"/>
    <n v="28400"/>
    <n v="10"/>
    <s v="2: 10.0-12.9"/>
    <s v="Condenser"/>
    <n v="2004"/>
    <s v="2010 and earlier"/>
    <n v="12"/>
    <x v="2"/>
  </r>
  <r>
    <s v="SITE_01230"/>
    <n v="2000"/>
    <x v="0"/>
    <x v="0"/>
    <n v="819.89"/>
    <n v="819.89"/>
    <n v="1"/>
    <s v="No Cooling"/>
    <x v="0"/>
    <s v="NULL"/>
    <s v="NULL"/>
    <s v="NULL"/>
    <s v="NULL"/>
    <s v="NULL"/>
    <s v="NULL"/>
    <s v="NULL"/>
    <s v="NULL"/>
    <s v="NULL"/>
    <x v="0"/>
  </r>
  <r>
    <s v="SITE_01231"/>
    <s v="NULL"/>
    <x v="2"/>
    <x v="0"/>
    <n v="819.89"/>
    <n v="819.89"/>
    <n v="3"/>
    <s v="No Cooling"/>
    <x v="0"/>
    <s v="NULL"/>
    <s v="NULL"/>
    <s v="NULL"/>
    <s v="NULL"/>
    <s v="NULL"/>
    <s v="NULL"/>
    <s v="NULL"/>
    <s v="NULL"/>
    <s v="NULL"/>
    <x v="0"/>
  </r>
  <r>
    <s v="SITE_01232"/>
    <n v="1960"/>
    <x v="0"/>
    <x v="0"/>
    <n v="1307"/>
    <n v="1307"/>
    <n v="1"/>
    <s v="No Cooling"/>
    <x v="0"/>
    <s v="NULL"/>
    <s v="NULL"/>
    <s v="NULL"/>
    <s v="NULL"/>
    <s v="NULL"/>
    <s v="NULL"/>
    <s v="NULL"/>
    <s v="NULL"/>
    <s v="NULL"/>
    <x v="0"/>
  </r>
  <r>
    <s v="SITE_01233"/>
    <s v="NULL"/>
    <x v="2"/>
    <x v="0"/>
    <n v="1307"/>
    <n v="1307"/>
    <n v="1"/>
    <s v="No Cooling"/>
    <x v="0"/>
    <s v="NULL"/>
    <s v="NULL"/>
    <s v="NULL"/>
    <s v="NULL"/>
    <s v="NULL"/>
    <s v="NULL"/>
    <s v="NULL"/>
    <s v="NULL"/>
    <s v="NULL"/>
    <x v="0"/>
  </r>
  <r>
    <s v="SITE_01234"/>
    <n v="1991"/>
    <x v="0"/>
    <x v="0"/>
    <n v="1307"/>
    <n v="1307"/>
    <n v="1"/>
    <s v="No Cooling"/>
    <x v="0"/>
    <s v="NULL"/>
    <s v="NULL"/>
    <s v="NULL"/>
    <s v="NULL"/>
    <s v="NULL"/>
    <s v="NULL"/>
    <s v="NULL"/>
    <s v="NULL"/>
    <s v="NULL"/>
    <x v="0"/>
  </r>
  <r>
    <s v="SITE_01235"/>
    <n v="1970"/>
    <x v="0"/>
    <x v="0"/>
    <n v="1307"/>
    <n v="1307"/>
    <n v="1"/>
    <s v="No Cooling"/>
    <x v="0"/>
    <s v="NULL"/>
    <s v="NULL"/>
    <s v="NULL"/>
    <s v="NULL"/>
    <s v="NULL"/>
    <s v="NULL"/>
    <s v="NULL"/>
    <s v="NULL"/>
    <s v="NULL"/>
    <x v="0"/>
  </r>
  <r>
    <s v="SITE_01236"/>
    <n v="1981"/>
    <x v="0"/>
    <x v="0"/>
    <n v="819.89"/>
    <n v="819.89"/>
    <n v="1"/>
    <s v="No Cooling"/>
    <x v="0"/>
    <s v="NULL"/>
    <s v="NULL"/>
    <s v="NULL"/>
    <s v="NULL"/>
    <s v="NULL"/>
    <s v="NULL"/>
    <s v="NULL"/>
    <s v="NULL"/>
    <s v="NULL"/>
    <x v="0"/>
  </r>
  <r>
    <s v="SITE_01237"/>
    <n v="1970"/>
    <x v="0"/>
    <x v="0"/>
    <n v="819.89"/>
    <n v="819.89"/>
    <n v="2"/>
    <s v="Central AC"/>
    <x v="0"/>
    <s v="Electric"/>
    <s v="Manual Thermostat - Digital"/>
    <n v="17600"/>
    <n v="14.2"/>
    <s v="4: 14.0-16.9"/>
    <s v="Condenser"/>
    <n v="2010"/>
    <s v="2010 and earlier"/>
    <n v="6"/>
    <x v="1"/>
  </r>
  <r>
    <s v="SITE_01238"/>
    <s v="NULL"/>
    <x v="2"/>
    <x v="2"/>
    <n v="2348.9699999999998"/>
    <n v="2348.9699999999998"/>
    <n v="3"/>
    <s v="Air Source Heat Pump"/>
    <x v="0"/>
    <s v="Electric"/>
    <s v="Manual Thermostat - Digital"/>
    <n v="23200"/>
    <n v="13.5"/>
    <s v="3: 13.0-13.9"/>
    <s v="Condenser"/>
    <n v="2011"/>
    <s v="2011 and later"/>
    <n v="5"/>
    <x v="2"/>
  </r>
  <r>
    <s v="SITE_01239"/>
    <n v="2015"/>
    <x v="1"/>
    <x v="0"/>
    <n v="819.89"/>
    <n v="819.89"/>
    <n v="2"/>
    <s v="No Cooling"/>
    <x v="0"/>
    <s v="NULL"/>
    <s v="NULL"/>
    <s v="NULL"/>
    <s v="NULL"/>
    <s v="NULL"/>
    <s v="NULL"/>
    <s v="NULL"/>
    <s v="NULL"/>
    <s v="NULL"/>
    <x v="0"/>
  </r>
  <r>
    <s v="SITE_01240"/>
    <n v="1915"/>
    <x v="0"/>
    <x v="2"/>
    <n v="2348.9699999999998"/>
    <n v="2348.9699999999998"/>
    <n v="2"/>
    <s v="No Cooling"/>
    <x v="0"/>
    <s v="NULL"/>
    <s v="NULL"/>
    <s v="NULL"/>
    <s v="NULL"/>
    <s v="NULL"/>
    <s v="NULL"/>
    <s v="NULL"/>
    <s v="NULL"/>
    <s v="NULL"/>
    <x v="0"/>
  </r>
  <r>
    <s v="SITE_01241"/>
    <n v="1970"/>
    <x v="0"/>
    <x v="0"/>
    <n v="751.56"/>
    <n v="751.56"/>
    <n v="2"/>
    <s v="Mini-Split HP"/>
    <x v="0"/>
    <s v="Unknown"/>
    <s v="Programmable Thermostat"/>
    <s v="NULL"/>
    <s v="NULL"/>
    <s v="NULL"/>
    <s v="Condenser"/>
    <s v="NULL"/>
    <s v="NULL"/>
    <s v="NULL"/>
    <x v="3"/>
  </r>
  <r>
    <s v="SITE_01242"/>
    <s v="NULL"/>
    <x v="2"/>
    <x v="0"/>
    <n v="751.56"/>
    <n v="751.56"/>
    <n v="1"/>
    <s v="Packaged AC"/>
    <x v="1"/>
    <s v="Unknown"/>
    <s v="Manual Thermostat - Digital"/>
    <n v="6000"/>
    <n v="11"/>
    <s v="2: 10.0-12.9"/>
    <s v="Packaged AC"/>
    <s v="NULL"/>
    <s v="NULL"/>
    <s v="NULL"/>
    <x v="4"/>
  </r>
  <r>
    <s v="SITE_01243"/>
    <n v="1960"/>
    <x v="0"/>
    <x v="0"/>
    <n v="751.56"/>
    <n v="751.56"/>
    <n v="1"/>
    <s v="Packaged AC"/>
    <x v="1"/>
    <s v="Unknown"/>
    <s v="Manual Thermostat - Digital"/>
    <n v="8000"/>
    <s v="NULL"/>
    <s v="NULL"/>
    <s v="Packaged AC"/>
    <n v="2011"/>
    <s v="2011 and later"/>
    <n v="5"/>
    <x v="4"/>
  </r>
  <r>
    <s v="SITE_01244"/>
    <n v="1971"/>
    <x v="0"/>
    <x v="2"/>
    <n v="3405.58"/>
    <n v="3405.58"/>
    <n v="1"/>
    <s v="No Cooling"/>
    <x v="0"/>
    <s v="NULL"/>
    <s v="NULL"/>
    <s v="NULL"/>
    <s v="NULL"/>
    <s v="NULL"/>
    <s v="NULL"/>
    <s v="NULL"/>
    <s v="NULL"/>
    <s v="NULL"/>
    <x v="0"/>
  </r>
  <r>
    <s v="SITE_01245"/>
    <n v="1968"/>
    <x v="0"/>
    <x v="0"/>
    <n v="4053.65"/>
    <n v="4053.65"/>
    <n v="1"/>
    <s v="No Cooling"/>
    <x v="0"/>
    <s v="NULL"/>
    <s v="NULL"/>
    <s v="NULL"/>
    <s v="NULL"/>
    <s v="NULL"/>
    <s v="NULL"/>
    <s v="NULL"/>
    <s v="NULL"/>
    <s v="NULL"/>
    <x v="0"/>
  </r>
  <r>
    <s v="SITE_01246"/>
    <n v="2004"/>
    <x v="0"/>
    <x v="0"/>
    <n v="751.56"/>
    <n v="751.56"/>
    <n v="1"/>
    <s v="No Cooling"/>
    <x v="0"/>
    <s v="NULL"/>
    <s v="NULL"/>
    <s v="NULL"/>
    <s v="NULL"/>
    <s v="NULL"/>
    <s v="NULL"/>
    <s v="NULL"/>
    <s v="NULL"/>
    <s v="NULL"/>
    <x v="0"/>
  </r>
  <r>
    <s v="SITE_01247"/>
    <n v="1997"/>
    <x v="0"/>
    <x v="2"/>
    <n v="3405.58"/>
    <n v="3405.58"/>
    <n v="1"/>
    <s v="No Cooling"/>
    <x v="0"/>
    <s v="NULL"/>
    <s v="NULL"/>
    <s v="NULL"/>
    <s v="NULL"/>
    <s v="NULL"/>
    <s v="NULL"/>
    <s v="NULL"/>
    <s v="NULL"/>
    <s v="NULL"/>
    <x v="0"/>
  </r>
  <r>
    <s v="SITE_01248"/>
    <n v="2001"/>
    <x v="0"/>
    <x v="0"/>
    <n v="751.56"/>
    <n v="751.56"/>
    <n v="1"/>
    <s v="Packaged AC"/>
    <x v="1"/>
    <s v="Unknown"/>
    <s v="Manual Thermostat - Analog"/>
    <n v="10000"/>
    <s v="NULL"/>
    <s v="NULL"/>
    <s v="Packaged AC"/>
    <n v="2012"/>
    <s v="2011 and later"/>
    <n v="4"/>
    <x v="4"/>
  </r>
  <r>
    <s v="SITE_01249"/>
    <n v="1977"/>
    <x v="0"/>
    <x v="0"/>
    <n v="751.56"/>
    <n v="751.56"/>
    <n v="1"/>
    <s v="Packaged AC"/>
    <x v="3"/>
    <s v="Unknown"/>
    <s v="Manual Thermostat - Analog"/>
    <n v="10000"/>
    <s v="NULL"/>
    <s v="NULL"/>
    <s v="Packaged AC"/>
    <n v="2017"/>
    <s v="2011 and later"/>
    <n v="-1"/>
    <x v="4"/>
  </r>
  <r>
    <s v="SITE_01250"/>
    <n v="2014"/>
    <x v="1"/>
    <x v="0"/>
    <n v="751.56"/>
    <n v="751.56"/>
    <n v="1"/>
    <s v="Packaged HP"/>
    <x v="5"/>
    <s v="NULL"/>
    <s v="Manual Thermostat - Digital"/>
    <n v="17000"/>
    <s v="NULL"/>
    <s v="NULL"/>
    <s v="Packaged HP"/>
    <s v="NULL"/>
    <s v="NULL"/>
    <s v="NULL"/>
    <x v="5"/>
  </r>
  <r>
    <s v="SITE_01251"/>
    <n v="2013"/>
    <x v="1"/>
    <x v="0"/>
    <n v="751.56"/>
    <n v="751.56"/>
    <n v="1"/>
    <s v="No Cooling"/>
    <x v="0"/>
    <s v="NULL"/>
    <s v="NULL"/>
    <s v="NULL"/>
    <s v="NULL"/>
    <s v="NULL"/>
    <s v="NULL"/>
    <s v="NULL"/>
    <s v="NULL"/>
    <s v="NULL"/>
    <x v="0"/>
  </r>
  <r>
    <s v="SITE_01252"/>
    <s v="NULL"/>
    <x v="2"/>
    <x v="0"/>
    <n v="751.56"/>
    <n v="751.56"/>
    <n v="1"/>
    <s v="Packaged AC"/>
    <x v="3"/>
    <s v="Unknown"/>
    <s v="Manual Thermostat - Digital"/>
    <n v="8000"/>
    <s v="NULL"/>
    <s v="NULL"/>
    <s v="Packaged AC"/>
    <n v="2007"/>
    <s v="2010 and earlier"/>
    <n v="9"/>
    <x v="4"/>
  </r>
  <r>
    <s v="SITE_01253"/>
    <n v="1960"/>
    <x v="0"/>
    <x v="0"/>
    <n v="751.56"/>
    <n v="751.56"/>
    <n v="1"/>
    <s v="No Cooling"/>
    <x v="0"/>
    <s v="NULL"/>
    <s v="NULL"/>
    <s v="NULL"/>
    <s v="NULL"/>
    <s v="NULL"/>
    <s v="NULL"/>
    <s v="NULL"/>
    <s v="NULL"/>
    <s v="NULL"/>
    <x v="0"/>
  </r>
  <r>
    <s v="SITE_01254"/>
    <n v="1952"/>
    <x v="0"/>
    <x v="2"/>
    <n v="3405.58"/>
    <n v="3405.58"/>
    <n v="1"/>
    <s v="No Cooling"/>
    <x v="0"/>
    <s v="NULL"/>
    <s v="NULL"/>
    <s v="NULL"/>
    <s v="NULL"/>
    <s v="NULL"/>
    <s v="NULL"/>
    <s v="NULL"/>
    <s v="NULL"/>
    <s v="NULL"/>
    <x v="0"/>
  </r>
  <r>
    <s v="SITE_01255"/>
    <n v="1980"/>
    <x v="0"/>
    <x v="0"/>
    <n v="751.56"/>
    <n v="751.56"/>
    <n v="1"/>
    <s v="No Cooling"/>
    <x v="0"/>
    <s v="NULL"/>
    <s v="NULL"/>
    <s v="NULL"/>
    <s v="NULL"/>
    <s v="NULL"/>
    <s v="NULL"/>
    <s v="NULL"/>
    <s v="NULL"/>
    <s v="NULL"/>
    <x v="0"/>
  </r>
  <r>
    <s v="SITE_01256"/>
    <s v="NULL"/>
    <x v="2"/>
    <x v="0"/>
    <n v="751.56"/>
    <n v="751.56"/>
    <n v="1"/>
    <s v="Packaged AC"/>
    <x v="1"/>
    <s v="Unknown"/>
    <s v="Manual Thermostat - Digital"/>
    <s v="NULL"/>
    <s v="NULL"/>
    <s v="NULL"/>
    <s v="Packaged AC"/>
    <s v="NULL"/>
    <s v="NULL"/>
    <s v="NULL"/>
    <x v="4"/>
  </r>
  <r>
    <s v="SITE_01257"/>
    <n v="1996"/>
    <x v="0"/>
    <x v="0"/>
    <n v="751.56"/>
    <n v="751.56"/>
    <n v="1"/>
    <s v="No Cooling"/>
    <x v="0"/>
    <s v="NULL"/>
    <s v="NULL"/>
    <s v="NULL"/>
    <s v="NULL"/>
    <s v="NULL"/>
    <s v="NULL"/>
    <s v="NULL"/>
    <s v="NULL"/>
    <s v="NULL"/>
    <x v="0"/>
  </r>
  <r>
    <s v="SITE_01258"/>
    <n v="1978"/>
    <x v="0"/>
    <x v="0"/>
    <n v="751.56"/>
    <n v="751.56"/>
    <n v="1"/>
    <s v="No Cooling"/>
    <x v="0"/>
    <s v="NULL"/>
    <s v="NULL"/>
    <s v="NULL"/>
    <s v="NULL"/>
    <s v="NULL"/>
    <s v="NULL"/>
    <s v="NULL"/>
    <s v="NULL"/>
    <s v="NULL"/>
    <x v="0"/>
  </r>
  <r>
    <s v="SITE_01259"/>
    <n v="1910"/>
    <x v="0"/>
    <x v="2"/>
    <n v="3405.58"/>
    <n v="3405.58"/>
    <n v="1"/>
    <s v="Packaged AC"/>
    <x v="1"/>
    <s v="Unknown"/>
    <s v="Manual Thermostat - Digital"/>
    <n v="8000"/>
    <s v="NULL"/>
    <s v="NULL"/>
    <s v="Packaged AC"/>
    <s v="NULL"/>
    <s v="NULL"/>
    <s v="NULL"/>
    <x v="4"/>
  </r>
  <r>
    <s v="SITE_01260"/>
    <n v="1993"/>
    <x v="0"/>
    <x v="0"/>
    <n v="751.56"/>
    <n v="375.78"/>
    <n v="1"/>
    <s v="Packaged AC"/>
    <x v="1"/>
    <s v="Unknown"/>
    <s v="Manual Thermostat - Analog"/>
    <n v="6000"/>
    <s v="NULL"/>
    <s v="NULL"/>
    <s v="Packaged AC"/>
    <s v="NULL"/>
    <s v="NULL"/>
    <s v="NULL"/>
    <x v="4"/>
  </r>
  <r>
    <s v="SITE_01260"/>
    <n v="1993"/>
    <x v="0"/>
    <x v="0"/>
    <n v="751.56"/>
    <n v="375.78"/>
    <n v="1"/>
    <s v="Packaged AC"/>
    <x v="1"/>
    <s v="Unknown"/>
    <s v="Manual Thermostat - Digital"/>
    <n v="5350"/>
    <s v="NULL"/>
    <s v="NULL"/>
    <s v="Packaged AC"/>
    <s v="NULL"/>
    <s v="NULL"/>
    <s v="NULL"/>
    <x v="4"/>
  </r>
  <r>
    <s v="SITE_01261"/>
    <n v="1993"/>
    <x v="0"/>
    <x v="0"/>
    <n v="751.56"/>
    <n v="751.56"/>
    <n v="1"/>
    <s v="Packaged AC"/>
    <x v="1"/>
    <s v="Unknown"/>
    <s v="Manual Thermostat - Analog"/>
    <n v="12000"/>
    <s v="NULL"/>
    <s v="NULL"/>
    <s v="Packaged AC"/>
    <s v="NULL"/>
    <s v="NULL"/>
    <s v="NULL"/>
    <x v="4"/>
  </r>
  <r>
    <s v="SITE_01262"/>
    <s v="NULL"/>
    <x v="2"/>
    <x v="0"/>
    <n v="751.56"/>
    <n v="751.56"/>
    <n v="1"/>
    <s v="No Cooling"/>
    <x v="0"/>
    <s v="NULL"/>
    <s v="NULL"/>
    <s v="NULL"/>
    <s v="NULL"/>
    <s v="NULL"/>
    <s v="NULL"/>
    <s v="NULL"/>
    <s v="NULL"/>
    <s v="NULL"/>
    <x v="0"/>
  </r>
  <r>
    <s v="SITE_01263"/>
    <n v="1967"/>
    <x v="0"/>
    <x v="0"/>
    <n v="751.56"/>
    <n v="751.56"/>
    <n v="1"/>
    <s v="No Cooling"/>
    <x v="0"/>
    <s v="NULL"/>
    <s v="NULL"/>
    <s v="NULL"/>
    <s v="NULL"/>
    <s v="NULL"/>
    <s v="NULL"/>
    <s v="NULL"/>
    <s v="NULL"/>
    <s v="NULL"/>
    <x v="0"/>
  </r>
  <r>
    <s v="SITE_01264"/>
    <n v="1976"/>
    <x v="0"/>
    <x v="0"/>
    <n v="751.56"/>
    <n v="751.56"/>
    <n v="1"/>
    <s v="Packaged AC"/>
    <x v="2"/>
    <s v="Unknown"/>
    <s v="Manual Thermostat - Digital"/>
    <n v="8000"/>
    <s v="NULL"/>
    <s v="NULL"/>
    <s v="Packaged AC"/>
    <s v="NULL"/>
    <s v="NULL"/>
    <s v="NULL"/>
    <x v="4"/>
  </r>
  <r>
    <s v="SITE_01265"/>
    <n v="1940"/>
    <x v="0"/>
    <x v="0"/>
    <n v="751.56"/>
    <n v="751.56"/>
    <n v="1"/>
    <s v="Packaged AC"/>
    <x v="1"/>
    <s v="Unknown"/>
    <s v="Manual Thermostat - Analog"/>
    <n v="5000"/>
    <s v="NULL"/>
    <s v="NULL"/>
    <s v="Packaged AC"/>
    <n v="2015"/>
    <s v="2011 and later"/>
    <n v="1"/>
    <x v="4"/>
  </r>
  <r>
    <s v="SITE_01266"/>
    <s v="NULL"/>
    <x v="2"/>
    <x v="0"/>
    <n v="751.56"/>
    <n v="751.56"/>
    <n v="1"/>
    <s v="Packaged AC"/>
    <x v="1"/>
    <s v="Unknown"/>
    <s v="Manual Thermostat - Digital"/>
    <s v="NULL"/>
    <s v="NULL"/>
    <s v="NULL"/>
    <s v="Packaged AC"/>
    <n v="2012"/>
    <s v="2011 and later"/>
    <n v="4"/>
    <x v="4"/>
  </r>
  <r>
    <s v="SITE_01267"/>
    <n v="1975"/>
    <x v="0"/>
    <x v="0"/>
    <n v="751.56"/>
    <n v="751.56"/>
    <n v="1"/>
    <s v="Packaged AC"/>
    <x v="1"/>
    <s v="Unknown"/>
    <s v="Manual Thermostat - Digital"/>
    <n v="10000"/>
    <s v="NULL"/>
    <s v="NULL"/>
    <s v="Packaged AC"/>
    <s v="NULL"/>
    <s v="NULL"/>
    <s v="NULL"/>
    <x v="4"/>
  </r>
  <r>
    <s v="SITE_01268"/>
    <n v="1962"/>
    <x v="0"/>
    <x v="0"/>
    <n v="751.56"/>
    <n v="751.56"/>
    <n v="1"/>
    <s v="No Cooling"/>
    <x v="0"/>
    <s v="NULL"/>
    <s v="NULL"/>
    <s v="NULL"/>
    <s v="NULL"/>
    <s v="NULL"/>
    <s v="NULL"/>
    <s v="NULL"/>
    <s v="NULL"/>
    <s v="NULL"/>
    <x v="0"/>
  </r>
  <r>
    <s v="SITE_01269"/>
    <n v="1957"/>
    <x v="0"/>
    <x v="0"/>
    <n v="751.56"/>
    <n v="751.56"/>
    <n v="1"/>
    <s v="No Cooling"/>
    <x v="0"/>
    <s v="NULL"/>
    <s v="NULL"/>
    <s v="NULL"/>
    <s v="NULL"/>
    <s v="NULL"/>
    <s v="NULL"/>
    <s v="NULL"/>
    <s v="NULL"/>
    <s v="NULL"/>
    <x v="0"/>
  </r>
  <r>
    <s v="SITE_01270"/>
    <n v="2015"/>
    <x v="1"/>
    <x v="0"/>
    <n v="751.56"/>
    <n v="751.56"/>
    <n v="1"/>
    <s v="Packaged HP"/>
    <x v="12"/>
    <s v="NULL"/>
    <s v="Unknown"/>
    <s v="NULL"/>
    <s v="NULL"/>
    <s v="NULL"/>
    <s v="Packaged HP"/>
    <s v="NULL"/>
    <s v="NULL"/>
    <s v="NULL"/>
    <x v="5"/>
  </r>
  <r>
    <s v="SITE_01271"/>
    <s v="NULL"/>
    <x v="2"/>
    <x v="0"/>
    <n v="751.56"/>
    <n v="751.56"/>
    <n v="1"/>
    <s v="Mini-Split HP"/>
    <x v="0"/>
    <s v="Electric"/>
    <s v="Programmable Thermostat"/>
    <s v="NULL"/>
    <s v="NULL"/>
    <s v="NULL"/>
    <s v="Condenser"/>
    <n v="2010"/>
    <s v="2010 and earlier"/>
    <n v="6"/>
    <x v="3"/>
  </r>
  <r>
    <s v="SITE_01272"/>
    <n v="1971"/>
    <x v="0"/>
    <x v="2"/>
    <n v="3405.58"/>
    <n v="3405.58"/>
    <n v="1"/>
    <s v="Mini-Split HP"/>
    <x v="0"/>
    <s v="Electric"/>
    <s v="Manual Thermostat - Digital"/>
    <s v="NULL"/>
    <s v="NULL"/>
    <s v="NULL"/>
    <s v="Condenser"/>
    <n v="2015"/>
    <s v="2011 and later"/>
    <n v="1"/>
    <x v="3"/>
  </r>
  <r>
    <s v="SITE_01273"/>
    <n v="1960"/>
    <x v="0"/>
    <x v="0"/>
    <n v="751.56"/>
    <n v="751.56"/>
    <n v="1"/>
    <s v="Evaporative Cooling"/>
    <x v="0"/>
    <s v="Electric"/>
    <s v="NULL"/>
    <s v="NULL"/>
    <s v="NULL"/>
    <s v="NULL"/>
    <s v="NULL"/>
    <s v="NULL"/>
    <s v="NULL"/>
    <s v="NULL"/>
    <x v="7"/>
  </r>
  <r>
    <s v="SITE_01274"/>
    <n v="1975"/>
    <x v="0"/>
    <x v="0"/>
    <n v="751.56"/>
    <n v="751.56"/>
    <n v="1"/>
    <s v="Mini-Split HP"/>
    <x v="0"/>
    <s v="Electric"/>
    <s v="Manual Thermostat - Digital"/>
    <s v="NULL"/>
    <s v="NULL"/>
    <s v="NULL"/>
    <s v="Condenser"/>
    <s v="NULL"/>
    <s v="NULL"/>
    <s v="NULL"/>
    <x v="3"/>
  </r>
  <r>
    <s v="SITE_01275"/>
    <n v="2016"/>
    <x v="1"/>
    <x v="0"/>
    <n v="751.56"/>
    <n v="751.56"/>
    <n v="1"/>
    <s v="No Cooling"/>
    <x v="0"/>
    <s v="NULL"/>
    <s v="NULL"/>
    <s v="NULL"/>
    <s v="NULL"/>
    <s v="NULL"/>
    <s v="NULL"/>
    <s v="NULL"/>
    <s v="NULL"/>
    <s v="NULL"/>
    <x v="0"/>
  </r>
  <r>
    <s v="SITE_01276"/>
    <n v="2013"/>
    <x v="1"/>
    <x v="0"/>
    <n v="751.56"/>
    <n v="751.56"/>
    <n v="1"/>
    <s v="Packaged AC"/>
    <x v="2"/>
    <s v="Unknown"/>
    <s v="Manual Thermostat - Digital"/>
    <s v="NULL"/>
    <s v="NULL"/>
    <s v="NULL"/>
    <s v="Packaged AC"/>
    <s v="NULL"/>
    <s v="NULL"/>
    <s v="NULL"/>
    <x v="4"/>
  </r>
  <r>
    <s v="SITE_01277"/>
    <n v="1995"/>
    <x v="0"/>
    <x v="0"/>
    <n v="751.56"/>
    <n v="751.56"/>
    <n v="1"/>
    <s v="No Cooling"/>
    <x v="0"/>
    <s v="NULL"/>
    <s v="NULL"/>
    <s v="NULL"/>
    <s v="NULL"/>
    <s v="NULL"/>
    <s v="NULL"/>
    <s v="NULL"/>
    <s v="NULL"/>
    <s v="NULL"/>
    <x v="0"/>
  </r>
  <r>
    <s v="SITE_01278"/>
    <n v="1981"/>
    <x v="0"/>
    <x v="1"/>
    <n v="894.83"/>
    <n v="894.83"/>
    <n v="1"/>
    <s v="No Cooling"/>
    <x v="0"/>
    <s v="NULL"/>
    <s v="NULL"/>
    <s v="NULL"/>
    <s v="NULL"/>
    <s v="NULL"/>
    <s v="NULL"/>
    <s v="NULL"/>
    <s v="NULL"/>
    <s v="NULL"/>
    <x v="0"/>
  </r>
  <r>
    <s v="SITE_01279"/>
    <s v="NULL"/>
    <x v="2"/>
    <x v="0"/>
    <n v="751.56"/>
    <n v="751.56"/>
    <n v="2"/>
    <s v="No Cooling"/>
    <x v="0"/>
    <s v="NULL"/>
    <s v="NULL"/>
    <s v="NULL"/>
    <s v="NULL"/>
    <s v="NULL"/>
    <s v="NULL"/>
    <s v="NULL"/>
    <s v="NULL"/>
    <s v="NULL"/>
    <x v="0"/>
  </r>
  <r>
    <s v="SITE_01280"/>
    <n v="1976"/>
    <x v="0"/>
    <x v="0"/>
    <n v="751.56"/>
    <n v="751.56"/>
    <n v="1"/>
    <s v="Packaged AC"/>
    <x v="3"/>
    <s v="Unknown"/>
    <s v="Manual Thermostat - Analog"/>
    <n v="8000"/>
    <s v="NULL"/>
    <s v="NULL"/>
    <s v="Packaged AC"/>
    <s v="NULL"/>
    <s v="NULL"/>
    <s v="NULL"/>
    <x v="4"/>
  </r>
  <r>
    <s v="SITE_01281"/>
    <n v="1969"/>
    <x v="0"/>
    <x v="0"/>
    <n v="751.56"/>
    <n v="751.56"/>
    <n v="1"/>
    <s v="No Cooling"/>
    <x v="0"/>
    <s v="NULL"/>
    <s v="NULL"/>
    <s v="NULL"/>
    <s v="NULL"/>
    <s v="NULL"/>
    <s v="NULL"/>
    <s v="NULL"/>
    <s v="NULL"/>
    <s v="NULL"/>
    <x v="0"/>
  </r>
  <r>
    <s v="SITE_01282"/>
    <n v="1975"/>
    <x v="0"/>
    <x v="0"/>
    <n v="751.56"/>
    <n v="375.78"/>
    <n v="1"/>
    <s v="Packaged AC"/>
    <x v="3"/>
    <s v="Unknown"/>
    <s v="Manual Thermostat - Digital"/>
    <n v="14000"/>
    <s v="NULL"/>
    <s v="NULL"/>
    <s v="Packaged AC"/>
    <s v="NULL"/>
    <s v="NULL"/>
    <s v="NULL"/>
    <x v="4"/>
  </r>
  <r>
    <s v="SITE_01282"/>
    <n v="1975"/>
    <x v="0"/>
    <x v="0"/>
    <n v="751.56"/>
    <n v="375.78"/>
    <n v="1"/>
    <s v="Packaged AC"/>
    <x v="2"/>
    <s v="Unknown"/>
    <s v="Manual Thermostat - Digital"/>
    <s v="NULL"/>
    <s v="NULL"/>
    <s v="NULL"/>
    <s v="Packaged AC"/>
    <s v="NULL"/>
    <s v="NULL"/>
    <s v="NULL"/>
    <x v="4"/>
  </r>
  <r>
    <s v="SITE_01283"/>
    <n v="1960"/>
    <x v="0"/>
    <x v="0"/>
    <n v="751.56"/>
    <n v="751.56"/>
    <n v="1"/>
    <s v="Packaged AC"/>
    <x v="1"/>
    <s v="Unknown"/>
    <s v="Manual Thermostat - Analog"/>
    <n v="5000"/>
    <s v="NULL"/>
    <s v="NULL"/>
    <s v="Packaged AC"/>
    <n v="2012"/>
    <s v="2011 and later"/>
    <n v="4"/>
    <x v="4"/>
  </r>
  <r>
    <s v="SITE_01284"/>
    <n v="1998"/>
    <x v="0"/>
    <x v="0"/>
    <n v="751.56"/>
    <n v="751.56"/>
    <n v="1"/>
    <s v="Packaged AC"/>
    <x v="1"/>
    <s v="Unknown"/>
    <s v="Manual Thermostat - Analog"/>
    <n v="6500"/>
    <s v="NULL"/>
    <s v="NULL"/>
    <s v="Packaged AC"/>
    <s v="NULL"/>
    <s v="NULL"/>
    <s v="NULL"/>
    <x v="4"/>
  </r>
  <r>
    <s v="SITE_01285"/>
    <n v="1971"/>
    <x v="0"/>
    <x v="0"/>
    <n v="751.56"/>
    <n v="751.56"/>
    <n v="1"/>
    <s v="Packaged AC"/>
    <x v="1"/>
    <s v="Unknown"/>
    <s v="Manual Thermostat - Analog"/>
    <s v="NULL"/>
    <s v="NULL"/>
    <s v="NULL"/>
    <s v="Packaged AC"/>
    <s v="NULL"/>
    <s v="NULL"/>
    <s v="NULL"/>
    <x v="4"/>
  </r>
  <r>
    <s v="SITE_01286"/>
    <n v="1979"/>
    <x v="0"/>
    <x v="0"/>
    <n v="751.56"/>
    <n v="751.56"/>
    <n v="1"/>
    <s v="Mini-Split HP"/>
    <x v="0"/>
    <s v="Electric"/>
    <s v="Manual Thermostat - Digital"/>
    <s v="NULL"/>
    <s v="NULL"/>
    <s v="NULL"/>
    <s v="Condenser"/>
    <n v="2014"/>
    <s v="2011 and later"/>
    <n v="2"/>
    <x v="3"/>
  </r>
  <r>
    <s v="SITE_01287"/>
    <n v="1962"/>
    <x v="0"/>
    <x v="0"/>
    <n v="751.56"/>
    <n v="751.56"/>
    <n v="1"/>
    <s v="Packaged AC"/>
    <x v="1"/>
    <s v="Unknown"/>
    <s v="Manual Thermostat - Analog"/>
    <n v="6000"/>
    <s v="NULL"/>
    <s v="NULL"/>
    <s v="Packaged AC"/>
    <n v="2015"/>
    <s v="2011 and later"/>
    <n v="1"/>
    <x v="4"/>
  </r>
  <r>
    <s v="SITE_01288"/>
    <s v="NULL"/>
    <x v="2"/>
    <x v="0"/>
    <n v="751.56"/>
    <n v="751.56"/>
    <n v="1"/>
    <s v="Packaged AC"/>
    <x v="3"/>
    <s v="Unknown"/>
    <s v="Manual Thermostat - Analog"/>
    <n v="8000"/>
    <s v="NULL"/>
    <s v="NULL"/>
    <s v="Packaged AC"/>
    <n v="2013"/>
    <s v="2011 and later"/>
    <n v="3"/>
    <x v="4"/>
  </r>
  <r>
    <s v="SITE_01289"/>
    <n v="1970"/>
    <x v="0"/>
    <x v="2"/>
    <n v="3405.58"/>
    <n v="3405.58"/>
    <n v="1"/>
    <s v="No Cooling"/>
    <x v="0"/>
    <s v="NULL"/>
    <s v="NULL"/>
    <s v="NULL"/>
    <s v="NULL"/>
    <s v="NULL"/>
    <s v="NULL"/>
    <s v="NULL"/>
    <s v="NULL"/>
    <s v="NULL"/>
    <x v="0"/>
  </r>
  <r>
    <s v="SITE_01290"/>
    <n v="1968"/>
    <x v="0"/>
    <x v="0"/>
    <n v="751.56"/>
    <n v="751.56"/>
    <n v="3"/>
    <s v="Packaged AC"/>
    <x v="2"/>
    <s v="Unknown"/>
    <s v="Manual Thermostat - Digital"/>
    <n v="11800"/>
    <s v="NULL"/>
    <s v="NULL"/>
    <s v="Packaged AC"/>
    <n v="2003"/>
    <s v="2010 and earlier"/>
    <n v="13"/>
    <x v="4"/>
  </r>
  <r>
    <s v="SITE_01291"/>
    <n v="1883"/>
    <x v="0"/>
    <x v="0"/>
    <n v="751.56"/>
    <n v="751.56"/>
    <n v="3"/>
    <s v="No Cooling"/>
    <x v="0"/>
    <s v="NULL"/>
    <s v="NULL"/>
    <s v="NULL"/>
    <s v="NULL"/>
    <s v="NULL"/>
    <s v="NULL"/>
    <s v="NULL"/>
    <s v="NULL"/>
    <s v="NULL"/>
    <x v="0"/>
  </r>
  <r>
    <s v="SITE_01292"/>
    <n v="1883"/>
    <x v="0"/>
    <x v="0"/>
    <n v="751.56"/>
    <n v="751.56"/>
    <n v="3"/>
    <s v="Packaged AC"/>
    <x v="1"/>
    <s v="Unknown"/>
    <s v="Manual Thermostat - Digital"/>
    <s v="NULL"/>
    <s v="NULL"/>
    <s v="NULL"/>
    <s v="Packaged AC"/>
    <s v="NULL"/>
    <s v="NULL"/>
    <s v="NULL"/>
    <x v="4"/>
  </r>
  <r>
    <s v="SITE_01293"/>
    <n v="1991"/>
    <x v="0"/>
    <x v="2"/>
    <n v="2348.9699999999998"/>
    <n v="2348.9699999999998"/>
    <n v="1"/>
    <s v="Air Source Heat Pump"/>
    <x v="0"/>
    <s v="Electric"/>
    <s v="Smart/Wi-Fi Thermostat"/>
    <n v="36000"/>
    <n v="17.5"/>
    <s v="5: 17.0 or higher"/>
    <s v="Condenser"/>
    <n v="2016"/>
    <s v="2011 and later"/>
    <n v="0"/>
    <x v="2"/>
  </r>
  <r>
    <s v="SITE_01294"/>
    <n v="2003"/>
    <x v="0"/>
    <x v="2"/>
    <n v="2348.9699999999998"/>
    <n v="1174.4849999999999"/>
    <n v="1"/>
    <s v="Packaged AC"/>
    <x v="1"/>
    <s v="Unknown"/>
    <s v="Manual Thermostat - Analog"/>
    <n v="5200"/>
    <s v="NULL"/>
    <s v="NULL"/>
    <s v="Packaged AC"/>
    <n v="2004"/>
    <s v="2010 and earlier"/>
    <n v="12"/>
    <x v="4"/>
  </r>
  <r>
    <s v="SITE_01294"/>
    <n v="2003"/>
    <x v="0"/>
    <x v="2"/>
    <n v="2348.9699999999998"/>
    <n v="1174.4849999999999"/>
    <n v="1"/>
    <s v="Packaged AC"/>
    <x v="1"/>
    <s v="Unknown"/>
    <s v="Manual Thermostat - Analog"/>
    <n v="5000"/>
    <s v="NULL"/>
    <s v="NULL"/>
    <s v="Packaged AC"/>
    <s v="NULL"/>
    <s v="NULL"/>
    <s v="NULL"/>
    <x v="4"/>
  </r>
  <r>
    <s v="SITE_01295"/>
    <n v="1964"/>
    <x v="0"/>
    <x v="2"/>
    <n v="2348.9699999999998"/>
    <n v="2348.9699999999998"/>
    <n v="3"/>
    <s v="Air Source Heat Pump"/>
    <x v="8"/>
    <s v="Electric"/>
    <s v="Programmable Thermostat"/>
    <n v="29900"/>
    <n v="13"/>
    <s v="3: 13.0-13.9"/>
    <s v="Condenser"/>
    <n v="2008"/>
    <s v="2010 and earlier"/>
    <n v="8"/>
    <x v="2"/>
  </r>
  <r>
    <s v="SITE_01296"/>
    <n v="1992"/>
    <x v="0"/>
    <x v="2"/>
    <n v="1362.08"/>
    <n v="1362.08"/>
    <n v="1"/>
    <s v="No Cooling"/>
    <x v="0"/>
    <s v="NULL"/>
    <s v="NULL"/>
    <s v="NULL"/>
    <s v="NULL"/>
    <s v="NULL"/>
    <s v="NULL"/>
    <s v="NULL"/>
    <s v="NULL"/>
    <s v="NULL"/>
    <x v="0"/>
  </r>
  <r>
    <s v="SITE_01297"/>
    <n v="1986"/>
    <x v="0"/>
    <x v="2"/>
    <n v="2348.9699999999998"/>
    <n v="2348.9699999999998"/>
    <n v="3"/>
    <s v="Central AC"/>
    <x v="0"/>
    <s v="Electric"/>
    <s v="Manual Thermostat - Analog"/>
    <n v="30000"/>
    <s v="NULL"/>
    <s v="NULL"/>
    <s v="Condenser"/>
    <n v="2004"/>
    <s v="2010 and earlier"/>
    <n v="12"/>
    <x v="1"/>
  </r>
  <r>
    <s v="SITE_01298"/>
    <n v="1992"/>
    <x v="0"/>
    <x v="2"/>
    <n v="3405.58"/>
    <n v="3405.58"/>
    <n v="1"/>
    <s v="No Cooling"/>
    <x v="0"/>
    <s v="NULL"/>
    <s v="NULL"/>
    <s v="NULL"/>
    <s v="NULL"/>
    <s v="NULL"/>
    <s v="NULL"/>
    <s v="NULL"/>
    <s v="NULL"/>
    <s v="NULL"/>
    <x v="0"/>
  </r>
  <r>
    <s v="SITE_01299"/>
    <s v="NULL"/>
    <x v="2"/>
    <x v="2"/>
    <n v="3405.58"/>
    <n v="3405.58"/>
    <n v="1"/>
    <s v="No Cooling"/>
    <x v="0"/>
    <s v="NULL"/>
    <s v="NULL"/>
    <s v="NULL"/>
    <s v="NULL"/>
    <s v="NULL"/>
    <s v="NULL"/>
    <s v="NULL"/>
    <s v="NULL"/>
    <s v="NULL"/>
    <x v="0"/>
  </r>
  <r>
    <s v="SITE_01300"/>
    <n v="2007"/>
    <x v="0"/>
    <x v="2"/>
    <n v="3405.58"/>
    <n v="1702.79"/>
    <n v="2"/>
    <s v="Packaged AC"/>
    <x v="3"/>
    <s v="Unknown"/>
    <s v="Programmable Thermostat"/>
    <n v="14000"/>
    <s v="NULL"/>
    <s v="NULL"/>
    <s v="Packaged AC"/>
    <s v="NULL"/>
    <s v="NULL"/>
    <s v="NULL"/>
    <x v="4"/>
  </r>
  <r>
    <s v="SITE_01300"/>
    <n v="2007"/>
    <x v="0"/>
    <x v="2"/>
    <n v="3405.58"/>
    <n v="1702.79"/>
    <n v="2"/>
    <s v="Packaged AC"/>
    <x v="3"/>
    <s v="Unknown"/>
    <s v="Manual Thermostat - Digital"/>
    <n v="10000"/>
    <s v="NULL"/>
    <s v="NULL"/>
    <s v="Packaged AC"/>
    <n v="2008"/>
    <s v="2010 and earlier"/>
    <n v="8"/>
    <x v="4"/>
  </r>
  <r>
    <s v="SITE_01301"/>
    <n v="1907"/>
    <x v="0"/>
    <x v="2"/>
    <n v="3405.58"/>
    <n v="3405.58"/>
    <n v="1"/>
    <s v="Mini-Split HP"/>
    <x v="0"/>
    <s v="Electric"/>
    <s v="Programmable Thermostat"/>
    <s v="NULL"/>
    <s v="NULL"/>
    <s v="NULL"/>
    <s v="Condenser"/>
    <n v="2009"/>
    <s v="2010 and earlier"/>
    <n v="7"/>
    <x v="3"/>
  </r>
  <r>
    <s v="SITE_01302"/>
    <n v="1977"/>
    <x v="0"/>
    <x v="2"/>
    <n v="3405.58"/>
    <n v="3405.58"/>
    <n v="1"/>
    <s v="Packaged AC"/>
    <x v="1"/>
    <s v="Unknown"/>
    <s v="Manual Thermostat - Analog"/>
    <s v="NULL"/>
    <s v="NULL"/>
    <s v="NULL"/>
    <s v="Packaged AC"/>
    <s v="NULL"/>
    <s v="NULL"/>
    <s v="NULL"/>
    <x v="4"/>
  </r>
  <r>
    <s v="SITE_01303"/>
    <n v="2002"/>
    <x v="0"/>
    <x v="1"/>
    <n v="894.83"/>
    <n v="894.83"/>
    <n v="1"/>
    <s v="Packaged AC"/>
    <x v="1"/>
    <s v="Unknown"/>
    <s v="Manual Thermostat - Digital"/>
    <n v="5002"/>
    <s v="NULL"/>
    <s v="NULL"/>
    <s v="Packaged AC"/>
    <s v="NULL"/>
    <s v="NULL"/>
    <s v="NULL"/>
    <x v="4"/>
  </r>
  <r>
    <s v="SITE_01304"/>
    <n v="1946"/>
    <x v="0"/>
    <x v="2"/>
    <n v="3405.58"/>
    <n v="3405.58"/>
    <n v="1"/>
    <s v="Packaged AC"/>
    <x v="1"/>
    <s v="Unknown"/>
    <s v="Manual Thermostat - Digital"/>
    <n v="12000"/>
    <s v="NULL"/>
    <s v="NULL"/>
    <s v="Packaged AC"/>
    <s v="NULL"/>
    <s v="NULL"/>
    <s v="NULL"/>
    <x v="4"/>
  </r>
  <r>
    <s v="SITE_01305"/>
    <n v="1966"/>
    <x v="0"/>
    <x v="2"/>
    <n v="3405.58"/>
    <n v="3405.58"/>
    <n v="1"/>
    <s v="No Cooling"/>
    <x v="0"/>
    <s v="NULL"/>
    <s v="NULL"/>
    <s v="NULL"/>
    <s v="NULL"/>
    <s v="NULL"/>
    <s v="NULL"/>
    <s v="NULL"/>
    <s v="NULL"/>
    <s v="NULL"/>
    <x v="0"/>
  </r>
  <r>
    <s v="SITE_01306"/>
    <n v="1978"/>
    <x v="0"/>
    <x v="2"/>
    <n v="3405.58"/>
    <n v="3405.58"/>
    <n v="1"/>
    <s v="Air Source Heat Pump"/>
    <x v="0"/>
    <s v="Electric"/>
    <s v="Programmable Thermostat"/>
    <n v="36000"/>
    <n v="15"/>
    <s v="4: 14.0-16.9"/>
    <s v="Condenser"/>
    <n v="2013"/>
    <s v="2011 and later"/>
    <n v="3"/>
    <x v="2"/>
  </r>
  <r>
    <s v="SITE_01307"/>
    <n v="1980"/>
    <x v="0"/>
    <x v="2"/>
    <n v="3405.58"/>
    <n v="3405.58"/>
    <n v="1"/>
    <s v="No Cooling"/>
    <x v="0"/>
    <s v="NULL"/>
    <s v="NULL"/>
    <s v="NULL"/>
    <s v="NULL"/>
    <s v="NULL"/>
    <s v="NULL"/>
    <s v="NULL"/>
    <s v="NULL"/>
    <s v="NULL"/>
    <x v="0"/>
  </r>
  <r>
    <s v="SITE_01308"/>
    <n v="1978"/>
    <x v="0"/>
    <x v="2"/>
    <n v="3405.58"/>
    <n v="3405.58"/>
    <n v="1"/>
    <s v="No Cooling"/>
    <x v="0"/>
    <s v="NULL"/>
    <s v="NULL"/>
    <s v="NULL"/>
    <s v="NULL"/>
    <s v="NULL"/>
    <s v="NULL"/>
    <s v="NULL"/>
    <s v="NULL"/>
    <s v="NULL"/>
    <x v="0"/>
  </r>
  <r>
    <s v="SITE_01309"/>
    <n v="2003"/>
    <x v="0"/>
    <x v="2"/>
    <n v="3405.58"/>
    <n v="3405.58"/>
    <n v="1"/>
    <s v="Central AC"/>
    <x v="0"/>
    <s v="Electric"/>
    <s v="Programmable Thermostat"/>
    <n v="36000"/>
    <n v="14"/>
    <s v="4: 14.0-16.9"/>
    <s v="Condenser"/>
    <n v="2011"/>
    <s v="2011 and later"/>
    <n v="5"/>
    <x v="1"/>
  </r>
  <r>
    <s v="SITE_01310"/>
    <n v="1940"/>
    <x v="0"/>
    <x v="2"/>
    <n v="3405.58"/>
    <n v="3405.58"/>
    <n v="1"/>
    <s v="No Cooling"/>
    <x v="0"/>
    <s v="NULL"/>
    <s v="NULL"/>
    <s v="NULL"/>
    <s v="NULL"/>
    <s v="NULL"/>
    <s v="NULL"/>
    <s v="NULL"/>
    <s v="NULL"/>
    <s v="NULL"/>
    <x v="0"/>
  </r>
  <r>
    <s v="SITE_01311"/>
    <n v="2000"/>
    <x v="0"/>
    <x v="2"/>
    <n v="3405.58"/>
    <n v="3405.58"/>
    <n v="1"/>
    <s v="Air Source Heat Pump"/>
    <x v="0"/>
    <s v="Electric"/>
    <s v="Manual Thermostat - Analog"/>
    <n v="27000"/>
    <n v="11.5"/>
    <s v="2: 10.0-12.9"/>
    <s v="Condenser"/>
    <n v="2002"/>
    <s v="2010 and earlier"/>
    <n v="14"/>
    <x v="2"/>
  </r>
  <r>
    <s v="SITE_01312"/>
    <n v="1972"/>
    <x v="0"/>
    <x v="2"/>
    <n v="3405.58"/>
    <n v="3405.58"/>
    <n v="1"/>
    <s v="No Cooling"/>
    <x v="0"/>
    <s v="NULL"/>
    <s v="NULL"/>
    <s v="NULL"/>
    <s v="NULL"/>
    <s v="NULL"/>
    <s v="NULL"/>
    <s v="NULL"/>
    <s v="NULL"/>
    <s v="NULL"/>
    <x v="0"/>
  </r>
  <r>
    <s v="SITE_01313"/>
    <n v="1978"/>
    <x v="0"/>
    <x v="2"/>
    <n v="3405.58"/>
    <n v="3405.58"/>
    <n v="1"/>
    <s v="Mini-Split HP"/>
    <x v="0"/>
    <s v="Electric"/>
    <s v="Manual Thermostat - Digital"/>
    <s v="NULL"/>
    <s v="NULL"/>
    <s v="NULL"/>
    <s v="Condenser"/>
    <n v="2015"/>
    <s v="2011 and later"/>
    <n v="1"/>
    <x v="3"/>
  </r>
  <r>
    <s v="SITE_01314"/>
    <n v="2009"/>
    <x v="0"/>
    <x v="2"/>
    <n v="3405.58"/>
    <n v="3405.58"/>
    <n v="1"/>
    <s v="Air Source Heat Pump"/>
    <x v="0"/>
    <s v="Electric"/>
    <s v="Programmable Thermostat"/>
    <n v="31000"/>
    <n v="13"/>
    <s v="3: 13.0-13.9"/>
    <s v="Condenser"/>
    <n v="2008"/>
    <s v="2010 and earlier"/>
    <n v="8"/>
    <x v="2"/>
  </r>
  <r>
    <s v="SITE_01315"/>
    <n v="1952"/>
    <x v="0"/>
    <x v="2"/>
    <n v="3405.58"/>
    <n v="3405.58"/>
    <n v="3"/>
    <s v="Central AC"/>
    <x v="0"/>
    <s v="Electric"/>
    <s v="Programmable Thermostat"/>
    <s v="NULL"/>
    <s v="NULL"/>
    <s v="NULL"/>
    <s v="Condenser"/>
    <s v="NULL"/>
    <s v="NULL"/>
    <s v="NULL"/>
    <x v="1"/>
  </r>
  <r>
    <s v="SITE_01316"/>
    <n v="2007"/>
    <x v="0"/>
    <x v="2"/>
    <n v="3405.58"/>
    <n v="3405.58"/>
    <n v="1"/>
    <s v="No Cooling"/>
    <x v="0"/>
    <s v="NULL"/>
    <s v="NULL"/>
    <s v="NULL"/>
    <s v="NULL"/>
    <s v="NULL"/>
    <s v="NULL"/>
    <s v="NULL"/>
    <s v="NULL"/>
    <s v="NULL"/>
    <x v="0"/>
  </r>
  <r>
    <s v="SITE_01317"/>
    <n v="1958"/>
    <x v="0"/>
    <x v="2"/>
    <n v="3405.58"/>
    <n v="3405.58"/>
    <n v="1"/>
    <s v="Air Source Heat Pump"/>
    <x v="0"/>
    <s v="Electric"/>
    <s v="Programmable Thermostat"/>
    <n v="55500"/>
    <n v="16"/>
    <s v="4: 14.0-16.9"/>
    <s v="Condenser"/>
    <n v="2012"/>
    <s v="2011 and later"/>
    <n v="4"/>
    <x v="2"/>
  </r>
  <r>
    <s v="SITE_01318"/>
    <n v="2003"/>
    <x v="0"/>
    <x v="2"/>
    <n v="3405.58"/>
    <n v="3405.58"/>
    <n v="1"/>
    <s v="No Cooling"/>
    <x v="0"/>
    <s v="NULL"/>
    <s v="NULL"/>
    <s v="NULL"/>
    <s v="NULL"/>
    <s v="NULL"/>
    <s v="NULL"/>
    <s v="NULL"/>
    <s v="NULL"/>
    <s v="NULL"/>
    <x v="0"/>
  </r>
  <r>
    <s v="SITE_01319"/>
    <n v="1940"/>
    <x v="0"/>
    <x v="2"/>
    <n v="3405.58"/>
    <n v="3405.58"/>
    <n v="3"/>
    <s v="No Cooling"/>
    <x v="0"/>
    <s v="NULL"/>
    <s v="NULL"/>
    <s v="NULL"/>
    <s v="NULL"/>
    <s v="NULL"/>
    <s v="NULL"/>
    <s v="NULL"/>
    <s v="NULL"/>
    <s v="NULL"/>
    <x v="0"/>
  </r>
  <r>
    <s v="SITE_01320"/>
    <n v="1950"/>
    <x v="0"/>
    <x v="2"/>
    <n v="3405.58"/>
    <n v="3405.58"/>
    <n v="1"/>
    <s v="No Cooling"/>
    <x v="0"/>
    <s v="NULL"/>
    <s v="NULL"/>
    <s v="NULL"/>
    <s v="NULL"/>
    <s v="NULL"/>
    <s v="NULL"/>
    <s v="NULL"/>
    <s v="NULL"/>
    <s v="NULL"/>
    <x v="0"/>
  </r>
  <r>
    <s v="SITE_01321"/>
    <n v="2015"/>
    <x v="1"/>
    <x v="2"/>
    <n v="3405.58"/>
    <n v="3405.58"/>
    <n v="1"/>
    <s v="Mini-Split HP"/>
    <x v="0"/>
    <s v="Electric"/>
    <s v="Programmable Thermostat"/>
    <s v="NULL"/>
    <s v="NULL"/>
    <s v="NULL"/>
    <s v="Condenser"/>
    <n v="2014"/>
    <s v="2011 and later"/>
    <n v="2"/>
    <x v="3"/>
  </r>
  <r>
    <s v="SITE_01322"/>
    <n v="1994"/>
    <x v="0"/>
    <x v="2"/>
    <n v="3405.58"/>
    <n v="3405.58"/>
    <n v="1"/>
    <s v="No Cooling"/>
    <x v="0"/>
    <s v="NULL"/>
    <s v="NULL"/>
    <s v="NULL"/>
    <s v="NULL"/>
    <s v="NULL"/>
    <s v="NULL"/>
    <s v="NULL"/>
    <s v="NULL"/>
    <s v="NULL"/>
    <x v="0"/>
  </r>
  <r>
    <s v="SITE_01323"/>
    <n v="1975"/>
    <x v="0"/>
    <x v="2"/>
    <n v="3405.58"/>
    <n v="3405.58"/>
    <n v="1"/>
    <s v="No Cooling"/>
    <x v="0"/>
    <s v="NULL"/>
    <s v="NULL"/>
    <s v="NULL"/>
    <s v="NULL"/>
    <s v="NULL"/>
    <s v="NULL"/>
    <s v="NULL"/>
    <s v="NULL"/>
    <s v="NULL"/>
    <x v="0"/>
  </r>
  <r>
    <s v="SITE_01324"/>
    <n v="1948"/>
    <x v="0"/>
    <x v="2"/>
    <n v="3405.58"/>
    <n v="3405.58"/>
    <n v="1"/>
    <s v="Central AC"/>
    <x v="0"/>
    <s v="Electric"/>
    <s v="Programmable Thermostat"/>
    <s v="NULL"/>
    <s v="NULL"/>
    <s v="NULL"/>
    <s v="Condenser"/>
    <s v="NULL"/>
    <s v="NULL"/>
    <s v="NULL"/>
    <x v="1"/>
  </r>
  <r>
    <s v="SITE_01325"/>
    <n v="1904"/>
    <x v="0"/>
    <x v="2"/>
    <n v="3405.58"/>
    <n v="1702.79"/>
    <n v="1"/>
    <s v="Mini-Split HP"/>
    <x v="0"/>
    <s v="Electric"/>
    <s v="Programmable Thermostat"/>
    <s v="NULL"/>
    <s v="NULL"/>
    <s v="NULL"/>
    <s v="Condenser"/>
    <s v="NULL"/>
    <s v="NULL"/>
    <s v="NULL"/>
    <x v="3"/>
  </r>
  <r>
    <s v="SITE_01325"/>
    <n v="1904"/>
    <x v="0"/>
    <x v="2"/>
    <n v="3405.58"/>
    <n v="1702.79"/>
    <n v="1"/>
    <s v="Mini-Split HP"/>
    <x v="0"/>
    <s v="Electric"/>
    <s v="Remote Control"/>
    <s v="NULL"/>
    <s v="NULL"/>
    <s v="NULL"/>
    <s v="Condenser"/>
    <s v="NULL"/>
    <s v="NULL"/>
    <s v="NULL"/>
    <x v="3"/>
  </r>
  <r>
    <s v="SITE_01326"/>
    <n v="1916"/>
    <x v="0"/>
    <x v="2"/>
    <n v="3405.58"/>
    <n v="3405.58"/>
    <n v="1"/>
    <s v="Packaged AC"/>
    <x v="3"/>
    <s v="Unknown"/>
    <s v="Manual Thermostat - Digital"/>
    <n v="10000"/>
    <s v="NULL"/>
    <s v="NULL"/>
    <s v="Packaged AC"/>
    <n v="2011"/>
    <s v="2011 and later"/>
    <n v="5"/>
    <x v="4"/>
  </r>
  <r>
    <s v="SITE_01327"/>
    <n v="1945"/>
    <x v="0"/>
    <x v="2"/>
    <n v="3405.58"/>
    <n v="3405.58"/>
    <n v="1"/>
    <s v="Central AC"/>
    <x v="0"/>
    <s v="Electric"/>
    <s v="Programmable Thermostat"/>
    <n v="28000"/>
    <n v="13.5"/>
    <s v="3: 13.0-13.9"/>
    <s v="Condenser"/>
    <n v="2009"/>
    <s v="2010 and earlier"/>
    <n v="7"/>
    <x v="1"/>
  </r>
  <r>
    <s v="SITE_01328"/>
    <n v="1962"/>
    <x v="0"/>
    <x v="2"/>
    <n v="3405.58"/>
    <n v="3405.58"/>
    <n v="1"/>
    <s v="No Cooling"/>
    <x v="0"/>
    <s v="NULL"/>
    <s v="NULL"/>
    <s v="NULL"/>
    <s v="NULL"/>
    <s v="NULL"/>
    <s v="NULL"/>
    <s v="NULL"/>
    <s v="NULL"/>
    <s v="NULL"/>
    <x v="0"/>
  </r>
  <r>
    <s v="SITE_01329"/>
    <n v="1972"/>
    <x v="0"/>
    <x v="1"/>
    <n v="894.83"/>
    <n v="894.83"/>
    <n v="1"/>
    <s v="Mini-Split HP"/>
    <x v="0"/>
    <s v="Electric"/>
    <s v="Programmable Thermostat"/>
    <s v="NULL"/>
    <s v="NULL"/>
    <s v="NULL"/>
    <s v="Condenser"/>
    <s v="NULL"/>
    <s v="NULL"/>
    <s v="NULL"/>
    <x v="3"/>
  </r>
  <r>
    <s v="SITE_01330"/>
    <n v="1969"/>
    <x v="0"/>
    <x v="2"/>
    <n v="3405.58"/>
    <n v="3405.58"/>
    <n v="1"/>
    <s v="No Cooling"/>
    <x v="0"/>
    <s v="NULL"/>
    <s v="NULL"/>
    <s v="NULL"/>
    <s v="NULL"/>
    <s v="NULL"/>
    <s v="NULL"/>
    <s v="NULL"/>
    <s v="NULL"/>
    <s v="NULL"/>
    <x v="0"/>
  </r>
  <r>
    <s v="SITE_01331"/>
    <n v="1983"/>
    <x v="0"/>
    <x v="1"/>
    <n v="894.83"/>
    <n v="894.83"/>
    <n v="2"/>
    <s v="Mini-Split HP"/>
    <x v="0"/>
    <s v="Electric"/>
    <s v="Programmable Thermostat"/>
    <s v="NULL"/>
    <s v="NULL"/>
    <s v="NULL"/>
    <s v="Condenser"/>
    <s v="NULL"/>
    <s v="NULL"/>
    <s v="NULL"/>
    <x v="3"/>
  </r>
  <r>
    <s v="SITE_01332"/>
    <n v="1942"/>
    <x v="0"/>
    <x v="2"/>
    <n v="3405.58"/>
    <n v="3405.58"/>
    <n v="1"/>
    <s v="Air Source Heat Pump"/>
    <x v="8"/>
    <s v="Electric"/>
    <s v="Programmable Thermostat"/>
    <s v="NULL"/>
    <s v="NULL"/>
    <s v="NULL"/>
    <s v="Condenser"/>
    <s v="NULL"/>
    <s v="NULL"/>
    <s v="NULL"/>
    <x v="2"/>
  </r>
  <r>
    <s v="SITE_01333"/>
    <n v="1970"/>
    <x v="0"/>
    <x v="2"/>
    <n v="3405.58"/>
    <n v="3405.58"/>
    <n v="1"/>
    <s v="Mini-Split HP"/>
    <x v="0"/>
    <s v="Electric"/>
    <s v="Remote Control"/>
    <s v="NULL"/>
    <s v="NULL"/>
    <s v="NULL"/>
    <s v="Condenser"/>
    <n v="2012"/>
    <s v="2011 and later"/>
    <n v="4"/>
    <x v="3"/>
  </r>
  <r>
    <s v="SITE_01334"/>
    <n v="1913"/>
    <x v="0"/>
    <x v="2"/>
    <n v="3405.58"/>
    <n v="3405.58"/>
    <n v="1"/>
    <s v="Air Source Heat Pump"/>
    <x v="0"/>
    <s v="Electric"/>
    <s v="Programmable Thermostat"/>
    <n v="35293"/>
    <n v="17.350000000000001"/>
    <s v="5: 17.0 or higher"/>
    <s v="Condenser"/>
    <n v="2007"/>
    <s v="2010 and earlier"/>
    <n v="9"/>
    <x v="2"/>
  </r>
  <r>
    <s v="SITE_01335"/>
    <n v="1970"/>
    <x v="0"/>
    <x v="2"/>
    <n v="3405.58"/>
    <n v="3405.58"/>
    <n v="1"/>
    <s v="Packaged AC"/>
    <x v="1"/>
    <s v="Unknown"/>
    <s v="Manual Thermostat - Digital"/>
    <s v="NULL"/>
    <s v="NULL"/>
    <s v="NULL"/>
    <s v="Packaged AC"/>
    <s v="NULL"/>
    <s v="NULL"/>
    <s v="NULL"/>
    <x v="4"/>
  </r>
  <r>
    <s v="SITE_01336"/>
    <n v="1985"/>
    <x v="0"/>
    <x v="2"/>
    <n v="3405.58"/>
    <n v="3405.58"/>
    <n v="1"/>
    <s v="Mini-Split HP"/>
    <x v="0"/>
    <s v="Electric"/>
    <s v="Manual Thermostat - Digital"/>
    <s v="NULL"/>
    <s v="NULL"/>
    <s v="NULL"/>
    <s v="Condenser"/>
    <n v="2015"/>
    <s v="2011 and later"/>
    <n v="1"/>
    <x v="3"/>
  </r>
  <r>
    <s v="SITE_01337"/>
    <n v="2015"/>
    <x v="1"/>
    <x v="2"/>
    <n v="3405.58"/>
    <n v="3405.58"/>
    <n v="1"/>
    <s v="No Cooling"/>
    <x v="0"/>
    <s v="NULL"/>
    <s v="NULL"/>
    <s v="NULL"/>
    <s v="NULL"/>
    <s v="NULL"/>
    <s v="NULL"/>
    <s v="NULL"/>
    <s v="NULL"/>
    <s v="NULL"/>
    <x v="0"/>
  </r>
  <r>
    <s v="SITE_01338"/>
    <n v="2003"/>
    <x v="0"/>
    <x v="2"/>
    <n v="3405.58"/>
    <n v="3405.58"/>
    <n v="1"/>
    <s v="Air Source Heat Pump"/>
    <x v="0"/>
    <s v="Electric"/>
    <s v="Programmable Thermostat"/>
    <n v="36066"/>
    <n v="14.42"/>
    <s v="4: 14.0-16.9"/>
    <s v="Condenser"/>
    <n v="2003"/>
    <s v="2010 and earlier"/>
    <n v="13"/>
    <x v="2"/>
  </r>
  <r>
    <s v="SITE_01339"/>
    <n v="2007"/>
    <x v="0"/>
    <x v="2"/>
    <n v="3405.58"/>
    <n v="3405.58"/>
    <n v="1"/>
    <s v="No Cooling"/>
    <x v="0"/>
    <s v="NULL"/>
    <s v="NULL"/>
    <s v="NULL"/>
    <s v="NULL"/>
    <s v="NULL"/>
    <s v="NULL"/>
    <s v="NULL"/>
    <s v="NULL"/>
    <s v="NULL"/>
    <x v="0"/>
  </r>
  <r>
    <s v="SITE_01340"/>
    <n v="2000"/>
    <x v="0"/>
    <x v="2"/>
    <n v="3405.58"/>
    <n v="3405.58"/>
    <n v="1"/>
    <s v="Air Source Heat Pump"/>
    <x v="0"/>
    <s v="Electric"/>
    <s v="Programmable Thermostat"/>
    <n v="36000"/>
    <n v="13"/>
    <s v="3: 13.0-13.9"/>
    <s v="Condenser"/>
    <n v="2005"/>
    <s v="2010 and earlier"/>
    <n v="11"/>
    <x v="2"/>
  </r>
  <r>
    <s v="SITE_01341"/>
    <n v="1912"/>
    <x v="0"/>
    <x v="2"/>
    <n v="3405.58"/>
    <n v="3405.58"/>
    <n v="1"/>
    <s v="Mini-Split HP"/>
    <x v="0"/>
    <s v="Electric"/>
    <s v="Programmable Thermostat"/>
    <s v="NULL"/>
    <s v="NULL"/>
    <s v="NULL"/>
    <s v="Condenser"/>
    <n v="2010"/>
    <s v="2010 and earlier"/>
    <n v="6"/>
    <x v="3"/>
  </r>
  <r>
    <s v="SITE_01342"/>
    <n v="1987"/>
    <x v="0"/>
    <x v="1"/>
    <n v="894.83"/>
    <n v="894.83"/>
    <n v="1"/>
    <s v="Air Source Heat Pump"/>
    <x v="0"/>
    <s v="Electric"/>
    <s v="Manual Thermostat - Digital"/>
    <n v="29000"/>
    <n v="13.5"/>
    <s v="3: 13.0-13.9"/>
    <s v="Condenser"/>
    <n v="1996"/>
    <s v="2010 and earlier"/>
    <n v="20"/>
    <x v="2"/>
  </r>
  <r>
    <s v="SITE_01343"/>
    <n v="1914"/>
    <x v="0"/>
    <x v="2"/>
    <n v="3405.58"/>
    <n v="3405.58"/>
    <n v="1"/>
    <s v="No Cooling"/>
    <x v="0"/>
    <s v="NULL"/>
    <s v="NULL"/>
    <s v="NULL"/>
    <s v="NULL"/>
    <s v="NULL"/>
    <s v="NULL"/>
    <s v="NULL"/>
    <s v="NULL"/>
    <s v="NULL"/>
    <x v="0"/>
  </r>
  <r>
    <s v="SITE_01344"/>
    <n v="1947"/>
    <x v="0"/>
    <x v="2"/>
    <n v="3405.58"/>
    <n v="3405.58"/>
    <n v="1"/>
    <s v="Mini-Split HP"/>
    <x v="0"/>
    <s v="Electric"/>
    <s v="Manual Thermostat - Digital"/>
    <s v="NULL"/>
    <s v="NULL"/>
    <s v="NULL"/>
    <s v="Condenser"/>
    <n v="2015"/>
    <s v="2011 and later"/>
    <n v="1"/>
    <x v="3"/>
  </r>
  <r>
    <s v="SITE_01345"/>
    <n v="1981"/>
    <x v="0"/>
    <x v="2"/>
    <n v="3405.58"/>
    <n v="3405.58"/>
    <n v="1"/>
    <s v="No Cooling"/>
    <x v="0"/>
    <s v="NULL"/>
    <s v="NULL"/>
    <s v="NULL"/>
    <s v="NULL"/>
    <s v="NULL"/>
    <s v="NULL"/>
    <s v="NULL"/>
    <s v="NULL"/>
    <s v="NULL"/>
    <x v="0"/>
  </r>
  <r>
    <s v="SITE_01346"/>
    <n v="1998"/>
    <x v="0"/>
    <x v="2"/>
    <n v="3405.58"/>
    <n v="3405.58"/>
    <n v="2"/>
    <s v="Air Source Heat Pump"/>
    <x v="8"/>
    <s v="Electric"/>
    <s v="Manual Thermostat - Analog"/>
    <n v="25400"/>
    <n v="11.8"/>
    <s v="2: 10.0-12.9"/>
    <s v="Condenser"/>
    <n v="1998"/>
    <s v="2010 and earlier"/>
    <n v="18"/>
    <x v="2"/>
  </r>
  <r>
    <s v="SITE_01347"/>
    <n v="1996"/>
    <x v="0"/>
    <x v="1"/>
    <n v="894.83"/>
    <n v="894.83"/>
    <n v="1"/>
    <s v="Air Source Heat Pump"/>
    <x v="0"/>
    <s v="Electric"/>
    <s v="Programmable Thermostat"/>
    <n v="33600"/>
    <n v="13.5"/>
    <s v="3: 13.0-13.9"/>
    <s v="Condenser"/>
    <n v="2015"/>
    <s v="2011 and later"/>
    <n v="1"/>
    <x v="2"/>
  </r>
  <r>
    <s v="SITE_01348"/>
    <n v="1962"/>
    <x v="0"/>
    <x v="2"/>
    <n v="3405.58"/>
    <n v="3405.58"/>
    <n v="1"/>
    <s v="No Cooling"/>
    <x v="0"/>
    <s v="NULL"/>
    <s v="NULL"/>
    <s v="NULL"/>
    <s v="NULL"/>
    <s v="NULL"/>
    <s v="NULL"/>
    <s v="NULL"/>
    <s v="NULL"/>
    <s v="NULL"/>
    <x v="0"/>
  </r>
  <r>
    <s v="SITE_01349"/>
    <n v="1977"/>
    <x v="0"/>
    <x v="1"/>
    <n v="894.83"/>
    <n v="894.83"/>
    <n v="1"/>
    <s v="No Cooling"/>
    <x v="0"/>
    <s v="NULL"/>
    <s v="NULL"/>
    <s v="NULL"/>
    <s v="NULL"/>
    <s v="NULL"/>
    <s v="NULL"/>
    <s v="NULL"/>
    <s v="NULL"/>
    <s v="NULL"/>
    <x v="0"/>
  </r>
  <r>
    <s v="SITE_01350"/>
    <n v="1993"/>
    <x v="0"/>
    <x v="2"/>
    <n v="3405.58"/>
    <n v="3405.58"/>
    <n v="1"/>
    <s v="Central AC"/>
    <x v="0"/>
    <s v="Electric"/>
    <s v="Smart/Wi-Fi Thermostat"/>
    <n v="36000"/>
    <n v="11"/>
    <s v="2: 10.0-12.9"/>
    <s v="Condenser"/>
    <n v="1992"/>
    <s v="2010 and earlier"/>
    <n v="24"/>
    <x v="1"/>
  </r>
  <r>
    <s v="SITE_01351"/>
    <n v="1946"/>
    <x v="0"/>
    <x v="2"/>
    <n v="3405.58"/>
    <n v="3405.58"/>
    <n v="1"/>
    <s v="Packaged AC"/>
    <x v="1"/>
    <s v="Unknown"/>
    <s v="Manual Thermostat - Analog"/>
    <n v="5100"/>
    <s v="NULL"/>
    <s v="NULL"/>
    <s v="Packaged AC"/>
    <s v="NULL"/>
    <s v="NULL"/>
    <s v="NULL"/>
    <x v="4"/>
  </r>
  <r>
    <s v="SITE_01352"/>
    <n v="1968"/>
    <x v="0"/>
    <x v="2"/>
    <n v="3405.58"/>
    <n v="3405.58"/>
    <n v="1"/>
    <s v="Air Source Heat Pump"/>
    <x v="8"/>
    <s v="Electric"/>
    <s v="Programmable Thermostat"/>
    <n v="30000"/>
    <s v="NULL"/>
    <s v="NULL"/>
    <s v="Condenser"/>
    <n v="1995"/>
    <s v="2010 and earlier"/>
    <n v="21"/>
    <x v="2"/>
  </r>
  <r>
    <s v="SITE_01353"/>
    <n v="1954"/>
    <x v="0"/>
    <x v="2"/>
    <n v="3405.58"/>
    <n v="1702.79"/>
    <n v="1"/>
    <s v="Packaged AC"/>
    <x v="1"/>
    <s v="Unknown"/>
    <s v="Manual Thermostat - Analog"/>
    <n v="8000"/>
    <s v="NULL"/>
    <s v="NULL"/>
    <s v="Packaged AC"/>
    <s v="NULL"/>
    <s v="NULL"/>
    <s v="NULL"/>
    <x v="4"/>
  </r>
  <r>
    <s v="SITE_01353"/>
    <n v="1954"/>
    <x v="0"/>
    <x v="2"/>
    <n v="3405.58"/>
    <n v="1702.79"/>
    <n v="1"/>
    <s v="Packaged AC"/>
    <x v="1"/>
    <s v="Unknown"/>
    <s v="Manual Thermostat - Analog"/>
    <n v="12000"/>
    <s v="NULL"/>
    <s v="NULL"/>
    <s v="Packaged AC"/>
    <n v="2011"/>
    <s v="2011 and later"/>
    <n v="5"/>
    <x v="4"/>
  </r>
  <r>
    <s v="SITE_01354"/>
    <n v="1994"/>
    <x v="0"/>
    <x v="1"/>
    <n v="894.83"/>
    <n v="894.83"/>
    <n v="1"/>
    <s v="No Cooling"/>
    <x v="0"/>
    <s v="NULL"/>
    <s v="NULL"/>
    <s v="NULL"/>
    <s v="NULL"/>
    <s v="NULL"/>
    <s v="NULL"/>
    <s v="NULL"/>
    <s v="NULL"/>
    <s v="NULL"/>
    <x v="0"/>
  </r>
  <r>
    <s v="SITE_01355"/>
    <n v="1980"/>
    <x v="0"/>
    <x v="0"/>
    <n v="751.56"/>
    <n v="751.56"/>
    <n v="1"/>
    <s v="No Cooling"/>
    <x v="0"/>
    <s v="NULL"/>
    <s v="NULL"/>
    <s v="NULL"/>
    <s v="NULL"/>
    <s v="NULL"/>
    <s v="NULL"/>
    <s v="NULL"/>
    <s v="NULL"/>
    <s v="NULL"/>
    <x v="0"/>
  </r>
  <r>
    <s v="SITE_01356"/>
    <n v="1979"/>
    <x v="0"/>
    <x v="2"/>
    <n v="3405.58"/>
    <n v="3405.58"/>
    <n v="1"/>
    <s v="No Cooling"/>
    <x v="0"/>
    <s v="NULL"/>
    <s v="NULL"/>
    <s v="NULL"/>
    <s v="NULL"/>
    <s v="NULL"/>
    <s v="NULL"/>
    <s v="NULL"/>
    <s v="NULL"/>
    <s v="NULL"/>
    <x v="0"/>
  </r>
  <r>
    <s v="SITE_01357"/>
    <n v="2013"/>
    <x v="1"/>
    <x v="2"/>
    <n v="3405.58"/>
    <n v="3405.58"/>
    <n v="1"/>
    <s v="Geothermal Heat Pump"/>
    <x v="11"/>
    <s v="Electric"/>
    <s v="Programmable Thermostat"/>
    <n v="40100"/>
    <s v="NULL"/>
    <s v="NULL"/>
    <s v="Condenser"/>
    <s v="NULL"/>
    <s v="NULL"/>
    <s v="NULL"/>
    <x v="6"/>
  </r>
  <r>
    <s v="SITE_01358"/>
    <n v="1964"/>
    <x v="0"/>
    <x v="2"/>
    <n v="3405.58"/>
    <n v="3405.58"/>
    <n v="1"/>
    <s v="No Cooling"/>
    <x v="0"/>
    <s v="NULL"/>
    <s v="NULL"/>
    <s v="NULL"/>
    <s v="NULL"/>
    <s v="NULL"/>
    <s v="NULL"/>
    <s v="NULL"/>
    <s v="NULL"/>
    <s v="NULL"/>
    <x v="0"/>
  </r>
  <r>
    <s v="SITE_01359"/>
    <n v="1972"/>
    <x v="0"/>
    <x v="2"/>
    <n v="3405.58"/>
    <n v="3405.58"/>
    <n v="1"/>
    <s v="Packaged AC"/>
    <x v="1"/>
    <s v="Unknown"/>
    <s v="Manual Thermostat - Digital"/>
    <n v="8000"/>
    <s v="NULL"/>
    <s v="NULL"/>
    <s v="Packaged AC"/>
    <n v="2015"/>
    <s v="2011 and later"/>
    <n v="1"/>
    <x v="4"/>
  </r>
  <r>
    <s v="SITE_01360"/>
    <n v="1996"/>
    <x v="0"/>
    <x v="2"/>
    <n v="3405.58"/>
    <n v="3405.58"/>
    <n v="1"/>
    <s v="Air Source Heat Pump"/>
    <x v="8"/>
    <s v="Electric"/>
    <s v="Programmable Thermostat"/>
    <n v="23000"/>
    <n v="14.75"/>
    <s v="4: 14.0-16.9"/>
    <s v="Condenser"/>
    <n v="2008"/>
    <s v="2010 and earlier"/>
    <n v="8"/>
    <x v="2"/>
  </r>
  <r>
    <s v="SITE_01361"/>
    <n v="1997"/>
    <x v="0"/>
    <x v="1"/>
    <n v="626.07000000000005"/>
    <n v="626.07000000000005"/>
    <n v="3"/>
    <s v="No Cooling"/>
    <x v="0"/>
    <s v="NULL"/>
    <s v="NULL"/>
    <s v="NULL"/>
    <s v="NULL"/>
    <s v="NULL"/>
    <s v="NULL"/>
    <s v="NULL"/>
    <s v="NULL"/>
    <s v="NULL"/>
    <x v="0"/>
  </r>
  <r>
    <s v="SITE_01362"/>
    <n v="1913"/>
    <x v="0"/>
    <x v="2"/>
    <n v="8874.09"/>
    <n v="8874.09"/>
    <n v="2"/>
    <s v="No Cooling"/>
    <x v="0"/>
    <s v="NULL"/>
    <s v="NULL"/>
    <s v="NULL"/>
    <s v="NULL"/>
    <s v="NULL"/>
    <s v="NULL"/>
    <s v="NULL"/>
    <s v="NULL"/>
    <s v="NULL"/>
    <x v="0"/>
  </r>
  <r>
    <s v="SITE_01363"/>
    <n v="1980"/>
    <x v="0"/>
    <x v="0"/>
    <n v="4053.65"/>
    <n v="4053.65"/>
    <n v="1"/>
    <s v="No Cooling"/>
    <x v="0"/>
    <s v="NULL"/>
    <s v="NULL"/>
    <s v="NULL"/>
    <s v="NULL"/>
    <s v="NULL"/>
    <s v="NULL"/>
    <s v="NULL"/>
    <s v="NULL"/>
    <s v="NULL"/>
    <x v="0"/>
  </r>
  <r>
    <s v="SITE_01364"/>
    <n v="1997"/>
    <x v="0"/>
    <x v="1"/>
    <n v="1745.15"/>
    <n v="1745.15"/>
    <n v="3"/>
    <s v="No Cooling"/>
    <x v="0"/>
    <s v="NULL"/>
    <s v="NULL"/>
    <s v="NULL"/>
    <s v="NULL"/>
    <s v="NULL"/>
    <s v="NULL"/>
    <s v="NULL"/>
    <s v="NULL"/>
    <s v="NULL"/>
    <x v="0"/>
  </r>
  <r>
    <s v="SITE_01365"/>
    <n v="1950"/>
    <x v="0"/>
    <x v="0"/>
    <n v="4053.65"/>
    <n v="4053.65"/>
    <n v="2"/>
    <s v="No Cooling"/>
    <x v="0"/>
    <s v="NULL"/>
    <s v="NULL"/>
    <s v="NULL"/>
    <s v="NULL"/>
    <s v="NULL"/>
    <s v="NULL"/>
    <s v="NULL"/>
    <s v="NULL"/>
    <s v="NULL"/>
    <x v="0"/>
  </r>
  <r>
    <s v="SITE_01366"/>
    <n v="2006"/>
    <x v="0"/>
    <x v="0"/>
    <n v="4053.65"/>
    <n v="4053.65"/>
    <n v="2"/>
    <s v="No Cooling"/>
    <x v="0"/>
    <s v="NULL"/>
    <s v="NULL"/>
    <s v="NULL"/>
    <s v="NULL"/>
    <s v="NULL"/>
    <s v="NULL"/>
    <s v="NULL"/>
    <s v="NULL"/>
    <s v="NULL"/>
    <x v="0"/>
  </r>
  <r>
    <s v="SITE_01367"/>
    <n v="2006"/>
    <x v="0"/>
    <x v="0"/>
    <n v="751.56"/>
    <n v="751.56"/>
    <n v="1"/>
    <s v="Air Source Heat Pump"/>
    <x v="0"/>
    <s v="Electric"/>
    <s v="Manual Thermostat - Digital"/>
    <n v="17312"/>
    <n v="13.31"/>
    <s v="3: 13.0-13.9"/>
    <s v="Condenser"/>
    <n v="2006"/>
    <s v="2010 and earlier"/>
    <n v="10"/>
    <x v="2"/>
  </r>
  <r>
    <s v="SITE_01368"/>
    <n v="2003"/>
    <x v="0"/>
    <x v="0"/>
    <n v="4053.65"/>
    <n v="4053.65"/>
    <n v="2"/>
    <s v="No Cooling"/>
    <x v="0"/>
    <s v="NULL"/>
    <s v="NULL"/>
    <s v="NULL"/>
    <s v="NULL"/>
    <s v="NULL"/>
    <s v="NULL"/>
    <s v="NULL"/>
    <s v="NULL"/>
    <s v="NULL"/>
    <x v="0"/>
  </r>
  <r>
    <s v="SITE_01369"/>
    <n v="1973"/>
    <x v="0"/>
    <x v="0"/>
    <n v="751.56"/>
    <n v="751.56"/>
    <n v="1"/>
    <s v="No Cooling"/>
    <x v="0"/>
    <s v="NULL"/>
    <s v="NULL"/>
    <s v="NULL"/>
    <s v="NULL"/>
    <s v="NULL"/>
    <s v="NULL"/>
    <s v="NULL"/>
    <s v="NULL"/>
    <s v="NULL"/>
    <x v="0"/>
  </r>
  <r>
    <s v="SITE_01370"/>
    <n v="1990"/>
    <x v="0"/>
    <x v="0"/>
    <n v="4053.65"/>
    <n v="4053.65"/>
    <n v="1"/>
    <s v="Central AC"/>
    <x v="0"/>
    <s v="Electric"/>
    <s v="Programmable Thermostat"/>
    <n v="23300"/>
    <n v="10.1"/>
    <s v="2: 10.0-12.9"/>
    <s v="Condenser"/>
    <n v="1998"/>
    <s v="2010 and earlier"/>
    <n v="18"/>
    <x v="1"/>
  </r>
  <r>
    <s v="SITE_01371"/>
    <s v="NULL"/>
    <x v="2"/>
    <x v="0"/>
    <n v="4053.65"/>
    <n v="4053.65"/>
    <n v="2"/>
    <s v="No Cooling"/>
    <x v="0"/>
    <s v="NULL"/>
    <s v="NULL"/>
    <s v="NULL"/>
    <s v="NULL"/>
    <s v="NULL"/>
    <s v="NULL"/>
    <s v="NULL"/>
    <s v="NULL"/>
    <s v="NULL"/>
    <x v="0"/>
  </r>
  <r>
    <s v="SITE_01372"/>
    <n v="1915"/>
    <x v="0"/>
    <x v="0"/>
    <n v="4053.65"/>
    <n v="4053.65"/>
    <n v="2"/>
    <s v="No Cooling"/>
    <x v="0"/>
    <s v="NULL"/>
    <s v="NULL"/>
    <s v="NULL"/>
    <s v="NULL"/>
    <s v="NULL"/>
    <s v="NULL"/>
    <s v="NULL"/>
    <s v="NULL"/>
    <s v="NULL"/>
    <x v="0"/>
  </r>
  <r>
    <s v="SITE_01373"/>
    <n v="1978"/>
    <x v="0"/>
    <x v="0"/>
    <n v="4053.65"/>
    <n v="4053.65"/>
    <n v="2"/>
    <s v="No Cooling"/>
    <x v="0"/>
    <s v="NULL"/>
    <s v="NULL"/>
    <s v="NULL"/>
    <s v="NULL"/>
    <s v="NULL"/>
    <s v="NULL"/>
    <s v="NULL"/>
    <s v="NULL"/>
    <s v="NULL"/>
    <x v="0"/>
  </r>
  <r>
    <s v="SITE_01374"/>
    <n v="1977"/>
    <x v="0"/>
    <x v="0"/>
    <n v="4053.65"/>
    <n v="4053.65"/>
    <n v="2"/>
    <s v="No Cooling"/>
    <x v="0"/>
    <s v="NULL"/>
    <s v="NULL"/>
    <s v="NULL"/>
    <s v="NULL"/>
    <s v="NULL"/>
    <s v="NULL"/>
    <s v="NULL"/>
    <s v="NULL"/>
    <s v="NULL"/>
    <x v="0"/>
  </r>
  <r>
    <s v="SITE_01375"/>
    <n v="1986"/>
    <x v="0"/>
    <x v="0"/>
    <n v="751.56"/>
    <n v="751.56"/>
    <n v="1"/>
    <s v="Packaged AC"/>
    <x v="3"/>
    <s v="Unknown"/>
    <s v="Unknown"/>
    <s v="NULL"/>
    <s v="NULL"/>
    <s v="NULL"/>
    <s v="Packaged AC"/>
    <s v="NULL"/>
    <s v="NULL"/>
    <s v="NULL"/>
    <x v="4"/>
  </r>
  <r>
    <s v="SITE_01376"/>
    <n v="1965"/>
    <x v="0"/>
    <x v="0"/>
    <n v="751.56"/>
    <n v="751.56"/>
    <n v="1"/>
    <s v="No Cooling"/>
    <x v="0"/>
    <s v="NULL"/>
    <s v="NULL"/>
    <s v="NULL"/>
    <s v="NULL"/>
    <s v="NULL"/>
    <s v="NULL"/>
    <s v="NULL"/>
    <s v="NULL"/>
    <s v="NULL"/>
    <x v="0"/>
  </r>
  <r>
    <s v="SITE_01377"/>
    <n v="2013"/>
    <x v="1"/>
    <x v="0"/>
    <n v="4053.65"/>
    <n v="4053.65"/>
    <n v="2"/>
    <s v="Mini-Split HP"/>
    <x v="0"/>
    <s v="Electric"/>
    <s v="Manual Thermostat - Digital"/>
    <s v="NULL"/>
    <s v="NULL"/>
    <s v="NULL"/>
    <s v="Condenser"/>
    <s v="NULL"/>
    <s v="NULL"/>
    <s v="NULL"/>
    <x v="3"/>
  </r>
  <r>
    <s v="SITE_01378"/>
    <n v="1950"/>
    <x v="0"/>
    <x v="0"/>
    <n v="4053.65"/>
    <n v="4053.65"/>
    <n v="2"/>
    <s v="No Cooling"/>
    <x v="0"/>
    <s v="NULL"/>
    <s v="NULL"/>
    <s v="NULL"/>
    <s v="NULL"/>
    <s v="NULL"/>
    <s v="NULL"/>
    <s v="NULL"/>
    <s v="NULL"/>
    <s v="NULL"/>
    <x v="0"/>
  </r>
  <r>
    <s v="SITE_01379"/>
    <n v="2006"/>
    <x v="0"/>
    <x v="2"/>
    <n v="8874.09"/>
    <n v="8874.09"/>
    <n v="1"/>
    <s v="No Cooling"/>
    <x v="0"/>
    <s v="NULL"/>
    <s v="NULL"/>
    <s v="NULL"/>
    <s v="NULL"/>
    <s v="NULL"/>
    <s v="NULL"/>
    <s v="NULL"/>
    <s v="NULL"/>
    <s v="NULL"/>
    <x v="0"/>
  </r>
  <r>
    <s v="SITE_01380"/>
    <s v="NULL"/>
    <x v="2"/>
    <x v="0"/>
    <n v="4053.65"/>
    <n v="4053.65"/>
    <n v="2"/>
    <s v="No Cooling"/>
    <x v="0"/>
    <s v="NULL"/>
    <s v="NULL"/>
    <s v="NULL"/>
    <s v="NULL"/>
    <s v="NULL"/>
    <s v="NULL"/>
    <s v="NULL"/>
    <s v="NULL"/>
    <s v="NULL"/>
    <x v="0"/>
  </r>
  <r>
    <s v="SITE_01381"/>
    <n v="1980"/>
    <x v="0"/>
    <x v="0"/>
    <n v="751.56"/>
    <n v="751.56"/>
    <n v="1"/>
    <s v="No Cooling"/>
    <x v="0"/>
    <s v="NULL"/>
    <s v="NULL"/>
    <s v="NULL"/>
    <s v="NULL"/>
    <s v="NULL"/>
    <s v="NULL"/>
    <s v="NULL"/>
    <s v="NULL"/>
    <s v="NULL"/>
    <x v="0"/>
  </r>
  <r>
    <s v="SITE_01382"/>
    <n v="1971"/>
    <x v="0"/>
    <x v="2"/>
    <n v="3405.58"/>
    <n v="3405.58"/>
    <n v="1"/>
    <s v="Packaged AC"/>
    <x v="1"/>
    <s v="Unknown"/>
    <s v="Unknown"/>
    <n v="12000"/>
    <s v="NULL"/>
    <s v="NULL"/>
    <s v="Packaged AC"/>
    <s v="NULL"/>
    <s v="NULL"/>
    <s v="NULL"/>
    <x v="4"/>
  </r>
  <r>
    <s v="SITE_01383"/>
    <n v="1966"/>
    <x v="0"/>
    <x v="0"/>
    <n v="4053.65"/>
    <n v="4053.65"/>
    <n v="2"/>
    <s v="No Cooling"/>
    <x v="0"/>
    <s v="NULL"/>
    <s v="NULL"/>
    <s v="NULL"/>
    <s v="NULL"/>
    <s v="NULL"/>
    <s v="NULL"/>
    <s v="NULL"/>
    <s v="NULL"/>
    <s v="NULL"/>
    <x v="0"/>
  </r>
  <r>
    <s v="SITE_01384"/>
    <n v="1996"/>
    <x v="0"/>
    <x v="0"/>
    <n v="4053.65"/>
    <n v="4053.65"/>
    <n v="2"/>
    <s v="No Cooling"/>
    <x v="0"/>
    <s v="NULL"/>
    <s v="NULL"/>
    <s v="NULL"/>
    <s v="NULL"/>
    <s v="NULL"/>
    <s v="NULL"/>
    <s v="NULL"/>
    <s v="NULL"/>
    <s v="NULL"/>
    <x v="0"/>
  </r>
  <r>
    <s v="SITE_01385"/>
    <n v="1993"/>
    <x v="0"/>
    <x v="1"/>
    <n v="894.83"/>
    <n v="894.83"/>
    <n v="1"/>
    <s v="Air Source Heat Pump"/>
    <x v="0"/>
    <s v="Electric"/>
    <s v="Manual Thermostat - Analog"/>
    <n v="27400"/>
    <n v="13"/>
    <s v="3: 13.0-13.9"/>
    <s v="Condenser"/>
    <n v="2008"/>
    <s v="2010 and earlier"/>
    <n v="8"/>
    <x v="2"/>
  </r>
  <r>
    <s v="SITE_01386"/>
    <n v="1972"/>
    <x v="0"/>
    <x v="0"/>
    <n v="4053.65"/>
    <n v="4053.65"/>
    <n v="2"/>
    <s v="Packaged AC"/>
    <x v="1"/>
    <s v="Unknown"/>
    <s v="Unknown"/>
    <n v="5000"/>
    <s v="NULL"/>
    <s v="NULL"/>
    <s v="Packaged AC"/>
    <n v="2015"/>
    <s v="2011 and later"/>
    <n v="1"/>
    <x v="4"/>
  </r>
  <r>
    <s v="SITE_01387"/>
    <n v="1984"/>
    <x v="0"/>
    <x v="0"/>
    <n v="4053.65"/>
    <n v="4053.65"/>
    <n v="1"/>
    <s v="No Cooling"/>
    <x v="0"/>
    <s v="NULL"/>
    <s v="NULL"/>
    <s v="NULL"/>
    <s v="NULL"/>
    <s v="NULL"/>
    <s v="NULL"/>
    <s v="NULL"/>
    <s v="NULL"/>
    <s v="NULL"/>
    <x v="0"/>
  </r>
  <r>
    <s v="SITE_01388"/>
    <n v="1978"/>
    <x v="0"/>
    <x v="1"/>
    <n v="1745.15"/>
    <n v="1745.15"/>
    <n v="3"/>
    <s v="Air Source Heat Pump"/>
    <x v="0"/>
    <s v="Electric"/>
    <s v="Manual Thermostat - Analog"/>
    <n v="23000"/>
    <n v="10"/>
    <s v="2: 10.0-12.9"/>
    <s v="Condenser"/>
    <n v="2004"/>
    <s v="2010 and earlier"/>
    <n v="12"/>
    <x v="2"/>
  </r>
  <r>
    <s v="SITE_01389"/>
    <n v="2009"/>
    <x v="0"/>
    <x v="1"/>
    <n v="894.83"/>
    <n v="894.83"/>
    <n v="1"/>
    <s v="Mini-Split HP"/>
    <x v="0"/>
    <s v="Unknown"/>
    <s v="Programmable Thermostat"/>
    <s v="NULL"/>
    <s v="NULL"/>
    <s v="NULL"/>
    <s v="Condenser"/>
    <n v="2014"/>
    <s v="2011 and later"/>
    <n v="2"/>
    <x v="3"/>
  </r>
  <r>
    <s v="SITE_01390"/>
    <n v="1999"/>
    <x v="0"/>
    <x v="0"/>
    <n v="4053.65"/>
    <n v="4053.65"/>
    <n v="2"/>
    <s v="Packaged HP"/>
    <x v="5"/>
    <s v="NULL"/>
    <s v="Unknown"/>
    <s v="NULL"/>
    <s v="NULL"/>
    <s v="NULL"/>
    <s v="Packaged HP"/>
    <s v="NULL"/>
    <s v="NULL"/>
    <s v="NULL"/>
    <x v="5"/>
  </r>
  <r>
    <s v="SITE_01391"/>
    <n v="1970"/>
    <x v="0"/>
    <x v="0"/>
    <n v="4053.65"/>
    <n v="4053.65"/>
    <n v="1"/>
    <s v="No Cooling"/>
    <x v="0"/>
    <s v="NULL"/>
    <s v="NULL"/>
    <s v="NULL"/>
    <s v="NULL"/>
    <s v="NULL"/>
    <s v="NULL"/>
    <s v="NULL"/>
    <s v="NULL"/>
    <s v="NULL"/>
    <x v="0"/>
  </r>
  <r>
    <s v="SITE_01392"/>
    <n v="1969"/>
    <x v="0"/>
    <x v="1"/>
    <n v="1745.15"/>
    <n v="1745.15"/>
    <n v="1"/>
    <s v="Packaged AC"/>
    <x v="2"/>
    <s v="Unknown"/>
    <s v="Unknown"/>
    <n v="13000"/>
    <s v="NULL"/>
    <s v="NULL"/>
    <s v="Packaged AC"/>
    <s v="NULL"/>
    <s v="NULL"/>
    <s v="NULL"/>
    <x v="4"/>
  </r>
  <r>
    <s v="SITE_01393"/>
    <n v="1980"/>
    <x v="0"/>
    <x v="0"/>
    <n v="4053.65"/>
    <n v="4053.65"/>
    <n v="2"/>
    <s v="No Cooling"/>
    <x v="0"/>
    <s v="NULL"/>
    <s v="NULL"/>
    <s v="NULL"/>
    <s v="NULL"/>
    <s v="NULL"/>
    <s v="NULL"/>
    <s v="NULL"/>
    <s v="NULL"/>
    <s v="NULL"/>
    <x v="0"/>
  </r>
  <r>
    <s v="SITE_01394"/>
    <n v="1982"/>
    <x v="0"/>
    <x v="0"/>
    <n v="4053.65"/>
    <n v="4053.65"/>
    <n v="3"/>
    <s v="Air Source Heat Pump"/>
    <x v="0"/>
    <s v="Electric"/>
    <s v="Manual Thermostat - Digital"/>
    <n v="18000"/>
    <n v="14"/>
    <s v="4: 14.0-16.9"/>
    <s v="Condenser"/>
    <n v="2015"/>
    <s v="2011 and later"/>
    <n v="1"/>
    <x v="2"/>
  </r>
  <r>
    <s v="SITE_01395"/>
    <n v="1982"/>
    <x v="0"/>
    <x v="0"/>
    <n v="4053.65"/>
    <n v="4053.65"/>
    <n v="3"/>
    <s v="Air Source Heat Pump"/>
    <x v="0"/>
    <s v="Electric"/>
    <s v="Manual Thermostat - Digital"/>
    <n v="18900"/>
    <n v="13"/>
    <s v="3: 13.0-13.9"/>
    <s v="Condenser"/>
    <n v="2015"/>
    <s v="2011 and later"/>
    <n v="1"/>
    <x v="2"/>
  </r>
  <r>
    <s v="SITE_01396"/>
    <n v="1979"/>
    <x v="0"/>
    <x v="0"/>
    <n v="4053.65"/>
    <n v="4053.65"/>
    <n v="1"/>
    <s v="No Cooling"/>
    <x v="0"/>
    <s v="NULL"/>
    <s v="NULL"/>
    <s v="NULL"/>
    <s v="NULL"/>
    <s v="NULL"/>
    <s v="NULL"/>
    <s v="NULL"/>
    <s v="NULL"/>
    <s v="NULL"/>
    <x v="0"/>
  </r>
  <r>
    <s v="SITE_01397"/>
    <s v="NULL"/>
    <x v="2"/>
    <x v="0"/>
    <n v="4053.65"/>
    <n v="4053.65"/>
    <n v="2"/>
    <s v="Packaged AC"/>
    <x v="3"/>
    <s v="Unknown"/>
    <s v="Unknown"/>
    <n v="12000"/>
    <s v="NULL"/>
    <s v="NULL"/>
    <s v="Packaged AC"/>
    <s v="NULL"/>
    <s v="NULL"/>
    <s v="NULL"/>
    <x v="4"/>
  </r>
  <r>
    <s v="SITE_01398"/>
    <n v="2006"/>
    <x v="0"/>
    <x v="0"/>
    <n v="4053.65"/>
    <n v="4053.65"/>
    <n v="2"/>
    <s v="No Cooling"/>
    <x v="0"/>
    <s v="NULL"/>
    <s v="NULL"/>
    <s v="NULL"/>
    <s v="NULL"/>
    <s v="NULL"/>
    <s v="NULL"/>
    <s v="NULL"/>
    <s v="NULL"/>
    <s v="NULL"/>
    <x v="0"/>
  </r>
  <r>
    <s v="SITE_01399"/>
    <n v="1996"/>
    <x v="0"/>
    <x v="0"/>
    <n v="4053.65"/>
    <n v="4053.65"/>
    <n v="1"/>
    <s v="No Cooling"/>
    <x v="0"/>
    <s v="NULL"/>
    <s v="NULL"/>
    <s v="NULL"/>
    <s v="NULL"/>
    <s v="NULL"/>
    <s v="NULL"/>
    <s v="NULL"/>
    <s v="NULL"/>
    <s v="NULL"/>
    <x v="0"/>
  </r>
  <r>
    <s v="SITE_01400"/>
    <n v="1955"/>
    <x v="0"/>
    <x v="0"/>
    <n v="4053.65"/>
    <n v="4053.65"/>
    <n v="2"/>
    <s v="No Cooling"/>
    <x v="0"/>
    <s v="NULL"/>
    <s v="NULL"/>
    <s v="NULL"/>
    <s v="NULL"/>
    <s v="NULL"/>
    <s v="NULL"/>
    <s v="NULL"/>
    <s v="NULL"/>
    <s v="NULL"/>
    <x v="0"/>
  </r>
  <r>
    <s v="SITE_01401"/>
    <n v="1980"/>
    <x v="0"/>
    <x v="0"/>
    <n v="4053.65"/>
    <n v="4053.65"/>
    <n v="1"/>
    <s v="Packaged AC"/>
    <x v="1"/>
    <s v="Unknown"/>
    <s v="Unknown"/>
    <n v="8000"/>
    <s v="NULL"/>
    <s v="NULL"/>
    <s v="Packaged AC"/>
    <n v="2009"/>
    <s v="2010 and earlier"/>
    <n v="7"/>
    <x v="4"/>
  </r>
  <r>
    <s v="SITE_01402"/>
    <n v="1989"/>
    <x v="0"/>
    <x v="0"/>
    <n v="4053.65"/>
    <n v="4053.65"/>
    <n v="1"/>
    <s v="No Cooling"/>
    <x v="0"/>
    <s v="NULL"/>
    <s v="NULL"/>
    <s v="NULL"/>
    <s v="NULL"/>
    <s v="NULL"/>
    <s v="NULL"/>
    <s v="NULL"/>
    <s v="NULL"/>
    <s v="NULL"/>
    <x v="0"/>
  </r>
  <r>
    <s v="SITE_01403"/>
    <n v="1970"/>
    <x v="0"/>
    <x v="0"/>
    <n v="4053.65"/>
    <n v="4053.65"/>
    <n v="2"/>
    <s v="Mini-Split HP"/>
    <x v="0"/>
    <s v="Electric"/>
    <s v="Manual Thermostat - Analog"/>
    <s v="NULL"/>
    <s v="NULL"/>
    <s v="NULL"/>
    <s v="Condenser"/>
    <n v="2013"/>
    <s v="2011 and later"/>
    <n v="3"/>
    <x v="3"/>
  </r>
  <r>
    <s v="SITE_01404"/>
    <n v="1993"/>
    <x v="0"/>
    <x v="1"/>
    <n v="1745.15"/>
    <n v="1745.15"/>
    <n v="2"/>
    <s v="Packaged AC"/>
    <x v="1"/>
    <s v="Unknown"/>
    <s v="Unknown"/>
    <n v="8000"/>
    <s v="NULL"/>
    <s v="NULL"/>
    <s v="Packaged AC"/>
    <s v="NULL"/>
    <s v="NULL"/>
    <s v="NULL"/>
    <x v="4"/>
  </r>
  <r>
    <s v="SITE_01405"/>
    <n v="2002"/>
    <x v="0"/>
    <x v="0"/>
    <n v="4053.65"/>
    <n v="4053.65"/>
    <n v="1"/>
    <s v="No Cooling"/>
    <x v="0"/>
    <s v="NULL"/>
    <s v="NULL"/>
    <s v="NULL"/>
    <s v="NULL"/>
    <s v="NULL"/>
    <s v="NULL"/>
    <s v="NULL"/>
    <s v="NULL"/>
    <s v="NULL"/>
    <x v="0"/>
  </r>
  <r>
    <s v="SITE_01406"/>
    <n v="1972"/>
    <x v="0"/>
    <x v="0"/>
    <n v="4053.65"/>
    <n v="4053.65"/>
    <n v="2"/>
    <s v="No Cooling"/>
    <x v="0"/>
    <s v="NULL"/>
    <s v="NULL"/>
    <s v="NULL"/>
    <s v="NULL"/>
    <s v="NULL"/>
    <s v="NULL"/>
    <s v="NULL"/>
    <s v="NULL"/>
    <s v="NULL"/>
    <x v="0"/>
  </r>
  <r>
    <s v="SITE_01407"/>
    <n v="2007"/>
    <x v="0"/>
    <x v="0"/>
    <n v="751.56"/>
    <n v="751.56"/>
    <n v="1"/>
    <s v="No Cooling"/>
    <x v="0"/>
    <s v="NULL"/>
    <s v="NULL"/>
    <s v="NULL"/>
    <s v="NULL"/>
    <s v="NULL"/>
    <s v="NULL"/>
    <s v="NULL"/>
    <s v="NULL"/>
    <s v="NULL"/>
    <x v="0"/>
  </r>
  <r>
    <s v="SITE_01408"/>
    <s v="NULL"/>
    <x v="2"/>
    <x v="0"/>
    <n v="4053.65"/>
    <n v="4053.65"/>
    <n v="1"/>
    <s v="Packaged AC"/>
    <x v="3"/>
    <s v="Unknown"/>
    <s v="Unknown"/>
    <s v="NULL"/>
    <s v="NULL"/>
    <s v="NULL"/>
    <s v="Packaged AC"/>
    <s v="NULL"/>
    <s v="NULL"/>
    <s v="NULL"/>
    <x v="4"/>
  </r>
  <r>
    <s v="SITE_01409"/>
    <n v="1971"/>
    <x v="0"/>
    <x v="1"/>
    <n v="1745.15"/>
    <n v="1745.15"/>
    <n v="2"/>
    <s v="No Cooling"/>
    <x v="0"/>
    <s v="NULL"/>
    <s v="NULL"/>
    <s v="NULL"/>
    <s v="NULL"/>
    <s v="NULL"/>
    <s v="NULL"/>
    <s v="NULL"/>
    <s v="NULL"/>
    <s v="NULL"/>
    <x v="0"/>
  </r>
  <r>
    <s v="SITE_01411"/>
    <s v="NULL"/>
    <x v="2"/>
    <x v="0"/>
    <n v="4053.65"/>
    <n v="4053.65"/>
    <n v="3"/>
    <s v="No Cooling"/>
    <x v="0"/>
    <s v="NULL"/>
    <s v="NULL"/>
    <s v="NULL"/>
    <s v="NULL"/>
    <s v="NULL"/>
    <s v="NULL"/>
    <s v="NULL"/>
    <s v="NULL"/>
    <s v="NULL"/>
    <x v="0"/>
  </r>
  <r>
    <s v="SITE_01412"/>
    <n v="1996"/>
    <x v="0"/>
    <x v="1"/>
    <n v="1745.15"/>
    <n v="1745.15"/>
    <n v="1"/>
    <s v="No Cooling"/>
    <x v="0"/>
    <s v="NULL"/>
    <s v="NULL"/>
    <s v="NULL"/>
    <s v="NULL"/>
    <s v="NULL"/>
    <s v="NULL"/>
    <s v="NULL"/>
    <s v="NULL"/>
    <s v="NULL"/>
    <x v="0"/>
  </r>
  <r>
    <s v="SITE_01413"/>
    <n v="1997"/>
    <x v="0"/>
    <x v="0"/>
    <n v="4053.65"/>
    <n v="4053.65"/>
    <n v="2"/>
    <s v="Packaged AC"/>
    <x v="4"/>
    <s v="Unknown"/>
    <s v="Unknown"/>
    <s v="NULL"/>
    <s v="NULL"/>
    <s v="NULL"/>
    <s v="Packaged AC"/>
    <s v="NULL"/>
    <s v="NULL"/>
    <s v="NULL"/>
    <x v="4"/>
  </r>
  <r>
    <s v="SITE_01414"/>
    <n v="1947"/>
    <x v="0"/>
    <x v="0"/>
    <n v="751.56"/>
    <n v="751.56"/>
    <n v="1"/>
    <s v="Packaged HP"/>
    <x v="5"/>
    <s v="NULL"/>
    <s v="Unknown"/>
    <s v="NULL"/>
    <s v="NULL"/>
    <s v="NULL"/>
    <s v="Packaged HP"/>
    <s v="NULL"/>
    <s v="NULL"/>
    <s v="NULL"/>
    <x v="5"/>
  </r>
  <r>
    <s v="SITE_01415"/>
    <n v="1951"/>
    <x v="0"/>
    <x v="2"/>
    <n v="8874.09"/>
    <n v="8874.09"/>
    <n v="2"/>
    <s v="No Cooling"/>
    <x v="0"/>
    <s v="NULL"/>
    <s v="NULL"/>
    <s v="NULL"/>
    <s v="NULL"/>
    <s v="NULL"/>
    <s v="NULL"/>
    <s v="NULL"/>
    <s v="NULL"/>
    <s v="NULL"/>
    <x v="0"/>
  </r>
  <r>
    <s v="SITE_01416"/>
    <n v="1937"/>
    <x v="0"/>
    <x v="2"/>
    <n v="8874.09"/>
    <n v="8874.09"/>
    <n v="3"/>
    <s v="Air Source Heat Pump"/>
    <x v="0"/>
    <s v="Electric"/>
    <s v="Manual Thermostat - Analog"/>
    <n v="36000"/>
    <n v="13.5"/>
    <s v="3: 13.0-13.9"/>
    <s v="Condenser"/>
    <n v="2002"/>
    <s v="2010 and earlier"/>
    <n v="14"/>
    <x v="2"/>
  </r>
  <r>
    <s v="SITE_01417"/>
    <n v="1945"/>
    <x v="0"/>
    <x v="2"/>
    <n v="8874.09"/>
    <n v="8874.09"/>
    <n v="2"/>
    <s v="No Cooling"/>
    <x v="0"/>
    <s v="NULL"/>
    <s v="NULL"/>
    <s v="NULL"/>
    <s v="NULL"/>
    <s v="NULL"/>
    <s v="NULL"/>
    <s v="NULL"/>
    <s v="NULL"/>
    <s v="NULL"/>
    <x v="0"/>
  </r>
  <r>
    <s v="SITE_01418"/>
    <n v="1915"/>
    <x v="0"/>
    <x v="2"/>
    <n v="8874.09"/>
    <n v="8874.09"/>
    <n v="2"/>
    <s v="No Cooling"/>
    <x v="0"/>
    <s v="NULL"/>
    <s v="NULL"/>
    <s v="NULL"/>
    <s v="NULL"/>
    <s v="NULL"/>
    <s v="NULL"/>
    <s v="NULL"/>
    <s v="NULL"/>
    <s v="NULL"/>
    <x v="0"/>
  </r>
  <r>
    <s v="SITE_01419"/>
    <n v="1969"/>
    <x v="0"/>
    <x v="0"/>
    <n v="4053.65"/>
    <n v="4053.65"/>
    <n v="2"/>
    <s v="No Cooling"/>
    <x v="0"/>
    <s v="NULL"/>
    <s v="NULL"/>
    <s v="NULL"/>
    <s v="NULL"/>
    <s v="NULL"/>
    <s v="NULL"/>
    <s v="NULL"/>
    <s v="NULL"/>
    <s v="NULL"/>
    <x v="0"/>
  </r>
  <r>
    <s v="SITE_01420"/>
    <n v="2002"/>
    <x v="0"/>
    <x v="1"/>
    <n v="1745.15"/>
    <n v="1745.15"/>
    <n v="3"/>
    <s v="Central AC"/>
    <x v="0"/>
    <s v="Electric"/>
    <s v="Manual Thermostat - Analog"/>
    <n v="26400"/>
    <n v="13"/>
    <s v="3: 13.0-13.9"/>
    <s v="Condenser"/>
    <s v="NULL"/>
    <s v="NULL"/>
    <s v="NULL"/>
    <x v="1"/>
  </r>
  <r>
    <s v="SITE_01421"/>
    <n v="1970"/>
    <x v="0"/>
    <x v="2"/>
    <n v="8874.09"/>
    <n v="8874.09"/>
    <n v="3"/>
    <s v="Central AC"/>
    <x v="0"/>
    <s v="Electric"/>
    <s v="Manual Thermostat - Analog"/>
    <n v="28700"/>
    <s v="NULL"/>
    <s v="NULL"/>
    <s v="Condenser"/>
    <n v="1996"/>
    <s v="2010 and earlier"/>
    <n v="20"/>
    <x v="1"/>
  </r>
  <r>
    <s v="SITE_01422"/>
    <n v="1995"/>
    <x v="0"/>
    <x v="2"/>
    <n v="8874.09"/>
    <n v="8874.09"/>
    <n v="1"/>
    <s v="No Cooling"/>
    <x v="0"/>
    <s v="NULL"/>
    <s v="NULL"/>
    <s v="NULL"/>
    <s v="NULL"/>
    <s v="NULL"/>
    <s v="NULL"/>
    <s v="NULL"/>
    <s v="NULL"/>
    <s v="NULL"/>
    <x v="0"/>
  </r>
  <r>
    <s v="SITE_01423"/>
    <n v="1946"/>
    <x v="0"/>
    <x v="2"/>
    <n v="8874.09"/>
    <n v="8874.09"/>
    <n v="2"/>
    <s v="No Cooling"/>
    <x v="0"/>
    <s v="NULL"/>
    <s v="NULL"/>
    <s v="NULL"/>
    <s v="NULL"/>
    <s v="NULL"/>
    <s v="NULL"/>
    <s v="NULL"/>
    <s v="NULL"/>
    <s v="NULL"/>
    <x v="0"/>
  </r>
  <r>
    <s v="SITE_01424"/>
    <n v="1989"/>
    <x v="0"/>
    <x v="1"/>
    <n v="894.83"/>
    <n v="894.83"/>
    <n v="1"/>
    <s v="No Cooling"/>
    <x v="0"/>
    <s v="NULL"/>
    <s v="NULL"/>
    <s v="NULL"/>
    <s v="NULL"/>
    <s v="NULL"/>
    <s v="NULL"/>
    <s v="NULL"/>
    <s v="NULL"/>
    <s v="NULL"/>
    <x v="0"/>
  </r>
  <r>
    <s v="SITE_01425"/>
    <n v="1992"/>
    <x v="0"/>
    <x v="2"/>
    <n v="3405.58"/>
    <n v="1702.79"/>
    <n v="1"/>
    <s v="Central AC"/>
    <x v="0"/>
    <s v="Electric"/>
    <s v="Programmable Thermostat"/>
    <n v="30000"/>
    <s v="NULL"/>
    <s v="NULL"/>
    <s v="Condenser"/>
    <n v="1992"/>
    <s v="2010 and earlier"/>
    <n v="24"/>
    <x v="1"/>
  </r>
  <r>
    <s v="SITE_01425"/>
    <n v="1992"/>
    <x v="0"/>
    <x v="2"/>
    <n v="3405.58"/>
    <n v="1702.79"/>
    <n v="1"/>
    <s v="Central AC"/>
    <x v="0"/>
    <s v="Electric"/>
    <s v="Programmable Thermostat"/>
    <n v="30000"/>
    <s v="NULL"/>
    <s v="NULL"/>
    <s v="Condenser"/>
    <n v="1992"/>
    <s v="2010 and earlier"/>
    <n v="24"/>
    <x v="1"/>
  </r>
  <r>
    <s v="SITE_01426"/>
    <n v="1948"/>
    <x v="0"/>
    <x v="2"/>
    <n v="8874.09"/>
    <n v="8874.09"/>
    <n v="2"/>
    <s v="No Cooling"/>
    <x v="0"/>
    <s v="NULL"/>
    <s v="NULL"/>
    <s v="NULL"/>
    <s v="NULL"/>
    <s v="NULL"/>
    <s v="NULL"/>
    <s v="NULL"/>
    <s v="NULL"/>
    <s v="NULL"/>
    <x v="0"/>
  </r>
  <r>
    <s v="SITE_01427"/>
    <n v="1909"/>
    <x v="0"/>
    <x v="2"/>
    <n v="8874.09"/>
    <n v="8874.09"/>
    <n v="2"/>
    <s v="No Cooling"/>
    <x v="0"/>
    <s v="NULL"/>
    <s v="NULL"/>
    <s v="NULL"/>
    <s v="NULL"/>
    <s v="NULL"/>
    <s v="NULL"/>
    <s v="NULL"/>
    <s v="NULL"/>
    <s v="NULL"/>
    <x v="0"/>
  </r>
  <r>
    <s v="SITE_01428"/>
    <n v="1959"/>
    <x v="0"/>
    <x v="2"/>
    <n v="3405.58"/>
    <n v="3405.58"/>
    <n v="1"/>
    <s v="Mini-Split HP"/>
    <x v="0"/>
    <s v="Electric"/>
    <s v="Manual Thermostat - Digital"/>
    <s v="NULL"/>
    <s v="NULL"/>
    <s v="NULL"/>
    <s v="Condenser"/>
    <s v="NULL"/>
    <s v="NULL"/>
    <s v="NULL"/>
    <x v="3"/>
  </r>
  <r>
    <s v="SITE_01429"/>
    <n v="1970"/>
    <x v="0"/>
    <x v="2"/>
    <n v="8874.09"/>
    <n v="8874.09"/>
    <n v="2"/>
    <s v="No Cooling"/>
    <x v="0"/>
    <s v="NULL"/>
    <s v="NULL"/>
    <s v="NULL"/>
    <s v="NULL"/>
    <s v="NULL"/>
    <s v="NULL"/>
    <s v="NULL"/>
    <s v="NULL"/>
    <s v="NULL"/>
    <x v="0"/>
  </r>
  <r>
    <s v="SITE_01430"/>
    <n v="1964"/>
    <x v="0"/>
    <x v="2"/>
    <n v="3405.58"/>
    <n v="3405.58"/>
    <n v="1"/>
    <s v="No Cooling"/>
    <x v="0"/>
    <s v="NULL"/>
    <s v="NULL"/>
    <s v="NULL"/>
    <s v="NULL"/>
    <s v="NULL"/>
    <s v="NULL"/>
    <s v="NULL"/>
    <s v="NULL"/>
    <s v="NULL"/>
    <x v="0"/>
  </r>
  <r>
    <s v="SITE_01431"/>
    <n v="1986"/>
    <x v="0"/>
    <x v="2"/>
    <n v="8874.09"/>
    <n v="8874.09"/>
    <n v="2"/>
    <s v="No Cooling"/>
    <x v="0"/>
    <s v="NULL"/>
    <s v="NULL"/>
    <s v="NULL"/>
    <s v="NULL"/>
    <s v="NULL"/>
    <s v="NULL"/>
    <s v="NULL"/>
    <s v="NULL"/>
    <s v="NULL"/>
    <x v="0"/>
  </r>
  <r>
    <s v="SITE_01432"/>
    <n v="1986"/>
    <x v="0"/>
    <x v="2"/>
    <n v="8874.09"/>
    <n v="8874.09"/>
    <n v="2"/>
    <s v="No Cooling"/>
    <x v="0"/>
    <s v="NULL"/>
    <s v="NULL"/>
    <s v="NULL"/>
    <s v="NULL"/>
    <s v="NULL"/>
    <s v="NULL"/>
    <s v="NULL"/>
    <s v="NULL"/>
    <s v="NULL"/>
    <x v="0"/>
  </r>
  <r>
    <s v="SITE_01433"/>
    <n v="1979"/>
    <x v="0"/>
    <x v="2"/>
    <n v="3405.58"/>
    <n v="3405.58"/>
    <n v="1"/>
    <s v="Packaged AC"/>
    <x v="1"/>
    <s v="Unknown"/>
    <s v="Unknown"/>
    <n v="5000"/>
    <s v="NULL"/>
    <s v="NULL"/>
    <s v="Packaged AC"/>
    <s v="NULL"/>
    <s v="NULL"/>
    <s v="NULL"/>
    <x v="4"/>
  </r>
  <r>
    <s v="SITE_01434"/>
    <n v="1998"/>
    <x v="0"/>
    <x v="2"/>
    <n v="8874.09"/>
    <n v="8874.09"/>
    <n v="2"/>
    <s v="No Cooling"/>
    <x v="0"/>
    <s v="NULL"/>
    <s v="NULL"/>
    <s v="NULL"/>
    <s v="NULL"/>
    <s v="NULL"/>
    <s v="NULL"/>
    <s v="NULL"/>
    <s v="NULL"/>
    <s v="NULL"/>
    <x v="0"/>
  </r>
  <r>
    <s v="SITE_01435"/>
    <n v="1991"/>
    <x v="0"/>
    <x v="2"/>
    <n v="8874.09"/>
    <n v="8874.09"/>
    <n v="2"/>
    <s v="Central AC"/>
    <x v="0"/>
    <s v="Electric"/>
    <s v="Unknown"/>
    <n v="60000"/>
    <n v="11"/>
    <s v="2: 10.0-12.9"/>
    <s v="Condenser"/>
    <n v="1990"/>
    <s v="2010 and earlier"/>
    <n v="26"/>
    <x v="1"/>
  </r>
  <r>
    <s v="SITE_01436"/>
    <n v="1974"/>
    <x v="0"/>
    <x v="2"/>
    <n v="8874.09"/>
    <n v="8874.09"/>
    <n v="1"/>
    <s v="Air Source Heat Pump"/>
    <x v="0"/>
    <s v="Electric"/>
    <s v="Smart/Wi-Fi Thermostat"/>
    <n v="36000"/>
    <n v="16"/>
    <s v="4: 14.0-16.9"/>
    <s v="Condenser"/>
    <n v="2005"/>
    <s v="2010 and earlier"/>
    <n v="11"/>
    <x v="2"/>
  </r>
  <r>
    <s v="SITE_01437"/>
    <n v="1977"/>
    <x v="0"/>
    <x v="2"/>
    <n v="8874.09"/>
    <n v="8874.09"/>
    <n v="2"/>
    <s v="Central AC"/>
    <x v="0"/>
    <s v="Electric"/>
    <s v="Programmable Thermostat"/>
    <n v="45500"/>
    <n v="13.5"/>
    <s v="3: 13.0-13.9"/>
    <s v="Condenser"/>
    <n v="2015"/>
    <s v="2011 and later"/>
    <n v="1"/>
    <x v="1"/>
  </r>
  <r>
    <s v="SITE_01438"/>
    <n v="1990"/>
    <x v="0"/>
    <x v="2"/>
    <n v="8874.09"/>
    <n v="8874.09"/>
    <n v="1"/>
    <s v="Central AC"/>
    <x v="0"/>
    <s v="Electric"/>
    <s v="Programmable Thermostat"/>
    <n v="48000"/>
    <s v="NULL"/>
    <s v="NULL"/>
    <s v="Condenser"/>
    <n v="2004"/>
    <s v="2010 and earlier"/>
    <n v="12"/>
    <x v="1"/>
  </r>
  <r>
    <s v="SITE_01439"/>
    <n v="1990"/>
    <x v="0"/>
    <x v="2"/>
    <n v="8874.09"/>
    <n v="8874.09"/>
    <n v="2"/>
    <s v="Air Source Heat Pump"/>
    <x v="8"/>
    <s v="Electric"/>
    <s v="Programmable Thermostat"/>
    <n v="34900"/>
    <n v="13.8"/>
    <s v="3: 13.0-13.9"/>
    <s v="Condenser"/>
    <n v="2009"/>
    <s v="2010 and earlier"/>
    <n v="7"/>
    <x v="2"/>
  </r>
  <r>
    <s v="SITE_01440"/>
    <n v="1943"/>
    <x v="0"/>
    <x v="2"/>
    <n v="8874.09"/>
    <n v="4437.0450000000001"/>
    <n v="2"/>
    <s v="Packaged AC"/>
    <x v="1"/>
    <s v="Unknown"/>
    <s v="Unknown"/>
    <n v="12000"/>
    <s v="NULL"/>
    <s v="NULL"/>
    <s v="Packaged AC"/>
    <s v="NULL"/>
    <s v="NULL"/>
    <s v="NULL"/>
    <x v="4"/>
  </r>
  <r>
    <s v="SITE_01440"/>
    <n v="1943"/>
    <x v="0"/>
    <x v="2"/>
    <n v="8874.09"/>
    <n v="4437.0450000000001"/>
    <n v="2"/>
    <s v="Packaged AC"/>
    <x v="1"/>
    <s v="Unknown"/>
    <s v="Unknown"/>
    <n v="10000"/>
    <s v="NULL"/>
    <s v="NULL"/>
    <s v="Packaged AC"/>
    <s v="NULL"/>
    <s v="NULL"/>
    <s v="NULL"/>
    <x v="4"/>
  </r>
  <r>
    <s v="SITE_01441"/>
    <s v="NULL"/>
    <x v="2"/>
    <x v="0"/>
    <n v="751.56"/>
    <n v="751.56"/>
    <n v="1"/>
    <s v="No Cooling"/>
    <x v="0"/>
    <s v="NULL"/>
    <s v="NULL"/>
    <s v="NULL"/>
    <s v="NULL"/>
    <s v="NULL"/>
    <s v="NULL"/>
    <s v="NULL"/>
    <s v="NULL"/>
    <s v="NULL"/>
    <x v="0"/>
  </r>
  <r>
    <s v="SITE_01442"/>
    <n v="1960"/>
    <x v="0"/>
    <x v="2"/>
    <n v="8874.09"/>
    <n v="8874.09"/>
    <n v="1"/>
    <s v="No Cooling"/>
    <x v="0"/>
    <s v="NULL"/>
    <s v="NULL"/>
    <s v="NULL"/>
    <s v="NULL"/>
    <s v="NULL"/>
    <s v="NULL"/>
    <s v="NULL"/>
    <s v="NULL"/>
    <s v="NULL"/>
    <x v="0"/>
  </r>
  <r>
    <s v="SITE_01443"/>
    <n v="1946"/>
    <x v="0"/>
    <x v="2"/>
    <n v="8874.09"/>
    <n v="8874.09"/>
    <n v="1"/>
    <s v="Mini-Split HP"/>
    <x v="0"/>
    <s v="Electric"/>
    <s v="Programmable Thermostat"/>
    <s v="NULL"/>
    <s v="NULL"/>
    <s v="NULL"/>
    <s v="Condenser"/>
    <s v="NULL"/>
    <s v="NULL"/>
    <s v="NULL"/>
    <x v="3"/>
  </r>
  <r>
    <s v="SITE_01444"/>
    <n v="1978"/>
    <x v="0"/>
    <x v="2"/>
    <n v="3405.58"/>
    <n v="3405.58"/>
    <n v="1"/>
    <s v="Air Source Heat Pump"/>
    <x v="0"/>
    <s v="Electric"/>
    <s v="Programmable Thermostat"/>
    <n v="48500"/>
    <n v="17.5"/>
    <s v="5: 17.0 or higher"/>
    <s v="Condenser"/>
    <n v="2011"/>
    <s v="2011 and later"/>
    <n v="5"/>
    <x v="2"/>
  </r>
  <r>
    <s v="SITE_01445"/>
    <n v="1927"/>
    <x v="0"/>
    <x v="2"/>
    <n v="8874.09"/>
    <n v="8874.09"/>
    <n v="2"/>
    <s v="Central AC"/>
    <x v="0"/>
    <s v="Electric"/>
    <s v="Programmable Thermostat"/>
    <s v="NULL"/>
    <s v="NULL"/>
    <s v="NULL"/>
    <s v="Condenser"/>
    <s v="NULL"/>
    <s v="NULL"/>
    <s v="NULL"/>
    <x v="1"/>
  </r>
  <r>
    <s v="SITE_01446"/>
    <n v="2008"/>
    <x v="0"/>
    <x v="2"/>
    <n v="8874.09"/>
    <n v="8874.09"/>
    <n v="2"/>
    <s v="Central AC"/>
    <x v="0"/>
    <s v="Electric"/>
    <s v="Programmable Thermostat"/>
    <n v="30000"/>
    <s v="NULL"/>
    <s v="NULL"/>
    <s v="Condenser"/>
    <n v="2004"/>
    <s v="2010 and earlier"/>
    <n v="12"/>
    <x v="1"/>
  </r>
  <r>
    <s v="SITE_01447"/>
    <n v="1999"/>
    <x v="0"/>
    <x v="2"/>
    <n v="8874.09"/>
    <n v="8874.09"/>
    <n v="1"/>
    <s v="No Cooling"/>
    <x v="0"/>
    <s v="NULL"/>
    <s v="NULL"/>
    <s v="NULL"/>
    <s v="NULL"/>
    <s v="NULL"/>
    <s v="NULL"/>
    <s v="NULL"/>
    <s v="NULL"/>
    <s v="NULL"/>
    <x v="0"/>
  </r>
  <r>
    <s v="SITE_01448"/>
    <n v="1966"/>
    <x v="0"/>
    <x v="0"/>
    <n v="4053.65"/>
    <n v="4053.65"/>
    <n v="2"/>
    <s v="No Cooling"/>
    <x v="0"/>
    <s v="NULL"/>
    <s v="NULL"/>
    <s v="NULL"/>
    <s v="NULL"/>
    <s v="NULL"/>
    <s v="NULL"/>
    <s v="NULL"/>
    <s v="NULL"/>
    <s v="NULL"/>
    <x v="0"/>
  </r>
  <r>
    <s v="SITE_01449"/>
    <n v="1962"/>
    <x v="0"/>
    <x v="2"/>
    <n v="8874.09"/>
    <n v="8874.09"/>
    <n v="2"/>
    <s v="No Cooling"/>
    <x v="0"/>
    <s v="NULL"/>
    <s v="NULL"/>
    <s v="NULL"/>
    <s v="NULL"/>
    <s v="NULL"/>
    <s v="NULL"/>
    <s v="NULL"/>
    <s v="NULL"/>
    <s v="NULL"/>
    <x v="0"/>
  </r>
  <r>
    <s v="SITE_01450"/>
    <n v="1950"/>
    <x v="0"/>
    <x v="2"/>
    <n v="8874.09"/>
    <n v="8874.09"/>
    <n v="1"/>
    <s v="No Cooling"/>
    <x v="0"/>
    <s v="NULL"/>
    <s v="NULL"/>
    <s v="NULL"/>
    <s v="NULL"/>
    <s v="NULL"/>
    <s v="NULL"/>
    <s v="NULL"/>
    <s v="NULL"/>
    <s v="NULL"/>
    <x v="0"/>
  </r>
  <r>
    <s v="SITE_01451"/>
    <n v="1918"/>
    <x v="0"/>
    <x v="2"/>
    <n v="3405.58"/>
    <n v="3405.58"/>
    <n v="1"/>
    <s v="No Cooling"/>
    <x v="0"/>
    <s v="NULL"/>
    <s v="NULL"/>
    <s v="NULL"/>
    <s v="NULL"/>
    <s v="NULL"/>
    <s v="NULL"/>
    <s v="NULL"/>
    <s v="NULL"/>
    <s v="NULL"/>
    <x v="0"/>
  </r>
  <r>
    <s v="SITE_01452"/>
    <n v="1980"/>
    <x v="0"/>
    <x v="2"/>
    <n v="3405.58"/>
    <n v="3405.58"/>
    <n v="1"/>
    <s v="Air Source Heat Pump"/>
    <x v="0"/>
    <s v="Electric"/>
    <s v="Programmable Thermostat"/>
    <n v="48000"/>
    <n v="15.5"/>
    <s v="4: 14.0-16.9"/>
    <s v="Condenser"/>
    <n v="2010"/>
    <s v="2010 and earlier"/>
    <n v="6"/>
    <x v="2"/>
  </r>
  <r>
    <s v="SITE_01453"/>
    <n v="1921"/>
    <x v="0"/>
    <x v="2"/>
    <n v="8874.09"/>
    <n v="8874.09"/>
    <n v="3"/>
    <s v="Central AC"/>
    <x v="0"/>
    <s v="Electric"/>
    <s v="Smart/Wi-Fi Thermostat"/>
    <n v="34000"/>
    <n v="10.5"/>
    <s v="2: 10.0-12.9"/>
    <s v="Condenser"/>
    <n v="1999"/>
    <s v="2010 and earlier"/>
    <n v="17"/>
    <x v="1"/>
  </r>
  <r>
    <s v="SITE_01454"/>
    <n v="1962"/>
    <x v="0"/>
    <x v="2"/>
    <n v="3405.58"/>
    <n v="3405.58"/>
    <n v="1"/>
    <s v="Central AC"/>
    <x v="0"/>
    <s v="Electric"/>
    <s v="Manual Thermostat - Digital"/>
    <n v="60000"/>
    <s v="NULL"/>
    <s v="NULL"/>
    <s v="Condenser"/>
    <n v="1992"/>
    <s v="2010 and earlier"/>
    <n v="24"/>
    <x v="1"/>
  </r>
  <r>
    <s v="SITE_01455"/>
    <n v="1997"/>
    <x v="0"/>
    <x v="2"/>
    <n v="8874.09"/>
    <n v="8874.09"/>
    <n v="2"/>
    <s v="Mini-Split HP"/>
    <x v="0"/>
    <s v="Electric"/>
    <s v="Remote Control"/>
    <s v="NULL"/>
    <s v="NULL"/>
    <s v="NULL"/>
    <s v="Condenser"/>
    <n v="2014"/>
    <s v="2011 and later"/>
    <n v="2"/>
    <x v="3"/>
  </r>
  <r>
    <s v="SITE_01456"/>
    <n v="1943"/>
    <x v="0"/>
    <x v="2"/>
    <n v="8874.09"/>
    <n v="8874.09"/>
    <n v="2"/>
    <s v="No Cooling"/>
    <x v="0"/>
    <s v="NULL"/>
    <s v="NULL"/>
    <s v="NULL"/>
    <s v="NULL"/>
    <s v="NULL"/>
    <s v="NULL"/>
    <s v="NULL"/>
    <s v="NULL"/>
    <s v="NULL"/>
    <x v="0"/>
  </r>
  <r>
    <s v="SITE_01457"/>
    <n v="2007"/>
    <x v="0"/>
    <x v="2"/>
    <n v="8874.09"/>
    <n v="8874.09"/>
    <n v="1"/>
    <s v="Central AC"/>
    <x v="0"/>
    <s v="Electric"/>
    <s v="Programmable Thermostat"/>
    <n v="23700"/>
    <n v="14"/>
    <s v="4: 14.0-16.9"/>
    <s v="Condenser"/>
    <n v="2014"/>
    <s v="2011 and later"/>
    <n v="2"/>
    <x v="1"/>
  </r>
  <r>
    <s v="SITE_01458"/>
    <n v="2007"/>
    <x v="0"/>
    <x v="2"/>
    <n v="8874.09"/>
    <n v="8874.09"/>
    <n v="2"/>
    <s v="Central AC"/>
    <x v="0"/>
    <s v="Electric"/>
    <s v="Programmable Thermostat"/>
    <n v="35000"/>
    <n v="14.5"/>
    <s v="4: 14.0-16.9"/>
    <s v="Condenser"/>
    <n v="2008"/>
    <s v="2010 and earlier"/>
    <n v="8"/>
    <x v="1"/>
  </r>
  <r>
    <s v="SITE_01459"/>
    <n v="1958"/>
    <x v="0"/>
    <x v="2"/>
    <n v="8874.09"/>
    <n v="8874.09"/>
    <n v="1"/>
    <s v="No Cooling"/>
    <x v="0"/>
    <s v="NULL"/>
    <s v="NULL"/>
    <s v="NULL"/>
    <s v="NULL"/>
    <s v="NULL"/>
    <s v="NULL"/>
    <s v="NULL"/>
    <s v="NULL"/>
    <s v="NULL"/>
    <x v="0"/>
  </r>
  <r>
    <s v="SITE_01460"/>
    <n v="1922"/>
    <x v="0"/>
    <x v="2"/>
    <n v="8874.09"/>
    <n v="8874.09"/>
    <n v="2"/>
    <s v="No Cooling"/>
    <x v="0"/>
    <s v="NULL"/>
    <s v="NULL"/>
    <s v="NULL"/>
    <s v="NULL"/>
    <s v="NULL"/>
    <s v="NULL"/>
    <s v="NULL"/>
    <s v="NULL"/>
    <s v="NULL"/>
    <x v="0"/>
  </r>
  <r>
    <s v="SITE_01461"/>
    <n v="1984"/>
    <x v="0"/>
    <x v="2"/>
    <n v="8874.09"/>
    <n v="8874.09"/>
    <n v="1"/>
    <s v="No Cooling"/>
    <x v="0"/>
    <s v="NULL"/>
    <s v="NULL"/>
    <s v="NULL"/>
    <s v="NULL"/>
    <s v="NULL"/>
    <s v="NULL"/>
    <s v="NULL"/>
    <s v="NULL"/>
    <s v="NULL"/>
    <x v="0"/>
  </r>
  <r>
    <s v="SITE_01462"/>
    <n v="1929"/>
    <x v="0"/>
    <x v="2"/>
    <n v="8874.09"/>
    <n v="8874.09"/>
    <n v="2"/>
    <s v="No Cooling"/>
    <x v="0"/>
    <s v="NULL"/>
    <s v="NULL"/>
    <s v="NULL"/>
    <s v="NULL"/>
    <s v="NULL"/>
    <s v="NULL"/>
    <s v="NULL"/>
    <s v="NULL"/>
    <s v="NULL"/>
    <x v="0"/>
  </r>
  <r>
    <s v="SITE_01463"/>
    <n v="1915"/>
    <x v="0"/>
    <x v="2"/>
    <n v="8874.09"/>
    <n v="8874.09"/>
    <n v="1"/>
    <s v="No Cooling"/>
    <x v="0"/>
    <s v="NULL"/>
    <s v="NULL"/>
    <s v="NULL"/>
    <s v="NULL"/>
    <s v="NULL"/>
    <s v="NULL"/>
    <s v="NULL"/>
    <s v="NULL"/>
    <s v="NULL"/>
    <x v="0"/>
  </r>
  <r>
    <s v="SITE_01464"/>
    <n v="1976"/>
    <x v="0"/>
    <x v="2"/>
    <n v="8874.09"/>
    <n v="8874.09"/>
    <n v="1"/>
    <s v="Mini-Split HP"/>
    <x v="0"/>
    <s v="Electric"/>
    <s v="Remote Control"/>
    <s v="NULL"/>
    <s v="NULL"/>
    <s v="NULL"/>
    <s v="Condenser"/>
    <n v="2014"/>
    <s v="2011 and later"/>
    <n v="2"/>
    <x v="3"/>
  </r>
  <r>
    <s v="SITE_01465"/>
    <n v="1955"/>
    <x v="0"/>
    <x v="2"/>
    <n v="8874.09"/>
    <n v="8874.09"/>
    <n v="2"/>
    <s v="Central AC"/>
    <x v="0"/>
    <s v="Electric"/>
    <s v="Programmable Thermostat"/>
    <n v="24000"/>
    <s v="NULL"/>
    <s v="NULL"/>
    <s v="Condenser"/>
    <n v="2008"/>
    <s v="2010 and earlier"/>
    <n v="8"/>
    <x v="1"/>
  </r>
  <r>
    <s v="SITE_01466"/>
    <n v="1973"/>
    <x v="0"/>
    <x v="2"/>
    <n v="8874.09"/>
    <n v="8874.09"/>
    <n v="1"/>
    <s v="No Cooling"/>
    <x v="0"/>
    <s v="NULL"/>
    <s v="NULL"/>
    <s v="NULL"/>
    <s v="NULL"/>
    <s v="NULL"/>
    <s v="NULL"/>
    <s v="NULL"/>
    <s v="NULL"/>
    <s v="NULL"/>
    <x v="0"/>
  </r>
  <r>
    <s v="SITE_01467"/>
    <n v="1965"/>
    <x v="0"/>
    <x v="2"/>
    <n v="8874.09"/>
    <n v="8874.09"/>
    <n v="2"/>
    <s v="Central AC"/>
    <x v="0"/>
    <s v="Electric"/>
    <s v="Programmable Thermostat"/>
    <s v="NULL"/>
    <s v="NULL"/>
    <s v="NULL"/>
    <s v="Condenser"/>
    <n v="2002"/>
    <s v="2010 and earlier"/>
    <n v="14"/>
    <x v="1"/>
  </r>
  <r>
    <s v="SITE_01468"/>
    <n v="2007"/>
    <x v="0"/>
    <x v="2"/>
    <n v="8874.09"/>
    <n v="8874.09"/>
    <n v="3"/>
    <s v="Air Source Heat Pump"/>
    <x v="0"/>
    <s v="Electric"/>
    <s v="Manual Thermostat - Digital"/>
    <n v="24000"/>
    <n v="13"/>
    <s v="3: 13.0-13.9"/>
    <s v="Condenser"/>
    <n v="2006"/>
    <s v="2010 and earlier"/>
    <n v="10"/>
    <x v="2"/>
  </r>
  <r>
    <s v="SITE_01469"/>
    <n v="1938"/>
    <x v="0"/>
    <x v="2"/>
    <n v="8874.09"/>
    <n v="8874.09"/>
    <n v="2"/>
    <s v="Air Source Heat Pump"/>
    <x v="0"/>
    <s v="Electric"/>
    <s v="Programmable Thermostat"/>
    <n v="30000"/>
    <s v="NULL"/>
    <s v="NULL"/>
    <s v="Condenser"/>
    <s v="NULL"/>
    <s v="NULL"/>
    <s v="NULL"/>
    <x v="2"/>
  </r>
  <r>
    <s v="SITE_01470"/>
    <s v="NULL"/>
    <x v="2"/>
    <x v="2"/>
    <n v="8874.09"/>
    <n v="8874.09"/>
    <n v="2"/>
    <s v="No Cooling"/>
    <x v="0"/>
    <s v="NULL"/>
    <s v="NULL"/>
    <s v="NULL"/>
    <s v="NULL"/>
    <s v="NULL"/>
    <s v="NULL"/>
    <s v="NULL"/>
    <s v="NULL"/>
    <s v="NULL"/>
    <x v="0"/>
  </r>
  <r>
    <s v="SITE_01471"/>
    <n v="1970"/>
    <x v="0"/>
    <x v="0"/>
    <n v="4053.65"/>
    <n v="4053.65"/>
    <n v="1"/>
    <s v="No Cooling"/>
    <x v="0"/>
    <s v="NULL"/>
    <s v="NULL"/>
    <s v="NULL"/>
    <s v="NULL"/>
    <s v="NULL"/>
    <s v="NULL"/>
    <s v="NULL"/>
    <s v="NULL"/>
    <s v="NULL"/>
    <x v="0"/>
  </r>
  <r>
    <s v="SITE_01472"/>
    <n v="1988"/>
    <x v="0"/>
    <x v="0"/>
    <n v="4053.65"/>
    <n v="4053.65"/>
    <n v="2"/>
    <s v="No Cooling"/>
    <x v="0"/>
    <s v="NULL"/>
    <s v="NULL"/>
    <s v="NULL"/>
    <s v="NULL"/>
    <s v="NULL"/>
    <s v="NULL"/>
    <s v="NULL"/>
    <s v="NULL"/>
    <s v="NULL"/>
    <x v="0"/>
  </r>
  <r>
    <s v="SITE_01473"/>
    <n v="1995"/>
    <x v="0"/>
    <x v="1"/>
    <n v="1745.15"/>
    <n v="1745.15"/>
    <n v="1"/>
    <s v="Air Source Heat Pump"/>
    <x v="0"/>
    <s v="Electric"/>
    <s v="Manual Thermostat - Analog"/>
    <n v="56000"/>
    <s v="NULL"/>
    <s v="NULL"/>
    <s v="Condenser"/>
    <s v="NULL"/>
    <s v="NULL"/>
    <s v="NULL"/>
    <x v="2"/>
  </r>
  <r>
    <s v="SITE_01474"/>
    <n v="1995"/>
    <x v="0"/>
    <x v="2"/>
    <n v="8874.09"/>
    <n v="8874.09"/>
    <n v="1"/>
    <s v="Central AC"/>
    <x v="0"/>
    <s v="Electric"/>
    <s v="Smart/Wi-Fi Thermostat"/>
    <n v="36200"/>
    <n v="13.5"/>
    <s v="3: 13.0-13.9"/>
    <s v="Condenser"/>
    <n v="2013"/>
    <s v="2011 and later"/>
    <n v="3"/>
    <x v="1"/>
  </r>
  <r>
    <s v="SITE_01475"/>
    <n v="2001"/>
    <x v="0"/>
    <x v="2"/>
    <n v="3405.58"/>
    <n v="3405.58"/>
    <n v="1"/>
    <s v="Central AC"/>
    <x v="0"/>
    <s v="Electric"/>
    <s v="Programmable Thermostat"/>
    <n v="30000"/>
    <s v="NULL"/>
    <s v="NULL"/>
    <s v="Condenser"/>
    <s v="NULL"/>
    <s v="NULL"/>
    <s v="NULL"/>
    <x v="1"/>
  </r>
  <r>
    <s v="SITE_01476"/>
    <n v="1998"/>
    <x v="0"/>
    <x v="2"/>
    <n v="8874.09"/>
    <n v="8874.09"/>
    <n v="2"/>
    <s v="Central AC"/>
    <x v="0"/>
    <s v="Electric"/>
    <s v="Programmable Thermostat"/>
    <n v="45500"/>
    <n v="10.199999999999999"/>
    <s v="2: 10.0-12.9"/>
    <s v="Condenser"/>
    <n v="1998"/>
    <s v="2010 and earlier"/>
    <n v="18"/>
    <x v="1"/>
  </r>
  <r>
    <s v="SITE_01477"/>
    <n v="1924"/>
    <x v="0"/>
    <x v="2"/>
    <n v="8874.09"/>
    <n v="4437.0450000000001"/>
    <n v="2"/>
    <s v="Packaged AC"/>
    <x v="2"/>
    <s v="Unknown"/>
    <s v="Unknown"/>
    <s v="NULL"/>
    <s v="NULL"/>
    <s v="NULL"/>
    <s v="Packaged AC"/>
    <s v="NULL"/>
    <s v="NULL"/>
    <s v="NULL"/>
    <x v="4"/>
  </r>
  <r>
    <s v="SITE_01477"/>
    <n v="1924"/>
    <x v="0"/>
    <x v="2"/>
    <n v="8874.09"/>
    <n v="4437.0450000000001"/>
    <n v="2"/>
    <s v="Packaged AC"/>
    <x v="2"/>
    <s v="Unknown"/>
    <s v="Unknown"/>
    <n v="5200"/>
    <s v="NULL"/>
    <s v="NULL"/>
    <s v="Packaged AC"/>
    <n v="2007"/>
    <s v="2010 and earlier"/>
    <n v="9"/>
    <x v="4"/>
  </r>
  <r>
    <s v="SITE_01478"/>
    <n v="1996"/>
    <x v="0"/>
    <x v="2"/>
    <n v="3405.58"/>
    <n v="3405.58"/>
    <n v="2"/>
    <s v="Air Source Heat Pump"/>
    <x v="8"/>
    <s v="Electric"/>
    <s v="Programmable Thermostat"/>
    <n v="40413"/>
    <n v="13"/>
    <s v="3: 13.0-13.9"/>
    <s v="Condenser"/>
    <n v="2012"/>
    <s v="2011 and later"/>
    <n v="4"/>
    <x v="2"/>
  </r>
  <r>
    <s v="SITE_01479"/>
    <n v="1915"/>
    <x v="0"/>
    <x v="2"/>
    <n v="8874.09"/>
    <n v="8874.09"/>
    <n v="2"/>
    <s v="Central AC"/>
    <x v="0"/>
    <s v="Electric"/>
    <s v="Manual Thermostat - Digital"/>
    <n v="28500"/>
    <n v="10"/>
    <s v="2: 10.0-12.9"/>
    <s v="Condenser"/>
    <n v="1996"/>
    <s v="2010 and earlier"/>
    <n v="20"/>
    <x v="1"/>
  </r>
  <r>
    <s v="SITE_01480"/>
    <n v="1996"/>
    <x v="0"/>
    <x v="2"/>
    <n v="8874.09"/>
    <n v="8874.09"/>
    <n v="1"/>
    <s v="Central AC"/>
    <x v="0"/>
    <s v="Electric"/>
    <s v="Manual Thermostat - Digital"/>
    <n v="42000"/>
    <s v="NULL"/>
    <s v="NULL"/>
    <s v="Condenser"/>
    <n v="1993"/>
    <s v="2010 and earlier"/>
    <n v="23"/>
    <x v="1"/>
  </r>
  <r>
    <s v="SITE_01481"/>
    <n v="1950"/>
    <x v="0"/>
    <x v="2"/>
    <n v="8874.09"/>
    <n v="8874.09"/>
    <n v="1"/>
    <s v="No Cooling"/>
    <x v="0"/>
    <s v="NULL"/>
    <s v="NULL"/>
    <s v="NULL"/>
    <s v="NULL"/>
    <s v="NULL"/>
    <s v="NULL"/>
    <s v="NULL"/>
    <s v="NULL"/>
    <s v="NULL"/>
    <x v="0"/>
  </r>
  <r>
    <s v="SITE_01482"/>
    <n v="1998"/>
    <x v="0"/>
    <x v="1"/>
    <n v="894.83"/>
    <n v="894.83"/>
    <n v="1"/>
    <s v="No Cooling"/>
    <x v="0"/>
    <s v="NULL"/>
    <s v="NULL"/>
    <s v="NULL"/>
    <s v="NULL"/>
    <s v="NULL"/>
    <s v="NULL"/>
    <s v="NULL"/>
    <s v="NULL"/>
    <s v="NULL"/>
    <x v="0"/>
  </r>
  <r>
    <s v="SITE_01484"/>
    <n v="1912"/>
    <x v="0"/>
    <x v="2"/>
    <n v="8874.09"/>
    <n v="8874.09"/>
    <n v="2"/>
    <s v="No Cooling"/>
    <x v="0"/>
    <s v="NULL"/>
    <s v="NULL"/>
    <s v="NULL"/>
    <s v="NULL"/>
    <s v="NULL"/>
    <s v="NULL"/>
    <s v="NULL"/>
    <s v="NULL"/>
    <s v="NULL"/>
    <x v="0"/>
  </r>
  <r>
    <s v="SITE_01485"/>
    <n v="1976"/>
    <x v="0"/>
    <x v="2"/>
    <n v="8874.09"/>
    <n v="8874.09"/>
    <n v="1"/>
    <s v="Air Source Heat Pump"/>
    <x v="7"/>
    <s v="Electric"/>
    <s v="Programmable Thermostat"/>
    <n v="35648"/>
    <n v="14.54"/>
    <s v="4: 14.0-16.9"/>
    <s v="Condenser"/>
    <n v="2009"/>
    <s v="2010 and earlier"/>
    <n v="7"/>
    <x v="2"/>
  </r>
  <r>
    <s v="SITE_01486"/>
    <n v="1911"/>
    <x v="0"/>
    <x v="2"/>
    <n v="3405.58"/>
    <n v="3405.58"/>
    <n v="3"/>
    <s v="Air Source Heat Pump"/>
    <x v="8"/>
    <s v="Electric"/>
    <s v="Programmable Thermostat"/>
    <n v="23139"/>
    <n v="15.13"/>
    <s v="4: 14.0-16.9"/>
    <s v="Condenser"/>
    <n v="2015"/>
    <s v="2011 and later"/>
    <n v="1"/>
    <x v="2"/>
  </r>
  <r>
    <s v="SITE_01487"/>
    <n v="1911"/>
    <x v="0"/>
    <x v="2"/>
    <n v="8874.09"/>
    <n v="8874.09"/>
    <n v="2"/>
    <s v="No Cooling"/>
    <x v="0"/>
    <s v="NULL"/>
    <s v="NULL"/>
    <s v="NULL"/>
    <s v="NULL"/>
    <s v="NULL"/>
    <s v="NULL"/>
    <s v="NULL"/>
    <s v="NULL"/>
    <s v="NULL"/>
    <x v="0"/>
  </r>
  <r>
    <s v="SITE_01488"/>
    <n v="1979"/>
    <x v="0"/>
    <x v="2"/>
    <n v="3405.58"/>
    <n v="3405.58"/>
    <n v="1"/>
    <s v="No Cooling"/>
    <x v="0"/>
    <s v="NULL"/>
    <s v="NULL"/>
    <s v="NULL"/>
    <s v="NULL"/>
    <s v="NULL"/>
    <s v="NULL"/>
    <s v="NULL"/>
    <s v="NULL"/>
    <s v="NULL"/>
    <x v="0"/>
  </r>
  <r>
    <s v="SITE_01489"/>
    <n v="1991"/>
    <x v="0"/>
    <x v="2"/>
    <n v="8874.09"/>
    <n v="8874.09"/>
    <n v="1"/>
    <s v="Central AC"/>
    <x v="0"/>
    <s v="Electric"/>
    <s v="Programmable Thermostat"/>
    <s v="NULL"/>
    <s v="NULL"/>
    <s v="NULL"/>
    <s v="Condenser"/>
    <n v="2008"/>
    <s v="2010 and earlier"/>
    <n v="8"/>
    <x v="1"/>
  </r>
  <r>
    <s v="SITE_01490"/>
    <n v="1953"/>
    <x v="0"/>
    <x v="2"/>
    <n v="8874.09"/>
    <n v="8874.09"/>
    <n v="1"/>
    <s v="Packaged AC"/>
    <x v="2"/>
    <s v="Unknown"/>
    <s v="Unknown"/>
    <s v="NULL"/>
    <s v="NULL"/>
    <s v="NULL"/>
    <s v="Packaged AC"/>
    <s v="NULL"/>
    <s v="NULL"/>
    <s v="NULL"/>
    <x v="4"/>
  </r>
  <r>
    <s v="SITE_01491"/>
    <n v="1985"/>
    <x v="0"/>
    <x v="2"/>
    <n v="8874.09"/>
    <n v="8874.09"/>
    <n v="1"/>
    <s v="No Cooling"/>
    <x v="0"/>
    <s v="NULL"/>
    <s v="NULL"/>
    <s v="NULL"/>
    <s v="NULL"/>
    <s v="NULL"/>
    <s v="NULL"/>
    <s v="NULL"/>
    <s v="NULL"/>
    <s v="NULL"/>
    <x v="0"/>
  </r>
  <r>
    <s v="SITE_01492"/>
    <n v="1978"/>
    <x v="0"/>
    <x v="2"/>
    <n v="8874.09"/>
    <n v="8874.09"/>
    <n v="1"/>
    <s v="Central AC"/>
    <x v="0"/>
    <s v="Electric"/>
    <s v="Smart/Wi-Fi Thermostat"/>
    <n v="42000"/>
    <n v="14"/>
    <s v="4: 14.0-16.9"/>
    <s v="Condenser"/>
    <n v="2015"/>
    <s v="2011 and later"/>
    <n v="1"/>
    <x v="1"/>
  </r>
  <r>
    <s v="SITE_01493"/>
    <n v="1966"/>
    <x v="0"/>
    <x v="2"/>
    <n v="8874.09"/>
    <n v="8874.09"/>
    <n v="1"/>
    <s v="No Cooling"/>
    <x v="0"/>
    <s v="NULL"/>
    <s v="NULL"/>
    <s v="NULL"/>
    <s v="NULL"/>
    <s v="NULL"/>
    <s v="NULL"/>
    <s v="NULL"/>
    <s v="NULL"/>
    <s v="NULL"/>
    <x v="0"/>
  </r>
  <r>
    <s v="SITE_01494"/>
    <n v="2006"/>
    <x v="0"/>
    <x v="2"/>
    <n v="8874.09"/>
    <n v="8874.09"/>
    <n v="2"/>
    <s v="Air Source Heat Pump"/>
    <x v="0"/>
    <s v="Electric"/>
    <s v="Programmable Thermostat"/>
    <n v="30000"/>
    <n v="14"/>
    <s v="4: 14.0-16.9"/>
    <s v="Condenser"/>
    <n v="2007"/>
    <s v="2010 and earlier"/>
    <n v="9"/>
    <x v="2"/>
  </r>
  <r>
    <s v="SITE_01495"/>
    <n v="1979"/>
    <x v="0"/>
    <x v="2"/>
    <n v="8874.09"/>
    <n v="8874.09"/>
    <n v="2"/>
    <s v="Air Source Heat Pump"/>
    <x v="0"/>
    <s v="Electric"/>
    <s v="Programmable Thermostat"/>
    <n v="45559"/>
    <n v="13"/>
    <s v="3: 13.0-13.9"/>
    <s v="Condenser"/>
    <n v="1997"/>
    <s v="2010 and earlier"/>
    <n v="19"/>
    <x v="2"/>
  </r>
  <r>
    <s v="SITE_01496"/>
    <n v="1977"/>
    <x v="0"/>
    <x v="2"/>
    <n v="3405.58"/>
    <n v="3405.58"/>
    <n v="2"/>
    <s v="Air Source Heat Pump"/>
    <x v="0"/>
    <s v="Electric"/>
    <s v="Smart/Wi-Fi Thermostat"/>
    <n v="34624"/>
    <n v="16.2"/>
    <s v="4: 14.0-16.9"/>
    <s v="Condenser"/>
    <n v="2007"/>
    <s v="2010 and earlier"/>
    <n v="9"/>
    <x v="2"/>
  </r>
  <r>
    <s v="SITE_01497"/>
    <n v="1906"/>
    <x v="0"/>
    <x v="2"/>
    <n v="8874.09"/>
    <n v="8874.09"/>
    <n v="2"/>
    <s v="Mini-Split AC"/>
    <x v="0"/>
    <s v="Unknown"/>
    <s v="Remote Control"/>
    <s v="NULL"/>
    <s v="NULL"/>
    <s v="NULL"/>
    <s v="Condenser"/>
    <s v="NULL"/>
    <s v="NULL"/>
    <s v="NULL"/>
    <x v="4"/>
  </r>
  <r>
    <s v="SITE_01498"/>
    <n v="1976"/>
    <x v="0"/>
    <x v="2"/>
    <n v="8874.09"/>
    <n v="8874.09"/>
    <n v="1"/>
    <s v="Air Source Heat Pump"/>
    <x v="0"/>
    <s v="Electric"/>
    <s v="Programmable Thermostat"/>
    <n v="36000"/>
    <s v="NULL"/>
    <s v="NULL"/>
    <s v="Condenser"/>
    <n v="2009"/>
    <s v="2010 and earlier"/>
    <n v="7"/>
    <x v="2"/>
  </r>
  <r>
    <s v="SITE_01499"/>
    <n v="1995"/>
    <x v="0"/>
    <x v="2"/>
    <n v="8874.09"/>
    <n v="8874.09"/>
    <n v="2"/>
    <s v="No Cooling"/>
    <x v="0"/>
    <s v="NULL"/>
    <s v="NULL"/>
    <s v="NULL"/>
    <s v="NULL"/>
    <s v="NULL"/>
    <s v="NULL"/>
    <s v="NULL"/>
    <s v="NULL"/>
    <s v="NULL"/>
    <x v="0"/>
  </r>
  <r>
    <s v="SITE_01500"/>
    <n v="2010"/>
    <x v="0"/>
    <x v="2"/>
    <n v="3405.58"/>
    <n v="3405.58"/>
    <n v="1"/>
    <s v="Air Source Heat Pump"/>
    <x v="0"/>
    <s v="Electric"/>
    <s v="Programmable Thermostat"/>
    <n v="30000"/>
    <n v="15"/>
    <s v="4: 14.0-16.9"/>
    <s v="Condenser"/>
    <n v="2010"/>
    <s v="2010 and earlier"/>
    <n v="6"/>
    <x v="2"/>
  </r>
  <r>
    <s v="SITE_01501"/>
    <n v="1928"/>
    <x v="0"/>
    <x v="2"/>
    <n v="8874.09"/>
    <n v="8874.09"/>
    <n v="2"/>
    <s v="Central AC"/>
    <x v="0"/>
    <s v="Electric"/>
    <s v="Unknown"/>
    <n v="28800"/>
    <n v="10.5"/>
    <s v="2: 10.0-12.9"/>
    <s v="Condenser"/>
    <n v="1997"/>
    <s v="2010 and earlier"/>
    <n v="19"/>
    <x v="1"/>
  </r>
  <r>
    <s v="SITE_01502"/>
    <n v="2004"/>
    <x v="0"/>
    <x v="2"/>
    <n v="3405.58"/>
    <n v="3405.58"/>
    <n v="1"/>
    <s v="No Cooling"/>
    <x v="0"/>
    <s v="NULL"/>
    <s v="NULL"/>
    <s v="NULL"/>
    <s v="NULL"/>
    <s v="NULL"/>
    <s v="NULL"/>
    <s v="NULL"/>
    <s v="NULL"/>
    <s v="NULL"/>
    <x v="0"/>
  </r>
  <r>
    <s v="SITE_01503"/>
    <n v="1959"/>
    <x v="0"/>
    <x v="2"/>
    <n v="8874.09"/>
    <n v="8874.09"/>
    <n v="3"/>
    <s v="Air Source Heat Pump"/>
    <x v="8"/>
    <s v="Electric"/>
    <s v="Programmable Thermostat"/>
    <n v="33785"/>
    <n v="15.54"/>
    <s v="4: 14.0-16.9"/>
    <s v="Condenser"/>
    <n v="2011"/>
    <s v="2011 and later"/>
    <n v="5"/>
    <x v="2"/>
  </r>
  <r>
    <s v="SITE_01504"/>
    <n v="2011"/>
    <x v="1"/>
    <x v="2"/>
    <n v="8874.09"/>
    <n v="8874.09"/>
    <n v="3"/>
    <s v="Air Source Heat Pump"/>
    <x v="8"/>
    <s v="Electric"/>
    <s v="Programmable Thermostat"/>
    <n v="30000"/>
    <n v="13.5"/>
    <s v="3: 13.0-13.9"/>
    <s v="Condenser"/>
    <n v="2011"/>
    <s v="2011 and later"/>
    <n v="5"/>
    <x v="2"/>
  </r>
  <r>
    <s v="SITE_01505"/>
    <n v="1968"/>
    <x v="0"/>
    <x v="2"/>
    <n v="8874.09"/>
    <n v="8874.09"/>
    <n v="2"/>
    <s v="Central AC"/>
    <x v="0"/>
    <s v="Electric"/>
    <s v="Programmable Thermostat"/>
    <s v="NULL"/>
    <s v="NULL"/>
    <s v="NULL"/>
    <s v="Condenser"/>
    <s v="NULL"/>
    <s v="NULL"/>
    <s v="NULL"/>
    <x v="1"/>
  </r>
  <r>
    <s v="SITE_01506"/>
    <n v="2012"/>
    <x v="1"/>
    <x v="2"/>
    <n v="3405.58"/>
    <n v="3405.58"/>
    <n v="1"/>
    <s v="No Cooling"/>
    <x v="0"/>
    <s v="NULL"/>
    <s v="NULL"/>
    <s v="NULL"/>
    <s v="NULL"/>
    <s v="NULL"/>
    <s v="NULL"/>
    <s v="NULL"/>
    <s v="NULL"/>
    <s v="NULL"/>
    <x v="0"/>
  </r>
  <r>
    <s v="SITE_01507"/>
    <n v="1986"/>
    <x v="0"/>
    <x v="0"/>
    <n v="751.56"/>
    <n v="751.56"/>
    <n v="1"/>
    <s v="No Cooling"/>
    <x v="0"/>
    <s v="NULL"/>
    <s v="NULL"/>
    <s v="NULL"/>
    <s v="NULL"/>
    <s v="NULL"/>
    <s v="NULL"/>
    <s v="NULL"/>
    <s v="NULL"/>
    <s v="NULL"/>
    <x v="0"/>
  </r>
  <r>
    <s v="SITE_01508"/>
    <n v="1974"/>
    <x v="0"/>
    <x v="2"/>
    <n v="8874.09"/>
    <n v="8874.09"/>
    <n v="2"/>
    <s v="No Cooling"/>
    <x v="0"/>
    <s v="NULL"/>
    <s v="NULL"/>
    <s v="NULL"/>
    <s v="NULL"/>
    <s v="NULL"/>
    <s v="NULL"/>
    <s v="NULL"/>
    <s v="NULL"/>
    <s v="NULL"/>
    <x v="0"/>
  </r>
  <r>
    <s v="SITE_01509"/>
    <n v="1920"/>
    <x v="0"/>
    <x v="2"/>
    <n v="8874.09"/>
    <n v="8874.09"/>
    <n v="1"/>
    <s v="No Cooling"/>
    <x v="0"/>
    <s v="NULL"/>
    <s v="NULL"/>
    <s v="NULL"/>
    <s v="NULL"/>
    <s v="NULL"/>
    <s v="NULL"/>
    <s v="NULL"/>
    <s v="NULL"/>
    <s v="NULL"/>
    <x v="0"/>
  </r>
  <r>
    <s v="SITE_01510"/>
    <n v="1991"/>
    <x v="0"/>
    <x v="0"/>
    <n v="4053.65"/>
    <n v="4053.65"/>
    <n v="2"/>
    <s v="Packaged AC"/>
    <x v="1"/>
    <s v="Unknown"/>
    <s v="Unknown"/>
    <n v="10000"/>
    <s v="NULL"/>
    <s v="NULL"/>
    <s v="Packaged AC"/>
    <s v="NULL"/>
    <s v="NULL"/>
    <s v="NULL"/>
    <x v="4"/>
  </r>
  <r>
    <s v="SITE_01511"/>
    <n v="2006"/>
    <x v="0"/>
    <x v="2"/>
    <n v="8874.09"/>
    <n v="8874.09"/>
    <n v="1"/>
    <s v="No Cooling"/>
    <x v="0"/>
    <s v="NULL"/>
    <s v="NULL"/>
    <s v="NULL"/>
    <s v="NULL"/>
    <s v="NULL"/>
    <s v="NULL"/>
    <s v="NULL"/>
    <s v="NULL"/>
    <s v="NULL"/>
    <x v="0"/>
  </r>
  <r>
    <s v="SITE_01512"/>
    <n v="1952"/>
    <x v="0"/>
    <x v="2"/>
    <n v="8874.09"/>
    <n v="8874.09"/>
    <n v="2"/>
    <s v="Central AC"/>
    <x v="0"/>
    <s v="Electric"/>
    <s v="Programmable Thermostat"/>
    <n v="30000"/>
    <s v="NULL"/>
    <s v="NULL"/>
    <s v="Condenser"/>
    <s v="NULL"/>
    <s v="NULL"/>
    <s v="NULL"/>
    <x v="1"/>
  </r>
  <r>
    <s v="SITE_01513"/>
    <n v="1990"/>
    <x v="0"/>
    <x v="1"/>
    <n v="894.83"/>
    <n v="894.83"/>
    <n v="1"/>
    <s v="Air Source Heat Pump"/>
    <x v="0"/>
    <s v="Electric"/>
    <s v="Programmable Thermostat"/>
    <n v="30000"/>
    <s v="NULL"/>
    <s v="NULL"/>
    <s v="Condenser"/>
    <s v="NULL"/>
    <s v="NULL"/>
    <s v="NULL"/>
    <x v="2"/>
  </r>
  <r>
    <s v="SITE_01517"/>
    <n v="1995"/>
    <x v="0"/>
    <x v="2"/>
    <n v="8874.09"/>
    <n v="8874.09"/>
    <n v="1"/>
    <s v="Central AC"/>
    <x v="0"/>
    <s v="Electric"/>
    <s v="Smart/Wi-Fi Thermostat"/>
    <n v="30000"/>
    <n v="14"/>
    <s v="4: 14.0-16.9"/>
    <s v="Condenser"/>
    <n v="2006"/>
    <s v="2010 and earlier"/>
    <n v="10"/>
    <x v="1"/>
  </r>
  <r>
    <s v="SITE_01518"/>
    <n v="1998"/>
    <x v="0"/>
    <x v="2"/>
    <n v="2986.36"/>
    <n v="2986.36"/>
    <n v="1"/>
    <s v="Central AC"/>
    <x v="0"/>
    <s v="Electric"/>
    <s v="Unknown"/>
    <n v="48000"/>
    <n v="10"/>
    <s v="2: 10.0-12.9"/>
    <s v="Condenser"/>
    <n v="1998"/>
    <s v="2010 and earlier"/>
    <n v="18"/>
    <x v="1"/>
  </r>
  <r>
    <s v="SITE_01519"/>
    <n v="1998"/>
    <x v="0"/>
    <x v="2"/>
    <n v="8874.09"/>
    <n v="8874.09"/>
    <n v="1"/>
    <s v="Central AC"/>
    <x v="0"/>
    <s v="Electric"/>
    <s v="Unknown"/>
    <n v="24000"/>
    <n v="13.5"/>
    <s v="3: 13.0-13.9"/>
    <s v="Condenser"/>
    <n v="2015"/>
    <s v="2011 and later"/>
    <n v="1"/>
    <x v="1"/>
  </r>
  <r>
    <s v="SITE_01520"/>
    <n v="1979"/>
    <x v="0"/>
    <x v="2"/>
    <n v="2986.36"/>
    <n v="2986.36"/>
    <n v="1"/>
    <s v="Air Source Heat Pump"/>
    <x v="0"/>
    <s v="Electric"/>
    <s v="Programmable Thermostat"/>
    <n v="29000"/>
    <n v="13"/>
    <s v="3: 13.0-13.9"/>
    <s v="Condenser"/>
    <n v="2011"/>
    <s v="2011 and later"/>
    <n v="5"/>
    <x v="2"/>
  </r>
  <r>
    <s v="SITE_01521"/>
    <n v="1998"/>
    <x v="0"/>
    <x v="2"/>
    <n v="8874.09"/>
    <n v="8874.09"/>
    <n v="2"/>
    <s v="Central AC"/>
    <x v="0"/>
    <s v="Electric"/>
    <s v="Programmable Thermostat"/>
    <n v="30000"/>
    <n v="13"/>
    <s v="3: 13.0-13.9"/>
    <s v="Condenser"/>
    <s v="NULL"/>
    <s v="NULL"/>
    <s v="NULL"/>
    <x v="1"/>
  </r>
  <r>
    <s v="SITE_01522"/>
    <n v="1989"/>
    <x v="0"/>
    <x v="2"/>
    <n v="8874.09"/>
    <n v="8874.09"/>
    <n v="1"/>
    <s v="Central AC"/>
    <x v="0"/>
    <s v="Electric"/>
    <s v="Programmable Thermostat"/>
    <s v="NULL"/>
    <s v="NULL"/>
    <s v="NULL"/>
    <s v="Condenser"/>
    <n v="1991"/>
    <s v="2010 and earlier"/>
    <n v="25"/>
    <x v="1"/>
  </r>
  <r>
    <s v="SITE_01523"/>
    <n v="2015"/>
    <x v="1"/>
    <x v="2"/>
    <n v="8874.09"/>
    <n v="8874.09"/>
    <n v="2"/>
    <s v="Central AC"/>
    <x v="0"/>
    <s v="Electric"/>
    <s v="Programmable Thermostat"/>
    <n v="42000"/>
    <s v="NULL"/>
    <s v="NULL"/>
    <s v="Condenser"/>
    <n v="2015"/>
    <s v="2011 and later"/>
    <n v="1"/>
    <x v="1"/>
  </r>
  <r>
    <s v="SITE_01524"/>
    <n v="1977"/>
    <x v="0"/>
    <x v="2"/>
    <n v="8874.09"/>
    <n v="8874.09"/>
    <n v="2"/>
    <s v="Central AC"/>
    <x v="0"/>
    <s v="Electric"/>
    <s v="Unknown"/>
    <n v="48000"/>
    <n v="13"/>
    <s v="3: 13.0-13.9"/>
    <s v="Condenser"/>
    <n v="2014"/>
    <s v="2011 and later"/>
    <n v="2"/>
    <x v="1"/>
  </r>
  <r>
    <s v="SITE_01525"/>
    <n v="1972"/>
    <x v="0"/>
    <x v="2"/>
    <n v="8874.09"/>
    <n v="8874.09"/>
    <n v="2"/>
    <s v="Air Source Heat Pump"/>
    <x v="0"/>
    <s v="Electric"/>
    <s v="Unknown"/>
    <n v="24000"/>
    <s v="NULL"/>
    <s v="NULL"/>
    <s v="Condenser"/>
    <s v="NULL"/>
    <s v="NULL"/>
    <s v="NULL"/>
    <x v="2"/>
  </r>
  <r>
    <s v="SITE_01526"/>
    <n v="1965"/>
    <x v="0"/>
    <x v="2"/>
    <n v="8874.09"/>
    <n v="8874.09"/>
    <n v="1"/>
    <s v="No Cooling"/>
    <x v="0"/>
    <s v="NULL"/>
    <s v="NULL"/>
    <s v="NULL"/>
    <s v="NULL"/>
    <s v="NULL"/>
    <s v="NULL"/>
    <s v="NULL"/>
    <s v="NULL"/>
    <s v="NULL"/>
    <x v="0"/>
  </r>
  <r>
    <s v="SITE_01527"/>
    <n v="1927"/>
    <x v="0"/>
    <x v="2"/>
    <n v="8874.09"/>
    <n v="8874.09"/>
    <n v="2"/>
    <s v="Packaged AC"/>
    <x v="1"/>
    <s v="Unknown"/>
    <s v="Unknown"/>
    <n v="5000"/>
    <s v="NULL"/>
    <s v="NULL"/>
    <s v="Packaged AC"/>
    <s v="NULL"/>
    <s v="NULL"/>
    <s v="NULL"/>
    <x v="4"/>
  </r>
  <r>
    <s v="SITE_01528"/>
    <n v="1926"/>
    <x v="0"/>
    <x v="2"/>
    <n v="8874.09"/>
    <n v="8874.09"/>
    <n v="2"/>
    <s v="No Cooling"/>
    <x v="0"/>
    <s v="NULL"/>
    <s v="NULL"/>
    <s v="NULL"/>
    <s v="NULL"/>
    <s v="NULL"/>
    <s v="NULL"/>
    <s v="NULL"/>
    <s v="NULL"/>
    <s v="NULL"/>
    <x v="0"/>
  </r>
  <r>
    <s v="SITE_01529"/>
    <n v="1957"/>
    <x v="0"/>
    <x v="2"/>
    <n v="8874.09"/>
    <n v="8874.09"/>
    <n v="2"/>
    <s v="No Cooling"/>
    <x v="0"/>
    <s v="NULL"/>
    <s v="NULL"/>
    <s v="NULL"/>
    <s v="NULL"/>
    <s v="NULL"/>
    <s v="NULL"/>
    <s v="NULL"/>
    <s v="NULL"/>
    <s v="NULL"/>
    <x v="0"/>
  </r>
  <r>
    <s v="SITE_01530"/>
    <n v="1919"/>
    <x v="0"/>
    <x v="2"/>
    <n v="8874.09"/>
    <n v="8874.09"/>
    <n v="2"/>
    <s v="Central AC"/>
    <x v="0"/>
    <s v="Electric"/>
    <s v="Unknown"/>
    <n v="30000"/>
    <n v="13"/>
    <s v="3: 13.0-13.9"/>
    <s v="Condenser"/>
    <n v="1999"/>
    <s v="2010 and earlier"/>
    <n v="17"/>
    <x v="1"/>
  </r>
  <r>
    <s v="SITE_01531"/>
    <n v="1981"/>
    <x v="0"/>
    <x v="2"/>
    <n v="8874.09"/>
    <n v="8874.09"/>
    <n v="2"/>
    <s v="No Cooling"/>
    <x v="0"/>
    <s v="NULL"/>
    <s v="NULL"/>
    <s v="NULL"/>
    <s v="NULL"/>
    <s v="NULL"/>
    <s v="NULL"/>
    <s v="NULL"/>
    <s v="NULL"/>
    <s v="NULL"/>
    <x v="0"/>
  </r>
  <r>
    <s v="SITE_01532"/>
    <n v="1909"/>
    <x v="0"/>
    <x v="2"/>
    <n v="8874.09"/>
    <n v="8874.09"/>
    <n v="2"/>
    <s v="No Cooling"/>
    <x v="0"/>
    <s v="NULL"/>
    <s v="NULL"/>
    <s v="NULL"/>
    <s v="NULL"/>
    <s v="NULL"/>
    <s v="NULL"/>
    <s v="NULL"/>
    <s v="NULL"/>
    <s v="NULL"/>
    <x v="0"/>
  </r>
  <r>
    <s v="SITE_01533"/>
    <n v="1943"/>
    <x v="0"/>
    <x v="2"/>
    <n v="8874.09"/>
    <n v="4437.0450000000001"/>
    <n v="2"/>
    <s v="Central AC"/>
    <x v="0"/>
    <s v="Electric"/>
    <s v="Unknown"/>
    <n v="25000"/>
    <s v="NULL"/>
    <s v="NULL"/>
    <s v="Condenser"/>
    <n v="1999"/>
    <s v="2010 and earlier"/>
    <n v="17"/>
    <x v="1"/>
  </r>
  <r>
    <s v="SITE_01533"/>
    <n v="1943"/>
    <x v="0"/>
    <x v="2"/>
    <n v="8874.09"/>
    <n v="4437.0450000000001"/>
    <n v="2"/>
    <s v="Central AC"/>
    <x v="0"/>
    <s v="Electric"/>
    <s v="Unknown"/>
    <n v="23400"/>
    <n v="13.5"/>
    <s v="3: 13.0-13.9"/>
    <s v="Condenser"/>
    <n v="2007"/>
    <s v="2010 and earlier"/>
    <n v="9"/>
    <x v="1"/>
  </r>
  <r>
    <s v="SITE_01535"/>
    <n v="1924"/>
    <x v="0"/>
    <x v="2"/>
    <n v="8874.09"/>
    <n v="8874.09"/>
    <n v="2"/>
    <s v="No Cooling"/>
    <x v="0"/>
    <s v="NULL"/>
    <s v="NULL"/>
    <s v="NULL"/>
    <s v="NULL"/>
    <s v="NULL"/>
    <s v="NULL"/>
    <s v="NULL"/>
    <s v="NULL"/>
    <s v="NULL"/>
    <x v="0"/>
  </r>
  <r>
    <s v="SITE_01536"/>
    <n v="1948"/>
    <x v="0"/>
    <x v="2"/>
    <n v="8874.09"/>
    <n v="8874.09"/>
    <n v="2"/>
    <s v="Central AC"/>
    <x v="0"/>
    <s v="Electric"/>
    <s v="Smart/Wi-Fi Thermostat"/>
    <n v="24000"/>
    <n v="13"/>
    <s v="3: 13.0-13.9"/>
    <s v="Condenser"/>
    <s v="NULL"/>
    <s v="NULL"/>
    <s v="NULL"/>
    <x v="1"/>
  </r>
  <r>
    <s v="SITE_01537"/>
    <n v="1957"/>
    <x v="0"/>
    <x v="2"/>
    <n v="8874.09"/>
    <n v="8874.09"/>
    <n v="2"/>
    <s v="Central AC"/>
    <x v="0"/>
    <s v="Electric"/>
    <s v="Smart/Wi-Fi Thermostat"/>
    <n v="22900"/>
    <n v="13.5"/>
    <s v="3: 13.0-13.9"/>
    <s v="Condenser"/>
    <n v="2015"/>
    <s v="2011 and later"/>
    <n v="1"/>
    <x v="1"/>
  </r>
  <r>
    <s v="SITE_01538"/>
    <n v="1956"/>
    <x v="0"/>
    <x v="2"/>
    <n v="2292.4"/>
    <n v="2292.4"/>
    <n v="1"/>
    <s v="No Cooling"/>
    <x v="0"/>
    <s v="NULL"/>
    <s v="NULL"/>
    <s v="NULL"/>
    <s v="NULL"/>
    <s v="NULL"/>
    <s v="NULL"/>
    <s v="NULL"/>
    <s v="NULL"/>
    <s v="NULL"/>
    <x v="0"/>
  </r>
  <r>
    <s v="SITE_01539"/>
    <n v="1948"/>
    <x v="0"/>
    <x v="2"/>
    <n v="587.74"/>
    <n v="587.74"/>
    <n v="1"/>
    <s v="No Cooling"/>
    <x v="0"/>
    <s v="NULL"/>
    <s v="NULL"/>
    <s v="NULL"/>
    <s v="NULL"/>
    <s v="NULL"/>
    <s v="NULL"/>
    <s v="NULL"/>
    <s v="NULL"/>
    <s v="NULL"/>
    <x v="0"/>
  </r>
  <r>
    <s v="SITE_01540"/>
    <n v="1976"/>
    <x v="0"/>
    <x v="2"/>
    <n v="587.74"/>
    <n v="587.74"/>
    <n v="1"/>
    <s v="No Cooling"/>
    <x v="0"/>
    <s v="NULL"/>
    <s v="NULL"/>
    <s v="NULL"/>
    <s v="NULL"/>
    <s v="NULL"/>
    <s v="NULL"/>
    <s v="NULL"/>
    <s v="NULL"/>
    <s v="NULL"/>
    <x v="0"/>
  </r>
  <r>
    <s v="SITE_01541"/>
    <n v="1924"/>
    <x v="0"/>
    <x v="2"/>
    <n v="587.74"/>
    <n v="587.74"/>
    <n v="1"/>
    <s v="No Cooling"/>
    <x v="0"/>
    <s v="NULL"/>
    <s v="NULL"/>
    <s v="NULL"/>
    <s v="NULL"/>
    <s v="NULL"/>
    <s v="NULL"/>
    <s v="NULL"/>
    <s v="NULL"/>
    <s v="NULL"/>
    <x v="0"/>
  </r>
  <r>
    <s v="SITE_01542"/>
    <n v="1948"/>
    <x v="0"/>
    <x v="2"/>
    <n v="2292.4"/>
    <n v="2292.4"/>
    <n v="1"/>
    <s v="No Cooling"/>
    <x v="0"/>
    <s v="NULL"/>
    <s v="NULL"/>
    <s v="NULL"/>
    <s v="NULL"/>
    <s v="NULL"/>
    <s v="NULL"/>
    <s v="NULL"/>
    <s v="NULL"/>
    <s v="NULL"/>
    <x v="0"/>
  </r>
  <r>
    <s v="SITE_01543"/>
    <n v="1970"/>
    <x v="0"/>
    <x v="2"/>
    <n v="587.74"/>
    <n v="293.87"/>
    <n v="1"/>
    <s v="Mini-Split HP"/>
    <x v="0"/>
    <s v="Electric"/>
    <s v="Programmable Thermostat"/>
    <s v="NULL"/>
    <s v="NULL"/>
    <s v="NULL"/>
    <s v="Condenser"/>
    <n v="2014"/>
    <s v="2011 and later"/>
    <n v="2"/>
    <x v="3"/>
  </r>
  <r>
    <s v="SITE_01543"/>
    <n v="1970"/>
    <x v="0"/>
    <x v="2"/>
    <n v="587.74"/>
    <n v="293.87"/>
    <n v="1"/>
    <s v="Mini-Split HP"/>
    <x v="0"/>
    <s v="Electric"/>
    <s v="Remote Control"/>
    <s v="NULL"/>
    <s v="NULL"/>
    <s v="NULL"/>
    <s v="Condenser"/>
    <s v="NULL"/>
    <s v="NULL"/>
    <s v="NULL"/>
    <x v="3"/>
  </r>
  <r>
    <s v="SITE_01544"/>
    <n v="1948"/>
    <x v="0"/>
    <x v="2"/>
    <n v="587.74"/>
    <n v="587.74"/>
    <n v="1"/>
    <s v="No Cooling"/>
    <x v="0"/>
    <s v="NULL"/>
    <s v="NULL"/>
    <s v="NULL"/>
    <s v="NULL"/>
    <s v="NULL"/>
    <s v="NULL"/>
    <s v="NULL"/>
    <s v="NULL"/>
    <s v="NULL"/>
    <x v="0"/>
  </r>
  <r>
    <s v="SITE_01545"/>
    <n v="1905"/>
    <x v="0"/>
    <x v="2"/>
    <n v="2292.4"/>
    <n v="2292.4"/>
    <n v="1"/>
    <s v="No Cooling"/>
    <x v="0"/>
    <s v="NULL"/>
    <s v="NULL"/>
    <s v="NULL"/>
    <s v="NULL"/>
    <s v="NULL"/>
    <s v="NULL"/>
    <s v="NULL"/>
    <s v="NULL"/>
    <s v="NULL"/>
    <x v="0"/>
  </r>
  <r>
    <s v="SITE_01546"/>
    <n v="1991"/>
    <x v="0"/>
    <x v="2"/>
    <n v="587.74"/>
    <n v="587.74"/>
    <n v="1"/>
    <s v="Mini-Split HP"/>
    <x v="0"/>
    <s v="Electric"/>
    <s v="Manual Thermostat - Analog"/>
    <s v="NULL"/>
    <s v="NULL"/>
    <s v="NULL"/>
    <s v="Condenser"/>
    <n v="2012"/>
    <s v="2011 and later"/>
    <n v="4"/>
    <x v="3"/>
  </r>
  <r>
    <s v="SITE_01547"/>
    <n v="1916"/>
    <x v="0"/>
    <x v="2"/>
    <n v="587.74"/>
    <n v="587.74"/>
    <n v="1"/>
    <s v="No Cooling"/>
    <x v="0"/>
    <s v="NULL"/>
    <s v="NULL"/>
    <s v="NULL"/>
    <s v="NULL"/>
    <s v="NULL"/>
    <s v="NULL"/>
    <s v="NULL"/>
    <s v="NULL"/>
    <s v="NULL"/>
    <x v="0"/>
  </r>
  <r>
    <s v="SITE_01548"/>
    <n v="1947"/>
    <x v="0"/>
    <x v="2"/>
    <n v="587.74"/>
    <n v="587.74"/>
    <n v="1"/>
    <s v="No Cooling"/>
    <x v="0"/>
    <s v="NULL"/>
    <s v="NULL"/>
    <s v="NULL"/>
    <s v="NULL"/>
    <s v="NULL"/>
    <s v="NULL"/>
    <s v="NULL"/>
    <s v="NULL"/>
    <s v="NULL"/>
    <x v="0"/>
  </r>
  <r>
    <s v="SITE_01549"/>
    <n v="1982"/>
    <x v="0"/>
    <x v="2"/>
    <n v="587.74"/>
    <n v="587.74"/>
    <n v="1"/>
    <s v="No Cooling"/>
    <x v="0"/>
    <s v="NULL"/>
    <s v="NULL"/>
    <s v="NULL"/>
    <s v="NULL"/>
    <s v="NULL"/>
    <s v="NULL"/>
    <s v="NULL"/>
    <s v="NULL"/>
    <s v="NULL"/>
    <x v="0"/>
  </r>
  <r>
    <s v="SITE_01550"/>
    <n v="1941"/>
    <x v="0"/>
    <x v="2"/>
    <n v="587.74"/>
    <n v="587.74"/>
    <n v="1"/>
    <s v="Air Source Heat Pump"/>
    <x v="0"/>
    <s v="Electric"/>
    <s v="Manual Thermostat - Digital"/>
    <n v="34400"/>
    <n v="21.5"/>
    <s v="5: 17.0 or higher"/>
    <s v="Condenser"/>
    <n v="2016"/>
    <s v="2011 and later"/>
    <n v="0"/>
    <x v="2"/>
  </r>
  <r>
    <s v="SITE_01551"/>
    <n v="1970"/>
    <x v="0"/>
    <x v="2"/>
    <n v="2292.4"/>
    <n v="2292.4"/>
    <n v="1"/>
    <s v="No Cooling"/>
    <x v="0"/>
    <s v="NULL"/>
    <s v="NULL"/>
    <s v="NULL"/>
    <s v="NULL"/>
    <s v="NULL"/>
    <s v="NULL"/>
    <s v="NULL"/>
    <s v="NULL"/>
    <s v="NULL"/>
    <x v="0"/>
  </r>
  <r>
    <s v="SITE_01552"/>
    <n v="1951"/>
    <x v="0"/>
    <x v="2"/>
    <n v="587.74"/>
    <n v="587.74"/>
    <n v="1"/>
    <s v="No Cooling"/>
    <x v="0"/>
    <s v="NULL"/>
    <s v="NULL"/>
    <s v="NULL"/>
    <s v="NULL"/>
    <s v="NULL"/>
    <s v="NULL"/>
    <s v="NULL"/>
    <s v="NULL"/>
    <s v="NULL"/>
    <x v="0"/>
  </r>
  <r>
    <s v="SITE_01553"/>
    <n v="1943"/>
    <x v="0"/>
    <x v="2"/>
    <n v="587.74"/>
    <n v="587.74"/>
    <n v="1"/>
    <s v="No Cooling"/>
    <x v="0"/>
    <s v="NULL"/>
    <s v="NULL"/>
    <s v="NULL"/>
    <s v="NULL"/>
    <s v="NULL"/>
    <s v="NULL"/>
    <s v="NULL"/>
    <s v="NULL"/>
    <s v="NULL"/>
    <x v="0"/>
  </r>
  <r>
    <s v="SITE_01554"/>
    <n v="1950"/>
    <x v="0"/>
    <x v="2"/>
    <n v="65.069999999999993"/>
    <n v="65.069999999999993"/>
    <n v="1"/>
    <s v="Mini-Split HP"/>
    <x v="0"/>
    <s v="Electric"/>
    <s v="Programmable Thermostat"/>
    <s v="NULL"/>
    <s v="NULL"/>
    <s v="NULL"/>
    <s v="Condenser"/>
    <n v="2013"/>
    <s v="2011 and later"/>
    <n v="3"/>
    <x v="3"/>
  </r>
  <r>
    <s v="SITE_01555"/>
    <n v="1974"/>
    <x v="0"/>
    <x v="2"/>
    <n v="2292.4"/>
    <n v="2292.4"/>
    <n v="1"/>
    <s v="No Cooling"/>
    <x v="0"/>
    <s v="NULL"/>
    <s v="NULL"/>
    <s v="NULL"/>
    <s v="NULL"/>
    <s v="NULL"/>
    <s v="NULL"/>
    <s v="NULL"/>
    <s v="NULL"/>
    <s v="NULL"/>
    <x v="0"/>
  </r>
  <r>
    <s v="SITE_01556"/>
    <n v="1974"/>
    <x v="0"/>
    <x v="2"/>
    <n v="2292.4"/>
    <n v="2292.4"/>
    <n v="1"/>
    <s v="No Cooling"/>
    <x v="0"/>
    <s v="NULL"/>
    <s v="NULL"/>
    <s v="NULL"/>
    <s v="NULL"/>
    <s v="NULL"/>
    <s v="NULL"/>
    <s v="NULL"/>
    <s v="NULL"/>
    <s v="NULL"/>
    <x v="0"/>
  </r>
  <r>
    <s v="SITE_01557"/>
    <n v="1979"/>
    <x v="0"/>
    <x v="2"/>
    <n v="65.069999999999993"/>
    <n v="65.069999999999993"/>
    <n v="1"/>
    <s v="Mini-Split HP"/>
    <x v="0"/>
    <s v="Unknown"/>
    <s v="Programmable Thermostat"/>
    <s v="NULL"/>
    <s v="NULL"/>
    <s v="NULL"/>
    <s v="Condenser"/>
    <n v="2014"/>
    <s v="2011 and later"/>
    <n v="2"/>
    <x v="3"/>
  </r>
  <r>
    <s v="SITE_01558"/>
    <n v="1946"/>
    <x v="0"/>
    <x v="2"/>
    <n v="587.74"/>
    <n v="587.74"/>
    <n v="1"/>
    <s v="No Cooling"/>
    <x v="0"/>
    <s v="NULL"/>
    <s v="NULL"/>
    <s v="NULL"/>
    <s v="NULL"/>
    <s v="NULL"/>
    <s v="NULL"/>
    <s v="NULL"/>
    <s v="NULL"/>
    <s v="NULL"/>
    <x v="0"/>
  </r>
  <r>
    <s v="SITE_01559"/>
    <n v="1957"/>
    <x v="0"/>
    <x v="2"/>
    <n v="587.74"/>
    <n v="587.74"/>
    <n v="1"/>
    <s v="Air Source Heat Pump"/>
    <x v="0"/>
    <s v="Electric"/>
    <s v="Manual Thermostat - Analog"/>
    <n v="36000"/>
    <s v="NULL"/>
    <s v="NULL"/>
    <s v="Condenser"/>
    <s v="NULL"/>
    <s v="NULL"/>
    <s v="NULL"/>
    <x v="2"/>
  </r>
  <r>
    <s v="SITE_01560"/>
    <n v="1964"/>
    <x v="0"/>
    <x v="2"/>
    <n v="587.74"/>
    <n v="587.74"/>
    <n v="1"/>
    <s v="Mini-Split HP"/>
    <x v="0"/>
    <s v="Electric"/>
    <s v="Programmable Thermostat"/>
    <s v="NULL"/>
    <s v="NULL"/>
    <s v="NULL"/>
    <s v="Condenser"/>
    <n v="2014"/>
    <s v="2011 and later"/>
    <n v="2"/>
    <x v="3"/>
  </r>
  <r>
    <s v="SITE_01561"/>
    <n v="1977"/>
    <x v="0"/>
    <x v="2"/>
    <n v="65.069999999999993"/>
    <n v="65.069999999999993"/>
    <n v="1"/>
    <s v="No Cooling"/>
    <x v="0"/>
    <s v="NULL"/>
    <s v="NULL"/>
    <s v="NULL"/>
    <s v="NULL"/>
    <s v="NULL"/>
    <s v="NULL"/>
    <s v="NULL"/>
    <s v="NULL"/>
    <s v="NULL"/>
    <x v="0"/>
  </r>
  <r>
    <s v="SITE_01562"/>
    <n v="1952"/>
    <x v="0"/>
    <x v="2"/>
    <n v="587.74"/>
    <n v="587.74"/>
    <n v="1"/>
    <s v="Air Source Heat Pump"/>
    <x v="0"/>
    <s v="Electric"/>
    <s v="Programmable Thermostat"/>
    <n v="36000"/>
    <n v="16"/>
    <s v="4: 14.0-16.9"/>
    <s v="Condenser"/>
    <n v="2009"/>
    <s v="2010 and earlier"/>
    <n v="7"/>
    <x v="2"/>
  </r>
  <r>
    <s v="SITE_01563"/>
    <n v="1942"/>
    <x v="0"/>
    <x v="2"/>
    <n v="587.74"/>
    <n v="587.74"/>
    <n v="1"/>
    <s v="Mini-Split HP"/>
    <x v="0"/>
    <s v="Electric"/>
    <s v="Programmable Thermostat"/>
    <s v="NULL"/>
    <s v="NULL"/>
    <s v="NULL"/>
    <s v="Condenser"/>
    <n v="2012"/>
    <s v="2011 and later"/>
    <n v="4"/>
    <x v="3"/>
  </r>
  <r>
    <s v="SITE_01564"/>
    <n v="1980"/>
    <x v="0"/>
    <x v="2"/>
    <n v="2292.4"/>
    <n v="2292.4"/>
    <n v="1"/>
    <s v="Central AC"/>
    <x v="0"/>
    <s v="Electric"/>
    <s v="Unknown"/>
    <n v="36000"/>
    <n v="13"/>
    <s v="3: 13.0-13.9"/>
    <s v="Condenser"/>
    <n v="2008"/>
    <s v="2010 and earlier"/>
    <n v="8"/>
    <x v="1"/>
  </r>
  <r>
    <s v="SITE_01565"/>
    <n v="1902"/>
    <x v="0"/>
    <x v="2"/>
    <n v="587.74"/>
    <n v="587.74"/>
    <n v="1"/>
    <s v="Mini-Split HP"/>
    <x v="0"/>
    <s v="Electric"/>
    <s v="Programmable Thermostat"/>
    <s v="NULL"/>
    <s v="NULL"/>
    <s v="NULL"/>
    <s v="Condenser"/>
    <n v="2013"/>
    <s v="2011 and later"/>
    <n v="3"/>
    <x v="3"/>
  </r>
  <r>
    <s v="SITE_01566"/>
    <n v="1964"/>
    <x v="0"/>
    <x v="2"/>
    <n v="587.74"/>
    <n v="587.74"/>
    <n v="1"/>
    <s v="Air Source Heat Pump"/>
    <x v="0"/>
    <s v="Electric"/>
    <s v="Smart/Wi-Fi Thermostat"/>
    <s v="NULL"/>
    <s v="NULL"/>
    <s v="NULL"/>
    <s v="Condenser"/>
    <s v="NULL"/>
    <s v="NULL"/>
    <s v="NULL"/>
    <x v="2"/>
  </r>
  <r>
    <s v="SITE_01567"/>
    <n v="1949"/>
    <x v="0"/>
    <x v="2"/>
    <n v="587.74"/>
    <n v="587.74"/>
    <n v="1"/>
    <s v="Air Source Heat Pump"/>
    <x v="0"/>
    <s v="Electric"/>
    <s v="Programmable Thermostat"/>
    <s v="NULL"/>
    <s v="NULL"/>
    <s v="NULL"/>
    <s v="Condenser"/>
    <s v="NULL"/>
    <s v="NULL"/>
    <s v="NULL"/>
    <x v="2"/>
  </r>
  <r>
    <s v="SITE_01568"/>
    <n v="1921"/>
    <x v="0"/>
    <x v="2"/>
    <n v="587.74"/>
    <n v="587.74"/>
    <n v="1"/>
    <s v="No Cooling"/>
    <x v="0"/>
    <s v="NULL"/>
    <s v="NULL"/>
    <s v="NULL"/>
    <s v="NULL"/>
    <s v="NULL"/>
    <s v="NULL"/>
    <s v="NULL"/>
    <s v="NULL"/>
    <s v="NULL"/>
    <x v="0"/>
  </r>
  <r>
    <s v="SITE_01569"/>
    <n v="2010"/>
    <x v="0"/>
    <x v="2"/>
    <n v="587.74"/>
    <n v="587.74"/>
    <n v="1"/>
    <s v="No Cooling"/>
    <x v="0"/>
    <s v="NULL"/>
    <s v="NULL"/>
    <s v="NULL"/>
    <s v="NULL"/>
    <s v="NULL"/>
    <s v="NULL"/>
    <s v="NULL"/>
    <s v="NULL"/>
    <s v="NULL"/>
    <x v="0"/>
  </r>
  <r>
    <s v="SITE_01570"/>
    <n v="1972"/>
    <x v="0"/>
    <x v="2"/>
    <n v="587.74"/>
    <n v="587.74"/>
    <n v="1"/>
    <s v="Air Source Heat Pump"/>
    <x v="7"/>
    <s v="Electric"/>
    <s v="Programmable Thermostat"/>
    <n v="47500"/>
    <n v="16.7"/>
    <s v="4: 14.0-16.9"/>
    <s v="Condenser"/>
    <n v="2011"/>
    <s v="2011 and later"/>
    <n v="5"/>
    <x v="2"/>
  </r>
  <r>
    <s v="SITE_01571"/>
    <n v="1953"/>
    <x v="0"/>
    <x v="2"/>
    <n v="587.74"/>
    <n v="587.74"/>
    <n v="1"/>
    <s v="No Cooling"/>
    <x v="0"/>
    <s v="NULL"/>
    <s v="NULL"/>
    <s v="NULL"/>
    <s v="NULL"/>
    <s v="NULL"/>
    <s v="NULL"/>
    <s v="NULL"/>
    <s v="NULL"/>
    <s v="NULL"/>
    <x v="0"/>
  </r>
  <r>
    <s v="SITE_01572"/>
    <n v="1926"/>
    <x v="0"/>
    <x v="2"/>
    <n v="587.74"/>
    <n v="587.74"/>
    <n v="1"/>
    <s v="No Cooling"/>
    <x v="0"/>
    <s v="NULL"/>
    <s v="NULL"/>
    <s v="NULL"/>
    <s v="NULL"/>
    <s v="NULL"/>
    <s v="NULL"/>
    <s v="NULL"/>
    <s v="NULL"/>
    <s v="NULL"/>
    <x v="0"/>
  </r>
  <r>
    <s v="SITE_01573"/>
    <n v="1947"/>
    <x v="0"/>
    <x v="2"/>
    <n v="587.74"/>
    <n v="587.74"/>
    <n v="1"/>
    <s v="No Cooling"/>
    <x v="0"/>
    <s v="NULL"/>
    <s v="NULL"/>
    <s v="NULL"/>
    <s v="NULL"/>
    <s v="NULL"/>
    <s v="NULL"/>
    <s v="NULL"/>
    <s v="NULL"/>
    <s v="NULL"/>
    <x v="0"/>
  </r>
  <r>
    <s v="SITE_01574"/>
    <n v="1982"/>
    <x v="0"/>
    <x v="2"/>
    <n v="587.74"/>
    <n v="587.74"/>
    <n v="1"/>
    <s v="Air Source Heat Pump"/>
    <x v="7"/>
    <s v="Electric"/>
    <s v="Programmable Thermostat"/>
    <n v="50000"/>
    <n v="14.5"/>
    <s v="4: 14.0-16.9"/>
    <s v="Condenser"/>
    <n v="2009"/>
    <s v="2010 and earlier"/>
    <n v="7"/>
    <x v="2"/>
  </r>
  <r>
    <s v="SITE_01575"/>
    <n v="1986"/>
    <x v="0"/>
    <x v="2"/>
    <n v="587.74"/>
    <n v="587.74"/>
    <n v="1"/>
    <s v="Packaged AC"/>
    <x v="1"/>
    <s v="Unknown"/>
    <s v="Manual Thermostat - Digital"/>
    <n v="12000"/>
    <n v="10.9"/>
    <s v="2: 10.0-12.9"/>
    <s v="Packaged AC"/>
    <n v="2016"/>
    <s v="2011 and later"/>
    <n v="0"/>
    <x v="4"/>
  </r>
  <r>
    <s v="SITE_01576"/>
    <n v="1955"/>
    <x v="0"/>
    <x v="2"/>
    <n v="587.74"/>
    <n v="587.74"/>
    <n v="1"/>
    <s v="Mini-Split HP"/>
    <x v="0"/>
    <s v="Unknown"/>
    <s v="Manual Thermostat - Digital"/>
    <s v="NULL"/>
    <s v="NULL"/>
    <s v="NULL"/>
    <s v="Condenser"/>
    <s v="NULL"/>
    <s v="NULL"/>
    <s v="NULL"/>
    <x v="3"/>
  </r>
  <r>
    <s v="SITE_01577"/>
    <n v="1951"/>
    <x v="0"/>
    <x v="2"/>
    <n v="2292.4"/>
    <n v="2292.4"/>
    <n v="1"/>
    <s v="No Cooling"/>
    <x v="0"/>
    <s v="NULL"/>
    <s v="NULL"/>
    <s v="NULL"/>
    <s v="NULL"/>
    <s v="NULL"/>
    <s v="NULL"/>
    <s v="NULL"/>
    <s v="NULL"/>
    <s v="NULL"/>
    <x v="0"/>
  </r>
  <r>
    <s v="SITE_01578"/>
    <n v="1954"/>
    <x v="0"/>
    <x v="2"/>
    <n v="2292.4"/>
    <n v="2292.4"/>
    <n v="1"/>
    <s v="No Cooling"/>
    <x v="0"/>
    <s v="NULL"/>
    <s v="NULL"/>
    <s v="NULL"/>
    <s v="NULL"/>
    <s v="NULL"/>
    <s v="NULL"/>
    <s v="NULL"/>
    <s v="NULL"/>
    <s v="NULL"/>
    <x v="0"/>
  </r>
  <r>
    <s v="SITE_01579"/>
    <n v="1955"/>
    <x v="0"/>
    <x v="2"/>
    <n v="587.74"/>
    <n v="587.74"/>
    <n v="1"/>
    <s v="No Cooling"/>
    <x v="0"/>
    <s v="NULL"/>
    <s v="NULL"/>
    <s v="NULL"/>
    <s v="NULL"/>
    <s v="NULL"/>
    <s v="NULL"/>
    <s v="NULL"/>
    <s v="NULL"/>
    <s v="NULL"/>
    <x v="0"/>
  </r>
  <r>
    <s v="SITE_01580"/>
    <n v="1910"/>
    <x v="0"/>
    <x v="2"/>
    <n v="587.74"/>
    <n v="587.74"/>
    <n v="1"/>
    <s v="No Cooling"/>
    <x v="0"/>
    <s v="NULL"/>
    <s v="NULL"/>
    <s v="NULL"/>
    <s v="NULL"/>
    <s v="NULL"/>
    <s v="NULL"/>
    <s v="NULL"/>
    <s v="NULL"/>
    <s v="NULL"/>
    <x v="0"/>
  </r>
  <r>
    <s v="SITE_01581"/>
    <n v="1956"/>
    <x v="0"/>
    <x v="2"/>
    <n v="2292.4"/>
    <n v="2292.4"/>
    <n v="1"/>
    <s v="Packaged AC"/>
    <x v="3"/>
    <s v="Unknown"/>
    <s v="Manual Thermostat - Digital"/>
    <n v="10000"/>
    <s v="NULL"/>
    <s v="NULL"/>
    <s v="Packaged AC"/>
    <n v="2016"/>
    <s v="2011 and later"/>
    <n v="0"/>
    <x v="4"/>
  </r>
  <r>
    <s v="SITE_01582"/>
    <n v="1920"/>
    <x v="0"/>
    <x v="2"/>
    <n v="587.74"/>
    <n v="587.74"/>
    <n v="1"/>
    <s v="No Cooling"/>
    <x v="0"/>
    <s v="NULL"/>
    <s v="NULL"/>
    <s v="NULL"/>
    <s v="NULL"/>
    <s v="NULL"/>
    <s v="NULL"/>
    <s v="NULL"/>
    <s v="NULL"/>
    <s v="NULL"/>
    <x v="0"/>
  </r>
  <r>
    <s v="SITE_01583"/>
    <n v="1952"/>
    <x v="0"/>
    <x v="2"/>
    <n v="587.74"/>
    <n v="587.74"/>
    <n v="1"/>
    <s v="No Cooling"/>
    <x v="0"/>
    <s v="NULL"/>
    <s v="NULL"/>
    <s v="NULL"/>
    <s v="NULL"/>
    <s v="NULL"/>
    <s v="NULL"/>
    <s v="NULL"/>
    <s v="NULL"/>
    <s v="NULL"/>
    <x v="0"/>
  </r>
  <r>
    <s v="SITE_01584"/>
    <n v="1940"/>
    <x v="0"/>
    <x v="2"/>
    <n v="65.069999999999993"/>
    <n v="65.069999999999993"/>
    <n v="1"/>
    <s v="Air Source Heat Pump"/>
    <x v="0"/>
    <s v="Electric"/>
    <s v="Programmable Thermostat"/>
    <n v="33600"/>
    <n v="13"/>
    <s v="3: 13.0-13.9"/>
    <s v="Condenser"/>
    <n v="2012"/>
    <s v="2011 and later"/>
    <n v="4"/>
    <x v="2"/>
  </r>
  <r>
    <s v="SITE_01585"/>
    <n v="1949"/>
    <x v="0"/>
    <x v="2"/>
    <n v="587.74"/>
    <n v="587.74"/>
    <n v="1"/>
    <s v="Mini-Split HP"/>
    <x v="0"/>
    <s v="Electric"/>
    <s v="Programmable Thermostat"/>
    <s v="NULL"/>
    <s v="NULL"/>
    <s v="NULL"/>
    <s v="Condenser"/>
    <n v="2013"/>
    <s v="2011 and later"/>
    <n v="3"/>
    <x v="3"/>
  </r>
  <r>
    <s v="SITE_01586"/>
    <n v="1978"/>
    <x v="0"/>
    <x v="2"/>
    <n v="587.74"/>
    <n v="587.74"/>
    <n v="1"/>
    <s v="No Cooling"/>
    <x v="0"/>
    <s v="NULL"/>
    <s v="NULL"/>
    <s v="NULL"/>
    <s v="NULL"/>
    <s v="NULL"/>
    <s v="NULL"/>
    <s v="NULL"/>
    <s v="NULL"/>
    <s v="NULL"/>
    <x v="0"/>
  </r>
  <r>
    <s v="SITE_01587"/>
    <n v="1972"/>
    <x v="0"/>
    <x v="0"/>
    <n v="2002.39"/>
    <n v="2002.39"/>
    <n v="1"/>
    <s v="No Cooling"/>
    <x v="0"/>
    <s v="NULL"/>
    <s v="NULL"/>
    <s v="NULL"/>
    <s v="NULL"/>
    <s v="NULL"/>
    <s v="NULL"/>
    <s v="NULL"/>
    <s v="NULL"/>
    <s v="NULL"/>
    <x v="0"/>
  </r>
  <r>
    <s v="SITE_01588"/>
    <n v="1927"/>
    <x v="0"/>
    <x v="2"/>
    <n v="2292.4"/>
    <n v="2292.4"/>
    <n v="1"/>
    <s v="No Cooling"/>
    <x v="0"/>
    <s v="NULL"/>
    <s v="NULL"/>
    <s v="NULL"/>
    <s v="NULL"/>
    <s v="NULL"/>
    <s v="NULL"/>
    <s v="NULL"/>
    <s v="NULL"/>
    <s v="NULL"/>
    <x v="0"/>
  </r>
  <r>
    <s v="SITE_01589"/>
    <n v="1980"/>
    <x v="0"/>
    <x v="2"/>
    <n v="587.74"/>
    <n v="587.74"/>
    <n v="1"/>
    <s v="Air Source Heat Pump"/>
    <x v="0"/>
    <s v="Electric"/>
    <s v="Programmable Thermostat"/>
    <n v="28800"/>
    <n v="16"/>
    <s v="4: 14.0-16.9"/>
    <s v="Condenser"/>
    <n v="2013"/>
    <s v="2011 and later"/>
    <n v="3"/>
    <x v="2"/>
  </r>
  <r>
    <s v="SITE_01590"/>
    <n v="1900"/>
    <x v="0"/>
    <x v="2"/>
    <n v="587.74"/>
    <n v="587.74"/>
    <n v="1"/>
    <s v="No Cooling"/>
    <x v="0"/>
    <s v="NULL"/>
    <s v="NULL"/>
    <s v="NULL"/>
    <s v="NULL"/>
    <s v="NULL"/>
    <s v="NULL"/>
    <s v="NULL"/>
    <s v="NULL"/>
    <s v="NULL"/>
    <x v="0"/>
  </r>
  <r>
    <s v="SITE_01591"/>
    <n v="1976"/>
    <x v="0"/>
    <x v="2"/>
    <n v="587.74"/>
    <n v="587.74"/>
    <n v="1"/>
    <s v="No Cooling"/>
    <x v="0"/>
    <s v="NULL"/>
    <s v="NULL"/>
    <s v="NULL"/>
    <s v="NULL"/>
    <s v="NULL"/>
    <s v="NULL"/>
    <s v="NULL"/>
    <s v="NULL"/>
    <s v="NULL"/>
    <x v="0"/>
  </r>
  <r>
    <s v="SITE_01592"/>
    <n v="1946"/>
    <x v="0"/>
    <x v="2"/>
    <n v="587.74"/>
    <n v="587.74"/>
    <n v="1"/>
    <s v="No Cooling"/>
    <x v="0"/>
    <s v="NULL"/>
    <s v="NULL"/>
    <s v="NULL"/>
    <s v="NULL"/>
    <s v="NULL"/>
    <s v="NULL"/>
    <s v="NULL"/>
    <s v="NULL"/>
    <s v="NULL"/>
    <x v="0"/>
  </r>
  <r>
    <s v="SITE_01593"/>
    <n v="1978"/>
    <x v="0"/>
    <x v="2"/>
    <n v="587.74"/>
    <n v="587.74"/>
    <n v="1"/>
    <s v="Air Source Heat Pump"/>
    <x v="0"/>
    <s v="Electric"/>
    <s v="Programmable Thermostat"/>
    <n v="35400"/>
    <n v="13.5"/>
    <s v="3: 13.0-13.9"/>
    <s v="Condenser"/>
    <n v="2012"/>
    <s v="2011 and later"/>
    <n v="4"/>
    <x v="2"/>
  </r>
  <r>
    <s v="SITE_01594"/>
    <n v="1901"/>
    <x v="0"/>
    <x v="2"/>
    <n v="2292.4"/>
    <n v="2292.4"/>
    <n v="1"/>
    <s v="No Cooling"/>
    <x v="0"/>
    <s v="NULL"/>
    <s v="NULL"/>
    <s v="NULL"/>
    <s v="NULL"/>
    <s v="NULL"/>
    <s v="NULL"/>
    <s v="NULL"/>
    <s v="NULL"/>
    <s v="NULL"/>
    <x v="0"/>
  </r>
  <r>
    <s v="SITE_01595"/>
    <n v="1946"/>
    <x v="0"/>
    <x v="2"/>
    <n v="587.74"/>
    <n v="587.74"/>
    <n v="1"/>
    <s v="Mini-Split HP"/>
    <x v="0"/>
    <s v="Electric"/>
    <s v="Manual Thermostat - Digital"/>
    <s v="NULL"/>
    <s v="NULL"/>
    <s v="NULL"/>
    <s v="Condenser"/>
    <s v="NULL"/>
    <s v="NULL"/>
    <s v="NULL"/>
    <x v="3"/>
  </r>
  <r>
    <s v="SITE_01596"/>
    <n v="1926"/>
    <x v="0"/>
    <x v="2"/>
    <n v="2292.4"/>
    <n v="2292.4"/>
    <n v="1"/>
    <s v="No Cooling"/>
    <x v="0"/>
    <s v="NULL"/>
    <s v="NULL"/>
    <s v="NULL"/>
    <s v="NULL"/>
    <s v="NULL"/>
    <s v="NULL"/>
    <s v="NULL"/>
    <s v="NULL"/>
    <s v="NULL"/>
    <x v="0"/>
  </r>
  <r>
    <s v="SITE_01597"/>
    <n v="2007"/>
    <x v="0"/>
    <x v="2"/>
    <n v="2292.4"/>
    <n v="2292.4"/>
    <n v="1"/>
    <s v="No Cooling"/>
    <x v="0"/>
    <s v="NULL"/>
    <s v="NULL"/>
    <s v="NULL"/>
    <s v="NULL"/>
    <s v="NULL"/>
    <s v="NULL"/>
    <s v="NULL"/>
    <s v="NULL"/>
    <s v="NULL"/>
    <x v="0"/>
  </r>
  <r>
    <s v="SITE_01598"/>
    <n v="1914"/>
    <x v="0"/>
    <x v="2"/>
    <n v="65.069999999999993"/>
    <n v="65.069999999999993"/>
    <n v="1"/>
    <s v="Mini-Split HP"/>
    <x v="0"/>
    <s v="Unknown"/>
    <s v="Programmable Thermostat"/>
    <s v="NULL"/>
    <s v="NULL"/>
    <s v="NULL"/>
    <s v="Condenser"/>
    <n v="2014"/>
    <s v="2011 and later"/>
    <n v="2"/>
    <x v="3"/>
  </r>
  <r>
    <s v="SITE_01599"/>
    <n v="2001"/>
    <x v="0"/>
    <x v="2"/>
    <n v="2292.4"/>
    <n v="2292.4"/>
    <n v="1"/>
    <s v="No Cooling"/>
    <x v="0"/>
    <s v="NULL"/>
    <s v="NULL"/>
    <s v="NULL"/>
    <s v="NULL"/>
    <s v="NULL"/>
    <s v="NULL"/>
    <s v="NULL"/>
    <s v="NULL"/>
    <s v="NULL"/>
    <x v="0"/>
  </r>
  <r>
    <s v="SITE_01600"/>
    <n v="1917"/>
    <x v="0"/>
    <x v="2"/>
    <n v="2292.4"/>
    <n v="2292.4"/>
    <n v="1"/>
    <s v="Packaged AC"/>
    <x v="1"/>
    <s v="Unknown"/>
    <s v="Manual Thermostat - Analog"/>
    <s v="NULL"/>
    <s v="NULL"/>
    <s v="NULL"/>
    <s v="Packaged AC"/>
    <s v="NULL"/>
    <s v="NULL"/>
    <s v="NULL"/>
    <x v="4"/>
  </r>
  <r>
    <s v="SITE_01601"/>
    <n v="1930"/>
    <x v="0"/>
    <x v="2"/>
    <n v="2292.4"/>
    <n v="2292.4"/>
    <n v="1"/>
    <s v="No Cooling"/>
    <x v="0"/>
    <s v="NULL"/>
    <s v="NULL"/>
    <s v="NULL"/>
    <s v="NULL"/>
    <s v="NULL"/>
    <s v="NULL"/>
    <s v="NULL"/>
    <s v="NULL"/>
    <s v="NULL"/>
    <x v="0"/>
  </r>
  <r>
    <s v="SITE_01602"/>
    <n v="1950"/>
    <x v="0"/>
    <x v="2"/>
    <n v="587.74"/>
    <n v="587.74"/>
    <n v="1"/>
    <s v="No Cooling"/>
    <x v="0"/>
    <s v="NULL"/>
    <s v="NULL"/>
    <s v="NULL"/>
    <s v="NULL"/>
    <s v="NULL"/>
    <s v="NULL"/>
    <s v="NULL"/>
    <s v="NULL"/>
    <s v="NULL"/>
    <x v="0"/>
  </r>
  <r>
    <s v="SITE_01603"/>
    <s v="NULL"/>
    <x v="2"/>
    <x v="2"/>
    <n v="587.74"/>
    <n v="587.74"/>
    <n v="1"/>
    <s v="No Cooling"/>
    <x v="0"/>
    <s v="NULL"/>
    <s v="NULL"/>
    <s v="NULL"/>
    <s v="NULL"/>
    <s v="NULL"/>
    <s v="NULL"/>
    <s v="NULL"/>
    <s v="NULL"/>
    <s v="NULL"/>
    <x v="0"/>
  </r>
  <r>
    <s v="SITE_01604"/>
    <n v="1923"/>
    <x v="0"/>
    <x v="2"/>
    <n v="2292.4"/>
    <n v="2292.4"/>
    <n v="1"/>
    <s v="Packaged AC"/>
    <x v="1"/>
    <s v="Unknown"/>
    <s v="Manual Thermostat - Digital"/>
    <n v="6000"/>
    <s v="NULL"/>
    <s v="NULL"/>
    <s v="Packaged AC"/>
    <n v="2016"/>
    <s v="2011 and later"/>
    <n v="0"/>
    <x v="4"/>
  </r>
  <r>
    <s v="SITE_01605"/>
    <n v="1908"/>
    <x v="0"/>
    <x v="2"/>
    <n v="2292.4"/>
    <n v="2292.4"/>
    <n v="1"/>
    <s v="No Cooling"/>
    <x v="0"/>
    <s v="NULL"/>
    <s v="NULL"/>
    <s v="NULL"/>
    <s v="NULL"/>
    <s v="NULL"/>
    <s v="NULL"/>
    <s v="NULL"/>
    <s v="NULL"/>
    <s v="NULL"/>
    <x v="0"/>
  </r>
  <r>
    <s v="SITE_01606"/>
    <n v="1951"/>
    <x v="0"/>
    <x v="2"/>
    <n v="587.74"/>
    <n v="587.74"/>
    <n v="1"/>
    <s v="No Cooling"/>
    <x v="0"/>
    <s v="NULL"/>
    <s v="NULL"/>
    <s v="NULL"/>
    <s v="NULL"/>
    <s v="NULL"/>
    <s v="NULL"/>
    <s v="NULL"/>
    <s v="NULL"/>
    <s v="NULL"/>
    <x v="0"/>
  </r>
  <r>
    <s v="SITE_01607"/>
    <n v="1923"/>
    <x v="0"/>
    <x v="2"/>
    <n v="2292.4"/>
    <n v="2292.4"/>
    <n v="1"/>
    <s v="No Cooling"/>
    <x v="0"/>
    <s v="NULL"/>
    <s v="NULL"/>
    <s v="NULL"/>
    <s v="NULL"/>
    <s v="NULL"/>
    <s v="NULL"/>
    <s v="NULL"/>
    <s v="NULL"/>
    <s v="NULL"/>
    <x v="0"/>
  </r>
  <r>
    <s v="SITE_01608"/>
    <n v="1996"/>
    <x v="0"/>
    <x v="2"/>
    <n v="2292.4"/>
    <n v="2292.4"/>
    <n v="1"/>
    <s v="Packaged AC"/>
    <x v="1"/>
    <s v="Unknown"/>
    <s v="Manual Thermostat - Digital"/>
    <n v="8000"/>
    <s v="NULL"/>
    <s v="NULL"/>
    <s v="Packaged AC"/>
    <s v="NULL"/>
    <s v="NULL"/>
    <s v="NULL"/>
    <x v="4"/>
  </r>
  <r>
    <s v="SITE_01609"/>
    <n v="1951"/>
    <x v="0"/>
    <x v="2"/>
    <n v="2292.4"/>
    <n v="2292.4"/>
    <n v="1"/>
    <s v="Packaged AC"/>
    <x v="1"/>
    <s v="Unknown"/>
    <s v="Manual Thermostat - Digital"/>
    <n v="8000"/>
    <s v="NULL"/>
    <s v="NULL"/>
    <s v="Packaged AC"/>
    <n v="2013"/>
    <s v="2011 and later"/>
    <n v="3"/>
    <x v="4"/>
  </r>
  <r>
    <s v="SITE_01610"/>
    <n v="2015"/>
    <x v="1"/>
    <x v="2"/>
    <n v="587.74"/>
    <n v="587.74"/>
    <n v="1"/>
    <s v="Mini-Split HP"/>
    <x v="0"/>
    <s v="Electric"/>
    <s v="Manual Thermostat - Digital"/>
    <s v="NULL"/>
    <s v="NULL"/>
    <s v="NULL"/>
    <s v="Condenser"/>
    <n v="2013"/>
    <s v="2011 and later"/>
    <n v="3"/>
    <x v="3"/>
  </r>
  <r>
    <s v="SITE_01611"/>
    <n v="1960"/>
    <x v="0"/>
    <x v="2"/>
    <n v="2292.4"/>
    <n v="2292.4"/>
    <n v="1"/>
    <s v="No Cooling"/>
    <x v="0"/>
    <s v="NULL"/>
    <s v="NULL"/>
    <s v="NULL"/>
    <s v="NULL"/>
    <s v="NULL"/>
    <s v="NULL"/>
    <s v="NULL"/>
    <s v="NULL"/>
    <s v="NULL"/>
    <x v="0"/>
  </r>
  <r>
    <s v="SITE_01612"/>
    <n v="1957"/>
    <x v="0"/>
    <x v="2"/>
    <n v="65.069999999999993"/>
    <n v="65.069999999999993"/>
    <n v="1"/>
    <s v="Mini-Split HP"/>
    <x v="0"/>
    <s v="Electric"/>
    <s v="Remote Control"/>
    <s v="NULL"/>
    <s v="NULL"/>
    <s v="NULL"/>
    <s v="Condenser"/>
    <n v="2013"/>
    <s v="2011 and later"/>
    <n v="3"/>
    <x v="3"/>
  </r>
  <r>
    <s v="SITE_01613"/>
    <n v="1959"/>
    <x v="0"/>
    <x v="2"/>
    <n v="2292.4"/>
    <n v="2292.4"/>
    <n v="1"/>
    <s v="No Cooling"/>
    <x v="0"/>
    <s v="NULL"/>
    <s v="NULL"/>
    <s v="NULL"/>
    <s v="NULL"/>
    <s v="NULL"/>
    <s v="NULL"/>
    <s v="NULL"/>
    <s v="NULL"/>
    <s v="NULL"/>
    <x v="0"/>
  </r>
  <r>
    <s v="SITE_01614"/>
    <n v="1910"/>
    <x v="0"/>
    <x v="2"/>
    <n v="2292.4"/>
    <n v="2292.4"/>
    <n v="1"/>
    <s v="No Cooling"/>
    <x v="0"/>
    <s v="NULL"/>
    <s v="NULL"/>
    <s v="NULL"/>
    <s v="NULL"/>
    <s v="NULL"/>
    <s v="NULL"/>
    <s v="NULL"/>
    <s v="NULL"/>
    <s v="NULL"/>
    <x v="0"/>
  </r>
  <r>
    <s v="SITE_01615"/>
    <n v="1917"/>
    <x v="0"/>
    <x v="2"/>
    <n v="587.74"/>
    <n v="587.74"/>
    <n v="1"/>
    <s v="Mini-Split HP"/>
    <x v="0"/>
    <s v="Electric"/>
    <s v="Programmable Thermostat"/>
    <s v="NULL"/>
    <s v="NULL"/>
    <s v="NULL"/>
    <s v="Condenser"/>
    <n v="2014"/>
    <s v="2011 and later"/>
    <n v="2"/>
    <x v="3"/>
  </r>
  <r>
    <s v="SITE_01616"/>
    <n v="1938"/>
    <x v="0"/>
    <x v="2"/>
    <n v="2292.4"/>
    <n v="2292.4"/>
    <n v="1"/>
    <s v="No Cooling"/>
    <x v="0"/>
    <s v="NULL"/>
    <s v="NULL"/>
    <s v="NULL"/>
    <s v="NULL"/>
    <s v="NULL"/>
    <s v="NULL"/>
    <s v="NULL"/>
    <s v="NULL"/>
    <s v="NULL"/>
    <x v="0"/>
  </r>
  <r>
    <s v="SITE_01617"/>
    <n v="1991"/>
    <x v="0"/>
    <x v="2"/>
    <n v="253.05"/>
    <n v="253.05"/>
    <n v="1"/>
    <s v="Packaged AC"/>
    <x v="1"/>
    <s v="Unknown"/>
    <s v="Manual Thermostat - Analog"/>
    <n v="5000"/>
    <s v="NULL"/>
    <s v="NULL"/>
    <s v="Packaged AC"/>
    <n v="2016"/>
    <s v="2011 and later"/>
    <n v="0"/>
    <x v="4"/>
  </r>
  <r>
    <s v="SITE_01618"/>
    <n v="2002"/>
    <x v="0"/>
    <x v="2"/>
    <n v="587.74"/>
    <n v="587.74"/>
    <n v="1"/>
    <s v="Air Source Heat Pump"/>
    <x v="7"/>
    <s v="Electric"/>
    <s v="Programmable Thermostat"/>
    <n v="36000"/>
    <n v="14.5"/>
    <s v="4: 14.0-16.9"/>
    <s v="Condenser"/>
    <n v="2011"/>
    <s v="2011 and later"/>
    <n v="5"/>
    <x v="2"/>
  </r>
  <r>
    <s v="SITE_01619"/>
    <n v="1952"/>
    <x v="0"/>
    <x v="2"/>
    <n v="587.74"/>
    <n v="587.74"/>
    <n v="1"/>
    <s v="Mini-Split HP"/>
    <x v="0"/>
    <s v="Electric"/>
    <s v="Programmable Thermostat"/>
    <s v="NULL"/>
    <s v="NULL"/>
    <s v="NULL"/>
    <s v="Condenser"/>
    <n v="2014"/>
    <s v="2011 and later"/>
    <n v="2"/>
    <x v="3"/>
  </r>
  <r>
    <s v="SITE_01620"/>
    <n v="1920"/>
    <x v="0"/>
    <x v="2"/>
    <n v="253.05"/>
    <n v="253.05"/>
    <n v="1"/>
    <s v="No Cooling"/>
    <x v="0"/>
    <s v="NULL"/>
    <s v="NULL"/>
    <s v="NULL"/>
    <s v="NULL"/>
    <s v="NULL"/>
    <s v="NULL"/>
    <s v="NULL"/>
    <s v="NULL"/>
    <s v="NULL"/>
    <x v="0"/>
  </r>
  <r>
    <s v="SITE_01621"/>
    <n v="1951"/>
    <x v="0"/>
    <x v="2"/>
    <n v="253.05"/>
    <n v="253.05"/>
    <n v="1"/>
    <s v="No Cooling"/>
    <x v="0"/>
    <s v="NULL"/>
    <s v="NULL"/>
    <s v="NULL"/>
    <s v="NULL"/>
    <s v="NULL"/>
    <s v="NULL"/>
    <s v="NULL"/>
    <s v="NULL"/>
    <s v="NULL"/>
    <x v="0"/>
  </r>
  <r>
    <s v="SITE_01622"/>
    <n v="1939"/>
    <x v="0"/>
    <x v="2"/>
    <n v="253.05"/>
    <n v="253.05"/>
    <n v="1"/>
    <s v="No Cooling"/>
    <x v="0"/>
    <s v="NULL"/>
    <s v="NULL"/>
    <s v="NULL"/>
    <s v="NULL"/>
    <s v="NULL"/>
    <s v="NULL"/>
    <s v="NULL"/>
    <s v="NULL"/>
    <s v="NULL"/>
    <x v="0"/>
  </r>
  <r>
    <s v="SITE_01623"/>
    <n v="1945"/>
    <x v="0"/>
    <x v="2"/>
    <n v="253.05"/>
    <n v="253.05"/>
    <n v="1"/>
    <s v="No Cooling"/>
    <x v="0"/>
    <s v="NULL"/>
    <s v="NULL"/>
    <s v="NULL"/>
    <s v="NULL"/>
    <s v="NULL"/>
    <s v="NULL"/>
    <s v="NULL"/>
    <s v="NULL"/>
    <s v="NULL"/>
    <x v="0"/>
  </r>
  <r>
    <s v="SITE_01624"/>
    <n v="1952"/>
    <x v="0"/>
    <x v="2"/>
    <n v="253.05"/>
    <n v="253.05"/>
    <n v="1"/>
    <s v="Mini-Split HP"/>
    <x v="0"/>
    <s v="Electric"/>
    <s v="Programmable Thermostat"/>
    <s v="NULL"/>
    <s v="NULL"/>
    <s v="NULL"/>
    <s v="Condenser"/>
    <n v="2011"/>
    <s v="2011 and later"/>
    <n v="5"/>
    <x v="3"/>
  </r>
  <r>
    <s v="SITE_01625"/>
    <n v="1986"/>
    <x v="0"/>
    <x v="2"/>
    <n v="65.069999999999993"/>
    <n v="65.069999999999993"/>
    <n v="1"/>
    <s v="No Cooling"/>
    <x v="0"/>
    <s v="NULL"/>
    <s v="NULL"/>
    <s v="NULL"/>
    <s v="NULL"/>
    <s v="NULL"/>
    <s v="NULL"/>
    <s v="NULL"/>
    <s v="NULL"/>
    <s v="NULL"/>
    <x v="0"/>
  </r>
  <r>
    <s v="SITE_01626"/>
    <n v="1958"/>
    <x v="0"/>
    <x v="2"/>
    <n v="253.05"/>
    <n v="253.05"/>
    <n v="1"/>
    <s v="No Cooling"/>
    <x v="0"/>
    <s v="NULL"/>
    <s v="NULL"/>
    <s v="NULL"/>
    <s v="NULL"/>
    <s v="NULL"/>
    <s v="NULL"/>
    <s v="NULL"/>
    <s v="NULL"/>
    <s v="NULL"/>
    <x v="0"/>
  </r>
  <r>
    <s v="SITE_01627"/>
    <n v="1923"/>
    <x v="0"/>
    <x v="2"/>
    <n v="253.05"/>
    <n v="253.05"/>
    <n v="1"/>
    <s v="No Cooling"/>
    <x v="0"/>
    <s v="NULL"/>
    <s v="NULL"/>
    <s v="NULL"/>
    <s v="NULL"/>
    <s v="NULL"/>
    <s v="NULL"/>
    <s v="NULL"/>
    <s v="NULL"/>
    <s v="NULL"/>
    <x v="0"/>
  </r>
  <r>
    <s v="SITE_01628"/>
    <n v="1929"/>
    <x v="0"/>
    <x v="2"/>
    <n v="253.05"/>
    <n v="253.05"/>
    <n v="1"/>
    <s v="No Cooling"/>
    <x v="0"/>
    <s v="NULL"/>
    <s v="NULL"/>
    <s v="NULL"/>
    <s v="NULL"/>
    <s v="NULL"/>
    <s v="NULL"/>
    <s v="NULL"/>
    <s v="NULL"/>
    <s v="NULL"/>
    <x v="0"/>
  </r>
  <r>
    <s v="SITE_01629"/>
    <n v="1958"/>
    <x v="0"/>
    <x v="2"/>
    <n v="65.069999999999993"/>
    <n v="65.069999999999993"/>
    <n v="1"/>
    <s v="No Cooling"/>
    <x v="0"/>
    <s v="NULL"/>
    <s v="NULL"/>
    <s v="NULL"/>
    <s v="NULL"/>
    <s v="NULL"/>
    <s v="NULL"/>
    <s v="NULL"/>
    <s v="NULL"/>
    <s v="NULL"/>
    <x v="0"/>
  </r>
  <r>
    <s v="SITE_01630"/>
    <n v="1960"/>
    <x v="0"/>
    <x v="2"/>
    <n v="65.069999999999993"/>
    <n v="65.069999999999993"/>
    <n v="1"/>
    <s v="Mini-Split HP"/>
    <x v="0"/>
    <s v="Unknown"/>
    <s v="Programmable Thermostat"/>
    <s v="NULL"/>
    <s v="NULL"/>
    <s v="NULL"/>
    <s v="Condenser"/>
    <s v="NULL"/>
    <s v="NULL"/>
    <s v="NULL"/>
    <x v="3"/>
  </r>
  <r>
    <s v="SITE_01631"/>
    <n v="1927"/>
    <x v="0"/>
    <x v="2"/>
    <n v="253.05"/>
    <n v="253.05"/>
    <n v="1"/>
    <s v="No Cooling"/>
    <x v="0"/>
    <s v="NULL"/>
    <s v="NULL"/>
    <s v="NULL"/>
    <s v="NULL"/>
    <s v="NULL"/>
    <s v="NULL"/>
    <s v="NULL"/>
    <s v="NULL"/>
    <s v="NULL"/>
    <x v="0"/>
  </r>
  <r>
    <s v="SITE_01632"/>
    <n v="1944"/>
    <x v="0"/>
    <x v="2"/>
    <n v="253.05"/>
    <n v="253.05"/>
    <n v="1"/>
    <s v="No Cooling"/>
    <x v="0"/>
    <s v="NULL"/>
    <s v="NULL"/>
    <s v="NULL"/>
    <s v="NULL"/>
    <s v="NULL"/>
    <s v="NULL"/>
    <s v="NULL"/>
    <s v="NULL"/>
    <s v="NULL"/>
    <x v="0"/>
  </r>
  <r>
    <s v="SITE_01633"/>
    <n v="1950"/>
    <x v="0"/>
    <x v="2"/>
    <n v="253.05"/>
    <n v="253.05"/>
    <n v="1"/>
    <s v="No Cooling"/>
    <x v="0"/>
    <s v="NULL"/>
    <s v="NULL"/>
    <s v="NULL"/>
    <s v="NULL"/>
    <s v="NULL"/>
    <s v="NULL"/>
    <s v="NULL"/>
    <s v="NULL"/>
    <s v="NULL"/>
    <x v="0"/>
  </r>
  <r>
    <s v="SITE_01634"/>
    <n v="1908"/>
    <x v="0"/>
    <x v="2"/>
    <n v="253.05"/>
    <n v="253.05"/>
    <n v="1"/>
    <s v="No Cooling"/>
    <x v="0"/>
    <s v="NULL"/>
    <s v="NULL"/>
    <s v="NULL"/>
    <s v="NULL"/>
    <s v="NULL"/>
    <s v="NULL"/>
    <s v="NULL"/>
    <s v="NULL"/>
    <s v="NULL"/>
    <x v="0"/>
  </r>
  <r>
    <s v="SITE_01635"/>
    <n v="1947"/>
    <x v="0"/>
    <x v="2"/>
    <n v="65.069999999999993"/>
    <n v="65.069999999999993"/>
    <n v="1"/>
    <s v="No Cooling"/>
    <x v="0"/>
    <s v="NULL"/>
    <s v="NULL"/>
    <s v="NULL"/>
    <s v="NULL"/>
    <s v="NULL"/>
    <s v="NULL"/>
    <s v="NULL"/>
    <s v="NULL"/>
    <s v="NULL"/>
    <x v="0"/>
  </r>
  <r>
    <s v="SITE_01636"/>
    <n v="1981"/>
    <x v="0"/>
    <x v="2"/>
    <n v="65.069999999999993"/>
    <n v="65.069999999999993"/>
    <n v="1"/>
    <s v="No Cooling"/>
    <x v="0"/>
    <s v="NULL"/>
    <s v="NULL"/>
    <s v="NULL"/>
    <s v="NULL"/>
    <s v="NULL"/>
    <s v="NULL"/>
    <s v="NULL"/>
    <s v="NULL"/>
    <s v="NULL"/>
    <x v="0"/>
  </r>
  <r>
    <s v="SITE_01637"/>
    <n v="1909"/>
    <x v="0"/>
    <x v="2"/>
    <n v="253.05"/>
    <n v="253.05"/>
    <n v="1"/>
    <s v="No Cooling"/>
    <x v="0"/>
    <s v="NULL"/>
    <s v="NULL"/>
    <s v="NULL"/>
    <s v="NULL"/>
    <s v="NULL"/>
    <s v="NULL"/>
    <s v="NULL"/>
    <s v="NULL"/>
    <s v="NULL"/>
    <x v="0"/>
  </r>
  <r>
    <s v="SITE_01638"/>
    <n v="1960"/>
    <x v="0"/>
    <x v="2"/>
    <n v="65.069999999999993"/>
    <n v="65.069999999999993"/>
    <n v="1"/>
    <s v="No Cooling"/>
    <x v="0"/>
    <s v="NULL"/>
    <s v="NULL"/>
    <s v="NULL"/>
    <s v="NULL"/>
    <s v="NULL"/>
    <s v="NULL"/>
    <s v="NULL"/>
    <s v="NULL"/>
    <s v="NULL"/>
    <x v="0"/>
  </r>
  <r>
    <s v="SITE_01639"/>
    <n v="2005"/>
    <x v="0"/>
    <x v="2"/>
    <n v="253.05"/>
    <n v="253.05"/>
    <n v="1"/>
    <s v="No Cooling"/>
    <x v="0"/>
    <s v="NULL"/>
    <s v="NULL"/>
    <s v="NULL"/>
    <s v="NULL"/>
    <s v="NULL"/>
    <s v="NULL"/>
    <s v="NULL"/>
    <s v="NULL"/>
    <s v="NULL"/>
    <x v="0"/>
  </r>
  <r>
    <s v="SITE_01640"/>
    <n v="1954"/>
    <x v="0"/>
    <x v="2"/>
    <n v="253.05"/>
    <n v="253.05"/>
    <n v="1"/>
    <s v="No Cooling"/>
    <x v="0"/>
    <s v="NULL"/>
    <s v="NULL"/>
    <s v="NULL"/>
    <s v="NULL"/>
    <s v="NULL"/>
    <s v="NULL"/>
    <s v="NULL"/>
    <s v="NULL"/>
    <s v="NULL"/>
    <x v="0"/>
  </r>
  <r>
    <s v="SITE_01641"/>
    <n v="1943"/>
    <x v="0"/>
    <x v="2"/>
    <n v="253.05"/>
    <n v="253.05"/>
    <n v="1"/>
    <s v="No Cooling"/>
    <x v="0"/>
    <s v="NULL"/>
    <s v="NULL"/>
    <s v="NULL"/>
    <s v="NULL"/>
    <s v="NULL"/>
    <s v="NULL"/>
    <s v="NULL"/>
    <s v="NULL"/>
    <s v="NULL"/>
    <x v="0"/>
  </r>
  <r>
    <s v="SITE_01642"/>
    <n v="1940"/>
    <x v="0"/>
    <x v="2"/>
    <n v="253.05"/>
    <n v="253.05"/>
    <n v="1"/>
    <s v="No Cooling"/>
    <x v="0"/>
    <s v="NULL"/>
    <s v="NULL"/>
    <s v="NULL"/>
    <s v="NULL"/>
    <s v="NULL"/>
    <s v="NULL"/>
    <s v="NULL"/>
    <s v="NULL"/>
    <s v="NULL"/>
    <x v="0"/>
  </r>
  <r>
    <s v="SITE_01643"/>
    <n v="1943"/>
    <x v="0"/>
    <x v="2"/>
    <n v="253.05"/>
    <n v="253.05"/>
    <n v="1"/>
    <s v="No Cooling"/>
    <x v="0"/>
    <s v="NULL"/>
    <s v="NULL"/>
    <s v="NULL"/>
    <s v="NULL"/>
    <s v="NULL"/>
    <s v="NULL"/>
    <s v="NULL"/>
    <s v="NULL"/>
    <s v="NULL"/>
    <x v="0"/>
  </r>
  <r>
    <s v="SITE_01644"/>
    <n v="1978"/>
    <x v="0"/>
    <x v="2"/>
    <n v="65.069999999999993"/>
    <n v="65.069999999999993"/>
    <n v="1"/>
    <s v="No Cooling"/>
    <x v="0"/>
    <s v="NULL"/>
    <s v="NULL"/>
    <s v="NULL"/>
    <s v="NULL"/>
    <s v="NULL"/>
    <s v="NULL"/>
    <s v="NULL"/>
    <s v="NULL"/>
    <s v="NULL"/>
    <x v="0"/>
  </r>
  <r>
    <s v="SITE_01645"/>
    <n v="2001"/>
    <x v="0"/>
    <x v="2"/>
    <n v="253.05"/>
    <n v="253.05"/>
    <n v="1"/>
    <s v="No Cooling"/>
    <x v="0"/>
    <s v="NULL"/>
    <s v="NULL"/>
    <s v="NULL"/>
    <s v="NULL"/>
    <s v="NULL"/>
    <s v="NULL"/>
    <s v="NULL"/>
    <s v="NULL"/>
    <s v="NULL"/>
    <x v="0"/>
  </r>
  <r>
    <s v="SITE_01646"/>
    <n v="1910"/>
    <x v="0"/>
    <x v="2"/>
    <n v="65.069999999999993"/>
    <n v="65.069999999999993"/>
    <n v="1"/>
    <s v="No Cooling"/>
    <x v="0"/>
    <s v="NULL"/>
    <s v="NULL"/>
    <s v="NULL"/>
    <s v="NULL"/>
    <s v="NULL"/>
    <s v="NULL"/>
    <s v="NULL"/>
    <s v="NULL"/>
    <s v="NULL"/>
    <x v="0"/>
  </r>
  <r>
    <s v="SITE_01647"/>
    <n v="1970"/>
    <x v="0"/>
    <x v="2"/>
    <n v="65.069999999999993"/>
    <n v="65.069999999999993"/>
    <n v="1"/>
    <s v="No Cooling"/>
    <x v="0"/>
    <s v="NULL"/>
    <s v="NULL"/>
    <s v="NULL"/>
    <s v="NULL"/>
    <s v="NULL"/>
    <s v="NULL"/>
    <s v="NULL"/>
    <s v="NULL"/>
    <s v="NULL"/>
    <x v="0"/>
  </r>
  <r>
    <s v="SITE_01648"/>
    <n v="1931"/>
    <x v="0"/>
    <x v="2"/>
    <n v="253.05"/>
    <n v="253.05"/>
    <n v="1"/>
    <s v="No Cooling"/>
    <x v="0"/>
    <s v="NULL"/>
    <s v="NULL"/>
    <s v="NULL"/>
    <s v="NULL"/>
    <s v="NULL"/>
    <s v="NULL"/>
    <s v="NULL"/>
    <s v="NULL"/>
    <s v="NULL"/>
    <x v="0"/>
  </r>
  <r>
    <s v="SITE_01649"/>
    <n v="1972"/>
    <x v="0"/>
    <x v="2"/>
    <n v="65.069999999999993"/>
    <n v="65.069999999999993"/>
    <n v="1"/>
    <s v="No Cooling"/>
    <x v="0"/>
    <s v="NULL"/>
    <s v="NULL"/>
    <s v="NULL"/>
    <s v="NULL"/>
    <s v="NULL"/>
    <s v="NULL"/>
    <s v="NULL"/>
    <s v="NULL"/>
    <s v="NULL"/>
    <x v="0"/>
  </r>
  <r>
    <s v="SITE_01650"/>
    <n v="1890"/>
    <x v="0"/>
    <x v="2"/>
    <n v="65.069999999999993"/>
    <n v="65.069999999999993"/>
    <n v="1"/>
    <s v="No Cooling"/>
    <x v="0"/>
    <s v="NULL"/>
    <s v="NULL"/>
    <s v="NULL"/>
    <s v="NULL"/>
    <s v="NULL"/>
    <s v="NULL"/>
    <s v="NULL"/>
    <s v="NULL"/>
    <s v="NULL"/>
    <x v="0"/>
  </r>
  <r>
    <s v="SITE_01651"/>
    <n v="1956"/>
    <x v="0"/>
    <x v="2"/>
    <n v="253.05"/>
    <n v="253.05"/>
    <n v="1"/>
    <s v="No Cooling"/>
    <x v="0"/>
    <s v="NULL"/>
    <s v="NULL"/>
    <s v="NULL"/>
    <s v="NULL"/>
    <s v="NULL"/>
    <s v="NULL"/>
    <s v="NULL"/>
    <s v="NULL"/>
    <s v="NULL"/>
    <x v="0"/>
  </r>
  <r>
    <s v="SITE_01652"/>
    <n v="1980"/>
    <x v="0"/>
    <x v="2"/>
    <n v="65.069999999999993"/>
    <n v="65.069999999999993"/>
    <n v="1"/>
    <s v="No Cooling"/>
    <x v="0"/>
    <s v="NULL"/>
    <s v="NULL"/>
    <s v="NULL"/>
    <s v="NULL"/>
    <s v="NULL"/>
    <s v="NULL"/>
    <s v="NULL"/>
    <s v="NULL"/>
    <s v="NULL"/>
    <x v="0"/>
  </r>
  <r>
    <s v="SITE_01653"/>
    <n v="1948"/>
    <x v="0"/>
    <x v="2"/>
    <n v="253.05"/>
    <n v="253.05"/>
    <n v="1"/>
    <s v="No Cooling"/>
    <x v="0"/>
    <s v="NULL"/>
    <s v="NULL"/>
    <s v="NULL"/>
    <s v="NULL"/>
    <s v="NULL"/>
    <s v="NULL"/>
    <s v="NULL"/>
    <s v="NULL"/>
    <s v="NULL"/>
    <x v="0"/>
  </r>
  <r>
    <s v="SITE_01654"/>
    <n v="1996"/>
    <x v="0"/>
    <x v="2"/>
    <n v="253.05"/>
    <n v="253.05"/>
    <n v="1"/>
    <s v="No Cooling"/>
    <x v="0"/>
    <s v="NULL"/>
    <s v="NULL"/>
    <s v="NULL"/>
    <s v="NULL"/>
    <s v="NULL"/>
    <s v="NULL"/>
    <s v="NULL"/>
    <s v="NULL"/>
    <s v="NULL"/>
    <x v="0"/>
  </r>
  <r>
    <s v="SITE_01656"/>
    <n v="1980"/>
    <x v="0"/>
    <x v="2"/>
    <n v="65.069999999999993"/>
    <n v="65.069999999999993"/>
    <n v="1"/>
    <s v="Packaged AC"/>
    <x v="3"/>
    <s v="Unknown"/>
    <s v="Timer"/>
    <n v="12000"/>
    <s v="NULL"/>
    <s v="NULL"/>
    <s v="Packaged AC"/>
    <s v="NULL"/>
    <s v="NULL"/>
    <s v="NULL"/>
    <x v="4"/>
  </r>
  <r>
    <s v="SITE_01657"/>
    <n v="1919"/>
    <x v="0"/>
    <x v="2"/>
    <n v="253.05"/>
    <n v="253.05"/>
    <n v="1"/>
    <s v="No Cooling"/>
    <x v="0"/>
    <s v="NULL"/>
    <s v="NULL"/>
    <s v="NULL"/>
    <s v="NULL"/>
    <s v="NULL"/>
    <s v="NULL"/>
    <s v="NULL"/>
    <s v="NULL"/>
    <s v="NULL"/>
    <x v="0"/>
  </r>
  <r>
    <s v="SITE_01658"/>
    <n v="1968"/>
    <x v="0"/>
    <x v="2"/>
    <n v="65.069999999999993"/>
    <n v="65.069999999999993"/>
    <n v="1"/>
    <s v="No Cooling"/>
    <x v="0"/>
    <s v="NULL"/>
    <s v="NULL"/>
    <s v="NULL"/>
    <s v="NULL"/>
    <s v="NULL"/>
    <s v="NULL"/>
    <s v="NULL"/>
    <s v="NULL"/>
    <s v="NULL"/>
    <x v="0"/>
  </r>
  <r>
    <s v="SITE_01659"/>
    <n v="1959"/>
    <x v="0"/>
    <x v="2"/>
    <n v="253.05"/>
    <n v="253.05"/>
    <n v="1"/>
    <s v="No Cooling"/>
    <x v="0"/>
    <s v="NULL"/>
    <s v="NULL"/>
    <s v="NULL"/>
    <s v="NULL"/>
    <s v="NULL"/>
    <s v="NULL"/>
    <s v="NULL"/>
    <s v="NULL"/>
    <s v="NULL"/>
    <x v="0"/>
  </r>
  <r>
    <s v="SITE_01660"/>
    <n v="1907"/>
    <x v="0"/>
    <x v="2"/>
    <n v="253.05"/>
    <n v="253.05"/>
    <n v="1"/>
    <s v="No Cooling"/>
    <x v="0"/>
    <s v="NULL"/>
    <s v="NULL"/>
    <s v="NULL"/>
    <s v="NULL"/>
    <s v="NULL"/>
    <s v="NULL"/>
    <s v="NULL"/>
    <s v="NULL"/>
    <s v="NULL"/>
    <x v="0"/>
  </r>
  <r>
    <s v="SITE_01661"/>
    <n v="1930"/>
    <x v="0"/>
    <x v="2"/>
    <n v="253.05"/>
    <n v="253.05"/>
    <n v="1"/>
    <s v="Central AC"/>
    <x v="0"/>
    <s v="Electric"/>
    <s v="Programmable Thermostat"/>
    <n v="30000"/>
    <n v="19"/>
    <s v="5: 17.0 or higher"/>
    <s v="Condenser"/>
    <n v="2004"/>
    <s v="2010 and earlier"/>
    <n v="12"/>
    <x v="1"/>
  </r>
  <r>
    <s v="SITE_01662"/>
    <n v="1965"/>
    <x v="0"/>
    <x v="2"/>
    <n v="253.05"/>
    <n v="253.05"/>
    <n v="1"/>
    <s v="Central AC"/>
    <x v="0"/>
    <s v="Electric"/>
    <s v="Programmable Thermostat"/>
    <n v="60000"/>
    <s v="NULL"/>
    <s v="NULL"/>
    <s v="Condenser"/>
    <s v="NULL"/>
    <s v="NULL"/>
    <s v="NULL"/>
    <x v="1"/>
  </r>
  <r>
    <s v="SITE_01663"/>
    <n v="1945"/>
    <x v="0"/>
    <x v="2"/>
    <n v="253.05"/>
    <n v="253.05"/>
    <n v="1"/>
    <s v="No Cooling"/>
    <x v="0"/>
    <s v="NULL"/>
    <s v="NULL"/>
    <s v="NULL"/>
    <s v="NULL"/>
    <s v="NULL"/>
    <s v="NULL"/>
    <s v="NULL"/>
    <s v="NULL"/>
    <s v="NULL"/>
    <x v="0"/>
  </r>
  <r>
    <s v="SITE_01664"/>
    <n v="1906"/>
    <x v="0"/>
    <x v="2"/>
    <n v="65.069999999999993"/>
    <n v="65.069999999999993"/>
    <n v="1"/>
    <s v="No Cooling"/>
    <x v="0"/>
    <s v="NULL"/>
    <s v="NULL"/>
    <s v="NULL"/>
    <s v="NULL"/>
    <s v="NULL"/>
    <s v="NULL"/>
    <s v="NULL"/>
    <s v="NULL"/>
    <s v="NULL"/>
    <x v="0"/>
  </r>
  <r>
    <s v="SITE_01665"/>
    <n v="1978"/>
    <x v="0"/>
    <x v="2"/>
    <n v="65.069999999999993"/>
    <n v="65.069999999999993"/>
    <n v="1"/>
    <s v="No Cooling"/>
    <x v="0"/>
    <s v="NULL"/>
    <s v="NULL"/>
    <s v="NULL"/>
    <s v="NULL"/>
    <s v="NULL"/>
    <s v="NULL"/>
    <s v="NULL"/>
    <s v="NULL"/>
    <s v="NULL"/>
    <x v="0"/>
  </r>
  <r>
    <s v="SITE_01666"/>
    <n v="1951"/>
    <x v="0"/>
    <x v="2"/>
    <n v="253.05"/>
    <n v="253.05"/>
    <n v="1"/>
    <s v="No Cooling"/>
    <x v="0"/>
    <s v="NULL"/>
    <s v="NULL"/>
    <s v="NULL"/>
    <s v="NULL"/>
    <s v="NULL"/>
    <s v="NULL"/>
    <s v="NULL"/>
    <s v="NULL"/>
    <s v="NULL"/>
    <x v="0"/>
  </r>
  <r>
    <s v="SITE_01667"/>
    <n v="1924"/>
    <x v="0"/>
    <x v="2"/>
    <n v="253.05"/>
    <n v="253.05"/>
    <n v="1"/>
    <s v="No Cooling"/>
    <x v="0"/>
    <s v="NULL"/>
    <s v="NULL"/>
    <s v="NULL"/>
    <s v="NULL"/>
    <s v="NULL"/>
    <s v="NULL"/>
    <s v="NULL"/>
    <s v="NULL"/>
    <s v="NULL"/>
    <x v="0"/>
  </r>
  <r>
    <s v="SITE_01668"/>
    <n v="1947"/>
    <x v="0"/>
    <x v="2"/>
    <n v="253.05"/>
    <n v="253.05"/>
    <n v="1"/>
    <s v="No Cooling"/>
    <x v="0"/>
    <s v="NULL"/>
    <s v="NULL"/>
    <s v="NULL"/>
    <s v="NULL"/>
    <s v="NULL"/>
    <s v="NULL"/>
    <s v="NULL"/>
    <s v="NULL"/>
    <s v="NULL"/>
    <x v="0"/>
  </r>
  <r>
    <s v="SITE_01669"/>
    <n v="1942"/>
    <x v="0"/>
    <x v="2"/>
    <n v="65.069999999999993"/>
    <n v="65.069999999999993"/>
    <n v="1"/>
    <s v="Air Source Heat Pump"/>
    <x v="0"/>
    <s v="Electric"/>
    <s v="Programmable Thermostat"/>
    <n v="18000"/>
    <s v="NULL"/>
    <s v="NULL"/>
    <s v="Condenser"/>
    <n v="2004"/>
    <s v="2010 and earlier"/>
    <n v="12"/>
    <x v="2"/>
  </r>
  <r>
    <s v="SITE_01670"/>
    <n v="2002"/>
    <x v="0"/>
    <x v="2"/>
    <n v="253.05"/>
    <n v="253.05"/>
    <n v="1"/>
    <s v="No Cooling"/>
    <x v="0"/>
    <s v="NULL"/>
    <s v="NULL"/>
    <s v="NULL"/>
    <s v="NULL"/>
    <s v="NULL"/>
    <s v="NULL"/>
    <s v="NULL"/>
    <s v="NULL"/>
    <s v="NULL"/>
    <x v="0"/>
  </r>
  <r>
    <s v="SITE_01671"/>
    <n v="1942"/>
    <x v="0"/>
    <x v="2"/>
    <n v="253.05"/>
    <n v="253.05"/>
    <n v="1"/>
    <s v="No Cooling"/>
    <x v="0"/>
    <s v="NULL"/>
    <s v="NULL"/>
    <s v="NULL"/>
    <s v="NULL"/>
    <s v="NULL"/>
    <s v="NULL"/>
    <s v="NULL"/>
    <s v="NULL"/>
    <s v="NULL"/>
    <x v="0"/>
  </r>
  <r>
    <s v="SITE_01672"/>
    <n v="1930"/>
    <x v="0"/>
    <x v="0"/>
    <n v="2002.39"/>
    <n v="2002.39"/>
    <n v="1"/>
    <s v="No Cooling"/>
    <x v="0"/>
    <s v="NULL"/>
    <s v="NULL"/>
    <s v="NULL"/>
    <s v="NULL"/>
    <s v="NULL"/>
    <s v="NULL"/>
    <s v="NULL"/>
    <s v="NULL"/>
    <s v="NULL"/>
    <x v="0"/>
  </r>
  <r>
    <s v="SITE_01673"/>
    <n v="2013"/>
    <x v="1"/>
    <x v="2"/>
    <n v="65.069999999999993"/>
    <n v="65.069999999999993"/>
    <n v="1"/>
    <s v="No Cooling"/>
    <x v="0"/>
    <s v="NULL"/>
    <s v="NULL"/>
    <s v="NULL"/>
    <s v="NULL"/>
    <s v="NULL"/>
    <s v="NULL"/>
    <s v="NULL"/>
    <s v="NULL"/>
    <s v="NULL"/>
    <x v="0"/>
  </r>
  <r>
    <s v="SITE_01674"/>
    <n v="1942"/>
    <x v="0"/>
    <x v="2"/>
    <n v="253.05"/>
    <n v="253.05"/>
    <n v="1"/>
    <s v="Packaged AC"/>
    <x v="3"/>
    <s v="Unknown"/>
    <s v="Manual Thermostat - Digital"/>
    <n v="5000"/>
    <s v="NULL"/>
    <s v="NULL"/>
    <s v="Packaged AC"/>
    <s v="NULL"/>
    <s v="NULL"/>
    <s v="NULL"/>
    <x v="4"/>
  </r>
  <r>
    <s v="SITE_01675"/>
    <s v="NULL"/>
    <x v="2"/>
    <x v="2"/>
    <n v="65.069999999999993"/>
    <n v="65.069999999999993"/>
    <n v="1"/>
    <s v="No Cooling"/>
    <x v="0"/>
    <s v="NULL"/>
    <s v="NULL"/>
    <s v="NULL"/>
    <s v="NULL"/>
    <s v="NULL"/>
    <s v="NULL"/>
    <s v="NULL"/>
    <s v="NULL"/>
    <s v="NULL"/>
    <x v="0"/>
  </r>
  <r>
    <s v="SITE_01676"/>
    <n v="1955"/>
    <x v="0"/>
    <x v="2"/>
    <n v="65.069999999999993"/>
    <n v="65.069999999999993"/>
    <n v="1"/>
    <s v="No Cooling"/>
    <x v="0"/>
    <s v="NULL"/>
    <s v="NULL"/>
    <s v="NULL"/>
    <s v="NULL"/>
    <s v="NULL"/>
    <s v="NULL"/>
    <s v="NULL"/>
    <s v="NULL"/>
    <s v="NULL"/>
    <x v="0"/>
  </r>
  <r>
    <s v="SITE_01677"/>
    <n v="1956"/>
    <x v="0"/>
    <x v="2"/>
    <n v="253.05"/>
    <n v="253.05"/>
    <n v="1"/>
    <s v="No Cooling"/>
    <x v="0"/>
    <s v="NULL"/>
    <s v="NULL"/>
    <s v="NULL"/>
    <s v="NULL"/>
    <s v="NULL"/>
    <s v="NULL"/>
    <s v="NULL"/>
    <s v="NULL"/>
    <s v="NULL"/>
    <x v="0"/>
  </r>
  <r>
    <s v="SITE_01678"/>
    <n v="1951"/>
    <x v="0"/>
    <x v="2"/>
    <n v="253.05"/>
    <n v="253.05"/>
    <n v="1"/>
    <s v="No Cooling"/>
    <x v="0"/>
    <s v="NULL"/>
    <s v="NULL"/>
    <s v="NULL"/>
    <s v="NULL"/>
    <s v="NULL"/>
    <s v="NULL"/>
    <s v="NULL"/>
    <s v="NULL"/>
    <s v="NULL"/>
    <x v="0"/>
  </r>
  <r>
    <s v="SITE_01679"/>
    <n v="1910"/>
    <x v="0"/>
    <x v="2"/>
    <n v="65.069999999999993"/>
    <n v="65.069999999999993"/>
    <n v="1"/>
    <s v="No Cooling"/>
    <x v="0"/>
    <s v="NULL"/>
    <s v="NULL"/>
    <s v="NULL"/>
    <s v="NULL"/>
    <s v="NULL"/>
    <s v="NULL"/>
    <s v="NULL"/>
    <s v="NULL"/>
    <s v="NULL"/>
    <x v="0"/>
  </r>
  <r>
    <s v="SITE_01680"/>
    <n v="1939"/>
    <x v="0"/>
    <x v="2"/>
    <n v="253.05"/>
    <n v="253.05"/>
    <n v="1"/>
    <s v="No Cooling"/>
    <x v="0"/>
    <s v="NULL"/>
    <s v="NULL"/>
    <s v="NULL"/>
    <s v="NULL"/>
    <s v="NULL"/>
    <s v="NULL"/>
    <s v="NULL"/>
    <s v="NULL"/>
    <s v="NULL"/>
    <x v="0"/>
  </r>
  <r>
    <s v="SITE_01681"/>
    <n v="2015"/>
    <x v="1"/>
    <x v="2"/>
    <n v="3801.52"/>
    <n v="3801.52"/>
    <n v="1"/>
    <s v="Air Source Heat Pump"/>
    <x v="0"/>
    <s v="Electric"/>
    <s v="Programmable Thermostat"/>
    <n v="34800"/>
    <n v="14.5"/>
    <s v="4: 14.0-16.9"/>
    <s v="Condenser"/>
    <n v="1994"/>
    <s v="2010 and earlier"/>
    <n v="22"/>
    <x v="2"/>
  </r>
  <r>
    <s v="SITE_01682"/>
    <n v="1988"/>
    <x v="0"/>
    <x v="1"/>
    <n v="1982.27"/>
    <n v="1982.27"/>
    <n v="1"/>
    <s v="No Cooling"/>
    <x v="0"/>
    <s v="NULL"/>
    <s v="NULL"/>
    <s v="NULL"/>
    <s v="NULL"/>
    <s v="NULL"/>
    <s v="NULL"/>
    <s v="NULL"/>
    <s v="NULL"/>
    <s v="NULL"/>
    <x v="0"/>
  </r>
  <r>
    <s v="SITE_01683"/>
    <n v="1990"/>
    <x v="0"/>
    <x v="1"/>
    <n v="1982.27"/>
    <n v="1982.27"/>
    <n v="1"/>
    <s v="Packaged AC"/>
    <x v="1"/>
    <s v="Unknown"/>
    <s v="Manual Thermostat - Digital"/>
    <s v="NULL"/>
    <s v="NULL"/>
    <s v="NULL"/>
    <s v="Packaged AC"/>
    <s v="NULL"/>
    <s v="NULL"/>
    <s v="NULL"/>
    <x v="4"/>
  </r>
  <r>
    <s v="SITE_01684"/>
    <n v="1983"/>
    <x v="0"/>
    <x v="1"/>
    <n v="921.5"/>
    <n v="921.5"/>
    <n v="1"/>
    <s v="No Cooling"/>
    <x v="0"/>
    <s v="NULL"/>
    <s v="NULL"/>
    <s v="NULL"/>
    <s v="NULL"/>
    <s v="NULL"/>
    <s v="NULL"/>
    <s v="NULL"/>
    <s v="NULL"/>
    <s v="NULL"/>
    <x v="0"/>
  </r>
  <r>
    <s v="SITE_01685"/>
    <n v="1968"/>
    <x v="0"/>
    <x v="1"/>
    <n v="1982.27"/>
    <n v="1982.27"/>
    <n v="1"/>
    <s v="Air Source Heat Pump"/>
    <x v="0"/>
    <s v="Electric"/>
    <s v="Programmable Thermostat"/>
    <n v="23400"/>
    <n v="14"/>
    <s v="4: 14.0-16.9"/>
    <s v="Condenser"/>
    <n v="2015"/>
    <s v="2011 and later"/>
    <n v="1"/>
    <x v="2"/>
  </r>
  <r>
    <s v="SITE_01686"/>
    <n v="2003"/>
    <x v="0"/>
    <x v="1"/>
    <n v="921.5"/>
    <n v="921.5"/>
    <n v="1"/>
    <s v="Central AC"/>
    <x v="0"/>
    <s v="Electric"/>
    <s v="Programmable Thermostat"/>
    <n v="30000"/>
    <n v="12"/>
    <s v="2: 10.0-12.9"/>
    <s v="Condenser"/>
    <n v="2004"/>
    <s v="2010 and earlier"/>
    <n v="12"/>
    <x v="1"/>
  </r>
  <r>
    <s v="SITE_01687"/>
    <n v="1978"/>
    <x v="0"/>
    <x v="1"/>
    <n v="1982.27"/>
    <n v="1982.27"/>
    <n v="1"/>
    <s v="No Cooling"/>
    <x v="0"/>
    <s v="NULL"/>
    <s v="NULL"/>
    <s v="NULL"/>
    <s v="NULL"/>
    <s v="NULL"/>
    <s v="NULL"/>
    <s v="NULL"/>
    <s v="NULL"/>
    <s v="NULL"/>
    <x v="0"/>
  </r>
  <r>
    <s v="SITE_01688"/>
    <n v="1988"/>
    <x v="0"/>
    <x v="1"/>
    <n v="921.5"/>
    <n v="921.5"/>
    <n v="1"/>
    <s v="No Cooling"/>
    <x v="0"/>
    <s v="NULL"/>
    <s v="NULL"/>
    <s v="NULL"/>
    <s v="NULL"/>
    <s v="NULL"/>
    <s v="NULL"/>
    <s v="NULL"/>
    <s v="NULL"/>
    <s v="NULL"/>
    <x v="0"/>
  </r>
  <r>
    <s v="SITE_01689"/>
    <n v="1963"/>
    <x v="0"/>
    <x v="1"/>
    <n v="1982.27"/>
    <n v="1982.27"/>
    <n v="1"/>
    <s v="No Cooling"/>
    <x v="0"/>
    <s v="NULL"/>
    <s v="NULL"/>
    <s v="NULL"/>
    <s v="NULL"/>
    <s v="NULL"/>
    <s v="NULL"/>
    <s v="NULL"/>
    <s v="NULL"/>
    <s v="NULL"/>
    <x v="0"/>
  </r>
  <r>
    <s v="SITE_01690"/>
    <n v="2001"/>
    <x v="0"/>
    <x v="1"/>
    <n v="921.5"/>
    <n v="921.5"/>
    <n v="1"/>
    <s v="No Cooling"/>
    <x v="0"/>
    <s v="NULL"/>
    <s v="NULL"/>
    <s v="NULL"/>
    <s v="NULL"/>
    <s v="NULL"/>
    <s v="NULL"/>
    <s v="NULL"/>
    <s v="NULL"/>
    <s v="NULL"/>
    <x v="0"/>
  </r>
  <r>
    <s v="SITE_01691"/>
    <n v="1986"/>
    <x v="0"/>
    <x v="1"/>
    <n v="1982.27"/>
    <n v="1982.27"/>
    <n v="1"/>
    <s v="No Cooling"/>
    <x v="0"/>
    <s v="NULL"/>
    <s v="NULL"/>
    <s v="NULL"/>
    <s v="NULL"/>
    <s v="NULL"/>
    <s v="NULL"/>
    <s v="NULL"/>
    <s v="NULL"/>
    <s v="NULL"/>
    <x v="0"/>
  </r>
  <r>
    <s v="SITE_01692"/>
    <n v="1979"/>
    <x v="0"/>
    <x v="1"/>
    <n v="1313.97"/>
    <n v="1313.97"/>
    <n v="1"/>
    <s v="No Cooling"/>
    <x v="0"/>
    <s v="NULL"/>
    <s v="NULL"/>
    <s v="NULL"/>
    <s v="NULL"/>
    <s v="NULL"/>
    <s v="NULL"/>
    <s v="NULL"/>
    <s v="NULL"/>
    <s v="NULL"/>
    <x v="0"/>
  </r>
  <r>
    <s v="SITE_01693"/>
    <n v="1970"/>
    <x v="0"/>
    <x v="1"/>
    <n v="1313.97"/>
    <n v="1313.97"/>
    <n v="1"/>
    <s v="Air Source Heat Pump"/>
    <x v="0"/>
    <s v="Electric"/>
    <s v="Programmable Thermostat"/>
    <n v="54000"/>
    <s v="NULL"/>
    <s v="NULL"/>
    <s v="Condenser"/>
    <s v="NULL"/>
    <s v="NULL"/>
    <s v="NULL"/>
    <x v="2"/>
  </r>
  <r>
    <s v="SITE_01694"/>
    <n v="1994"/>
    <x v="0"/>
    <x v="1"/>
    <n v="1982.27"/>
    <n v="1982.27"/>
    <n v="1"/>
    <s v="No Cooling"/>
    <x v="0"/>
    <s v="NULL"/>
    <s v="NULL"/>
    <s v="NULL"/>
    <s v="NULL"/>
    <s v="NULL"/>
    <s v="NULL"/>
    <s v="NULL"/>
    <s v="NULL"/>
    <s v="NULL"/>
    <x v="0"/>
  </r>
  <r>
    <s v="SITE_01695"/>
    <n v="1978"/>
    <x v="0"/>
    <x v="1"/>
    <n v="1313.97"/>
    <n v="1313.97"/>
    <n v="1"/>
    <s v="Air Source Heat Pump"/>
    <x v="0"/>
    <s v="Electric"/>
    <s v="Programmable Thermostat"/>
    <n v="30000"/>
    <s v="NULL"/>
    <s v="NULL"/>
    <s v="Condenser"/>
    <s v="NULL"/>
    <s v="NULL"/>
    <s v="NULL"/>
    <x v="2"/>
  </r>
  <r>
    <s v="SITE_01696"/>
    <n v="2007"/>
    <x v="0"/>
    <x v="1"/>
    <n v="1313.97"/>
    <n v="1313.97"/>
    <n v="1"/>
    <s v="Mini-Split AC"/>
    <x v="0"/>
    <s v="Electric"/>
    <s v="Manual Thermostat - Digital"/>
    <s v="NULL"/>
    <s v="NULL"/>
    <s v="NULL"/>
    <s v="Condenser"/>
    <n v="2015"/>
    <s v="2011 and later"/>
    <n v="1"/>
    <x v="4"/>
  </r>
  <r>
    <s v="SITE_01697"/>
    <n v="1976"/>
    <x v="0"/>
    <x v="1"/>
    <n v="1313.97"/>
    <n v="1313.97"/>
    <n v="1"/>
    <s v="Mini-Split HP"/>
    <x v="0"/>
    <s v="Electric"/>
    <s v="Manual Thermostat - Digital"/>
    <s v="NULL"/>
    <s v="NULL"/>
    <s v="NULL"/>
    <s v="Condenser"/>
    <n v="2015"/>
    <s v="2011 and later"/>
    <n v="1"/>
    <x v="3"/>
  </r>
  <r>
    <s v="SITE_01698"/>
    <n v="2006"/>
    <x v="0"/>
    <x v="1"/>
    <n v="1982.27"/>
    <n v="1982.27"/>
    <n v="1"/>
    <s v="No Cooling"/>
    <x v="0"/>
    <s v="NULL"/>
    <s v="NULL"/>
    <s v="NULL"/>
    <s v="NULL"/>
    <s v="NULL"/>
    <s v="NULL"/>
    <s v="NULL"/>
    <s v="NULL"/>
    <s v="NULL"/>
    <x v="0"/>
  </r>
  <r>
    <s v="SITE_01699"/>
    <n v="1991"/>
    <x v="0"/>
    <x v="1"/>
    <n v="1313.97"/>
    <n v="1313.97"/>
    <n v="1"/>
    <s v="No Cooling"/>
    <x v="0"/>
    <s v="NULL"/>
    <s v="NULL"/>
    <s v="NULL"/>
    <s v="NULL"/>
    <s v="NULL"/>
    <s v="NULL"/>
    <s v="NULL"/>
    <s v="NULL"/>
    <s v="NULL"/>
    <x v="0"/>
  </r>
  <r>
    <s v="SITE_01700"/>
    <n v="1978"/>
    <x v="0"/>
    <x v="1"/>
    <n v="2658"/>
    <n v="2658"/>
    <n v="1"/>
    <s v="No Cooling"/>
    <x v="0"/>
    <s v="NULL"/>
    <s v="NULL"/>
    <s v="NULL"/>
    <s v="NULL"/>
    <s v="NULL"/>
    <s v="NULL"/>
    <s v="NULL"/>
    <s v="NULL"/>
    <s v="NULL"/>
    <x v="0"/>
  </r>
  <r>
    <s v="SITE_01701"/>
    <n v="2001"/>
    <x v="0"/>
    <x v="1"/>
    <n v="2658"/>
    <n v="2658"/>
    <n v="1"/>
    <s v="No Cooling"/>
    <x v="0"/>
    <s v="NULL"/>
    <s v="NULL"/>
    <s v="NULL"/>
    <s v="NULL"/>
    <s v="NULL"/>
    <s v="NULL"/>
    <s v="NULL"/>
    <s v="NULL"/>
    <s v="NULL"/>
    <x v="0"/>
  </r>
  <r>
    <s v="SITE_01702"/>
    <n v="1972"/>
    <x v="0"/>
    <x v="1"/>
    <n v="1982.27"/>
    <n v="1982.27"/>
    <n v="1"/>
    <s v="No Cooling"/>
    <x v="0"/>
    <s v="NULL"/>
    <s v="NULL"/>
    <s v="NULL"/>
    <s v="NULL"/>
    <s v="NULL"/>
    <s v="NULL"/>
    <s v="NULL"/>
    <s v="NULL"/>
    <s v="NULL"/>
    <x v="0"/>
  </r>
  <r>
    <s v="SITE_01703"/>
    <n v="1980"/>
    <x v="0"/>
    <x v="1"/>
    <n v="1313.97"/>
    <n v="1313.97"/>
    <n v="1"/>
    <s v="No Cooling"/>
    <x v="0"/>
    <s v="NULL"/>
    <s v="NULL"/>
    <s v="NULL"/>
    <s v="NULL"/>
    <s v="NULL"/>
    <s v="NULL"/>
    <s v="NULL"/>
    <s v="NULL"/>
    <s v="NULL"/>
    <x v="0"/>
  </r>
  <r>
    <s v="SITE_01704"/>
    <n v="1991"/>
    <x v="0"/>
    <x v="1"/>
    <n v="997.59"/>
    <n v="997.59"/>
    <n v="1"/>
    <s v="No Cooling"/>
    <x v="0"/>
    <s v="NULL"/>
    <s v="NULL"/>
    <s v="NULL"/>
    <s v="NULL"/>
    <s v="NULL"/>
    <s v="NULL"/>
    <s v="NULL"/>
    <s v="NULL"/>
    <s v="NULL"/>
    <x v="0"/>
  </r>
  <r>
    <s v="SITE_01705"/>
    <n v="1977"/>
    <x v="0"/>
    <x v="1"/>
    <n v="997.59"/>
    <n v="997.59"/>
    <n v="1"/>
    <s v="Air Source Heat Pump"/>
    <x v="0"/>
    <s v="Electric"/>
    <s v="Programmable Thermostat"/>
    <n v="31100"/>
    <n v="13"/>
    <s v="3: 13.0-13.9"/>
    <s v="Condenser"/>
    <n v="1991"/>
    <s v="2010 and earlier"/>
    <n v="25"/>
    <x v="2"/>
  </r>
  <r>
    <s v="SITE_01706"/>
    <n v="1963"/>
    <x v="0"/>
    <x v="1"/>
    <n v="1982.27"/>
    <n v="1982.27"/>
    <n v="1"/>
    <s v="No Cooling"/>
    <x v="0"/>
    <s v="NULL"/>
    <s v="NULL"/>
    <s v="NULL"/>
    <s v="NULL"/>
    <s v="NULL"/>
    <s v="NULL"/>
    <s v="NULL"/>
    <s v="NULL"/>
    <s v="NULL"/>
    <x v="0"/>
  </r>
  <r>
    <s v="SITE_01707"/>
    <n v="1980"/>
    <x v="0"/>
    <x v="1"/>
    <n v="1982.27"/>
    <n v="1982.27"/>
    <n v="1"/>
    <s v="No Cooling"/>
    <x v="0"/>
    <s v="NULL"/>
    <s v="NULL"/>
    <s v="NULL"/>
    <s v="NULL"/>
    <s v="NULL"/>
    <s v="NULL"/>
    <s v="NULL"/>
    <s v="NULL"/>
    <s v="NULL"/>
    <x v="0"/>
  </r>
  <r>
    <s v="SITE_01708"/>
    <n v="1976"/>
    <x v="0"/>
    <x v="1"/>
    <n v="1982.27"/>
    <n v="1982.27"/>
    <n v="1"/>
    <s v="No Cooling"/>
    <x v="0"/>
    <s v="NULL"/>
    <s v="NULL"/>
    <s v="NULL"/>
    <s v="NULL"/>
    <s v="NULL"/>
    <s v="NULL"/>
    <s v="NULL"/>
    <s v="NULL"/>
    <s v="NULL"/>
    <x v="0"/>
  </r>
  <r>
    <s v="SITE_01709"/>
    <n v="1991"/>
    <x v="0"/>
    <x v="1"/>
    <n v="1982.27"/>
    <n v="1982.27"/>
    <n v="1"/>
    <s v="No Cooling"/>
    <x v="0"/>
    <s v="NULL"/>
    <s v="NULL"/>
    <s v="NULL"/>
    <s v="NULL"/>
    <s v="NULL"/>
    <s v="NULL"/>
    <s v="NULL"/>
    <s v="NULL"/>
    <s v="NULL"/>
    <x v="0"/>
  </r>
  <r>
    <s v="SITE_01710"/>
    <n v="1984"/>
    <x v="0"/>
    <x v="0"/>
    <n v="2002.39"/>
    <n v="2002.39"/>
    <n v="1"/>
    <s v="No Cooling"/>
    <x v="0"/>
    <s v="NULL"/>
    <s v="NULL"/>
    <s v="NULL"/>
    <s v="NULL"/>
    <s v="NULL"/>
    <s v="NULL"/>
    <s v="NULL"/>
    <s v="NULL"/>
    <s v="NULL"/>
    <x v="0"/>
  </r>
  <r>
    <s v="SITE_01711"/>
    <n v="1984"/>
    <x v="0"/>
    <x v="0"/>
    <n v="2002.39"/>
    <n v="2002.39"/>
    <n v="1"/>
    <s v="Packaged AC"/>
    <x v="1"/>
    <s v="Unknown"/>
    <s v="Manual Thermostat - Analog"/>
    <n v="5000"/>
    <s v="NULL"/>
    <s v="NULL"/>
    <s v="Packaged AC"/>
    <n v="1997"/>
    <s v="2010 and earlier"/>
    <n v="19"/>
    <x v="4"/>
  </r>
  <r>
    <s v="SITE_01712"/>
    <n v="1920"/>
    <x v="0"/>
    <x v="0"/>
    <n v="2002.39"/>
    <n v="2002.39"/>
    <n v="1"/>
    <s v="No Cooling"/>
    <x v="0"/>
    <s v="NULL"/>
    <s v="NULL"/>
    <s v="NULL"/>
    <s v="NULL"/>
    <s v="NULL"/>
    <s v="NULL"/>
    <s v="NULL"/>
    <s v="NULL"/>
    <s v="NULL"/>
    <x v="0"/>
  </r>
  <r>
    <s v="SITE_01713"/>
    <n v="2000"/>
    <x v="0"/>
    <x v="0"/>
    <n v="2002.11"/>
    <n v="2002.11"/>
    <n v="1"/>
    <s v="No Cooling"/>
    <x v="0"/>
    <s v="NULL"/>
    <s v="NULL"/>
    <s v="NULL"/>
    <s v="NULL"/>
    <s v="NULL"/>
    <s v="NULL"/>
    <s v="NULL"/>
    <s v="NULL"/>
    <s v="NULL"/>
    <x v="0"/>
  </r>
  <r>
    <s v="SITE_01714"/>
    <n v="1990"/>
    <x v="0"/>
    <x v="0"/>
    <n v="2000.27"/>
    <n v="2000.27"/>
    <n v="1"/>
    <s v="No Cooling"/>
    <x v="0"/>
    <s v="NULL"/>
    <s v="NULL"/>
    <s v="NULL"/>
    <s v="NULL"/>
    <s v="NULL"/>
    <s v="NULL"/>
    <s v="NULL"/>
    <s v="NULL"/>
    <s v="NULL"/>
    <x v="0"/>
  </r>
  <r>
    <s v="SITE_01715"/>
    <n v="1985"/>
    <x v="0"/>
    <x v="1"/>
    <n v="1982.27"/>
    <n v="1982.27"/>
    <n v="1"/>
    <s v="No Cooling"/>
    <x v="0"/>
    <s v="NULL"/>
    <s v="NULL"/>
    <s v="NULL"/>
    <s v="NULL"/>
    <s v="NULL"/>
    <s v="NULL"/>
    <s v="NULL"/>
    <s v="NULL"/>
    <s v="NULL"/>
    <x v="0"/>
  </r>
  <r>
    <s v="SITE_01716"/>
    <n v="1975"/>
    <x v="0"/>
    <x v="0"/>
    <n v="2002.39"/>
    <n v="2002.39"/>
    <n v="1"/>
    <s v="Packaged AC"/>
    <x v="1"/>
    <s v="Unknown"/>
    <s v="Manual Thermostat - Digital"/>
    <n v="12000"/>
    <s v="NULL"/>
    <s v="NULL"/>
    <s v="Packaged AC"/>
    <s v="NULL"/>
    <s v="NULL"/>
    <s v="NULL"/>
    <x v="4"/>
  </r>
  <r>
    <s v="SITE_01717"/>
    <n v="1983"/>
    <x v="0"/>
    <x v="0"/>
    <n v="2383.66"/>
    <n v="2383.66"/>
    <n v="1"/>
    <s v="No Cooling"/>
    <x v="0"/>
    <s v="NULL"/>
    <s v="NULL"/>
    <s v="NULL"/>
    <s v="NULL"/>
    <s v="NULL"/>
    <s v="NULL"/>
    <s v="NULL"/>
    <s v="NULL"/>
    <s v="NULL"/>
    <x v="0"/>
  </r>
  <r>
    <s v="SITE_01718"/>
    <n v="1983"/>
    <x v="0"/>
    <x v="0"/>
    <n v="2383.66"/>
    <n v="2383.66"/>
    <n v="1"/>
    <s v="No Cooling"/>
    <x v="0"/>
    <s v="NULL"/>
    <s v="NULL"/>
    <s v="NULL"/>
    <s v="NULL"/>
    <s v="NULL"/>
    <s v="NULL"/>
    <s v="NULL"/>
    <s v="NULL"/>
    <s v="NULL"/>
    <x v="0"/>
  </r>
  <r>
    <s v="SITE_01719"/>
    <n v="1981"/>
    <x v="0"/>
    <x v="1"/>
    <n v="1982.27"/>
    <n v="1982.27"/>
    <n v="1"/>
    <s v="Packaged AC"/>
    <x v="1"/>
    <s v="Unknown"/>
    <s v="Manual Thermostat - Analog"/>
    <s v="NULL"/>
    <s v="NULL"/>
    <s v="NULL"/>
    <s v="Packaged AC"/>
    <s v="NULL"/>
    <s v="NULL"/>
    <s v="NULL"/>
    <x v="4"/>
  </r>
  <r>
    <s v="SITE_01720"/>
    <n v="2006"/>
    <x v="0"/>
    <x v="0"/>
    <n v="2383.66"/>
    <n v="2383.66"/>
    <n v="1"/>
    <s v="No Cooling"/>
    <x v="0"/>
    <s v="NULL"/>
    <s v="NULL"/>
    <s v="NULL"/>
    <s v="NULL"/>
    <s v="NULL"/>
    <s v="NULL"/>
    <s v="NULL"/>
    <s v="NULL"/>
    <s v="NULL"/>
    <x v="0"/>
  </r>
  <r>
    <s v="SITE_01721"/>
    <n v="1992"/>
    <x v="0"/>
    <x v="1"/>
    <n v="997.59"/>
    <n v="997.59"/>
    <n v="1"/>
    <s v="No Cooling"/>
    <x v="0"/>
    <s v="NULL"/>
    <s v="NULL"/>
    <s v="NULL"/>
    <s v="NULL"/>
    <s v="NULL"/>
    <s v="NULL"/>
    <s v="NULL"/>
    <s v="NULL"/>
    <s v="NULL"/>
    <x v="0"/>
  </r>
  <r>
    <s v="SITE_01722"/>
    <n v="1966"/>
    <x v="0"/>
    <x v="1"/>
    <n v="2052"/>
    <n v="2052"/>
    <n v="1"/>
    <s v="Mini-Split HP"/>
    <x v="0"/>
    <s v="Electric"/>
    <s v="Programmable Thermostat"/>
    <s v="NULL"/>
    <s v="NULL"/>
    <s v="NULL"/>
    <s v="Condenser"/>
    <n v="2015"/>
    <s v="2011 and later"/>
    <n v="1"/>
    <x v="3"/>
  </r>
  <r>
    <s v="SITE_01723"/>
    <n v="1920"/>
    <x v="0"/>
    <x v="0"/>
    <n v="2002.39"/>
    <n v="2002.39"/>
    <n v="1"/>
    <s v="No Cooling"/>
    <x v="0"/>
    <s v="NULL"/>
    <s v="NULL"/>
    <s v="NULL"/>
    <s v="NULL"/>
    <s v="NULL"/>
    <s v="NULL"/>
    <s v="NULL"/>
    <s v="NULL"/>
    <s v="NULL"/>
    <x v="0"/>
  </r>
  <r>
    <s v="SITE_01724"/>
    <n v="1982"/>
    <x v="0"/>
    <x v="1"/>
    <n v="1982.27"/>
    <n v="1982.27"/>
    <n v="1"/>
    <s v="No Cooling"/>
    <x v="0"/>
    <s v="NULL"/>
    <s v="NULL"/>
    <s v="NULL"/>
    <s v="NULL"/>
    <s v="NULL"/>
    <s v="NULL"/>
    <s v="NULL"/>
    <s v="NULL"/>
    <s v="NULL"/>
    <x v="0"/>
  </r>
  <r>
    <s v="SITE_01725"/>
    <n v="1986"/>
    <x v="0"/>
    <x v="1"/>
    <n v="1982.27"/>
    <n v="1982.27"/>
    <n v="1"/>
    <s v="Packaged AC"/>
    <x v="1"/>
    <s v="Unknown"/>
    <s v="Manual Thermostat - Digital"/>
    <n v="8000"/>
    <s v="NULL"/>
    <s v="NULL"/>
    <s v="Packaged AC"/>
    <n v="2002"/>
    <s v="2010 and earlier"/>
    <n v="14"/>
    <x v="4"/>
  </r>
  <r>
    <s v="SITE_01726"/>
    <n v="2014"/>
    <x v="1"/>
    <x v="0"/>
    <n v="2002.39"/>
    <n v="2002.39"/>
    <n v="1"/>
    <s v="No Cooling"/>
    <x v="0"/>
    <s v="NULL"/>
    <s v="NULL"/>
    <s v="NULL"/>
    <s v="NULL"/>
    <s v="NULL"/>
    <s v="NULL"/>
    <s v="NULL"/>
    <s v="NULL"/>
    <s v="NULL"/>
    <x v="0"/>
  </r>
  <r>
    <s v="SITE_01727"/>
    <n v="1969"/>
    <x v="0"/>
    <x v="1"/>
    <n v="997.59"/>
    <n v="997.59"/>
    <n v="1"/>
    <s v="No Cooling"/>
    <x v="0"/>
    <s v="NULL"/>
    <s v="NULL"/>
    <s v="NULL"/>
    <s v="NULL"/>
    <s v="NULL"/>
    <s v="NULL"/>
    <s v="NULL"/>
    <s v="NULL"/>
    <s v="NULL"/>
    <x v="0"/>
  </r>
  <r>
    <s v="SITE_01728"/>
    <n v="1973"/>
    <x v="0"/>
    <x v="0"/>
    <n v="2000.27"/>
    <n v="2000.27"/>
    <n v="1"/>
    <s v="No Cooling"/>
    <x v="0"/>
    <s v="NULL"/>
    <s v="NULL"/>
    <s v="NULL"/>
    <s v="NULL"/>
    <s v="NULL"/>
    <s v="NULL"/>
    <s v="NULL"/>
    <s v="NULL"/>
    <s v="NULL"/>
    <x v="0"/>
  </r>
  <r>
    <s v="SITE_01729"/>
    <n v="1998"/>
    <x v="0"/>
    <x v="0"/>
    <n v="2002.11"/>
    <n v="2002.11"/>
    <n v="1"/>
    <s v="No Cooling"/>
    <x v="0"/>
    <s v="NULL"/>
    <s v="NULL"/>
    <s v="NULL"/>
    <s v="NULL"/>
    <s v="NULL"/>
    <s v="NULL"/>
    <s v="NULL"/>
    <s v="NULL"/>
    <s v="NULL"/>
    <x v="0"/>
  </r>
  <r>
    <s v="SITE_01730"/>
    <s v="NULL"/>
    <x v="2"/>
    <x v="0"/>
    <n v="2000.27"/>
    <n v="2000.27"/>
    <n v="1"/>
    <s v="No Cooling"/>
    <x v="0"/>
    <s v="NULL"/>
    <s v="NULL"/>
    <s v="NULL"/>
    <s v="NULL"/>
    <s v="NULL"/>
    <s v="NULL"/>
    <s v="NULL"/>
    <s v="NULL"/>
    <s v="NULL"/>
    <x v="0"/>
  </r>
  <r>
    <s v="SITE_01731"/>
    <n v="1970"/>
    <x v="0"/>
    <x v="2"/>
    <n v="12576.67"/>
    <n v="12576.67"/>
    <n v="1"/>
    <s v="No Cooling"/>
    <x v="0"/>
    <s v="NULL"/>
    <s v="NULL"/>
    <s v="NULL"/>
    <s v="NULL"/>
    <s v="NULL"/>
    <s v="NULL"/>
    <s v="NULL"/>
    <s v="NULL"/>
    <s v="NULL"/>
    <x v="0"/>
  </r>
  <r>
    <s v="SITE_01732"/>
    <n v="1952"/>
    <x v="0"/>
    <x v="0"/>
    <n v="2804.94"/>
    <n v="2804.94"/>
    <n v="1"/>
    <s v="No Cooling"/>
    <x v="0"/>
    <s v="NULL"/>
    <s v="NULL"/>
    <s v="NULL"/>
    <s v="NULL"/>
    <s v="NULL"/>
    <s v="NULL"/>
    <s v="NULL"/>
    <s v="NULL"/>
    <s v="NULL"/>
    <x v="0"/>
  </r>
  <r>
    <s v="SITE_01733"/>
    <n v="1929"/>
    <x v="0"/>
    <x v="0"/>
    <n v="2804.94"/>
    <n v="2804.94"/>
    <n v="1"/>
    <s v="No Cooling"/>
    <x v="0"/>
    <s v="NULL"/>
    <s v="NULL"/>
    <s v="NULL"/>
    <s v="NULL"/>
    <s v="NULL"/>
    <s v="NULL"/>
    <s v="NULL"/>
    <s v="NULL"/>
    <s v="NULL"/>
    <x v="0"/>
  </r>
  <r>
    <s v="SITE_01734"/>
    <n v="1968"/>
    <x v="0"/>
    <x v="0"/>
    <n v="2804.94"/>
    <n v="2804.94"/>
    <n v="1"/>
    <s v="No Cooling"/>
    <x v="0"/>
    <s v="NULL"/>
    <s v="NULL"/>
    <s v="NULL"/>
    <s v="NULL"/>
    <s v="NULL"/>
    <s v="NULL"/>
    <s v="NULL"/>
    <s v="NULL"/>
    <s v="NULL"/>
    <x v="0"/>
  </r>
  <r>
    <s v="SITE_01735"/>
    <n v="1970"/>
    <x v="0"/>
    <x v="0"/>
    <n v="2002.11"/>
    <n v="2002.11"/>
    <n v="1"/>
    <s v="No Cooling"/>
    <x v="0"/>
    <s v="NULL"/>
    <s v="NULL"/>
    <s v="NULL"/>
    <s v="NULL"/>
    <s v="NULL"/>
    <s v="NULL"/>
    <s v="NULL"/>
    <s v="NULL"/>
    <s v="NULL"/>
    <x v="0"/>
  </r>
  <r>
    <s v="SITE_01736"/>
    <n v="1971"/>
    <x v="0"/>
    <x v="2"/>
    <n v="10259.39"/>
    <n v="10259.39"/>
    <n v="1"/>
    <s v="Air Source Heat Pump"/>
    <x v="0"/>
    <s v="Electric"/>
    <s v="Programmable Thermostat"/>
    <n v="23000"/>
    <n v="13"/>
    <s v="3: 13.0-13.9"/>
    <s v="Condenser"/>
    <n v="2008"/>
    <s v="2010 and earlier"/>
    <n v="8"/>
    <x v="2"/>
  </r>
  <r>
    <s v="SITE_01737"/>
    <n v="1959"/>
    <x v="0"/>
    <x v="2"/>
    <n v="12576.67"/>
    <n v="12576.67"/>
    <n v="1"/>
    <s v="No Cooling"/>
    <x v="0"/>
    <s v="NULL"/>
    <s v="NULL"/>
    <s v="NULL"/>
    <s v="NULL"/>
    <s v="NULL"/>
    <s v="NULL"/>
    <s v="NULL"/>
    <s v="NULL"/>
    <s v="NULL"/>
    <x v="0"/>
  </r>
  <r>
    <s v="SITE_01738"/>
    <n v="2008"/>
    <x v="0"/>
    <x v="0"/>
    <n v="2002.39"/>
    <n v="2002.39"/>
    <n v="1"/>
    <s v="No Cooling"/>
    <x v="0"/>
    <s v="NULL"/>
    <s v="NULL"/>
    <s v="NULL"/>
    <s v="NULL"/>
    <s v="NULL"/>
    <s v="NULL"/>
    <s v="NULL"/>
    <s v="NULL"/>
    <s v="NULL"/>
    <x v="0"/>
  </r>
  <r>
    <s v="SITE_01739"/>
    <n v="1975"/>
    <x v="0"/>
    <x v="2"/>
    <n v="12576.67"/>
    <n v="12576.67"/>
    <n v="1"/>
    <s v="No Cooling"/>
    <x v="0"/>
    <s v="NULL"/>
    <s v="NULL"/>
    <s v="NULL"/>
    <s v="NULL"/>
    <s v="NULL"/>
    <s v="NULL"/>
    <s v="NULL"/>
    <s v="NULL"/>
    <s v="NULL"/>
    <x v="0"/>
  </r>
  <r>
    <s v="SITE_01740"/>
    <n v="1980"/>
    <x v="0"/>
    <x v="2"/>
    <n v="12576.67"/>
    <n v="12576.67"/>
    <n v="1"/>
    <s v="No Cooling"/>
    <x v="0"/>
    <s v="NULL"/>
    <s v="NULL"/>
    <s v="NULL"/>
    <s v="NULL"/>
    <s v="NULL"/>
    <s v="NULL"/>
    <s v="NULL"/>
    <s v="NULL"/>
    <s v="NULL"/>
    <x v="0"/>
  </r>
  <r>
    <s v="SITE_01741"/>
    <n v="2015"/>
    <x v="1"/>
    <x v="0"/>
    <n v="2383.66"/>
    <n v="2383.66"/>
    <n v="1"/>
    <s v="No Cooling"/>
    <x v="0"/>
    <s v="NULL"/>
    <s v="NULL"/>
    <s v="NULL"/>
    <s v="NULL"/>
    <s v="NULL"/>
    <s v="NULL"/>
    <s v="NULL"/>
    <s v="NULL"/>
    <s v="NULL"/>
    <x v="0"/>
  </r>
  <r>
    <s v="SITE_01742"/>
    <n v="1992"/>
    <x v="0"/>
    <x v="0"/>
    <n v="2002.39"/>
    <n v="2002.39"/>
    <n v="1"/>
    <s v="No Cooling"/>
    <x v="0"/>
    <s v="NULL"/>
    <s v="NULL"/>
    <s v="NULL"/>
    <s v="NULL"/>
    <s v="NULL"/>
    <s v="NULL"/>
    <s v="NULL"/>
    <s v="NULL"/>
    <s v="NULL"/>
    <x v="0"/>
  </r>
  <r>
    <s v="SITE_01743"/>
    <n v="1991"/>
    <x v="0"/>
    <x v="0"/>
    <n v="2383.66"/>
    <n v="2383.66"/>
    <n v="1"/>
    <s v="No Cooling"/>
    <x v="0"/>
    <s v="NULL"/>
    <s v="NULL"/>
    <s v="NULL"/>
    <s v="NULL"/>
    <s v="NULL"/>
    <s v="NULL"/>
    <s v="NULL"/>
    <s v="NULL"/>
    <s v="NULL"/>
    <x v="0"/>
  </r>
  <r>
    <s v="SITE_01744"/>
    <n v="1970"/>
    <x v="0"/>
    <x v="0"/>
    <n v="2002.39"/>
    <n v="2002.39"/>
    <n v="1"/>
    <s v="No Cooling"/>
    <x v="0"/>
    <s v="NULL"/>
    <s v="NULL"/>
    <s v="NULL"/>
    <s v="NULL"/>
    <s v="NULL"/>
    <s v="NULL"/>
    <s v="NULL"/>
    <s v="NULL"/>
    <s v="NULL"/>
    <x v="0"/>
  </r>
  <r>
    <s v="SITE_01745"/>
    <s v="NULL"/>
    <x v="2"/>
    <x v="0"/>
    <n v="2000.27"/>
    <n v="2000.27"/>
    <n v="1"/>
    <s v="No Cooling"/>
    <x v="0"/>
    <s v="NULL"/>
    <s v="NULL"/>
    <s v="NULL"/>
    <s v="NULL"/>
    <s v="NULL"/>
    <s v="NULL"/>
    <s v="NULL"/>
    <s v="NULL"/>
    <s v="NULL"/>
    <x v="0"/>
  </r>
  <r>
    <s v="SITE_01746"/>
    <n v="1980"/>
    <x v="0"/>
    <x v="1"/>
    <n v="1982.27"/>
    <n v="1982.27"/>
    <n v="1"/>
    <s v="No Cooling"/>
    <x v="0"/>
    <s v="NULL"/>
    <s v="NULL"/>
    <s v="NULL"/>
    <s v="NULL"/>
    <s v="NULL"/>
    <s v="NULL"/>
    <s v="NULL"/>
    <s v="NULL"/>
    <s v="NULL"/>
    <x v="0"/>
  </r>
  <r>
    <s v="SITE_01747"/>
    <s v="NULL"/>
    <x v="2"/>
    <x v="0"/>
    <n v="2002.39"/>
    <n v="2002.39"/>
    <n v="1"/>
    <s v="No Cooling"/>
    <x v="0"/>
    <s v="NULL"/>
    <s v="NULL"/>
    <s v="NULL"/>
    <s v="NULL"/>
    <s v="NULL"/>
    <s v="NULL"/>
    <s v="NULL"/>
    <s v="NULL"/>
    <s v="NULL"/>
    <x v="0"/>
  </r>
  <r>
    <s v="SITE_01748"/>
    <n v="1983"/>
    <x v="0"/>
    <x v="0"/>
    <n v="2002.39"/>
    <n v="2002.39"/>
    <n v="1"/>
    <s v="Mini-Split HP"/>
    <x v="0"/>
    <s v="Electric"/>
    <s v="Manual Thermostat - Digital"/>
    <s v="NULL"/>
    <s v="NULL"/>
    <s v="NULL"/>
    <s v="Condenser"/>
    <s v="NULL"/>
    <s v="NULL"/>
    <s v="NULL"/>
    <x v="3"/>
  </r>
  <r>
    <s v="SITE_01749"/>
    <n v="1983"/>
    <x v="0"/>
    <x v="0"/>
    <n v="2002.39"/>
    <n v="2002.39"/>
    <n v="1"/>
    <s v="Mini-Split HP"/>
    <x v="0"/>
    <s v="Electric"/>
    <s v="Programmable Thermostat"/>
    <s v="NULL"/>
    <s v="NULL"/>
    <s v="NULL"/>
    <s v="Condenser"/>
    <n v="2010"/>
    <s v="2010 and earlier"/>
    <n v="6"/>
    <x v="3"/>
  </r>
  <r>
    <s v="SITE_01750"/>
    <n v="1983"/>
    <x v="0"/>
    <x v="0"/>
    <n v="2002.39"/>
    <n v="2002.39"/>
    <n v="1"/>
    <s v="Mini-Split HP"/>
    <x v="0"/>
    <s v="Electric"/>
    <s v="Manual Thermostat - Digital"/>
    <s v="NULL"/>
    <s v="NULL"/>
    <s v="NULL"/>
    <s v="Condenser"/>
    <s v="NULL"/>
    <s v="NULL"/>
    <s v="NULL"/>
    <x v="3"/>
  </r>
  <r>
    <s v="SITE_01751"/>
    <n v="2008"/>
    <x v="0"/>
    <x v="0"/>
    <n v="2002.39"/>
    <n v="2002.39"/>
    <n v="1"/>
    <s v="No Cooling"/>
    <x v="0"/>
    <s v="NULL"/>
    <s v="NULL"/>
    <s v="NULL"/>
    <s v="NULL"/>
    <s v="NULL"/>
    <s v="NULL"/>
    <s v="NULL"/>
    <s v="NULL"/>
    <s v="NULL"/>
    <x v="0"/>
  </r>
  <r>
    <s v="SITE_01752"/>
    <n v="1995"/>
    <x v="0"/>
    <x v="0"/>
    <n v="2002.11"/>
    <n v="2002.11"/>
    <n v="1"/>
    <s v="No Cooling"/>
    <x v="0"/>
    <s v="NULL"/>
    <s v="NULL"/>
    <s v="NULL"/>
    <s v="NULL"/>
    <s v="NULL"/>
    <s v="NULL"/>
    <s v="NULL"/>
    <s v="NULL"/>
    <s v="NULL"/>
    <x v="0"/>
  </r>
  <r>
    <s v="SITE_01753"/>
    <n v="1978"/>
    <x v="0"/>
    <x v="0"/>
    <n v="2000.27"/>
    <n v="2000.27"/>
    <n v="1"/>
    <s v="No Cooling"/>
    <x v="0"/>
    <s v="NULL"/>
    <s v="NULL"/>
    <s v="NULL"/>
    <s v="NULL"/>
    <s v="NULL"/>
    <s v="NULL"/>
    <s v="NULL"/>
    <s v="NULL"/>
    <s v="NULL"/>
    <x v="0"/>
  </r>
  <r>
    <s v="SITE_01754"/>
    <n v="1972"/>
    <x v="0"/>
    <x v="0"/>
    <n v="2383.66"/>
    <n v="2383.66"/>
    <n v="1"/>
    <s v="No Cooling"/>
    <x v="0"/>
    <s v="NULL"/>
    <s v="NULL"/>
    <s v="NULL"/>
    <s v="NULL"/>
    <s v="NULL"/>
    <s v="NULL"/>
    <s v="NULL"/>
    <s v="NULL"/>
    <s v="NULL"/>
    <x v="0"/>
  </r>
  <r>
    <s v="SITE_01755"/>
    <n v="2010"/>
    <x v="0"/>
    <x v="0"/>
    <n v="2002.39"/>
    <n v="2002.39"/>
    <n v="1"/>
    <s v="No Cooling"/>
    <x v="0"/>
    <s v="NULL"/>
    <s v="NULL"/>
    <s v="NULL"/>
    <s v="NULL"/>
    <s v="NULL"/>
    <s v="NULL"/>
    <s v="NULL"/>
    <s v="NULL"/>
    <s v="NULL"/>
    <x v="0"/>
  </r>
  <r>
    <s v="SITE_01756"/>
    <n v="1999"/>
    <x v="0"/>
    <x v="1"/>
    <n v="1982.27"/>
    <n v="1982.27"/>
    <n v="1"/>
    <s v="Packaged AC"/>
    <x v="1"/>
    <s v="Unknown"/>
    <s v="Manual Thermostat - Digital"/>
    <n v="12000"/>
    <s v="NULL"/>
    <s v="NULL"/>
    <s v="Packaged AC"/>
    <s v="NULL"/>
    <s v="NULL"/>
    <s v="NULL"/>
    <x v="4"/>
  </r>
  <r>
    <s v="SITE_01757"/>
    <n v="2000"/>
    <x v="0"/>
    <x v="0"/>
    <n v="2000.27"/>
    <n v="2000.27"/>
    <n v="1"/>
    <s v="No Cooling"/>
    <x v="0"/>
    <s v="NULL"/>
    <s v="NULL"/>
    <s v="NULL"/>
    <s v="NULL"/>
    <s v="NULL"/>
    <s v="NULL"/>
    <s v="NULL"/>
    <s v="NULL"/>
    <s v="NULL"/>
    <x v="0"/>
  </r>
  <r>
    <s v="SITE_01758"/>
    <n v="1980"/>
    <x v="0"/>
    <x v="0"/>
    <n v="2000.27"/>
    <n v="2000.27"/>
    <n v="1"/>
    <s v="No Cooling"/>
    <x v="0"/>
    <s v="NULL"/>
    <s v="NULL"/>
    <s v="NULL"/>
    <s v="NULL"/>
    <s v="NULL"/>
    <s v="NULL"/>
    <s v="NULL"/>
    <s v="NULL"/>
    <s v="NULL"/>
    <x v="0"/>
  </r>
  <r>
    <s v="SITE_01759"/>
    <s v="NULL"/>
    <x v="2"/>
    <x v="0"/>
    <n v="2000.27"/>
    <n v="2000.27"/>
    <n v="1"/>
    <s v="No Cooling"/>
    <x v="0"/>
    <s v="NULL"/>
    <s v="NULL"/>
    <s v="NULL"/>
    <s v="NULL"/>
    <s v="NULL"/>
    <s v="NULL"/>
    <s v="NULL"/>
    <s v="NULL"/>
    <s v="NULL"/>
    <x v="0"/>
  </r>
  <r>
    <s v="SITE_01760"/>
    <n v="1993"/>
    <x v="0"/>
    <x v="0"/>
    <n v="2000.27"/>
    <n v="2000.27"/>
    <n v="1"/>
    <s v="No Cooling"/>
    <x v="0"/>
    <s v="NULL"/>
    <s v="NULL"/>
    <s v="NULL"/>
    <s v="NULL"/>
    <s v="NULL"/>
    <s v="NULL"/>
    <s v="NULL"/>
    <s v="NULL"/>
    <s v="NULL"/>
    <x v="0"/>
  </r>
  <r>
    <s v="SITE_01761"/>
    <n v="1991"/>
    <x v="0"/>
    <x v="1"/>
    <n v="1982.27"/>
    <n v="1982.27"/>
    <n v="1"/>
    <s v="Air Source Heat Pump"/>
    <x v="0"/>
    <s v="Electric"/>
    <s v="Programmable Thermostat"/>
    <n v="55500"/>
    <n v="13"/>
    <s v="3: 13.0-13.9"/>
    <s v="Condenser"/>
    <n v="2004"/>
    <s v="2010 and earlier"/>
    <n v="12"/>
    <x v="2"/>
  </r>
  <r>
    <s v="SITE_01762"/>
    <n v="2008"/>
    <x v="0"/>
    <x v="0"/>
    <n v="2804.94"/>
    <n v="2804.94"/>
    <n v="1"/>
    <s v="No Cooling"/>
    <x v="0"/>
    <s v="NULL"/>
    <s v="NULL"/>
    <s v="NULL"/>
    <s v="NULL"/>
    <s v="NULL"/>
    <s v="NULL"/>
    <s v="NULL"/>
    <s v="NULL"/>
    <s v="NULL"/>
    <x v="0"/>
  </r>
  <r>
    <s v="SITE_01763"/>
    <n v="1974"/>
    <x v="0"/>
    <x v="1"/>
    <n v="1982.27"/>
    <n v="991.13499999999999"/>
    <n v="1"/>
    <s v="Packaged AC"/>
    <x v="1"/>
    <s v="Unknown"/>
    <s v="Manual Thermostat - Analog"/>
    <n v="5000"/>
    <s v="NULL"/>
    <s v="NULL"/>
    <s v="Packaged AC"/>
    <s v="NULL"/>
    <s v="NULL"/>
    <s v="NULL"/>
    <x v="4"/>
  </r>
  <r>
    <s v="SITE_01763"/>
    <n v="1974"/>
    <x v="0"/>
    <x v="1"/>
    <n v="1982.27"/>
    <n v="991.13499999999999"/>
    <n v="1"/>
    <s v="Packaged AC"/>
    <x v="1"/>
    <s v="Unknown"/>
    <s v="Manual Thermostat - Analog"/>
    <s v="NULL"/>
    <s v="NULL"/>
    <s v="NULL"/>
    <s v="Packaged AC"/>
    <s v="NULL"/>
    <s v="NULL"/>
    <s v="NULL"/>
    <x v="4"/>
  </r>
  <r>
    <s v="SITE_01764"/>
    <n v="1975"/>
    <x v="0"/>
    <x v="1"/>
    <n v="997.59"/>
    <n v="997.59"/>
    <n v="1"/>
    <s v="No Cooling"/>
    <x v="0"/>
    <s v="NULL"/>
    <s v="NULL"/>
    <s v="NULL"/>
    <s v="NULL"/>
    <s v="NULL"/>
    <s v="NULL"/>
    <s v="NULL"/>
    <s v="NULL"/>
    <s v="NULL"/>
    <x v="0"/>
  </r>
  <r>
    <s v="SITE_01765"/>
    <n v="1967"/>
    <x v="0"/>
    <x v="0"/>
    <n v="2002.11"/>
    <n v="2002.11"/>
    <n v="1"/>
    <s v="No Cooling"/>
    <x v="0"/>
    <s v="NULL"/>
    <s v="NULL"/>
    <s v="NULL"/>
    <s v="NULL"/>
    <s v="NULL"/>
    <s v="NULL"/>
    <s v="NULL"/>
    <s v="NULL"/>
    <s v="NULL"/>
    <x v="0"/>
  </r>
  <r>
    <s v="SITE_01766"/>
    <n v="1980"/>
    <x v="0"/>
    <x v="0"/>
    <n v="2000.27"/>
    <n v="2000.27"/>
    <n v="1"/>
    <s v="No Cooling"/>
    <x v="0"/>
    <s v="NULL"/>
    <s v="NULL"/>
    <s v="NULL"/>
    <s v="NULL"/>
    <s v="NULL"/>
    <s v="NULL"/>
    <s v="NULL"/>
    <s v="NULL"/>
    <s v="NULL"/>
    <x v="0"/>
  </r>
  <r>
    <s v="SITE_01767"/>
    <n v="1983"/>
    <x v="0"/>
    <x v="0"/>
    <n v="2002.39"/>
    <n v="2002.39"/>
    <n v="1"/>
    <s v="No Cooling"/>
    <x v="0"/>
    <s v="NULL"/>
    <s v="NULL"/>
    <s v="NULL"/>
    <s v="NULL"/>
    <s v="NULL"/>
    <s v="NULL"/>
    <s v="NULL"/>
    <s v="NULL"/>
    <s v="NULL"/>
    <x v="0"/>
  </r>
  <r>
    <s v="SITE_01768"/>
    <n v="2014"/>
    <x v="1"/>
    <x v="0"/>
    <n v="2002.39"/>
    <n v="2002.39"/>
    <n v="1"/>
    <s v="No Cooling"/>
    <x v="0"/>
    <s v="NULL"/>
    <s v="NULL"/>
    <s v="NULL"/>
    <s v="NULL"/>
    <s v="NULL"/>
    <s v="NULL"/>
    <s v="NULL"/>
    <s v="NULL"/>
    <s v="NULL"/>
    <x v="0"/>
  </r>
  <r>
    <s v="SITE_01769"/>
    <n v="2001"/>
    <x v="0"/>
    <x v="0"/>
    <n v="630.9"/>
    <n v="630.9"/>
    <n v="1"/>
    <s v="No Cooling"/>
    <x v="0"/>
    <s v="NULL"/>
    <s v="NULL"/>
    <s v="NULL"/>
    <s v="NULL"/>
    <s v="NULL"/>
    <s v="NULL"/>
    <s v="NULL"/>
    <s v="NULL"/>
    <s v="NULL"/>
    <x v="0"/>
  </r>
  <r>
    <s v="SITE_01770"/>
    <n v="1975"/>
    <x v="0"/>
    <x v="0"/>
    <n v="630.9"/>
    <n v="630.9"/>
    <n v="1"/>
    <s v="No Cooling"/>
    <x v="0"/>
    <s v="NULL"/>
    <s v="NULL"/>
    <s v="NULL"/>
    <s v="NULL"/>
    <s v="NULL"/>
    <s v="NULL"/>
    <s v="NULL"/>
    <s v="NULL"/>
    <s v="NULL"/>
    <x v="0"/>
  </r>
  <r>
    <s v="SITE_01771"/>
    <n v="1964"/>
    <x v="0"/>
    <x v="0"/>
    <n v="630.9"/>
    <n v="630.9"/>
    <n v="1"/>
    <s v="No Cooling"/>
    <x v="0"/>
    <s v="NULL"/>
    <s v="NULL"/>
    <s v="NULL"/>
    <s v="NULL"/>
    <s v="NULL"/>
    <s v="NULL"/>
    <s v="NULL"/>
    <s v="NULL"/>
    <s v="NULL"/>
    <x v="0"/>
  </r>
  <r>
    <s v="SITE_01772"/>
    <n v="1942"/>
    <x v="0"/>
    <x v="0"/>
    <n v="630.9"/>
    <n v="630.9"/>
    <n v="1"/>
    <s v="No Cooling"/>
    <x v="0"/>
    <s v="NULL"/>
    <s v="NULL"/>
    <s v="NULL"/>
    <s v="NULL"/>
    <s v="NULL"/>
    <s v="NULL"/>
    <s v="NULL"/>
    <s v="NULL"/>
    <s v="NULL"/>
    <x v="0"/>
  </r>
  <r>
    <s v="SITE_01773"/>
    <s v="NULL"/>
    <x v="2"/>
    <x v="0"/>
    <n v="739.45"/>
    <n v="739.45"/>
    <n v="1"/>
    <s v="No Cooling"/>
    <x v="0"/>
    <s v="NULL"/>
    <s v="NULL"/>
    <s v="NULL"/>
    <s v="NULL"/>
    <s v="NULL"/>
    <s v="NULL"/>
    <s v="NULL"/>
    <s v="NULL"/>
    <s v="NULL"/>
    <x v="0"/>
  </r>
  <r>
    <s v="SITE_01774"/>
    <s v="NULL"/>
    <x v="2"/>
    <x v="0"/>
    <n v="739.45"/>
    <n v="739.45"/>
    <n v="1"/>
    <s v="No Cooling"/>
    <x v="0"/>
    <s v="NULL"/>
    <s v="NULL"/>
    <s v="NULL"/>
    <s v="NULL"/>
    <s v="NULL"/>
    <s v="NULL"/>
    <s v="NULL"/>
    <s v="NULL"/>
    <s v="NULL"/>
    <x v="0"/>
  </r>
  <r>
    <s v="SITE_01775"/>
    <n v="1980"/>
    <x v="0"/>
    <x v="0"/>
    <n v="739.45"/>
    <n v="739.45"/>
    <n v="1"/>
    <s v="No Cooling"/>
    <x v="0"/>
    <s v="NULL"/>
    <s v="NULL"/>
    <s v="NULL"/>
    <s v="NULL"/>
    <s v="NULL"/>
    <s v="NULL"/>
    <s v="NULL"/>
    <s v="NULL"/>
    <s v="NULL"/>
    <x v="0"/>
  </r>
  <r>
    <s v="SITE_01776"/>
    <n v="1970"/>
    <x v="0"/>
    <x v="0"/>
    <n v="630.9"/>
    <n v="630.9"/>
    <n v="1"/>
    <s v="No Cooling"/>
    <x v="0"/>
    <s v="NULL"/>
    <s v="NULL"/>
    <s v="NULL"/>
    <s v="NULL"/>
    <s v="NULL"/>
    <s v="NULL"/>
    <s v="NULL"/>
    <s v="NULL"/>
    <s v="NULL"/>
    <x v="0"/>
  </r>
  <r>
    <s v="SITE_01777"/>
    <n v="2014"/>
    <x v="1"/>
    <x v="0"/>
    <n v="2002.39"/>
    <n v="2002.39"/>
    <n v="1"/>
    <s v="No Cooling"/>
    <x v="0"/>
    <s v="NULL"/>
    <s v="NULL"/>
    <s v="NULL"/>
    <s v="NULL"/>
    <s v="NULL"/>
    <s v="NULL"/>
    <s v="NULL"/>
    <s v="NULL"/>
    <s v="NULL"/>
    <x v="0"/>
  </r>
  <r>
    <s v="SITE_01778"/>
    <n v="1971"/>
    <x v="0"/>
    <x v="0"/>
    <n v="739.45"/>
    <n v="739.45"/>
    <n v="1"/>
    <s v="No Cooling"/>
    <x v="0"/>
    <s v="NULL"/>
    <s v="NULL"/>
    <s v="NULL"/>
    <s v="NULL"/>
    <s v="NULL"/>
    <s v="NULL"/>
    <s v="NULL"/>
    <s v="NULL"/>
    <s v="NULL"/>
    <x v="0"/>
  </r>
  <r>
    <s v="SITE_01779"/>
    <n v="1976"/>
    <x v="0"/>
    <x v="0"/>
    <n v="739.45"/>
    <n v="739.45"/>
    <n v="1"/>
    <s v="No Cooling"/>
    <x v="0"/>
    <s v="NULL"/>
    <s v="NULL"/>
    <s v="NULL"/>
    <s v="NULL"/>
    <s v="NULL"/>
    <s v="NULL"/>
    <s v="NULL"/>
    <s v="NULL"/>
    <s v="NULL"/>
    <x v="0"/>
  </r>
  <r>
    <s v="SITE_01780"/>
    <n v="1977"/>
    <x v="0"/>
    <x v="0"/>
    <n v="2804.94"/>
    <n v="2804.94"/>
    <n v="1"/>
    <s v="Packaged AC"/>
    <x v="1"/>
    <s v="Unknown"/>
    <s v="Manual Thermostat - Analog"/>
    <n v="5200"/>
    <s v="NULL"/>
    <s v="NULL"/>
    <s v="Packaged AC"/>
    <n v="2009"/>
    <s v="2010 and earlier"/>
    <n v="7"/>
    <x v="4"/>
  </r>
  <r>
    <s v="SITE_01781"/>
    <s v="NULL"/>
    <x v="2"/>
    <x v="0"/>
    <n v="2000.27"/>
    <n v="2000.27"/>
    <n v="1"/>
    <s v="No Cooling"/>
    <x v="0"/>
    <s v="NULL"/>
    <s v="NULL"/>
    <s v="NULL"/>
    <s v="NULL"/>
    <s v="NULL"/>
    <s v="NULL"/>
    <s v="NULL"/>
    <s v="NULL"/>
    <s v="NULL"/>
    <x v="0"/>
  </r>
  <r>
    <s v="SITE_01782"/>
    <n v="1969"/>
    <x v="0"/>
    <x v="2"/>
    <n v="2986.36"/>
    <n v="2986.36"/>
    <n v="1"/>
    <s v="No Cooling"/>
    <x v="0"/>
    <s v="NULL"/>
    <s v="NULL"/>
    <s v="NULL"/>
    <s v="NULL"/>
    <s v="NULL"/>
    <s v="NULL"/>
    <s v="NULL"/>
    <s v="NULL"/>
    <s v="NULL"/>
    <x v="0"/>
  </r>
  <r>
    <s v="SITE_01783"/>
    <n v="1970"/>
    <x v="0"/>
    <x v="0"/>
    <n v="739.45"/>
    <n v="739.45"/>
    <n v="1"/>
    <s v="No Cooling"/>
    <x v="0"/>
    <s v="NULL"/>
    <s v="NULL"/>
    <s v="NULL"/>
    <s v="NULL"/>
    <s v="NULL"/>
    <s v="NULL"/>
    <s v="NULL"/>
    <s v="NULL"/>
    <s v="NULL"/>
    <x v="0"/>
  </r>
  <r>
    <s v="SITE_01784"/>
    <s v="NULL"/>
    <x v="2"/>
    <x v="0"/>
    <n v="2000.27"/>
    <n v="2000.27"/>
    <n v="1"/>
    <s v="No Cooling"/>
    <x v="0"/>
    <s v="NULL"/>
    <s v="NULL"/>
    <s v="NULL"/>
    <s v="NULL"/>
    <s v="NULL"/>
    <s v="NULL"/>
    <s v="NULL"/>
    <s v="NULL"/>
    <s v="NULL"/>
    <x v="0"/>
  </r>
  <r>
    <s v="SITE_01785"/>
    <n v="1970"/>
    <x v="0"/>
    <x v="0"/>
    <n v="739.45"/>
    <n v="739.45"/>
    <n v="1"/>
    <s v="Packaged AC"/>
    <x v="1"/>
    <s v="Unknown"/>
    <s v="Manual Thermostat - Digital"/>
    <n v="8000"/>
    <s v="NULL"/>
    <s v="NULL"/>
    <s v="Packaged AC"/>
    <n v="2014"/>
    <s v="2011 and later"/>
    <n v="2"/>
    <x v="4"/>
  </r>
  <r>
    <s v="SITE_01786"/>
    <n v="1970"/>
    <x v="0"/>
    <x v="0"/>
    <n v="739.45"/>
    <n v="739.45"/>
    <n v="1"/>
    <s v="No Cooling"/>
    <x v="0"/>
    <s v="NULL"/>
    <s v="NULL"/>
    <s v="NULL"/>
    <s v="NULL"/>
    <s v="NULL"/>
    <s v="NULL"/>
    <s v="NULL"/>
    <s v="NULL"/>
    <s v="NULL"/>
    <x v="0"/>
  </r>
  <r>
    <s v="SITE_01787"/>
    <n v="1940"/>
    <x v="0"/>
    <x v="2"/>
    <n v="2986.36"/>
    <n v="2986.36"/>
    <n v="1"/>
    <s v="Packaged AC"/>
    <x v="1"/>
    <s v="Unknown"/>
    <s v="Manual Thermostat - Digital"/>
    <n v="8000"/>
    <s v="NULL"/>
    <s v="NULL"/>
    <s v="Packaged AC"/>
    <n v="2015"/>
    <s v="2011 and later"/>
    <n v="1"/>
    <x v="4"/>
  </r>
  <r>
    <s v="SITE_01788"/>
    <n v="1984"/>
    <x v="0"/>
    <x v="2"/>
    <n v="2986.36"/>
    <n v="2986.36"/>
    <n v="1"/>
    <s v="Mini-Split HP"/>
    <x v="0"/>
    <s v="Electric"/>
    <s v="Remote Control"/>
    <s v="NULL"/>
    <s v="NULL"/>
    <s v="NULL"/>
    <s v="Condenser"/>
    <s v="NULL"/>
    <s v="NULL"/>
    <s v="NULL"/>
    <x v="3"/>
  </r>
  <r>
    <s v="SITE_01789"/>
    <n v="1970"/>
    <x v="0"/>
    <x v="0"/>
    <n v="739.45"/>
    <n v="739.45"/>
    <n v="1"/>
    <s v="Packaged AC"/>
    <x v="3"/>
    <s v="Unknown"/>
    <s v="Manual Thermostat - Digital"/>
    <n v="10000"/>
    <s v="NULL"/>
    <s v="NULL"/>
    <s v="Packaged AC"/>
    <n v="2009"/>
    <s v="2010 and earlier"/>
    <n v="7"/>
    <x v="4"/>
  </r>
  <r>
    <s v="SITE_01790"/>
    <n v="2016"/>
    <x v="1"/>
    <x v="2"/>
    <n v="2986.36"/>
    <n v="2986.36"/>
    <n v="1"/>
    <s v="Central AC"/>
    <x v="0"/>
    <s v="Electric"/>
    <s v="Programmable Thermostat"/>
    <n v="24000"/>
    <n v="13"/>
    <s v="3: 13.0-13.9"/>
    <s v="Condenser"/>
    <n v="2016"/>
    <s v="2011 and later"/>
    <n v="0"/>
    <x v="1"/>
  </r>
  <r>
    <s v="SITE_01791"/>
    <s v="NULL"/>
    <x v="2"/>
    <x v="2"/>
    <n v="2986.36"/>
    <n v="2986.36"/>
    <n v="1"/>
    <s v="No Cooling"/>
    <x v="0"/>
    <s v="NULL"/>
    <s v="NULL"/>
    <s v="NULL"/>
    <s v="NULL"/>
    <s v="NULL"/>
    <s v="NULL"/>
    <s v="NULL"/>
    <s v="NULL"/>
    <s v="NULL"/>
    <x v="0"/>
  </r>
  <r>
    <s v="SITE_01792"/>
    <n v="1980"/>
    <x v="0"/>
    <x v="0"/>
    <n v="739.45"/>
    <n v="739.45"/>
    <n v="1"/>
    <s v="No Cooling"/>
    <x v="0"/>
    <s v="NULL"/>
    <s v="NULL"/>
    <s v="NULL"/>
    <s v="NULL"/>
    <s v="NULL"/>
    <s v="NULL"/>
    <s v="NULL"/>
    <s v="NULL"/>
    <s v="NULL"/>
    <x v="0"/>
  </r>
  <r>
    <s v="SITE_01793"/>
    <n v="1982"/>
    <x v="0"/>
    <x v="2"/>
    <n v="2986.36"/>
    <n v="2986.36"/>
    <n v="1"/>
    <s v="Mini-Split HP"/>
    <x v="0"/>
    <s v="Electric"/>
    <s v="Manual Thermostat - Digital"/>
    <s v="NULL"/>
    <s v="NULL"/>
    <s v="NULL"/>
    <s v="Condenser"/>
    <n v="2014"/>
    <s v="2011 and later"/>
    <n v="2"/>
    <x v="3"/>
  </r>
  <r>
    <s v="SITE_01794"/>
    <n v="1973"/>
    <x v="0"/>
    <x v="0"/>
    <n v="2000.27"/>
    <n v="2000.27"/>
    <n v="1"/>
    <s v="No Cooling"/>
    <x v="0"/>
    <s v="NULL"/>
    <s v="NULL"/>
    <s v="NULL"/>
    <s v="NULL"/>
    <s v="NULL"/>
    <s v="NULL"/>
    <s v="NULL"/>
    <s v="NULL"/>
    <s v="NULL"/>
    <x v="0"/>
  </r>
  <r>
    <s v="SITE_01795"/>
    <n v="2012"/>
    <x v="1"/>
    <x v="0"/>
    <n v="2002.11"/>
    <n v="2002.11"/>
    <n v="1"/>
    <s v="No Cooling"/>
    <x v="0"/>
    <s v="NULL"/>
    <s v="NULL"/>
    <s v="NULL"/>
    <s v="NULL"/>
    <s v="NULL"/>
    <s v="NULL"/>
    <s v="NULL"/>
    <s v="NULL"/>
    <s v="NULL"/>
    <x v="0"/>
  </r>
  <r>
    <s v="SITE_01796"/>
    <n v="1980"/>
    <x v="0"/>
    <x v="2"/>
    <n v="3801.52"/>
    <n v="3801.52"/>
    <n v="1"/>
    <s v="No Cooling"/>
    <x v="0"/>
    <s v="NULL"/>
    <s v="NULL"/>
    <s v="NULL"/>
    <s v="NULL"/>
    <s v="NULL"/>
    <s v="NULL"/>
    <s v="NULL"/>
    <s v="NULL"/>
    <s v="NULL"/>
    <x v="0"/>
  </r>
  <r>
    <s v="SITE_01797"/>
    <n v="1977"/>
    <x v="0"/>
    <x v="0"/>
    <n v="2000.27"/>
    <n v="2000.27"/>
    <n v="1"/>
    <s v="No Cooling"/>
    <x v="0"/>
    <s v="NULL"/>
    <s v="NULL"/>
    <s v="NULL"/>
    <s v="NULL"/>
    <s v="NULL"/>
    <s v="NULL"/>
    <s v="NULL"/>
    <s v="NULL"/>
    <s v="NULL"/>
    <x v="0"/>
  </r>
  <r>
    <s v="SITE_01798"/>
    <n v="1987"/>
    <x v="0"/>
    <x v="0"/>
    <n v="2000.27"/>
    <n v="2000.27"/>
    <n v="1"/>
    <s v="No Cooling"/>
    <x v="0"/>
    <s v="NULL"/>
    <s v="NULL"/>
    <s v="NULL"/>
    <s v="NULL"/>
    <s v="NULL"/>
    <s v="NULL"/>
    <s v="NULL"/>
    <s v="NULL"/>
    <s v="NULL"/>
    <x v="0"/>
  </r>
  <r>
    <s v="SITE_01799"/>
    <n v="1992"/>
    <x v="0"/>
    <x v="0"/>
    <n v="2000.27"/>
    <n v="2000.27"/>
    <n v="1"/>
    <s v="No Cooling"/>
    <x v="0"/>
    <s v="NULL"/>
    <s v="NULL"/>
    <s v="NULL"/>
    <s v="NULL"/>
    <s v="NULL"/>
    <s v="NULL"/>
    <s v="NULL"/>
    <s v="NULL"/>
    <s v="NULL"/>
    <x v="0"/>
  </r>
  <r>
    <s v="SITE_01800"/>
    <n v="1973"/>
    <x v="0"/>
    <x v="0"/>
    <n v="2000.27"/>
    <n v="2000.27"/>
    <n v="1"/>
    <s v="No Cooling"/>
    <x v="0"/>
    <s v="NULL"/>
    <s v="NULL"/>
    <s v="NULL"/>
    <s v="NULL"/>
    <s v="NULL"/>
    <s v="NULL"/>
    <s v="NULL"/>
    <s v="NULL"/>
    <s v="NULL"/>
    <x v="0"/>
  </r>
  <r>
    <s v="SITE_01801"/>
    <n v="1998"/>
    <x v="0"/>
    <x v="0"/>
    <n v="2000.27"/>
    <n v="2000.27"/>
    <n v="1"/>
    <s v="Packaged AC"/>
    <x v="2"/>
    <s v="Unknown"/>
    <s v="Manual Thermostat - Digital"/>
    <s v="NULL"/>
    <s v="NULL"/>
    <s v="NULL"/>
    <s v="Packaged AC"/>
    <s v="NULL"/>
    <s v="NULL"/>
    <s v="NULL"/>
    <x v="4"/>
  </r>
  <r>
    <s v="SITE_01802"/>
    <n v="1986"/>
    <x v="0"/>
    <x v="2"/>
    <n v="3801.52"/>
    <n v="3801.52"/>
    <n v="1"/>
    <s v="No Cooling"/>
    <x v="0"/>
    <s v="NULL"/>
    <s v="NULL"/>
    <s v="NULL"/>
    <s v="NULL"/>
    <s v="NULL"/>
    <s v="NULL"/>
    <s v="NULL"/>
    <s v="NULL"/>
    <s v="NULL"/>
    <x v="0"/>
  </r>
  <r>
    <s v="SITE_01803"/>
    <n v="1991"/>
    <x v="0"/>
    <x v="0"/>
    <n v="2002.39"/>
    <n v="2002.39"/>
    <n v="1"/>
    <s v="No Cooling"/>
    <x v="0"/>
    <s v="NULL"/>
    <s v="NULL"/>
    <s v="NULL"/>
    <s v="NULL"/>
    <s v="NULL"/>
    <s v="NULL"/>
    <s v="NULL"/>
    <s v="NULL"/>
    <s v="NULL"/>
    <x v="0"/>
  </r>
  <r>
    <s v="SITE_01804"/>
    <n v="2014"/>
    <x v="1"/>
    <x v="0"/>
    <n v="2002.39"/>
    <n v="2002.39"/>
    <n v="1"/>
    <s v="No Cooling"/>
    <x v="0"/>
    <s v="NULL"/>
    <s v="NULL"/>
    <s v="NULL"/>
    <s v="NULL"/>
    <s v="NULL"/>
    <s v="NULL"/>
    <s v="NULL"/>
    <s v="NULL"/>
    <s v="NULL"/>
    <x v="0"/>
  </r>
  <r>
    <s v="SITE_01805"/>
    <n v="1900"/>
    <x v="0"/>
    <x v="2"/>
    <n v="587.74"/>
    <n v="587.74"/>
    <n v="1"/>
    <s v="No Cooling"/>
    <x v="0"/>
    <s v="NULL"/>
    <s v="NULL"/>
    <s v="NULL"/>
    <s v="NULL"/>
    <s v="NULL"/>
    <s v="NULL"/>
    <s v="NULL"/>
    <s v="NULL"/>
    <s v="NULL"/>
    <x v="0"/>
  </r>
  <r>
    <s v="SITE_01806"/>
    <n v="1964"/>
    <x v="0"/>
    <x v="0"/>
    <n v="2002.39"/>
    <n v="2002.39"/>
    <n v="1"/>
    <s v="No Cooling"/>
    <x v="0"/>
    <s v="NULL"/>
    <s v="NULL"/>
    <s v="NULL"/>
    <s v="NULL"/>
    <s v="NULL"/>
    <s v="NULL"/>
    <s v="NULL"/>
    <s v="NULL"/>
    <s v="NULL"/>
    <x v="0"/>
  </r>
  <r>
    <s v="SITE_01807"/>
    <n v="1977"/>
    <x v="0"/>
    <x v="0"/>
    <n v="2002.39"/>
    <n v="2002.39"/>
    <n v="1"/>
    <s v="No Cooling"/>
    <x v="0"/>
    <s v="NULL"/>
    <s v="NULL"/>
    <s v="NULL"/>
    <s v="NULL"/>
    <s v="NULL"/>
    <s v="NULL"/>
    <s v="NULL"/>
    <s v="NULL"/>
    <s v="NULL"/>
    <x v="0"/>
  </r>
  <r>
    <s v="SITE_01808"/>
    <n v="1906"/>
    <x v="0"/>
    <x v="0"/>
    <n v="2002.39"/>
    <n v="2002.39"/>
    <n v="1"/>
    <s v="No Cooling"/>
    <x v="0"/>
    <s v="NULL"/>
    <s v="NULL"/>
    <s v="NULL"/>
    <s v="NULL"/>
    <s v="NULL"/>
    <s v="NULL"/>
    <s v="NULL"/>
    <s v="NULL"/>
    <s v="NULL"/>
    <x v="0"/>
  </r>
  <r>
    <s v="SITE_01809"/>
    <n v="1940"/>
    <x v="0"/>
    <x v="2"/>
    <n v="2292.4"/>
    <n v="2292.4"/>
    <n v="1"/>
    <s v="No Cooling"/>
    <x v="0"/>
    <s v="NULL"/>
    <s v="NULL"/>
    <s v="NULL"/>
    <s v="NULL"/>
    <s v="NULL"/>
    <s v="NULL"/>
    <s v="NULL"/>
    <s v="NULL"/>
    <s v="NULL"/>
    <x v="0"/>
  </r>
  <r>
    <s v="SITE_01810"/>
    <n v="1985"/>
    <x v="0"/>
    <x v="0"/>
    <n v="2002.39"/>
    <n v="2002.39"/>
    <n v="1"/>
    <s v="No Cooling"/>
    <x v="0"/>
    <s v="NULL"/>
    <s v="NULL"/>
    <s v="NULL"/>
    <s v="NULL"/>
    <s v="NULL"/>
    <s v="NULL"/>
    <s v="NULL"/>
    <s v="NULL"/>
    <s v="NULL"/>
    <x v="0"/>
  </r>
  <r>
    <s v="SITE_01811"/>
    <n v="1929"/>
    <x v="0"/>
    <x v="0"/>
    <n v="2002.39"/>
    <n v="2002.39"/>
    <n v="1"/>
    <s v="No Cooling"/>
    <x v="0"/>
    <s v="NULL"/>
    <s v="NULL"/>
    <s v="NULL"/>
    <s v="NULL"/>
    <s v="NULL"/>
    <s v="NULL"/>
    <s v="NULL"/>
    <s v="NULL"/>
    <s v="NULL"/>
    <x v="0"/>
  </r>
  <r>
    <s v="SITE_01812"/>
    <n v="1960"/>
    <x v="0"/>
    <x v="0"/>
    <n v="2002.39"/>
    <n v="2002.39"/>
    <n v="1"/>
    <s v="No Cooling"/>
    <x v="0"/>
    <s v="NULL"/>
    <s v="NULL"/>
    <s v="NULL"/>
    <s v="NULL"/>
    <s v="NULL"/>
    <s v="NULL"/>
    <s v="NULL"/>
    <s v="NULL"/>
    <s v="NULL"/>
    <x v="0"/>
  </r>
  <r>
    <s v="SITE_01813"/>
    <n v="2014"/>
    <x v="1"/>
    <x v="0"/>
    <n v="2002.39"/>
    <n v="2002.39"/>
    <n v="1"/>
    <s v="Packaged AC"/>
    <x v="3"/>
    <s v="Unknown"/>
    <s v="Manual Thermostat - Digital"/>
    <n v="14000"/>
    <s v="NULL"/>
    <s v="NULL"/>
    <s v="Packaged AC"/>
    <n v="2014"/>
    <s v="2011 and later"/>
    <n v="2"/>
    <x v="4"/>
  </r>
  <r>
    <s v="SITE_01814"/>
    <n v="1968"/>
    <x v="0"/>
    <x v="0"/>
    <n v="2002.39"/>
    <n v="2002.39"/>
    <n v="1"/>
    <s v="Packaged AC"/>
    <x v="3"/>
    <s v="Unknown"/>
    <s v="Manual Thermostat - Digital"/>
    <s v="NULL"/>
    <s v="NULL"/>
    <s v="NULL"/>
    <s v="Packaged AC"/>
    <s v="NULL"/>
    <s v="NULL"/>
    <s v="NULL"/>
    <x v="4"/>
  </r>
  <r>
    <s v="SITE_01815"/>
    <s v="NULL"/>
    <x v="2"/>
    <x v="0"/>
    <n v="2002.39"/>
    <n v="2002.39"/>
    <n v="1"/>
    <s v="No Cooling"/>
    <x v="0"/>
    <s v="NULL"/>
    <s v="NULL"/>
    <s v="NULL"/>
    <s v="NULL"/>
    <s v="NULL"/>
    <s v="NULL"/>
    <s v="NULL"/>
    <s v="NULL"/>
    <s v="NULL"/>
    <x v="0"/>
  </r>
  <r>
    <s v="SITE_01816"/>
    <n v="1960"/>
    <x v="0"/>
    <x v="0"/>
    <n v="2002.39"/>
    <n v="2002.39"/>
    <n v="1"/>
    <s v="No Cooling"/>
    <x v="0"/>
    <s v="NULL"/>
    <s v="NULL"/>
    <s v="NULL"/>
    <s v="NULL"/>
    <s v="NULL"/>
    <s v="NULL"/>
    <s v="NULL"/>
    <s v="NULL"/>
    <s v="NULL"/>
    <x v="0"/>
  </r>
  <r>
    <s v="SITE_01817"/>
    <n v="1967"/>
    <x v="0"/>
    <x v="0"/>
    <n v="2002.11"/>
    <n v="2002.11"/>
    <n v="1"/>
    <s v="No Cooling"/>
    <x v="0"/>
    <s v="NULL"/>
    <s v="NULL"/>
    <s v="NULL"/>
    <s v="NULL"/>
    <s v="NULL"/>
    <s v="NULL"/>
    <s v="NULL"/>
    <s v="NULL"/>
    <s v="NULL"/>
    <x v="0"/>
  </r>
  <r>
    <s v="SITE_01818"/>
    <n v="1910"/>
    <x v="0"/>
    <x v="2"/>
    <n v="12576.67"/>
    <n v="12576.67"/>
    <n v="1"/>
    <s v="No Cooling"/>
    <x v="0"/>
    <s v="NULL"/>
    <s v="NULL"/>
    <s v="NULL"/>
    <s v="NULL"/>
    <s v="NULL"/>
    <s v="NULL"/>
    <s v="NULL"/>
    <s v="NULL"/>
    <s v="NULL"/>
    <x v="0"/>
  </r>
  <r>
    <s v="SITE_01819"/>
    <n v="2014"/>
    <x v="1"/>
    <x v="0"/>
    <n v="2002.11"/>
    <n v="2002.11"/>
    <n v="1"/>
    <s v="No Cooling"/>
    <x v="0"/>
    <s v="NULL"/>
    <s v="NULL"/>
    <s v="NULL"/>
    <s v="NULL"/>
    <s v="NULL"/>
    <s v="NULL"/>
    <s v="NULL"/>
    <s v="NULL"/>
    <s v="NULL"/>
    <x v="0"/>
  </r>
  <r>
    <s v="SITE_01820"/>
    <n v="1986"/>
    <x v="0"/>
    <x v="1"/>
    <n v="894.83"/>
    <n v="894.83"/>
    <n v="1"/>
    <s v="No Cooling"/>
    <x v="0"/>
    <s v="NULL"/>
    <s v="NULL"/>
    <s v="NULL"/>
    <s v="NULL"/>
    <s v="NULL"/>
    <s v="NULL"/>
    <s v="NULL"/>
    <s v="NULL"/>
    <s v="NULL"/>
    <x v="0"/>
  </r>
  <r>
    <s v="SITE_01821"/>
    <n v="1993"/>
    <x v="0"/>
    <x v="1"/>
    <n v="1745.15"/>
    <n v="1745.15"/>
    <n v="1"/>
    <s v="Air Source Heat Pump"/>
    <x v="0"/>
    <s v="Electric"/>
    <s v="Programmable Thermostat"/>
    <n v="29000"/>
    <n v="15.25"/>
    <s v="4: 14.0-16.9"/>
    <s v="Condenser"/>
    <n v="2016"/>
    <s v="2011 and later"/>
    <n v="0"/>
    <x v="2"/>
  </r>
  <r>
    <s v="SITE_01822"/>
    <n v="1980"/>
    <x v="0"/>
    <x v="1"/>
    <n v="1745.15"/>
    <n v="1745.15"/>
    <n v="1"/>
    <s v="Central AC"/>
    <x v="0"/>
    <s v="Electric"/>
    <s v="Programmable Thermostat"/>
    <n v="42000"/>
    <s v="NULL"/>
    <s v="NULL"/>
    <s v="Condenser"/>
    <s v="NULL"/>
    <s v="NULL"/>
    <s v="NULL"/>
    <x v="1"/>
  </r>
  <r>
    <s v="SITE_01823"/>
    <n v="1973"/>
    <x v="0"/>
    <x v="1"/>
    <n v="1745.15"/>
    <n v="1745.15"/>
    <n v="1"/>
    <s v="Central AC"/>
    <x v="0"/>
    <s v="Electric"/>
    <s v="Programmable Thermostat"/>
    <n v="24000"/>
    <n v="13"/>
    <s v="3: 13.0-13.9"/>
    <s v="Condenser"/>
    <n v="2016"/>
    <s v="2011 and later"/>
    <n v="0"/>
    <x v="1"/>
  </r>
  <r>
    <s v="SITE_01824"/>
    <n v="1986"/>
    <x v="0"/>
    <x v="1"/>
    <n v="1745.15"/>
    <n v="1745.15"/>
    <n v="1"/>
    <s v="No Cooling"/>
    <x v="0"/>
    <s v="NULL"/>
    <s v="NULL"/>
    <s v="NULL"/>
    <s v="NULL"/>
    <s v="NULL"/>
    <s v="NULL"/>
    <s v="NULL"/>
    <s v="NULL"/>
    <s v="NULL"/>
    <x v="0"/>
  </r>
  <r>
    <s v="SITE_01825"/>
    <n v="1993"/>
    <x v="0"/>
    <x v="1"/>
    <n v="1745.15"/>
    <n v="1745.15"/>
    <n v="2"/>
    <s v="No Cooling"/>
    <x v="0"/>
    <s v="NULL"/>
    <s v="NULL"/>
    <s v="NULL"/>
    <s v="NULL"/>
    <s v="NULL"/>
    <s v="NULL"/>
    <s v="NULL"/>
    <s v="NULL"/>
    <s v="NULL"/>
    <x v="0"/>
  </r>
  <r>
    <s v="SITE_01826"/>
    <n v="1991"/>
    <x v="0"/>
    <x v="1"/>
    <n v="1745.15"/>
    <n v="1745.15"/>
    <n v="1"/>
    <s v="No Cooling"/>
    <x v="0"/>
    <s v="NULL"/>
    <s v="NULL"/>
    <s v="NULL"/>
    <s v="NULL"/>
    <s v="NULL"/>
    <s v="NULL"/>
    <s v="NULL"/>
    <s v="NULL"/>
    <s v="NULL"/>
    <x v="0"/>
  </r>
  <r>
    <s v="SITE_01827"/>
    <n v="1990"/>
    <x v="0"/>
    <x v="1"/>
    <n v="894.83"/>
    <n v="894.83"/>
    <n v="1"/>
    <s v="No Cooling"/>
    <x v="0"/>
    <s v="NULL"/>
    <s v="NULL"/>
    <s v="NULL"/>
    <s v="NULL"/>
    <s v="NULL"/>
    <s v="NULL"/>
    <s v="NULL"/>
    <s v="NULL"/>
    <s v="NULL"/>
    <x v="0"/>
  </r>
  <r>
    <s v="SITE_01828"/>
    <n v="1995"/>
    <x v="0"/>
    <x v="1"/>
    <n v="1745.15"/>
    <n v="1745.15"/>
    <n v="1"/>
    <s v="Air Source Heat Pump"/>
    <x v="0"/>
    <s v="Electric"/>
    <s v="Manual Thermostat - Analog"/>
    <n v="24000"/>
    <n v="10"/>
    <s v="2: 10.0-12.9"/>
    <s v="Condenser"/>
    <n v="1996"/>
    <s v="2010 and earlier"/>
    <n v="20"/>
    <x v="2"/>
  </r>
  <r>
    <s v="SITE_01829"/>
    <n v="1995"/>
    <x v="0"/>
    <x v="1"/>
    <n v="1745.15"/>
    <n v="1745.15"/>
    <n v="1"/>
    <s v="No Cooling"/>
    <x v="0"/>
    <s v="NULL"/>
    <s v="NULL"/>
    <s v="NULL"/>
    <s v="NULL"/>
    <s v="NULL"/>
    <s v="NULL"/>
    <s v="NULL"/>
    <s v="NULL"/>
    <s v="NULL"/>
    <x v="0"/>
  </r>
  <r>
    <s v="SITE_01830"/>
    <n v="1975"/>
    <x v="0"/>
    <x v="1"/>
    <n v="1745.15"/>
    <n v="1745.15"/>
    <n v="2"/>
    <s v="Air Source Heat Pump"/>
    <x v="0"/>
    <s v="Electric"/>
    <s v="Manual Thermostat - Digital"/>
    <n v="24000"/>
    <n v="10"/>
    <s v="2: 10.0-12.9"/>
    <s v="Condenser"/>
    <n v="2005"/>
    <s v="2010 and earlier"/>
    <n v="11"/>
    <x v="2"/>
  </r>
  <r>
    <s v="SITE_01831"/>
    <n v="1999"/>
    <x v="0"/>
    <x v="1"/>
    <n v="894.83"/>
    <n v="894.83"/>
    <n v="1"/>
    <s v="Air Source Heat Pump"/>
    <x v="0"/>
    <s v="Electric"/>
    <s v="Programmable Thermostat"/>
    <n v="47000"/>
    <n v="18"/>
    <s v="5: 17.0 or higher"/>
    <s v="Condenser"/>
    <n v="2016"/>
    <s v="2011 and later"/>
    <n v="0"/>
    <x v="2"/>
  </r>
  <r>
    <s v="SITE_01832"/>
    <n v="1982"/>
    <x v="0"/>
    <x v="1"/>
    <n v="894.83"/>
    <n v="894.83"/>
    <n v="1"/>
    <s v="No Cooling"/>
    <x v="0"/>
    <s v="NULL"/>
    <s v="NULL"/>
    <s v="NULL"/>
    <s v="NULL"/>
    <s v="NULL"/>
    <s v="NULL"/>
    <s v="NULL"/>
    <s v="NULL"/>
    <s v="NULL"/>
    <x v="0"/>
  </r>
  <r>
    <s v="SITE_01833"/>
    <n v="1974"/>
    <x v="0"/>
    <x v="1"/>
    <n v="1745.15"/>
    <n v="1745.15"/>
    <n v="1"/>
    <s v="Central AC"/>
    <x v="0"/>
    <s v="Electric"/>
    <s v="Programmable Thermostat"/>
    <n v="36000"/>
    <s v="NULL"/>
    <s v="NULL"/>
    <s v="Condenser"/>
    <n v="2012"/>
    <s v="2011 and later"/>
    <n v="4"/>
    <x v="1"/>
  </r>
  <r>
    <s v="SITE_01834"/>
    <n v="1974"/>
    <x v="0"/>
    <x v="1"/>
    <n v="894.83"/>
    <n v="894.83"/>
    <n v="1"/>
    <s v="No Cooling"/>
    <x v="0"/>
    <s v="NULL"/>
    <s v="NULL"/>
    <s v="NULL"/>
    <s v="NULL"/>
    <s v="NULL"/>
    <s v="NULL"/>
    <s v="NULL"/>
    <s v="NULL"/>
    <s v="NULL"/>
    <x v="0"/>
  </r>
  <r>
    <s v="SITE_01835"/>
    <n v="1975"/>
    <x v="0"/>
    <x v="1"/>
    <n v="894.83"/>
    <n v="894.83"/>
    <n v="1"/>
    <s v="Air Source Heat Pump"/>
    <x v="0"/>
    <s v="Electric"/>
    <s v="Manual Thermostat - Analog"/>
    <n v="24000"/>
    <n v="13"/>
    <s v="3: 13.0-13.9"/>
    <s v="Condenser"/>
    <n v="2007"/>
    <s v="2010 and earlier"/>
    <n v="9"/>
    <x v="2"/>
  </r>
  <r>
    <s v="SITE_01836"/>
    <n v="1979"/>
    <x v="0"/>
    <x v="1"/>
    <n v="894.83"/>
    <n v="894.83"/>
    <n v="1"/>
    <s v="Air Source Heat Pump"/>
    <x v="0"/>
    <s v="Electric"/>
    <s v="Manual Thermostat - Digital"/>
    <n v="34400"/>
    <n v="10"/>
    <s v="2: 10.0-12.9"/>
    <s v="Condenser"/>
    <n v="2002"/>
    <s v="2010 and earlier"/>
    <n v="14"/>
    <x v="2"/>
  </r>
  <r>
    <s v="SITE_01837"/>
    <n v="1991"/>
    <x v="0"/>
    <x v="1"/>
    <n v="1745.15"/>
    <n v="1745.15"/>
    <n v="1"/>
    <s v="Air Source Heat Pump"/>
    <x v="0"/>
    <s v="Electric"/>
    <s v="Programmable Thermostat"/>
    <n v="28400"/>
    <n v="14"/>
    <s v="4: 14.0-16.9"/>
    <s v="Condenser"/>
    <n v="2007"/>
    <s v="2010 and earlier"/>
    <n v="9"/>
    <x v="2"/>
  </r>
  <r>
    <s v="SITE_01838"/>
    <n v="1997"/>
    <x v="0"/>
    <x v="1"/>
    <n v="894.83"/>
    <n v="894.83"/>
    <n v="1"/>
    <s v="Packaged AC"/>
    <x v="1"/>
    <s v="Unknown"/>
    <s v="Manual Thermostat - Analog"/>
    <n v="8000"/>
    <s v="NULL"/>
    <s v="NULL"/>
    <s v="Packaged AC"/>
    <s v="NULL"/>
    <s v="NULL"/>
    <s v="NULL"/>
    <x v="4"/>
  </r>
  <r>
    <s v="SITE_01839"/>
    <n v="1970"/>
    <x v="0"/>
    <x v="1"/>
    <n v="1745.15"/>
    <n v="1745.15"/>
    <n v="1"/>
    <s v="No Cooling"/>
    <x v="0"/>
    <s v="NULL"/>
    <s v="NULL"/>
    <s v="NULL"/>
    <s v="NULL"/>
    <s v="NULL"/>
    <s v="NULL"/>
    <s v="NULL"/>
    <s v="NULL"/>
    <s v="NULL"/>
    <x v="0"/>
  </r>
  <r>
    <s v="SITE_01840"/>
    <n v="1999"/>
    <x v="0"/>
    <x v="1"/>
    <n v="894.83"/>
    <n v="894.83"/>
    <n v="1"/>
    <s v="No Cooling"/>
    <x v="0"/>
    <s v="NULL"/>
    <s v="NULL"/>
    <s v="NULL"/>
    <s v="NULL"/>
    <s v="NULL"/>
    <s v="NULL"/>
    <s v="NULL"/>
    <s v="NULL"/>
    <s v="NULL"/>
    <x v="0"/>
  </r>
  <r>
    <s v="SITE_01841"/>
    <n v="1997"/>
    <x v="0"/>
    <x v="1"/>
    <n v="894.83"/>
    <n v="894.83"/>
    <n v="2"/>
    <s v="Air Source Heat Pump"/>
    <x v="0"/>
    <s v="Electric"/>
    <s v="Programmable Thermostat"/>
    <n v="30000"/>
    <n v="10"/>
    <s v="2: 10.0-12.9"/>
    <s v="Condenser"/>
    <n v="1997"/>
    <s v="2010 and earlier"/>
    <n v="19"/>
    <x v="2"/>
  </r>
  <r>
    <s v="SITE_01842"/>
    <n v="2004"/>
    <x v="0"/>
    <x v="1"/>
    <n v="1745.15"/>
    <n v="1745.15"/>
    <n v="1"/>
    <s v="No Cooling"/>
    <x v="0"/>
    <s v="NULL"/>
    <s v="NULL"/>
    <s v="NULL"/>
    <s v="NULL"/>
    <s v="NULL"/>
    <s v="NULL"/>
    <s v="NULL"/>
    <s v="NULL"/>
    <s v="NULL"/>
    <x v="0"/>
  </r>
  <r>
    <s v="SITE_01843"/>
    <n v="2015"/>
    <x v="1"/>
    <x v="1"/>
    <n v="1745.15"/>
    <n v="1745.15"/>
    <n v="1"/>
    <s v="Air Source Heat Pump"/>
    <x v="0"/>
    <s v="Electric"/>
    <s v="Smart/Wi-Fi Thermostat"/>
    <n v="30000"/>
    <n v="14"/>
    <s v="4: 14.0-16.9"/>
    <s v="Condenser"/>
    <n v="2016"/>
    <s v="2011 and later"/>
    <n v="0"/>
    <x v="2"/>
  </r>
  <r>
    <s v="SITE_01844"/>
    <n v="1996"/>
    <x v="0"/>
    <x v="1"/>
    <n v="894.83"/>
    <n v="894.83"/>
    <n v="1"/>
    <s v="Air Source Heat Pump"/>
    <x v="0"/>
    <s v="Electric"/>
    <s v="Programmable Thermostat"/>
    <n v="30000"/>
    <n v="12"/>
    <s v="2: 10.0-12.9"/>
    <s v="Condenser"/>
    <n v="2004"/>
    <s v="2010 and earlier"/>
    <n v="12"/>
    <x v="2"/>
  </r>
  <r>
    <s v="SITE_01845"/>
    <n v="1986"/>
    <x v="0"/>
    <x v="1"/>
    <n v="894.83"/>
    <n v="894.83"/>
    <n v="1"/>
    <s v="Packaged AC"/>
    <x v="2"/>
    <s v="Unknown"/>
    <s v="Programmable Thermostat"/>
    <s v="NULL"/>
    <s v="NULL"/>
    <s v="NULL"/>
    <s v="Packaged AC"/>
    <s v="NULL"/>
    <s v="NULL"/>
    <s v="NULL"/>
    <x v="4"/>
  </r>
  <r>
    <s v="SITE_01846"/>
    <n v="1995"/>
    <x v="0"/>
    <x v="1"/>
    <n v="1745.15"/>
    <n v="1745.15"/>
    <n v="1"/>
    <s v="Air Source Heat Pump"/>
    <x v="0"/>
    <s v="Electric"/>
    <s v="Smart/Wi-Fi Thermostat"/>
    <n v="34000"/>
    <n v="10"/>
    <s v="2: 10.0-12.9"/>
    <s v="Condenser"/>
    <n v="2005"/>
    <s v="2010 and earlier"/>
    <n v="11"/>
    <x v="2"/>
  </r>
  <r>
    <s v="SITE_01847"/>
    <n v="1966"/>
    <x v="0"/>
    <x v="1"/>
    <n v="1745.15"/>
    <n v="1745.15"/>
    <n v="1"/>
    <s v="Air Source Heat Pump"/>
    <x v="0"/>
    <s v="Electric"/>
    <s v="Manual Thermostat - Digital"/>
    <n v="24000"/>
    <n v="13"/>
    <s v="3: 13.0-13.9"/>
    <s v="Condenser"/>
    <n v="2007"/>
    <s v="2010 and earlier"/>
    <n v="9"/>
    <x v="2"/>
  </r>
  <r>
    <s v="SITE_01848"/>
    <n v="1992"/>
    <x v="0"/>
    <x v="1"/>
    <n v="894.83"/>
    <n v="894.83"/>
    <n v="1"/>
    <s v="Air Source Heat Pump"/>
    <x v="0"/>
    <s v="Electric"/>
    <s v="Manual Thermostat - Digital"/>
    <n v="25000"/>
    <n v="15"/>
    <s v="4: 14.0-16.9"/>
    <s v="Condenser"/>
    <n v="2016"/>
    <s v="2011 and later"/>
    <n v="0"/>
    <x v="2"/>
  </r>
  <r>
    <s v="SITE_01849"/>
    <n v="2006"/>
    <x v="0"/>
    <x v="1"/>
    <n v="894.83"/>
    <n v="894.83"/>
    <n v="1"/>
    <s v="Air Source Heat Pump"/>
    <x v="0"/>
    <s v="Electric"/>
    <s v="Manual Thermostat - Digital"/>
    <n v="23200"/>
    <n v="14"/>
    <s v="4: 14.0-16.9"/>
    <s v="Condenser"/>
    <n v="2015"/>
    <s v="2011 and later"/>
    <n v="1"/>
    <x v="2"/>
  </r>
  <r>
    <s v="SITE_01850"/>
    <n v="2008"/>
    <x v="0"/>
    <x v="1"/>
    <n v="1745.15"/>
    <n v="1745.15"/>
    <n v="1"/>
    <s v="Air Source Heat Pump"/>
    <x v="0"/>
    <s v="Electric"/>
    <s v="Manual Thermostat - Digital"/>
    <n v="24000"/>
    <s v="NULL"/>
    <s v="NULL"/>
    <s v="Condenser"/>
    <n v="2005"/>
    <s v="2010 and earlier"/>
    <n v="11"/>
    <x v="2"/>
  </r>
  <r>
    <s v="SITE_01851"/>
    <n v="1974"/>
    <x v="0"/>
    <x v="1"/>
    <n v="1745.15"/>
    <n v="1745.15"/>
    <n v="1"/>
    <s v="Central AC"/>
    <x v="0"/>
    <s v="Electric"/>
    <s v="Programmable Thermostat"/>
    <n v="30000"/>
    <n v="10"/>
    <s v="2: 10.0-12.9"/>
    <s v="Condenser"/>
    <n v="1993"/>
    <s v="2010 and earlier"/>
    <n v="23"/>
    <x v="1"/>
  </r>
  <r>
    <s v="SITE_01852"/>
    <n v="1988"/>
    <x v="0"/>
    <x v="1"/>
    <n v="1745.15"/>
    <n v="1745.15"/>
    <n v="1"/>
    <s v="Air Source Heat Pump"/>
    <x v="0"/>
    <s v="Electric"/>
    <s v="Programmable Thermostat"/>
    <n v="54000"/>
    <s v="NULL"/>
    <s v="NULL"/>
    <s v="Condenser"/>
    <n v="2011"/>
    <s v="2011 and later"/>
    <n v="5"/>
    <x v="2"/>
  </r>
  <r>
    <s v="SITE_01853"/>
    <n v="1997"/>
    <x v="0"/>
    <x v="1"/>
    <n v="1745.15"/>
    <n v="1745.15"/>
    <n v="1"/>
    <s v="Air Source Heat Pump"/>
    <x v="0"/>
    <s v="Electric"/>
    <s v="Programmable Thermostat"/>
    <n v="28600"/>
    <n v="14"/>
    <s v="4: 14.0-16.9"/>
    <s v="Condenser"/>
    <n v="2015"/>
    <s v="2011 and later"/>
    <n v="1"/>
    <x v="2"/>
  </r>
  <r>
    <s v="SITE_01854"/>
    <n v="1989"/>
    <x v="0"/>
    <x v="1"/>
    <n v="1745.15"/>
    <n v="1745.15"/>
    <n v="3"/>
    <s v="Central AC"/>
    <x v="0"/>
    <s v="Electric"/>
    <s v="Programmable Thermostat"/>
    <n v="36000"/>
    <s v="NULL"/>
    <s v="NULL"/>
    <s v="Condenser"/>
    <n v="1989"/>
    <s v="2010 and earlier"/>
    <n v="27"/>
    <x v="1"/>
  </r>
  <r>
    <s v="SITE_01855"/>
    <n v="1997"/>
    <x v="0"/>
    <x v="1"/>
    <n v="894.83"/>
    <n v="894.83"/>
    <n v="1"/>
    <s v="No Cooling"/>
    <x v="0"/>
    <s v="NULL"/>
    <s v="NULL"/>
    <s v="NULL"/>
    <s v="NULL"/>
    <s v="NULL"/>
    <s v="NULL"/>
    <s v="NULL"/>
    <s v="NULL"/>
    <s v="NULL"/>
    <x v="0"/>
  </r>
  <r>
    <s v="SITE_01856"/>
    <n v="1988"/>
    <x v="0"/>
    <x v="1"/>
    <n v="1745.15"/>
    <n v="1745.15"/>
    <n v="3"/>
    <s v="Air Source Heat Pump"/>
    <x v="0"/>
    <s v="Electric"/>
    <s v="Programmable Thermostat"/>
    <n v="33600"/>
    <n v="13"/>
    <s v="3: 13.0-13.9"/>
    <s v="Condenser"/>
    <n v="2014"/>
    <s v="2011 and later"/>
    <n v="2"/>
    <x v="2"/>
  </r>
  <r>
    <s v="SITE_01857"/>
    <n v="1994"/>
    <x v="0"/>
    <x v="1"/>
    <n v="1745.15"/>
    <n v="1745.15"/>
    <n v="1"/>
    <s v="No Cooling"/>
    <x v="0"/>
    <s v="NULL"/>
    <s v="NULL"/>
    <s v="NULL"/>
    <s v="NULL"/>
    <s v="NULL"/>
    <s v="NULL"/>
    <s v="NULL"/>
    <s v="NULL"/>
    <s v="NULL"/>
    <x v="0"/>
  </r>
  <r>
    <s v="SITE_01858"/>
    <n v="1992"/>
    <x v="0"/>
    <x v="1"/>
    <n v="894.83"/>
    <n v="894.83"/>
    <n v="1"/>
    <s v="Air Source Heat Pump"/>
    <x v="0"/>
    <s v="Electric"/>
    <s v="Programmable Thermostat"/>
    <n v="28600"/>
    <n v="12"/>
    <s v="2: 10.0-12.9"/>
    <s v="Condenser"/>
    <n v="1993"/>
    <s v="2010 and earlier"/>
    <n v="23"/>
    <x v="2"/>
  </r>
  <r>
    <s v="SITE_01859"/>
    <n v="1999"/>
    <x v="0"/>
    <x v="1"/>
    <n v="1745.15"/>
    <n v="1745.15"/>
    <n v="1"/>
    <s v="Air Source Heat Pump"/>
    <x v="0"/>
    <s v="Electric"/>
    <s v="Programmable Thermostat"/>
    <n v="41500"/>
    <n v="14"/>
    <s v="4: 14.0-16.9"/>
    <s v="Condenser"/>
    <n v="1998"/>
    <s v="2010 and earlier"/>
    <n v="18"/>
    <x v="2"/>
  </r>
  <r>
    <s v="SITE_01860"/>
    <n v="2008"/>
    <x v="0"/>
    <x v="1"/>
    <n v="1745.15"/>
    <n v="1745.15"/>
    <n v="1"/>
    <s v="No Cooling"/>
    <x v="0"/>
    <s v="NULL"/>
    <s v="NULL"/>
    <s v="NULL"/>
    <s v="NULL"/>
    <s v="NULL"/>
    <s v="NULL"/>
    <s v="NULL"/>
    <s v="NULL"/>
    <s v="NULL"/>
    <x v="0"/>
  </r>
  <r>
    <s v="SITE_01861"/>
    <n v="1971"/>
    <x v="0"/>
    <x v="1"/>
    <n v="1745.15"/>
    <n v="1745.15"/>
    <n v="2"/>
    <s v="Packaged AC"/>
    <x v="2"/>
    <s v="Unknown"/>
    <s v="Manual Thermostat - Digital"/>
    <n v="12000"/>
    <s v="NULL"/>
    <s v="NULL"/>
    <s v="Packaged AC"/>
    <n v="2015"/>
    <s v="2011 and later"/>
    <n v="1"/>
    <x v="4"/>
  </r>
  <r>
    <s v="SITE_01862"/>
    <n v="1972"/>
    <x v="0"/>
    <x v="1"/>
    <n v="1745.15"/>
    <n v="1745.15"/>
    <n v="2"/>
    <s v="No Cooling"/>
    <x v="0"/>
    <s v="NULL"/>
    <s v="NULL"/>
    <s v="NULL"/>
    <s v="NULL"/>
    <s v="NULL"/>
    <s v="NULL"/>
    <s v="NULL"/>
    <s v="NULL"/>
    <s v="NULL"/>
    <x v="0"/>
  </r>
  <r>
    <s v="SITE_01863"/>
    <n v="1975"/>
    <x v="0"/>
    <x v="1"/>
    <n v="1745.15"/>
    <n v="1745.15"/>
    <n v="2"/>
    <s v="Packaged AC"/>
    <x v="2"/>
    <s v="Unknown"/>
    <s v="Manual Thermostat - Analog"/>
    <n v="14500"/>
    <s v="NULL"/>
    <s v="NULL"/>
    <s v="Packaged AC"/>
    <s v="NULL"/>
    <s v="NULL"/>
    <s v="NULL"/>
    <x v="4"/>
  </r>
  <r>
    <s v="SITE_01864"/>
    <n v="1995"/>
    <x v="0"/>
    <x v="1"/>
    <n v="894.83"/>
    <n v="894.83"/>
    <n v="1"/>
    <s v="No Cooling"/>
    <x v="0"/>
    <s v="NULL"/>
    <s v="NULL"/>
    <s v="NULL"/>
    <s v="NULL"/>
    <s v="NULL"/>
    <s v="NULL"/>
    <s v="NULL"/>
    <s v="NULL"/>
    <s v="NULL"/>
    <x v="0"/>
  </r>
  <r>
    <s v="SITE_01865"/>
    <n v="1996"/>
    <x v="0"/>
    <x v="1"/>
    <n v="1745.15"/>
    <n v="1745.15"/>
    <n v="2"/>
    <s v="Air Source Heat Pump"/>
    <x v="0"/>
    <s v="Electric"/>
    <s v="Programmable Thermostat"/>
    <n v="34000"/>
    <n v="10"/>
    <s v="2: 10.0-12.9"/>
    <s v="Condenser"/>
    <n v="2001"/>
    <s v="2010 and earlier"/>
    <n v="15"/>
    <x v="2"/>
  </r>
  <r>
    <s v="SITE_01866"/>
    <n v="1975"/>
    <x v="0"/>
    <x v="1"/>
    <n v="894.83"/>
    <n v="894.83"/>
    <n v="2"/>
    <s v="No Cooling"/>
    <x v="0"/>
    <s v="NULL"/>
    <s v="NULL"/>
    <s v="NULL"/>
    <s v="NULL"/>
    <s v="NULL"/>
    <s v="NULL"/>
    <s v="NULL"/>
    <s v="NULL"/>
    <s v="NULL"/>
    <x v="0"/>
  </r>
  <r>
    <s v="SITE_01867"/>
    <n v="1987"/>
    <x v="0"/>
    <x v="1"/>
    <n v="1745.15"/>
    <n v="1745.15"/>
    <n v="2"/>
    <s v="Air Source Heat Pump"/>
    <x v="0"/>
    <s v="Electric"/>
    <s v="Programmable Thermostat"/>
    <n v="33400"/>
    <n v="13"/>
    <s v="3: 13.0-13.9"/>
    <s v="Condenser"/>
    <n v="2005"/>
    <s v="2010 and earlier"/>
    <n v="11"/>
    <x v="2"/>
  </r>
  <r>
    <s v="SITE_01868"/>
    <n v="1988"/>
    <x v="0"/>
    <x v="1"/>
    <n v="1745.15"/>
    <n v="581.71666666666704"/>
    <n v="2"/>
    <s v="Packaged AC"/>
    <x v="1"/>
    <s v="Unknown"/>
    <s v="Manual Thermostat - Analog"/>
    <s v="NULL"/>
    <s v="NULL"/>
    <s v="NULL"/>
    <s v="Packaged AC"/>
    <s v="NULL"/>
    <s v="NULL"/>
    <s v="NULL"/>
    <x v="4"/>
  </r>
  <r>
    <s v="SITE_01868"/>
    <n v="1988"/>
    <x v="0"/>
    <x v="1"/>
    <n v="1745.15"/>
    <n v="581.71666666666704"/>
    <n v="2"/>
    <s v="Packaged AC"/>
    <x v="1"/>
    <s v="Unknown"/>
    <s v="Manual Thermostat - Digital"/>
    <s v="NULL"/>
    <s v="NULL"/>
    <s v="NULL"/>
    <s v="Packaged AC"/>
    <s v="NULL"/>
    <s v="NULL"/>
    <s v="NULL"/>
    <x v="4"/>
  </r>
  <r>
    <s v="SITE_01868"/>
    <n v="1988"/>
    <x v="0"/>
    <x v="1"/>
    <n v="1745.15"/>
    <n v="581.71666666666704"/>
    <n v="2"/>
    <s v="Packaged AC"/>
    <x v="1"/>
    <s v="Unknown"/>
    <s v="Manual Thermostat - Digital"/>
    <s v="NULL"/>
    <s v="NULL"/>
    <s v="NULL"/>
    <s v="Packaged AC"/>
    <s v="NULL"/>
    <s v="NULL"/>
    <s v="NULL"/>
    <x v="4"/>
  </r>
  <r>
    <s v="SITE_01869"/>
    <n v="1973"/>
    <x v="0"/>
    <x v="1"/>
    <n v="894.83"/>
    <n v="894.83"/>
    <n v="1"/>
    <s v="No Cooling"/>
    <x v="0"/>
    <s v="NULL"/>
    <s v="NULL"/>
    <s v="NULL"/>
    <s v="NULL"/>
    <s v="NULL"/>
    <s v="NULL"/>
    <s v="NULL"/>
    <s v="NULL"/>
    <s v="NULL"/>
    <x v="0"/>
  </r>
  <r>
    <s v="SITE_01870"/>
    <n v="1989"/>
    <x v="0"/>
    <x v="1"/>
    <n v="894.83"/>
    <n v="894.83"/>
    <n v="1"/>
    <s v="Mini-Split HP"/>
    <x v="0"/>
    <s v="Electric"/>
    <s v="Remote Control"/>
    <s v="NULL"/>
    <s v="NULL"/>
    <s v="NULL"/>
    <s v="Condenser"/>
    <s v="NULL"/>
    <s v="NULL"/>
    <s v="NULL"/>
    <x v="3"/>
  </r>
  <r>
    <s v="SITE_01871"/>
    <n v="1998"/>
    <x v="0"/>
    <x v="1"/>
    <n v="1745.15"/>
    <n v="1745.15"/>
    <n v="2"/>
    <s v="Air Source Heat Pump"/>
    <x v="0"/>
    <s v="Electric"/>
    <s v="Programmable Thermostat"/>
    <n v="34600"/>
    <n v="13"/>
    <s v="3: 13.0-13.9"/>
    <s v="Condenser"/>
    <n v="2014"/>
    <s v="2011 and later"/>
    <n v="2"/>
    <x v="2"/>
  </r>
  <r>
    <s v="SITE_01873"/>
    <n v="2010"/>
    <x v="0"/>
    <x v="0"/>
    <n v="4053.65"/>
    <n v="4053.65"/>
    <n v="2"/>
    <s v="No Cooling"/>
    <x v="0"/>
    <s v="NULL"/>
    <s v="NULL"/>
    <s v="NULL"/>
    <s v="NULL"/>
    <s v="NULL"/>
    <s v="NULL"/>
    <s v="NULL"/>
    <s v="NULL"/>
    <s v="NULL"/>
    <x v="0"/>
  </r>
  <r>
    <s v="SITE_01874"/>
    <n v="1981"/>
    <x v="0"/>
    <x v="0"/>
    <n v="4053.65"/>
    <n v="4053.65"/>
    <n v="2"/>
    <s v="No Cooling"/>
    <x v="0"/>
    <s v="NULL"/>
    <s v="NULL"/>
    <s v="NULL"/>
    <s v="NULL"/>
    <s v="NULL"/>
    <s v="NULL"/>
    <s v="NULL"/>
    <s v="NULL"/>
    <s v="NULL"/>
    <x v="0"/>
  </r>
  <r>
    <s v="SITE_01875"/>
    <n v="1964"/>
    <x v="0"/>
    <x v="0"/>
    <n v="4053.65"/>
    <n v="4053.65"/>
    <n v="1"/>
    <s v="No Cooling"/>
    <x v="0"/>
    <s v="NULL"/>
    <s v="NULL"/>
    <s v="NULL"/>
    <s v="NULL"/>
    <s v="NULL"/>
    <s v="NULL"/>
    <s v="NULL"/>
    <s v="NULL"/>
    <s v="NULL"/>
    <x v="0"/>
  </r>
  <r>
    <s v="SITE_01876"/>
    <s v="NULL"/>
    <x v="2"/>
    <x v="0"/>
    <n v="4053.65"/>
    <n v="4053.65"/>
    <n v="1"/>
    <s v="No Cooling"/>
    <x v="0"/>
    <s v="NULL"/>
    <s v="NULL"/>
    <s v="NULL"/>
    <s v="NULL"/>
    <s v="NULL"/>
    <s v="NULL"/>
    <s v="NULL"/>
    <s v="NULL"/>
    <s v="NULL"/>
    <x v="0"/>
  </r>
  <r>
    <s v="SITE_01877"/>
    <n v="1985"/>
    <x v="0"/>
    <x v="0"/>
    <n v="4053.65"/>
    <n v="4053.65"/>
    <n v="1"/>
    <s v="Packaged AC"/>
    <x v="2"/>
    <s v="Unknown"/>
    <s v="Manual Thermostat - Digital"/>
    <s v="NULL"/>
    <s v="NULL"/>
    <s v="NULL"/>
    <s v="Packaged AC"/>
    <s v="NULL"/>
    <s v="NULL"/>
    <s v="NULL"/>
    <x v="4"/>
  </r>
  <r>
    <s v="SITE_01878"/>
    <n v="1976"/>
    <x v="0"/>
    <x v="0"/>
    <n v="4053.65"/>
    <n v="4053.65"/>
    <n v="1"/>
    <s v="No Cooling"/>
    <x v="0"/>
    <s v="NULL"/>
    <s v="NULL"/>
    <s v="NULL"/>
    <s v="NULL"/>
    <s v="NULL"/>
    <s v="NULL"/>
    <s v="NULL"/>
    <s v="NULL"/>
    <s v="NULL"/>
    <x v="0"/>
  </r>
  <r>
    <s v="SITE_01879"/>
    <n v="1889"/>
    <x v="0"/>
    <x v="2"/>
    <n v="8874.09"/>
    <n v="8874.09"/>
    <n v="2"/>
    <s v="No Cooling"/>
    <x v="0"/>
    <s v="NULL"/>
    <s v="NULL"/>
    <s v="NULL"/>
    <s v="NULL"/>
    <s v="NULL"/>
    <s v="NULL"/>
    <s v="NULL"/>
    <s v="NULL"/>
    <s v="NULL"/>
    <x v="0"/>
  </r>
  <r>
    <s v="SITE_01880"/>
    <n v="1970"/>
    <x v="0"/>
    <x v="0"/>
    <n v="4053.65"/>
    <n v="4053.65"/>
    <n v="1"/>
    <s v="No Cooling"/>
    <x v="0"/>
    <s v="NULL"/>
    <s v="NULL"/>
    <s v="NULL"/>
    <s v="NULL"/>
    <s v="NULL"/>
    <s v="NULL"/>
    <s v="NULL"/>
    <s v="NULL"/>
    <s v="NULL"/>
    <x v="0"/>
  </r>
  <r>
    <s v="SITE_01881"/>
    <n v="1972"/>
    <x v="0"/>
    <x v="0"/>
    <n v="4053.65"/>
    <n v="4053.65"/>
    <n v="1"/>
    <s v="No Cooling"/>
    <x v="0"/>
    <s v="NULL"/>
    <s v="NULL"/>
    <s v="NULL"/>
    <s v="NULL"/>
    <s v="NULL"/>
    <s v="NULL"/>
    <s v="NULL"/>
    <s v="NULL"/>
    <s v="NULL"/>
    <x v="0"/>
  </r>
  <r>
    <s v="SITE_01882"/>
    <s v="NULL"/>
    <x v="2"/>
    <x v="0"/>
    <n v="4053.65"/>
    <n v="4053.65"/>
    <n v="1"/>
    <s v="No Cooling"/>
    <x v="0"/>
    <s v="NULL"/>
    <s v="NULL"/>
    <s v="NULL"/>
    <s v="NULL"/>
    <s v="NULL"/>
    <s v="NULL"/>
    <s v="NULL"/>
    <s v="NULL"/>
    <s v="NULL"/>
    <x v="0"/>
  </r>
  <r>
    <s v="SITE_01883"/>
    <n v="1993"/>
    <x v="0"/>
    <x v="0"/>
    <n v="4053.65"/>
    <n v="4053.65"/>
    <n v="1"/>
    <s v="No Cooling"/>
    <x v="0"/>
    <s v="NULL"/>
    <s v="NULL"/>
    <s v="NULL"/>
    <s v="NULL"/>
    <s v="NULL"/>
    <s v="NULL"/>
    <s v="NULL"/>
    <s v="NULL"/>
    <s v="NULL"/>
    <x v="0"/>
  </r>
  <r>
    <s v="SITE_01884"/>
    <n v="1980"/>
    <x v="0"/>
    <x v="0"/>
    <n v="751.56"/>
    <n v="751.56"/>
    <n v="1"/>
    <s v="No Cooling"/>
    <x v="0"/>
    <s v="NULL"/>
    <s v="NULL"/>
    <s v="NULL"/>
    <s v="NULL"/>
    <s v="NULL"/>
    <s v="NULL"/>
    <s v="NULL"/>
    <s v="NULL"/>
    <s v="NULL"/>
    <x v="0"/>
  </r>
  <r>
    <s v="SITE_01885"/>
    <n v="2012"/>
    <x v="1"/>
    <x v="0"/>
    <n v="751.56"/>
    <n v="751.56"/>
    <n v="1"/>
    <s v="No Cooling"/>
    <x v="0"/>
    <s v="NULL"/>
    <s v="NULL"/>
    <s v="NULL"/>
    <s v="NULL"/>
    <s v="NULL"/>
    <s v="NULL"/>
    <s v="NULL"/>
    <s v="NULL"/>
    <s v="NULL"/>
    <x v="0"/>
  </r>
  <r>
    <s v="SITE_01886"/>
    <n v="1987"/>
    <x v="0"/>
    <x v="0"/>
    <n v="751.56"/>
    <n v="751.56"/>
    <n v="1"/>
    <s v="No Cooling"/>
    <x v="0"/>
    <s v="NULL"/>
    <s v="NULL"/>
    <s v="NULL"/>
    <s v="NULL"/>
    <s v="NULL"/>
    <s v="NULL"/>
    <s v="NULL"/>
    <s v="NULL"/>
    <s v="NULL"/>
    <x v="0"/>
  </r>
  <r>
    <s v="SITE_01887"/>
    <n v="1975"/>
    <x v="0"/>
    <x v="0"/>
    <n v="751.56"/>
    <n v="751.56"/>
    <n v="1"/>
    <s v="Mini-Split HP"/>
    <x v="0"/>
    <s v="Electric"/>
    <s v="Programmable Thermostat"/>
    <s v="NULL"/>
    <s v="NULL"/>
    <s v="NULL"/>
    <s v="Condenser"/>
    <n v="2009"/>
    <s v="2010 and earlier"/>
    <n v="7"/>
    <x v="3"/>
  </r>
  <r>
    <s v="SITE_01888"/>
    <n v="1968"/>
    <x v="0"/>
    <x v="0"/>
    <n v="4053.65"/>
    <n v="4053.65"/>
    <n v="1"/>
    <s v="Mini-Split HP"/>
    <x v="0"/>
    <s v="Electric"/>
    <s v="Programmable Thermostat"/>
    <s v="NULL"/>
    <s v="NULL"/>
    <s v="NULL"/>
    <s v="Condenser"/>
    <n v="2015"/>
    <s v="2011 and later"/>
    <n v="1"/>
    <x v="3"/>
  </r>
  <r>
    <s v="SITE_01889"/>
    <n v="1996"/>
    <x v="0"/>
    <x v="0"/>
    <n v="751.56"/>
    <n v="751.56"/>
    <n v="1"/>
    <s v="No Cooling"/>
    <x v="0"/>
    <s v="NULL"/>
    <s v="NULL"/>
    <s v="NULL"/>
    <s v="NULL"/>
    <s v="NULL"/>
    <s v="NULL"/>
    <s v="NULL"/>
    <s v="NULL"/>
    <s v="NULL"/>
    <x v="0"/>
  </r>
  <r>
    <s v="SITE_01890"/>
    <n v="1967"/>
    <x v="0"/>
    <x v="0"/>
    <n v="751.56"/>
    <n v="751.56"/>
    <n v="3"/>
    <s v="No Cooling"/>
    <x v="0"/>
    <s v="NULL"/>
    <s v="NULL"/>
    <s v="NULL"/>
    <s v="NULL"/>
    <s v="NULL"/>
    <s v="NULL"/>
    <s v="NULL"/>
    <s v="NULL"/>
    <s v="NULL"/>
    <x v="0"/>
  </r>
  <r>
    <s v="SITE_01891"/>
    <n v="1985"/>
    <x v="0"/>
    <x v="2"/>
    <n v="2292.4"/>
    <n v="2292.4"/>
    <n v="1"/>
    <s v="No Cooling"/>
    <x v="0"/>
    <s v="NULL"/>
    <s v="NULL"/>
    <s v="NULL"/>
    <s v="NULL"/>
    <s v="NULL"/>
    <s v="NULL"/>
    <s v="NULL"/>
    <s v="NULL"/>
    <s v="NULL"/>
    <x v="0"/>
  </r>
  <r>
    <s v="SITE_01892"/>
    <n v="2002"/>
    <x v="0"/>
    <x v="2"/>
    <n v="12576.67"/>
    <n v="12576.67"/>
    <n v="1"/>
    <s v="Central AC"/>
    <x v="0"/>
    <s v="Electric"/>
    <s v="Programmable Thermostat"/>
    <n v="22650"/>
    <n v="13.25"/>
    <s v="3: 13.0-13.9"/>
    <s v="Condenser"/>
    <n v="2015"/>
    <s v="2011 and later"/>
    <n v="1"/>
    <x v="1"/>
  </r>
  <r>
    <s v="SITE_01893"/>
    <n v="1953"/>
    <x v="0"/>
    <x v="2"/>
    <n v="2292.4"/>
    <n v="2292.4"/>
    <n v="1"/>
    <s v="No Cooling"/>
    <x v="0"/>
    <s v="NULL"/>
    <s v="NULL"/>
    <s v="NULL"/>
    <s v="NULL"/>
    <s v="NULL"/>
    <s v="NULL"/>
    <s v="NULL"/>
    <s v="NULL"/>
    <s v="NULL"/>
    <x v="0"/>
  </r>
  <r>
    <s v="SITE_01894"/>
    <n v="1902"/>
    <x v="0"/>
    <x v="2"/>
    <n v="2292.4"/>
    <n v="2292.4"/>
    <n v="1"/>
    <s v="No Cooling"/>
    <x v="0"/>
    <s v="NULL"/>
    <s v="NULL"/>
    <s v="NULL"/>
    <s v="NULL"/>
    <s v="NULL"/>
    <s v="NULL"/>
    <s v="NULL"/>
    <s v="NULL"/>
    <s v="NULL"/>
    <x v="0"/>
  </r>
  <r>
    <s v="SITE_01895"/>
    <n v="1986"/>
    <x v="0"/>
    <x v="1"/>
    <n v="1982.27"/>
    <n v="1982.27"/>
    <n v="1"/>
    <s v="No Cooling"/>
    <x v="0"/>
    <s v="NULL"/>
    <s v="NULL"/>
    <s v="NULL"/>
    <s v="NULL"/>
    <s v="NULL"/>
    <s v="NULL"/>
    <s v="NULL"/>
    <s v="NULL"/>
    <s v="NULL"/>
    <x v="0"/>
  </r>
  <r>
    <s v="SITE_01896"/>
    <n v="1984"/>
    <x v="0"/>
    <x v="1"/>
    <n v="997.59"/>
    <n v="997.59"/>
    <n v="1"/>
    <s v="No Cooling"/>
    <x v="0"/>
    <s v="NULL"/>
    <s v="NULL"/>
    <s v="NULL"/>
    <s v="NULL"/>
    <s v="NULL"/>
    <s v="NULL"/>
    <s v="NULL"/>
    <s v="NULL"/>
    <s v="NULL"/>
    <x v="0"/>
  </r>
  <r>
    <s v="SITE_01897"/>
    <n v="1970"/>
    <x v="0"/>
    <x v="2"/>
    <n v="587.74"/>
    <n v="587.74"/>
    <n v="1"/>
    <s v="No Cooling"/>
    <x v="0"/>
    <s v="NULL"/>
    <s v="NULL"/>
    <s v="NULL"/>
    <s v="NULL"/>
    <s v="NULL"/>
    <s v="NULL"/>
    <s v="NULL"/>
    <s v="NULL"/>
    <s v="NULL"/>
    <x v="0"/>
  </r>
  <r>
    <s v="SITE_01898"/>
    <n v="1930"/>
    <x v="0"/>
    <x v="2"/>
    <n v="12576.67"/>
    <n v="12576.67"/>
    <n v="1"/>
    <s v="Packaged AC"/>
    <x v="3"/>
    <s v="Unknown"/>
    <s v="Manual Thermostat - Digital"/>
    <n v="10000"/>
    <s v="NULL"/>
    <s v="NULL"/>
    <s v="Packaged AC"/>
    <s v="NULL"/>
    <s v="NULL"/>
    <s v="NULL"/>
    <x v="4"/>
  </r>
  <r>
    <s v="SITE_01899"/>
    <n v="1986"/>
    <x v="0"/>
    <x v="2"/>
    <n v="12576.67"/>
    <n v="12576.67"/>
    <n v="1"/>
    <s v="Packaged AC"/>
    <x v="3"/>
    <s v="Unknown"/>
    <s v="Manual Thermostat - Digital"/>
    <n v="13500"/>
    <s v="NULL"/>
    <s v="NULL"/>
    <s v="Packaged AC"/>
    <s v="NULL"/>
    <s v="NULL"/>
    <s v="NULL"/>
    <x v="4"/>
  </r>
  <r>
    <s v="SITE_01900"/>
    <n v="1952"/>
    <x v="0"/>
    <x v="2"/>
    <n v="2292.4"/>
    <n v="2292.4"/>
    <n v="1"/>
    <s v="No Cooling"/>
    <x v="0"/>
    <s v="NULL"/>
    <s v="NULL"/>
    <s v="NULL"/>
    <s v="NULL"/>
    <s v="NULL"/>
    <s v="NULL"/>
    <s v="NULL"/>
    <s v="NULL"/>
    <s v="NULL"/>
    <x v="0"/>
  </r>
  <r>
    <s v="SITE_01901"/>
    <n v="1977"/>
    <x v="0"/>
    <x v="2"/>
    <n v="12576.67"/>
    <n v="12576.67"/>
    <n v="1"/>
    <s v="Central AC"/>
    <x v="0"/>
    <s v="Electric"/>
    <s v="Programmable Thermostat"/>
    <n v="29000"/>
    <n v="10.8"/>
    <s v="2: 10.0-12.9"/>
    <s v="Condenser"/>
    <n v="2002"/>
    <s v="2010 and earlier"/>
    <n v="14"/>
    <x v="1"/>
  </r>
  <r>
    <s v="SITE_01902"/>
    <n v="1966"/>
    <x v="0"/>
    <x v="2"/>
    <n v="12576.67"/>
    <n v="12576.67"/>
    <n v="1"/>
    <s v="No Cooling"/>
    <x v="0"/>
    <s v="NULL"/>
    <s v="NULL"/>
    <s v="NULL"/>
    <s v="NULL"/>
    <s v="NULL"/>
    <s v="NULL"/>
    <s v="NULL"/>
    <s v="NULL"/>
    <s v="NULL"/>
    <x v="0"/>
  </r>
  <r>
    <s v="SITE_01903"/>
    <n v="1996"/>
    <x v="0"/>
    <x v="2"/>
    <n v="3801.52"/>
    <n v="3801.52"/>
    <n v="1"/>
    <s v="No Cooling"/>
    <x v="0"/>
    <s v="NULL"/>
    <s v="NULL"/>
    <s v="NULL"/>
    <s v="NULL"/>
    <s v="NULL"/>
    <s v="NULL"/>
    <s v="NULL"/>
    <s v="NULL"/>
    <s v="NULL"/>
    <x v="0"/>
  </r>
  <r>
    <s v="SITE_01904"/>
    <n v="1985"/>
    <x v="0"/>
    <x v="2"/>
    <n v="12576.67"/>
    <n v="12576.67"/>
    <n v="1"/>
    <s v="Central AC"/>
    <x v="0"/>
    <s v="Electric"/>
    <s v="Programmable Thermostat"/>
    <n v="60000"/>
    <n v="10"/>
    <s v="2: 10.0-12.9"/>
    <s v="Condenser"/>
    <n v="1993"/>
    <s v="2010 and earlier"/>
    <n v="23"/>
    <x v="1"/>
  </r>
  <r>
    <s v="SITE_01905"/>
    <n v="1989"/>
    <x v="0"/>
    <x v="2"/>
    <n v="12576.67"/>
    <n v="12576.67"/>
    <n v="1"/>
    <s v="Air Source Heat Pump"/>
    <x v="0"/>
    <s v="Electric"/>
    <s v="Smart/Wi-Fi Thermostat"/>
    <n v="36000"/>
    <n v="15"/>
    <s v="4: 14.0-16.9"/>
    <s v="Condenser"/>
    <n v="2011"/>
    <s v="2011 and later"/>
    <n v="5"/>
    <x v="2"/>
  </r>
  <r>
    <s v="SITE_01906"/>
    <n v="2007"/>
    <x v="0"/>
    <x v="2"/>
    <n v="12576.67"/>
    <n v="12576.67"/>
    <n v="1"/>
    <s v="Packaged AC"/>
    <x v="3"/>
    <s v="Unknown"/>
    <s v="Manual Thermostat - Analog"/>
    <n v="9000"/>
    <s v="NULL"/>
    <s v="NULL"/>
    <s v="Packaged AC"/>
    <n v="2005"/>
    <s v="2010 and earlier"/>
    <n v="11"/>
    <x v="4"/>
  </r>
  <r>
    <s v="SITE_01907"/>
    <n v="2001"/>
    <x v="0"/>
    <x v="2"/>
    <n v="10259.39"/>
    <n v="10259.39"/>
    <n v="1"/>
    <s v="Air Source Heat Pump"/>
    <x v="0"/>
    <s v="Electric"/>
    <s v="Programmable Thermostat"/>
    <n v="35700"/>
    <n v="13.5"/>
    <s v="3: 13.0-13.9"/>
    <s v="Condenser"/>
    <n v="2009"/>
    <s v="2010 and earlier"/>
    <n v="7"/>
    <x v="2"/>
  </r>
  <r>
    <s v="SITE_01908"/>
    <n v="1921"/>
    <x v="0"/>
    <x v="2"/>
    <n v="2292.4"/>
    <n v="2292.4"/>
    <n v="1"/>
    <s v="No Cooling"/>
    <x v="0"/>
    <s v="NULL"/>
    <s v="NULL"/>
    <s v="NULL"/>
    <s v="NULL"/>
    <s v="NULL"/>
    <s v="NULL"/>
    <s v="NULL"/>
    <s v="NULL"/>
    <s v="NULL"/>
    <x v="0"/>
  </r>
  <r>
    <s v="SITE_01909"/>
    <n v="1951"/>
    <x v="0"/>
    <x v="2"/>
    <n v="2292.4"/>
    <n v="2292.4"/>
    <n v="1"/>
    <s v="Packaged AC"/>
    <x v="3"/>
    <s v="Unknown"/>
    <s v="Manual Thermostat - Analog"/>
    <n v="11000"/>
    <s v="NULL"/>
    <s v="NULL"/>
    <s v="Packaged AC"/>
    <n v="2011"/>
    <s v="2011 and later"/>
    <n v="5"/>
    <x v="4"/>
  </r>
  <r>
    <s v="SITE_01910"/>
    <n v="1995"/>
    <x v="0"/>
    <x v="2"/>
    <n v="10259.39"/>
    <n v="10259.39"/>
    <n v="1"/>
    <s v="No Cooling"/>
    <x v="0"/>
    <s v="NULL"/>
    <s v="NULL"/>
    <s v="NULL"/>
    <s v="NULL"/>
    <s v="NULL"/>
    <s v="NULL"/>
    <s v="NULL"/>
    <s v="NULL"/>
    <s v="NULL"/>
    <x v="0"/>
  </r>
  <r>
    <s v="SITE_01911"/>
    <n v="1960"/>
    <x v="0"/>
    <x v="2"/>
    <n v="2292.4"/>
    <n v="2292.4"/>
    <n v="1"/>
    <s v="No Cooling"/>
    <x v="0"/>
    <s v="NULL"/>
    <s v="NULL"/>
    <s v="NULL"/>
    <s v="NULL"/>
    <s v="NULL"/>
    <s v="NULL"/>
    <s v="NULL"/>
    <s v="NULL"/>
    <s v="NULL"/>
    <x v="0"/>
  </r>
  <r>
    <s v="SITE_01912"/>
    <n v="1975"/>
    <x v="0"/>
    <x v="2"/>
    <n v="12576.67"/>
    <n v="12576.67"/>
    <n v="1"/>
    <s v="No Cooling"/>
    <x v="0"/>
    <s v="NULL"/>
    <s v="NULL"/>
    <s v="NULL"/>
    <s v="NULL"/>
    <s v="NULL"/>
    <s v="NULL"/>
    <s v="NULL"/>
    <s v="NULL"/>
    <s v="NULL"/>
    <x v="0"/>
  </r>
  <r>
    <s v="SITE_01913"/>
    <n v="1969"/>
    <x v="0"/>
    <x v="2"/>
    <n v="3801.52"/>
    <n v="3801.52"/>
    <n v="1"/>
    <s v="No Cooling"/>
    <x v="0"/>
    <s v="NULL"/>
    <s v="NULL"/>
    <s v="NULL"/>
    <s v="NULL"/>
    <s v="NULL"/>
    <s v="NULL"/>
    <s v="NULL"/>
    <s v="NULL"/>
    <s v="NULL"/>
    <x v="0"/>
  </r>
  <r>
    <s v="SITE_01914"/>
    <n v="1983"/>
    <x v="0"/>
    <x v="2"/>
    <n v="12576.67"/>
    <n v="12576.67"/>
    <n v="1"/>
    <s v="No Cooling"/>
    <x v="0"/>
    <s v="NULL"/>
    <s v="NULL"/>
    <s v="NULL"/>
    <s v="NULL"/>
    <s v="NULL"/>
    <s v="NULL"/>
    <s v="NULL"/>
    <s v="NULL"/>
    <s v="NULL"/>
    <x v="0"/>
  </r>
  <r>
    <s v="SITE_01915"/>
    <n v="2006"/>
    <x v="0"/>
    <x v="2"/>
    <n v="3801.52"/>
    <n v="3801.52"/>
    <n v="1"/>
    <s v="No Cooling"/>
    <x v="0"/>
    <s v="NULL"/>
    <s v="NULL"/>
    <s v="NULL"/>
    <s v="NULL"/>
    <s v="NULL"/>
    <s v="NULL"/>
    <s v="NULL"/>
    <s v="NULL"/>
    <s v="NULL"/>
    <x v="0"/>
  </r>
  <r>
    <s v="SITE_01916"/>
    <n v="1996"/>
    <x v="0"/>
    <x v="2"/>
    <n v="12576.67"/>
    <n v="12576.67"/>
    <n v="1"/>
    <s v="No Cooling"/>
    <x v="0"/>
    <s v="NULL"/>
    <s v="NULL"/>
    <s v="NULL"/>
    <s v="NULL"/>
    <s v="NULL"/>
    <s v="NULL"/>
    <s v="NULL"/>
    <s v="NULL"/>
    <s v="NULL"/>
    <x v="0"/>
  </r>
  <r>
    <s v="SITE_01917"/>
    <n v="2006"/>
    <x v="0"/>
    <x v="2"/>
    <n v="3801.52"/>
    <n v="3801.52"/>
    <n v="1"/>
    <s v="Air Source Heat Pump"/>
    <x v="7"/>
    <s v="Electric"/>
    <s v="Programmable Thermostat"/>
    <n v="46500"/>
    <n v="14"/>
    <s v="4: 14.0-16.9"/>
    <s v="Condenser"/>
    <n v="2015"/>
    <s v="2011 and later"/>
    <n v="1"/>
    <x v="2"/>
  </r>
  <r>
    <s v="SITE_01918"/>
    <n v="1979"/>
    <x v="0"/>
    <x v="1"/>
    <n v="921.5"/>
    <n v="921.5"/>
    <n v="1"/>
    <s v="No Cooling"/>
    <x v="0"/>
    <s v="NULL"/>
    <s v="NULL"/>
    <s v="NULL"/>
    <s v="NULL"/>
    <s v="NULL"/>
    <s v="NULL"/>
    <s v="NULL"/>
    <s v="NULL"/>
    <s v="NULL"/>
    <x v="0"/>
  </r>
  <r>
    <s v="SITE_01919"/>
    <n v="1996"/>
    <x v="0"/>
    <x v="1"/>
    <n v="1982.27"/>
    <n v="1982.27"/>
    <n v="1"/>
    <s v="Packaged AC"/>
    <x v="1"/>
    <s v="Unknown"/>
    <s v="Manual Thermostat - Digital"/>
    <n v="12000"/>
    <n v="12"/>
    <s v="2: 10.0-12.9"/>
    <s v="Packaged AC"/>
    <n v="2016"/>
    <s v="2011 and later"/>
    <n v="0"/>
    <x v="4"/>
  </r>
  <r>
    <s v="SITE_01920"/>
    <n v="1990"/>
    <x v="0"/>
    <x v="2"/>
    <n v="12576.67"/>
    <n v="12576.67"/>
    <n v="1"/>
    <s v="Central AC"/>
    <x v="0"/>
    <s v="Electric"/>
    <s v="Programmable Thermostat"/>
    <n v="57500"/>
    <n v="10.9"/>
    <s v="2: 10.0-12.9"/>
    <s v="Condenser"/>
    <n v="2005"/>
    <s v="2010 and earlier"/>
    <n v="11"/>
    <x v="1"/>
  </r>
  <r>
    <s v="SITE_01921"/>
    <n v="1985"/>
    <x v="0"/>
    <x v="2"/>
    <n v="12576.67"/>
    <n v="12576.67"/>
    <n v="1"/>
    <s v="No Cooling"/>
    <x v="0"/>
    <s v="NULL"/>
    <s v="NULL"/>
    <s v="NULL"/>
    <s v="NULL"/>
    <s v="NULL"/>
    <s v="NULL"/>
    <s v="NULL"/>
    <s v="NULL"/>
    <s v="NULL"/>
    <x v="0"/>
  </r>
  <r>
    <s v="SITE_01922"/>
    <n v="1947"/>
    <x v="0"/>
    <x v="2"/>
    <n v="2292.4"/>
    <n v="2292.4"/>
    <n v="1"/>
    <s v="No Cooling"/>
    <x v="0"/>
    <s v="NULL"/>
    <s v="NULL"/>
    <s v="NULL"/>
    <s v="NULL"/>
    <s v="NULL"/>
    <s v="NULL"/>
    <s v="NULL"/>
    <s v="NULL"/>
    <s v="NULL"/>
    <x v="0"/>
  </r>
  <r>
    <s v="SITE_01923"/>
    <n v="2004"/>
    <x v="0"/>
    <x v="2"/>
    <n v="2292.4"/>
    <n v="2292.4"/>
    <n v="1"/>
    <s v="No Cooling"/>
    <x v="0"/>
    <s v="NULL"/>
    <s v="NULL"/>
    <s v="NULL"/>
    <s v="NULL"/>
    <s v="NULL"/>
    <s v="NULL"/>
    <s v="NULL"/>
    <s v="NULL"/>
    <s v="NULL"/>
    <x v="0"/>
  </r>
  <r>
    <s v="SITE_01924"/>
    <n v="1979"/>
    <x v="0"/>
    <x v="2"/>
    <n v="10259.39"/>
    <n v="10259.39"/>
    <n v="1"/>
    <s v="No Cooling"/>
    <x v="0"/>
    <s v="NULL"/>
    <s v="NULL"/>
    <s v="NULL"/>
    <s v="NULL"/>
    <s v="NULL"/>
    <s v="NULL"/>
    <s v="NULL"/>
    <s v="NULL"/>
    <s v="NULL"/>
    <x v="0"/>
  </r>
  <r>
    <s v="SITE_01925"/>
    <n v="2008"/>
    <x v="0"/>
    <x v="2"/>
    <n v="3801.52"/>
    <n v="3801.52"/>
    <n v="1"/>
    <s v="No Cooling"/>
    <x v="0"/>
    <s v="NULL"/>
    <s v="NULL"/>
    <s v="NULL"/>
    <s v="NULL"/>
    <s v="NULL"/>
    <s v="NULL"/>
    <s v="NULL"/>
    <s v="NULL"/>
    <s v="NULL"/>
    <x v="0"/>
  </r>
  <r>
    <s v="SITE_01926"/>
    <n v="1989"/>
    <x v="0"/>
    <x v="2"/>
    <n v="12576.67"/>
    <n v="6288.335"/>
    <n v="1"/>
    <s v="Packaged AC"/>
    <x v="3"/>
    <s v="Unknown"/>
    <s v="Manual Thermostat - Digital"/>
    <n v="10000"/>
    <s v="NULL"/>
    <s v="NULL"/>
    <s v="Packaged AC"/>
    <n v="2009"/>
    <s v="2010 and earlier"/>
    <n v="7"/>
    <x v="4"/>
  </r>
  <r>
    <s v="SITE_01926"/>
    <n v="1989"/>
    <x v="0"/>
    <x v="2"/>
    <n v="12576.67"/>
    <n v="6288.335"/>
    <n v="1"/>
    <s v="Packaged AC"/>
    <x v="1"/>
    <s v="Unknown"/>
    <s v="Manual Thermostat - Digital"/>
    <n v="8000"/>
    <s v="NULL"/>
    <s v="NULL"/>
    <s v="Packaged AC"/>
    <n v="2011"/>
    <s v="2011 and later"/>
    <n v="5"/>
    <x v="4"/>
  </r>
  <r>
    <s v="SITE_01927"/>
    <n v="1945"/>
    <x v="0"/>
    <x v="2"/>
    <n v="12576.67"/>
    <n v="6288.335"/>
    <n v="1"/>
    <s v="Packaged AC"/>
    <x v="1"/>
    <s v="Unknown"/>
    <s v="Manual Thermostat - Analog"/>
    <n v="10000"/>
    <s v="NULL"/>
    <s v="NULL"/>
    <s v="Packaged AC"/>
    <n v="2003"/>
    <s v="2010 and earlier"/>
    <n v="13"/>
    <x v="4"/>
  </r>
  <r>
    <s v="SITE_01927"/>
    <n v="1945"/>
    <x v="0"/>
    <x v="2"/>
    <n v="12576.67"/>
    <n v="6288.335"/>
    <n v="1"/>
    <s v="Packaged AC"/>
    <x v="1"/>
    <s v="Unknown"/>
    <s v="Manual Thermostat - Analog"/>
    <n v="6000"/>
    <n v="11"/>
    <s v="2: 10.0-12.9"/>
    <s v="Packaged AC"/>
    <n v="2016"/>
    <s v="2011 and later"/>
    <n v="0"/>
    <x v="4"/>
  </r>
  <r>
    <s v="SITE_01928"/>
    <n v="2007"/>
    <x v="0"/>
    <x v="2"/>
    <n v="5123.47"/>
    <n v="2561.7350000000001"/>
    <n v="1"/>
    <s v="Central AC"/>
    <x v="0"/>
    <s v="Electric"/>
    <s v="Manual Thermostat - Digital"/>
    <n v="48000"/>
    <n v="13"/>
    <s v="3: 13.0-13.9"/>
    <s v="Condenser"/>
    <n v="2007"/>
    <s v="2010 and earlier"/>
    <n v="9"/>
    <x v="1"/>
  </r>
  <r>
    <s v="SITE_01928"/>
    <n v="2007"/>
    <x v="0"/>
    <x v="2"/>
    <n v="5123.47"/>
    <n v="2561.7350000000001"/>
    <n v="1"/>
    <s v="Central AC"/>
    <x v="0"/>
    <s v="Electric"/>
    <s v="Manual Thermostat - Digital"/>
    <n v="24000"/>
    <n v="13"/>
    <s v="3: 13.0-13.9"/>
    <s v="Condenser"/>
    <n v="2007"/>
    <s v="2010 and earlier"/>
    <n v="9"/>
    <x v="1"/>
  </r>
  <r>
    <s v="SITE_01929"/>
    <n v="1978"/>
    <x v="0"/>
    <x v="2"/>
    <n v="5123.47"/>
    <n v="2561.7350000000001"/>
    <n v="1"/>
    <s v="Mini-Split HP"/>
    <x v="0"/>
    <s v="Electric"/>
    <s v="Programmable Thermostat"/>
    <s v="NULL"/>
    <s v="NULL"/>
    <s v="NULL"/>
    <s v="Condenser"/>
    <n v="2012"/>
    <s v="2011 and later"/>
    <n v="4"/>
    <x v="3"/>
  </r>
  <r>
    <s v="SITE_01929"/>
    <n v="1978"/>
    <x v="0"/>
    <x v="2"/>
    <n v="5123.47"/>
    <n v="2561.7350000000001"/>
    <n v="1"/>
    <s v="Mini-Split HP"/>
    <x v="0"/>
    <s v="Electric"/>
    <s v="Programmable Thermostat"/>
    <s v="NULL"/>
    <s v="NULL"/>
    <s v="NULL"/>
    <s v="Condenser"/>
    <n v="2010"/>
    <s v="2010 and earlier"/>
    <n v="6"/>
    <x v="3"/>
  </r>
  <r>
    <s v="SITE_01930"/>
    <n v="1912"/>
    <x v="0"/>
    <x v="2"/>
    <n v="5123.47"/>
    <n v="5123.47"/>
    <n v="1"/>
    <s v="No Cooling"/>
    <x v="0"/>
    <s v="NULL"/>
    <s v="NULL"/>
    <s v="NULL"/>
    <s v="NULL"/>
    <s v="NULL"/>
    <s v="NULL"/>
    <s v="NULL"/>
    <s v="NULL"/>
    <s v="NULL"/>
    <x v="0"/>
  </r>
  <r>
    <s v="SITE_01931"/>
    <n v="2012"/>
    <x v="1"/>
    <x v="2"/>
    <n v="2986.36"/>
    <n v="2986.36"/>
    <n v="1"/>
    <s v="Central AC"/>
    <x v="0"/>
    <s v="Electric"/>
    <s v="Programmable Thermostat"/>
    <n v="30000"/>
    <n v="13"/>
    <s v="3: 13.0-13.9"/>
    <s v="Condenser"/>
    <n v="2012"/>
    <s v="2011 and later"/>
    <n v="4"/>
    <x v="1"/>
  </r>
  <r>
    <s v="SITE_01932"/>
    <n v="1978"/>
    <x v="0"/>
    <x v="2"/>
    <n v="2986.36"/>
    <n v="2986.36"/>
    <n v="1"/>
    <s v="Air Source Heat Pump"/>
    <x v="0"/>
    <s v="Electric"/>
    <s v="Programmable Thermostat"/>
    <n v="42000"/>
    <n v="12"/>
    <s v="2: 10.0-12.9"/>
    <s v="Condenser"/>
    <n v="2001"/>
    <s v="2010 and earlier"/>
    <n v="15"/>
    <x v="2"/>
  </r>
  <r>
    <s v="SITE_01933"/>
    <n v="1994"/>
    <x v="0"/>
    <x v="2"/>
    <n v="5123.47"/>
    <n v="5123.47"/>
    <n v="1"/>
    <s v="No Cooling"/>
    <x v="0"/>
    <s v="NULL"/>
    <s v="NULL"/>
    <s v="NULL"/>
    <s v="NULL"/>
    <s v="NULL"/>
    <s v="NULL"/>
    <s v="NULL"/>
    <s v="NULL"/>
    <s v="NULL"/>
    <x v="0"/>
  </r>
  <r>
    <s v="SITE_01934"/>
    <n v="1965"/>
    <x v="0"/>
    <x v="2"/>
    <n v="2986.36"/>
    <n v="2986.36"/>
    <n v="1"/>
    <s v="Air Source Heat Pump"/>
    <x v="0"/>
    <s v="Electric"/>
    <s v="Programmable Thermostat"/>
    <n v="48000"/>
    <n v="14"/>
    <s v="4: 14.0-16.9"/>
    <s v="Condenser"/>
    <n v="2006"/>
    <s v="2010 and earlier"/>
    <n v="10"/>
    <x v="2"/>
  </r>
  <r>
    <s v="SITE_01935"/>
    <n v="2008"/>
    <x v="0"/>
    <x v="2"/>
    <n v="5123.47"/>
    <n v="5123.47"/>
    <n v="1"/>
    <s v="No Cooling"/>
    <x v="0"/>
    <s v="NULL"/>
    <s v="NULL"/>
    <s v="NULL"/>
    <s v="NULL"/>
    <s v="NULL"/>
    <s v="NULL"/>
    <s v="NULL"/>
    <s v="NULL"/>
    <s v="NULL"/>
    <x v="0"/>
  </r>
  <r>
    <s v="SITE_01936"/>
    <n v="1996"/>
    <x v="0"/>
    <x v="2"/>
    <n v="5123.47"/>
    <n v="5123.47"/>
    <n v="1"/>
    <s v="Central AC"/>
    <x v="0"/>
    <s v="Electric"/>
    <s v="Programmable Thermostat"/>
    <n v="36000"/>
    <n v="10"/>
    <s v="2: 10.0-12.9"/>
    <s v="Condenser"/>
    <n v="2003"/>
    <s v="2010 and earlier"/>
    <n v="13"/>
    <x v="1"/>
  </r>
  <r>
    <s v="SITE_01937"/>
    <n v="1976"/>
    <x v="0"/>
    <x v="2"/>
    <n v="2986.36"/>
    <n v="2986.36"/>
    <n v="1"/>
    <s v="Packaged AC"/>
    <x v="1"/>
    <s v="Unknown"/>
    <s v="Manual Thermostat - Digital"/>
    <s v="NULL"/>
    <s v="NULL"/>
    <s v="NULL"/>
    <s v="Packaged AC"/>
    <s v="NULL"/>
    <s v="NULL"/>
    <s v="NULL"/>
    <x v="4"/>
  </r>
  <r>
    <s v="SITE_01938"/>
    <n v="1909"/>
    <x v="0"/>
    <x v="2"/>
    <n v="2986.36"/>
    <n v="2986.36"/>
    <n v="1"/>
    <s v="No Cooling"/>
    <x v="0"/>
    <s v="NULL"/>
    <s v="NULL"/>
    <s v="NULL"/>
    <s v="NULL"/>
    <s v="NULL"/>
    <s v="NULL"/>
    <s v="NULL"/>
    <s v="NULL"/>
    <s v="NULL"/>
    <x v="0"/>
  </r>
  <r>
    <s v="SITE_01939"/>
    <n v="2013"/>
    <x v="1"/>
    <x v="2"/>
    <n v="5123.47"/>
    <n v="5123.47"/>
    <n v="1"/>
    <s v="No Cooling"/>
    <x v="0"/>
    <s v="NULL"/>
    <s v="NULL"/>
    <s v="NULL"/>
    <s v="NULL"/>
    <s v="NULL"/>
    <s v="NULL"/>
    <s v="NULL"/>
    <s v="NULL"/>
    <s v="NULL"/>
    <x v="0"/>
  </r>
  <r>
    <s v="SITE_01940"/>
    <n v="1952"/>
    <x v="0"/>
    <x v="2"/>
    <n v="2986.36"/>
    <n v="2986.36"/>
    <n v="1"/>
    <s v="No Cooling"/>
    <x v="0"/>
    <s v="NULL"/>
    <s v="NULL"/>
    <s v="NULL"/>
    <s v="NULL"/>
    <s v="NULL"/>
    <s v="NULL"/>
    <s v="NULL"/>
    <s v="NULL"/>
    <s v="NULL"/>
    <x v="0"/>
  </r>
  <r>
    <s v="SITE_01941"/>
    <n v="1998"/>
    <x v="0"/>
    <x v="2"/>
    <n v="2986.36"/>
    <n v="2986.36"/>
    <n v="1"/>
    <s v="No Cooling"/>
    <x v="0"/>
    <s v="NULL"/>
    <s v="NULL"/>
    <s v="NULL"/>
    <s v="NULL"/>
    <s v="NULL"/>
    <s v="NULL"/>
    <s v="NULL"/>
    <s v="NULL"/>
    <s v="NULL"/>
    <x v="0"/>
  </r>
  <r>
    <s v="SITE_01942"/>
    <n v="2005"/>
    <x v="0"/>
    <x v="2"/>
    <n v="2986.36"/>
    <n v="2986.36"/>
    <n v="1"/>
    <s v="Central AC"/>
    <x v="0"/>
    <s v="Electric"/>
    <s v="Programmable Thermostat"/>
    <n v="35400"/>
    <n v="10.3"/>
    <s v="2: 10.0-12.9"/>
    <s v="Condenser"/>
    <n v="2003"/>
    <s v="2010 and earlier"/>
    <n v="13"/>
    <x v="1"/>
  </r>
  <r>
    <s v="SITE_01943"/>
    <n v="1973"/>
    <x v="0"/>
    <x v="2"/>
    <n v="2986.36"/>
    <n v="2986.36"/>
    <n v="1"/>
    <s v="Air Source Heat Pump"/>
    <x v="0"/>
    <s v="Electric"/>
    <s v="Programmable Thermostat"/>
    <n v="45000"/>
    <n v="13"/>
    <s v="3: 13.0-13.9"/>
    <s v="Condenser"/>
    <n v="2007"/>
    <s v="2010 and earlier"/>
    <n v="9"/>
    <x v="2"/>
  </r>
  <r>
    <s v="SITE_01944"/>
    <n v="2010"/>
    <x v="0"/>
    <x v="2"/>
    <n v="2986.36"/>
    <n v="2986.36"/>
    <n v="1"/>
    <s v="Mini-Split HP"/>
    <x v="0"/>
    <s v="Electric"/>
    <s v="Manual Thermostat - Digital"/>
    <s v="NULL"/>
    <s v="NULL"/>
    <s v="NULL"/>
    <s v="Condenser"/>
    <n v="2014"/>
    <s v="2011 and later"/>
    <n v="2"/>
    <x v="3"/>
  </r>
  <r>
    <s v="SITE_01945"/>
    <n v="1935"/>
    <x v="0"/>
    <x v="2"/>
    <n v="2986.36"/>
    <n v="2986.36"/>
    <n v="1"/>
    <s v="No Cooling"/>
    <x v="0"/>
    <s v="NULL"/>
    <s v="NULL"/>
    <s v="NULL"/>
    <s v="NULL"/>
    <s v="NULL"/>
    <s v="NULL"/>
    <s v="NULL"/>
    <s v="NULL"/>
    <s v="NULL"/>
    <x v="0"/>
  </r>
  <r>
    <s v="SITE_01946"/>
    <n v="1920"/>
    <x v="0"/>
    <x v="2"/>
    <n v="5123.47"/>
    <n v="5123.47"/>
    <n v="1"/>
    <s v="No Cooling"/>
    <x v="0"/>
    <s v="NULL"/>
    <s v="NULL"/>
    <s v="NULL"/>
    <s v="NULL"/>
    <s v="NULL"/>
    <s v="NULL"/>
    <s v="NULL"/>
    <s v="NULL"/>
    <s v="NULL"/>
    <x v="0"/>
  </r>
  <r>
    <s v="SITE_01947"/>
    <n v="2005"/>
    <x v="0"/>
    <x v="2"/>
    <n v="2986.36"/>
    <n v="2986.36"/>
    <n v="1"/>
    <s v="Mini-Split HP"/>
    <x v="0"/>
    <s v="Unknown"/>
    <s v="Remote Control"/>
    <s v="NULL"/>
    <s v="NULL"/>
    <s v="NULL"/>
    <s v="Condenser"/>
    <n v="2006"/>
    <s v="2010 and earlier"/>
    <n v="10"/>
    <x v="3"/>
  </r>
  <r>
    <s v="SITE_01948"/>
    <n v="1983"/>
    <x v="0"/>
    <x v="2"/>
    <n v="2986.36"/>
    <n v="2986.36"/>
    <n v="1"/>
    <s v="Packaged AC"/>
    <x v="2"/>
    <s v="Unknown"/>
    <s v="Manual Thermostat - Digital"/>
    <s v="NULL"/>
    <s v="NULL"/>
    <s v="NULL"/>
    <s v="Packaged AC"/>
    <s v="NULL"/>
    <s v="NULL"/>
    <s v="NULL"/>
    <x v="4"/>
  </r>
  <r>
    <s v="SITE_01949"/>
    <n v="1966"/>
    <x v="0"/>
    <x v="2"/>
    <n v="5123.47"/>
    <n v="5123.47"/>
    <n v="1"/>
    <s v="No Cooling"/>
    <x v="0"/>
    <s v="NULL"/>
    <s v="NULL"/>
    <s v="NULL"/>
    <s v="NULL"/>
    <s v="NULL"/>
    <s v="NULL"/>
    <s v="NULL"/>
    <s v="NULL"/>
    <s v="NULL"/>
    <x v="0"/>
  </r>
  <r>
    <s v="SITE_01950"/>
    <n v="2006"/>
    <x v="0"/>
    <x v="2"/>
    <n v="2986.36"/>
    <n v="2986.36"/>
    <n v="1"/>
    <s v="Air Source Heat Pump"/>
    <x v="0"/>
    <s v="Electric"/>
    <s v="Programmable Thermostat"/>
    <n v="30000"/>
    <n v="11"/>
    <s v="2: 10.0-12.9"/>
    <s v="Condenser"/>
    <n v="2004"/>
    <s v="2010 and earlier"/>
    <n v="12"/>
    <x v="2"/>
  </r>
  <r>
    <s v="SITE_01951"/>
    <n v="1995"/>
    <x v="0"/>
    <x v="1"/>
    <n v="1313.97"/>
    <n v="1313.97"/>
    <n v="1"/>
    <s v="Air Source Heat Pump"/>
    <x v="0"/>
    <s v="Electric"/>
    <s v="Manual Thermostat - Analog"/>
    <n v="24000"/>
    <s v="NULL"/>
    <s v="NULL"/>
    <s v="Condenser"/>
    <n v="1997"/>
    <s v="2010 and earlier"/>
    <n v="19"/>
    <x v="2"/>
  </r>
  <r>
    <s v="SITE_01952"/>
    <n v="1946"/>
    <x v="0"/>
    <x v="2"/>
    <n v="2986.36"/>
    <n v="2986.36"/>
    <n v="1"/>
    <s v="Air Source Heat Pump"/>
    <x v="7"/>
    <s v="Electric"/>
    <s v="Programmable Thermostat"/>
    <n v="30000"/>
    <n v="14.5"/>
    <s v="4: 14.0-16.9"/>
    <s v="Condenser"/>
    <n v="2008"/>
    <s v="2010 and earlier"/>
    <n v="8"/>
    <x v="2"/>
  </r>
  <r>
    <s v="SITE_01953"/>
    <n v="1985"/>
    <x v="0"/>
    <x v="2"/>
    <n v="2986.36"/>
    <n v="2986.36"/>
    <n v="1"/>
    <s v="No Cooling"/>
    <x v="0"/>
    <s v="NULL"/>
    <s v="NULL"/>
    <s v="NULL"/>
    <s v="NULL"/>
    <s v="NULL"/>
    <s v="NULL"/>
    <s v="NULL"/>
    <s v="NULL"/>
    <s v="NULL"/>
    <x v="0"/>
  </r>
  <r>
    <s v="SITE_01954"/>
    <n v="1948"/>
    <x v="0"/>
    <x v="2"/>
    <n v="5123.47"/>
    <n v="5123.47"/>
    <n v="1"/>
    <s v="Mini-Split HP"/>
    <x v="0"/>
    <s v="Electric"/>
    <s v="Programmable Thermostat"/>
    <s v="NULL"/>
    <s v="NULL"/>
    <s v="NULL"/>
    <s v="Condenser"/>
    <n v="2015"/>
    <s v="2011 and later"/>
    <n v="1"/>
    <x v="3"/>
  </r>
  <r>
    <s v="SITE_01955"/>
    <n v="1990"/>
    <x v="0"/>
    <x v="2"/>
    <n v="2986.36"/>
    <n v="2986.36"/>
    <n v="1"/>
    <s v="Air Source Heat Pump"/>
    <x v="0"/>
    <s v="Electric"/>
    <s v="Programmable Thermostat"/>
    <n v="34000"/>
    <n v="15.9"/>
    <s v="4: 14.0-16.9"/>
    <s v="Condenser"/>
    <n v="2013"/>
    <s v="2011 and later"/>
    <n v="3"/>
    <x v="2"/>
  </r>
  <r>
    <s v="SITE_01956"/>
    <n v="1963"/>
    <x v="0"/>
    <x v="2"/>
    <n v="2986.36"/>
    <n v="2986.36"/>
    <n v="1"/>
    <s v="Mini-Split HP"/>
    <x v="0"/>
    <s v="Electric"/>
    <s v="Manual Thermostat - Digital"/>
    <s v="NULL"/>
    <s v="NULL"/>
    <s v="NULL"/>
    <s v="Condenser"/>
    <n v="2011"/>
    <s v="2011 and later"/>
    <n v="5"/>
    <x v="3"/>
  </r>
  <r>
    <s v="SITE_01957"/>
    <n v="1994"/>
    <x v="0"/>
    <x v="2"/>
    <n v="2986.36"/>
    <n v="2986.36"/>
    <n v="1"/>
    <s v="No Cooling"/>
    <x v="0"/>
    <s v="NULL"/>
    <s v="NULL"/>
    <s v="NULL"/>
    <s v="NULL"/>
    <s v="NULL"/>
    <s v="NULL"/>
    <s v="NULL"/>
    <s v="NULL"/>
    <s v="NULL"/>
    <x v="0"/>
  </r>
  <r>
    <s v="SITE_01958"/>
    <n v="2014"/>
    <x v="1"/>
    <x v="2"/>
    <n v="2986.36"/>
    <n v="2986.36"/>
    <n v="1"/>
    <s v="Mini-Split HP"/>
    <x v="0"/>
    <s v="Electric"/>
    <s v="Remote Control"/>
    <s v="NULL"/>
    <s v="NULL"/>
    <s v="NULL"/>
    <s v="Condenser"/>
    <n v="2014"/>
    <s v="2011 and later"/>
    <n v="2"/>
    <x v="3"/>
  </r>
  <r>
    <s v="SITE_01959"/>
    <n v="2010"/>
    <x v="0"/>
    <x v="2"/>
    <n v="2986.36"/>
    <n v="2986.36"/>
    <n v="1"/>
    <s v="Central AC"/>
    <x v="0"/>
    <s v="Electric"/>
    <s v="Programmable Thermostat"/>
    <n v="36000"/>
    <n v="13.5"/>
    <s v="3: 13.0-13.9"/>
    <s v="Condenser"/>
    <n v="2016"/>
    <s v="2011 and later"/>
    <n v="0"/>
    <x v="1"/>
  </r>
  <r>
    <s v="SITE_01960"/>
    <n v="1947"/>
    <x v="0"/>
    <x v="2"/>
    <n v="2986.36"/>
    <n v="2986.36"/>
    <n v="1"/>
    <s v="Packaged AC"/>
    <x v="1"/>
    <s v="Unknown"/>
    <s v="Manual Thermostat - Digital"/>
    <n v="6000"/>
    <s v="NULL"/>
    <s v="NULL"/>
    <s v="Packaged AC"/>
    <s v="NULL"/>
    <s v="NULL"/>
    <s v="NULL"/>
    <x v="4"/>
  </r>
  <r>
    <s v="SITE_01961"/>
    <n v="2016"/>
    <x v="1"/>
    <x v="2"/>
    <n v="5123.47"/>
    <n v="5123.47"/>
    <n v="1"/>
    <s v="No Cooling"/>
    <x v="0"/>
    <s v="NULL"/>
    <s v="NULL"/>
    <s v="NULL"/>
    <s v="NULL"/>
    <s v="NULL"/>
    <s v="NULL"/>
    <s v="NULL"/>
    <s v="NULL"/>
    <s v="NULL"/>
    <x v="0"/>
  </r>
  <r>
    <s v="SITE_01962"/>
    <n v="1988"/>
    <x v="0"/>
    <x v="2"/>
    <n v="2986.36"/>
    <n v="2986.36"/>
    <n v="1"/>
    <s v="Air Source Heat Pump"/>
    <x v="0"/>
    <s v="Electric"/>
    <s v="Programmable Thermostat"/>
    <n v="30000"/>
    <n v="14"/>
    <s v="4: 14.0-16.9"/>
    <s v="Condenser"/>
    <n v="2004"/>
    <s v="2010 and earlier"/>
    <n v="12"/>
    <x v="2"/>
  </r>
  <r>
    <s v="SITE_01963"/>
    <n v="1980"/>
    <x v="0"/>
    <x v="2"/>
    <n v="2986.36"/>
    <n v="2986.36"/>
    <n v="1"/>
    <s v="No Cooling"/>
    <x v="0"/>
    <s v="NULL"/>
    <s v="NULL"/>
    <s v="NULL"/>
    <s v="NULL"/>
    <s v="NULL"/>
    <s v="NULL"/>
    <s v="NULL"/>
    <s v="NULL"/>
    <s v="NULL"/>
    <x v="0"/>
  </r>
  <r>
    <s v="SITE_01964"/>
    <n v="2015"/>
    <x v="1"/>
    <x v="2"/>
    <n v="2986.36"/>
    <n v="2986.36"/>
    <n v="1"/>
    <s v="Geothermal Heat Pump"/>
    <x v="10"/>
    <s v="Electric"/>
    <s v="Programmable Thermostat"/>
    <n v="36500"/>
    <s v="NULL"/>
    <s v="NULL"/>
    <s v="Condenser"/>
    <n v="2014"/>
    <s v="2011 and later"/>
    <n v="2"/>
    <x v="6"/>
  </r>
  <r>
    <s v="SITE_01965"/>
    <n v="1965"/>
    <x v="0"/>
    <x v="2"/>
    <n v="2986.36"/>
    <n v="2986.36"/>
    <n v="1"/>
    <s v="No Cooling"/>
    <x v="0"/>
    <s v="NULL"/>
    <s v="NULL"/>
    <s v="NULL"/>
    <s v="NULL"/>
    <s v="NULL"/>
    <s v="NULL"/>
    <s v="NULL"/>
    <s v="NULL"/>
    <s v="NULL"/>
    <x v="0"/>
  </r>
  <r>
    <s v="SITE_01966"/>
    <n v="1940"/>
    <x v="0"/>
    <x v="2"/>
    <n v="2986.36"/>
    <n v="2986.36"/>
    <n v="1"/>
    <s v="No Cooling"/>
    <x v="0"/>
    <s v="NULL"/>
    <s v="NULL"/>
    <s v="NULL"/>
    <s v="NULL"/>
    <s v="NULL"/>
    <s v="NULL"/>
    <s v="NULL"/>
    <s v="NULL"/>
    <s v="NULL"/>
    <x v="0"/>
  </r>
  <r>
    <s v="SITE_01967"/>
    <n v="1989"/>
    <x v="0"/>
    <x v="1"/>
    <n v="1313.97"/>
    <n v="1313.97"/>
    <n v="1"/>
    <s v="Air Source Heat Pump"/>
    <x v="8"/>
    <s v="Electric"/>
    <s v="Programmable Thermostat"/>
    <n v="34000"/>
    <n v="14"/>
    <s v="4: 14.0-16.9"/>
    <s v="Condenser"/>
    <s v="NULL"/>
    <s v="NULL"/>
    <s v="NULL"/>
    <x v="2"/>
  </r>
  <r>
    <s v="SITE_01968"/>
    <n v="1973"/>
    <x v="0"/>
    <x v="2"/>
    <n v="2986.36"/>
    <n v="2986.36"/>
    <n v="1"/>
    <s v="Air Source Heat Pump"/>
    <x v="0"/>
    <s v="Electric"/>
    <s v="Programmable Thermostat"/>
    <n v="33200"/>
    <n v="14.5"/>
    <s v="4: 14.0-16.9"/>
    <s v="Condenser"/>
    <n v="2001"/>
    <s v="2010 and earlier"/>
    <n v="15"/>
    <x v="2"/>
  </r>
  <r>
    <s v="SITE_01969"/>
    <n v="1994"/>
    <x v="0"/>
    <x v="2"/>
    <n v="2986.36"/>
    <n v="2986.36"/>
    <n v="1"/>
    <s v="Central AC"/>
    <x v="0"/>
    <s v="Electric"/>
    <s v="Programmable Thermostat"/>
    <n v="48000"/>
    <n v="11"/>
    <s v="2: 10.0-12.9"/>
    <s v="Condenser"/>
    <n v="2002"/>
    <s v="2010 and earlier"/>
    <n v="14"/>
    <x v="1"/>
  </r>
  <r>
    <s v="SITE_01970"/>
    <n v="2009"/>
    <x v="0"/>
    <x v="2"/>
    <n v="2986.36"/>
    <n v="2986.36"/>
    <n v="1"/>
    <s v="No Cooling"/>
    <x v="0"/>
    <s v="NULL"/>
    <s v="NULL"/>
    <s v="NULL"/>
    <s v="NULL"/>
    <s v="NULL"/>
    <s v="NULL"/>
    <s v="NULL"/>
    <s v="NULL"/>
    <s v="NULL"/>
    <x v="0"/>
  </r>
  <r>
    <s v="SITE_01971"/>
    <n v="1994"/>
    <x v="0"/>
    <x v="2"/>
    <n v="2986.36"/>
    <n v="2986.36"/>
    <n v="1"/>
    <s v="Central AC"/>
    <x v="0"/>
    <s v="Electric"/>
    <s v="Programmable Thermostat"/>
    <n v="42000"/>
    <n v="14"/>
    <s v="4: 14.0-16.9"/>
    <s v="Condenser"/>
    <n v="2016"/>
    <s v="2011 and later"/>
    <n v="0"/>
    <x v="1"/>
  </r>
  <r>
    <s v="SITE_01972"/>
    <n v="1980"/>
    <x v="0"/>
    <x v="2"/>
    <n v="5123.47"/>
    <n v="5123.47"/>
    <n v="1"/>
    <s v="No Cooling"/>
    <x v="0"/>
    <s v="NULL"/>
    <s v="NULL"/>
    <s v="NULL"/>
    <s v="NULL"/>
    <s v="NULL"/>
    <s v="NULL"/>
    <s v="NULL"/>
    <s v="NULL"/>
    <s v="NULL"/>
    <x v="0"/>
  </r>
  <r>
    <s v="SITE_01973"/>
    <n v="1923"/>
    <x v="0"/>
    <x v="2"/>
    <n v="2986.36"/>
    <n v="2986.36"/>
    <n v="1"/>
    <s v="Packaged AC"/>
    <x v="2"/>
    <s v="Unknown"/>
    <s v="Manual Thermostat - Digital"/>
    <n v="12000"/>
    <n v="10.5"/>
    <s v="2: 10.0-12.9"/>
    <s v="Packaged AC"/>
    <s v="NULL"/>
    <s v="NULL"/>
    <s v="NULL"/>
    <x v="4"/>
  </r>
  <r>
    <s v="SITE_01974"/>
    <n v="2011"/>
    <x v="1"/>
    <x v="2"/>
    <n v="2986.36"/>
    <n v="2986.36"/>
    <n v="1"/>
    <s v="No Cooling"/>
    <x v="0"/>
    <s v="NULL"/>
    <s v="NULL"/>
    <s v="NULL"/>
    <s v="NULL"/>
    <s v="NULL"/>
    <s v="NULL"/>
    <s v="NULL"/>
    <s v="NULL"/>
    <s v="NULL"/>
    <x v="0"/>
  </r>
  <r>
    <s v="SITE_01975"/>
    <n v="2006"/>
    <x v="0"/>
    <x v="2"/>
    <n v="2986.36"/>
    <n v="2986.36"/>
    <n v="1"/>
    <s v="Mini-Split HP"/>
    <x v="0"/>
    <s v="Electric"/>
    <s v="Programmable Thermostat"/>
    <s v="NULL"/>
    <s v="NULL"/>
    <s v="NULL"/>
    <s v="Condenser"/>
    <n v="2016"/>
    <s v="2011 and later"/>
    <n v="0"/>
    <x v="3"/>
  </r>
  <r>
    <s v="SITE_01976"/>
    <n v="1997"/>
    <x v="0"/>
    <x v="2"/>
    <n v="12576.67"/>
    <n v="12576.67"/>
    <n v="1"/>
    <s v="No Cooling"/>
    <x v="0"/>
    <s v="NULL"/>
    <s v="NULL"/>
    <s v="NULL"/>
    <s v="NULL"/>
    <s v="NULL"/>
    <s v="NULL"/>
    <s v="NULL"/>
    <s v="NULL"/>
    <s v="NULL"/>
    <x v="0"/>
  </r>
  <r>
    <s v="SITE_01977"/>
    <n v="1916"/>
    <x v="0"/>
    <x v="2"/>
    <n v="12576.67"/>
    <n v="12576.67"/>
    <n v="1"/>
    <s v="No Cooling"/>
    <x v="0"/>
    <s v="NULL"/>
    <s v="NULL"/>
    <s v="NULL"/>
    <s v="NULL"/>
    <s v="NULL"/>
    <s v="NULL"/>
    <s v="NULL"/>
    <s v="NULL"/>
    <s v="NULL"/>
    <x v="0"/>
  </r>
  <r>
    <s v="SITE_01978"/>
    <n v="2011"/>
    <x v="1"/>
    <x v="2"/>
    <n v="2986.36"/>
    <n v="2986.36"/>
    <n v="1"/>
    <s v="Geothermal Heat Pump"/>
    <x v="11"/>
    <s v="Electric"/>
    <s v="Programmable Thermostat"/>
    <n v="38200"/>
    <s v="NULL"/>
    <s v="NULL"/>
    <s v="Condenser"/>
    <n v="2014"/>
    <s v="2011 and later"/>
    <n v="2"/>
    <x v="6"/>
  </r>
  <r>
    <s v="SITE_01979"/>
    <n v="1963"/>
    <x v="0"/>
    <x v="2"/>
    <n v="5123.47"/>
    <n v="5123.47"/>
    <n v="1"/>
    <s v="No Cooling"/>
    <x v="0"/>
    <s v="NULL"/>
    <s v="NULL"/>
    <s v="NULL"/>
    <s v="NULL"/>
    <s v="NULL"/>
    <s v="NULL"/>
    <s v="NULL"/>
    <s v="NULL"/>
    <s v="NULL"/>
    <x v="0"/>
  </r>
  <r>
    <s v="SITE_01980"/>
    <n v="1947"/>
    <x v="0"/>
    <x v="2"/>
    <n v="2986.36"/>
    <n v="2986.36"/>
    <n v="1"/>
    <s v="Air Source Heat Pump"/>
    <x v="0"/>
    <s v="Electric"/>
    <s v="Programmable Thermostat"/>
    <n v="39500"/>
    <n v="13"/>
    <s v="3: 13.0-13.9"/>
    <s v="Condenser"/>
    <n v="2002"/>
    <s v="2010 and earlier"/>
    <n v="14"/>
    <x v="2"/>
  </r>
  <r>
    <s v="SITE_01981"/>
    <n v="1971"/>
    <x v="0"/>
    <x v="2"/>
    <n v="2986.36"/>
    <n v="2986.36"/>
    <n v="1"/>
    <s v="No Cooling"/>
    <x v="0"/>
    <s v="NULL"/>
    <s v="NULL"/>
    <s v="NULL"/>
    <s v="NULL"/>
    <s v="NULL"/>
    <s v="NULL"/>
    <s v="NULL"/>
    <s v="NULL"/>
    <s v="NULL"/>
    <x v="0"/>
  </r>
  <r>
    <s v="SITE_01982"/>
    <n v="1987"/>
    <x v="0"/>
    <x v="2"/>
    <n v="5123.47"/>
    <n v="5123.47"/>
    <n v="1"/>
    <s v="No Cooling"/>
    <x v="0"/>
    <s v="NULL"/>
    <s v="NULL"/>
    <s v="NULL"/>
    <s v="NULL"/>
    <s v="NULL"/>
    <s v="NULL"/>
    <s v="NULL"/>
    <s v="NULL"/>
    <s v="NULL"/>
    <x v="0"/>
  </r>
  <r>
    <s v="SITE_01983"/>
    <n v="1988"/>
    <x v="0"/>
    <x v="2"/>
    <n v="2986.36"/>
    <n v="2986.36"/>
    <n v="1"/>
    <s v="Packaged AC"/>
    <x v="1"/>
    <s v="Unknown"/>
    <s v="Manual Thermostat - Analog"/>
    <n v="10000"/>
    <s v="NULL"/>
    <s v="NULL"/>
    <s v="Packaged AC"/>
    <s v="NULL"/>
    <s v="NULL"/>
    <s v="NULL"/>
    <x v="4"/>
  </r>
  <r>
    <s v="SITE_01984"/>
    <n v="2008"/>
    <x v="0"/>
    <x v="2"/>
    <n v="2986.36"/>
    <n v="2986.36"/>
    <n v="1"/>
    <s v="Central AC"/>
    <x v="0"/>
    <s v="Electric"/>
    <s v="Programmable Thermostat"/>
    <n v="42000"/>
    <n v="13"/>
    <s v="3: 13.0-13.9"/>
    <s v="Condenser"/>
    <s v="NULL"/>
    <s v="NULL"/>
    <s v="NULL"/>
    <x v="1"/>
  </r>
  <r>
    <s v="SITE_01985"/>
    <n v="1901"/>
    <x v="0"/>
    <x v="2"/>
    <n v="587.74"/>
    <n v="587.74"/>
    <n v="1"/>
    <s v="No Cooling"/>
    <x v="0"/>
    <s v="NULL"/>
    <s v="NULL"/>
    <s v="NULL"/>
    <s v="NULL"/>
    <s v="NULL"/>
    <s v="NULL"/>
    <s v="NULL"/>
    <s v="NULL"/>
    <s v="NULL"/>
    <x v="0"/>
  </r>
  <r>
    <s v="SITE_01986"/>
    <n v="1905"/>
    <x v="0"/>
    <x v="2"/>
    <n v="2292.4"/>
    <n v="2292.4"/>
    <n v="1"/>
    <s v="No Cooling"/>
    <x v="0"/>
    <s v="NULL"/>
    <s v="NULL"/>
    <s v="NULL"/>
    <s v="NULL"/>
    <s v="NULL"/>
    <s v="NULL"/>
    <s v="NULL"/>
    <s v="NULL"/>
    <s v="NULL"/>
    <x v="0"/>
  </r>
  <r>
    <s v="SITE_01987"/>
    <n v="1923"/>
    <x v="0"/>
    <x v="2"/>
    <n v="2986.36"/>
    <n v="2986.36"/>
    <n v="1"/>
    <s v="No Cooling"/>
    <x v="0"/>
    <s v="NULL"/>
    <s v="NULL"/>
    <s v="NULL"/>
    <s v="NULL"/>
    <s v="NULL"/>
    <s v="NULL"/>
    <s v="NULL"/>
    <s v="NULL"/>
    <s v="NULL"/>
    <x v="0"/>
  </r>
  <r>
    <s v="SITE_01988"/>
    <n v="1922"/>
    <x v="0"/>
    <x v="2"/>
    <n v="2986.36"/>
    <n v="2986.36"/>
    <n v="1"/>
    <s v="Air Source Heat Pump"/>
    <x v="7"/>
    <s v="Electric"/>
    <s v="Programmable Thermostat"/>
    <n v="36000"/>
    <n v="13"/>
    <s v="3: 13.0-13.9"/>
    <s v="Condenser"/>
    <n v="2013"/>
    <s v="2011 and later"/>
    <n v="3"/>
    <x v="2"/>
  </r>
  <r>
    <s v="SITE_01989"/>
    <n v="1933"/>
    <x v="0"/>
    <x v="2"/>
    <n v="2292.4"/>
    <n v="2292.4"/>
    <n v="1"/>
    <s v="No Cooling"/>
    <x v="0"/>
    <s v="NULL"/>
    <s v="NULL"/>
    <s v="NULL"/>
    <s v="NULL"/>
    <s v="NULL"/>
    <s v="NULL"/>
    <s v="NULL"/>
    <s v="NULL"/>
    <s v="NULL"/>
    <x v="0"/>
  </r>
  <r>
    <s v="SITE_01990"/>
    <n v="1976"/>
    <x v="0"/>
    <x v="2"/>
    <n v="2986.36"/>
    <n v="2986.36"/>
    <n v="1"/>
    <s v="No Cooling"/>
    <x v="0"/>
    <s v="NULL"/>
    <s v="NULL"/>
    <s v="NULL"/>
    <s v="NULL"/>
    <s v="NULL"/>
    <s v="NULL"/>
    <s v="NULL"/>
    <s v="NULL"/>
    <s v="NULL"/>
    <x v="0"/>
  </r>
  <r>
    <s v="SITE_01991"/>
    <n v="1940"/>
    <x v="0"/>
    <x v="2"/>
    <n v="2986.36"/>
    <n v="2986.36"/>
    <n v="1"/>
    <s v="No Cooling"/>
    <x v="0"/>
    <s v="NULL"/>
    <s v="NULL"/>
    <s v="NULL"/>
    <s v="NULL"/>
    <s v="NULL"/>
    <s v="NULL"/>
    <s v="NULL"/>
    <s v="NULL"/>
    <s v="NULL"/>
    <x v="0"/>
  </r>
  <r>
    <s v="SITE_01992"/>
    <n v="1984"/>
    <x v="0"/>
    <x v="2"/>
    <n v="5123.47"/>
    <n v="5123.47"/>
    <n v="1"/>
    <s v="No Cooling"/>
    <x v="0"/>
    <s v="NULL"/>
    <s v="NULL"/>
    <s v="NULL"/>
    <s v="NULL"/>
    <s v="NULL"/>
    <s v="NULL"/>
    <s v="NULL"/>
    <s v="NULL"/>
    <s v="NULL"/>
    <x v="0"/>
  </r>
  <r>
    <s v="SITE_01993"/>
    <n v="1930"/>
    <x v="0"/>
    <x v="2"/>
    <n v="2986.36"/>
    <n v="2986.36"/>
    <n v="1"/>
    <s v="Mini-Split HP"/>
    <x v="0"/>
    <s v="Electric"/>
    <s v="Remote Control"/>
    <s v="NULL"/>
    <s v="NULL"/>
    <s v="NULL"/>
    <s v="Condenser"/>
    <n v="2012"/>
    <s v="2011 and later"/>
    <n v="4"/>
    <x v="3"/>
  </r>
  <r>
    <s v="SITE_01994"/>
    <n v="1998"/>
    <x v="0"/>
    <x v="2"/>
    <n v="2986.36"/>
    <n v="2986.36"/>
    <n v="1"/>
    <s v="Air Source Heat Pump"/>
    <x v="0"/>
    <s v="Electric"/>
    <s v="Programmable Thermostat"/>
    <n v="29709"/>
    <n v="14.75"/>
    <s v="4: 14.0-16.9"/>
    <s v="Condenser"/>
    <n v="2006"/>
    <s v="2010 and earlier"/>
    <n v="10"/>
    <x v="2"/>
  </r>
  <r>
    <s v="SITE_01995"/>
    <n v="2001"/>
    <x v="0"/>
    <x v="2"/>
    <n v="5123.47"/>
    <n v="5123.47"/>
    <n v="1"/>
    <s v="No Cooling"/>
    <x v="0"/>
    <s v="NULL"/>
    <s v="NULL"/>
    <s v="NULL"/>
    <s v="NULL"/>
    <s v="NULL"/>
    <s v="NULL"/>
    <s v="NULL"/>
    <s v="NULL"/>
    <s v="NULL"/>
    <x v="0"/>
  </r>
  <r>
    <s v="SITE_01996"/>
    <n v="2008"/>
    <x v="0"/>
    <x v="2"/>
    <n v="2986.36"/>
    <n v="2986.36"/>
    <n v="1"/>
    <s v="Air Source Heat Pump"/>
    <x v="0"/>
    <s v="Electric"/>
    <s v="Smart/Wi-Fi Thermostat"/>
    <n v="55500"/>
    <n v="13"/>
    <s v="3: 13.0-13.9"/>
    <s v="Condenser"/>
    <n v="2008"/>
    <s v="2010 and earlier"/>
    <n v="8"/>
    <x v="2"/>
  </r>
  <r>
    <s v="SITE_01997"/>
    <n v="1985"/>
    <x v="0"/>
    <x v="2"/>
    <n v="3801.52"/>
    <n v="3801.52"/>
    <n v="1"/>
    <s v="Mini-Split HP"/>
    <x v="0"/>
    <s v="Electric"/>
    <s v="Manual Thermostat - Digital"/>
    <s v="NULL"/>
    <s v="NULL"/>
    <s v="NULL"/>
    <s v="Condenser"/>
    <n v="2015"/>
    <s v="2011 and later"/>
    <n v="1"/>
    <x v="3"/>
  </r>
  <r>
    <s v="SITE_01998"/>
    <n v="2001"/>
    <x v="0"/>
    <x v="2"/>
    <n v="2986.36"/>
    <n v="2986.36"/>
    <n v="1"/>
    <s v="No Cooling"/>
    <x v="0"/>
    <s v="NULL"/>
    <s v="NULL"/>
    <s v="NULL"/>
    <s v="NULL"/>
    <s v="NULL"/>
    <s v="NULL"/>
    <s v="NULL"/>
    <s v="NULL"/>
    <s v="NULL"/>
    <x v="0"/>
  </r>
  <r>
    <s v="SITE_01999"/>
    <n v="2008"/>
    <x v="0"/>
    <x v="2"/>
    <n v="5123.47"/>
    <n v="5123.47"/>
    <n v="1"/>
    <s v="Air Source Heat Pump"/>
    <x v="0"/>
    <s v="Electric"/>
    <s v="Programmable Thermostat"/>
    <n v="60000"/>
    <n v="17"/>
    <s v="5: 17.0 or higher"/>
    <s v="Condenser"/>
    <n v="2010"/>
    <s v="2010 and earlier"/>
    <n v="6"/>
    <x v="2"/>
  </r>
  <r>
    <s v="SITE_02000"/>
    <n v="1974"/>
    <x v="0"/>
    <x v="2"/>
    <n v="2986.36"/>
    <n v="2986.36"/>
    <n v="1"/>
    <s v="Air Source Heat Pump"/>
    <x v="0"/>
    <s v="Electric"/>
    <s v="Programmable Thermostat"/>
    <n v="47000"/>
    <n v="15.5"/>
    <s v="4: 14.0-16.9"/>
    <s v="Condenser"/>
    <n v="2009"/>
    <s v="2010 and earlier"/>
    <n v="7"/>
    <x v="2"/>
  </r>
  <r>
    <s v="SITE_02001"/>
    <n v="2007"/>
    <x v="0"/>
    <x v="2"/>
    <n v="2986.36"/>
    <n v="2986.36"/>
    <n v="1"/>
    <s v="Central AC"/>
    <x v="0"/>
    <s v="Electric"/>
    <s v="Smart/Wi-Fi Thermostat"/>
    <n v="36000"/>
    <n v="16"/>
    <s v="4: 14.0-16.9"/>
    <s v="Condenser"/>
    <n v="2014"/>
    <s v="2011 and later"/>
    <n v="2"/>
    <x v="1"/>
  </r>
  <r>
    <s v="SITE_02002"/>
    <n v="1973"/>
    <x v="0"/>
    <x v="2"/>
    <n v="2986.36"/>
    <n v="2986.36"/>
    <n v="1"/>
    <s v="Central AC"/>
    <x v="0"/>
    <s v="Electric"/>
    <s v="Programmable Thermostat"/>
    <n v="36000"/>
    <s v="NULL"/>
    <s v="NULL"/>
    <s v="Condenser"/>
    <n v="1990"/>
    <s v="2010 and earlier"/>
    <n v="26"/>
    <x v="1"/>
  </r>
  <r>
    <s v="SITE_02003"/>
    <n v="1984"/>
    <x v="0"/>
    <x v="2"/>
    <n v="12576.67"/>
    <n v="12576.67"/>
    <n v="1"/>
    <s v="No Cooling"/>
    <x v="0"/>
    <s v="NULL"/>
    <s v="NULL"/>
    <s v="NULL"/>
    <s v="NULL"/>
    <s v="NULL"/>
    <s v="NULL"/>
    <s v="NULL"/>
    <s v="NULL"/>
    <s v="NULL"/>
    <x v="0"/>
  </r>
  <r>
    <s v="SITE_02004"/>
    <n v="2007"/>
    <x v="0"/>
    <x v="2"/>
    <n v="2986.36"/>
    <n v="2986.36"/>
    <n v="1"/>
    <s v="Mini-Split HP"/>
    <x v="0"/>
    <s v="Electric"/>
    <s v="Programmable Thermostat"/>
    <s v="NULL"/>
    <s v="NULL"/>
    <s v="NULL"/>
    <s v="Condenser"/>
    <n v="2009"/>
    <s v="2010 and earlier"/>
    <n v="7"/>
    <x v="3"/>
  </r>
  <r>
    <s v="SITE_02005"/>
    <n v="1994"/>
    <x v="0"/>
    <x v="1"/>
    <n v="1313.97"/>
    <n v="1313.97"/>
    <n v="1"/>
    <s v="Air Source Heat Pump"/>
    <x v="0"/>
    <s v="Electric"/>
    <s v="Manual Thermostat - Analog"/>
    <s v="NULL"/>
    <s v="NULL"/>
    <s v="NULL"/>
    <s v="Condenser"/>
    <n v="2006"/>
    <s v="2010 and earlier"/>
    <n v="10"/>
    <x v="2"/>
  </r>
  <r>
    <s v="SITE_02006"/>
    <n v="1972"/>
    <x v="0"/>
    <x v="2"/>
    <n v="2986.36"/>
    <n v="2986.36"/>
    <n v="1"/>
    <s v="Air Source Heat Pump"/>
    <x v="0"/>
    <s v="Electric"/>
    <s v="Unknown"/>
    <n v="36000"/>
    <n v="10"/>
    <s v="2: 10.0-12.9"/>
    <s v="Condenser"/>
    <n v="2001"/>
    <s v="2010 and earlier"/>
    <n v="15"/>
    <x v="2"/>
  </r>
  <r>
    <s v="SITE_02007"/>
    <n v="1923"/>
    <x v="0"/>
    <x v="2"/>
    <n v="2986.36"/>
    <n v="2986.36"/>
    <n v="1"/>
    <s v="No Cooling"/>
    <x v="0"/>
    <s v="NULL"/>
    <s v="NULL"/>
    <s v="NULL"/>
    <s v="NULL"/>
    <s v="NULL"/>
    <s v="NULL"/>
    <s v="NULL"/>
    <s v="NULL"/>
    <s v="NULL"/>
    <x v="0"/>
  </r>
  <r>
    <s v="SITE_02008"/>
    <n v="1957"/>
    <x v="0"/>
    <x v="2"/>
    <n v="2986.36"/>
    <n v="2986.36"/>
    <n v="1"/>
    <s v="Air Source Heat Pump"/>
    <x v="8"/>
    <s v="Electric"/>
    <s v="Smart/Wi-Fi Thermostat"/>
    <n v="35000"/>
    <n v="20.75"/>
    <s v="5: 17.0 or higher"/>
    <s v="Condenser"/>
    <n v="2015"/>
    <s v="2011 and later"/>
    <n v="1"/>
    <x v="2"/>
  </r>
  <r>
    <s v="SITE_02009"/>
    <n v="1981"/>
    <x v="0"/>
    <x v="2"/>
    <n v="2986.36"/>
    <n v="2986.36"/>
    <n v="1"/>
    <s v="No Cooling"/>
    <x v="0"/>
    <s v="NULL"/>
    <s v="NULL"/>
    <s v="NULL"/>
    <s v="NULL"/>
    <s v="NULL"/>
    <s v="NULL"/>
    <s v="NULL"/>
    <s v="NULL"/>
    <s v="NULL"/>
    <x v="0"/>
  </r>
  <r>
    <s v="SITE_02010"/>
    <n v="1938"/>
    <x v="0"/>
    <x v="2"/>
    <n v="2986.36"/>
    <n v="2986.36"/>
    <n v="1"/>
    <s v="No Cooling"/>
    <x v="0"/>
    <s v="NULL"/>
    <s v="NULL"/>
    <s v="NULL"/>
    <s v="NULL"/>
    <s v="NULL"/>
    <s v="NULL"/>
    <s v="NULL"/>
    <s v="NULL"/>
    <s v="NULL"/>
    <x v="0"/>
  </r>
  <r>
    <s v="SITE_02011"/>
    <n v="1984"/>
    <x v="0"/>
    <x v="2"/>
    <n v="2292.4"/>
    <n v="2292.4"/>
    <n v="1"/>
    <s v="No Cooling"/>
    <x v="0"/>
    <s v="NULL"/>
    <s v="NULL"/>
    <s v="NULL"/>
    <s v="NULL"/>
    <s v="NULL"/>
    <s v="NULL"/>
    <s v="NULL"/>
    <s v="NULL"/>
    <s v="NULL"/>
    <x v="0"/>
  </r>
  <r>
    <s v="SITE_02012"/>
    <n v="1997"/>
    <x v="0"/>
    <x v="1"/>
    <n v="1313.97"/>
    <n v="1313.97"/>
    <n v="1"/>
    <s v="No Cooling"/>
    <x v="0"/>
    <s v="NULL"/>
    <s v="NULL"/>
    <s v="NULL"/>
    <s v="NULL"/>
    <s v="NULL"/>
    <s v="NULL"/>
    <s v="NULL"/>
    <s v="NULL"/>
    <s v="NULL"/>
    <x v="0"/>
  </r>
  <r>
    <s v="SITE_02013"/>
    <n v="2004"/>
    <x v="0"/>
    <x v="2"/>
    <n v="2986.36"/>
    <n v="2986.36"/>
    <n v="1"/>
    <s v="Central AC"/>
    <x v="0"/>
    <s v="Electric"/>
    <s v="Manual Thermostat - Digital"/>
    <n v="35000"/>
    <n v="10"/>
    <s v="2: 10.0-12.9"/>
    <s v="Condenser"/>
    <n v="2005"/>
    <s v="2010 and earlier"/>
    <n v="11"/>
    <x v="1"/>
  </r>
  <r>
    <s v="SITE_02014"/>
    <n v="1950"/>
    <x v="0"/>
    <x v="2"/>
    <n v="12576.67"/>
    <n v="12576.67"/>
    <n v="1"/>
    <s v="No Cooling"/>
    <x v="0"/>
    <s v="NULL"/>
    <s v="NULL"/>
    <s v="NULL"/>
    <s v="NULL"/>
    <s v="NULL"/>
    <s v="NULL"/>
    <s v="NULL"/>
    <s v="NULL"/>
    <s v="NULL"/>
    <x v="0"/>
  </r>
  <r>
    <s v="SITE_02015"/>
    <n v="1986"/>
    <x v="0"/>
    <x v="2"/>
    <n v="2986.36"/>
    <n v="2986.36"/>
    <n v="1"/>
    <s v="No Cooling"/>
    <x v="0"/>
    <s v="NULL"/>
    <s v="NULL"/>
    <s v="NULL"/>
    <s v="NULL"/>
    <s v="NULL"/>
    <s v="NULL"/>
    <s v="NULL"/>
    <s v="NULL"/>
    <s v="NULL"/>
    <x v="0"/>
  </r>
  <r>
    <s v="SITE_02016"/>
    <n v="2008"/>
    <x v="0"/>
    <x v="2"/>
    <n v="2986.36"/>
    <n v="2986.36"/>
    <n v="1"/>
    <s v="Air Source Heat Pump"/>
    <x v="0"/>
    <s v="Electric"/>
    <s v="Unknown"/>
    <n v="39640"/>
    <n v="14.3"/>
    <s v="4: 14.0-16.9"/>
    <s v="Condenser"/>
    <n v="2001"/>
    <s v="2010 and earlier"/>
    <n v="15"/>
    <x v="2"/>
  </r>
  <r>
    <s v="SITE_02017"/>
    <n v="1953"/>
    <x v="0"/>
    <x v="2"/>
    <n v="2986.36"/>
    <n v="2986.36"/>
    <n v="1"/>
    <s v="Air Source Heat Pump"/>
    <x v="0"/>
    <s v="Electric"/>
    <s v="Programmable Thermostat"/>
    <n v="22800"/>
    <n v="15"/>
    <s v="4: 14.0-16.9"/>
    <s v="Condenser"/>
    <n v="2016"/>
    <s v="2011 and later"/>
    <n v="0"/>
    <x v="2"/>
  </r>
  <r>
    <s v="SITE_02018"/>
    <n v="1977"/>
    <x v="0"/>
    <x v="2"/>
    <n v="2986.36"/>
    <n v="2986.36"/>
    <n v="1"/>
    <s v="Air Source Heat Pump"/>
    <x v="0"/>
    <s v="Electric"/>
    <s v="Unknown"/>
    <n v="48000"/>
    <n v="10"/>
    <s v="2: 10.0-12.9"/>
    <s v="Condenser"/>
    <n v="1997"/>
    <s v="2010 and earlier"/>
    <n v="19"/>
    <x v="2"/>
  </r>
  <r>
    <s v="SITE_02019"/>
    <n v="2016"/>
    <x v="1"/>
    <x v="2"/>
    <n v="2986.36"/>
    <n v="2986.36"/>
    <n v="1"/>
    <s v="Central AC"/>
    <x v="0"/>
    <s v="Electric"/>
    <s v="Programmable Thermostat"/>
    <n v="36000"/>
    <n v="13"/>
    <s v="3: 13.0-13.9"/>
    <s v="Condenser"/>
    <n v="2016"/>
    <s v="2011 and later"/>
    <n v="0"/>
    <x v="1"/>
  </r>
  <r>
    <s v="SITE_02020"/>
    <n v="1960"/>
    <x v="0"/>
    <x v="2"/>
    <n v="2986.36"/>
    <n v="2986.36"/>
    <n v="1"/>
    <s v="No Cooling"/>
    <x v="0"/>
    <s v="NULL"/>
    <s v="NULL"/>
    <s v="NULL"/>
    <s v="NULL"/>
    <s v="NULL"/>
    <s v="NULL"/>
    <s v="NULL"/>
    <s v="NULL"/>
    <s v="NULL"/>
    <x v="0"/>
  </r>
  <r>
    <s v="SITE_02021"/>
    <n v="1976"/>
    <x v="0"/>
    <x v="2"/>
    <n v="2986.36"/>
    <n v="2986.36"/>
    <n v="1"/>
    <s v="No Cooling"/>
    <x v="0"/>
    <s v="NULL"/>
    <s v="NULL"/>
    <s v="NULL"/>
    <s v="NULL"/>
    <s v="NULL"/>
    <s v="NULL"/>
    <s v="NULL"/>
    <s v="NULL"/>
    <s v="NULL"/>
    <x v="0"/>
  </r>
  <r>
    <s v="SITE_02022"/>
    <n v="1979"/>
    <x v="0"/>
    <x v="2"/>
    <n v="5123.47"/>
    <n v="5123.47"/>
    <n v="1"/>
    <s v="Air Source Heat Pump"/>
    <x v="0"/>
    <s v="Electric"/>
    <s v="Programmable Thermostat"/>
    <n v="60000"/>
    <n v="15"/>
    <s v="4: 14.0-16.9"/>
    <s v="Condenser"/>
    <n v="2010"/>
    <s v="2010 and earlier"/>
    <n v="6"/>
    <x v="2"/>
  </r>
  <r>
    <s v="SITE_02023"/>
    <n v="1955"/>
    <x v="0"/>
    <x v="2"/>
    <n v="10259.39"/>
    <n v="10259.39"/>
    <n v="1"/>
    <s v="Air Source Heat Pump"/>
    <x v="0"/>
    <s v="Electric"/>
    <s v="Programmable Thermostat"/>
    <n v="29000"/>
    <n v="16.2"/>
    <s v="4: 14.0-16.9"/>
    <s v="Condenser"/>
    <n v="2011"/>
    <s v="2011 and later"/>
    <n v="5"/>
    <x v="2"/>
  </r>
  <r>
    <s v="SITE_02024"/>
    <n v="1923"/>
    <x v="0"/>
    <x v="2"/>
    <n v="2986.36"/>
    <n v="2986.36"/>
    <n v="1"/>
    <s v="No Cooling"/>
    <x v="0"/>
    <s v="NULL"/>
    <s v="NULL"/>
    <s v="NULL"/>
    <s v="NULL"/>
    <s v="NULL"/>
    <s v="NULL"/>
    <s v="NULL"/>
    <s v="NULL"/>
    <s v="NULL"/>
    <x v="0"/>
  </r>
  <r>
    <s v="SITE_02025"/>
    <n v="1978"/>
    <x v="0"/>
    <x v="2"/>
    <n v="2986.36"/>
    <n v="2986.36"/>
    <n v="1"/>
    <s v="Mini-Split HP"/>
    <x v="0"/>
    <s v="Electric"/>
    <s v="Remote Control"/>
    <s v="NULL"/>
    <s v="NULL"/>
    <s v="NULL"/>
    <s v="Condenser"/>
    <s v="NULL"/>
    <s v="NULL"/>
    <s v="NULL"/>
    <x v="3"/>
  </r>
  <r>
    <s v="SITE_02026"/>
    <n v="1920"/>
    <x v="0"/>
    <x v="2"/>
    <n v="2986.36"/>
    <n v="2986.36"/>
    <n v="1"/>
    <s v="Air Source Heat Pump"/>
    <x v="0"/>
    <s v="Electric"/>
    <s v="Programmable Thermostat"/>
    <n v="48000"/>
    <n v="16"/>
    <s v="4: 14.0-16.9"/>
    <s v="Condenser"/>
    <n v="2014"/>
    <s v="2011 and later"/>
    <n v="2"/>
    <x v="2"/>
  </r>
  <r>
    <s v="SITE_02027"/>
    <n v="1982"/>
    <x v="0"/>
    <x v="2"/>
    <n v="2986.36"/>
    <n v="2986.36"/>
    <n v="1"/>
    <s v="No Cooling"/>
    <x v="0"/>
    <s v="NULL"/>
    <s v="NULL"/>
    <s v="NULL"/>
    <s v="NULL"/>
    <s v="NULL"/>
    <s v="NULL"/>
    <s v="NULL"/>
    <s v="NULL"/>
    <s v="NULL"/>
    <x v="0"/>
  </r>
  <r>
    <s v="SITE_02028"/>
    <n v="1997"/>
    <x v="0"/>
    <x v="2"/>
    <n v="5123.47"/>
    <n v="5123.47"/>
    <n v="1"/>
    <s v="Air Source Heat Pump"/>
    <x v="0"/>
    <s v="Electric"/>
    <s v="Unknown"/>
    <n v="36000"/>
    <n v="17"/>
    <s v="5: 17.0 or higher"/>
    <s v="Condenser"/>
    <n v="2011"/>
    <s v="2011 and later"/>
    <n v="5"/>
    <x v="2"/>
  </r>
  <r>
    <s v="SITE_02029"/>
    <n v="1997"/>
    <x v="0"/>
    <x v="2"/>
    <n v="2986.36"/>
    <n v="2986.36"/>
    <n v="1"/>
    <s v="Air Source Heat Pump"/>
    <x v="0"/>
    <s v="Electric"/>
    <s v="Programmable Thermostat"/>
    <n v="40000"/>
    <n v="13"/>
    <s v="3: 13.0-13.9"/>
    <s v="Condenser"/>
    <n v="2014"/>
    <s v="2011 and later"/>
    <n v="2"/>
    <x v="2"/>
  </r>
  <r>
    <s v="SITE_02030"/>
    <n v="1974"/>
    <x v="0"/>
    <x v="2"/>
    <n v="2986.36"/>
    <n v="2986.36"/>
    <n v="1"/>
    <s v="No Cooling"/>
    <x v="0"/>
    <s v="NULL"/>
    <s v="NULL"/>
    <s v="NULL"/>
    <s v="NULL"/>
    <s v="NULL"/>
    <s v="NULL"/>
    <s v="NULL"/>
    <s v="NULL"/>
    <s v="NULL"/>
    <x v="0"/>
  </r>
  <r>
    <s v="SITE_02031"/>
    <n v="1994"/>
    <x v="0"/>
    <x v="2"/>
    <n v="2986.36"/>
    <n v="2986.36"/>
    <n v="1"/>
    <s v="Central AC"/>
    <x v="0"/>
    <s v="Electric"/>
    <s v="Programmable Thermostat"/>
    <n v="29400"/>
    <n v="10"/>
    <s v="2: 10.0-12.9"/>
    <s v="Condenser"/>
    <n v="2003"/>
    <s v="2010 and earlier"/>
    <n v="13"/>
    <x v="1"/>
  </r>
  <r>
    <s v="SITE_02032"/>
    <n v="1999"/>
    <x v="0"/>
    <x v="1"/>
    <n v="2658"/>
    <n v="2658"/>
    <n v="1"/>
    <s v="Packaged AC"/>
    <x v="3"/>
    <s v="Unknown"/>
    <s v="Unknown"/>
    <s v="NULL"/>
    <s v="NULL"/>
    <s v="NULL"/>
    <s v="Packaged AC"/>
    <s v="NULL"/>
    <s v="NULL"/>
    <s v="NULL"/>
    <x v="4"/>
  </r>
  <r>
    <s v="SITE_02033"/>
    <n v="1999"/>
    <x v="0"/>
    <x v="2"/>
    <n v="2986.36"/>
    <n v="2986.36"/>
    <n v="1"/>
    <s v="No Cooling"/>
    <x v="0"/>
    <s v="NULL"/>
    <s v="NULL"/>
    <s v="NULL"/>
    <s v="NULL"/>
    <s v="NULL"/>
    <s v="NULL"/>
    <s v="NULL"/>
    <s v="NULL"/>
    <s v="NULL"/>
    <x v="0"/>
  </r>
  <r>
    <s v="SITE_02034"/>
    <n v="1996"/>
    <x v="0"/>
    <x v="2"/>
    <n v="2986.36"/>
    <n v="2986.36"/>
    <n v="1"/>
    <s v="Central AC"/>
    <x v="0"/>
    <s v="Electric"/>
    <s v="Programmable Thermostat"/>
    <n v="30000"/>
    <n v="10"/>
    <s v="2: 10.0-12.9"/>
    <s v="Condenser"/>
    <n v="1999"/>
    <s v="2010 and earlier"/>
    <n v="17"/>
    <x v="1"/>
  </r>
  <r>
    <s v="SITE_02035"/>
    <n v="1996"/>
    <x v="0"/>
    <x v="2"/>
    <n v="2986.36"/>
    <n v="2986.36"/>
    <n v="1"/>
    <s v="Air Source Heat Pump"/>
    <x v="0"/>
    <s v="Electric"/>
    <s v="Programmable Thermostat"/>
    <n v="48000"/>
    <n v="16"/>
    <s v="4: 14.0-16.9"/>
    <s v="Condenser"/>
    <n v="2010"/>
    <s v="2010 and earlier"/>
    <n v="6"/>
    <x v="2"/>
  </r>
  <r>
    <s v="SITE_02036"/>
    <n v="1995"/>
    <x v="0"/>
    <x v="2"/>
    <n v="2986.36"/>
    <n v="2986.36"/>
    <n v="1"/>
    <s v="Central AC"/>
    <x v="0"/>
    <s v="Electric"/>
    <s v="Programmable Thermostat"/>
    <n v="42000"/>
    <n v="10"/>
    <s v="2: 10.0-12.9"/>
    <s v="Condenser"/>
    <n v="1995"/>
    <s v="2010 and earlier"/>
    <n v="21"/>
    <x v="1"/>
  </r>
  <r>
    <s v="SITE_02037"/>
    <n v="2005"/>
    <x v="0"/>
    <x v="1"/>
    <n v="1313.97"/>
    <n v="1313.97"/>
    <n v="1"/>
    <s v="Air Source Heat Pump"/>
    <x v="0"/>
    <s v="Electric"/>
    <s v="Programmable Thermostat"/>
    <n v="36000"/>
    <n v="13"/>
    <s v="3: 13.0-13.9"/>
    <s v="Condenser"/>
    <n v="2006"/>
    <s v="2010 and earlier"/>
    <n v="10"/>
    <x v="2"/>
  </r>
  <r>
    <s v="SITE_02038"/>
    <n v="1989"/>
    <x v="0"/>
    <x v="2"/>
    <n v="2986.36"/>
    <n v="2986.36"/>
    <n v="1"/>
    <s v="Central AC"/>
    <x v="0"/>
    <s v="Electric"/>
    <s v="Programmable Thermostat"/>
    <s v="NULL"/>
    <s v="NULL"/>
    <s v="NULL"/>
    <s v="Condenser"/>
    <s v="NULL"/>
    <s v="NULL"/>
    <s v="NULL"/>
    <x v="1"/>
  </r>
  <r>
    <s v="SITE_02039"/>
    <n v="1975"/>
    <x v="0"/>
    <x v="2"/>
    <n v="2986.36"/>
    <n v="2986.36"/>
    <n v="1"/>
    <s v="Air Source Heat Pump"/>
    <x v="0"/>
    <s v="Electric"/>
    <s v="Programmable Thermostat"/>
    <n v="30000"/>
    <n v="10"/>
    <s v="2: 10.0-12.9"/>
    <s v="Condenser"/>
    <n v="1995"/>
    <s v="2010 and earlier"/>
    <n v="21"/>
    <x v="2"/>
  </r>
  <r>
    <s v="SITE_02040"/>
    <n v="1983"/>
    <x v="0"/>
    <x v="1"/>
    <n v="2658"/>
    <n v="2658"/>
    <n v="1"/>
    <s v="Air Source Heat Pump"/>
    <x v="0"/>
    <s v="Electric"/>
    <s v="Smart/Wi-Fi Thermostat"/>
    <n v="35800"/>
    <n v="10.19"/>
    <s v="2: 10.0-12.9"/>
    <s v="Condenser"/>
    <n v="1998"/>
    <s v="2010 and earlier"/>
    <n v="18"/>
    <x v="2"/>
  </r>
  <r>
    <s v="SITE_02041"/>
    <n v="1969"/>
    <x v="0"/>
    <x v="2"/>
    <n v="12576.67"/>
    <n v="12576.67"/>
    <n v="1"/>
    <s v="No Cooling"/>
    <x v="0"/>
    <s v="NULL"/>
    <s v="NULL"/>
    <s v="NULL"/>
    <s v="NULL"/>
    <s v="NULL"/>
    <s v="NULL"/>
    <s v="NULL"/>
    <s v="NULL"/>
    <s v="NULL"/>
    <x v="0"/>
  </r>
  <r>
    <s v="SITE_02042"/>
    <n v="1999"/>
    <x v="0"/>
    <x v="2"/>
    <n v="12576.67"/>
    <n v="12576.67"/>
    <n v="1"/>
    <s v="Central AC"/>
    <x v="0"/>
    <s v="Electric"/>
    <s v="Smart/Wi-Fi Thermostat"/>
    <n v="34000"/>
    <n v="14.7"/>
    <s v="4: 14.0-16.9"/>
    <s v="Condenser"/>
    <n v="2012"/>
    <s v="2011 and later"/>
    <n v="4"/>
    <x v="1"/>
  </r>
  <r>
    <s v="SITE_02043"/>
    <n v="1984"/>
    <x v="0"/>
    <x v="2"/>
    <n v="12576.67"/>
    <n v="12576.67"/>
    <n v="1"/>
    <s v="No Cooling"/>
    <x v="0"/>
    <s v="NULL"/>
    <s v="NULL"/>
    <s v="NULL"/>
    <s v="NULL"/>
    <s v="NULL"/>
    <s v="NULL"/>
    <s v="NULL"/>
    <s v="NULL"/>
    <s v="NULL"/>
    <x v="0"/>
  </r>
  <r>
    <s v="SITE_02044"/>
    <n v="1948"/>
    <x v="0"/>
    <x v="2"/>
    <n v="12576.67"/>
    <n v="12576.67"/>
    <n v="1"/>
    <s v="No Cooling"/>
    <x v="0"/>
    <s v="NULL"/>
    <s v="NULL"/>
    <s v="NULL"/>
    <s v="NULL"/>
    <s v="NULL"/>
    <s v="NULL"/>
    <s v="NULL"/>
    <s v="NULL"/>
    <s v="NULL"/>
    <x v="0"/>
  </r>
  <r>
    <s v="SITE_02045"/>
    <n v="2000"/>
    <x v="0"/>
    <x v="2"/>
    <n v="10259.39"/>
    <n v="10259.39"/>
    <n v="1"/>
    <s v="Central AC"/>
    <x v="0"/>
    <s v="Electric"/>
    <s v="Programmable Thermostat"/>
    <n v="28700"/>
    <n v="10.5"/>
    <s v="2: 10.0-12.9"/>
    <s v="Condenser"/>
    <n v="1999"/>
    <s v="2010 and earlier"/>
    <n v="17"/>
    <x v="1"/>
  </r>
  <r>
    <s v="SITE_02046"/>
    <n v="1946"/>
    <x v="0"/>
    <x v="2"/>
    <n v="10259.39"/>
    <n v="10259.39"/>
    <n v="1"/>
    <s v="Central AC"/>
    <x v="0"/>
    <s v="Electric"/>
    <s v="Programmable Thermostat"/>
    <n v="24000"/>
    <n v="12"/>
    <s v="2: 10.0-12.9"/>
    <s v="Condenser"/>
    <n v="1999"/>
    <s v="2010 and earlier"/>
    <n v="17"/>
    <x v="1"/>
  </r>
  <r>
    <s v="SITE_02047"/>
    <n v="1905"/>
    <x v="0"/>
    <x v="2"/>
    <n v="10259.39"/>
    <n v="10259.39"/>
    <n v="1"/>
    <s v="No Cooling"/>
    <x v="0"/>
    <s v="NULL"/>
    <s v="NULL"/>
    <s v="NULL"/>
    <s v="NULL"/>
    <s v="NULL"/>
    <s v="NULL"/>
    <s v="NULL"/>
    <s v="NULL"/>
    <s v="NULL"/>
    <x v="0"/>
  </r>
  <r>
    <s v="SITE_02048"/>
    <n v="1927"/>
    <x v="0"/>
    <x v="2"/>
    <n v="2292.4"/>
    <n v="2292.4"/>
    <n v="1"/>
    <s v="No Cooling"/>
    <x v="0"/>
    <s v="NULL"/>
    <s v="NULL"/>
    <s v="NULL"/>
    <s v="NULL"/>
    <s v="NULL"/>
    <s v="NULL"/>
    <s v="NULL"/>
    <s v="NULL"/>
    <s v="NULL"/>
    <x v="0"/>
  </r>
  <r>
    <s v="SITE_02049"/>
    <n v="1986"/>
    <x v="0"/>
    <x v="2"/>
    <n v="12576.67"/>
    <n v="12576.67"/>
    <n v="1"/>
    <s v="No Cooling"/>
    <x v="0"/>
    <s v="NULL"/>
    <s v="NULL"/>
    <s v="NULL"/>
    <s v="NULL"/>
    <s v="NULL"/>
    <s v="NULL"/>
    <s v="NULL"/>
    <s v="NULL"/>
    <s v="NULL"/>
    <x v="0"/>
  </r>
  <r>
    <s v="SITE_02050"/>
    <n v="1967"/>
    <x v="0"/>
    <x v="2"/>
    <n v="10259.39"/>
    <n v="10259.39"/>
    <n v="1"/>
    <s v="Packaged AC"/>
    <x v="2"/>
    <s v="Unknown"/>
    <s v="Programmable Thermostat"/>
    <n v="12000"/>
    <s v="NULL"/>
    <s v="NULL"/>
    <s v="Packaged AC"/>
    <n v="2014"/>
    <s v="2011 and later"/>
    <n v="2"/>
    <x v="4"/>
  </r>
  <r>
    <s v="SITE_02051"/>
    <s v="NULL"/>
    <x v="2"/>
    <x v="1"/>
    <n v="1982.27"/>
    <n v="1982.27"/>
    <n v="1"/>
    <s v="Air Source Heat Pump"/>
    <x v="0"/>
    <s v="Electric"/>
    <s v="Programmable Thermostat"/>
    <n v="30000"/>
    <n v="14.5"/>
    <s v="4: 14.0-16.9"/>
    <s v="Condenser"/>
    <n v="2011"/>
    <s v="2011 and later"/>
    <n v="5"/>
    <x v="2"/>
  </r>
  <r>
    <s v="SITE_02052"/>
    <n v="1960"/>
    <x v="0"/>
    <x v="2"/>
    <n v="2292.4"/>
    <n v="2292.4"/>
    <n v="1"/>
    <s v="Central AC"/>
    <x v="0"/>
    <s v="Electric"/>
    <s v="Programmable Thermostat"/>
    <n v="36000"/>
    <n v="16.2"/>
    <s v="4: 14.0-16.9"/>
    <s v="Condenser"/>
    <n v="2012"/>
    <s v="2011 and later"/>
    <n v="4"/>
    <x v="1"/>
  </r>
  <r>
    <s v="SITE_02053"/>
    <n v="1953"/>
    <x v="0"/>
    <x v="2"/>
    <n v="12576.67"/>
    <n v="12576.67"/>
    <n v="1"/>
    <s v="No Cooling"/>
    <x v="0"/>
    <s v="NULL"/>
    <s v="NULL"/>
    <s v="NULL"/>
    <s v="NULL"/>
    <s v="NULL"/>
    <s v="NULL"/>
    <s v="NULL"/>
    <s v="NULL"/>
    <s v="NULL"/>
    <x v="0"/>
  </r>
  <r>
    <s v="SITE_02054"/>
    <n v="1928"/>
    <x v="0"/>
    <x v="2"/>
    <n v="2986.36"/>
    <n v="2986.36"/>
    <n v="1"/>
    <s v="No Cooling"/>
    <x v="0"/>
    <s v="NULL"/>
    <s v="NULL"/>
    <s v="NULL"/>
    <s v="NULL"/>
    <s v="NULL"/>
    <s v="NULL"/>
    <s v="NULL"/>
    <s v="NULL"/>
    <s v="NULL"/>
    <x v="0"/>
  </r>
  <r>
    <s v="SITE_02055"/>
    <n v="1986"/>
    <x v="0"/>
    <x v="2"/>
    <n v="2986.36"/>
    <n v="2986.36"/>
    <n v="1"/>
    <s v="Packaged HP"/>
    <x v="6"/>
    <s v="NULL"/>
    <s v="Manual Thermostat - Digital"/>
    <n v="4100"/>
    <s v="NULL"/>
    <s v="NULL"/>
    <s v="Packaged HP"/>
    <s v="NULL"/>
    <s v="NULL"/>
    <s v="NULL"/>
    <x v="5"/>
  </r>
  <r>
    <s v="SITE_02056"/>
    <n v="1956"/>
    <x v="0"/>
    <x v="2"/>
    <n v="2986.36"/>
    <n v="2986.36"/>
    <n v="1"/>
    <s v="Central AC"/>
    <x v="0"/>
    <s v="Electric"/>
    <s v="Programmable Thermostat"/>
    <n v="30000"/>
    <s v="NULL"/>
    <s v="NULL"/>
    <s v="Condenser"/>
    <s v="NULL"/>
    <s v="NULL"/>
    <s v="NULL"/>
    <x v="1"/>
  </r>
  <r>
    <s v="SITE_02057"/>
    <n v="1973"/>
    <x v="0"/>
    <x v="2"/>
    <n v="2986.36"/>
    <n v="2986.36"/>
    <n v="1"/>
    <s v="Mini-Split HP"/>
    <x v="0"/>
    <s v="Electric"/>
    <s v="Programmable Thermostat"/>
    <s v="NULL"/>
    <s v="NULL"/>
    <s v="NULL"/>
    <s v="Condenser"/>
    <n v="2010"/>
    <s v="2010 and earlier"/>
    <n v="6"/>
    <x v="3"/>
  </r>
  <r>
    <s v="SITE_02058"/>
    <n v="1954"/>
    <x v="0"/>
    <x v="2"/>
    <n v="587.74"/>
    <n v="587.74"/>
    <n v="1"/>
    <s v="No Cooling"/>
    <x v="0"/>
    <s v="NULL"/>
    <s v="NULL"/>
    <s v="NULL"/>
    <s v="NULL"/>
    <s v="NULL"/>
    <s v="NULL"/>
    <s v="NULL"/>
    <s v="NULL"/>
    <s v="NULL"/>
    <x v="0"/>
  </r>
  <r>
    <s v="SITE_02059"/>
    <n v="2013"/>
    <x v="1"/>
    <x v="2"/>
    <n v="2986.36"/>
    <n v="2986.36"/>
    <n v="1"/>
    <s v="No Cooling"/>
    <x v="0"/>
    <s v="NULL"/>
    <s v="NULL"/>
    <s v="NULL"/>
    <s v="NULL"/>
    <s v="NULL"/>
    <s v="NULL"/>
    <s v="NULL"/>
    <s v="NULL"/>
    <s v="NULL"/>
    <x v="0"/>
  </r>
  <r>
    <s v="SITE_02060"/>
    <n v="1992"/>
    <x v="0"/>
    <x v="2"/>
    <n v="3801.52"/>
    <n v="3801.52"/>
    <n v="1"/>
    <s v="Packaged AC"/>
    <x v="1"/>
    <s v="Unknown"/>
    <s v="Manual Thermostat - Digital"/>
    <n v="12000"/>
    <s v="NULL"/>
    <s v="NULL"/>
    <s v="Packaged AC"/>
    <n v="2012"/>
    <s v="2011 and later"/>
    <n v="4"/>
    <x v="4"/>
  </r>
  <r>
    <s v="SITE_02061"/>
    <n v="1996"/>
    <x v="0"/>
    <x v="2"/>
    <n v="12576.67"/>
    <n v="12576.67"/>
    <n v="1"/>
    <s v="Central AC"/>
    <x v="0"/>
    <s v="Electric"/>
    <s v="Programmable Thermostat"/>
    <n v="42000"/>
    <n v="11"/>
    <s v="2: 10.0-12.9"/>
    <s v="Condenser"/>
    <n v="1998"/>
    <s v="2010 and earlier"/>
    <n v="18"/>
    <x v="1"/>
  </r>
  <r>
    <s v="SITE_02062"/>
    <n v="1985"/>
    <x v="0"/>
    <x v="2"/>
    <n v="12576.67"/>
    <n v="12576.67"/>
    <n v="1"/>
    <s v="Central AC"/>
    <x v="0"/>
    <s v="Electric"/>
    <s v="Programmable Thermostat"/>
    <n v="30000"/>
    <n v="12"/>
    <s v="2: 10.0-12.9"/>
    <s v="Condenser"/>
    <n v="1991"/>
    <s v="2010 and earlier"/>
    <n v="25"/>
    <x v="1"/>
  </r>
  <r>
    <s v="SITE_02063"/>
    <n v="1974"/>
    <x v="0"/>
    <x v="2"/>
    <n v="12576.67"/>
    <n v="12576.67"/>
    <n v="1"/>
    <s v="No Cooling"/>
    <x v="0"/>
    <s v="NULL"/>
    <s v="NULL"/>
    <s v="NULL"/>
    <s v="NULL"/>
    <s v="NULL"/>
    <s v="NULL"/>
    <s v="NULL"/>
    <s v="NULL"/>
    <s v="NULL"/>
    <x v="0"/>
  </r>
  <r>
    <s v="SITE_02064"/>
    <n v="1986"/>
    <x v="0"/>
    <x v="2"/>
    <n v="12576.67"/>
    <n v="6288.335"/>
    <n v="1"/>
    <s v="Mini-Split HP"/>
    <x v="0"/>
    <s v="Electric"/>
    <s v="Programmable Thermostat"/>
    <s v="NULL"/>
    <s v="NULL"/>
    <s v="NULL"/>
    <s v="Condenser"/>
    <n v="2014"/>
    <s v="2011 and later"/>
    <n v="2"/>
    <x v="3"/>
  </r>
  <r>
    <s v="SITE_02064"/>
    <n v="1986"/>
    <x v="0"/>
    <x v="2"/>
    <n v="12576.67"/>
    <n v="6288.335"/>
    <n v="1"/>
    <s v="Mini-Split HP"/>
    <x v="0"/>
    <s v="Electric"/>
    <s v="Programmable Thermostat"/>
    <s v="NULL"/>
    <s v="NULL"/>
    <s v="NULL"/>
    <s v="Condenser"/>
    <n v="2014"/>
    <s v="2011 and later"/>
    <n v="2"/>
    <x v="3"/>
  </r>
  <r>
    <s v="SITE_02065"/>
    <n v="2005"/>
    <x v="0"/>
    <x v="2"/>
    <n v="12576.67"/>
    <n v="12576.67"/>
    <n v="1"/>
    <s v="Central AC"/>
    <x v="0"/>
    <s v="Electric"/>
    <s v="Programmable Thermostat"/>
    <n v="36000"/>
    <s v="NULL"/>
    <s v="NULL"/>
    <s v="Condenser"/>
    <s v="NULL"/>
    <s v="NULL"/>
    <s v="NULL"/>
    <x v="1"/>
  </r>
  <r>
    <s v="SITE_02066"/>
    <n v="1970"/>
    <x v="0"/>
    <x v="2"/>
    <n v="12576.67"/>
    <n v="12576.67"/>
    <n v="1"/>
    <s v="No Cooling"/>
    <x v="0"/>
    <s v="NULL"/>
    <s v="NULL"/>
    <s v="NULL"/>
    <s v="NULL"/>
    <s v="NULL"/>
    <s v="NULL"/>
    <s v="NULL"/>
    <s v="NULL"/>
    <s v="NULL"/>
    <x v="0"/>
  </r>
  <r>
    <s v="SITE_02067"/>
    <n v="2015"/>
    <x v="1"/>
    <x v="2"/>
    <n v="3801.52"/>
    <n v="3801.52"/>
    <n v="1"/>
    <s v="No Cooling"/>
    <x v="0"/>
    <s v="NULL"/>
    <s v="NULL"/>
    <s v="NULL"/>
    <s v="NULL"/>
    <s v="NULL"/>
    <s v="NULL"/>
    <s v="NULL"/>
    <s v="NULL"/>
    <s v="NULL"/>
    <x v="0"/>
  </r>
  <r>
    <s v="SITE_02068"/>
    <n v="1992"/>
    <x v="0"/>
    <x v="0"/>
    <n v="687.85"/>
    <n v="687.85"/>
    <n v="2"/>
    <s v="No Cooling"/>
    <x v="0"/>
    <s v="NULL"/>
    <s v="NULL"/>
    <s v="NULL"/>
    <s v="NULL"/>
    <s v="NULL"/>
    <s v="NULL"/>
    <s v="NULL"/>
    <s v="NULL"/>
    <s v="NULL"/>
    <x v="0"/>
  </r>
  <r>
    <s v="SITE_02069"/>
    <n v="1950"/>
    <x v="0"/>
    <x v="2"/>
    <n v="2348.9699999999998"/>
    <n v="2348.9699999999998"/>
    <n v="1"/>
    <s v="Packaged AC"/>
    <x v="1"/>
    <s v="Unknown"/>
    <s v="Manual Thermostat - Analog"/>
    <n v="5200"/>
    <s v="NULL"/>
    <s v="NULL"/>
    <s v="Packaged AC"/>
    <s v="NULL"/>
    <s v="NULL"/>
    <s v="NULL"/>
    <x v="4"/>
  </r>
  <r>
    <m/>
    <m/>
    <x v="3"/>
    <x v="3"/>
    <m/>
    <m/>
    <m/>
    <m/>
    <x v="13"/>
    <m/>
    <m/>
    <m/>
    <m/>
    <m/>
    <m/>
    <m/>
    <m/>
    <m/>
    <x v="8"/>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90">
  <r>
    <s v="SITE_00001"/>
    <n v="1969"/>
    <x v="0"/>
    <x v="0"/>
    <n v="751.56"/>
    <n v="751.56"/>
    <n v="1"/>
    <s v="Zonal Heat"/>
    <s v="Vertical Wall Heater"/>
    <s v="Electric"/>
    <s v="Manual Thermostat - Analog"/>
    <s v="NULL"/>
    <s v="NULL"/>
    <s v="NULL"/>
    <s v="Unknown"/>
    <s v="NULL"/>
    <s v="NULL"/>
    <s v="NULL"/>
    <x v="0"/>
  </r>
  <r>
    <s v="SITE_00002"/>
    <n v="1968"/>
    <x v="0"/>
    <x v="1"/>
    <n v="997.59"/>
    <n v="997.59"/>
    <n v="1"/>
    <s v="gFAF"/>
    <s v="NULL"/>
    <s v="Natural Gas"/>
    <s v="Programmable Thermostat"/>
    <n v="60000"/>
    <s v="NULL"/>
    <s v="NULL"/>
    <s v="Furnace"/>
    <n v="2014"/>
    <s v="2011 and later"/>
    <n v="2"/>
    <x v="1"/>
  </r>
  <r>
    <s v="SITE_00003"/>
    <n v="1984"/>
    <x v="0"/>
    <x v="1"/>
    <n v="997.59"/>
    <n v="997.59"/>
    <n v="1"/>
    <s v="Stove/Fireplace"/>
    <s v="Space Heating Stove"/>
    <s v="Wood (Cord)"/>
    <s v="None"/>
    <s v="NULL"/>
    <s v="NULL"/>
    <s v="NULL"/>
    <s v="NULL"/>
    <s v="NULL"/>
    <s v="NULL"/>
    <s v="NULL"/>
    <x v="2"/>
  </r>
  <r>
    <s v="SITE_00004"/>
    <n v="1982"/>
    <x v="0"/>
    <x v="1"/>
    <n v="997.59"/>
    <n v="997.59"/>
    <n v="1"/>
    <s v="eFAF"/>
    <s v="NULL"/>
    <s v="Electric"/>
    <s v="Manual Thermostat - Analog"/>
    <s v="NULL"/>
    <s v="NULL"/>
    <s v="NULL"/>
    <s v="Furnace"/>
    <s v="NULL"/>
    <s v="NULL"/>
    <s v="NULL"/>
    <x v="3"/>
  </r>
  <r>
    <s v="SITE_00005"/>
    <n v="1973"/>
    <x v="0"/>
    <x v="1"/>
    <n v="997.59"/>
    <n v="997.59"/>
    <n v="1"/>
    <s v="eFAF"/>
    <s v="NULL"/>
    <s v="Electric"/>
    <s v="Programmable Thermostat"/>
    <s v="NULL"/>
    <s v="NULL"/>
    <s v="NULL"/>
    <s v="Furnace"/>
    <s v="NULL"/>
    <s v="NULL"/>
    <s v="NULL"/>
    <x v="3"/>
  </r>
  <r>
    <s v="SITE_00006"/>
    <n v="1992"/>
    <x v="0"/>
    <x v="1"/>
    <n v="997.59"/>
    <n v="997.59"/>
    <n v="1"/>
    <s v="Air Source Heat Pump"/>
    <s v="NULL"/>
    <s v="Electric"/>
    <s v="Programmable Thermostat"/>
    <s v="NULL"/>
    <s v="NULL"/>
    <s v="NULL"/>
    <s v="Condenser"/>
    <n v="2013"/>
    <s v="2011 and later"/>
    <n v="3"/>
    <x v="4"/>
  </r>
  <r>
    <s v="SITE_00007"/>
    <n v="1971"/>
    <x v="0"/>
    <x v="1"/>
    <n v="997.59"/>
    <n v="997.59"/>
    <n v="1"/>
    <s v="Zonal Heat"/>
    <s v="Electric Plug-In Heater"/>
    <s v="Electric"/>
    <s v="Manual Thermostat - Analog"/>
    <s v="NULL"/>
    <s v="NULL"/>
    <s v="NULL"/>
    <s v="Unknown"/>
    <s v="NULL"/>
    <s v="NULL"/>
    <s v="NULL"/>
    <x v="0"/>
  </r>
  <r>
    <s v="SITE_00008"/>
    <n v="1983"/>
    <x v="0"/>
    <x v="2"/>
    <n v="3801.52"/>
    <n v="3801.52"/>
    <n v="1"/>
    <s v="Stove/Fireplace"/>
    <s v="Space Heating Stove"/>
    <s v="Wood (Cord)"/>
    <s v="None"/>
    <s v="NULL"/>
    <s v="NULL"/>
    <s v="NULL"/>
    <s v="NULL"/>
    <s v="NULL"/>
    <s v="NULL"/>
    <s v="NULL"/>
    <x v="2"/>
  </r>
  <r>
    <s v="SITE_00009"/>
    <n v="2007"/>
    <x v="0"/>
    <x v="1"/>
    <n v="921.5"/>
    <n v="921.5"/>
    <n v="1"/>
    <s v="eFAF"/>
    <s v="NULL"/>
    <s v="Electric"/>
    <s v="Programmable Thermostat"/>
    <s v="NULL"/>
    <s v="NULL"/>
    <s v="NULL"/>
    <s v="Furnace"/>
    <n v="1996"/>
    <s v="2010 and earlier"/>
    <n v="20"/>
    <x v="3"/>
  </r>
  <r>
    <s v="SITE_00010"/>
    <n v="1971"/>
    <x v="0"/>
    <x v="1"/>
    <n v="1982.27"/>
    <n v="1982.27"/>
    <n v="1"/>
    <s v="Mini-Split HP"/>
    <s v="NULL"/>
    <s v="Electric"/>
    <s v="Programmable Thermostat"/>
    <s v="NULL"/>
    <s v="NULL"/>
    <s v="NULL"/>
    <s v="Condenser"/>
    <s v="NULL"/>
    <s v="NULL"/>
    <s v="NULL"/>
    <x v="5"/>
  </r>
  <r>
    <s v="SITE_00011"/>
    <n v="1987"/>
    <x v="0"/>
    <x v="1"/>
    <n v="921.5"/>
    <n v="921.5"/>
    <n v="1"/>
    <s v="Air Source Heat Pump"/>
    <s v="NULL"/>
    <s v="Electric"/>
    <s v="Programmable Thermostat"/>
    <s v="NULL"/>
    <n v="9"/>
    <s v="4: 9.0-10.5"/>
    <s v="Condenser"/>
    <n v="2014"/>
    <s v="2011 and later"/>
    <n v="2"/>
    <x v="4"/>
  </r>
  <r>
    <s v="SITE_00012"/>
    <n v="1970"/>
    <x v="0"/>
    <x v="1"/>
    <n v="1982.27"/>
    <n v="1982.27"/>
    <n v="1"/>
    <s v="eFAF"/>
    <s v="NULL"/>
    <s v="Electric"/>
    <s v="Programmable Thermostat"/>
    <s v="NULL"/>
    <s v="NULL"/>
    <s v="NULL"/>
    <s v="Furnace"/>
    <n v="1990"/>
    <s v="2010 and earlier"/>
    <n v="26"/>
    <x v="3"/>
  </r>
  <r>
    <s v="SITE_00013"/>
    <n v="1972"/>
    <x v="0"/>
    <x v="1"/>
    <n v="921.5"/>
    <n v="921.5"/>
    <n v="1"/>
    <s v="eFAF"/>
    <s v="NULL"/>
    <s v="Electric"/>
    <s v="Programmable Thermostat"/>
    <s v="NULL"/>
    <s v="NULL"/>
    <s v="NULL"/>
    <s v="Furnace"/>
    <n v="1990"/>
    <s v="2010 and earlier"/>
    <n v="26"/>
    <x v="3"/>
  </r>
  <r>
    <s v="SITE_00014"/>
    <n v="1995"/>
    <x v="0"/>
    <x v="1"/>
    <n v="921.5"/>
    <n v="921.5"/>
    <n v="1"/>
    <s v="Air Source Heat Pump"/>
    <s v="NULL"/>
    <s v="Electric"/>
    <s v="Programmable Thermostat"/>
    <s v="NULL"/>
    <n v="10"/>
    <s v="4: 9.0-10.5"/>
    <s v="Condenser"/>
    <n v="2014"/>
    <s v="2011 and later"/>
    <n v="2"/>
    <x v="4"/>
  </r>
  <r>
    <s v="SITE_00015"/>
    <n v="1997"/>
    <x v="0"/>
    <x v="1"/>
    <n v="921.5"/>
    <n v="921.5"/>
    <n v="1"/>
    <s v="eFAF"/>
    <s v="NULL"/>
    <s v="Electric"/>
    <s v="Smart/Wi-Fi Thermostat"/>
    <s v="NULL"/>
    <s v="NULL"/>
    <s v="NULL"/>
    <s v="Furnace"/>
    <n v="1992"/>
    <s v="2010 and earlier"/>
    <n v="24"/>
    <x v="3"/>
  </r>
  <r>
    <s v="SITE_00016"/>
    <n v="1986"/>
    <x v="0"/>
    <x v="1"/>
    <n v="1313.97"/>
    <n v="1313.97"/>
    <n v="1"/>
    <s v="eFAF"/>
    <s v="NULL"/>
    <s v="Electric"/>
    <s v="Programmable Thermostat"/>
    <s v="NULL"/>
    <s v="NULL"/>
    <s v="NULL"/>
    <s v="Furnace"/>
    <s v="NULL"/>
    <s v="NULL"/>
    <s v="NULL"/>
    <x v="3"/>
  </r>
  <r>
    <s v="SITE_00017"/>
    <n v="1968"/>
    <x v="0"/>
    <x v="1"/>
    <n v="997.59"/>
    <n v="997.59"/>
    <n v="1"/>
    <s v="eFAF"/>
    <s v="NULL"/>
    <s v="Electric"/>
    <s v="Programmable Thermostat"/>
    <s v="NULL"/>
    <s v="NULL"/>
    <s v="NULL"/>
    <s v="Furnace"/>
    <s v="NULL"/>
    <s v="NULL"/>
    <s v="NULL"/>
    <x v="3"/>
  </r>
  <r>
    <s v="SITE_00018"/>
    <n v="1978"/>
    <x v="0"/>
    <x v="1"/>
    <n v="997.59"/>
    <n v="997.59"/>
    <n v="1"/>
    <s v="Air Source Heat Pump"/>
    <s v="NULL"/>
    <s v="Electric"/>
    <s v="Programmable Thermostat"/>
    <s v="NULL"/>
    <n v="8.1999999999999993"/>
    <s v="2: 7.7-8.2"/>
    <s v="Condenser"/>
    <n v="2009"/>
    <s v="2010 and earlier"/>
    <n v="7"/>
    <x v="4"/>
  </r>
  <r>
    <s v="SITE_00019"/>
    <n v="1990"/>
    <x v="0"/>
    <x v="1"/>
    <n v="997.59"/>
    <n v="997.59"/>
    <n v="1"/>
    <s v="eFAF"/>
    <s v="NULL"/>
    <s v="Electric"/>
    <s v="Manual Thermostat - Digital"/>
    <s v="NULL"/>
    <s v="NULL"/>
    <s v="NULL"/>
    <s v="Furnace"/>
    <n v="2003"/>
    <s v="2010 and earlier"/>
    <n v="13"/>
    <x v="3"/>
  </r>
  <r>
    <s v="SITE_00020"/>
    <n v="2000"/>
    <x v="0"/>
    <x v="1"/>
    <n v="997.59"/>
    <n v="997.59"/>
    <n v="1"/>
    <s v="Air Source Heat Pump"/>
    <s v="NULL"/>
    <s v="Electric"/>
    <s v="Manual Thermostat - Analog"/>
    <s v="NULL"/>
    <n v="7.7"/>
    <s v="2: 7.7-8.2"/>
    <s v="Condenser"/>
    <n v="2012"/>
    <s v="2011 and later"/>
    <n v="4"/>
    <x v="4"/>
  </r>
  <r>
    <s v="SITE_00021"/>
    <n v="2017"/>
    <x v="1"/>
    <x v="2"/>
    <n v="2986.36"/>
    <n v="2986.36"/>
    <n v="1"/>
    <s v="Air Source Heat Pump"/>
    <s v="NULL"/>
    <s v="Electric"/>
    <s v="Programmable Thermostat"/>
    <s v="NULL"/>
    <n v="8.1999999999999993"/>
    <s v="2: 7.7-8.2"/>
    <s v="Condenser"/>
    <n v="2017"/>
    <s v="2011 and later"/>
    <n v="-1"/>
    <x v="4"/>
  </r>
  <r>
    <s v="SITE_00022"/>
    <n v="1971"/>
    <x v="0"/>
    <x v="1"/>
    <n v="921.5"/>
    <n v="921.5"/>
    <n v="1"/>
    <s v="eFAF"/>
    <s v="NULL"/>
    <s v="Electric"/>
    <s v="Manual Thermostat - Digital"/>
    <s v="NULL"/>
    <s v="NULL"/>
    <s v="NULL"/>
    <s v="Furnace"/>
    <n v="1971"/>
    <s v="2010 and earlier"/>
    <n v="45"/>
    <x v="3"/>
  </r>
  <r>
    <s v="SITE_00023"/>
    <n v="1998"/>
    <x v="0"/>
    <x v="1"/>
    <n v="1313.97"/>
    <n v="1313.97"/>
    <n v="1"/>
    <s v="eFAF"/>
    <s v="NULL"/>
    <s v="Electric"/>
    <s v="Manual Thermostat - Digital"/>
    <s v="NULL"/>
    <s v="NULL"/>
    <s v="NULL"/>
    <s v="Furnace"/>
    <n v="1987"/>
    <s v="2010 and earlier"/>
    <n v="29"/>
    <x v="3"/>
  </r>
  <r>
    <s v="SITE_00024"/>
    <n v="1973"/>
    <x v="0"/>
    <x v="1"/>
    <n v="1313.97"/>
    <n v="1313.97"/>
    <n v="1"/>
    <s v="eFAF"/>
    <s v="NULL"/>
    <s v="Electric"/>
    <s v="Manual Thermostat - Analog"/>
    <s v="NULL"/>
    <s v="NULL"/>
    <s v="NULL"/>
    <s v="Furnace"/>
    <n v="1972"/>
    <s v="2010 and earlier"/>
    <n v="44"/>
    <x v="3"/>
  </r>
  <r>
    <s v="SITE_00025"/>
    <n v="1979"/>
    <x v="0"/>
    <x v="1"/>
    <n v="1313.97"/>
    <n v="1313.97"/>
    <n v="1"/>
    <s v="eFAF"/>
    <s v="NULL"/>
    <s v="Electric"/>
    <s v="Programmable Thermostat"/>
    <s v="NULL"/>
    <s v="NULL"/>
    <s v="NULL"/>
    <s v="Furnace"/>
    <n v="2007"/>
    <s v="2010 and earlier"/>
    <n v="9"/>
    <x v="3"/>
  </r>
  <r>
    <s v="SITE_00026"/>
    <n v="2010"/>
    <x v="0"/>
    <x v="2"/>
    <n v="2986.36"/>
    <n v="2986.36"/>
    <n v="1"/>
    <s v="eFAF"/>
    <s v="NULL"/>
    <s v="Electric"/>
    <s v="Programmable Thermostat"/>
    <s v="NULL"/>
    <s v="NULL"/>
    <s v="NULL"/>
    <s v="Furnace"/>
    <n v="2009"/>
    <s v="2010 and earlier"/>
    <n v="7"/>
    <x v="3"/>
  </r>
  <r>
    <s v="SITE_00027"/>
    <s v="NULL"/>
    <x v="2"/>
    <x v="1"/>
    <n v="1313.97"/>
    <n v="1313.97"/>
    <n v="1"/>
    <s v="eFAF"/>
    <s v="NULL"/>
    <s v="Electric"/>
    <s v="Manual Thermostat - Analog"/>
    <s v="NULL"/>
    <s v="NULL"/>
    <s v="NULL"/>
    <s v="Furnace"/>
    <n v="2002"/>
    <s v="2010 and earlier"/>
    <n v="14"/>
    <x v="3"/>
  </r>
  <r>
    <s v="SITE_00028"/>
    <n v="1976"/>
    <x v="0"/>
    <x v="1"/>
    <n v="1313.97"/>
    <n v="1313.97"/>
    <n v="1"/>
    <s v="eFAF"/>
    <s v="NULL"/>
    <s v="Electric"/>
    <s v="Programmable Thermostat"/>
    <s v="NULL"/>
    <s v="NULL"/>
    <s v="NULL"/>
    <s v="Furnace"/>
    <n v="1976"/>
    <s v="2010 and earlier"/>
    <n v="40"/>
    <x v="3"/>
  </r>
  <r>
    <s v="SITE_00029"/>
    <n v="1971"/>
    <x v="0"/>
    <x v="1"/>
    <n v="1313.97"/>
    <n v="1313.97"/>
    <n v="1"/>
    <s v="eFAF"/>
    <s v="NULL"/>
    <s v="Electric"/>
    <s v="Manual Thermostat - Analog"/>
    <s v="NULL"/>
    <s v="NULL"/>
    <s v="NULL"/>
    <s v="Furnace"/>
    <n v="2004"/>
    <s v="2010 and earlier"/>
    <n v="12"/>
    <x v="3"/>
  </r>
  <r>
    <s v="SITE_00030"/>
    <n v="1976"/>
    <x v="0"/>
    <x v="1"/>
    <n v="1313.97"/>
    <n v="1313.97"/>
    <n v="1"/>
    <s v="eFAF"/>
    <s v="NULL"/>
    <s v="Electric"/>
    <s v="Manual Thermostat - Analog"/>
    <s v="NULL"/>
    <s v="NULL"/>
    <s v="NULL"/>
    <s v="Furnace"/>
    <n v="1976"/>
    <s v="2010 and earlier"/>
    <n v="40"/>
    <x v="3"/>
  </r>
  <r>
    <s v="SITE_00031"/>
    <n v="1974"/>
    <x v="0"/>
    <x v="1"/>
    <n v="1313.97"/>
    <n v="1313.97"/>
    <n v="1"/>
    <s v="eFAF"/>
    <s v="NULL"/>
    <s v="Electric"/>
    <s v="Manual Thermostat - Digital"/>
    <s v="NULL"/>
    <s v="NULL"/>
    <s v="NULL"/>
    <s v="Furnace"/>
    <n v="1973"/>
    <s v="2010 and earlier"/>
    <n v="43"/>
    <x v="3"/>
  </r>
  <r>
    <s v="SITE_00032"/>
    <n v="1991"/>
    <x v="0"/>
    <x v="1"/>
    <n v="1313.97"/>
    <n v="1313.97"/>
    <n v="1"/>
    <s v="Air Source Heat Pump"/>
    <s v="NULL"/>
    <s v="Electric"/>
    <s v="Programmable Thermostat"/>
    <s v="NULL"/>
    <n v="8.1999999999999993"/>
    <s v="2: 7.7-8.2"/>
    <s v="Condenser"/>
    <n v="2016"/>
    <s v="2011 and later"/>
    <n v="0"/>
    <x v="4"/>
  </r>
  <r>
    <s v="SITE_00033"/>
    <n v="1967"/>
    <x v="0"/>
    <x v="1"/>
    <n v="1313.97"/>
    <n v="1313.97"/>
    <n v="1"/>
    <s v="eFAF"/>
    <s v="NULL"/>
    <s v="Electric"/>
    <s v="Programmable Thermostat"/>
    <s v="NULL"/>
    <s v="NULL"/>
    <s v="NULL"/>
    <s v="Furnace"/>
    <s v="NULL"/>
    <s v="NULL"/>
    <s v="NULL"/>
    <x v="3"/>
  </r>
  <r>
    <s v="SITE_00034"/>
    <n v="2015"/>
    <x v="1"/>
    <x v="1"/>
    <n v="1313.97"/>
    <n v="1313.97"/>
    <n v="1"/>
    <s v="eFAF"/>
    <s v="NULL"/>
    <s v="Electric"/>
    <s v="Programmable Thermostat"/>
    <s v="NULL"/>
    <s v="NULL"/>
    <s v="NULL"/>
    <s v="Furnace"/>
    <n v="2015"/>
    <s v="2011 and later"/>
    <n v="1"/>
    <x v="3"/>
  </r>
  <r>
    <s v="SITE_00035"/>
    <n v="1980"/>
    <x v="0"/>
    <x v="1"/>
    <n v="1313.97"/>
    <n v="1313.97"/>
    <n v="1"/>
    <s v="Air Source Heat Pump"/>
    <s v="NULL"/>
    <s v="Electric"/>
    <s v="Manual Thermostat - Analog"/>
    <s v="NULL"/>
    <s v="NULL"/>
    <s v="NULL"/>
    <s v="Condenser"/>
    <n v="2001"/>
    <s v="2010 and earlier"/>
    <n v="15"/>
    <x v="4"/>
  </r>
  <r>
    <s v="SITE_00036"/>
    <n v="1998"/>
    <x v="0"/>
    <x v="1"/>
    <n v="1313.97"/>
    <n v="1313.97"/>
    <n v="1"/>
    <s v="eFAF"/>
    <s v="NULL"/>
    <s v="Electric"/>
    <s v="Manual Thermostat - Analog"/>
    <s v="NULL"/>
    <s v="NULL"/>
    <s v="NULL"/>
    <s v="Furnace"/>
    <n v="1997"/>
    <s v="2010 and earlier"/>
    <n v="19"/>
    <x v="3"/>
  </r>
  <r>
    <s v="SITE_00037"/>
    <n v="1979"/>
    <x v="0"/>
    <x v="1"/>
    <n v="1313.97"/>
    <n v="1313.97"/>
    <n v="1"/>
    <s v="eFAF"/>
    <s v="NULL"/>
    <s v="Electric"/>
    <s v="Manual Thermostat - Analog"/>
    <s v="NULL"/>
    <s v="NULL"/>
    <s v="NULL"/>
    <s v="Furnace"/>
    <n v="2008"/>
    <s v="2010 and earlier"/>
    <n v="8"/>
    <x v="3"/>
  </r>
  <r>
    <s v="SITE_00038"/>
    <n v="1986"/>
    <x v="0"/>
    <x v="1"/>
    <n v="1313.97"/>
    <n v="1313.97"/>
    <n v="1"/>
    <s v="eFAF"/>
    <s v="NULL"/>
    <s v="Electric"/>
    <s v="Programmable Thermostat"/>
    <s v="NULL"/>
    <s v="NULL"/>
    <s v="NULL"/>
    <s v="Furnace"/>
    <s v="NULL"/>
    <s v="NULL"/>
    <s v="NULL"/>
    <x v="3"/>
  </r>
  <r>
    <s v="SITE_00039"/>
    <n v="1982"/>
    <x v="0"/>
    <x v="1"/>
    <n v="1313.97"/>
    <n v="1313.97"/>
    <n v="1"/>
    <s v="Air Source Heat Pump"/>
    <s v="NULL"/>
    <s v="Electric"/>
    <s v="Programmable Thermostat"/>
    <s v="NULL"/>
    <s v="NULL"/>
    <s v="NULL"/>
    <s v="Condenser"/>
    <s v="NULL"/>
    <s v="NULL"/>
    <s v="NULL"/>
    <x v="4"/>
  </r>
  <r>
    <s v="SITE_00040"/>
    <n v="1999"/>
    <x v="0"/>
    <x v="1"/>
    <n v="1313.97"/>
    <n v="1313.97"/>
    <n v="1"/>
    <s v="eFAF"/>
    <s v="NULL"/>
    <s v="Electric"/>
    <s v="Programmable Thermostat"/>
    <s v="NULL"/>
    <s v="NULL"/>
    <s v="NULL"/>
    <s v="Furnace"/>
    <n v="1997"/>
    <s v="2010 and earlier"/>
    <n v="19"/>
    <x v="3"/>
  </r>
  <r>
    <s v="SITE_00041"/>
    <n v="1970"/>
    <x v="0"/>
    <x v="0"/>
    <n v="2002.11"/>
    <n v="2002.11"/>
    <n v="1"/>
    <s v="Zonal Heat"/>
    <s v="Vertical Wall Heater"/>
    <s v="Electric"/>
    <s v="Manual Thermostat - Analog"/>
    <s v="NULL"/>
    <s v="NULL"/>
    <s v="NULL"/>
    <s v="Unknown"/>
    <s v="NULL"/>
    <s v="NULL"/>
    <s v="NULL"/>
    <x v="0"/>
  </r>
  <r>
    <s v="SITE_00042"/>
    <n v="1967"/>
    <x v="0"/>
    <x v="0"/>
    <n v="2002.11"/>
    <n v="1001.0549999999999"/>
    <n v="1"/>
    <s v="Zonal Heat"/>
    <s v="Radiant Ceiling Heat"/>
    <s v="Electric"/>
    <s v="Manual Thermostat - Analog"/>
    <s v="NULL"/>
    <s v="NULL"/>
    <s v="NULL"/>
    <s v="Unknown"/>
    <s v="NULL"/>
    <s v="NULL"/>
    <s v="NULL"/>
    <x v="0"/>
  </r>
  <r>
    <s v="SITE_00042"/>
    <n v="1967"/>
    <x v="0"/>
    <x v="0"/>
    <n v="2002.11"/>
    <n v="1001.0549999999999"/>
    <n v="1"/>
    <s v="Zonal Heat"/>
    <s v="Electric Plug-In Heater"/>
    <s v="Electric"/>
    <s v="Manual Thermostat - Analog"/>
    <s v="NULL"/>
    <s v="NULL"/>
    <s v="NULL"/>
    <s v="Unknown"/>
    <s v="NULL"/>
    <s v="NULL"/>
    <s v="NULL"/>
    <x v="0"/>
  </r>
  <r>
    <s v="SITE_00043"/>
    <n v="1970"/>
    <x v="0"/>
    <x v="0"/>
    <n v="2002.11"/>
    <n v="667.37"/>
    <n v="1"/>
    <s v="Electric Baseboard"/>
    <s v="NULL"/>
    <s v="Electric"/>
    <s v="Manual Thermostat - Analog"/>
    <s v="NULL"/>
    <s v="NULL"/>
    <s v="NULL"/>
    <s v="NULL"/>
    <s v="NULL"/>
    <s v="NULL"/>
    <s v="NULL"/>
    <x v="0"/>
  </r>
  <r>
    <s v="SITE_00043"/>
    <n v="1970"/>
    <x v="0"/>
    <x v="0"/>
    <n v="2002.11"/>
    <n v="667.37"/>
    <n v="1"/>
    <s v="Electric Baseboard"/>
    <s v="NULL"/>
    <s v="Electric"/>
    <s v="Manual Thermostat - Analog"/>
    <s v="NULL"/>
    <s v="NULL"/>
    <s v="NULL"/>
    <s v="NULL"/>
    <s v="NULL"/>
    <s v="NULL"/>
    <s v="NULL"/>
    <x v="0"/>
  </r>
  <r>
    <s v="SITE_00043"/>
    <n v="1970"/>
    <x v="0"/>
    <x v="0"/>
    <n v="2002.11"/>
    <n v="667.37"/>
    <n v="1"/>
    <s v="Electric Baseboard"/>
    <s v="NULL"/>
    <s v="Electric"/>
    <s v="Manual Thermostat - Analog"/>
    <s v="NULL"/>
    <s v="NULL"/>
    <s v="NULL"/>
    <s v="NULL"/>
    <s v="NULL"/>
    <s v="NULL"/>
    <s v="NULL"/>
    <x v="0"/>
  </r>
  <r>
    <s v="SITE_00044"/>
    <n v="2001"/>
    <x v="0"/>
    <x v="0"/>
    <n v="2002.11"/>
    <n v="2002.11"/>
    <n v="1"/>
    <s v="Zonal Heat"/>
    <s v="Electric Plug-In Heater"/>
    <s v="Electric"/>
    <s v="Manual Thermostat - Analog"/>
    <s v="NULL"/>
    <s v="NULL"/>
    <s v="NULL"/>
    <s v="Unknown"/>
    <s v="NULL"/>
    <s v="NULL"/>
    <s v="NULL"/>
    <x v="0"/>
  </r>
  <r>
    <s v="SITE_00045"/>
    <n v="1993"/>
    <x v="0"/>
    <x v="0"/>
    <n v="2002.39"/>
    <n v="2002.39"/>
    <n v="1"/>
    <s v="Zonal Heat"/>
    <s v="Unit Heater"/>
    <s v="Electric"/>
    <s v="Manual Thermostat - Analog"/>
    <s v="NULL"/>
    <s v="NULL"/>
    <s v="NULL"/>
    <s v="Unknown"/>
    <s v="NULL"/>
    <s v="NULL"/>
    <s v="NULL"/>
    <x v="0"/>
  </r>
  <r>
    <s v="SITE_00046"/>
    <n v="1980"/>
    <x v="0"/>
    <x v="0"/>
    <n v="2002.39"/>
    <n v="2002.39"/>
    <n v="1"/>
    <s v="Radiant Heat"/>
    <s v="Unknown"/>
    <s v="Building Central System"/>
    <s v="Unknown"/>
    <s v="NULL"/>
    <s v="NULL"/>
    <s v="NULL"/>
    <s v="Furnace"/>
    <s v="NULL"/>
    <s v="NULL"/>
    <s v="NULL"/>
    <x v="0"/>
  </r>
  <r>
    <s v="SITE_00047"/>
    <n v="1970"/>
    <x v="0"/>
    <x v="0"/>
    <n v="2002.39"/>
    <n v="2002.39"/>
    <n v="1"/>
    <s v="Zonal Heat"/>
    <s v="Unit Heater"/>
    <s v="Electric"/>
    <s v="Manual Thermostat - Analog"/>
    <s v="NULL"/>
    <s v="NULL"/>
    <s v="NULL"/>
    <s v="Unknown"/>
    <s v="NULL"/>
    <s v="NULL"/>
    <s v="NULL"/>
    <x v="0"/>
  </r>
  <r>
    <s v="SITE_00048"/>
    <n v="1924"/>
    <x v="0"/>
    <x v="0"/>
    <n v="2002.39"/>
    <n v="2002.39"/>
    <n v="1"/>
    <s v="Electric Baseboard"/>
    <s v="NULL"/>
    <s v="Electric"/>
    <s v="Manual Thermostat - Analog"/>
    <s v="NULL"/>
    <s v="NULL"/>
    <s v="NULL"/>
    <s v="NULL"/>
    <s v="NULL"/>
    <s v="NULL"/>
    <s v="NULL"/>
    <x v="0"/>
  </r>
  <r>
    <s v="SITE_00049"/>
    <n v="1920"/>
    <x v="0"/>
    <x v="2"/>
    <n v="2292.4"/>
    <n v="2292.4"/>
    <n v="1"/>
    <s v="gFAF"/>
    <s v="NULL"/>
    <s v="Natural Gas"/>
    <s v="Unknown"/>
    <s v="NULL"/>
    <s v="NULL"/>
    <s v="NULL"/>
    <s v="Furnace"/>
    <s v="NULL"/>
    <s v="NULL"/>
    <s v="NULL"/>
    <x v="1"/>
  </r>
  <r>
    <s v="SITE_00050"/>
    <n v="1928"/>
    <x v="0"/>
    <x v="0"/>
    <n v="2002.39"/>
    <n v="1001.1950000000001"/>
    <n v="1"/>
    <s v="Electric Baseboard"/>
    <s v="NULL"/>
    <s v="Electric"/>
    <s v="Manual Thermostat - Analog"/>
    <s v="NULL"/>
    <s v="NULL"/>
    <s v="NULL"/>
    <s v="NULL"/>
    <s v="NULL"/>
    <s v="NULL"/>
    <s v="NULL"/>
    <x v="0"/>
  </r>
  <r>
    <s v="SITE_00050"/>
    <n v="1928"/>
    <x v="0"/>
    <x v="0"/>
    <n v="2002.39"/>
    <n v="1001.1950000000001"/>
    <n v="1"/>
    <s v="Electric Baseboard"/>
    <s v="NULL"/>
    <s v="Electric"/>
    <s v="Manual Thermostat - Analog"/>
    <s v="NULL"/>
    <s v="NULL"/>
    <s v="NULL"/>
    <s v="NULL"/>
    <s v="NULL"/>
    <s v="NULL"/>
    <s v="NULL"/>
    <x v="0"/>
  </r>
  <r>
    <s v="SITE_00051"/>
    <n v="2009"/>
    <x v="0"/>
    <x v="2"/>
    <n v="587.74"/>
    <n v="587.74"/>
    <n v="1"/>
    <s v="Zonal Heat"/>
    <s v="Unit Heater"/>
    <s v="Electric"/>
    <s v="Manual Thermostat - Analog"/>
    <s v="NULL"/>
    <s v="NULL"/>
    <s v="NULL"/>
    <s v="Unknown"/>
    <s v="NULL"/>
    <s v="NULL"/>
    <s v="NULL"/>
    <x v="0"/>
  </r>
  <r>
    <s v="SITE_00052"/>
    <n v="2011"/>
    <x v="1"/>
    <x v="0"/>
    <n v="2002.39"/>
    <n v="2002.39"/>
    <n v="1"/>
    <s v="Zonal Heat"/>
    <s v="Vertical Wall Heater"/>
    <s v="Electric"/>
    <s v="Manual Thermostat - Analog"/>
    <s v="NULL"/>
    <s v="NULL"/>
    <s v="NULL"/>
    <s v="Unknown"/>
    <s v="NULL"/>
    <s v="NULL"/>
    <s v="NULL"/>
    <x v="0"/>
  </r>
  <r>
    <s v="SITE_00053"/>
    <n v="1967"/>
    <x v="0"/>
    <x v="0"/>
    <n v="2002.39"/>
    <n v="2002.39"/>
    <n v="1"/>
    <s v="Mini-Split HP"/>
    <s v="NULL"/>
    <s v="Electric"/>
    <s v="Remote Control"/>
    <s v="NULL"/>
    <s v="NULL"/>
    <s v="NULL"/>
    <s v="Condenser"/>
    <n v="2014"/>
    <s v="2011 and later"/>
    <n v="2"/>
    <x v="5"/>
  </r>
  <r>
    <s v="SITE_00054"/>
    <n v="1890"/>
    <x v="0"/>
    <x v="0"/>
    <n v="2002.39"/>
    <n v="667.46333333333303"/>
    <n v="1"/>
    <s v="Electric Baseboard"/>
    <s v="NULL"/>
    <s v="Electric"/>
    <s v="Manual Thermostat - Analog"/>
    <s v="NULL"/>
    <s v="NULL"/>
    <s v="NULL"/>
    <s v="NULL"/>
    <s v="NULL"/>
    <s v="NULL"/>
    <s v="NULL"/>
    <x v="0"/>
  </r>
  <r>
    <s v="SITE_00054"/>
    <n v="1890"/>
    <x v="0"/>
    <x v="0"/>
    <n v="2002.39"/>
    <n v="667.46333333333303"/>
    <n v="1"/>
    <s v="Electric Baseboard"/>
    <s v="NULL"/>
    <s v="Electric"/>
    <s v="Manual Thermostat - Analog"/>
    <s v="NULL"/>
    <s v="NULL"/>
    <s v="NULL"/>
    <s v="NULL"/>
    <s v="NULL"/>
    <s v="NULL"/>
    <s v="NULL"/>
    <x v="0"/>
  </r>
  <r>
    <s v="SITE_00054"/>
    <n v="1890"/>
    <x v="0"/>
    <x v="0"/>
    <n v="2002.39"/>
    <n v="667.46333333333303"/>
    <n v="1"/>
    <s v="Electric Baseboard"/>
    <s v="NULL"/>
    <s v="Electric"/>
    <s v="Manual Thermostat - Analog"/>
    <s v="NULL"/>
    <s v="NULL"/>
    <s v="NULL"/>
    <s v="NULL"/>
    <s v="NULL"/>
    <s v="NULL"/>
    <s v="NULL"/>
    <x v="0"/>
  </r>
  <r>
    <s v="SITE_00055"/>
    <n v="1979"/>
    <x v="0"/>
    <x v="0"/>
    <n v="2002.39"/>
    <n v="2002.39"/>
    <n v="1"/>
    <s v="Zonal Heat"/>
    <s v="Vertical Wall Heater"/>
    <s v="Electric"/>
    <s v="Manual Thermostat - Analog"/>
    <s v="NULL"/>
    <s v="NULL"/>
    <s v="NULL"/>
    <s v="Unknown"/>
    <s v="NULL"/>
    <s v="NULL"/>
    <s v="NULL"/>
    <x v="0"/>
  </r>
  <r>
    <s v="SITE_00056"/>
    <n v="2014"/>
    <x v="1"/>
    <x v="0"/>
    <n v="2002.39"/>
    <n v="2002.39"/>
    <n v="1"/>
    <s v="Zonal Heat"/>
    <s v="Unit Heater"/>
    <s v="Electric"/>
    <s v="Manual Thermostat - Digital"/>
    <s v="NULL"/>
    <s v="NULL"/>
    <s v="NULL"/>
    <s v="Unknown"/>
    <s v="NULL"/>
    <s v="NULL"/>
    <s v="NULL"/>
    <x v="0"/>
  </r>
  <r>
    <s v="SITE_00057"/>
    <n v="2001"/>
    <x v="0"/>
    <x v="0"/>
    <n v="2000.27"/>
    <n v="1000.135"/>
    <n v="1"/>
    <s v="Zonal Heat"/>
    <s v="Vertical Wall Heater"/>
    <s v="Electric"/>
    <s v="Manual Thermostat - Analog"/>
    <s v="NULL"/>
    <s v="NULL"/>
    <s v="NULL"/>
    <s v="Unknown"/>
    <s v="NULL"/>
    <s v="NULL"/>
    <s v="NULL"/>
    <x v="0"/>
  </r>
  <r>
    <s v="SITE_00057"/>
    <n v="2001"/>
    <x v="0"/>
    <x v="0"/>
    <n v="2000.27"/>
    <n v="1000.135"/>
    <n v="1"/>
    <s v="Zonal Heat"/>
    <s v="Unit Heater"/>
    <s v="Electric"/>
    <s v="Manual Thermostat - Analog"/>
    <s v="NULL"/>
    <s v="NULL"/>
    <s v="NULL"/>
    <s v="Unknown"/>
    <s v="NULL"/>
    <s v="NULL"/>
    <s v="NULL"/>
    <x v="0"/>
  </r>
  <r>
    <s v="SITE_00058"/>
    <n v="1996"/>
    <x v="0"/>
    <x v="0"/>
    <n v="2002.39"/>
    <n v="1001.1950000000001"/>
    <n v="1"/>
    <s v="Zonal Heat"/>
    <s v="Vertical Wall Heater"/>
    <s v="Electric"/>
    <s v="Manual Thermostat - Analog"/>
    <s v="NULL"/>
    <s v="NULL"/>
    <s v="NULL"/>
    <s v="Unknown"/>
    <s v="NULL"/>
    <s v="NULL"/>
    <s v="NULL"/>
    <x v="0"/>
  </r>
  <r>
    <s v="SITE_00058"/>
    <n v="1996"/>
    <x v="0"/>
    <x v="0"/>
    <n v="2002.39"/>
    <n v="1001.1950000000001"/>
    <n v="1"/>
    <s v="Zonal Heat"/>
    <s v="Electric Plug-In Heater"/>
    <s v="Electric"/>
    <s v="Manual Thermostat - Analog"/>
    <s v="NULL"/>
    <s v="NULL"/>
    <s v="NULL"/>
    <s v="Unknown"/>
    <s v="NULL"/>
    <s v="NULL"/>
    <s v="NULL"/>
    <x v="0"/>
  </r>
  <r>
    <s v="SITE_00059"/>
    <n v="1919"/>
    <x v="0"/>
    <x v="2"/>
    <n v="2292.4"/>
    <n v="2292.4"/>
    <n v="1"/>
    <s v="Stove/Fireplace"/>
    <s v="Fireplace - Factory-Built Insert"/>
    <s v="Natural Gas"/>
    <s v="Thermostat"/>
    <n v="21000"/>
    <s v="NULL"/>
    <s v="NULL"/>
    <s v="NULL"/>
    <s v="NULL"/>
    <s v="NULL"/>
    <s v="NULL"/>
    <x v="2"/>
  </r>
  <r>
    <s v="SITE_00060"/>
    <n v="1999"/>
    <x v="0"/>
    <x v="0"/>
    <n v="2002.39"/>
    <n v="2002.39"/>
    <n v="1"/>
    <s v="Air Source Heat Pump"/>
    <s v="NULL"/>
    <s v="Electric"/>
    <s v="Unknown"/>
    <s v="NULL"/>
    <s v="NULL"/>
    <s v="NULL"/>
    <s v="Condenser"/>
    <s v="NULL"/>
    <s v="NULL"/>
    <s v="NULL"/>
    <x v="4"/>
  </r>
  <r>
    <s v="SITE_00061"/>
    <n v="1918"/>
    <x v="0"/>
    <x v="2"/>
    <n v="587.74"/>
    <n v="293.87"/>
    <n v="1"/>
    <s v="Zonal Heat"/>
    <s v="Electric Plug-In Heater"/>
    <s v="Electric"/>
    <s v="Manual Thermostat - Analog"/>
    <s v="NULL"/>
    <s v="NULL"/>
    <s v="NULL"/>
    <s v="Unknown"/>
    <s v="NULL"/>
    <s v="NULL"/>
    <s v="NULL"/>
    <x v="0"/>
  </r>
  <r>
    <s v="SITE_00061"/>
    <n v="1918"/>
    <x v="0"/>
    <x v="2"/>
    <n v="587.74"/>
    <n v="293.87"/>
    <n v="1"/>
    <s v="Zonal Heat"/>
    <s v="Vertical Wall Heater"/>
    <s v="Electric"/>
    <s v="Manual Thermostat - Analog"/>
    <s v="NULL"/>
    <s v="NULL"/>
    <s v="NULL"/>
    <s v="Unknown"/>
    <s v="NULL"/>
    <s v="NULL"/>
    <s v="NULL"/>
    <x v="0"/>
  </r>
  <r>
    <s v="SITE_00062"/>
    <n v="2016"/>
    <x v="1"/>
    <x v="2"/>
    <n v="587.74"/>
    <n v="587.74"/>
    <n v="1"/>
    <s v="Zonal Heat"/>
    <s v="Vertical Wall Heater"/>
    <s v="Electric"/>
    <s v="Manual Thermostat - Analog"/>
    <s v="NULL"/>
    <s v="NULL"/>
    <s v="NULL"/>
    <s v="Unknown"/>
    <s v="NULL"/>
    <s v="NULL"/>
    <s v="NULL"/>
    <x v="0"/>
  </r>
  <r>
    <s v="SITE_00063"/>
    <n v="2004"/>
    <x v="0"/>
    <x v="0"/>
    <n v="2002.39"/>
    <n v="2002.39"/>
    <n v="1"/>
    <s v="Electric Baseboard"/>
    <s v="NULL"/>
    <s v="Electric"/>
    <s v="Manual Thermostat - Analog"/>
    <s v="NULL"/>
    <s v="NULL"/>
    <s v="NULL"/>
    <s v="NULL"/>
    <s v="NULL"/>
    <s v="NULL"/>
    <s v="NULL"/>
    <x v="0"/>
  </r>
  <r>
    <s v="SITE_00064"/>
    <n v="1965"/>
    <x v="0"/>
    <x v="0"/>
    <n v="2002.39"/>
    <n v="667.46333333333303"/>
    <n v="1"/>
    <s v="Electric Baseboard"/>
    <s v="NULL"/>
    <s v="Electric"/>
    <s v="Manual Thermostat - Analog"/>
    <s v="NULL"/>
    <s v="NULL"/>
    <s v="NULL"/>
    <s v="NULL"/>
    <s v="NULL"/>
    <s v="NULL"/>
    <s v="NULL"/>
    <x v="0"/>
  </r>
  <r>
    <s v="SITE_00064"/>
    <n v="1965"/>
    <x v="0"/>
    <x v="0"/>
    <n v="2002.39"/>
    <n v="667.46333333333303"/>
    <n v="1"/>
    <s v="Electric Baseboard"/>
    <s v="NULL"/>
    <s v="Electric"/>
    <s v="Manual Thermostat - Analog"/>
    <s v="NULL"/>
    <s v="NULL"/>
    <s v="NULL"/>
    <s v="NULL"/>
    <s v="NULL"/>
    <s v="NULL"/>
    <s v="NULL"/>
    <x v="0"/>
  </r>
  <r>
    <s v="SITE_00064"/>
    <n v="1965"/>
    <x v="0"/>
    <x v="0"/>
    <n v="2002.39"/>
    <n v="667.46333333333303"/>
    <n v="1"/>
    <s v="Electric Baseboard"/>
    <s v="NULL"/>
    <s v="Electric"/>
    <s v="Manual Thermostat - Analog"/>
    <s v="NULL"/>
    <s v="NULL"/>
    <s v="NULL"/>
    <s v="NULL"/>
    <s v="NULL"/>
    <s v="NULL"/>
    <s v="NULL"/>
    <x v="0"/>
  </r>
  <r>
    <s v="SITE_00065"/>
    <n v="1972"/>
    <x v="0"/>
    <x v="0"/>
    <n v="2002.39"/>
    <n v="500.59750000000003"/>
    <n v="1"/>
    <s v="Electric Baseboard"/>
    <s v="NULL"/>
    <s v="Electric"/>
    <s v="Manual Thermostat - Analog"/>
    <s v="NULL"/>
    <s v="NULL"/>
    <s v="NULL"/>
    <s v="NULL"/>
    <s v="NULL"/>
    <s v="NULL"/>
    <s v="NULL"/>
    <x v="0"/>
  </r>
  <r>
    <s v="SITE_00065"/>
    <n v="1972"/>
    <x v="0"/>
    <x v="0"/>
    <n v="2002.39"/>
    <n v="500.59750000000003"/>
    <n v="1"/>
    <s v="Electric Baseboard"/>
    <s v="NULL"/>
    <s v="Electric"/>
    <s v="Manual Thermostat - Analog"/>
    <s v="NULL"/>
    <s v="NULL"/>
    <s v="NULL"/>
    <s v="NULL"/>
    <s v="NULL"/>
    <s v="NULL"/>
    <s v="NULL"/>
    <x v="0"/>
  </r>
  <r>
    <s v="SITE_00065"/>
    <n v="1972"/>
    <x v="0"/>
    <x v="0"/>
    <n v="2002.39"/>
    <n v="500.59750000000003"/>
    <n v="1"/>
    <s v="Electric Baseboard"/>
    <s v="NULL"/>
    <s v="Electric"/>
    <s v="Manual Thermostat - Analog"/>
    <s v="NULL"/>
    <s v="NULL"/>
    <s v="NULL"/>
    <s v="NULL"/>
    <s v="NULL"/>
    <s v="NULL"/>
    <s v="NULL"/>
    <x v="0"/>
  </r>
  <r>
    <s v="SITE_00065"/>
    <n v="1972"/>
    <x v="0"/>
    <x v="0"/>
    <n v="2002.39"/>
    <n v="500.59750000000003"/>
    <n v="1"/>
    <s v="Electric Baseboard"/>
    <s v="NULL"/>
    <s v="Electric"/>
    <s v="Manual Thermostat - Analog"/>
    <s v="NULL"/>
    <s v="NULL"/>
    <s v="NULL"/>
    <s v="NULL"/>
    <s v="NULL"/>
    <s v="NULL"/>
    <s v="NULL"/>
    <x v="0"/>
  </r>
  <r>
    <s v="SITE_00066"/>
    <n v="1979"/>
    <x v="0"/>
    <x v="0"/>
    <n v="2002.11"/>
    <n v="2002.11"/>
    <n v="1"/>
    <s v="Zonal Heat"/>
    <s v="Vertical Wall Heater"/>
    <s v="Electric"/>
    <s v="Programmable Thermostat"/>
    <s v="NULL"/>
    <s v="NULL"/>
    <s v="NULL"/>
    <s v="Unknown"/>
    <s v="NULL"/>
    <s v="NULL"/>
    <s v="NULL"/>
    <x v="0"/>
  </r>
  <r>
    <s v="SITE_00067"/>
    <s v="NULL"/>
    <x v="2"/>
    <x v="2"/>
    <n v="587.74"/>
    <n v="146.935"/>
    <n v="1"/>
    <s v="Electric Baseboard"/>
    <s v="NULL"/>
    <s v="Electric"/>
    <s v="Manual Thermostat - Analog"/>
    <s v="NULL"/>
    <s v="NULL"/>
    <s v="NULL"/>
    <s v="NULL"/>
    <s v="NULL"/>
    <s v="NULL"/>
    <s v="NULL"/>
    <x v="0"/>
  </r>
  <r>
    <s v="SITE_00067"/>
    <s v="NULL"/>
    <x v="2"/>
    <x v="2"/>
    <n v="587.74"/>
    <n v="146.935"/>
    <n v="1"/>
    <s v="Electric Baseboard"/>
    <s v="NULL"/>
    <s v="Electric"/>
    <s v="Manual Thermostat - Analog"/>
    <s v="NULL"/>
    <s v="NULL"/>
    <s v="NULL"/>
    <s v="NULL"/>
    <s v="NULL"/>
    <s v="NULL"/>
    <s v="NULL"/>
    <x v="0"/>
  </r>
  <r>
    <s v="SITE_00067"/>
    <s v="NULL"/>
    <x v="2"/>
    <x v="2"/>
    <n v="587.74"/>
    <n v="146.935"/>
    <n v="1"/>
    <s v="Electric Baseboard"/>
    <s v="NULL"/>
    <s v="Electric"/>
    <s v="Manual Thermostat - Analog"/>
    <s v="NULL"/>
    <s v="NULL"/>
    <s v="NULL"/>
    <s v="NULL"/>
    <s v="NULL"/>
    <s v="NULL"/>
    <s v="NULL"/>
    <x v="0"/>
  </r>
  <r>
    <s v="SITE_00067"/>
    <s v="NULL"/>
    <x v="2"/>
    <x v="2"/>
    <n v="587.74"/>
    <n v="146.935"/>
    <n v="1"/>
    <s v="Electric Baseboard"/>
    <s v="NULL"/>
    <s v="Electric"/>
    <s v="Manual Thermostat - Analog"/>
    <s v="NULL"/>
    <s v="NULL"/>
    <s v="NULL"/>
    <s v="NULL"/>
    <s v="NULL"/>
    <s v="NULL"/>
    <s v="NULL"/>
    <x v="0"/>
  </r>
  <r>
    <s v="SITE_00068"/>
    <n v="2007"/>
    <x v="0"/>
    <x v="0"/>
    <n v="2002.39"/>
    <n v="1001.1950000000001"/>
    <n v="1"/>
    <s v="Electric Baseboard"/>
    <s v="NULL"/>
    <s v="Electric"/>
    <s v="Manual Thermostat - Analog"/>
    <s v="NULL"/>
    <s v="NULL"/>
    <s v="NULL"/>
    <s v="NULL"/>
    <s v="NULL"/>
    <s v="NULL"/>
    <s v="NULL"/>
    <x v="0"/>
  </r>
  <r>
    <s v="SITE_00068"/>
    <n v="2007"/>
    <x v="0"/>
    <x v="0"/>
    <n v="2002.39"/>
    <n v="1001.1950000000001"/>
    <n v="1"/>
    <s v="Electric Baseboard"/>
    <s v="NULL"/>
    <s v="Electric"/>
    <s v="Manual Thermostat - Analog"/>
    <s v="NULL"/>
    <s v="NULL"/>
    <s v="NULL"/>
    <s v="NULL"/>
    <s v="NULL"/>
    <s v="NULL"/>
    <s v="NULL"/>
    <x v="0"/>
  </r>
  <r>
    <s v="SITE_00069"/>
    <n v="1998"/>
    <x v="0"/>
    <x v="0"/>
    <n v="2002.39"/>
    <n v="667.46333333333303"/>
    <n v="1"/>
    <s v="Zonal Heat"/>
    <s v="Unit Heater"/>
    <s v="Electric"/>
    <s v="Manual Thermostat - Analog"/>
    <s v="NULL"/>
    <s v="NULL"/>
    <s v="NULL"/>
    <s v="Unknown"/>
    <s v="NULL"/>
    <s v="NULL"/>
    <s v="NULL"/>
    <x v="0"/>
  </r>
  <r>
    <s v="SITE_00069"/>
    <n v="1998"/>
    <x v="0"/>
    <x v="0"/>
    <n v="2002.39"/>
    <n v="667.46333333333303"/>
    <n v="1"/>
    <s v="Zonal Heat"/>
    <s v="Unit Heater"/>
    <s v="Electric"/>
    <s v="Manual Thermostat - Analog"/>
    <s v="NULL"/>
    <s v="NULL"/>
    <s v="NULL"/>
    <s v="Unknown"/>
    <s v="NULL"/>
    <s v="NULL"/>
    <s v="NULL"/>
    <x v="0"/>
  </r>
  <r>
    <s v="SITE_00069"/>
    <n v="1998"/>
    <x v="0"/>
    <x v="0"/>
    <n v="2002.39"/>
    <n v="667.46333333333303"/>
    <n v="1"/>
    <s v="Zonal Heat"/>
    <s v="Unit Heater"/>
    <s v="Electric"/>
    <s v="Manual Thermostat - Analog"/>
    <s v="NULL"/>
    <s v="NULL"/>
    <s v="NULL"/>
    <s v="Unknown"/>
    <s v="NULL"/>
    <s v="NULL"/>
    <s v="NULL"/>
    <x v="0"/>
  </r>
  <r>
    <s v="SITE_00070"/>
    <n v="1920"/>
    <x v="0"/>
    <x v="2"/>
    <n v="12576.67"/>
    <n v="12576.67"/>
    <n v="1"/>
    <s v="gFAF"/>
    <s v="NULL"/>
    <s v="Natural Gas"/>
    <s v="Programmable Thermostat"/>
    <n v="60000"/>
    <s v="NULL"/>
    <s v="NULL"/>
    <s v="Furnace"/>
    <n v="2008"/>
    <s v="2010 and earlier"/>
    <n v="8"/>
    <x v="1"/>
  </r>
  <r>
    <s v="SITE_00071"/>
    <n v="1970"/>
    <x v="0"/>
    <x v="0"/>
    <n v="2002.39"/>
    <n v="2002.39"/>
    <n v="1"/>
    <s v="Electric Baseboard"/>
    <s v="NULL"/>
    <s v="Electric"/>
    <s v="Manual Thermostat - Analog"/>
    <s v="NULL"/>
    <s v="NULL"/>
    <s v="NULL"/>
    <s v="NULL"/>
    <s v="NULL"/>
    <s v="NULL"/>
    <s v="NULL"/>
    <x v="0"/>
  </r>
  <r>
    <s v="SITE_00072"/>
    <n v="1912"/>
    <x v="0"/>
    <x v="0"/>
    <n v="2002.11"/>
    <n v="1001.0549999999999"/>
    <n v="1"/>
    <s v="Zonal Heat"/>
    <s v="Vertical Wall Heater"/>
    <s v="Electric"/>
    <s v="Programmable Thermostat"/>
    <s v="NULL"/>
    <s v="NULL"/>
    <s v="NULL"/>
    <s v="Unknown"/>
    <s v="NULL"/>
    <s v="NULL"/>
    <s v="NULL"/>
    <x v="0"/>
  </r>
  <r>
    <s v="SITE_00072"/>
    <n v="1912"/>
    <x v="0"/>
    <x v="0"/>
    <n v="2002.11"/>
    <n v="1001.0549999999999"/>
    <n v="1"/>
    <s v="Zonal Heat"/>
    <s v="Vertical Wall Heater"/>
    <s v="Electric"/>
    <s v="Programmable Thermostat"/>
    <s v="NULL"/>
    <s v="NULL"/>
    <s v="NULL"/>
    <s v="Unknown"/>
    <s v="NULL"/>
    <s v="NULL"/>
    <s v="NULL"/>
    <x v="0"/>
  </r>
  <r>
    <s v="SITE_00073"/>
    <n v="2005"/>
    <x v="0"/>
    <x v="2"/>
    <n v="3801.52"/>
    <n v="3801.52"/>
    <n v="1"/>
    <s v="gFAF"/>
    <s v="NULL"/>
    <s v="Propane"/>
    <s v="Programmable Thermostat"/>
    <n v="80000"/>
    <s v="NULL"/>
    <s v="NULL"/>
    <s v="Furnace"/>
    <n v="2005"/>
    <s v="2010 and earlier"/>
    <n v="11"/>
    <x v="1"/>
  </r>
  <r>
    <s v="SITE_00074"/>
    <n v="2001"/>
    <x v="0"/>
    <x v="0"/>
    <n v="2002.11"/>
    <n v="1001.0549999999999"/>
    <n v="1"/>
    <s v="Electric Baseboard"/>
    <s v="NULL"/>
    <s v="Electric"/>
    <s v="Manual Thermostat - Analog"/>
    <s v="NULL"/>
    <s v="NULL"/>
    <s v="NULL"/>
    <s v="NULL"/>
    <s v="NULL"/>
    <s v="NULL"/>
    <s v="NULL"/>
    <x v="0"/>
  </r>
  <r>
    <s v="SITE_00074"/>
    <n v="2001"/>
    <x v="0"/>
    <x v="0"/>
    <n v="2002.11"/>
    <n v="1001.0549999999999"/>
    <n v="1"/>
    <s v="Electric Baseboard"/>
    <s v="NULL"/>
    <s v="Electric"/>
    <s v="Manual Thermostat - Analog"/>
    <s v="NULL"/>
    <s v="NULL"/>
    <s v="NULL"/>
    <s v="NULL"/>
    <s v="NULL"/>
    <s v="NULL"/>
    <s v="NULL"/>
    <x v="0"/>
  </r>
  <r>
    <s v="SITE_00075"/>
    <n v="1971"/>
    <x v="0"/>
    <x v="0"/>
    <n v="2002.11"/>
    <n v="1001.0549999999999"/>
    <n v="1"/>
    <s v="Electric Baseboard"/>
    <s v="NULL"/>
    <s v="Electric"/>
    <s v="Manual Thermostat - Analog"/>
    <s v="NULL"/>
    <s v="NULL"/>
    <s v="NULL"/>
    <s v="NULL"/>
    <s v="NULL"/>
    <s v="NULL"/>
    <s v="NULL"/>
    <x v="0"/>
  </r>
  <r>
    <s v="SITE_00075"/>
    <n v="1971"/>
    <x v="0"/>
    <x v="0"/>
    <n v="2002.11"/>
    <n v="1001.0549999999999"/>
    <n v="1"/>
    <s v="Electric Baseboard"/>
    <s v="NULL"/>
    <s v="Electric"/>
    <s v="Manual Thermostat - Analog"/>
    <s v="NULL"/>
    <s v="NULL"/>
    <s v="NULL"/>
    <s v="NULL"/>
    <s v="NULL"/>
    <s v="NULL"/>
    <s v="NULL"/>
    <x v="0"/>
  </r>
  <r>
    <s v="SITE_00076"/>
    <n v="1981"/>
    <x v="0"/>
    <x v="0"/>
    <n v="2804.94"/>
    <n v="2804.94"/>
    <n v="1"/>
    <s v="Electric Baseboard"/>
    <s v="NULL"/>
    <s v="Electric"/>
    <s v="Manual Thermostat - Analog"/>
    <s v="NULL"/>
    <s v="NULL"/>
    <s v="NULL"/>
    <s v="NULL"/>
    <s v="NULL"/>
    <s v="NULL"/>
    <s v="NULL"/>
    <x v="0"/>
  </r>
  <r>
    <s v="SITE_00077"/>
    <n v="1967"/>
    <x v="0"/>
    <x v="0"/>
    <n v="2804.94"/>
    <n v="1402.47"/>
    <n v="1"/>
    <s v="Electric Baseboard"/>
    <s v="NULL"/>
    <s v="Electric"/>
    <s v="Manual Thermostat - Analog"/>
    <s v="NULL"/>
    <s v="NULL"/>
    <s v="NULL"/>
    <s v="NULL"/>
    <s v="NULL"/>
    <s v="NULL"/>
    <s v="NULL"/>
    <x v="0"/>
  </r>
  <r>
    <s v="SITE_00077"/>
    <n v="1967"/>
    <x v="0"/>
    <x v="0"/>
    <n v="2804.94"/>
    <n v="1402.47"/>
    <n v="1"/>
    <s v="Electric Baseboard"/>
    <s v="NULL"/>
    <s v="Electric"/>
    <s v="Manual Thermostat - Analog"/>
    <s v="NULL"/>
    <s v="NULL"/>
    <s v="NULL"/>
    <s v="NULL"/>
    <s v="NULL"/>
    <s v="NULL"/>
    <s v="NULL"/>
    <x v="0"/>
  </r>
  <r>
    <s v="SITE_00078"/>
    <n v="1967"/>
    <x v="0"/>
    <x v="0"/>
    <n v="2804.94"/>
    <n v="2804.94"/>
    <n v="1"/>
    <s v="Electric Baseboard"/>
    <s v="NULL"/>
    <s v="Electric"/>
    <s v="Manual Thermostat - Analog"/>
    <s v="NULL"/>
    <s v="NULL"/>
    <s v="NULL"/>
    <s v="NULL"/>
    <s v="NULL"/>
    <s v="NULL"/>
    <s v="NULL"/>
    <x v="0"/>
  </r>
  <r>
    <s v="SITE_00079"/>
    <n v="1980"/>
    <x v="0"/>
    <x v="0"/>
    <n v="2804.94"/>
    <n v="934.98"/>
    <n v="1"/>
    <s v="Electric Baseboard"/>
    <s v="NULL"/>
    <s v="Electric"/>
    <s v="Manual Thermostat - Analog"/>
    <s v="NULL"/>
    <s v="NULL"/>
    <s v="NULL"/>
    <s v="NULL"/>
    <s v="NULL"/>
    <s v="NULL"/>
    <s v="NULL"/>
    <x v="0"/>
  </r>
  <r>
    <s v="SITE_00079"/>
    <n v="1980"/>
    <x v="0"/>
    <x v="0"/>
    <n v="2804.94"/>
    <n v="934.98"/>
    <n v="1"/>
    <s v="Electric Baseboard"/>
    <s v="NULL"/>
    <s v="Electric"/>
    <s v="Manual Thermostat - Analog"/>
    <s v="NULL"/>
    <s v="NULL"/>
    <s v="NULL"/>
    <s v="NULL"/>
    <s v="NULL"/>
    <s v="NULL"/>
    <s v="NULL"/>
    <x v="0"/>
  </r>
  <r>
    <s v="SITE_00079"/>
    <n v="1980"/>
    <x v="0"/>
    <x v="0"/>
    <n v="2804.94"/>
    <n v="934.98"/>
    <n v="1"/>
    <s v="Electric Baseboard"/>
    <s v="NULL"/>
    <s v="Electric"/>
    <s v="Manual Thermostat - Analog"/>
    <s v="NULL"/>
    <s v="NULL"/>
    <s v="NULL"/>
    <s v="NULL"/>
    <s v="NULL"/>
    <s v="NULL"/>
    <s v="NULL"/>
    <x v="0"/>
  </r>
  <r>
    <s v="SITE_00080"/>
    <n v="1909"/>
    <x v="0"/>
    <x v="0"/>
    <n v="739.45"/>
    <n v="369.72500000000002"/>
    <n v="1"/>
    <s v="Electric Baseboard"/>
    <s v="NULL"/>
    <s v="Electric"/>
    <s v="Manual Thermostat - Analog"/>
    <s v="NULL"/>
    <s v="NULL"/>
    <s v="NULL"/>
    <s v="NULL"/>
    <s v="NULL"/>
    <s v="NULL"/>
    <s v="NULL"/>
    <x v="0"/>
  </r>
  <r>
    <s v="SITE_00080"/>
    <n v="1909"/>
    <x v="0"/>
    <x v="0"/>
    <n v="739.45"/>
    <n v="369.72500000000002"/>
    <n v="1"/>
    <s v="Electric Baseboard"/>
    <s v="NULL"/>
    <s v="Electric"/>
    <s v="Manual Thermostat - Analog"/>
    <s v="NULL"/>
    <s v="NULL"/>
    <s v="NULL"/>
    <s v="NULL"/>
    <s v="NULL"/>
    <s v="NULL"/>
    <s v="NULL"/>
    <x v="0"/>
  </r>
  <r>
    <s v="SITE_00081"/>
    <n v="1945"/>
    <x v="0"/>
    <x v="2"/>
    <n v="2986.36"/>
    <n v="995.45333333333303"/>
    <n v="1"/>
    <s v="Zonal Heat"/>
    <s v="Radiant Floor Heat"/>
    <s v="Electric"/>
    <s v="Manual Thermostat - Analog"/>
    <s v="NULL"/>
    <s v="NULL"/>
    <s v="NULL"/>
    <s v="Unknown"/>
    <s v="NULL"/>
    <s v="NULL"/>
    <s v="NULL"/>
    <x v="0"/>
  </r>
  <r>
    <s v="SITE_00081"/>
    <n v="1945"/>
    <x v="0"/>
    <x v="2"/>
    <n v="2986.36"/>
    <n v="995.45333333333303"/>
    <n v="1"/>
    <s v="Zonal Heat"/>
    <s v="Radiant Floor Heat"/>
    <s v="Electric"/>
    <s v="Manual Thermostat - Analog"/>
    <s v="NULL"/>
    <s v="NULL"/>
    <s v="NULL"/>
    <s v="Unknown"/>
    <s v="NULL"/>
    <s v="NULL"/>
    <s v="NULL"/>
    <x v="0"/>
  </r>
  <r>
    <s v="SITE_00081"/>
    <n v="1945"/>
    <x v="0"/>
    <x v="2"/>
    <n v="2986.36"/>
    <n v="995.45333333333303"/>
    <n v="1"/>
    <s v="Zonal Heat"/>
    <s v="Radiant Floor Heat"/>
    <s v="Electric"/>
    <s v="Manual Thermostat - Analog"/>
    <s v="NULL"/>
    <s v="NULL"/>
    <s v="NULL"/>
    <s v="Unknown"/>
    <s v="NULL"/>
    <s v="NULL"/>
    <s v="NULL"/>
    <x v="0"/>
  </r>
  <r>
    <s v="SITE_00082"/>
    <n v="1970"/>
    <x v="0"/>
    <x v="0"/>
    <n v="739.45"/>
    <n v="739.45"/>
    <n v="1"/>
    <s v="Zonal Heat"/>
    <s v="Vertical Wall Heater"/>
    <s v="Electric"/>
    <s v="Manual Thermostat - Analog"/>
    <s v="NULL"/>
    <s v="NULL"/>
    <s v="NULL"/>
    <s v="Unknown"/>
    <s v="NULL"/>
    <s v="NULL"/>
    <s v="NULL"/>
    <x v="0"/>
  </r>
  <r>
    <s v="SITE_00083"/>
    <n v="1920"/>
    <x v="0"/>
    <x v="0"/>
    <n v="739.45"/>
    <n v="246.48333333333301"/>
    <n v="1"/>
    <s v="Electric Baseboard"/>
    <s v="NULL"/>
    <s v="Electric"/>
    <s v="Manual Thermostat - Analog"/>
    <s v="NULL"/>
    <s v="NULL"/>
    <s v="NULL"/>
    <s v="NULL"/>
    <s v="NULL"/>
    <s v="NULL"/>
    <s v="NULL"/>
    <x v="0"/>
  </r>
  <r>
    <s v="SITE_00083"/>
    <n v="1920"/>
    <x v="0"/>
    <x v="0"/>
    <n v="739.45"/>
    <n v="246.48333333333301"/>
    <n v="1"/>
    <s v="Electric Baseboard"/>
    <s v="NULL"/>
    <s v="Electric"/>
    <s v="Manual Thermostat - Analog"/>
    <s v="NULL"/>
    <s v="NULL"/>
    <s v="NULL"/>
    <s v="NULL"/>
    <s v="NULL"/>
    <s v="NULL"/>
    <s v="NULL"/>
    <x v="0"/>
  </r>
  <r>
    <s v="SITE_00083"/>
    <n v="1920"/>
    <x v="0"/>
    <x v="0"/>
    <n v="739.45"/>
    <n v="246.48333333333301"/>
    <n v="1"/>
    <s v="Electric Baseboard"/>
    <s v="NULL"/>
    <s v="Electric"/>
    <s v="Manual Thermostat - Analog"/>
    <s v="NULL"/>
    <s v="NULL"/>
    <s v="NULL"/>
    <s v="NULL"/>
    <s v="NULL"/>
    <s v="NULL"/>
    <s v="NULL"/>
    <x v="0"/>
  </r>
  <r>
    <s v="SITE_00084"/>
    <s v="NULL"/>
    <x v="2"/>
    <x v="0"/>
    <n v="739.45"/>
    <n v="739.45"/>
    <n v="1"/>
    <s v="Electric Baseboard"/>
    <s v="NULL"/>
    <s v="Electric"/>
    <s v="Manual Thermostat - Analog"/>
    <s v="NULL"/>
    <s v="NULL"/>
    <s v="NULL"/>
    <s v="NULL"/>
    <s v="NULL"/>
    <s v="NULL"/>
    <s v="NULL"/>
    <x v="0"/>
  </r>
  <r>
    <s v="SITE_00085"/>
    <n v="1978"/>
    <x v="0"/>
    <x v="0"/>
    <n v="739.45"/>
    <n v="739.45"/>
    <n v="1"/>
    <s v="Electric Baseboard"/>
    <s v="NULL"/>
    <s v="Electric"/>
    <s v="Manual Thermostat - Analog"/>
    <s v="NULL"/>
    <s v="NULL"/>
    <s v="NULL"/>
    <s v="NULL"/>
    <s v="NULL"/>
    <s v="NULL"/>
    <s v="NULL"/>
    <x v="0"/>
  </r>
  <r>
    <s v="SITE_00086"/>
    <n v="1978"/>
    <x v="0"/>
    <x v="0"/>
    <n v="739.45"/>
    <n v="246.48333333333301"/>
    <n v="1"/>
    <s v="Electric Baseboard"/>
    <s v="NULL"/>
    <s v="Electric"/>
    <s v="Manual Thermostat - Analog"/>
    <s v="NULL"/>
    <s v="NULL"/>
    <s v="NULL"/>
    <s v="NULL"/>
    <s v="NULL"/>
    <s v="NULL"/>
    <s v="NULL"/>
    <x v="0"/>
  </r>
  <r>
    <s v="SITE_00086"/>
    <n v="1978"/>
    <x v="0"/>
    <x v="0"/>
    <n v="739.45"/>
    <n v="246.48333333333301"/>
    <n v="1"/>
    <s v="Electric Baseboard"/>
    <s v="NULL"/>
    <s v="Electric"/>
    <s v="Manual Thermostat - Analog"/>
    <s v="NULL"/>
    <s v="NULL"/>
    <s v="NULL"/>
    <s v="NULL"/>
    <s v="NULL"/>
    <s v="NULL"/>
    <s v="NULL"/>
    <x v="0"/>
  </r>
  <r>
    <s v="SITE_00086"/>
    <n v="1978"/>
    <x v="0"/>
    <x v="0"/>
    <n v="739.45"/>
    <n v="246.48333333333301"/>
    <n v="1"/>
    <s v="Electric Baseboard"/>
    <s v="NULL"/>
    <s v="Electric"/>
    <s v="Manual Thermostat - Analog"/>
    <s v="NULL"/>
    <s v="NULL"/>
    <s v="NULL"/>
    <s v="NULL"/>
    <s v="NULL"/>
    <s v="NULL"/>
    <s v="NULL"/>
    <x v="0"/>
  </r>
  <r>
    <s v="SITE_00087"/>
    <n v="1978"/>
    <x v="0"/>
    <x v="0"/>
    <n v="739.45"/>
    <n v="184.86250000000001"/>
    <n v="1"/>
    <s v="Electric Baseboard"/>
    <s v="NULL"/>
    <s v="Electric"/>
    <s v="Manual Thermostat - Analog"/>
    <s v="NULL"/>
    <s v="NULL"/>
    <s v="NULL"/>
    <s v="NULL"/>
    <s v="NULL"/>
    <s v="NULL"/>
    <s v="NULL"/>
    <x v="0"/>
  </r>
  <r>
    <s v="SITE_00087"/>
    <n v="1978"/>
    <x v="0"/>
    <x v="0"/>
    <n v="739.45"/>
    <n v="184.86250000000001"/>
    <n v="1"/>
    <s v="Electric Baseboard"/>
    <s v="NULL"/>
    <s v="Electric"/>
    <s v="Manual Thermostat - Analog"/>
    <s v="NULL"/>
    <s v="NULL"/>
    <s v="NULL"/>
    <s v="NULL"/>
    <s v="NULL"/>
    <s v="NULL"/>
    <s v="NULL"/>
    <x v="0"/>
  </r>
  <r>
    <s v="SITE_00087"/>
    <n v="1978"/>
    <x v="0"/>
    <x v="0"/>
    <n v="739.45"/>
    <n v="184.86250000000001"/>
    <n v="1"/>
    <s v="Electric Baseboard"/>
    <s v="NULL"/>
    <s v="Electric"/>
    <s v="Manual Thermostat - Analog"/>
    <s v="NULL"/>
    <s v="NULL"/>
    <s v="NULL"/>
    <s v="NULL"/>
    <s v="NULL"/>
    <s v="NULL"/>
    <s v="NULL"/>
    <x v="0"/>
  </r>
  <r>
    <s v="SITE_00087"/>
    <n v="1978"/>
    <x v="0"/>
    <x v="0"/>
    <n v="739.45"/>
    <n v="184.86250000000001"/>
    <n v="1"/>
    <s v="Electric Baseboard"/>
    <s v="NULL"/>
    <s v="Electric"/>
    <s v="Manual Thermostat - Analog"/>
    <s v="NULL"/>
    <s v="NULL"/>
    <s v="NULL"/>
    <s v="NULL"/>
    <s v="NULL"/>
    <s v="NULL"/>
    <s v="NULL"/>
    <x v="0"/>
  </r>
  <r>
    <s v="SITE_00088"/>
    <n v="2008"/>
    <x v="0"/>
    <x v="0"/>
    <n v="739.45"/>
    <n v="739.45"/>
    <n v="1"/>
    <s v="Electric Baseboard"/>
    <s v="NULL"/>
    <s v="Electric"/>
    <s v="Manual Thermostat - Analog"/>
    <s v="NULL"/>
    <s v="NULL"/>
    <s v="NULL"/>
    <s v="NULL"/>
    <s v="NULL"/>
    <s v="NULL"/>
    <s v="NULL"/>
    <x v="0"/>
  </r>
  <r>
    <s v="SITE_00089"/>
    <n v="1972"/>
    <x v="0"/>
    <x v="0"/>
    <n v="739.45"/>
    <n v="739.45"/>
    <n v="1"/>
    <s v="Zonal Heat"/>
    <s v="NULL"/>
    <s v="NULL"/>
    <s v="NULL"/>
    <s v="NULL"/>
    <s v="NULL"/>
    <s v="NULL"/>
    <s v="NULL"/>
    <s v="NULL"/>
    <s v="NULL"/>
    <s v="NULL"/>
    <x v="0"/>
  </r>
  <r>
    <s v="SITE_00090"/>
    <n v="1898"/>
    <x v="0"/>
    <x v="2"/>
    <n v="2986.36"/>
    <n v="2986.36"/>
    <n v="1"/>
    <s v="Zonal Heat"/>
    <s v="Electric Plug-In Heater"/>
    <s v="Electric"/>
    <s v="Manual Thermostat - Analog"/>
    <s v="NULL"/>
    <s v="NULL"/>
    <s v="NULL"/>
    <s v="Unknown"/>
    <s v="NULL"/>
    <s v="NULL"/>
    <s v="NULL"/>
    <x v="0"/>
  </r>
  <r>
    <s v="SITE_00091"/>
    <n v="1908"/>
    <x v="0"/>
    <x v="0"/>
    <n v="739.45"/>
    <n v="369.72500000000002"/>
    <n v="1"/>
    <s v="Electric Baseboard"/>
    <s v="NULL"/>
    <s v="Electric"/>
    <s v="Manual Thermostat - Analog"/>
    <s v="NULL"/>
    <s v="NULL"/>
    <s v="NULL"/>
    <s v="NULL"/>
    <s v="NULL"/>
    <s v="NULL"/>
    <s v="NULL"/>
    <x v="0"/>
  </r>
  <r>
    <s v="SITE_00091"/>
    <n v="1908"/>
    <x v="0"/>
    <x v="0"/>
    <n v="739.45"/>
    <n v="369.72500000000002"/>
    <n v="1"/>
    <s v="Electric Baseboard"/>
    <s v="NULL"/>
    <s v="Electric"/>
    <s v="Manual Thermostat - Analog"/>
    <s v="NULL"/>
    <s v="NULL"/>
    <s v="NULL"/>
    <s v="NULL"/>
    <s v="NULL"/>
    <s v="NULL"/>
    <s v="NULL"/>
    <x v="0"/>
  </r>
  <r>
    <s v="SITE_00092"/>
    <n v="1994"/>
    <x v="0"/>
    <x v="0"/>
    <n v="739.45"/>
    <n v="369.72500000000002"/>
    <n v="1"/>
    <s v="Electric Baseboard"/>
    <s v="NULL"/>
    <s v="Electric"/>
    <s v="Manual Thermostat - Analog"/>
    <s v="NULL"/>
    <s v="NULL"/>
    <s v="NULL"/>
    <s v="NULL"/>
    <s v="NULL"/>
    <s v="NULL"/>
    <s v="NULL"/>
    <x v="0"/>
  </r>
  <r>
    <s v="SITE_00092"/>
    <n v="1994"/>
    <x v="0"/>
    <x v="0"/>
    <n v="739.45"/>
    <n v="369.72500000000002"/>
    <n v="1"/>
    <s v="Electric Baseboard"/>
    <s v="NULL"/>
    <s v="Electric"/>
    <s v="Manual Thermostat - Analog"/>
    <s v="NULL"/>
    <s v="NULL"/>
    <s v="NULL"/>
    <s v="NULL"/>
    <s v="NULL"/>
    <s v="NULL"/>
    <s v="NULL"/>
    <x v="0"/>
  </r>
  <r>
    <s v="SITE_00093"/>
    <n v="1970"/>
    <x v="0"/>
    <x v="0"/>
    <n v="739.45"/>
    <n v="739.45"/>
    <n v="1"/>
    <s v="Zonal Heat"/>
    <s v="Vertical Wall Heater"/>
    <s v="Electric"/>
    <s v="Manual Thermostat - Analog"/>
    <s v="NULL"/>
    <s v="NULL"/>
    <s v="NULL"/>
    <s v="Unknown"/>
    <s v="NULL"/>
    <s v="NULL"/>
    <s v="NULL"/>
    <x v="0"/>
  </r>
  <r>
    <s v="SITE_00094"/>
    <n v="1993"/>
    <x v="0"/>
    <x v="0"/>
    <n v="739.45"/>
    <n v="369.72500000000002"/>
    <n v="1"/>
    <s v="Zonal Heat"/>
    <s v="Vertical Wall Heater"/>
    <s v="Electric"/>
    <s v="Manual Thermostat - Analog"/>
    <s v="NULL"/>
    <s v="NULL"/>
    <s v="NULL"/>
    <s v="Unknown"/>
    <s v="NULL"/>
    <s v="NULL"/>
    <s v="NULL"/>
    <x v="0"/>
  </r>
  <r>
    <s v="SITE_00094"/>
    <n v="1993"/>
    <x v="0"/>
    <x v="0"/>
    <n v="739.45"/>
    <n v="369.72500000000002"/>
    <n v="1"/>
    <s v="Zonal Heat"/>
    <s v="Vertical Wall Heater"/>
    <s v="Electric"/>
    <s v="Manual Thermostat - Analog"/>
    <s v="NULL"/>
    <s v="NULL"/>
    <s v="NULL"/>
    <s v="Unknown"/>
    <s v="NULL"/>
    <s v="NULL"/>
    <s v="NULL"/>
    <x v="0"/>
  </r>
  <r>
    <s v="SITE_00095"/>
    <n v="1946"/>
    <x v="0"/>
    <x v="0"/>
    <n v="739.45"/>
    <n v="246.48333333333301"/>
    <n v="1"/>
    <s v="Electric Baseboard"/>
    <s v="NULL"/>
    <s v="Electric"/>
    <s v="Manual Thermostat - Analog"/>
    <s v="NULL"/>
    <s v="NULL"/>
    <s v="NULL"/>
    <s v="NULL"/>
    <s v="NULL"/>
    <s v="NULL"/>
    <s v="NULL"/>
    <x v="0"/>
  </r>
  <r>
    <s v="SITE_00095"/>
    <n v="1946"/>
    <x v="0"/>
    <x v="0"/>
    <n v="739.45"/>
    <n v="246.48333333333301"/>
    <n v="1"/>
    <s v="Electric Baseboard"/>
    <s v="NULL"/>
    <s v="Electric"/>
    <s v="Manual Thermostat - Analog"/>
    <s v="NULL"/>
    <s v="NULL"/>
    <s v="NULL"/>
    <s v="NULL"/>
    <s v="NULL"/>
    <s v="NULL"/>
    <s v="NULL"/>
    <x v="0"/>
  </r>
  <r>
    <s v="SITE_00095"/>
    <n v="1946"/>
    <x v="0"/>
    <x v="0"/>
    <n v="739.45"/>
    <n v="246.48333333333301"/>
    <n v="1"/>
    <s v="Electric Baseboard"/>
    <s v="NULL"/>
    <s v="Electric"/>
    <s v="Manual Thermostat - Analog"/>
    <s v="NULL"/>
    <s v="NULL"/>
    <s v="NULL"/>
    <s v="NULL"/>
    <s v="NULL"/>
    <s v="NULL"/>
    <s v="NULL"/>
    <x v="0"/>
  </r>
  <r>
    <s v="SITE_00096"/>
    <n v="1975"/>
    <x v="0"/>
    <x v="0"/>
    <n v="739.45"/>
    <n v="369.72500000000002"/>
    <n v="1"/>
    <s v="Electric Baseboard"/>
    <s v="NULL"/>
    <s v="Electric"/>
    <s v="Manual Thermostat - Analog"/>
    <s v="NULL"/>
    <s v="NULL"/>
    <s v="NULL"/>
    <s v="NULL"/>
    <s v="NULL"/>
    <s v="NULL"/>
    <s v="NULL"/>
    <x v="0"/>
  </r>
  <r>
    <s v="SITE_00096"/>
    <n v="1975"/>
    <x v="0"/>
    <x v="0"/>
    <n v="739.45"/>
    <n v="369.72500000000002"/>
    <n v="1"/>
    <s v="Electric Baseboard"/>
    <s v="NULL"/>
    <s v="Electric"/>
    <s v="Manual Thermostat - Analog"/>
    <s v="NULL"/>
    <s v="NULL"/>
    <s v="NULL"/>
    <s v="NULL"/>
    <s v="NULL"/>
    <s v="NULL"/>
    <s v="NULL"/>
    <x v="0"/>
  </r>
  <r>
    <s v="SITE_00097"/>
    <n v="1974"/>
    <x v="0"/>
    <x v="0"/>
    <n v="739.45"/>
    <n v="739.45"/>
    <n v="1"/>
    <s v="Electric Baseboard"/>
    <s v="NULL"/>
    <s v="Electric"/>
    <s v="Manual Thermostat - Analog"/>
    <s v="NULL"/>
    <s v="NULL"/>
    <s v="NULL"/>
    <s v="NULL"/>
    <s v="NULL"/>
    <s v="NULL"/>
    <s v="NULL"/>
    <x v="0"/>
  </r>
  <r>
    <s v="SITE_00098"/>
    <n v="1930"/>
    <x v="0"/>
    <x v="0"/>
    <n v="739.45"/>
    <n v="739.45"/>
    <n v="1"/>
    <s v="Electric Baseboard"/>
    <s v="NULL"/>
    <s v="Electric"/>
    <s v="Manual Thermostat - Analog"/>
    <s v="NULL"/>
    <s v="NULL"/>
    <s v="NULL"/>
    <s v="NULL"/>
    <s v="NULL"/>
    <s v="NULL"/>
    <s v="NULL"/>
    <x v="0"/>
  </r>
  <r>
    <s v="SITE_00099"/>
    <n v="1972"/>
    <x v="0"/>
    <x v="0"/>
    <n v="739.45"/>
    <n v="739.45"/>
    <n v="1"/>
    <s v="NULL"/>
    <s v="NULL"/>
    <s v="NULL"/>
    <s v="NULL"/>
    <s v="NULL"/>
    <s v="NULL"/>
    <s v="NULL"/>
    <s v="NULL"/>
    <s v="NULL"/>
    <s v="NULL"/>
    <s v="NULL"/>
    <x v="2"/>
  </r>
  <r>
    <s v="SITE_00100"/>
    <n v="1970"/>
    <x v="0"/>
    <x v="0"/>
    <n v="739.45"/>
    <n v="739.45"/>
    <n v="1"/>
    <s v="Zonal Heat"/>
    <s v="Radiant Ceiling Heat"/>
    <s v="Electric"/>
    <s v="Manual Thermostat - Analog"/>
    <s v="NULL"/>
    <s v="NULL"/>
    <s v="NULL"/>
    <s v="Unknown"/>
    <s v="NULL"/>
    <s v="NULL"/>
    <s v="NULL"/>
    <x v="0"/>
  </r>
  <r>
    <s v="SITE_00101"/>
    <n v="1997"/>
    <x v="0"/>
    <x v="0"/>
    <n v="739.45"/>
    <n v="739.45"/>
    <n v="1"/>
    <s v="Air Source Heat Pump"/>
    <s v="NULL"/>
    <s v="Electric"/>
    <s v="Programmable Thermostat"/>
    <s v="NULL"/>
    <s v="NULL"/>
    <s v="NULL"/>
    <s v="Condenser"/>
    <n v="1997"/>
    <s v="2010 and earlier"/>
    <n v="19"/>
    <x v="4"/>
  </r>
  <r>
    <s v="SITE_00102"/>
    <n v="1970"/>
    <x v="0"/>
    <x v="0"/>
    <n v="739.45"/>
    <n v="739.45"/>
    <n v="1"/>
    <s v="Electric Baseboard"/>
    <s v="NULL"/>
    <s v="Electric"/>
    <s v="Manual Thermostat - Analog"/>
    <s v="NULL"/>
    <s v="NULL"/>
    <s v="NULL"/>
    <s v="NULL"/>
    <s v="NULL"/>
    <s v="NULL"/>
    <s v="NULL"/>
    <x v="0"/>
  </r>
  <r>
    <s v="SITE_00103"/>
    <n v="1900"/>
    <x v="0"/>
    <x v="0"/>
    <n v="739.45"/>
    <n v="369.72500000000002"/>
    <n v="1"/>
    <s v="Zonal Heat"/>
    <s v="Unit Heater"/>
    <s v="Electric"/>
    <s v="Manual Thermostat - Analog"/>
    <s v="NULL"/>
    <s v="NULL"/>
    <s v="NULL"/>
    <s v="Unknown"/>
    <s v="NULL"/>
    <s v="NULL"/>
    <s v="NULL"/>
    <x v="0"/>
  </r>
  <r>
    <s v="SITE_00103"/>
    <n v="1900"/>
    <x v="0"/>
    <x v="0"/>
    <n v="739.45"/>
    <n v="369.72500000000002"/>
    <n v="1"/>
    <s v="Zonal Heat"/>
    <s v="Unit Heater"/>
    <s v="Electric"/>
    <s v="Manual Thermostat - Analog"/>
    <s v="NULL"/>
    <s v="NULL"/>
    <s v="NULL"/>
    <s v="Unknown"/>
    <s v="NULL"/>
    <s v="NULL"/>
    <s v="NULL"/>
    <x v="0"/>
  </r>
  <r>
    <s v="SITE_00104"/>
    <n v="1979"/>
    <x v="0"/>
    <x v="0"/>
    <n v="739.45"/>
    <n v="369.72500000000002"/>
    <n v="1"/>
    <s v="Zonal Heat"/>
    <s v="Unit Heater"/>
    <s v="Electric"/>
    <s v="Manual Thermostat - Analog"/>
    <s v="NULL"/>
    <s v="NULL"/>
    <s v="NULL"/>
    <s v="Unknown"/>
    <s v="NULL"/>
    <s v="NULL"/>
    <s v="NULL"/>
    <x v="0"/>
  </r>
  <r>
    <s v="SITE_00104"/>
    <n v="1979"/>
    <x v="0"/>
    <x v="0"/>
    <n v="739.45"/>
    <n v="369.72500000000002"/>
    <n v="1"/>
    <s v="Zonal Heat"/>
    <s v="Unknown"/>
    <s v="Unknown"/>
    <s v="Manual Thermostat - Analog"/>
    <s v="NULL"/>
    <s v="NULL"/>
    <s v="NULL"/>
    <s v="Unknown"/>
    <s v="NULL"/>
    <s v="NULL"/>
    <s v="NULL"/>
    <x v="0"/>
  </r>
  <r>
    <s v="SITE_00105"/>
    <s v="NULL"/>
    <x v="2"/>
    <x v="0"/>
    <n v="739.45"/>
    <n v="369.72500000000002"/>
    <n v="1"/>
    <s v="Zonal Heat"/>
    <s v="Other"/>
    <s v="Electric"/>
    <s v="Manual Thermostat - Analog"/>
    <s v="NULL"/>
    <s v="NULL"/>
    <s v="NULL"/>
    <s v="Unknown"/>
    <s v="NULL"/>
    <s v="NULL"/>
    <s v="NULL"/>
    <x v="0"/>
  </r>
  <r>
    <s v="SITE_00105"/>
    <s v="NULL"/>
    <x v="2"/>
    <x v="0"/>
    <n v="739.45"/>
    <n v="369.72500000000002"/>
    <n v="1"/>
    <s v="Zonal Heat"/>
    <s v="Vertical Wall Heater"/>
    <s v="Electric"/>
    <s v="Manual Thermostat - Analog"/>
    <s v="NULL"/>
    <s v="NULL"/>
    <s v="NULL"/>
    <s v="Unknown"/>
    <s v="NULL"/>
    <s v="NULL"/>
    <s v="NULL"/>
    <x v="0"/>
  </r>
  <r>
    <s v="SITE_00106"/>
    <n v="1940"/>
    <x v="0"/>
    <x v="0"/>
    <n v="739.45"/>
    <n v="369.72500000000002"/>
    <n v="1"/>
    <s v="Zonal Heat"/>
    <s v="Unit Heater"/>
    <s v="Electric"/>
    <s v="Manual Thermostat - Analog"/>
    <s v="NULL"/>
    <s v="NULL"/>
    <s v="NULL"/>
    <s v="Unknown"/>
    <s v="NULL"/>
    <s v="NULL"/>
    <s v="NULL"/>
    <x v="0"/>
  </r>
  <r>
    <s v="SITE_00106"/>
    <n v="1940"/>
    <x v="0"/>
    <x v="0"/>
    <n v="739.45"/>
    <n v="369.72500000000002"/>
    <n v="1"/>
    <s v="Zonal Heat"/>
    <s v="Other"/>
    <s v="Electric"/>
    <s v="Manual Thermostat - Analog"/>
    <s v="NULL"/>
    <s v="NULL"/>
    <s v="NULL"/>
    <s v="Unknown"/>
    <s v="NULL"/>
    <s v="NULL"/>
    <s v="NULL"/>
    <x v="0"/>
  </r>
  <r>
    <s v="SITE_00107"/>
    <n v="1925"/>
    <x v="0"/>
    <x v="0"/>
    <n v="739.45"/>
    <n v="739.45"/>
    <n v="1"/>
    <s v="Zonal Heat"/>
    <s v="Unit Heater"/>
    <s v="Electric"/>
    <s v="Manual Thermostat - Analog"/>
    <s v="NULL"/>
    <s v="NULL"/>
    <s v="NULL"/>
    <s v="Unknown"/>
    <s v="NULL"/>
    <s v="NULL"/>
    <s v="NULL"/>
    <x v="0"/>
  </r>
  <r>
    <s v="SITE_00108"/>
    <n v="1979"/>
    <x v="0"/>
    <x v="2"/>
    <n v="2986.36"/>
    <n v="2986.36"/>
    <n v="1"/>
    <s v="Zonal Heat"/>
    <s v="Unit Heater"/>
    <s v="Electric"/>
    <s v="Manual Thermostat - Analog"/>
    <s v="NULL"/>
    <s v="NULL"/>
    <s v="NULL"/>
    <s v="Unknown"/>
    <s v="NULL"/>
    <s v="NULL"/>
    <s v="NULL"/>
    <x v="0"/>
  </r>
  <r>
    <s v="SITE_00109"/>
    <n v="2004"/>
    <x v="0"/>
    <x v="0"/>
    <n v="739.45"/>
    <n v="739.45"/>
    <n v="1"/>
    <s v="NULL"/>
    <s v="NULL"/>
    <s v="NULL"/>
    <s v="NULL"/>
    <s v="NULL"/>
    <s v="NULL"/>
    <s v="NULL"/>
    <s v="NULL"/>
    <s v="NULL"/>
    <s v="NULL"/>
    <s v="NULL"/>
    <x v="2"/>
  </r>
  <r>
    <s v="SITE_00110"/>
    <n v="2005"/>
    <x v="0"/>
    <x v="0"/>
    <n v="739.45"/>
    <n v="739.45"/>
    <n v="1"/>
    <s v="Zonal Heat"/>
    <s v="Vertical Wall Heater"/>
    <s v="Electric"/>
    <s v="Programmable Thermostat"/>
    <s v="NULL"/>
    <s v="NULL"/>
    <s v="NULL"/>
    <s v="Unknown"/>
    <s v="NULL"/>
    <s v="NULL"/>
    <s v="NULL"/>
    <x v="0"/>
  </r>
  <r>
    <s v="SITE_00111"/>
    <s v="NULL"/>
    <x v="2"/>
    <x v="0"/>
    <n v="739.45"/>
    <n v="246.48333333333301"/>
    <n v="1"/>
    <s v="Electric Baseboard"/>
    <s v="NULL"/>
    <s v="Electric"/>
    <s v="Manual Thermostat - Analog"/>
    <s v="NULL"/>
    <s v="NULL"/>
    <s v="NULL"/>
    <s v="NULL"/>
    <s v="NULL"/>
    <s v="NULL"/>
    <s v="NULL"/>
    <x v="0"/>
  </r>
  <r>
    <s v="SITE_00111"/>
    <s v="NULL"/>
    <x v="2"/>
    <x v="0"/>
    <n v="739.45"/>
    <n v="246.48333333333301"/>
    <n v="1"/>
    <s v="Electric Baseboard"/>
    <s v="NULL"/>
    <s v="Electric"/>
    <s v="Manual Thermostat - Analog"/>
    <s v="NULL"/>
    <s v="NULL"/>
    <s v="NULL"/>
    <s v="NULL"/>
    <s v="NULL"/>
    <s v="NULL"/>
    <s v="NULL"/>
    <x v="0"/>
  </r>
  <r>
    <s v="SITE_00111"/>
    <s v="NULL"/>
    <x v="2"/>
    <x v="0"/>
    <n v="739.45"/>
    <n v="246.48333333333301"/>
    <n v="1"/>
    <s v="Electric Baseboard"/>
    <s v="NULL"/>
    <s v="Electric"/>
    <s v="Manual Thermostat - Analog"/>
    <s v="NULL"/>
    <s v="NULL"/>
    <s v="NULL"/>
    <s v="NULL"/>
    <s v="NULL"/>
    <s v="NULL"/>
    <s v="NULL"/>
    <x v="0"/>
  </r>
  <r>
    <s v="SITE_00112"/>
    <n v="2016"/>
    <x v="1"/>
    <x v="0"/>
    <n v="739.45"/>
    <n v="739.45"/>
    <n v="1"/>
    <s v="Packaged HP"/>
    <s v="Through-Wall Heat Pump"/>
    <s v="NULL"/>
    <s v="Programmable Thermostat"/>
    <s v="NULL"/>
    <s v="NULL"/>
    <s v="NULL"/>
    <s v="Packaged HP"/>
    <s v="NULL"/>
    <s v="NULL"/>
    <s v="NULL"/>
    <x v="6"/>
  </r>
  <r>
    <s v="SITE_00113"/>
    <s v="NULL"/>
    <x v="2"/>
    <x v="0"/>
    <n v="739.45"/>
    <n v="369.72500000000002"/>
    <n v="1"/>
    <s v="Zonal Heat"/>
    <s v="Unit Heater"/>
    <s v="Electric"/>
    <s v="Manual Thermostat - Digital"/>
    <s v="NULL"/>
    <s v="NULL"/>
    <s v="NULL"/>
    <s v="Unknown"/>
    <s v="NULL"/>
    <s v="NULL"/>
    <s v="NULL"/>
    <x v="0"/>
  </r>
  <r>
    <s v="SITE_00113"/>
    <s v="NULL"/>
    <x v="2"/>
    <x v="0"/>
    <n v="739.45"/>
    <n v="369.72500000000002"/>
    <n v="1"/>
    <s v="Zonal Heat"/>
    <s v="Unit Heater"/>
    <s v="Electric"/>
    <s v="Manual Thermostat - Digital"/>
    <s v="NULL"/>
    <s v="NULL"/>
    <s v="NULL"/>
    <s v="Unknown"/>
    <s v="NULL"/>
    <s v="NULL"/>
    <s v="NULL"/>
    <x v="0"/>
  </r>
  <r>
    <s v="SITE_00114"/>
    <n v="1990"/>
    <x v="0"/>
    <x v="0"/>
    <n v="739.45"/>
    <n v="739.45"/>
    <n v="1"/>
    <s v="Zonal Heat"/>
    <s v="Vertical Wall Heater"/>
    <s v="Electric"/>
    <s v="Manual Thermostat - Analog"/>
    <s v="NULL"/>
    <s v="NULL"/>
    <s v="NULL"/>
    <s v="Unknown"/>
    <s v="NULL"/>
    <s v="NULL"/>
    <s v="NULL"/>
    <x v="0"/>
  </r>
  <r>
    <s v="SITE_00115"/>
    <n v="2004"/>
    <x v="0"/>
    <x v="0"/>
    <n v="739.45"/>
    <n v="739.45"/>
    <n v="1"/>
    <s v="Packaged HP"/>
    <s v="Through-Wall Heat Pump"/>
    <s v="NULL"/>
    <s v="Unknown"/>
    <s v="NULL"/>
    <s v="NULL"/>
    <s v="NULL"/>
    <s v="Packaged HP"/>
    <s v="NULL"/>
    <s v="NULL"/>
    <s v="NULL"/>
    <x v="6"/>
  </r>
  <r>
    <s v="SITE_00116"/>
    <n v="1970"/>
    <x v="0"/>
    <x v="2"/>
    <n v="2986.36"/>
    <n v="2986.36"/>
    <n v="1"/>
    <s v="Zonal Heat"/>
    <s v="In-Ceiling"/>
    <s v="Electric"/>
    <s v="Unknown"/>
    <s v="NULL"/>
    <s v="NULL"/>
    <s v="NULL"/>
    <s v="NULL"/>
    <s v="NULL"/>
    <s v="NULL"/>
    <s v="NULL"/>
    <x v="0"/>
  </r>
  <r>
    <s v="SITE_00117"/>
    <n v="1970"/>
    <x v="0"/>
    <x v="0"/>
    <n v="739.45"/>
    <n v="739.45"/>
    <n v="1"/>
    <s v="Electric Baseboard"/>
    <s v="NULL"/>
    <s v="Electric"/>
    <s v="Manual Thermostat - Analog"/>
    <s v="NULL"/>
    <s v="NULL"/>
    <s v="NULL"/>
    <s v="NULL"/>
    <s v="NULL"/>
    <s v="NULL"/>
    <s v="NULL"/>
    <x v="0"/>
  </r>
  <r>
    <s v="SITE_00118"/>
    <n v="1982"/>
    <x v="0"/>
    <x v="0"/>
    <n v="739.45"/>
    <n v="246.48333333333301"/>
    <n v="1"/>
    <s v="Zonal Heat"/>
    <s v="Unit Heater"/>
    <s v="Electric"/>
    <s v="Manual Thermostat - Analog"/>
    <s v="NULL"/>
    <s v="NULL"/>
    <s v="NULL"/>
    <s v="Unknown"/>
    <s v="NULL"/>
    <s v="NULL"/>
    <s v="NULL"/>
    <x v="0"/>
  </r>
  <r>
    <s v="SITE_00118"/>
    <n v="1982"/>
    <x v="0"/>
    <x v="0"/>
    <n v="739.45"/>
    <n v="246.48333333333301"/>
    <n v="1"/>
    <s v="Zonal Heat"/>
    <s v="Unit Heater"/>
    <s v="Electric"/>
    <s v="Manual Thermostat - Analog"/>
    <s v="NULL"/>
    <s v="NULL"/>
    <s v="NULL"/>
    <s v="Unknown"/>
    <s v="NULL"/>
    <s v="NULL"/>
    <s v="NULL"/>
    <x v="0"/>
  </r>
  <r>
    <s v="SITE_00118"/>
    <n v="1982"/>
    <x v="0"/>
    <x v="0"/>
    <n v="739.45"/>
    <n v="246.48333333333301"/>
    <n v="1"/>
    <s v="Zonal Heat"/>
    <s v="Electric Plug-In Heater"/>
    <s v="Electric"/>
    <s v="Manual Thermostat - Analog"/>
    <s v="NULL"/>
    <s v="NULL"/>
    <s v="NULL"/>
    <s v="Unknown"/>
    <s v="NULL"/>
    <s v="NULL"/>
    <s v="NULL"/>
    <x v="0"/>
  </r>
  <r>
    <s v="SITE_00119"/>
    <n v="1972"/>
    <x v="0"/>
    <x v="0"/>
    <n v="739.45"/>
    <n v="739.45"/>
    <n v="1"/>
    <s v="Zonal Heat"/>
    <s v="Radiant Ceiling Heat"/>
    <s v="Electric"/>
    <s v="Manual Thermostat - Analog"/>
    <s v="NULL"/>
    <s v="NULL"/>
    <s v="NULL"/>
    <s v="Unknown"/>
    <s v="NULL"/>
    <s v="NULL"/>
    <s v="NULL"/>
    <x v="0"/>
  </r>
  <r>
    <s v="SITE_00120"/>
    <n v="1942"/>
    <x v="0"/>
    <x v="0"/>
    <n v="739.45"/>
    <n v="739.45"/>
    <n v="1"/>
    <s v="gFAF"/>
    <s v="NULL"/>
    <s v="Natural Gas"/>
    <s v="Manual Thermostat - Analog"/>
    <s v="NULL"/>
    <s v="NULL"/>
    <s v="NULL"/>
    <s v="Furnace"/>
    <s v="NULL"/>
    <s v="NULL"/>
    <s v="NULL"/>
    <x v="1"/>
  </r>
  <r>
    <s v="SITE_00121"/>
    <n v="1972"/>
    <x v="0"/>
    <x v="0"/>
    <n v="739.45"/>
    <n v="369.72500000000002"/>
    <n v="1"/>
    <s v="Zonal Heat"/>
    <s v="Other"/>
    <s v="Electric"/>
    <s v="Manual Thermostat - Analog"/>
    <s v="NULL"/>
    <s v="NULL"/>
    <s v="NULL"/>
    <s v="Unknown"/>
    <s v="NULL"/>
    <s v="NULL"/>
    <s v="NULL"/>
    <x v="0"/>
  </r>
  <r>
    <s v="SITE_00121"/>
    <n v="1972"/>
    <x v="0"/>
    <x v="0"/>
    <n v="739.45"/>
    <n v="369.72500000000002"/>
    <n v="1"/>
    <s v="Zonal Heat"/>
    <s v="Radiant Ceiling Heat"/>
    <s v="Electric"/>
    <s v="Manual Thermostat - Analog"/>
    <s v="NULL"/>
    <s v="NULL"/>
    <s v="NULL"/>
    <s v="Unknown"/>
    <s v="NULL"/>
    <s v="NULL"/>
    <s v="NULL"/>
    <x v="0"/>
  </r>
  <r>
    <s v="SITE_00122"/>
    <n v="2004"/>
    <x v="0"/>
    <x v="0"/>
    <n v="739.45"/>
    <n v="739.45"/>
    <n v="1"/>
    <s v="Zonal Heat"/>
    <s v="Unit Heater"/>
    <s v="Electric"/>
    <s v="Manual Thermostat - Analog"/>
    <s v="NULL"/>
    <s v="NULL"/>
    <s v="NULL"/>
    <s v="Unknown"/>
    <s v="NULL"/>
    <s v="NULL"/>
    <s v="NULL"/>
    <x v="0"/>
  </r>
  <r>
    <s v="SITE_00123"/>
    <n v="1996"/>
    <x v="0"/>
    <x v="0"/>
    <n v="739.45"/>
    <n v="739.45"/>
    <n v="1"/>
    <s v="Zonal Heat"/>
    <s v="Vertical Wall Heater"/>
    <s v="Electric"/>
    <s v="Manual Thermostat - Analog"/>
    <s v="NULL"/>
    <s v="NULL"/>
    <s v="NULL"/>
    <s v="Unknown"/>
    <s v="NULL"/>
    <s v="NULL"/>
    <s v="NULL"/>
    <x v="0"/>
  </r>
  <r>
    <s v="SITE_00124"/>
    <n v="2006"/>
    <x v="0"/>
    <x v="2"/>
    <n v="2986.36"/>
    <n v="2986.36"/>
    <n v="1"/>
    <s v="gFAF"/>
    <s v="NULL"/>
    <s v="Natural Gas"/>
    <s v="Programmable Thermostat"/>
    <s v="NULL"/>
    <s v="NULL"/>
    <s v="NULL"/>
    <s v="Furnace"/>
    <s v="NULL"/>
    <s v="NULL"/>
    <s v="NULL"/>
    <x v="1"/>
  </r>
  <r>
    <s v="SITE_00125"/>
    <n v="1975"/>
    <x v="0"/>
    <x v="0"/>
    <n v="739.45"/>
    <n v="369.72500000000002"/>
    <n v="1"/>
    <s v="Electric Baseboard"/>
    <s v="NULL"/>
    <s v="Electric"/>
    <s v="Manual Thermostat - Analog"/>
    <s v="NULL"/>
    <s v="NULL"/>
    <s v="NULL"/>
    <s v="NULL"/>
    <s v="NULL"/>
    <s v="NULL"/>
    <s v="NULL"/>
    <x v="0"/>
  </r>
  <r>
    <s v="SITE_00125"/>
    <n v="1975"/>
    <x v="0"/>
    <x v="0"/>
    <n v="739.45"/>
    <n v="369.72500000000002"/>
    <n v="1"/>
    <s v="Electric Baseboard"/>
    <s v="NULL"/>
    <s v="Electric"/>
    <s v="Manual Thermostat - Analog"/>
    <s v="NULL"/>
    <s v="NULL"/>
    <s v="NULL"/>
    <s v="NULL"/>
    <s v="NULL"/>
    <s v="NULL"/>
    <s v="NULL"/>
    <x v="0"/>
  </r>
  <r>
    <s v="SITE_00126"/>
    <n v="1975"/>
    <x v="0"/>
    <x v="0"/>
    <n v="739.45"/>
    <n v="369.72500000000002"/>
    <n v="1"/>
    <s v="Electric Baseboard"/>
    <s v="NULL"/>
    <s v="Electric"/>
    <s v="Manual Thermostat - Analog"/>
    <s v="NULL"/>
    <s v="NULL"/>
    <s v="NULL"/>
    <s v="NULL"/>
    <s v="NULL"/>
    <s v="NULL"/>
    <s v="NULL"/>
    <x v="0"/>
  </r>
  <r>
    <s v="SITE_00126"/>
    <n v="1975"/>
    <x v="0"/>
    <x v="0"/>
    <n v="739.45"/>
    <n v="369.72500000000002"/>
    <n v="1"/>
    <s v="Electric Baseboard"/>
    <s v="NULL"/>
    <s v="Electric"/>
    <s v="Manual Thermostat - Analog"/>
    <s v="NULL"/>
    <s v="NULL"/>
    <s v="NULL"/>
    <s v="NULL"/>
    <s v="NULL"/>
    <s v="NULL"/>
    <s v="NULL"/>
    <x v="0"/>
  </r>
  <r>
    <s v="SITE_00127"/>
    <n v="1972"/>
    <x v="0"/>
    <x v="2"/>
    <n v="2986.36"/>
    <n v="1493.18"/>
    <n v="1"/>
    <s v="Zonal Heat"/>
    <s v="Unit Heater"/>
    <s v="Electric"/>
    <s v="Manual Thermostat - Analog"/>
    <s v="NULL"/>
    <s v="NULL"/>
    <s v="NULL"/>
    <s v="Unknown"/>
    <s v="NULL"/>
    <s v="NULL"/>
    <s v="NULL"/>
    <x v="0"/>
  </r>
  <r>
    <s v="SITE_00127"/>
    <n v="1972"/>
    <x v="0"/>
    <x v="2"/>
    <n v="2986.36"/>
    <n v="1493.18"/>
    <n v="1"/>
    <s v="Zonal Heat"/>
    <s v="Unit Heater"/>
    <s v="Electric"/>
    <s v="Manual Thermostat - Analog"/>
    <s v="NULL"/>
    <s v="NULL"/>
    <s v="NULL"/>
    <s v="Unknown"/>
    <s v="NULL"/>
    <s v="NULL"/>
    <s v="NULL"/>
    <x v="0"/>
  </r>
  <r>
    <s v="SITE_00128"/>
    <n v="1978"/>
    <x v="0"/>
    <x v="0"/>
    <n v="739.45"/>
    <n v="246.48333333333301"/>
    <n v="1"/>
    <s v="Electric Baseboard"/>
    <s v="NULL"/>
    <s v="Electric"/>
    <s v="Manual Thermostat - Analog"/>
    <s v="NULL"/>
    <s v="NULL"/>
    <s v="NULL"/>
    <s v="NULL"/>
    <s v="NULL"/>
    <s v="NULL"/>
    <s v="NULL"/>
    <x v="0"/>
  </r>
  <r>
    <s v="SITE_00128"/>
    <n v="1978"/>
    <x v="0"/>
    <x v="0"/>
    <n v="739.45"/>
    <n v="246.48333333333301"/>
    <n v="1"/>
    <s v="Electric Baseboard"/>
    <s v="NULL"/>
    <s v="Electric"/>
    <s v="Manual Thermostat - Analog"/>
    <s v="NULL"/>
    <s v="NULL"/>
    <s v="NULL"/>
    <s v="NULL"/>
    <s v="NULL"/>
    <s v="NULL"/>
    <s v="NULL"/>
    <x v="0"/>
  </r>
  <r>
    <s v="SITE_00128"/>
    <n v="1978"/>
    <x v="0"/>
    <x v="0"/>
    <n v="739.45"/>
    <n v="246.48333333333301"/>
    <n v="1"/>
    <s v="Electric Baseboard"/>
    <s v="NULL"/>
    <s v="Electric"/>
    <s v="Manual Thermostat - Analog"/>
    <s v="NULL"/>
    <s v="NULL"/>
    <s v="NULL"/>
    <s v="NULL"/>
    <s v="NULL"/>
    <s v="NULL"/>
    <s v="NULL"/>
    <x v="0"/>
  </r>
  <r>
    <s v="SITE_00129"/>
    <n v="1976"/>
    <x v="0"/>
    <x v="0"/>
    <n v="739.45"/>
    <n v="739.45"/>
    <n v="1"/>
    <s v="Zonal Heat"/>
    <s v="Unit Heater"/>
    <s v="Electric"/>
    <s v="Manual Thermostat - Analog"/>
    <s v="NULL"/>
    <s v="NULL"/>
    <s v="NULL"/>
    <s v="Unknown"/>
    <s v="NULL"/>
    <s v="NULL"/>
    <s v="NULL"/>
    <x v="0"/>
  </r>
  <r>
    <s v="SITE_00130"/>
    <n v="1995"/>
    <x v="0"/>
    <x v="0"/>
    <n v="739.45"/>
    <n v="369.72500000000002"/>
    <n v="1"/>
    <s v="Zonal Heat"/>
    <s v="Vertical Wall Heater"/>
    <s v="Electric"/>
    <s v="Manual Thermostat - Analog"/>
    <s v="NULL"/>
    <s v="NULL"/>
    <s v="NULL"/>
    <s v="Unknown"/>
    <s v="NULL"/>
    <s v="NULL"/>
    <s v="NULL"/>
    <x v="0"/>
  </r>
  <r>
    <s v="SITE_00130"/>
    <n v="1995"/>
    <x v="0"/>
    <x v="0"/>
    <n v="739.45"/>
    <n v="369.72500000000002"/>
    <n v="1"/>
    <s v="Zonal Heat"/>
    <s v="Vertical Wall Heater"/>
    <s v="Electric"/>
    <s v="Manual Thermostat - Analog"/>
    <s v="NULL"/>
    <s v="NULL"/>
    <s v="NULL"/>
    <s v="Unknown"/>
    <s v="NULL"/>
    <s v="NULL"/>
    <s v="NULL"/>
    <x v="0"/>
  </r>
  <r>
    <s v="SITE_00131"/>
    <n v="1987"/>
    <x v="0"/>
    <x v="0"/>
    <n v="739.45"/>
    <n v="369.72500000000002"/>
    <n v="1"/>
    <s v="Electric Baseboard"/>
    <s v="NULL"/>
    <s v="Electric"/>
    <s v="Manual Thermostat - Analog"/>
    <s v="NULL"/>
    <s v="NULL"/>
    <s v="NULL"/>
    <s v="NULL"/>
    <s v="NULL"/>
    <s v="NULL"/>
    <s v="NULL"/>
    <x v="0"/>
  </r>
  <r>
    <s v="SITE_00131"/>
    <n v="1987"/>
    <x v="0"/>
    <x v="0"/>
    <n v="739.45"/>
    <n v="369.72500000000002"/>
    <n v="1"/>
    <s v="Electric Baseboard"/>
    <s v="NULL"/>
    <s v="Electric"/>
    <s v="Manual Thermostat - Analog"/>
    <s v="NULL"/>
    <s v="NULL"/>
    <s v="NULL"/>
    <s v="NULL"/>
    <s v="NULL"/>
    <s v="NULL"/>
    <s v="NULL"/>
    <x v="0"/>
  </r>
  <r>
    <s v="SITE_00133"/>
    <n v="1955"/>
    <x v="0"/>
    <x v="2"/>
    <n v="2292.4"/>
    <n v="2292.4"/>
    <n v="1"/>
    <s v="gFAF"/>
    <s v="NULL"/>
    <s v="Natural Gas"/>
    <s v="Manual Thermostat - Analog"/>
    <n v="80000"/>
    <s v="NULL"/>
    <s v="NULL"/>
    <s v="Furnace"/>
    <n v="1997"/>
    <s v="2010 and earlier"/>
    <n v="19"/>
    <x v="1"/>
  </r>
  <r>
    <s v="SITE_00134"/>
    <n v="2004"/>
    <x v="0"/>
    <x v="2"/>
    <n v="2292.4"/>
    <n v="2292.4"/>
    <n v="1"/>
    <s v="Boiler"/>
    <s v="Unknown"/>
    <s v="Unknown"/>
    <s v="Manual Thermostat - Analog"/>
    <s v="NULL"/>
    <s v="NULL"/>
    <s v="NULL"/>
    <s v="Unknown"/>
    <s v="NULL"/>
    <s v="NULL"/>
    <s v="NULL"/>
    <x v="2"/>
  </r>
  <r>
    <s v="SITE_00135"/>
    <n v="1947"/>
    <x v="0"/>
    <x v="2"/>
    <n v="587.74"/>
    <n v="587.74"/>
    <n v="1"/>
    <s v="Mini-Split HP"/>
    <s v="NULL"/>
    <s v="Electric"/>
    <s v="Remote Control"/>
    <s v="NULL"/>
    <s v="NULL"/>
    <s v="NULL"/>
    <s v="Condenser"/>
    <s v="NULL"/>
    <s v="NULL"/>
    <s v="NULL"/>
    <x v="5"/>
  </r>
  <r>
    <s v="SITE_00136"/>
    <n v="2007"/>
    <x v="0"/>
    <x v="1"/>
    <n v="921.5"/>
    <n v="921.5"/>
    <n v="1"/>
    <s v="eFAF"/>
    <s v="NULL"/>
    <s v="Electric"/>
    <s v="Manual Thermostat - Digital"/>
    <s v="NULL"/>
    <s v="NULL"/>
    <s v="NULL"/>
    <s v="Furnace"/>
    <n v="2005"/>
    <s v="2010 and earlier"/>
    <n v="11"/>
    <x v="3"/>
  </r>
  <r>
    <s v="SITE_00137"/>
    <n v="1992"/>
    <x v="0"/>
    <x v="2"/>
    <n v="3801.52"/>
    <n v="3801.52"/>
    <n v="1"/>
    <s v="gFAF"/>
    <s v="NULL"/>
    <s v="Natural Gas"/>
    <s v="Programmable Thermostat"/>
    <s v="NULL"/>
    <s v="NULL"/>
    <s v="NULL"/>
    <s v="Furnace"/>
    <s v="NULL"/>
    <s v="NULL"/>
    <s v="NULL"/>
    <x v="1"/>
  </r>
  <r>
    <s v="SITE_00138"/>
    <n v="1955"/>
    <x v="0"/>
    <x v="2"/>
    <n v="2292.4"/>
    <n v="2292.4"/>
    <n v="1"/>
    <s v="gFAF"/>
    <s v="NULL"/>
    <s v="Oil/Kerosene"/>
    <s v="Programmable Thermostat"/>
    <s v="NULL"/>
    <s v="NULL"/>
    <s v="NULL"/>
    <s v="Furnace"/>
    <s v="NULL"/>
    <s v="NULL"/>
    <s v="NULL"/>
    <x v="1"/>
  </r>
  <r>
    <s v="SITE_00139"/>
    <n v="1992"/>
    <x v="0"/>
    <x v="2"/>
    <n v="3801.52"/>
    <n v="3801.52"/>
    <n v="1"/>
    <s v="gFAF"/>
    <s v="NULL"/>
    <s v="Propane"/>
    <s v="Programmable Thermostat"/>
    <n v="80000"/>
    <s v="NULL"/>
    <s v="NULL"/>
    <s v="Furnace"/>
    <n v="1991"/>
    <s v="2010 and earlier"/>
    <n v="25"/>
    <x v="1"/>
  </r>
  <r>
    <s v="SITE_00140"/>
    <n v="2013"/>
    <x v="1"/>
    <x v="2"/>
    <n v="2292.4"/>
    <n v="2292.4"/>
    <n v="1"/>
    <s v="Boiler"/>
    <s v="Hot Water W/Indirect Water Heater"/>
    <s v="Natural Gas"/>
    <s v="Programmable Thermostat"/>
    <n v="100000"/>
    <s v="NULL"/>
    <s v="NULL"/>
    <s v="Boiler"/>
    <n v="2012"/>
    <s v="2011 and later"/>
    <n v="4"/>
    <x v="2"/>
  </r>
  <r>
    <s v="SITE_00141"/>
    <n v="2000"/>
    <x v="0"/>
    <x v="2"/>
    <n v="3801.52"/>
    <n v="3801.52"/>
    <n v="1"/>
    <s v="Air Source Heat Pump"/>
    <s v="NULL"/>
    <s v="Electric"/>
    <s v="Programmable Thermostat"/>
    <s v="NULL"/>
    <n v="8.8000000000000007"/>
    <s v="3: 8.3-9.0"/>
    <s v="Condenser"/>
    <n v="2009"/>
    <s v="2010 and earlier"/>
    <n v="7"/>
    <x v="4"/>
  </r>
  <r>
    <s v="SITE_00142"/>
    <n v="1906"/>
    <x v="0"/>
    <x v="2"/>
    <n v="2292.4"/>
    <n v="2292.4"/>
    <n v="1"/>
    <s v="Stove/Fireplace"/>
    <s v="Fireplace - Factory-Built Insert"/>
    <s v="Natural Gas"/>
    <s v="Thermostat"/>
    <s v="NULL"/>
    <s v="NULL"/>
    <s v="NULL"/>
    <s v="NULL"/>
    <s v="NULL"/>
    <s v="NULL"/>
    <s v="NULL"/>
    <x v="2"/>
  </r>
  <r>
    <s v="SITE_00143"/>
    <n v="2002"/>
    <x v="0"/>
    <x v="2"/>
    <n v="2292.4"/>
    <n v="2292.4"/>
    <n v="1"/>
    <s v="Boiler"/>
    <s v="Hot Water"/>
    <s v="Natural Gas"/>
    <s v="Programmable Thermostat"/>
    <n v="55000"/>
    <s v="NULL"/>
    <s v="NULL"/>
    <s v="Boiler"/>
    <n v="2002"/>
    <s v="2010 and earlier"/>
    <n v="14"/>
    <x v="2"/>
  </r>
  <r>
    <s v="SITE_00144"/>
    <n v="2015"/>
    <x v="1"/>
    <x v="2"/>
    <n v="2292.4"/>
    <n v="2292.4"/>
    <n v="1"/>
    <s v="gFAF"/>
    <s v="NULL"/>
    <s v="Natural Gas"/>
    <s v="Programmable Thermostat"/>
    <n v="60000"/>
    <s v="NULL"/>
    <s v="NULL"/>
    <s v="Furnace"/>
    <n v="2015"/>
    <s v="2011 and later"/>
    <n v="1"/>
    <x v="1"/>
  </r>
  <r>
    <s v="SITE_00145"/>
    <n v="1970"/>
    <x v="0"/>
    <x v="2"/>
    <n v="10259.39"/>
    <n v="10259.39"/>
    <n v="1"/>
    <s v="Zonal Heat"/>
    <s v="Electric Plug-In Heater"/>
    <s v="Electric"/>
    <s v="Manual Thermostat - Analog"/>
    <s v="NULL"/>
    <s v="NULL"/>
    <s v="NULL"/>
    <s v="Unknown"/>
    <s v="NULL"/>
    <s v="NULL"/>
    <s v="NULL"/>
    <x v="0"/>
  </r>
  <r>
    <s v="SITE_00146"/>
    <n v="2013"/>
    <x v="1"/>
    <x v="2"/>
    <n v="2292.4"/>
    <n v="2292.4"/>
    <n v="1"/>
    <s v="gFAF"/>
    <s v="NULL"/>
    <s v="Natural Gas"/>
    <s v="Smart/Wi-Fi Thermostat"/>
    <s v="NULL"/>
    <s v="NULL"/>
    <s v="NULL"/>
    <s v="Furnace"/>
    <s v="NULL"/>
    <s v="NULL"/>
    <s v="NULL"/>
    <x v="1"/>
  </r>
  <r>
    <s v="SITE_00147"/>
    <n v="2003"/>
    <x v="0"/>
    <x v="2"/>
    <n v="10259.39"/>
    <n v="10259.39"/>
    <n v="1"/>
    <s v="Stove/Fireplace"/>
    <s v="Fireplace - Glass Door Over Open Hearth"/>
    <s v="Wood (Cord)"/>
    <s v="NULL"/>
    <s v="NULL"/>
    <s v="NULL"/>
    <s v="NULL"/>
    <s v="NULL"/>
    <s v="NULL"/>
    <s v="NULL"/>
    <s v="NULL"/>
    <x v="2"/>
  </r>
  <r>
    <s v="SITE_00148"/>
    <n v="1904"/>
    <x v="0"/>
    <x v="2"/>
    <n v="587.74"/>
    <n v="195.91333333333299"/>
    <n v="1"/>
    <s v="Zonal Heat"/>
    <s v="Unit Heater"/>
    <s v="Electric"/>
    <s v="Manual Thermostat - Analog"/>
    <s v="NULL"/>
    <s v="NULL"/>
    <s v="NULL"/>
    <s v="Unknown"/>
    <s v="NULL"/>
    <s v="NULL"/>
    <s v="NULL"/>
    <x v="0"/>
  </r>
  <r>
    <s v="SITE_00148"/>
    <n v="1904"/>
    <x v="0"/>
    <x v="2"/>
    <n v="587.74"/>
    <n v="195.91333333333299"/>
    <n v="1"/>
    <s v="Zonal Heat"/>
    <s v="Unit Heater"/>
    <s v="Electric"/>
    <s v="Manual Thermostat - Analog"/>
    <s v="NULL"/>
    <s v="NULL"/>
    <s v="NULL"/>
    <s v="Unknown"/>
    <s v="NULL"/>
    <s v="NULL"/>
    <s v="NULL"/>
    <x v="0"/>
  </r>
  <r>
    <s v="SITE_00148"/>
    <n v="1904"/>
    <x v="0"/>
    <x v="2"/>
    <n v="587.74"/>
    <n v="195.91333333333299"/>
    <n v="1"/>
    <s v="Zonal Heat"/>
    <s v="Unit Heater"/>
    <s v="Electric"/>
    <s v="Manual Thermostat - Analog"/>
    <s v="NULL"/>
    <s v="NULL"/>
    <s v="NULL"/>
    <s v="Unknown"/>
    <s v="NULL"/>
    <s v="NULL"/>
    <s v="NULL"/>
    <x v="0"/>
  </r>
  <r>
    <s v="SITE_00149"/>
    <n v="1933"/>
    <x v="0"/>
    <x v="2"/>
    <n v="2292.4"/>
    <n v="2292.4"/>
    <n v="1"/>
    <s v="gFAF"/>
    <s v="NULL"/>
    <s v="Natural Gas"/>
    <s v="Programmable Thermostat"/>
    <n v="125000"/>
    <s v="NULL"/>
    <s v="NULL"/>
    <s v="Furnace"/>
    <s v="NULL"/>
    <s v="NULL"/>
    <s v="NULL"/>
    <x v="1"/>
  </r>
  <r>
    <s v="SITE_00150"/>
    <n v="1919"/>
    <x v="0"/>
    <x v="2"/>
    <n v="2292.4"/>
    <n v="2292.4"/>
    <n v="1"/>
    <s v="gFAF"/>
    <s v="NULL"/>
    <s v="Oil/Kerosene"/>
    <s v="Programmable Thermostat"/>
    <s v="NULL"/>
    <s v="NULL"/>
    <s v="NULL"/>
    <s v="Furnace"/>
    <s v="NULL"/>
    <s v="NULL"/>
    <s v="NULL"/>
    <x v="1"/>
  </r>
  <r>
    <s v="SITE_00151"/>
    <n v="1951"/>
    <x v="0"/>
    <x v="2"/>
    <n v="65.069999999999993"/>
    <n v="65.069999999999993"/>
    <n v="1"/>
    <s v="Zonal Heat"/>
    <s v="Unit Heater"/>
    <s v="Electric"/>
    <s v="Manual Thermostat - Analog"/>
    <s v="NULL"/>
    <s v="NULL"/>
    <s v="NULL"/>
    <s v="Unknown"/>
    <s v="NULL"/>
    <s v="NULL"/>
    <s v="NULL"/>
    <x v="0"/>
  </r>
  <r>
    <s v="SITE_00152"/>
    <n v="1920"/>
    <x v="0"/>
    <x v="2"/>
    <n v="3801.52"/>
    <n v="1900.76"/>
    <n v="1"/>
    <s v="Zonal Heat"/>
    <s v="Vertical Wall Heater"/>
    <s v="Electric"/>
    <s v="Manual Thermostat - Analog"/>
    <s v="NULL"/>
    <s v="NULL"/>
    <s v="NULL"/>
    <s v="Unknown"/>
    <s v="NULL"/>
    <s v="NULL"/>
    <s v="NULL"/>
    <x v="0"/>
  </r>
  <r>
    <s v="SITE_00152"/>
    <n v="1920"/>
    <x v="0"/>
    <x v="2"/>
    <n v="3801.52"/>
    <n v="1900.76"/>
    <n v="1"/>
    <s v="Zonal Heat"/>
    <s v="Vertical Wall Heater"/>
    <s v="Electric"/>
    <s v="Manual Thermostat - Digital"/>
    <s v="NULL"/>
    <s v="NULL"/>
    <s v="NULL"/>
    <s v="Unknown"/>
    <s v="NULL"/>
    <s v="NULL"/>
    <s v="NULL"/>
    <x v="0"/>
  </r>
  <r>
    <s v="SITE_00153"/>
    <n v="1971"/>
    <x v="0"/>
    <x v="2"/>
    <n v="253.05"/>
    <n v="253.05"/>
    <n v="1"/>
    <s v="Stove/Fireplace"/>
    <s v="Fireplace - Open Hearth"/>
    <s v="Wood (Cord)"/>
    <s v="None"/>
    <s v="NULL"/>
    <s v="NULL"/>
    <s v="NULL"/>
    <s v="NULL"/>
    <s v="NULL"/>
    <s v="NULL"/>
    <s v="NULL"/>
    <x v="2"/>
  </r>
  <r>
    <s v="SITE_00154"/>
    <n v="1948"/>
    <x v="0"/>
    <x v="2"/>
    <n v="2292.4"/>
    <n v="2292.4"/>
    <n v="1"/>
    <s v="gFAF"/>
    <s v="NULL"/>
    <s v="Natural Gas"/>
    <s v="Manual Thermostat - Digital"/>
    <n v="60000"/>
    <s v="NULL"/>
    <s v="NULL"/>
    <s v="Furnace"/>
    <s v="NULL"/>
    <s v="NULL"/>
    <s v="NULL"/>
    <x v="1"/>
  </r>
  <r>
    <s v="SITE_00155"/>
    <n v="1977"/>
    <x v="0"/>
    <x v="2"/>
    <n v="3801.52"/>
    <n v="3801.52"/>
    <n v="1"/>
    <s v="gFAF"/>
    <s v="NULL"/>
    <s v="Oil/Kerosene"/>
    <s v="Programmable Thermostat"/>
    <n v="106250"/>
    <s v="NULL"/>
    <s v="NULL"/>
    <s v="Furnace"/>
    <s v="NULL"/>
    <s v="NULL"/>
    <s v="NULL"/>
    <x v="1"/>
  </r>
  <r>
    <s v="SITE_00156"/>
    <n v="1948"/>
    <x v="0"/>
    <x v="2"/>
    <n v="10259.39"/>
    <n v="2564.8474999999999"/>
    <n v="1"/>
    <s v="Electric Baseboard"/>
    <s v="NULL"/>
    <s v="Electric"/>
    <s v="Manual Thermostat - Analog"/>
    <s v="NULL"/>
    <s v="NULL"/>
    <s v="NULL"/>
    <s v="NULL"/>
    <s v="NULL"/>
    <s v="NULL"/>
    <s v="NULL"/>
    <x v="0"/>
  </r>
  <r>
    <s v="SITE_00156"/>
    <n v="1948"/>
    <x v="0"/>
    <x v="2"/>
    <n v="10259.39"/>
    <n v="2564.8474999999999"/>
    <n v="1"/>
    <s v="Electric Baseboard"/>
    <s v="NULL"/>
    <s v="Electric"/>
    <s v="Manual Thermostat - Analog"/>
    <s v="NULL"/>
    <s v="NULL"/>
    <s v="NULL"/>
    <s v="NULL"/>
    <s v="NULL"/>
    <s v="NULL"/>
    <s v="NULL"/>
    <x v="0"/>
  </r>
  <r>
    <s v="SITE_00156"/>
    <n v="1948"/>
    <x v="0"/>
    <x v="2"/>
    <n v="10259.39"/>
    <n v="2564.8474999999999"/>
    <n v="1"/>
    <s v="Electric Baseboard"/>
    <s v="NULL"/>
    <s v="Electric"/>
    <s v="Manual Thermostat - Analog"/>
    <s v="NULL"/>
    <s v="NULL"/>
    <s v="NULL"/>
    <s v="NULL"/>
    <s v="NULL"/>
    <s v="NULL"/>
    <s v="NULL"/>
    <x v="0"/>
  </r>
  <r>
    <s v="SITE_00156"/>
    <n v="1948"/>
    <x v="0"/>
    <x v="2"/>
    <n v="10259.39"/>
    <n v="2564.8474999999999"/>
    <n v="1"/>
    <s v="Electric Baseboard"/>
    <s v="NULL"/>
    <s v="Electric"/>
    <s v="Manual Thermostat - Analog"/>
    <s v="NULL"/>
    <s v="NULL"/>
    <s v="NULL"/>
    <s v="NULL"/>
    <s v="NULL"/>
    <s v="NULL"/>
    <s v="NULL"/>
    <x v="0"/>
  </r>
  <r>
    <s v="SITE_00158"/>
    <n v="2004"/>
    <x v="0"/>
    <x v="2"/>
    <n v="10259.39"/>
    <n v="10259.39"/>
    <n v="1"/>
    <s v="gFAF"/>
    <s v="NULL"/>
    <s v="Natural Gas"/>
    <s v="Programmable Thermostat"/>
    <n v="66000"/>
    <s v="NULL"/>
    <s v="NULL"/>
    <s v="Furnace"/>
    <s v="NULL"/>
    <s v="NULL"/>
    <s v="NULL"/>
    <x v="1"/>
  </r>
  <r>
    <s v="SITE_00159"/>
    <n v="1960"/>
    <x v="0"/>
    <x v="2"/>
    <n v="3801.52"/>
    <n v="3801.52"/>
    <n v="1"/>
    <s v="eFAF"/>
    <s v="NULL"/>
    <s v="Electric"/>
    <s v="Programmable Thermostat"/>
    <s v="NULL"/>
    <s v="NULL"/>
    <s v="NULL"/>
    <s v="Furnace"/>
    <s v="NULL"/>
    <s v="NULL"/>
    <s v="NULL"/>
    <x v="3"/>
  </r>
  <r>
    <s v="SITE_00160"/>
    <n v="1942"/>
    <x v="0"/>
    <x v="2"/>
    <n v="2292.4"/>
    <n v="2292.4"/>
    <n v="1"/>
    <s v="gFAF"/>
    <s v="NULL"/>
    <s v="Natural Gas"/>
    <s v="Programmable Thermostat"/>
    <n v="75000"/>
    <s v="NULL"/>
    <s v="NULL"/>
    <s v="Furnace"/>
    <n v="2011"/>
    <s v="2011 and later"/>
    <n v="5"/>
    <x v="1"/>
  </r>
  <r>
    <s v="SITE_00161"/>
    <n v="1997"/>
    <x v="0"/>
    <x v="0"/>
    <n v="2002.11"/>
    <n v="667.37"/>
    <n v="1"/>
    <s v="Electric Baseboard"/>
    <s v="NULL"/>
    <s v="Electric"/>
    <s v="Manual Thermostat - Analog"/>
    <s v="NULL"/>
    <s v="NULL"/>
    <s v="NULL"/>
    <s v="NULL"/>
    <s v="NULL"/>
    <s v="NULL"/>
    <s v="NULL"/>
    <x v="0"/>
  </r>
  <r>
    <s v="SITE_00161"/>
    <n v="1997"/>
    <x v="0"/>
    <x v="0"/>
    <n v="2002.11"/>
    <n v="667.37"/>
    <n v="1"/>
    <s v="Electric Baseboard"/>
    <s v="NULL"/>
    <s v="Electric"/>
    <s v="Manual Thermostat - Analog"/>
    <s v="NULL"/>
    <s v="NULL"/>
    <s v="NULL"/>
    <s v="NULL"/>
    <s v="NULL"/>
    <s v="NULL"/>
    <s v="NULL"/>
    <x v="0"/>
  </r>
  <r>
    <s v="SITE_00161"/>
    <n v="1997"/>
    <x v="0"/>
    <x v="0"/>
    <n v="2002.11"/>
    <n v="667.37"/>
    <n v="1"/>
    <s v="Electric Baseboard"/>
    <s v="NULL"/>
    <s v="Electric"/>
    <s v="Manual Thermostat - Analog"/>
    <s v="NULL"/>
    <s v="NULL"/>
    <s v="NULL"/>
    <s v="NULL"/>
    <s v="NULL"/>
    <s v="NULL"/>
    <s v="NULL"/>
    <x v="0"/>
  </r>
  <r>
    <s v="SITE_00162"/>
    <n v="1990"/>
    <x v="0"/>
    <x v="2"/>
    <n v="3801.52"/>
    <n v="3801.52"/>
    <n v="1"/>
    <s v="Air Source Heat Pump"/>
    <s v="Dual Fuel Primary"/>
    <s v="Electric"/>
    <s v="Smart/Wi-Fi Thermostat"/>
    <s v="NULL"/>
    <n v="10"/>
    <s v="4: 9.0-10.5"/>
    <s v="Condenser"/>
    <n v="2015"/>
    <s v="2011 and later"/>
    <n v="1"/>
    <x v="4"/>
  </r>
  <r>
    <s v="SITE_00163"/>
    <n v="1983"/>
    <x v="0"/>
    <x v="2"/>
    <n v="2292.4"/>
    <n v="2292.4"/>
    <n v="1"/>
    <s v="Boiler"/>
    <s v="Hot Water"/>
    <s v="Natural Gas"/>
    <s v="Manual Thermostat - Analog"/>
    <s v="NULL"/>
    <s v="NULL"/>
    <s v="NULL"/>
    <s v="Boiler"/>
    <s v="NULL"/>
    <s v="NULL"/>
    <s v="NULL"/>
    <x v="2"/>
  </r>
  <r>
    <s v="SITE_00164"/>
    <n v="1961"/>
    <x v="0"/>
    <x v="2"/>
    <n v="10259.39"/>
    <n v="10259.39"/>
    <n v="1"/>
    <s v="gFAF"/>
    <s v="NULL"/>
    <s v="Natural Gas"/>
    <s v="Programmable Thermostat"/>
    <n v="110000"/>
    <s v="NULL"/>
    <s v="NULL"/>
    <s v="Furnace"/>
    <n v="1994"/>
    <s v="2010 and earlier"/>
    <n v="22"/>
    <x v="1"/>
  </r>
  <r>
    <s v="SITE_00165"/>
    <n v="1948"/>
    <x v="0"/>
    <x v="2"/>
    <n v="2292.4"/>
    <n v="2292.4"/>
    <n v="1"/>
    <s v="Stove/Fireplace"/>
    <s v="Space Heating Stove"/>
    <s v="Natural Gas"/>
    <s v="Thermostat"/>
    <s v="NULL"/>
    <s v="NULL"/>
    <s v="NULL"/>
    <s v="NULL"/>
    <s v="NULL"/>
    <s v="NULL"/>
    <s v="NULL"/>
    <x v="2"/>
  </r>
  <r>
    <s v="SITE_00166"/>
    <n v="1930"/>
    <x v="0"/>
    <x v="2"/>
    <n v="12576.67"/>
    <n v="12576.67"/>
    <n v="1"/>
    <s v="gFAF"/>
    <s v="NULL"/>
    <s v="Natural Gas"/>
    <s v="Programmable Thermostat"/>
    <n v="60000"/>
    <s v="NULL"/>
    <s v="NULL"/>
    <s v="Furnace"/>
    <n v="1991"/>
    <s v="2010 and earlier"/>
    <n v="25"/>
    <x v="1"/>
  </r>
  <r>
    <s v="SITE_00167"/>
    <n v="1951"/>
    <x v="0"/>
    <x v="2"/>
    <n v="587.74"/>
    <n v="587.74"/>
    <n v="1"/>
    <s v="Zonal Heat"/>
    <s v="Unit Heater"/>
    <s v="Electric"/>
    <s v="Manual Thermostat - Analog"/>
    <s v="NULL"/>
    <s v="NULL"/>
    <s v="NULL"/>
    <s v="Unknown"/>
    <s v="NULL"/>
    <s v="NULL"/>
    <s v="NULL"/>
    <x v="0"/>
  </r>
  <r>
    <s v="SITE_00168"/>
    <n v="1939"/>
    <x v="0"/>
    <x v="2"/>
    <n v="587.74"/>
    <n v="195.91333333333299"/>
    <n v="1"/>
    <s v="Electric Baseboard"/>
    <s v="NULL"/>
    <s v="Electric"/>
    <s v="Manual Thermostat - Analog"/>
    <s v="NULL"/>
    <s v="NULL"/>
    <s v="NULL"/>
    <s v="NULL"/>
    <s v="NULL"/>
    <s v="NULL"/>
    <s v="NULL"/>
    <x v="0"/>
  </r>
  <r>
    <s v="SITE_00168"/>
    <n v="1939"/>
    <x v="0"/>
    <x v="2"/>
    <n v="587.74"/>
    <n v="195.91333333333299"/>
    <n v="1"/>
    <s v="Electric Baseboard"/>
    <s v="NULL"/>
    <s v="Electric"/>
    <s v="Manual Thermostat - Analog"/>
    <s v="NULL"/>
    <s v="NULL"/>
    <s v="NULL"/>
    <s v="NULL"/>
    <s v="NULL"/>
    <s v="NULL"/>
    <s v="NULL"/>
    <x v="0"/>
  </r>
  <r>
    <s v="SITE_00168"/>
    <n v="1939"/>
    <x v="0"/>
    <x v="2"/>
    <n v="587.74"/>
    <n v="195.91333333333299"/>
    <n v="1"/>
    <s v="Electric Baseboard"/>
    <s v="NULL"/>
    <s v="Electric"/>
    <s v="Manual Thermostat - Analog"/>
    <s v="NULL"/>
    <s v="NULL"/>
    <s v="NULL"/>
    <s v="NULL"/>
    <s v="NULL"/>
    <s v="NULL"/>
    <s v="NULL"/>
    <x v="0"/>
  </r>
  <r>
    <s v="SITE_00169"/>
    <n v="1929"/>
    <x v="0"/>
    <x v="2"/>
    <n v="2292.4"/>
    <n v="2292.4"/>
    <n v="1"/>
    <s v="gFAF"/>
    <s v="NULL"/>
    <s v="Natural Gas"/>
    <s v="Programmable Thermostat"/>
    <n v="60000"/>
    <s v="NULL"/>
    <s v="NULL"/>
    <s v="Furnace"/>
    <n v="2011"/>
    <s v="2011 and later"/>
    <n v="5"/>
    <x v="1"/>
  </r>
  <r>
    <s v="SITE_00170"/>
    <n v="1977"/>
    <x v="0"/>
    <x v="2"/>
    <n v="3801.52"/>
    <n v="3801.52"/>
    <n v="1"/>
    <s v="Zonal Heat"/>
    <s v="Unit Heater"/>
    <s v="Electric"/>
    <s v="Manual Thermostat - Digital"/>
    <s v="NULL"/>
    <s v="NULL"/>
    <s v="NULL"/>
    <s v="Unknown"/>
    <s v="NULL"/>
    <s v="NULL"/>
    <s v="NULL"/>
    <x v="0"/>
  </r>
  <r>
    <s v="SITE_00171"/>
    <n v="1912"/>
    <x v="0"/>
    <x v="2"/>
    <n v="2292.4"/>
    <n v="2292.4"/>
    <n v="1"/>
    <s v="gFAF"/>
    <s v="NULL"/>
    <s v="Natural Gas"/>
    <s v="Programmable Thermostat"/>
    <n v="66000"/>
    <s v="NULL"/>
    <s v="NULL"/>
    <s v="Furnace"/>
    <n v="1999"/>
    <s v="2010 and earlier"/>
    <n v="17"/>
    <x v="1"/>
  </r>
  <r>
    <s v="SITE_00172"/>
    <n v="2015"/>
    <x v="1"/>
    <x v="2"/>
    <n v="3801.52"/>
    <n v="3801.52"/>
    <n v="1"/>
    <s v="Air Source Heat Pump"/>
    <s v="NULL"/>
    <s v="Electric"/>
    <s v="Programmable Thermostat"/>
    <s v="NULL"/>
    <n v="8"/>
    <s v="2: 7.7-8.2"/>
    <s v="Condenser"/>
    <n v="2015"/>
    <s v="2011 and later"/>
    <n v="1"/>
    <x v="4"/>
  </r>
  <r>
    <s v="SITE_00173"/>
    <n v="1951"/>
    <x v="0"/>
    <x v="2"/>
    <n v="2292.4"/>
    <n v="2292.4"/>
    <n v="1"/>
    <s v="gFAF"/>
    <s v="NULL"/>
    <s v="Natural Gas"/>
    <s v="Programmable Thermostat"/>
    <n v="66000"/>
    <s v="NULL"/>
    <s v="NULL"/>
    <s v="Furnace"/>
    <n v="2012"/>
    <s v="2011 and later"/>
    <n v="4"/>
    <x v="1"/>
  </r>
  <r>
    <s v="SITE_00174"/>
    <n v="1984"/>
    <x v="0"/>
    <x v="2"/>
    <n v="3801.52"/>
    <n v="3801.52"/>
    <n v="1"/>
    <s v="gFAF"/>
    <s v="NULL"/>
    <s v="Natural Gas"/>
    <s v="Programmable Thermostat"/>
    <n v="88000"/>
    <s v="NULL"/>
    <s v="NULL"/>
    <s v="Furnace"/>
    <s v="NULL"/>
    <s v="NULL"/>
    <s v="NULL"/>
    <x v="1"/>
  </r>
  <r>
    <s v="SITE_00176"/>
    <n v="1957"/>
    <x v="0"/>
    <x v="2"/>
    <n v="3801.52"/>
    <n v="3801.52"/>
    <n v="1"/>
    <s v="gFAF"/>
    <s v="NULL"/>
    <s v="Natural Gas"/>
    <s v="Programmable Thermostat"/>
    <n v="100000"/>
    <s v="NULL"/>
    <s v="NULL"/>
    <s v="Furnace"/>
    <n v="2013"/>
    <s v="2011 and later"/>
    <n v="3"/>
    <x v="1"/>
  </r>
  <r>
    <s v="SITE_00177"/>
    <n v="1950"/>
    <x v="0"/>
    <x v="2"/>
    <n v="3801.52"/>
    <n v="3801.52"/>
    <n v="1"/>
    <s v="Zonal Heat"/>
    <s v="Unit Heater"/>
    <s v="Electric"/>
    <s v="Manual Thermostat - Analog"/>
    <s v="NULL"/>
    <s v="NULL"/>
    <s v="NULL"/>
    <s v="Unknown"/>
    <s v="NULL"/>
    <s v="NULL"/>
    <s v="NULL"/>
    <x v="0"/>
  </r>
  <r>
    <s v="SITE_00178"/>
    <n v="1996"/>
    <x v="0"/>
    <x v="1"/>
    <n v="1313.97"/>
    <n v="1313.97"/>
    <n v="1"/>
    <s v="Air Source Heat Pump"/>
    <s v="NULL"/>
    <s v="Electric"/>
    <s v="Programmable Thermostat"/>
    <s v="NULL"/>
    <n v="8.1999999999999993"/>
    <s v="2: 7.7-8.2"/>
    <s v="Condenser"/>
    <n v="2016"/>
    <s v="2011 and later"/>
    <n v="0"/>
    <x v="4"/>
  </r>
  <r>
    <s v="SITE_00179"/>
    <n v="1974"/>
    <x v="0"/>
    <x v="0"/>
    <n v="687.85"/>
    <n v="343.92500000000001"/>
    <n v="1"/>
    <s v="Electric Baseboard"/>
    <s v="NULL"/>
    <s v="Electric"/>
    <s v="Manual Thermostat - Analog"/>
    <s v="NULL"/>
    <s v="NULL"/>
    <s v="NULL"/>
    <s v="NULL"/>
    <s v="NULL"/>
    <s v="NULL"/>
    <s v="NULL"/>
    <x v="0"/>
  </r>
  <r>
    <s v="SITE_00179"/>
    <n v="1974"/>
    <x v="0"/>
    <x v="0"/>
    <n v="687.85"/>
    <n v="343.92500000000001"/>
    <n v="1"/>
    <s v="Electric Baseboard"/>
    <s v="NULL"/>
    <s v="Electric"/>
    <s v="Manual Thermostat - Analog"/>
    <s v="NULL"/>
    <s v="NULL"/>
    <s v="NULL"/>
    <s v="NULL"/>
    <s v="NULL"/>
    <s v="NULL"/>
    <s v="NULL"/>
    <x v="0"/>
  </r>
  <r>
    <s v="SITE_00180"/>
    <n v="2000"/>
    <x v="0"/>
    <x v="2"/>
    <n v="4610.0200000000004"/>
    <n v="2305.0100000000002"/>
    <n v="1"/>
    <s v="Zonal Heat"/>
    <s v="Electric Plug-In Heater"/>
    <s v="Electric"/>
    <s v="Manual Thermostat - Digital"/>
    <s v="NULL"/>
    <s v="NULL"/>
    <s v="NULL"/>
    <s v="Unknown"/>
    <s v="NULL"/>
    <s v="NULL"/>
    <s v="NULL"/>
    <x v="0"/>
  </r>
  <r>
    <s v="SITE_00180"/>
    <n v="2000"/>
    <x v="0"/>
    <x v="2"/>
    <n v="4610.0200000000004"/>
    <n v="2305.0100000000002"/>
    <n v="1"/>
    <s v="Zonal Heat"/>
    <s v="Electric Plug-In Heater"/>
    <s v="Electric"/>
    <s v="Manual Thermostat - Analog"/>
    <s v="NULL"/>
    <s v="NULL"/>
    <s v="NULL"/>
    <s v="Unknown"/>
    <s v="NULL"/>
    <s v="NULL"/>
    <s v="NULL"/>
    <x v="0"/>
  </r>
  <r>
    <s v="SITE_00181"/>
    <n v="1974"/>
    <x v="0"/>
    <x v="0"/>
    <n v="2272.5300000000002"/>
    <n v="2272.5300000000002"/>
    <n v="1"/>
    <s v="Ceiling Radiant Heat"/>
    <s v="NULL"/>
    <s v="NULL"/>
    <s v="NULL"/>
    <s v="NULL"/>
    <s v="NULL"/>
    <s v="NULL"/>
    <s v="NULL"/>
    <s v="NULL"/>
    <s v="NULL"/>
    <s v="NULL"/>
    <x v="0"/>
  </r>
  <r>
    <s v="SITE_00182"/>
    <n v="1977"/>
    <x v="0"/>
    <x v="2"/>
    <n v="4610.0200000000004"/>
    <n v="4610.0200000000004"/>
    <n v="1"/>
    <s v="Stove/Fireplace"/>
    <s v="Space Heating Stove"/>
    <s v="Wood (Cord)"/>
    <s v="None"/>
    <s v="NULL"/>
    <s v="NULL"/>
    <s v="NULL"/>
    <s v="NULL"/>
    <s v="NULL"/>
    <s v="NULL"/>
    <s v="NULL"/>
    <x v="2"/>
  </r>
  <r>
    <s v="SITE_00183"/>
    <n v="1976"/>
    <x v="0"/>
    <x v="2"/>
    <n v="4610.0200000000004"/>
    <n v="4610.0200000000004"/>
    <n v="1"/>
    <s v="Air Source Heat Pump"/>
    <s v="NULL"/>
    <s v="Electric"/>
    <s v="Manual Thermostat - Digital"/>
    <s v="NULL"/>
    <n v="7.7"/>
    <s v="2: 7.7-8.2"/>
    <s v="Condenser"/>
    <n v="2008"/>
    <s v="2010 and earlier"/>
    <n v="8"/>
    <x v="4"/>
  </r>
  <r>
    <s v="SITE_00184"/>
    <n v="2014"/>
    <x v="1"/>
    <x v="2"/>
    <n v="4610.0200000000004"/>
    <n v="4610.0200000000004"/>
    <n v="1"/>
    <s v="gFAF"/>
    <s v="NULL"/>
    <s v="Natural Gas"/>
    <s v="Manual Thermostat - Digital"/>
    <n v="88000"/>
    <s v="NULL"/>
    <s v="NULL"/>
    <s v="Furnace"/>
    <n v="2012"/>
    <s v="2011 and later"/>
    <n v="4"/>
    <x v="1"/>
  </r>
  <r>
    <s v="SITE_00185"/>
    <n v="2001"/>
    <x v="0"/>
    <x v="2"/>
    <n v="4610.0200000000004"/>
    <n v="4610.0200000000004"/>
    <n v="1"/>
    <s v="gFAF"/>
    <s v="NULL"/>
    <s v="Natural Gas"/>
    <s v="Programmable Thermostat"/>
    <s v="NULL"/>
    <s v="NULL"/>
    <s v="NULL"/>
    <s v="Furnace"/>
    <s v="NULL"/>
    <s v="NULL"/>
    <s v="NULL"/>
    <x v="1"/>
  </r>
  <r>
    <s v="SITE_00186"/>
    <n v="2006"/>
    <x v="0"/>
    <x v="2"/>
    <n v="4610.0200000000004"/>
    <n v="4610.0200000000004"/>
    <n v="1"/>
    <s v="gFAF"/>
    <s v="NULL"/>
    <s v="Natural Gas"/>
    <s v="Manual Thermostat - Digital"/>
    <n v="109725"/>
    <s v="NULL"/>
    <s v="NULL"/>
    <s v="Furnace"/>
    <n v="2006"/>
    <s v="2010 and earlier"/>
    <n v="10"/>
    <x v="1"/>
  </r>
  <r>
    <s v="SITE_00187"/>
    <n v="1979"/>
    <x v="0"/>
    <x v="2"/>
    <n v="4610.0200000000004"/>
    <n v="4610.0200000000004"/>
    <n v="1"/>
    <s v="gFAF"/>
    <s v="Dual Fuel Primary"/>
    <s v="Natural Gas"/>
    <s v="Manual Thermostat - Analog"/>
    <n v="120000"/>
    <s v="NULL"/>
    <s v="NULL"/>
    <s v="Furnace"/>
    <s v="NULL"/>
    <s v="NULL"/>
    <s v="NULL"/>
    <x v="1"/>
  </r>
  <r>
    <s v="SITE_00188"/>
    <n v="1985"/>
    <x v="0"/>
    <x v="2"/>
    <n v="4610.0200000000004"/>
    <n v="4610.0200000000004"/>
    <n v="1"/>
    <s v="gFAF"/>
    <s v="NULL"/>
    <s v="Natural Gas"/>
    <s v="Programmable Thermostat"/>
    <n v="46000"/>
    <s v="NULL"/>
    <s v="NULL"/>
    <s v="Furnace"/>
    <n v="2004"/>
    <s v="2010 and earlier"/>
    <n v="12"/>
    <x v="1"/>
  </r>
  <r>
    <s v="SITE_00189"/>
    <n v="2005"/>
    <x v="0"/>
    <x v="2"/>
    <n v="4610.0200000000004"/>
    <n v="4610.0200000000004"/>
    <n v="1"/>
    <s v="gFAF"/>
    <s v="NULL"/>
    <s v="Natural Gas"/>
    <s v="Manual Thermostat - Digital"/>
    <n v="110000"/>
    <s v="NULL"/>
    <s v="NULL"/>
    <s v="Furnace"/>
    <s v="NULL"/>
    <s v="NULL"/>
    <s v="NULL"/>
    <x v="1"/>
  </r>
  <r>
    <s v="SITE_00190"/>
    <n v="1970"/>
    <x v="0"/>
    <x v="2"/>
    <n v="4610.0200000000004"/>
    <n v="4610.0200000000004"/>
    <n v="1"/>
    <s v="gFAF"/>
    <s v="NULL"/>
    <s v="Natural Gas"/>
    <s v="Unknown"/>
    <s v="NULL"/>
    <s v="NULL"/>
    <s v="NULL"/>
    <s v="Furnace"/>
    <s v="NULL"/>
    <s v="NULL"/>
    <s v="NULL"/>
    <x v="1"/>
  </r>
  <r>
    <s v="SITE_00191"/>
    <n v="1990"/>
    <x v="0"/>
    <x v="2"/>
    <n v="4610.0200000000004"/>
    <n v="4610.0200000000004"/>
    <n v="1"/>
    <s v="gFAF"/>
    <s v="NULL"/>
    <s v="Natural Gas"/>
    <s v="Programmable Thermostat"/>
    <n v="66000"/>
    <s v="NULL"/>
    <s v="NULL"/>
    <s v="Furnace"/>
    <n v="2004"/>
    <s v="2010 and earlier"/>
    <n v="12"/>
    <x v="1"/>
  </r>
  <r>
    <s v="SITE_00192"/>
    <n v="1973"/>
    <x v="0"/>
    <x v="2"/>
    <n v="4610.0200000000004"/>
    <n v="4610.0200000000004"/>
    <n v="1"/>
    <s v="gFAF"/>
    <s v="NULL"/>
    <s v="Natural Gas"/>
    <s v="Manual Thermostat - Digital"/>
    <n v="100000"/>
    <s v="NULL"/>
    <s v="NULL"/>
    <s v="Furnace"/>
    <n v="1983"/>
    <s v="2010 and earlier"/>
    <n v="33"/>
    <x v="1"/>
  </r>
  <r>
    <s v="SITE_00193"/>
    <n v="1947"/>
    <x v="0"/>
    <x v="2"/>
    <n v="4702.18"/>
    <n v="2351.09"/>
    <n v="2"/>
    <s v="Electric Baseboard"/>
    <s v="NULL"/>
    <s v="Electric"/>
    <s v="Manual Thermostat - Analog"/>
    <s v="NULL"/>
    <s v="NULL"/>
    <s v="NULL"/>
    <s v="NULL"/>
    <s v="NULL"/>
    <s v="NULL"/>
    <s v="NULL"/>
    <x v="0"/>
  </r>
  <r>
    <s v="SITE_00193"/>
    <n v="1947"/>
    <x v="0"/>
    <x v="2"/>
    <n v="4702.18"/>
    <n v="2351.09"/>
    <n v="2"/>
    <s v="Electric Baseboard"/>
    <s v="NULL"/>
    <s v="Electric"/>
    <s v="Manual Thermostat - Analog"/>
    <s v="NULL"/>
    <s v="NULL"/>
    <s v="NULL"/>
    <s v="NULL"/>
    <s v="NULL"/>
    <s v="NULL"/>
    <s v="NULL"/>
    <x v="0"/>
  </r>
  <r>
    <s v="SITE_00194"/>
    <s v="NULL"/>
    <x v="2"/>
    <x v="0"/>
    <n v="773.6"/>
    <n v="193.4"/>
    <n v="2"/>
    <s v="Electric Baseboard"/>
    <s v="NULL"/>
    <s v="Electric"/>
    <s v="Manual Thermostat - Analog"/>
    <s v="NULL"/>
    <s v="NULL"/>
    <s v="NULL"/>
    <s v="NULL"/>
    <s v="NULL"/>
    <s v="NULL"/>
    <s v="NULL"/>
    <x v="0"/>
  </r>
  <r>
    <s v="SITE_00194"/>
    <s v="NULL"/>
    <x v="2"/>
    <x v="0"/>
    <n v="773.6"/>
    <n v="193.4"/>
    <n v="2"/>
    <s v="Electric Baseboard"/>
    <s v="NULL"/>
    <s v="Electric"/>
    <s v="Manual Thermostat - Analog"/>
    <s v="NULL"/>
    <s v="NULL"/>
    <s v="NULL"/>
    <s v="NULL"/>
    <s v="NULL"/>
    <s v="NULL"/>
    <s v="NULL"/>
    <x v="0"/>
  </r>
  <r>
    <s v="SITE_00194"/>
    <s v="NULL"/>
    <x v="2"/>
    <x v="0"/>
    <n v="773.6"/>
    <n v="193.4"/>
    <n v="2"/>
    <s v="Electric Baseboard"/>
    <s v="NULL"/>
    <s v="Electric"/>
    <s v="Manual Thermostat - Analog"/>
    <s v="NULL"/>
    <s v="NULL"/>
    <s v="NULL"/>
    <s v="NULL"/>
    <s v="NULL"/>
    <s v="NULL"/>
    <s v="NULL"/>
    <x v="0"/>
  </r>
  <r>
    <s v="SITE_00194"/>
    <s v="NULL"/>
    <x v="2"/>
    <x v="0"/>
    <n v="773.6"/>
    <n v="193.4"/>
    <n v="2"/>
    <s v="Electric Baseboard"/>
    <s v="NULL"/>
    <s v="Electric"/>
    <s v="Manual Thermostat - Analog"/>
    <s v="NULL"/>
    <s v="NULL"/>
    <s v="NULL"/>
    <s v="NULL"/>
    <s v="NULL"/>
    <s v="NULL"/>
    <s v="NULL"/>
    <x v="0"/>
  </r>
  <r>
    <s v="SITE_00195"/>
    <n v="1907"/>
    <x v="0"/>
    <x v="0"/>
    <n v="773.6"/>
    <n v="773.6"/>
    <n v="2"/>
    <s v="Electric Baseboard"/>
    <s v="NULL"/>
    <s v="Electric"/>
    <s v="Manual Thermostat - Analog"/>
    <s v="NULL"/>
    <s v="NULL"/>
    <s v="NULL"/>
    <s v="NULL"/>
    <s v="NULL"/>
    <s v="NULL"/>
    <s v="NULL"/>
    <x v="0"/>
  </r>
  <r>
    <s v="SITE_00196"/>
    <n v="1994"/>
    <x v="0"/>
    <x v="2"/>
    <n v="4702.18"/>
    <n v="4702.18"/>
    <n v="3"/>
    <s v="Zonal Heat"/>
    <s v="Vertical Wall Heater"/>
    <s v="Electric"/>
    <s v="Manual Thermostat - Analog"/>
    <s v="NULL"/>
    <s v="NULL"/>
    <s v="NULL"/>
    <s v="Unknown"/>
    <s v="NULL"/>
    <s v="NULL"/>
    <s v="NULL"/>
    <x v="0"/>
  </r>
  <r>
    <s v="SITE_00197"/>
    <n v="2007"/>
    <x v="0"/>
    <x v="0"/>
    <n v="773.6"/>
    <n v="773.6"/>
    <n v="3"/>
    <s v="gFAF"/>
    <s v="NULL"/>
    <s v="Natural Gas"/>
    <s v="Programmable Thermostat"/>
    <s v="NULL"/>
    <s v="NULL"/>
    <s v="NULL"/>
    <s v="Furnace"/>
    <s v="NULL"/>
    <s v="NULL"/>
    <s v="NULL"/>
    <x v="1"/>
  </r>
  <r>
    <s v="SITE_00198"/>
    <n v="1987"/>
    <x v="0"/>
    <x v="2"/>
    <n v="4610.0200000000004"/>
    <n v="4610.0200000000004"/>
    <n v="3"/>
    <s v="gFAF"/>
    <s v="NULL"/>
    <s v="Natural Gas"/>
    <s v="Programmable Thermostat"/>
    <n v="60000"/>
    <s v="NULL"/>
    <s v="NULL"/>
    <s v="Furnace"/>
    <n v="1994"/>
    <s v="2010 and earlier"/>
    <n v="22"/>
    <x v="1"/>
  </r>
  <r>
    <s v="SITE_00199"/>
    <n v="2012"/>
    <x v="1"/>
    <x v="0"/>
    <n v="2272.5300000000002"/>
    <n v="2272.5300000000002"/>
    <n v="3"/>
    <s v="gFAF"/>
    <s v="NULL"/>
    <s v="Natural Gas"/>
    <s v="Manual Thermostat - Analog"/>
    <s v="NULL"/>
    <s v="NULL"/>
    <s v="NULL"/>
    <s v="Furnace"/>
    <s v="NULL"/>
    <s v="NULL"/>
    <s v="NULL"/>
    <x v="1"/>
  </r>
  <r>
    <s v="SITE_00200"/>
    <n v="1980"/>
    <x v="0"/>
    <x v="2"/>
    <n v="4702.18"/>
    <n v="4702.18"/>
    <n v="3"/>
    <s v="Electric Baseboard"/>
    <s v="NULL"/>
    <s v="Electric"/>
    <s v="Manual Thermostat - Analog"/>
    <s v="NULL"/>
    <s v="NULL"/>
    <s v="NULL"/>
    <s v="NULL"/>
    <s v="NULL"/>
    <s v="NULL"/>
    <s v="NULL"/>
    <x v="0"/>
  </r>
  <r>
    <s v="SITE_00201"/>
    <s v="NULL"/>
    <x v="2"/>
    <x v="0"/>
    <n v="2272.5300000000002"/>
    <n v="2272.5300000000002"/>
    <n v="3"/>
    <s v="gFAF"/>
    <s v="NULL"/>
    <s v="Natural Gas"/>
    <s v="Unknown"/>
    <s v="NULL"/>
    <s v="NULL"/>
    <s v="NULL"/>
    <s v="NULL"/>
    <s v="NULL"/>
    <s v="NULL"/>
    <s v="NULL"/>
    <x v="1"/>
  </r>
  <r>
    <s v="SITE_00202"/>
    <n v="1950"/>
    <x v="0"/>
    <x v="2"/>
    <n v="4610.0200000000004"/>
    <n v="4610.0200000000004"/>
    <n v="3"/>
    <s v="gFAF"/>
    <s v="NULL"/>
    <s v="Natural Gas"/>
    <s v="Programmable Thermostat"/>
    <n v="80000"/>
    <s v="NULL"/>
    <s v="NULL"/>
    <s v="Furnace"/>
    <n v="1992"/>
    <s v="2010 and earlier"/>
    <n v="24"/>
    <x v="1"/>
  </r>
  <r>
    <s v="SITE_00203"/>
    <n v="2003"/>
    <x v="0"/>
    <x v="0"/>
    <n v="2272.5300000000002"/>
    <n v="2272.5300000000002"/>
    <n v="3"/>
    <s v="NULL"/>
    <s v="NULL"/>
    <s v="NULL"/>
    <s v="NULL"/>
    <s v="NULL"/>
    <s v="NULL"/>
    <s v="NULL"/>
    <s v="NULL"/>
    <s v="NULL"/>
    <s v="NULL"/>
    <s v="NULL"/>
    <x v="2"/>
  </r>
  <r>
    <s v="SITE_00204"/>
    <n v="1970"/>
    <x v="0"/>
    <x v="2"/>
    <n v="4610.0200000000004"/>
    <n v="1536.67333333333"/>
    <n v="2"/>
    <s v="Electric Baseboard"/>
    <s v="NULL"/>
    <s v="Electric"/>
    <s v="Manual Thermostat - Analog"/>
    <s v="NULL"/>
    <s v="NULL"/>
    <s v="NULL"/>
    <s v="NULL"/>
    <s v="NULL"/>
    <s v="NULL"/>
    <s v="NULL"/>
    <x v="0"/>
  </r>
  <r>
    <s v="SITE_00204"/>
    <n v="1970"/>
    <x v="0"/>
    <x v="2"/>
    <n v="4610.0200000000004"/>
    <n v="1536.67333333333"/>
    <n v="2"/>
    <s v="Electric Baseboard"/>
    <s v="NULL"/>
    <s v="Electric"/>
    <s v="Manual Thermostat - Analog"/>
    <s v="NULL"/>
    <s v="NULL"/>
    <s v="NULL"/>
    <s v="NULL"/>
    <s v="NULL"/>
    <s v="NULL"/>
    <s v="NULL"/>
    <x v="0"/>
  </r>
  <r>
    <s v="SITE_00204"/>
    <n v="1970"/>
    <x v="0"/>
    <x v="2"/>
    <n v="4610.0200000000004"/>
    <n v="1536.67333333333"/>
    <n v="2"/>
    <s v="Electric Baseboard"/>
    <s v="NULL"/>
    <s v="Electric"/>
    <s v="Manual Thermostat - Analog"/>
    <s v="NULL"/>
    <s v="NULL"/>
    <s v="NULL"/>
    <s v="NULL"/>
    <s v="NULL"/>
    <s v="NULL"/>
    <s v="NULL"/>
    <x v="0"/>
  </r>
  <r>
    <s v="SITE_00205"/>
    <n v="2008"/>
    <x v="0"/>
    <x v="2"/>
    <n v="4610.0200000000004"/>
    <n v="4610.0200000000004"/>
    <n v="2"/>
    <s v="Zonal Heat"/>
    <s v="Electric Plug-In Heater"/>
    <s v="Electric"/>
    <s v="Manual Thermostat - Analog"/>
    <s v="NULL"/>
    <s v="NULL"/>
    <s v="NULL"/>
    <s v="Unknown"/>
    <s v="NULL"/>
    <s v="NULL"/>
    <s v="NULL"/>
    <x v="0"/>
  </r>
  <r>
    <s v="SITE_00206"/>
    <n v="2014"/>
    <x v="1"/>
    <x v="0"/>
    <n v="773.6"/>
    <n v="773.6"/>
    <n v="2"/>
    <s v="Zonal Heat"/>
    <s v="Unit Heater"/>
    <s v="Electric"/>
    <s v="Manual Thermostat - Analog"/>
    <s v="NULL"/>
    <s v="NULL"/>
    <s v="NULL"/>
    <s v="Unknown"/>
    <s v="NULL"/>
    <s v="NULL"/>
    <s v="NULL"/>
    <x v="0"/>
  </r>
  <r>
    <s v="SITE_00207"/>
    <n v="1976"/>
    <x v="0"/>
    <x v="0"/>
    <n v="773.6"/>
    <n v="773.6"/>
    <n v="3"/>
    <s v="Zonal Heat"/>
    <s v="Electric Plug-In Heater"/>
    <s v="Electric"/>
    <s v="Manual Thermostat - Analog"/>
    <s v="NULL"/>
    <s v="NULL"/>
    <s v="NULL"/>
    <s v="Unknown"/>
    <s v="NULL"/>
    <s v="NULL"/>
    <s v="NULL"/>
    <x v="0"/>
  </r>
  <r>
    <s v="SITE_00208"/>
    <n v="1940"/>
    <x v="0"/>
    <x v="0"/>
    <n v="773.6"/>
    <n v="773.6"/>
    <n v="3"/>
    <s v="Electric Baseboard"/>
    <s v="NULL"/>
    <s v="Electric"/>
    <s v="Manual Thermostat - Analog"/>
    <s v="NULL"/>
    <s v="NULL"/>
    <s v="NULL"/>
    <s v="NULL"/>
    <s v="NULL"/>
    <s v="NULL"/>
    <s v="NULL"/>
    <x v="0"/>
  </r>
  <r>
    <s v="SITE_00209"/>
    <n v="2006"/>
    <x v="0"/>
    <x v="0"/>
    <n v="773.6"/>
    <n v="773.6"/>
    <n v="3"/>
    <s v="Electric Baseboard"/>
    <s v="NULL"/>
    <s v="Electric"/>
    <s v="Manual Thermostat - Analog"/>
    <s v="NULL"/>
    <s v="NULL"/>
    <s v="NULL"/>
    <s v="NULL"/>
    <s v="NULL"/>
    <s v="NULL"/>
    <s v="NULL"/>
    <x v="0"/>
  </r>
  <r>
    <s v="SITE_00210"/>
    <n v="1950"/>
    <x v="0"/>
    <x v="0"/>
    <n v="773.6"/>
    <n v="257.86666666666702"/>
    <n v="2"/>
    <s v="Electric Baseboard"/>
    <s v="NULL"/>
    <s v="Electric"/>
    <s v="Manual Thermostat - Analog"/>
    <s v="NULL"/>
    <s v="NULL"/>
    <s v="NULL"/>
    <s v="NULL"/>
    <s v="NULL"/>
    <s v="NULL"/>
    <s v="NULL"/>
    <x v="0"/>
  </r>
  <r>
    <s v="SITE_00210"/>
    <n v="1950"/>
    <x v="0"/>
    <x v="0"/>
    <n v="773.6"/>
    <n v="257.86666666666702"/>
    <n v="2"/>
    <s v="Electric Baseboard"/>
    <s v="NULL"/>
    <s v="Electric"/>
    <s v="Manual Thermostat - Analog"/>
    <s v="NULL"/>
    <s v="NULL"/>
    <s v="NULL"/>
    <s v="NULL"/>
    <s v="NULL"/>
    <s v="NULL"/>
    <s v="NULL"/>
    <x v="0"/>
  </r>
  <r>
    <s v="SITE_00210"/>
    <n v="1950"/>
    <x v="0"/>
    <x v="0"/>
    <n v="773.6"/>
    <n v="257.86666666666702"/>
    <n v="2"/>
    <s v="Electric Baseboard"/>
    <s v="NULL"/>
    <s v="Electric"/>
    <s v="Manual Thermostat - Analog"/>
    <s v="NULL"/>
    <s v="NULL"/>
    <s v="NULL"/>
    <s v="NULL"/>
    <s v="NULL"/>
    <s v="NULL"/>
    <s v="NULL"/>
    <x v="0"/>
  </r>
  <r>
    <s v="SITE_00211"/>
    <n v="1940"/>
    <x v="0"/>
    <x v="2"/>
    <n v="4702.18"/>
    <n v="4702.18"/>
    <n v="2"/>
    <s v="Electric Baseboard"/>
    <s v="NULL"/>
    <s v="Electric"/>
    <s v="Manual Thermostat - Analog"/>
    <s v="NULL"/>
    <s v="NULL"/>
    <s v="NULL"/>
    <s v="NULL"/>
    <s v="NULL"/>
    <s v="NULL"/>
    <s v="NULL"/>
    <x v="0"/>
  </r>
  <r>
    <s v="SITE_00212"/>
    <n v="2014"/>
    <x v="1"/>
    <x v="0"/>
    <n v="773.6"/>
    <n v="773.6"/>
    <n v="2"/>
    <s v="Electric Baseboard"/>
    <s v="NULL"/>
    <s v="Electric"/>
    <s v="Manual Thermostat - Analog"/>
    <s v="NULL"/>
    <s v="NULL"/>
    <s v="NULL"/>
    <s v="NULL"/>
    <s v="NULL"/>
    <s v="NULL"/>
    <s v="NULL"/>
    <x v="0"/>
  </r>
  <r>
    <s v="SITE_00213"/>
    <n v="2010"/>
    <x v="0"/>
    <x v="0"/>
    <n v="773.6"/>
    <n v="193.4"/>
    <n v="2"/>
    <s v="Electric Baseboard"/>
    <s v="NULL"/>
    <s v="Electric"/>
    <s v="Manual Thermostat - Analog"/>
    <s v="NULL"/>
    <s v="NULL"/>
    <s v="NULL"/>
    <s v="NULL"/>
    <s v="NULL"/>
    <s v="NULL"/>
    <s v="NULL"/>
    <x v="0"/>
  </r>
  <r>
    <s v="SITE_00213"/>
    <n v="2010"/>
    <x v="0"/>
    <x v="0"/>
    <n v="773.6"/>
    <n v="193.4"/>
    <n v="2"/>
    <s v="Electric Baseboard"/>
    <s v="NULL"/>
    <s v="Electric"/>
    <s v="Manual Thermostat - Analog"/>
    <s v="NULL"/>
    <s v="NULL"/>
    <s v="NULL"/>
    <s v="NULL"/>
    <s v="NULL"/>
    <s v="NULL"/>
    <s v="NULL"/>
    <x v="0"/>
  </r>
  <r>
    <s v="SITE_00213"/>
    <n v="2010"/>
    <x v="0"/>
    <x v="0"/>
    <n v="773.6"/>
    <n v="193.4"/>
    <n v="2"/>
    <s v="Electric Baseboard"/>
    <s v="NULL"/>
    <s v="Electric"/>
    <s v="Manual Thermostat - Analog"/>
    <s v="NULL"/>
    <s v="NULL"/>
    <s v="NULL"/>
    <s v="NULL"/>
    <s v="NULL"/>
    <s v="NULL"/>
    <s v="NULL"/>
    <x v="0"/>
  </r>
  <r>
    <s v="SITE_00213"/>
    <n v="2010"/>
    <x v="0"/>
    <x v="0"/>
    <n v="773.6"/>
    <n v="193.4"/>
    <n v="2"/>
    <s v="Electric Baseboard"/>
    <s v="NULL"/>
    <s v="Electric"/>
    <s v="Manual Thermostat - Analog"/>
    <s v="NULL"/>
    <s v="NULL"/>
    <s v="NULL"/>
    <s v="NULL"/>
    <s v="NULL"/>
    <s v="NULL"/>
    <s v="NULL"/>
    <x v="0"/>
  </r>
  <r>
    <s v="SITE_00214"/>
    <n v="1976"/>
    <x v="0"/>
    <x v="0"/>
    <n v="773.6"/>
    <n v="386.8"/>
    <n v="2"/>
    <s v="Zonal Heat"/>
    <s v="Vertical Wall Heater"/>
    <s v="Electric"/>
    <s v="Manual Thermostat - Analog"/>
    <s v="NULL"/>
    <s v="NULL"/>
    <s v="NULL"/>
    <s v="Unknown"/>
    <s v="NULL"/>
    <s v="NULL"/>
    <s v="NULL"/>
    <x v="0"/>
  </r>
  <r>
    <s v="SITE_00214"/>
    <n v="1976"/>
    <x v="0"/>
    <x v="0"/>
    <n v="773.6"/>
    <n v="386.8"/>
    <n v="2"/>
    <s v="Zonal Heat"/>
    <s v="Vertical Wall Heater"/>
    <s v="Electric"/>
    <s v="Manual Thermostat - Analog"/>
    <s v="NULL"/>
    <s v="NULL"/>
    <s v="NULL"/>
    <s v="Unknown"/>
    <s v="NULL"/>
    <s v="NULL"/>
    <s v="NULL"/>
    <x v="0"/>
  </r>
  <r>
    <s v="SITE_00215"/>
    <n v="2010"/>
    <x v="0"/>
    <x v="0"/>
    <n v="773.6"/>
    <n v="386.8"/>
    <n v="2"/>
    <s v="Electric Baseboard"/>
    <s v="NULL"/>
    <s v="Electric"/>
    <s v="Manual Thermostat - Analog"/>
    <s v="NULL"/>
    <s v="NULL"/>
    <s v="NULL"/>
    <s v="NULL"/>
    <s v="NULL"/>
    <s v="NULL"/>
    <s v="NULL"/>
    <x v="0"/>
  </r>
  <r>
    <s v="SITE_00215"/>
    <n v="2010"/>
    <x v="0"/>
    <x v="0"/>
    <n v="773.6"/>
    <n v="386.8"/>
    <n v="2"/>
    <s v="Electric Baseboard"/>
    <s v="NULL"/>
    <s v="Electric"/>
    <s v="Manual Thermostat - Analog"/>
    <s v="NULL"/>
    <s v="NULL"/>
    <s v="NULL"/>
    <s v="NULL"/>
    <s v="NULL"/>
    <s v="NULL"/>
    <s v="NULL"/>
    <x v="0"/>
  </r>
  <r>
    <s v="SITE_00216"/>
    <n v="1972"/>
    <x v="0"/>
    <x v="2"/>
    <n v="4702.18"/>
    <n v="4702.18"/>
    <n v="3"/>
    <s v="Stove/Fireplace"/>
    <s v="Fireplace - Factory-Built Insert"/>
    <s v="Natural Gas"/>
    <s v="Manual Thermostat - Analog"/>
    <s v="NULL"/>
    <s v="NULL"/>
    <s v="NULL"/>
    <s v="NULL"/>
    <s v="NULL"/>
    <s v="NULL"/>
    <s v="NULL"/>
    <x v="2"/>
  </r>
  <r>
    <s v="SITE_00217"/>
    <n v="2011"/>
    <x v="1"/>
    <x v="0"/>
    <n v="773.6"/>
    <n v="257.86666666666702"/>
    <n v="3"/>
    <s v="Electric Baseboard"/>
    <s v="NULL"/>
    <s v="Electric"/>
    <s v="Programmable Thermostat"/>
    <s v="NULL"/>
    <s v="NULL"/>
    <s v="NULL"/>
    <s v="NULL"/>
    <s v="NULL"/>
    <s v="NULL"/>
    <s v="NULL"/>
    <x v="0"/>
  </r>
  <r>
    <s v="SITE_00217"/>
    <n v="2011"/>
    <x v="1"/>
    <x v="0"/>
    <n v="773.6"/>
    <n v="257.86666666666702"/>
    <n v="3"/>
    <s v="Electric Baseboard"/>
    <s v="NULL"/>
    <s v="Electric"/>
    <s v="Programmable Thermostat"/>
    <s v="NULL"/>
    <s v="NULL"/>
    <s v="NULL"/>
    <s v="NULL"/>
    <s v="NULL"/>
    <s v="NULL"/>
    <s v="NULL"/>
    <x v="0"/>
  </r>
  <r>
    <s v="SITE_00217"/>
    <n v="2011"/>
    <x v="1"/>
    <x v="0"/>
    <n v="773.6"/>
    <n v="257.86666666666702"/>
    <n v="3"/>
    <s v="Electric Baseboard"/>
    <s v="NULL"/>
    <s v="Electric"/>
    <s v="Programmable Thermostat"/>
    <s v="NULL"/>
    <s v="NULL"/>
    <s v="NULL"/>
    <s v="NULL"/>
    <s v="NULL"/>
    <s v="NULL"/>
    <s v="NULL"/>
    <x v="0"/>
  </r>
  <r>
    <s v="SITE_00218"/>
    <n v="2008"/>
    <x v="0"/>
    <x v="2"/>
    <n v="4610.0200000000004"/>
    <n v="4610.0200000000004"/>
    <n v="3"/>
    <s v="gFAF"/>
    <s v="NULL"/>
    <s v="Natural Gas"/>
    <s v="Programmable Thermostat"/>
    <n v="100000"/>
    <s v="NULL"/>
    <s v="NULL"/>
    <s v="Furnace"/>
    <n v="2013"/>
    <s v="2011 and later"/>
    <n v="3"/>
    <x v="1"/>
  </r>
  <r>
    <s v="SITE_00219"/>
    <n v="1995"/>
    <x v="0"/>
    <x v="2"/>
    <n v="4702.18"/>
    <n v="2351.09"/>
    <n v="3"/>
    <s v="gFAF"/>
    <s v="NULL"/>
    <s v="Natural Gas"/>
    <s v="Programmable Thermostat"/>
    <s v="NULL"/>
    <s v="NULL"/>
    <s v="NULL"/>
    <s v="Furnace"/>
    <s v="NULL"/>
    <s v="NULL"/>
    <s v="NULL"/>
    <x v="1"/>
  </r>
  <r>
    <s v="SITE_00219"/>
    <n v="1995"/>
    <x v="0"/>
    <x v="2"/>
    <n v="4702.18"/>
    <n v="2351.09"/>
    <n v="3"/>
    <s v="gFAF"/>
    <s v="NULL"/>
    <s v="Natural Gas"/>
    <s v="Programmable Thermostat"/>
    <s v="NULL"/>
    <s v="NULL"/>
    <s v="NULL"/>
    <s v="Furnace"/>
    <s v="NULL"/>
    <s v="NULL"/>
    <s v="NULL"/>
    <x v="1"/>
  </r>
  <r>
    <s v="SITE_00220"/>
    <n v="2011"/>
    <x v="1"/>
    <x v="2"/>
    <n v="4610.0200000000004"/>
    <n v="4610.0200000000004"/>
    <n v="2"/>
    <s v="gFAF"/>
    <s v="NULL"/>
    <s v="Natural Gas"/>
    <s v="Programmable Thermostat"/>
    <n v="80000"/>
    <s v="NULL"/>
    <s v="NULL"/>
    <s v="Furnace"/>
    <n v="2011"/>
    <s v="2011 and later"/>
    <n v="5"/>
    <x v="1"/>
  </r>
  <r>
    <s v="SITE_00221"/>
    <n v="1987"/>
    <x v="0"/>
    <x v="1"/>
    <n v="626.07000000000005"/>
    <n v="626.07000000000005"/>
    <n v="2"/>
    <s v="Stove/Fireplace"/>
    <s v="Fireplace - Factory-Built Insert"/>
    <s v="Wood (Cord)"/>
    <s v="None"/>
    <s v="NULL"/>
    <s v="NULL"/>
    <s v="NULL"/>
    <s v="NULL"/>
    <s v="NULL"/>
    <s v="NULL"/>
    <s v="NULL"/>
    <x v="2"/>
  </r>
  <r>
    <s v="SITE_00222"/>
    <n v="1995"/>
    <x v="0"/>
    <x v="1"/>
    <n v="1097.77"/>
    <n v="1097.77"/>
    <n v="2"/>
    <s v="gFAF"/>
    <s v="NULL"/>
    <s v="Natural Gas"/>
    <s v="Programmable Thermostat"/>
    <n v="56000"/>
    <s v="NULL"/>
    <s v="NULL"/>
    <s v="Furnace"/>
    <n v="1994"/>
    <s v="2010 and earlier"/>
    <n v="22"/>
    <x v="1"/>
  </r>
  <r>
    <s v="SITE_00223"/>
    <n v="1998"/>
    <x v="0"/>
    <x v="1"/>
    <n v="1097.77"/>
    <n v="1097.77"/>
    <n v="2"/>
    <s v="gFAF"/>
    <s v="NULL"/>
    <s v="Natural Gas"/>
    <s v="Unknown"/>
    <n v="56000"/>
    <s v="NULL"/>
    <s v="NULL"/>
    <s v="Furnace"/>
    <n v="1998"/>
    <s v="2010 and earlier"/>
    <n v="18"/>
    <x v="1"/>
  </r>
  <r>
    <s v="SITE_00224"/>
    <n v="1996"/>
    <x v="0"/>
    <x v="2"/>
    <n v="4702.18"/>
    <n v="4702.18"/>
    <n v="2"/>
    <s v="gFAF"/>
    <s v="NULL"/>
    <s v="Natural Gas"/>
    <s v="Programmable Thermostat"/>
    <n v="60000"/>
    <s v="NULL"/>
    <s v="NULL"/>
    <s v="Furnace"/>
    <n v="2002"/>
    <s v="2010 and earlier"/>
    <n v="14"/>
    <x v="1"/>
  </r>
  <r>
    <s v="SITE_00225"/>
    <n v="1980"/>
    <x v="0"/>
    <x v="2"/>
    <n v="4702.18"/>
    <n v="4702.18"/>
    <n v="2"/>
    <s v="Stove/Fireplace"/>
    <s v="Space Heating Stove"/>
    <s v="Wood (Cord)"/>
    <s v="None"/>
    <s v="NULL"/>
    <s v="NULL"/>
    <s v="NULL"/>
    <s v="NULL"/>
    <s v="NULL"/>
    <s v="NULL"/>
    <s v="NULL"/>
    <x v="2"/>
  </r>
  <r>
    <s v="SITE_00226"/>
    <n v="1962"/>
    <x v="0"/>
    <x v="2"/>
    <n v="4702.18"/>
    <n v="4702.18"/>
    <n v="3"/>
    <s v="gFAF"/>
    <s v="NULL"/>
    <s v="Natural Gas"/>
    <s v="Programmable Thermostat"/>
    <n v="66000"/>
    <s v="NULL"/>
    <s v="NULL"/>
    <s v="Furnace"/>
    <n v="2001"/>
    <s v="2010 and earlier"/>
    <n v="15"/>
    <x v="1"/>
  </r>
  <r>
    <s v="SITE_00227"/>
    <n v="1988"/>
    <x v="0"/>
    <x v="2"/>
    <n v="4702.18"/>
    <n v="4702.18"/>
    <n v="2"/>
    <s v="gFAF"/>
    <s v="NULL"/>
    <s v="Natural Gas"/>
    <s v="Programmable Thermostat"/>
    <n v="100000"/>
    <s v="NULL"/>
    <s v="NULL"/>
    <s v="Furnace"/>
    <n v="2002"/>
    <s v="2010 and earlier"/>
    <n v="14"/>
    <x v="1"/>
  </r>
  <r>
    <s v="SITE_00228"/>
    <n v="2008"/>
    <x v="0"/>
    <x v="2"/>
    <n v="4702.18"/>
    <n v="4702.18"/>
    <n v="2"/>
    <s v="gFAF"/>
    <s v="NULL"/>
    <s v="Natural Gas"/>
    <s v="Unknown"/>
    <n v="69000"/>
    <s v="NULL"/>
    <s v="NULL"/>
    <s v="Furnace"/>
    <n v="2007"/>
    <s v="2010 and earlier"/>
    <n v="9"/>
    <x v="1"/>
  </r>
  <r>
    <s v="SITE_00229"/>
    <n v="1999"/>
    <x v="0"/>
    <x v="2"/>
    <n v="4610.0200000000004"/>
    <n v="4610.0200000000004"/>
    <n v="2"/>
    <s v="Stove/Fireplace"/>
    <s v="Fireplace - Factory-Built Insert"/>
    <s v="Natural Gas"/>
    <s v="Thermostat"/>
    <s v="NULL"/>
    <s v="NULL"/>
    <s v="NULL"/>
    <s v="NULL"/>
    <s v="NULL"/>
    <s v="NULL"/>
    <s v="NULL"/>
    <x v="2"/>
  </r>
  <r>
    <s v="SITE_00230"/>
    <n v="2009"/>
    <x v="0"/>
    <x v="2"/>
    <n v="4702.18"/>
    <n v="4702.18"/>
    <n v="2"/>
    <s v="gFAF"/>
    <s v="NULL"/>
    <s v="Natural Gas"/>
    <s v="Programmable Thermostat"/>
    <n v="80000"/>
    <s v="NULL"/>
    <s v="NULL"/>
    <s v="Furnace"/>
    <n v="2009"/>
    <s v="2010 and earlier"/>
    <n v="7"/>
    <x v="1"/>
  </r>
  <r>
    <s v="SITE_00231"/>
    <n v="2004"/>
    <x v="0"/>
    <x v="2"/>
    <n v="4702.18"/>
    <n v="4702.18"/>
    <n v="2"/>
    <s v="gFAF"/>
    <s v="NULL"/>
    <s v="Natural Gas"/>
    <s v="Manual Thermostat - Digital"/>
    <n v="66000"/>
    <s v="NULL"/>
    <s v="NULL"/>
    <s v="Furnace"/>
    <n v="2004"/>
    <s v="2010 and earlier"/>
    <n v="12"/>
    <x v="1"/>
  </r>
  <r>
    <s v="SITE_00232"/>
    <n v="2014"/>
    <x v="1"/>
    <x v="2"/>
    <n v="4702.18"/>
    <n v="4702.18"/>
    <n v="3"/>
    <s v="Stove/Fireplace"/>
    <s v="Space Heating Stove"/>
    <s v="Wood (Cord)"/>
    <s v="None"/>
    <s v="NULL"/>
    <s v="NULL"/>
    <s v="NULL"/>
    <s v="NULL"/>
    <s v="NULL"/>
    <s v="NULL"/>
    <s v="NULL"/>
    <x v="2"/>
  </r>
  <r>
    <s v="SITE_00233"/>
    <n v="2014"/>
    <x v="1"/>
    <x v="1"/>
    <n v="626.07000000000005"/>
    <n v="626.07000000000005"/>
    <n v="2"/>
    <s v="eFAF"/>
    <s v="NULL"/>
    <s v="Electric"/>
    <s v="Programmable Thermostat"/>
    <s v="NULL"/>
    <s v="NULL"/>
    <s v="NULL"/>
    <s v="Furnace"/>
    <s v="NULL"/>
    <s v="NULL"/>
    <s v="NULL"/>
    <x v="3"/>
  </r>
  <r>
    <s v="SITE_00234"/>
    <n v="2015"/>
    <x v="1"/>
    <x v="1"/>
    <n v="626.07000000000005"/>
    <n v="626.07000000000005"/>
    <n v="2"/>
    <s v="eFAF"/>
    <s v="NULL"/>
    <s v="Electric"/>
    <s v="Manual Thermostat - Digital"/>
    <s v="NULL"/>
    <s v="NULL"/>
    <s v="NULL"/>
    <s v="Furnace"/>
    <s v="NULL"/>
    <s v="NULL"/>
    <s v="NULL"/>
    <x v="3"/>
  </r>
  <r>
    <s v="SITE_00235"/>
    <n v="2005"/>
    <x v="0"/>
    <x v="2"/>
    <n v="4610.0200000000004"/>
    <n v="4610.0200000000004"/>
    <n v="2"/>
    <s v="gFAF"/>
    <s v="NULL"/>
    <s v="Natural Gas"/>
    <s v="Programmable Thermostat"/>
    <n v="80000"/>
    <s v="NULL"/>
    <s v="NULL"/>
    <s v="Furnace"/>
    <n v="2005"/>
    <s v="2010 and earlier"/>
    <n v="11"/>
    <x v="1"/>
  </r>
  <r>
    <s v="SITE_00236"/>
    <n v="1996"/>
    <x v="0"/>
    <x v="1"/>
    <n v="626.07000000000005"/>
    <n v="626.07000000000005"/>
    <n v="2"/>
    <s v="gFAF"/>
    <s v="NULL"/>
    <s v="Propane"/>
    <s v="Programmable Thermostat"/>
    <s v="NULL"/>
    <s v="NULL"/>
    <s v="NULL"/>
    <s v="Furnace"/>
    <s v="NULL"/>
    <s v="NULL"/>
    <s v="NULL"/>
    <x v="1"/>
  </r>
  <r>
    <s v="SITE_00237"/>
    <n v="2014"/>
    <x v="1"/>
    <x v="1"/>
    <n v="626.07000000000005"/>
    <n v="626.07000000000005"/>
    <n v="2"/>
    <s v="gFAF"/>
    <s v="NULL"/>
    <s v="Natural Gas"/>
    <s v="Manual Thermostat - Analog"/>
    <n v="56000"/>
    <s v="NULL"/>
    <s v="NULL"/>
    <s v="Furnace"/>
    <s v="NULL"/>
    <s v="NULL"/>
    <s v="NULL"/>
    <x v="1"/>
  </r>
  <r>
    <s v="SITE_00238"/>
    <n v="1999"/>
    <x v="0"/>
    <x v="1"/>
    <n v="626.07000000000005"/>
    <n v="626.07000000000005"/>
    <n v="2"/>
    <s v="gFAF"/>
    <s v="NULL"/>
    <s v="Natural Gas"/>
    <s v="Programmable Thermostat"/>
    <n v="70000"/>
    <s v="NULL"/>
    <s v="NULL"/>
    <s v="Furnace"/>
    <n v="1999"/>
    <s v="2010 and earlier"/>
    <n v="17"/>
    <x v="1"/>
  </r>
  <r>
    <s v="SITE_00239"/>
    <n v="1993"/>
    <x v="0"/>
    <x v="1"/>
    <n v="626.07000000000005"/>
    <n v="626.07000000000005"/>
    <n v="2"/>
    <s v="Air Source Heat Pump"/>
    <s v="NULL"/>
    <s v="Electric"/>
    <s v="Programmable Thermostat"/>
    <s v="NULL"/>
    <n v="8.5"/>
    <s v="3: 8.3-9.0"/>
    <s v="Condenser"/>
    <n v="2009"/>
    <s v="2010 and earlier"/>
    <n v="7"/>
    <x v="4"/>
  </r>
  <r>
    <s v="SITE_00240"/>
    <n v="1995"/>
    <x v="0"/>
    <x v="1"/>
    <n v="1097.77"/>
    <n v="1097.77"/>
    <n v="2"/>
    <s v="eFAF"/>
    <s v="NULL"/>
    <s v="Electric"/>
    <s v="Manual Thermostat - Analog"/>
    <s v="NULL"/>
    <s v="NULL"/>
    <s v="NULL"/>
    <s v="Furnace"/>
    <n v="1994"/>
    <s v="2010 and earlier"/>
    <n v="22"/>
    <x v="3"/>
  </r>
  <r>
    <s v="SITE_00241"/>
    <n v="1998"/>
    <x v="0"/>
    <x v="1"/>
    <n v="626.07000000000005"/>
    <n v="626.07000000000005"/>
    <n v="2"/>
    <s v="eFAF"/>
    <s v="NULL"/>
    <s v="Electric"/>
    <s v="Programmable Thermostat"/>
    <s v="NULL"/>
    <s v="NULL"/>
    <s v="NULL"/>
    <s v="Furnace"/>
    <n v="1997"/>
    <s v="2010 and earlier"/>
    <n v="19"/>
    <x v="3"/>
  </r>
  <r>
    <s v="SITE_00242"/>
    <n v="1999"/>
    <x v="0"/>
    <x v="1"/>
    <n v="626.07000000000005"/>
    <n v="626.07000000000005"/>
    <n v="2"/>
    <s v="gFAF"/>
    <s v="NULL"/>
    <s v="Oil/Kerosene"/>
    <s v="Programmable Thermostat"/>
    <n v="46000"/>
    <s v="NULL"/>
    <s v="NULL"/>
    <s v="Furnace"/>
    <s v="NULL"/>
    <s v="NULL"/>
    <s v="NULL"/>
    <x v="1"/>
  </r>
  <r>
    <s v="SITE_00243"/>
    <n v="2008"/>
    <x v="0"/>
    <x v="2"/>
    <n v="4610.0200000000004"/>
    <n v="4610.0200000000004"/>
    <n v="2"/>
    <s v="Stove/Fireplace"/>
    <s v="Fireplace - Glass Door Over Open Hearth"/>
    <s v="Wood (Pellets)"/>
    <s v="None"/>
    <s v="NULL"/>
    <s v="NULL"/>
    <s v="NULL"/>
    <s v="NULL"/>
    <s v="NULL"/>
    <s v="NULL"/>
    <s v="NULL"/>
    <x v="2"/>
  </r>
  <r>
    <s v="SITE_00244"/>
    <n v="1995"/>
    <x v="0"/>
    <x v="1"/>
    <n v="626.07000000000005"/>
    <n v="626.07000000000005"/>
    <n v="3"/>
    <s v="gFAF"/>
    <s v="NULL"/>
    <s v="Natural Gas"/>
    <s v="Manual Thermostat - Analog"/>
    <n v="80000"/>
    <s v="NULL"/>
    <s v="NULL"/>
    <s v="Furnace"/>
    <s v="NULL"/>
    <s v="NULL"/>
    <s v="NULL"/>
    <x v="1"/>
  </r>
  <r>
    <s v="SITE_00245"/>
    <n v="1976"/>
    <x v="0"/>
    <x v="1"/>
    <n v="626.07000000000005"/>
    <n v="626.07000000000005"/>
    <n v="2"/>
    <s v="Air Source Heat Pump"/>
    <s v="NULL"/>
    <s v="Electric"/>
    <s v="Programmable Thermostat"/>
    <s v="NULL"/>
    <n v="9"/>
    <s v="4: 9.0-10.5"/>
    <s v="Condenser"/>
    <n v="2015"/>
    <s v="2011 and later"/>
    <n v="1"/>
    <x v="4"/>
  </r>
  <r>
    <s v="SITE_00246"/>
    <n v="1992"/>
    <x v="0"/>
    <x v="1"/>
    <n v="626.07000000000005"/>
    <n v="626.07000000000005"/>
    <n v="1"/>
    <s v="Air Source Heat Pump"/>
    <s v="NULL"/>
    <s v="Electric"/>
    <s v="Programmable Thermostat"/>
    <s v="NULL"/>
    <n v="7.7"/>
    <s v="2: 7.7-8.2"/>
    <s v="Condenser"/>
    <n v="2002"/>
    <s v="2010 and earlier"/>
    <n v="14"/>
    <x v="4"/>
  </r>
  <r>
    <s v="SITE_00247"/>
    <n v="1996"/>
    <x v="0"/>
    <x v="1"/>
    <n v="626.07000000000005"/>
    <n v="626.07000000000005"/>
    <n v="1"/>
    <s v="eFAF"/>
    <s v="NULL"/>
    <s v="Electric"/>
    <s v="Programmable Thermostat"/>
    <s v="NULL"/>
    <s v="NULL"/>
    <s v="NULL"/>
    <s v="Furnace"/>
    <s v="NULL"/>
    <s v="NULL"/>
    <s v="NULL"/>
    <x v="3"/>
  </r>
  <r>
    <s v="SITE_00248"/>
    <n v="2005"/>
    <x v="0"/>
    <x v="1"/>
    <n v="626.07000000000005"/>
    <n v="626.07000000000005"/>
    <n v="1"/>
    <s v="Air Source Heat Pump"/>
    <s v="NULL"/>
    <s v="Electric"/>
    <s v="Manual Thermostat - Analog"/>
    <s v="NULL"/>
    <n v="7.5"/>
    <s v="1: 7.7 and below"/>
    <s v="Condenser"/>
    <n v="2005"/>
    <s v="2010 and earlier"/>
    <n v="11"/>
    <x v="4"/>
  </r>
  <r>
    <s v="SITE_00249"/>
    <n v="1995"/>
    <x v="0"/>
    <x v="1"/>
    <n v="626.07000000000005"/>
    <n v="626.07000000000005"/>
    <n v="2"/>
    <s v="Stove/Fireplace"/>
    <s v="Fireplace - Glass Door Over Open Hearth"/>
    <s v="Wood (Cord)"/>
    <s v="None"/>
    <s v="NULL"/>
    <s v="NULL"/>
    <s v="NULL"/>
    <s v="NULL"/>
    <s v="NULL"/>
    <s v="NULL"/>
    <s v="NULL"/>
    <x v="2"/>
  </r>
  <r>
    <s v="SITE_00250"/>
    <n v="2000"/>
    <x v="0"/>
    <x v="1"/>
    <n v="1097.77"/>
    <n v="1097.77"/>
    <n v="2"/>
    <s v="eFAF"/>
    <s v="NULL"/>
    <s v="Electric"/>
    <s v="Manual Thermostat - Digital"/>
    <s v="NULL"/>
    <s v="NULL"/>
    <s v="NULL"/>
    <s v="Furnace"/>
    <s v="NULL"/>
    <s v="NULL"/>
    <s v="NULL"/>
    <x v="3"/>
  </r>
  <r>
    <s v="SITE_00251"/>
    <n v="1969"/>
    <x v="0"/>
    <x v="1"/>
    <n v="626.07000000000005"/>
    <n v="626.07000000000005"/>
    <n v="1"/>
    <s v="eFAF"/>
    <s v="NULL"/>
    <s v="Electric"/>
    <s v="Programmable Thermostat"/>
    <s v="NULL"/>
    <s v="NULL"/>
    <s v="NULL"/>
    <s v="Furnace"/>
    <n v="2010"/>
    <s v="2010 and earlier"/>
    <n v="6"/>
    <x v="3"/>
  </r>
  <r>
    <s v="SITE_00252"/>
    <n v="1995"/>
    <x v="0"/>
    <x v="1"/>
    <n v="626.07000000000005"/>
    <n v="626.07000000000005"/>
    <n v="1"/>
    <s v="eFAF"/>
    <s v="NULL"/>
    <s v="Electric"/>
    <s v="Programmable Thermostat"/>
    <s v="NULL"/>
    <s v="NULL"/>
    <s v="NULL"/>
    <s v="Furnace"/>
    <s v="NULL"/>
    <s v="NULL"/>
    <s v="NULL"/>
    <x v="3"/>
  </r>
  <r>
    <s v="SITE_00253"/>
    <n v="1984"/>
    <x v="0"/>
    <x v="1"/>
    <n v="626.07000000000005"/>
    <n v="626.07000000000005"/>
    <n v="1"/>
    <s v="Air Source Heat Pump"/>
    <s v="NULL"/>
    <s v="Electric"/>
    <s v="Manual Thermostat - Analog"/>
    <s v="NULL"/>
    <s v="NULL"/>
    <s v="NULL"/>
    <s v="Condenser"/>
    <s v="NULL"/>
    <s v="NULL"/>
    <s v="NULL"/>
    <x v="4"/>
  </r>
  <r>
    <s v="SITE_00254"/>
    <n v="1973"/>
    <x v="0"/>
    <x v="1"/>
    <n v="626.07000000000005"/>
    <n v="626.07000000000005"/>
    <n v="1"/>
    <s v="gFAF"/>
    <s v="NULL"/>
    <s v="Natural Gas"/>
    <s v="Manual Thermostat - Analog"/>
    <n v="70000"/>
    <s v="NULL"/>
    <s v="NULL"/>
    <s v="Furnace"/>
    <s v="NULL"/>
    <s v="NULL"/>
    <s v="NULL"/>
    <x v="1"/>
  </r>
  <r>
    <s v="SITE_00255"/>
    <n v="1976"/>
    <x v="0"/>
    <x v="1"/>
    <n v="626.07000000000005"/>
    <n v="626.07000000000005"/>
    <n v="1"/>
    <s v="Air Source Heat Pump"/>
    <s v="NULL"/>
    <s v="Electric"/>
    <s v="Programmable Thermostat"/>
    <s v="NULL"/>
    <n v="6.8"/>
    <s v="1: 7.7 and below"/>
    <s v="Condenser"/>
    <n v="2005"/>
    <s v="2010 and earlier"/>
    <n v="11"/>
    <x v="4"/>
  </r>
  <r>
    <s v="SITE_00256"/>
    <n v="1976"/>
    <x v="0"/>
    <x v="1"/>
    <n v="626.07000000000005"/>
    <n v="626.07000000000005"/>
    <n v="1"/>
    <s v="gFAF"/>
    <s v="NULL"/>
    <s v="Natural Gas"/>
    <s v="Programmable Thermostat"/>
    <n v="70000"/>
    <s v="NULL"/>
    <s v="NULL"/>
    <s v="Furnace"/>
    <n v="1997"/>
    <s v="2010 and earlier"/>
    <n v="19"/>
    <x v="1"/>
  </r>
  <r>
    <s v="SITE_00257"/>
    <n v="1991"/>
    <x v="0"/>
    <x v="1"/>
    <n v="626.07000000000005"/>
    <n v="626.07000000000005"/>
    <n v="1"/>
    <s v="gFAF"/>
    <s v="NULL"/>
    <s v="Natural Gas"/>
    <s v="Manual Thermostat - Analog"/>
    <n v="90000"/>
    <s v="NULL"/>
    <s v="NULL"/>
    <s v="Furnace"/>
    <s v="NULL"/>
    <s v="NULL"/>
    <s v="NULL"/>
    <x v="1"/>
  </r>
  <r>
    <s v="SITE_00258"/>
    <n v="1976"/>
    <x v="0"/>
    <x v="1"/>
    <n v="626.07000000000005"/>
    <n v="626.07000000000005"/>
    <n v="1"/>
    <s v="eFAF"/>
    <s v="NULL"/>
    <s v="Electric"/>
    <s v="Programmable Thermostat"/>
    <s v="NULL"/>
    <s v="NULL"/>
    <s v="NULL"/>
    <s v="Furnace"/>
    <s v="NULL"/>
    <s v="NULL"/>
    <s v="NULL"/>
    <x v="3"/>
  </r>
  <r>
    <s v="SITE_00259"/>
    <n v="1925"/>
    <x v="0"/>
    <x v="1"/>
    <n v="626.07000000000005"/>
    <n v="626.07000000000005"/>
    <n v="2"/>
    <s v="eFAF"/>
    <s v="NULL"/>
    <s v="Electric"/>
    <s v="Manual Thermostat - Digital"/>
    <s v="NULL"/>
    <s v="NULL"/>
    <s v="NULL"/>
    <s v="Furnace"/>
    <n v="2002"/>
    <s v="2010 and earlier"/>
    <n v="14"/>
    <x v="3"/>
  </r>
  <r>
    <s v="SITE_00260"/>
    <n v="1998"/>
    <x v="0"/>
    <x v="1"/>
    <n v="1097.77"/>
    <n v="1097.77"/>
    <n v="2"/>
    <s v="Stove/Fireplace"/>
    <s v="Fireplace - Glass Door Over Open Hearth"/>
    <s v="Wood (Cord)"/>
    <s v="None"/>
    <s v="NULL"/>
    <s v="NULL"/>
    <s v="NULL"/>
    <s v="NULL"/>
    <s v="NULL"/>
    <s v="NULL"/>
    <s v="NULL"/>
    <x v="2"/>
  </r>
  <r>
    <s v="SITE_00261"/>
    <n v="1981"/>
    <x v="0"/>
    <x v="1"/>
    <n v="1097.77"/>
    <n v="1097.77"/>
    <n v="3"/>
    <s v="eFAF"/>
    <s v="NULL"/>
    <s v="Electric"/>
    <s v="Programmable Thermostat"/>
    <s v="NULL"/>
    <s v="NULL"/>
    <s v="NULL"/>
    <s v="Furnace"/>
    <s v="NULL"/>
    <s v="NULL"/>
    <s v="NULL"/>
    <x v="3"/>
  </r>
  <r>
    <s v="SITE_00262"/>
    <n v="2000"/>
    <x v="0"/>
    <x v="1"/>
    <n v="626.07000000000005"/>
    <n v="626.07000000000005"/>
    <n v="3"/>
    <s v="gFAF"/>
    <s v="NULL"/>
    <s v="Natural Gas"/>
    <s v="Programmable Thermostat"/>
    <n v="70000"/>
    <s v="NULL"/>
    <s v="NULL"/>
    <s v="Furnace"/>
    <n v="1999"/>
    <s v="2010 and earlier"/>
    <n v="17"/>
    <x v="1"/>
  </r>
  <r>
    <s v="SITE_00263"/>
    <n v="2012"/>
    <x v="1"/>
    <x v="2"/>
    <n v="4610.0200000000004"/>
    <n v="4610.0200000000004"/>
    <n v="2"/>
    <s v="Air Source Heat Pump"/>
    <s v="NULL"/>
    <s v="Electric"/>
    <s v="Programmable Thermostat"/>
    <s v="NULL"/>
    <n v="8.5"/>
    <s v="3: 8.3-9.0"/>
    <s v="Condenser"/>
    <n v="2011"/>
    <s v="2011 and later"/>
    <n v="5"/>
    <x v="4"/>
  </r>
  <r>
    <s v="SITE_00264"/>
    <n v="1986"/>
    <x v="0"/>
    <x v="1"/>
    <n v="626.07000000000005"/>
    <n v="626.07000000000005"/>
    <n v="2"/>
    <s v="Air Source Heat Pump"/>
    <s v="NULL"/>
    <s v="Electric"/>
    <s v="Programmable Thermostat"/>
    <s v="NULL"/>
    <s v="NULL"/>
    <s v="NULL"/>
    <s v="Condenser"/>
    <s v="NULL"/>
    <s v="NULL"/>
    <s v="NULL"/>
    <x v="4"/>
  </r>
  <r>
    <s v="SITE_00265"/>
    <n v="1999"/>
    <x v="0"/>
    <x v="1"/>
    <n v="1097.77"/>
    <n v="1097.77"/>
    <n v="2"/>
    <s v="Stove/Fireplace"/>
    <s v="Free Standing Stove"/>
    <s v="Wood (Cord)"/>
    <s v="None"/>
    <s v="NULL"/>
    <s v="NULL"/>
    <s v="NULL"/>
    <s v="NULL"/>
    <s v="NULL"/>
    <s v="NULL"/>
    <s v="NULL"/>
    <x v="2"/>
  </r>
  <r>
    <s v="SITE_00266"/>
    <n v="1995"/>
    <x v="0"/>
    <x v="1"/>
    <n v="626.07000000000005"/>
    <n v="626.07000000000005"/>
    <n v="2"/>
    <s v="gFAF"/>
    <s v="NULL"/>
    <s v="Natural Gas"/>
    <s v="Manual Thermostat - Analog"/>
    <n v="56000"/>
    <s v="NULL"/>
    <s v="NULL"/>
    <s v="Furnace"/>
    <s v="NULL"/>
    <s v="NULL"/>
    <s v="NULL"/>
    <x v="1"/>
  </r>
  <r>
    <s v="SITE_00267"/>
    <n v="1994"/>
    <x v="0"/>
    <x v="1"/>
    <n v="626.07000000000005"/>
    <n v="626.07000000000005"/>
    <n v="2"/>
    <s v="gFAF"/>
    <s v="NULL"/>
    <s v="Natural Gas"/>
    <s v="Programmable Thermostat"/>
    <n v="60000"/>
    <s v="NULL"/>
    <s v="NULL"/>
    <s v="Furnace"/>
    <n v="2016"/>
    <s v="2011 and later"/>
    <n v="0"/>
    <x v="1"/>
  </r>
  <r>
    <s v="SITE_00268"/>
    <n v="1977"/>
    <x v="0"/>
    <x v="1"/>
    <n v="626.07000000000005"/>
    <n v="626.07000000000005"/>
    <n v="3"/>
    <s v="Stove/Fireplace"/>
    <s v="Space Heating Stove/Fireplace"/>
    <s v="Unknown"/>
    <s v="Unknown"/>
    <s v="NULL"/>
    <s v="NULL"/>
    <s v="NULL"/>
    <s v="NULL"/>
    <s v="NULL"/>
    <s v="NULL"/>
    <s v="NULL"/>
    <x v="2"/>
  </r>
  <r>
    <s v="SITE_00269"/>
    <n v="1998"/>
    <x v="0"/>
    <x v="1"/>
    <n v="626.07000000000005"/>
    <n v="626.07000000000005"/>
    <n v="2"/>
    <s v="gFAF"/>
    <s v="NULL"/>
    <s v="Natural Gas"/>
    <s v="Programmable Thermostat"/>
    <n v="70000"/>
    <s v="NULL"/>
    <s v="NULL"/>
    <s v="Furnace"/>
    <n v="1998"/>
    <s v="2010 and earlier"/>
    <n v="18"/>
    <x v="1"/>
  </r>
  <r>
    <s v="SITE_00270"/>
    <n v="1992"/>
    <x v="0"/>
    <x v="1"/>
    <n v="1097.77"/>
    <n v="1097.77"/>
    <n v="2"/>
    <s v="eFAF"/>
    <s v="NULL"/>
    <s v="Electric"/>
    <s v="Manual Thermostat - Analog"/>
    <s v="NULL"/>
    <s v="NULL"/>
    <s v="NULL"/>
    <s v="Furnace"/>
    <s v="NULL"/>
    <s v="NULL"/>
    <s v="NULL"/>
    <x v="3"/>
  </r>
  <r>
    <s v="SITE_00271"/>
    <n v="1973"/>
    <x v="0"/>
    <x v="1"/>
    <n v="1097.77"/>
    <n v="1097.77"/>
    <n v="3"/>
    <s v="gFAF"/>
    <s v="NULL"/>
    <s v="Propane"/>
    <s v="Manual Thermostat - Analog"/>
    <n v="69000"/>
    <s v="NULL"/>
    <s v="NULL"/>
    <s v="Furnace"/>
    <s v="NULL"/>
    <s v="NULL"/>
    <s v="NULL"/>
    <x v="1"/>
  </r>
  <r>
    <s v="SITE_00272"/>
    <n v="1995"/>
    <x v="0"/>
    <x v="1"/>
    <n v="626.07000000000005"/>
    <n v="626.07000000000005"/>
    <n v="2"/>
    <s v="eFAF"/>
    <s v="NULL"/>
    <s v="Electric"/>
    <s v="Manual Thermostat - Analog"/>
    <s v="NULL"/>
    <s v="NULL"/>
    <s v="NULL"/>
    <s v="Furnace"/>
    <s v="NULL"/>
    <s v="NULL"/>
    <s v="NULL"/>
    <x v="3"/>
  </r>
  <r>
    <s v="SITE_00273"/>
    <n v="1981"/>
    <x v="0"/>
    <x v="1"/>
    <n v="626.07000000000005"/>
    <n v="626.07000000000005"/>
    <n v="2"/>
    <s v="Air Source Heat Pump"/>
    <s v="NULL"/>
    <s v="Electric"/>
    <s v="Programmable Thermostat"/>
    <s v="NULL"/>
    <n v="7.7"/>
    <s v="2: 7.7-8.2"/>
    <s v="Condenser"/>
    <n v="2009"/>
    <s v="2010 and earlier"/>
    <n v="7"/>
    <x v="4"/>
  </r>
  <r>
    <s v="SITE_00274"/>
    <n v="2001"/>
    <x v="0"/>
    <x v="1"/>
    <n v="626.07000000000005"/>
    <n v="626.07000000000005"/>
    <n v="3"/>
    <s v="eFAF"/>
    <s v="NULL"/>
    <s v="Electric"/>
    <s v="Programmable Thermostat"/>
    <s v="NULL"/>
    <s v="NULL"/>
    <s v="NULL"/>
    <s v="Furnace"/>
    <n v="2001"/>
    <s v="2010 and earlier"/>
    <n v="15"/>
    <x v="3"/>
  </r>
  <r>
    <s v="SITE_00275"/>
    <n v="2004"/>
    <x v="0"/>
    <x v="1"/>
    <n v="626.07000000000005"/>
    <n v="626.07000000000005"/>
    <n v="2"/>
    <s v="Air Source Heat Pump"/>
    <s v="NULL"/>
    <s v="Electric"/>
    <s v="Manual Thermostat - Digital"/>
    <s v="NULL"/>
    <n v="8.1999999999999993"/>
    <s v="2: 7.7-8.2"/>
    <s v="Condenser"/>
    <n v="2004"/>
    <s v="2010 and earlier"/>
    <n v="12"/>
    <x v="4"/>
  </r>
  <r>
    <s v="SITE_00276"/>
    <n v="1988"/>
    <x v="0"/>
    <x v="1"/>
    <n v="626.07000000000005"/>
    <n v="626.07000000000005"/>
    <n v="1"/>
    <s v="eFAF"/>
    <s v="NULL"/>
    <s v="Electric"/>
    <s v="Manual Thermostat - Analog"/>
    <s v="NULL"/>
    <s v="NULL"/>
    <s v="NULL"/>
    <s v="Furnace"/>
    <n v="2001"/>
    <s v="2010 and earlier"/>
    <n v="15"/>
    <x v="3"/>
  </r>
  <r>
    <s v="SITE_00277"/>
    <n v="2001"/>
    <x v="0"/>
    <x v="1"/>
    <n v="626.07000000000005"/>
    <n v="626.07000000000005"/>
    <n v="2"/>
    <s v="gFAF"/>
    <s v="NULL"/>
    <s v="Natural Gas"/>
    <s v="Programmable Thermostat"/>
    <n v="70000"/>
    <s v="NULL"/>
    <s v="NULL"/>
    <s v="Furnace"/>
    <s v="NULL"/>
    <s v="NULL"/>
    <s v="NULL"/>
    <x v="1"/>
  </r>
  <r>
    <s v="SITE_00278"/>
    <n v="1970"/>
    <x v="0"/>
    <x v="0"/>
    <n v="2272.5300000000002"/>
    <n v="2272.5300000000002"/>
    <n v="1"/>
    <s v="eFAF"/>
    <s v="NULL"/>
    <s v="Electric"/>
    <s v="Unknown"/>
    <s v="NULL"/>
    <s v="NULL"/>
    <s v="NULL"/>
    <s v="Furnace"/>
    <s v="NULL"/>
    <s v="NULL"/>
    <s v="NULL"/>
    <x v="3"/>
  </r>
  <r>
    <s v="SITE_00279"/>
    <n v="1977"/>
    <x v="0"/>
    <x v="0"/>
    <n v="2272.5300000000002"/>
    <n v="2272.5300000000002"/>
    <n v="3"/>
    <s v="Zonal Heat"/>
    <s v="Radiant Ceiling Heat"/>
    <s v="Electric"/>
    <s v="Unknown"/>
    <s v="NULL"/>
    <s v="NULL"/>
    <s v="NULL"/>
    <s v="NULL"/>
    <s v="NULL"/>
    <s v="NULL"/>
    <s v="NULL"/>
    <x v="0"/>
  </r>
  <r>
    <s v="SITE_00280"/>
    <n v="2015"/>
    <x v="1"/>
    <x v="0"/>
    <n v="2272.5300000000002"/>
    <n v="2272.5300000000002"/>
    <n v="1"/>
    <s v="eFAF"/>
    <s v="NULL"/>
    <s v="Electric"/>
    <s v="Programmable Thermostat"/>
    <s v="NULL"/>
    <s v="NULL"/>
    <s v="NULL"/>
    <s v="Furnace"/>
    <s v="NULL"/>
    <s v="NULL"/>
    <s v="NULL"/>
    <x v="3"/>
  </r>
  <r>
    <s v="SITE_00281"/>
    <n v="2006"/>
    <x v="0"/>
    <x v="0"/>
    <n v="2272.5300000000002"/>
    <n v="2272.5300000000002"/>
    <n v="1"/>
    <s v="gFAF"/>
    <s v="NULL"/>
    <s v="Natural Gas"/>
    <s v="Manual Thermostat - Digital"/>
    <s v="NULL"/>
    <s v="NULL"/>
    <s v="NULL"/>
    <s v="Furnace"/>
    <s v="NULL"/>
    <s v="NULL"/>
    <s v="NULL"/>
    <x v="1"/>
  </r>
  <r>
    <s v="SITE_00282"/>
    <n v="2003"/>
    <x v="0"/>
    <x v="0"/>
    <n v="2272.5300000000002"/>
    <n v="2272.5300000000002"/>
    <n v="3"/>
    <s v="Zonal Heat"/>
    <s v="Unit Heater"/>
    <s v="Electric"/>
    <s v="Manual Thermostat - Analog"/>
    <s v="NULL"/>
    <s v="NULL"/>
    <s v="NULL"/>
    <s v="Unknown"/>
    <s v="NULL"/>
    <s v="NULL"/>
    <s v="NULL"/>
    <x v="0"/>
  </r>
  <r>
    <s v="SITE_00283"/>
    <n v="2000"/>
    <x v="0"/>
    <x v="0"/>
    <n v="2272.5300000000002"/>
    <n v="378.755"/>
    <n v="2"/>
    <s v="Electric Baseboard"/>
    <s v="NULL"/>
    <s v="Electric"/>
    <s v="Manual Thermostat - Analog"/>
    <s v="NULL"/>
    <s v="NULL"/>
    <s v="NULL"/>
    <s v="NULL"/>
    <s v="NULL"/>
    <s v="NULL"/>
    <s v="NULL"/>
    <x v="0"/>
  </r>
  <r>
    <s v="SITE_00283"/>
    <n v="2000"/>
    <x v="0"/>
    <x v="0"/>
    <n v="2272.5300000000002"/>
    <n v="378.755"/>
    <n v="2"/>
    <s v="Electric Baseboard"/>
    <s v="NULL"/>
    <s v="Electric"/>
    <s v="Manual Thermostat - Analog"/>
    <s v="NULL"/>
    <s v="NULL"/>
    <s v="NULL"/>
    <s v="NULL"/>
    <s v="NULL"/>
    <s v="NULL"/>
    <s v="NULL"/>
    <x v="0"/>
  </r>
  <r>
    <s v="SITE_00283"/>
    <n v="2000"/>
    <x v="0"/>
    <x v="0"/>
    <n v="2272.5300000000002"/>
    <n v="378.755"/>
    <n v="2"/>
    <s v="Electric Baseboard"/>
    <s v="NULL"/>
    <s v="Electric"/>
    <s v="Manual Thermostat - Analog"/>
    <s v="NULL"/>
    <s v="NULL"/>
    <s v="NULL"/>
    <s v="NULL"/>
    <s v="NULL"/>
    <s v="NULL"/>
    <s v="NULL"/>
    <x v="0"/>
  </r>
  <r>
    <s v="SITE_00283"/>
    <n v="2000"/>
    <x v="0"/>
    <x v="0"/>
    <n v="2272.5300000000002"/>
    <n v="378.755"/>
    <n v="2"/>
    <s v="Electric Baseboard"/>
    <s v="NULL"/>
    <s v="Electric"/>
    <s v="Manual Thermostat - Analog"/>
    <s v="NULL"/>
    <s v="NULL"/>
    <s v="NULL"/>
    <s v="NULL"/>
    <s v="NULL"/>
    <s v="NULL"/>
    <s v="NULL"/>
    <x v="0"/>
  </r>
  <r>
    <s v="SITE_00283"/>
    <n v="2000"/>
    <x v="0"/>
    <x v="0"/>
    <n v="2272.5300000000002"/>
    <n v="378.755"/>
    <n v="2"/>
    <s v="Electric Baseboard"/>
    <s v="NULL"/>
    <s v="Electric"/>
    <s v="Manual Thermostat - Analog"/>
    <s v="NULL"/>
    <s v="NULL"/>
    <s v="NULL"/>
    <s v="NULL"/>
    <s v="NULL"/>
    <s v="NULL"/>
    <s v="NULL"/>
    <x v="0"/>
  </r>
  <r>
    <s v="SITE_00283"/>
    <n v="2000"/>
    <x v="0"/>
    <x v="0"/>
    <n v="2272.5300000000002"/>
    <n v="378.755"/>
    <n v="2"/>
    <s v="Electric Baseboard"/>
    <s v="NULL"/>
    <s v="Electric"/>
    <s v="Manual Thermostat - Analog"/>
    <s v="NULL"/>
    <s v="NULL"/>
    <s v="NULL"/>
    <s v="NULL"/>
    <s v="NULL"/>
    <s v="NULL"/>
    <s v="NULL"/>
    <x v="0"/>
  </r>
  <r>
    <s v="SITE_00284"/>
    <n v="2001"/>
    <x v="0"/>
    <x v="0"/>
    <n v="2272.5300000000002"/>
    <n v="2272.5300000000002"/>
    <n v="3"/>
    <s v="gFAF"/>
    <s v="NULL"/>
    <s v="Natural Gas"/>
    <s v="Programmable Thermostat"/>
    <n v="50000"/>
    <s v="NULL"/>
    <s v="NULL"/>
    <s v="Furnace"/>
    <s v="NULL"/>
    <s v="NULL"/>
    <s v="NULL"/>
    <x v="1"/>
  </r>
  <r>
    <s v="SITE_00285"/>
    <n v="1996"/>
    <x v="0"/>
    <x v="0"/>
    <n v="2272.5300000000002"/>
    <n v="2272.5300000000002"/>
    <n v="2"/>
    <s v="gFAF"/>
    <s v="NULL"/>
    <s v="Natural Gas"/>
    <s v="Manual Thermostat - Analog"/>
    <n v="44000"/>
    <s v="NULL"/>
    <s v="NULL"/>
    <s v="Furnace"/>
    <s v="NULL"/>
    <s v="NULL"/>
    <s v="NULL"/>
    <x v="1"/>
  </r>
  <r>
    <s v="SITE_00286"/>
    <s v="NULL"/>
    <x v="2"/>
    <x v="0"/>
    <n v="2272.5300000000002"/>
    <n v="2272.5300000000002"/>
    <n v="2"/>
    <s v="gFAF"/>
    <s v="NULL"/>
    <s v="Natural Gas"/>
    <s v="Manual Thermostat - Digital"/>
    <s v="NULL"/>
    <s v="NULL"/>
    <s v="NULL"/>
    <s v="Furnace"/>
    <s v="NULL"/>
    <s v="NULL"/>
    <s v="NULL"/>
    <x v="1"/>
  </r>
  <r>
    <s v="SITE_00287"/>
    <n v="1976"/>
    <x v="0"/>
    <x v="0"/>
    <n v="773.6"/>
    <n v="773.6"/>
    <n v="3"/>
    <s v="Zonal Heat"/>
    <s v="Vertical Wall Heater"/>
    <s v="Electric"/>
    <s v="Manual Thermostat - Analog"/>
    <s v="NULL"/>
    <s v="NULL"/>
    <s v="NULL"/>
    <s v="Unknown"/>
    <s v="NULL"/>
    <s v="NULL"/>
    <s v="NULL"/>
    <x v="0"/>
  </r>
  <r>
    <s v="SITE_00288"/>
    <s v="NULL"/>
    <x v="2"/>
    <x v="0"/>
    <n v="2272.5300000000002"/>
    <n v="2272.5300000000002"/>
    <n v="3"/>
    <s v="gFAF"/>
    <s v="NULL"/>
    <s v="Natural Gas"/>
    <s v="Manual Thermostat - Analog"/>
    <n v="35000"/>
    <s v="NULL"/>
    <s v="NULL"/>
    <s v="Furnace"/>
    <s v="NULL"/>
    <s v="NULL"/>
    <s v="NULL"/>
    <x v="1"/>
  </r>
  <r>
    <s v="SITE_00289"/>
    <s v="NULL"/>
    <x v="2"/>
    <x v="0"/>
    <n v="2272.5300000000002"/>
    <n v="2272.5300000000002"/>
    <n v="3"/>
    <s v="gFAF"/>
    <s v="NULL"/>
    <s v="Natural Gas"/>
    <s v="Manual Thermostat - Analog"/>
    <n v="35000"/>
    <s v="NULL"/>
    <s v="NULL"/>
    <s v="Furnace"/>
    <s v="NULL"/>
    <s v="NULL"/>
    <s v="NULL"/>
    <x v="1"/>
  </r>
  <r>
    <s v="SITE_00290"/>
    <n v="2010"/>
    <x v="0"/>
    <x v="0"/>
    <n v="773.6"/>
    <n v="773.6"/>
    <n v="3"/>
    <s v="Air Source Heat Pump"/>
    <s v="NULL"/>
    <s v="Electric"/>
    <s v="Programmable Thermostat"/>
    <s v="NULL"/>
    <n v="8.1999999999999993"/>
    <s v="2: 7.7-8.2"/>
    <s v="Condenser"/>
    <n v="2010"/>
    <s v="2010 and earlier"/>
    <n v="6"/>
    <x v="4"/>
  </r>
  <r>
    <s v="SITE_00291"/>
    <s v="NULL"/>
    <x v="2"/>
    <x v="0"/>
    <n v="2272.5300000000002"/>
    <n v="1136.2650000000001"/>
    <n v="1"/>
    <s v="Electric Baseboard"/>
    <s v="NULL"/>
    <s v="Electric"/>
    <s v="Manual Thermostat - Analog"/>
    <s v="NULL"/>
    <s v="NULL"/>
    <s v="NULL"/>
    <s v="NULL"/>
    <s v="NULL"/>
    <s v="NULL"/>
    <s v="NULL"/>
    <x v="0"/>
  </r>
  <r>
    <s v="SITE_00291"/>
    <s v="NULL"/>
    <x v="2"/>
    <x v="0"/>
    <n v="2272.5300000000002"/>
    <n v="1136.2650000000001"/>
    <n v="1"/>
    <s v="Electric Baseboard"/>
    <s v="NULL"/>
    <s v="Electric"/>
    <s v="Manual Thermostat - Analog"/>
    <s v="NULL"/>
    <s v="NULL"/>
    <s v="NULL"/>
    <s v="NULL"/>
    <s v="NULL"/>
    <s v="NULL"/>
    <s v="NULL"/>
    <x v="0"/>
  </r>
  <r>
    <s v="SITE_00292"/>
    <n v="1980"/>
    <x v="0"/>
    <x v="0"/>
    <n v="2272.5300000000002"/>
    <n v="568.13250000000005"/>
    <n v="2"/>
    <s v="Electric Baseboard"/>
    <s v="NULL"/>
    <s v="Electric"/>
    <s v="Manual Thermostat - Analog"/>
    <s v="NULL"/>
    <s v="NULL"/>
    <s v="NULL"/>
    <s v="NULL"/>
    <s v="NULL"/>
    <s v="NULL"/>
    <s v="NULL"/>
    <x v="0"/>
  </r>
  <r>
    <s v="SITE_00292"/>
    <n v="1980"/>
    <x v="0"/>
    <x v="0"/>
    <n v="2272.5300000000002"/>
    <n v="568.13250000000005"/>
    <n v="2"/>
    <s v="Electric Baseboard"/>
    <s v="NULL"/>
    <s v="Electric"/>
    <s v="Manual Thermostat - Analog"/>
    <s v="NULL"/>
    <s v="NULL"/>
    <s v="NULL"/>
    <s v="NULL"/>
    <s v="NULL"/>
    <s v="NULL"/>
    <s v="NULL"/>
    <x v="0"/>
  </r>
  <r>
    <s v="SITE_00292"/>
    <n v="1980"/>
    <x v="0"/>
    <x v="0"/>
    <n v="2272.5300000000002"/>
    <n v="568.13250000000005"/>
    <n v="2"/>
    <s v="Electric Baseboard"/>
    <s v="NULL"/>
    <s v="Electric"/>
    <s v="Manual Thermostat - Analog"/>
    <s v="NULL"/>
    <s v="NULL"/>
    <s v="NULL"/>
    <s v="NULL"/>
    <s v="NULL"/>
    <s v="NULL"/>
    <s v="NULL"/>
    <x v="0"/>
  </r>
  <r>
    <s v="SITE_00292"/>
    <n v="1980"/>
    <x v="0"/>
    <x v="0"/>
    <n v="2272.5300000000002"/>
    <n v="568.13250000000005"/>
    <n v="2"/>
    <s v="Electric Baseboard"/>
    <s v="NULL"/>
    <s v="Electric"/>
    <s v="Manual Thermostat - Analog"/>
    <s v="NULL"/>
    <s v="NULL"/>
    <s v="NULL"/>
    <s v="NULL"/>
    <s v="NULL"/>
    <s v="NULL"/>
    <s v="NULL"/>
    <x v="0"/>
  </r>
  <r>
    <s v="SITE_00293"/>
    <s v="NULL"/>
    <x v="2"/>
    <x v="0"/>
    <n v="2272.5300000000002"/>
    <n v="568.13250000000005"/>
    <n v="1"/>
    <s v="Electric Baseboard"/>
    <s v="NULL"/>
    <s v="Electric"/>
    <s v="Manual Thermostat - Analog"/>
    <s v="NULL"/>
    <s v="NULL"/>
    <s v="NULL"/>
    <s v="NULL"/>
    <s v="NULL"/>
    <s v="NULL"/>
    <s v="NULL"/>
    <x v="0"/>
  </r>
  <r>
    <s v="SITE_00293"/>
    <s v="NULL"/>
    <x v="2"/>
    <x v="0"/>
    <n v="2272.5300000000002"/>
    <n v="568.13250000000005"/>
    <n v="1"/>
    <s v="Electric Baseboard"/>
    <s v="NULL"/>
    <s v="Electric"/>
    <s v="Manual Thermostat - Analog"/>
    <s v="NULL"/>
    <s v="NULL"/>
    <s v="NULL"/>
    <s v="NULL"/>
    <s v="NULL"/>
    <s v="NULL"/>
    <s v="NULL"/>
    <x v="0"/>
  </r>
  <r>
    <s v="SITE_00293"/>
    <s v="NULL"/>
    <x v="2"/>
    <x v="0"/>
    <n v="2272.5300000000002"/>
    <n v="568.13250000000005"/>
    <n v="1"/>
    <s v="Electric Baseboard"/>
    <s v="NULL"/>
    <s v="Electric"/>
    <s v="Manual Thermostat - Analog"/>
    <s v="NULL"/>
    <s v="NULL"/>
    <s v="NULL"/>
    <s v="NULL"/>
    <s v="NULL"/>
    <s v="NULL"/>
    <s v="NULL"/>
    <x v="0"/>
  </r>
  <r>
    <s v="SITE_00293"/>
    <s v="NULL"/>
    <x v="2"/>
    <x v="0"/>
    <n v="2272.5300000000002"/>
    <n v="568.13250000000005"/>
    <n v="1"/>
    <s v="Electric Baseboard"/>
    <s v="NULL"/>
    <s v="Electric"/>
    <s v="Manual Thermostat - Analog"/>
    <s v="NULL"/>
    <s v="NULL"/>
    <s v="NULL"/>
    <s v="NULL"/>
    <s v="NULL"/>
    <s v="NULL"/>
    <s v="NULL"/>
    <x v="0"/>
  </r>
  <r>
    <s v="SITE_00294"/>
    <n v="2000"/>
    <x v="0"/>
    <x v="0"/>
    <n v="2272.5300000000002"/>
    <n v="2272.5300000000002"/>
    <n v="1"/>
    <s v="NULL"/>
    <s v="NULL"/>
    <s v="NULL"/>
    <s v="NULL"/>
    <s v="NULL"/>
    <s v="NULL"/>
    <s v="NULL"/>
    <s v="NULL"/>
    <s v="NULL"/>
    <s v="NULL"/>
    <s v="NULL"/>
    <x v="2"/>
  </r>
  <r>
    <s v="SITE_00295"/>
    <n v="1976"/>
    <x v="0"/>
    <x v="1"/>
    <n v="626.07000000000005"/>
    <n v="626.07000000000005"/>
    <n v="1"/>
    <s v="Air Source Heat Pump"/>
    <s v="NULL"/>
    <s v="Electric"/>
    <s v="Smart/Wi-Fi Thermostat"/>
    <s v="NULL"/>
    <n v="7.77"/>
    <s v="2: 7.7-8.2"/>
    <s v="Condenser"/>
    <n v="2015"/>
    <s v="2011 and later"/>
    <n v="1"/>
    <x v="4"/>
  </r>
  <r>
    <s v="SITE_00296"/>
    <n v="2002"/>
    <x v="0"/>
    <x v="1"/>
    <n v="626.07000000000005"/>
    <n v="626.07000000000005"/>
    <n v="1"/>
    <s v="Air Source Heat Pump"/>
    <s v="NULL"/>
    <s v="Electric"/>
    <s v="Programmable Thermostat"/>
    <s v="NULL"/>
    <n v="7.7"/>
    <s v="2: 7.7-8.2"/>
    <s v="Condenser"/>
    <n v="2014"/>
    <s v="2011 and later"/>
    <n v="2"/>
    <x v="4"/>
  </r>
  <r>
    <s v="SITE_00297"/>
    <n v="1940"/>
    <x v="0"/>
    <x v="2"/>
    <n v="4610.0200000000004"/>
    <n v="2305.0100000000002"/>
    <n v="2"/>
    <s v="Zonal Heat"/>
    <s v="Electric Plug-In Heater"/>
    <s v="Electric"/>
    <s v="Manual Thermostat - Analog"/>
    <s v="NULL"/>
    <s v="NULL"/>
    <s v="NULL"/>
    <s v="Unknown"/>
    <s v="NULL"/>
    <s v="NULL"/>
    <s v="NULL"/>
    <x v="0"/>
  </r>
  <r>
    <s v="SITE_00297"/>
    <n v="1940"/>
    <x v="0"/>
    <x v="2"/>
    <n v="4610.0200000000004"/>
    <n v="2305.0100000000002"/>
    <n v="2"/>
    <s v="Zonal Heat"/>
    <s v="Electric Plug-In Heater"/>
    <s v="Electric"/>
    <s v="Manual Thermostat - Analog"/>
    <s v="NULL"/>
    <s v="NULL"/>
    <s v="NULL"/>
    <s v="Unknown"/>
    <s v="NULL"/>
    <s v="NULL"/>
    <s v="NULL"/>
    <x v="0"/>
  </r>
  <r>
    <s v="SITE_00298"/>
    <n v="1905"/>
    <x v="0"/>
    <x v="2"/>
    <n v="4702.18"/>
    <n v="2351.09"/>
    <n v="2"/>
    <s v="Zonal Heat"/>
    <s v="Electric Plug-In Heater"/>
    <s v="Electric"/>
    <s v="Manual Thermostat - Digital"/>
    <s v="NULL"/>
    <s v="NULL"/>
    <s v="NULL"/>
    <s v="Unknown"/>
    <s v="NULL"/>
    <s v="NULL"/>
    <s v="NULL"/>
    <x v="0"/>
  </r>
  <r>
    <s v="SITE_00298"/>
    <n v="1905"/>
    <x v="0"/>
    <x v="2"/>
    <n v="4702.18"/>
    <n v="2351.09"/>
    <n v="2"/>
    <s v="Zonal Heat"/>
    <s v="Electric Plug-In Heater"/>
    <s v="Electric"/>
    <s v="Manual Thermostat - Digital"/>
    <s v="NULL"/>
    <s v="NULL"/>
    <s v="NULL"/>
    <s v="Unknown"/>
    <s v="NULL"/>
    <s v="NULL"/>
    <s v="NULL"/>
    <x v="0"/>
  </r>
  <r>
    <s v="SITE_00299"/>
    <n v="1998"/>
    <x v="0"/>
    <x v="1"/>
    <n v="1097.77"/>
    <n v="1097.77"/>
    <n v="2"/>
    <s v="eFAF"/>
    <s v="NULL"/>
    <s v="Electric"/>
    <s v="Manual Thermostat - Analog"/>
    <s v="NULL"/>
    <s v="NULL"/>
    <s v="NULL"/>
    <s v="Furnace"/>
    <n v="1997"/>
    <s v="2010 and earlier"/>
    <n v="19"/>
    <x v="3"/>
  </r>
  <r>
    <s v="SITE_00300"/>
    <n v="1999"/>
    <x v="0"/>
    <x v="1"/>
    <n v="626.07000000000005"/>
    <n v="626.07000000000005"/>
    <n v="1"/>
    <s v="gFAF"/>
    <s v="NULL"/>
    <s v="Natural Gas"/>
    <s v="Programmable Thermostat"/>
    <n v="70000"/>
    <s v="NULL"/>
    <s v="NULL"/>
    <s v="Furnace"/>
    <n v="1997"/>
    <s v="2010 and earlier"/>
    <n v="19"/>
    <x v="1"/>
  </r>
  <r>
    <s v="SITE_00301"/>
    <n v="2010"/>
    <x v="0"/>
    <x v="1"/>
    <n v="626.07000000000005"/>
    <n v="626.07000000000005"/>
    <n v="1"/>
    <s v="Air Source Heat Pump"/>
    <s v="NULL"/>
    <s v="Electric"/>
    <s v="Programmable Thermostat"/>
    <s v="NULL"/>
    <n v="8"/>
    <s v="2: 7.7-8.2"/>
    <s v="Condenser"/>
    <n v="2010"/>
    <s v="2010 and earlier"/>
    <n v="6"/>
    <x v="4"/>
  </r>
  <r>
    <s v="SITE_00302"/>
    <n v="1994"/>
    <x v="0"/>
    <x v="1"/>
    <n v="626.07000000000005"/>
    <n v="626.07000000000005"/>
    <n v="2"/>
    <s v="Air Source Heat Pump"/>
    <s v="NULL"/>
    <s v="Electric"/>
    <s v="Programmable Thermostat"/>
    <s v="NULL"/>
    <n v="7.7"/>
    <s v="2: 7.7-8.2"/>
    <s v="Condenser"/>
    <n v="2014"/>
    <s v="2011 and later"/>
    <n v="2"/>
    <x v="4"/>
  </r>
  <r>
    <s v="SITE_00303"/>
    <n v="1972"/>
    <x v="0"/>
    <x v="1"/>
    <n v="626.07000000000005"/>
    <n v="626.07000000000005"/>
    <n v="1"/>
    <s v="gFAF"/>
    <s v="NULL"/>
    <s v="Natural Gas"/>
    <s v="Programmable Thermostat"/>
    <n v="56000"/>
    <s v="NULL"/>
    <s v="NULL"/>
    <s v="Furnace"/>
    <n v="2010"/>
    <s v="2010 and earlier"/>
    <n v="6"/>
    <x v="1"/>
  </r>
  <r>
    <s v="SITE_00304"/>
    <n v="1984"/>
    <x v="0"/>
    <x v="1"/>
    <n v="626.07000000000005"/>
    <n v="626.07000000000005"/>
    <n v="2"/>
    <s v="gFAF"/>
    <s v="NULL"/>
    <s v="Natural Gas"/>
    <s v="Manual Thermostat - Digital"/>
    <n v="77000"/>
    <s v="NULL"/>
    <s v="NULL"/>
    <s v="Furnace"/>
    <n v="2012"/>
    <s v="2011 and later"/>
    <n v="4"/>
    <x v="1"/>
  </r>
  <r>
    <s v="SITE_00305"/>
    <n v="1989"/>
    <x v="0"/>
    <x v="1"/>
    <n v="626.07000000000005"/>
    <n v="626.07000000000005"/>
    <n v="2"/>
    <s v="Air Source Heat Pump"/>
    <s v="NULL"/>
    <s v="Electric"/>
    <s v="Manual Thermostat - Analog"/>
    <s v="NULL"/>
    <s v="NULL"/>
    <s v="NULL"/>
    <s v="Condenser"/>
    <s v="NULL"/>
    <s v="NULL"/>
    <s v="NULL"/>
    <x v="4"/>
  </r>
  <r>
    <s v="SITE_00306"/>
    <n v="1994"/>
    <x v="0"/>
    <x v="1"/>
    <n v="626.07000000000005"/>
    <n v="626.07000000000005"/>
    <n v="1"/>
    <s v="Air Source Heat Pump"/>
    <s v="NULL"/>
    <s v="Electric"/>
    <s v="Manual Thermostat - Digital"/>
    <s v="NULL"/>
    <s v="NULL"/>
    <s v="NULL"/>
    <s v="Condenser"/>
    <n v="2016"/>
    <s v="2011 and later"/>
    <n v="0"/>
    <x v="4"/>
  </r>
  <r>
    <s v="SITE_00307"/>
    <n v="1995"/>
    <x v="0"/>
    <x v="1"/>
    <n v="626.07000000000005"/>
    <n v="626.07000000000005"/>
    <n v="1"/>
    <s v="Air Source Heat Pump"/>
    <s v="NULL"/>
    <s v="Electric"/>
    <s v="Programmable Thermostat"/>
    <s v="NULL"/>
    <n v="7.7"/>
    <s v="2: 7.7-8.2"/>
    <s v="Condenser"/>
    <n v="2011"/>
    <s v="2011 and later"/>
    <n v="5"/>
    <x v="4"/>
  </r>
  <r>
    <s v="SITE_00308"/>
    <n v="1975"/>
    <x v="0"/>
    <x v="1"/>
    <n v="626.07000000000005"/>
    <n v="626.07000000000005"/>
    <n v="1"/>
    <s v="gFAF"/>
    <s v="NULL"/>
    <s v="Natural Gas"/>
    <s v="Manual Thermostat - Analog"/>
    <n v="56000"/>
    <s v="NULL"/>
    <s v="NULL"/>
    <s v="Furnace"/>
    <n v="1998"/>
    <s v="2010 and earlier"/>
    <n v="18"/>
    <x v="1"/>
  </r>
  <r>
    <s v="SITE_00309"/>
    <n v="1995"/>
    <x v="0"/>
    <x v="1"/>
    <n v="626.07000000000005"/>
    <n v="626.07000000000005"/>
    <n v="1"/>
    <s v="gFAF"/>
    <s v="NULL"/>
    <s v="Propane"/>
    <s v="Programmable Thermostat"/>
    <n v="75000"/>
    <s v="NULL"/>
    <s v="NULL"/>
    <s v="Furnace"/>
    <n v="1995"/>
    <s v="2010 and earlier"/>
    <n v="21"/>
    <x v="1"/>
  </r>
  <r>
    <s v="SITE_00310"/>
    <n v="1969"/>
    <x v="0"/>
    <x v="1"/>
    <n v="626.07000000000005"/>
    <n v="626.07000000000005"/>
    <n v="1"/>
    <s v="eFAF"/>
    <s v="NULL"/>
    <s v="Electric"/>
    <s v="Manual Thermostat - Analog"/>
    <s v="NULL"/>
    <s v="NULL"/>
    <s v="NULL"/>
    <s v="Furnace"/>
    <s v="NULL"/>
    <s v="NULL"/>
    <s v="NULL"/>
    <x v="3"/>
  </r>
  <r>
    <s v="SITE_00311"/>
    <n v="1978"/>
    <x v="0"/>
    <x v="1"/>
    <n v="626.07000000000005"/>
    <n v="626.07000000000005"/>
    <n v="1"/>
    <s v="Air Source Heat Pump"/>
    <s v="NULL"/>
    <s v="Electric"/>
    <s v="Manual Thermostat - Digital"/>
    <s v="NULL"/>
    <n v="7.7"/>
    <s v="2: 7.7-8.2"/>
    <s v="Condenser"/>
    <n v="2006"/>
    <s v="2010 and earlier"/>
    <n v="10"/>
    <x v="4"/>
  </r>
  <r>
    <s v="SITE_00312"/>
    <n v="1992"/>
    <x v="0"/>
    <x v="1"/>
    <n v="1097.77"/>
    <n v="1097.77"/>
    <n v="2"/>
    <s v="Air Source Heat Pump"/>
    <s v="NULL"/>
    <s v="Electric"/>
    <s v="Programmable Thermostat"/>
    <s v="NULL"/>
    <n v="8.5"/>
    <s v="3: 8.3-9.0"/>
    <s v="Condenser"/>
    <n v="2013"/>
    <s v="2011 and later"/>
    <n v="3"/>
    <x v="4"/>
  </r>
  <r>
    <s v="SITE_00313"/>
    <n v="1992"/>
    <x v="0"/>
    <x v="1"/>
    <n v="1097.77"/>
    <n v="1097.77"/>
    <n v="1"/>
    <s v="Zonal Heat"/>
    <s v="Unknown"/>
    <s v="Oil/Kerosene"/>
    <s v="Manual Thermostat - Digital"/>
    <n v="22000"/>
    <s v="NULL"/>
    <s v="NULL"/>
    <s v="Unknown"/>
    <s v="NULL"/>
    <s v="NULL"/>
    <s v="NULL"/>
    <x v="0"/>
  </r>
  <r>
    <s v="SITE_00314"/>
    <n v="1970"/>
    <x v="0"/>
    <x v="1"/>
    <n v="626.07000000000005"/>
    <n v="626.07000000000005"/>
    <n v="1"/>
    <s v="gFAF"/>
    <s v="NULL"/>
    <s v="Natural Gas"/>
    <s v="Manual Thermostat - Digital"/>
    <n v="70000"/>
    <s v="NULL"/>
    <s v="NULL"/>
    <s v="Furnace"/>
    <n v="2001"/>
    <s v="2010 and earlier"/>
    <n v="15"/>
    <x v="1"/>
  </r>
  <r>
    <s v="SITE_00315"/>
    <n v="1971"/>
    <x v="0"/>
    <x v="1"/>
    <n v="626.07000000000005"/>
    <n v="626.07000000000005"/>
    <n v="1"/>
    <s v="Air Source Heat Pump"/>
    <s v="NULL"/>
    <s v="Electric"/>
    <s v="Manual Thermostat - Digital"/>
    <s v="NULL"/>
    <n v="8.8000000000000007"/>
    <s v="3: 8.3-9.0"/>
    <s v="Condenser"/>
    <n v="2016"/>
    <s v="2011 and later"/>
    <n v="0"/>
    <x v="4"/>
  </r>
  <r>
    <s v="SITE_00316"/>
    <n v="1977"/>
    <x v="0"/>
    <x v="1"/>
    <n v="626.07000000000005"/>
    <n v="626.07000000000005"/>
    <n v="1"/>
    <s v="eFAF"/>
    <s v="NULL"/>
    <s v="Electric"/>
    <s v="Manual Thermostat - Analog"/>
    <s v="NULL"/>
    <s v="NULL"/>
    <s v="NULL"/>
    <s v="Furnace"/>
    <n v="2015"/>
    <s v="2011 and later"/>
    <n v="1"/>
    <x v="3"/>
  </r>
  <r>
    <s v="SITE_00317"/>
    <n v="1974"/>
    <x v="0"/>
    <x v="1"/>
    <n v="626.07000000000005"/>
    <n v="626.07000000000005"/>
    <n v="1"/>
    <s v="Stove/Fireplace"/>
    <s v="Fireplace - Factory-Built Insert"/>
    <s v="Wood (Pellets)"/>
    <s v="Manual Thermostat - Analog"/>
    <s v="NULL"/>
    <s v="NULL"/>
    <s v="NULL"/>
    <s v="NULL"/>
    <s v="NULL"/>
    <s v="NULL"/>
    <s v="NULL"/>
    <x v="2"/>
  </r>
  <r>
    <s v="SITE_00318"/>
    <n v="1978"/>
    <x v="0"/>
    <x v="1"/>
    <n v="626.07000000000005"/>
    <n v="626.07000000000005"/>
    <n v="1"/>
    <s v="gFAF"/>
    <s v="NULL"/>
    <s v="Propane"/>
    <s v="Programmable Thermostat"/>
    <n v="60000"/>
    <s v="NULL"/>
    <s v="NULL"/>
    <s v="Furnace"/>
    <n v="2006"/>
    <s v="2010 and earlier"/>
    <n v="10"/>
    <x v="1"/>
  </r>
  <r>
    <s v="SITE_00319"/>
    <n v="1978"/>
    <x v="0"/>
    <x v="1"/>
    <n v="626.07000000000005"/>
    <n v="626.07000000000005"/>
    <n v="1"/>
    <s v="Air Source Heat Pump"/>
    <s v="NULL"/>
    <s v="Electric"/>
    <s v="Manual Thermostat - Digital"/>
    <s v="NULL"/>
    <n v="9.5"/>
    <s v="4: 9.0-10.5"/>
    <s v="Condenser"/>
    <n v="2015"/>
    <s v="2011 and later"/>
    <n v="1"/>
    <x v="4"/>
  </r>
  <r>
    <s v="SITE_00320"/>
    <n v="1986"/>
    <x v="0"/>
    <x v="1"/>
    <n v="626.07000000000005"/>
    <n v="626.07000000000005"/>
    <n v="1"/>
    <s v="Air Source Heat Pump"/>
    <s v="NULL"/>
    <s v="Electric"/>
    <s v="Manual Thermostat - Digital"/>
    <s v="NULL"/>
    <n v="8"/>
    <s v="2: 7.7-8.2"/>
    <s v="Condenser"/>
    <n v="2014"/>
    <s v="2011 and later"/>
    <n v="2"/>
    <x v="4"/>
  </r>
  <r>
    <s v="SITE_00321"/>
    <n v="1971"/>
    <x v="0"/>
    <x v="1"/>
    <n v="626.07000000000005"/>
    <n v="626.07000000000005"/>
    <n v="1"/>
    <s v="Air Source Heat Pump"/>
    <s v="NULL"/>
    <s v="Electric"/>
    <s v="Programmable Thermostat"/>
    <s v="NULL"/>
    <n v="8.5"/>
    <s v="3: 8.3-9.0"/>
    <s v="Condenser"/>
    <n v="2013"/>
    <s v="2011 and later"/>
    <n v="3"/>
    <x v="4"/>
  </r>
  <r>
    <s v="SITE_00322"/>
    <n v="1998"/>
    <x v="0"/>
    <x v="1"/>
    <n v="1097.77"/>
    <n v="1097.77"/>
    <n v="2"/>
    <s v="eFAF"/>
    <s v="NULL"/>
    <s v="Electric"/>
    <s v="Manual Thermostat - Digital"/>
    <s v="NULL"/>
    <s v="NULL"/>
    <s v="NULL"/>
    <s v="Furnace"/>
    <n v="1997"/>
    <s v="2010 and earlier"/>
    <n v="19"/>
    <x v="3"/>
  </r>
  <r>
    <s v="SITE_00323"/>
    <n v="1978"/>
    <x v="0"/>
    <x v="1"/>
    <n v="626.07000000000005"/>
    <n v="626.07000000000005"/>
    <n v="2"/>
    <s v="Stove/Fireplace"/>
    <s v="Space Heating Stove"/>
    <s v="Wood (Cord)"/>
    <s v="None"/>
    <s v="NULL"/>
    <s v="NULL"/>
    <s v="NULL"/>
    <s v="NULL"/>
    <s v="NULL"/>
    <s v="NULL"/>
    <s v="NULL"/>
    <x v="2"/>
  </r>
  <r>
    <s v="SITE_00324"/>
    <n v="1985"/>
    <x v="0"/>
    <x v="1"/>
    <n v="626.07000000000005"/>
    <n v="626.07000000000005"/>
    <n v="1"/>
    <s v="gFAF"/>
    <s v="NULL"/>
    <s v="Natural Gas"/>
    <s v="Programmable Thermostat"/>
    <n v="40000"/>
    <s v="NULL"/>
    <s v="NULL"/>
    <s v="Furnace"/>
    <n v="2016"/>
    <s v="2011 and later"/>
    <n v="0"/>
    <x v="1"/>
  </r>
  <r>
    <s v="SITE_00325"/>
    <n v="1980"/>
    <x v="0"/>
    <x v="1"/>
    <n v="626.07000000000005"/>
    <n v="626.07000000000005"/>
    <n v="2"/>
    <s v="eFAF"/>
    <s v="NULL"/>
    <s v="Electric"/>
    <s v="Manual Thermostat - Digital"/>
    <s v="NULL"/>
    <s v="NULL"/>
    <s v="NULL"/>
    <s v="Furnace"/>
    <s v="NULL"/>
    <s v="NULL"/>
    <s v="NULL"/>
    <x v="3"/>
  </r>
  <r>
    <s v="SITE_00326"/>
    <n v="1971"/>
    <x v="0"/>
    <x v="1"/>
    <n v="626.07000000000005"/>
    <n v="626.07000000000005"/>
    <n v="1"/>
    <s v="gFAF"/>
    <s v="NULL"/>
    <s v="Natural Gas"/>
    <s v="Programmable Thermostat"/>
    <n v="70000"/>
    <s v="NULL"/>
    <s v="NULL"/>
    <s v="Furnace"/>
    <n v="1971"/>
    <s v="2010 and earlier"/>
    <n v="45"/>
    <x v="1"/>
  </r>
  <r>
    <s v="SITE_00327"/>
    <n v="1983"/>
    <x v="0"/>
    <x v="1"/>
    <n v="626.07000000000005"/>
    <n v="626.07000000000005"/>
    <n v="2"/>
    <s v="eFAF"/>
    <s v="NULL"/>
    <s v="Electric"/>
    <s v="Manual Thermostat - Analog"/>
    <s v="NULL"/>
    <s v="NULL"/>
    <s v="NULL"/>
    <s v="Furnace"/>
    <n v="1983"/>
    <s v="2010 and earlier"/>
    <n v="33"/>
    <x v="3"/>
  </r>
  <r>
    <s v="SITE_00328"/>
    <n v="1977"/>
    <x v="0"/>
    <x v="1"/>
    <n v="626.07000000000005"/>
    <n v="626.07000000000005"/>
    <n v="2"/>
    <s v="eFAF"/>
    <s v="NULL"/>
    <s v="Electric"/>
    <s v="Manual Thermostat - Digital"/>
    <s v="NULL"/>
    <s v="NULL"/>
    <s v="NULL"/>
    <s v="Furnace"/>
    <n v="1977"/>
    <s v="2010 and earlier"/>
    <n v="39"/>
    <x v="3"/>
  </r>
  <r>
    <s v="SITE_00329"/>
    <n v="1988"/>
    <x v="0"/>
    <x v="1"/>
    <n v="626.07000000000005"/>
    <n v="626.07000000000005"/>
    <n v="1"/>
    <s v="eFAF"/>
    <s v="NULL"/>
    <s v="Electric"/>
    <s v="Manual Thermostat - Analog"/>
    <s v="NULL"/>
    <s v="NULL"/>
    <s v="NULL"/>
    <s v="Furnace"/>
    <n v="1988"/>
    <s v="2010 and earlier"/>
    <n v="28"/>
    <x v="3"/>
  </r>
  <r>
    <s v="SITE_00330"/>
    <n v="2000"/>
    <x v="0"/>
    <x v="1"/>
    <n v="626.07000000000005"/>
    <n v="626.07000000000005"/>
    <n v="1"/>
    <s v="eFAF"/>
    <s v="NULL"/>
    <s v="Electric"/>
    <s v="Manual Thermostat - Analog"/>
    <s v="NULL"/>
    <s v="NULL"/>
    <s v="NULL"/>
    <s v="Furnace"/>
    <n v="1999"/>
    <s v="2010 and earlier"/>
    <n v="17"/>
    <x v="3"/>
  </r>
  <r>
    <s v="SITE_00331"/>
    <n v="1980"/>
    <x v="0"/>
    <x v="2"/>
    <n v="4610.0200000000004"/>
    <n v="4610.0200000000004"/>
    <n v="1"/>
    <s v="Air Source Heat Pump"/>
    <s v="NULL"/>
    <s v="Electric"/>
    <s v="Manual Thermostat - Analog"/>
    <s v="NULL"/>
    <n v="8.1999999999999993"/>
    <s v="2: 7.7-8.2"/>
    <s v="Condenser"/>
    <n v="2005"/>
    <s v="2010 and earlier"/>
    <n v="11"/>
    <x v="4"/>
  </r>
  <r>
    <s v="SITE_00332"/>
    <n v="2006"/>
    <x v="0"/>
    <x v="1"/>
    <n v="626.07000000000005"/>
    <n v="626.07000000000005"/>
    <n v="2"/>
    <s v="Stove/Fireplace"/>
    <s v="Unknown"/>
    <s v="Wood (Pellets)"/>
    <s v="Thermostat"/>
    <s v="NULL"/>
    <s v="NULL"/>
    <s v="NULL"/>
    <s v="NULL"/>
    <s v="NULL"/>
    <s v="NULL"/>
    <s v="NULL"/>
    <x v="2"/>
  </r>
  <r>
    <s v="SITE_00333"/>
    <n v="2004"/>
    <x v="0"/>
    <x v="2"/>
    <n v="4610.0200000000004"/>
    <n v="4610.0200000000004"/>
    <n v="1"/>
    <s v="gFAF"/>
    <s v="NULL"/>
    <s v="Natural Gas"/>
    <s v="Smart/Wi-Fi Thermostat"/>
    <n v="100000"/>
    <s v="NULL"/>
    <s v="NULL"/>
    <s v="Furnace"/>
    <n v="2004"/>
    <s v="2010 and earlier"/>
    <n v="12"/>
    <x v="1"/>
  </r>
  <r>
    <s v="SITE_00334"/>
    <n v="2006"/>
    <x v="0"/>
    <x v="2"/>
    <n v="4610.0200000000004"/>
    <n v="4610.0200000000004"/>
    <n v="2"/>
    <s v="gFAF"/>
    <s v="NULL"/>
    <s v="Natural Gas"/>
    <s v="Unknown"/>
    <n v="75000"/>
    <s v="NULL"/>
    <s v="NULL"/>
    <s v="Furnace"/>
    <n v="2010"/>
    <s v="2010 and earlier"/>
    <n v="6"/>
    <x v="1"/>
  </r>
  <r>
    <s v="SITE_00335"/>
    <n v="1975"/>
    <x v="0"/>
    <x v="2"/>
    <n v="4610.0200000000004"/>
    <n v="4610.0200000000004"/>
    <n v="1"/>
    <s v="gFAF"/>
    <s v="NULL"/>
    <s v="Natural Gas"/>
    <s v="Programmable Thermostat"/>
    <n v="80000"/>
    <s v="NULL"/>
    <s v="NULL"/>
    <s v="Furnace"/>
    <n v="2014"/>
    <s v="2011 and later"/>
    <n v="2"/>
    <x v="1"/>
  </r>
  <r>
    <s v="SITE_00336"/>
    <n v="1977"/>
    <x v="0"/>
    <x v="2"/>
    <n v="4610.0200000000004"/>
    <n v="4610.0200000000004"/>
    <n v="2"/>
    <s v="Stove/Fireplace"/>
    <s v="Fireplace - Factory-Built Insert"/>
    <s v="Wood (Cord)"/>
    <s v="None"/>
    <s v="NULL"/>
    <s v="NULL"/>
    <s v="NULL"/>
    <s v="NULL"/>
    <s v="NULL"/>
    <s v="NULL"/>
    <s v="NULL"/>
    <x v="2"/>
  </r>
  <r>
    <s v="SITE_00337"/>
    <n v="1985"/>
    <x v="0"/>
    <x v="1"/>
    <n v="626.07000000000005"/>
    <n v="626.07000000000005"/>
    <n v="1"/>
    <s v="Air Source Heat Pump"/>
    <s v="NULL"/>
    <s v="Electric"/>
    <s v="Manual Thermostat - Digital"/>
    <s v="NULL"/>
    <n v="7.53"/>
    <s v="1: 7.7 and below"/>
    <s v="Condenser"/>
    <n v="2002"/>
    <s v="2010 and earlier"/>
    <n v="14"/>
    <x v="4"/>
  </r>
  <r>
    <s v="SITE_00338"/>
    <n v="1978"/>
    <x v="0"/>
    <x v="2"/>
    <n v="4702.18"/>
    <n v="4702.18"/>
    <n v="3"/>
    <s v="Stove/Fireplace"/>
    <s v="Space Heating Stove"/>
    <s v="Wood (Cord)"/>
    <s v="Manual Thermostat - Analog"/>
    <s v="NULL"/>
    <s v="NULL"/>
    <s v="NULL"/>
    <s v="NULL"/>
    <s v="NULL"/>
    <s v="NULL"/>
    <s v="NULL"/>
    <x v="2"/>
  </r>
  <r>
    <s v="SITE_00339"/>
    <n v="1972"/>
    <x v="0"/>
    <x v="2"/>
    <n v="4610.0200000000004"/>
    <n v="4610.0200000000004"/>
    <n v="1"/>
    <s v="Mini-Split HP"/>
    <s v="NULL"/>
    <s v="Electric"/>
    <s v="Remote Control"/>
    <s v="NULL"/>
    <s v="NULL"/>
    <s v="NULL"/>
    <s v="Condenser"/>
    <n v="2012"/>
    <s v="2011 and later"/>
    <n v="4"/>
    <x v="5"/>
  </r>
  <r>
    <s v="SITE_00340"/>
    <n v="1999"/>
    <x v="0"/>
    <x v="2"/>
    <n v="4610.0200000000004"/>
    <n v="4610.0200000000004"/>
    <n v="2"/>
    <s v="Stove/Fireplace"/>
    <s v="Space Heating Stove"/>
    <s v="Wood (Cord)"/>
    <s v="None"/>
    <s v="NULL"/>
    <s v="NULL"/>
    <s v="NULL"/>
    <s v="NULL"/>
    <s v="NULL"/>
    <s v="NULL"/>
    <s v="NULL"/>
    <x v="2"/>
  </r>
  <r>
    <s v="SITE_00341"/>
    <n v="2005"/>
    <x v="0"/>
    <x v="2"/>
    <n v="4610.0200000000004"/>
    <n v="4610.0200000000004"/>
    <n v="1"/>
    <s v="gFAF"/>
    <s v="NULL"/>
    <s v="Natural Gas"/>
    <s v="Programmable Thermostat"/>
    <n v="80000"/>
    <s v="NULL"/>
    <s v="NULL"/>
    <s v="Furnace"/>
    <n v="2013"/>
    <s v="2011 and later"/>
    <n v="3"/>
    <x v="1"/>
  </r>
  <r>
    <s v="SITE_00342"/>
    <n v="1945"/>
    <x v="0"/>
    <x v="2"/>
    <n v="4702.18"/>
    <n v="4702.18"/>
    <n v="3"/>
    <s v="eFAF"/>
    <s v="NULL"/>
    <s v="Electric"/>
    <s v="Manual Thermostat - Analog"/>
    <s v="NULL"/>
    <s v="NULL"/>
    <s v="NULL"/>
    <s v="Furnace"/>
    <n v="1982"/>
    <s v="2010 and earlier"/>
    <n v="34"/>
    <x v="3"/>
  </r>
  <r>
    <s v="SITE_00343"/>
    <n v="1890"/>
    <x v="0"/>
    <x v="2"/>
    <n v="4610.0200000000004"/>
    <n v="4610.0200000000004"/>
    <n v="1"/>
    <s v="gFAF"/>
    <s v="NULL"/>
    <s v="Natural Gas"/>
    <s v="Manual Thermostat - Digital"/>
    <s v="NULL"/>
    <s v="NULL"/>
    <s v="NULL"/>
    <s v="Furnace"/>
    <s v="NULL"/>
    <s v="NULL"/>
    <s v="NULL"/>
    <x v="1"/>
  </r>
  <r>
    <s v="SITE_00344"/>
    <n v="1993"/>
    <x v="0"/>
    <x v="2"/>
    <n v="4610.0200000000004"/>
    <n v="4610.0200000000004"/>
    <n v="3"/>
    <s v="gFAF"/>
    <s v="NULL"/>
    <s v="Natural Gas"/>
    <s v="Programmable Thermostat"/>
    <n v="80000"/>
    <s v="NULL"/>
    <s v="NULL"/>
    <s v="Furnace"/>
    <n v="1998"/>
    <s v="2010 and earlier"/>
    <n v="18"/>
    <x v="1"/>
  </r>
  <r>
    <s v="SITE_00345"/>
    <n v="2005"/>
    <x v="0"/>
    <x v="2"/>
    <n v="4610.0200000000004"/>
    <n v="4610.0200000000004"/>
    <n v="1"/>
    <s v="gFAF"/>
    <s v="NULL"/>
    <s v="Natural Gas"/>
    <s v="Programmable Thermostat"/>
    <n v="80000"/>
    <s v="NULL"/>
    <s v="NULL"/>
    <s v="Furnace"/>
    <n v="2005"/>
    <s v="2010 and earlier"/>
    <n v="11"/>
    <x v="1"/>
  </r>
  <r>
    <s v="SITE_00346"/>
    <n v="1901"/>
    <x v="0"/>
    <x v="2"/>
    <n v="4610.0200000000004"/>
    <n v="4610.0200000000004"/>
    <n v="2"/>
    <s v="Zonal Heat"/>
    <s v="Unit Heater"/>
    <s v="Propane"/>
    <s v="Manual Thermostat - Analog"/>
    <n v="20700"/>
    <s v="NULL"/>
    <s v="NULL"/>
    <s v="Unknown"/>
    <s v="NULL"/>
    <s v="NULL"/>
    <s v="NULL"/>
    <x v="0"/>
  </r>
  <r>
    <s v="SITE_00347"/>
    <n v="1925"/>
    <x v="0"/>
    <x v="2"/>
    <n v="4610.0200000000004"/>
    <n v="4610.0200000000004"/>
    <n v="2"/>
    <s v="gFAF"/>
    <s v="NULL"/>
    <s v="Natural Gas"/>
    <s v="Manual Thermostat - Analog"/>
    <n v="100000"/>
    <s v="NULL"/>
    <s v="NULL"/>
    <s v="Furnace"/>
    <n v="1972"/>
    <s v="2010 and earlier"/>
    <n v="44"/>
    <x v="1"/>
  </r>
  <r>
    <s v="SITE_00348"/>
    <n v="1953"/>
    <x v="0"/>
    <x v="2"/>
    <n v="4610.0200000000004"/>
    <n v="4610.0200000000004"/>
    <n v="2"/>
    <s v="gFAF"/>
    <s v="NULL"/>
    <s v="Natural Gas"/>
    <s v="Programmable Thermostat"/>
    <n v="80000"/>
    <s v="NULL"/>
    <s v="NULL"/>
    <s v="Furnace"/>
    <n v="1996"/>
    <s v="2010 and earlier"/>
    <n v="20"/>
    <x v="1"/>
  </r>
  <r>
    <s v="SITE_00349"/>
    <n v="1998"/>
    <x v="0"/>
    <x v="2"/>
    <n v="4610.0200000000004"/>
    <n v="2305.0100000000002"/>
    <n v="1"/>
    <s v="eFAF"/>
    <s v="NULL"/>
    <s v="Electric"/>
    <s v="Programmable Thermostat"/>
    <s v="NULL"/>
    <s v="NULL"/>
    <s v="NULL"/>
    <s v="Furnace"/>
    <n v="2012"/>
    <s v="2011 and later"/>
    <n v="4"/>
    <x v="3"/>
  </r>
  <r>
    <s v="SITE_00349"/>
    <n v="1998"/>
    <x v="0"/>
    <x v="2"/>
    <n v="4610.0200000000004"/>
    <n v="2305.0100000000002"/>
    <n v="1"/>
    <s v="eFAF"/>
    <s v="NULL"/>
    <s v="Electric"/>
    <s v="Manual Thermostat - Digital"/>
    <s v="NULL"/>
    <s v="NULL"/>
    <s v="NULL"/>
    <s v="Furnace"/>
    <n v="1997"/>
    <s v="2010 and earlier"/>
    <n v="19"/>
    <x v="3"/>
  </r>
  <r>
    <s v="SITE_00350"/>
    <n v="1978"/>
    <x v="0"/>
    <x v="2"/>
    <n v="4610.0200000000004"/>
    <n v="4610.0200000000004"/>
    <n v="1"/>
    <s v="gFAF"/>
    <s v="NULL"/>
    <s v="Natural Gas"/>
    <s v="Programmable Thermostat"/>
    <n v="88000"/>
    <s v="NULL"/>
    <s v="NULL"/>
    <s v="Furnace"/>
    <n v="2006"/>
    <s v="2010 and earlier"/>
    <n v="10"/>
    <x v="1"/>
  </r>
  <r>
    <s v="SITE_00351"/>
    <n v="2006"/>
    <x v="0"/>
    <x v="2"/>
    <n v="4610.0200000000004"/>
    <n v="4610.0200000000004"/>
    <n v="3"/>
    <s v="gFAF"/>
    <s v="NULL"/>
    <s v="Propane"/>
    <s v="Programmable Thermostat"/>
    <n v="125000"/>
    <s v="NULL"/>
    <s v="NULL"/>
    <s v="Furnace"/>
    <n v="2006"/>
    <s v="2010 and earlier"/>
    <n v="10"/>
    <x v="1"/>
  </r>
  <r>
    <s v="SITE_00352"/>
    <n v="1952"/>
    <x v="0"/>
    <x v="2"/>
    <n v="4610.0200000000004"/>
    <n v="4610.0200000000004"/>
    <n v="1"/>
    <s v="gFAF"/>
    <s v="NULL"/>
    <s v="Natural Gas"/>
    <s v="Manual Thermostat - Digital"/>
    <n v="88000"/>
    <s v="NULL"/>
    <s v="NULL"/>
    <s v="Furnace"/>
    <n v="2002"/>
    <s v="2010 and earlier"/>
    <n v="14"/>
    <x v="1"/>
  </r>
  <r>
    <s v="SITE_00353"/>
    <n v="1979"/>
    <x v="0"/>
    <x v="2"/>
    <n v="4610.0200000000004"/>
    <n v="4610.0200000000004"/>
    <n v="1"/>
    <s v="Air Source Heat Pump"/>
    <s v="NULL"/>
    <s v="Electric"/>
    <s v="Programmable Thermostat"/>
    <s v="NULL"/>
    <s v="NULL"/>
    <s v="NULL"/>
    <s v="Condenser"/>
    <s v="NULL"/>
    <s v="NULL"/>
    <s v="NULL"/>
    <x v="4"/>
  </r>
  <r>
    <s v="SITE_00354"/>
    <n v="1984"/>
    <x v="0"/>
    <x v="2"/>
    <n v="4610.0200000000004"/>
    <n v="4610.0200000000004"/>
    <n v="1"/>
    <s v="gFAF"/>
    <s v="NULL"/>
    <s v="Natural Gas"/>
    <s v="Programmable Thermostat"/>
    <n v="100000"/>
    <s v="NULL"/>
    <s v="NULL"/>
    <s v="Furnace"/>
    <n v="2000"/>
    <s v="2010 and earlier"/>
    <n v="16"/>
    <x v="1"/>
  </r>
  <r>
    <s v="SITE_00355"/>
    <n v="1970"/>
    <x v="0"/>
    <x v="2"/>
    <n v="4610.0200000000004"/>
    <n v="4610.0200000000004"/>
    <n v="2"/>
    <s v="gFAF"/>
    <s v="NULL"/>
    <s v="Natural Gas"/>
    <s v="Manual Thermostat - Analog"/>
    <n v="100000"/>
    <s v="NULL"/>
    <s v="NULL"/>
    <s v="Furnace"/>
    <n v="1973"/>
    <s v="2010 and earlier"/>
    <n v="43"/>
    <x v="1"/>
  </r>
  <r>
    <s v="SITE_00356"/>
    <n v="1928"/>
    <x v="0"/>
    <x v="2"/>
    <n v="4610.0200000000004"/>
    <n v="4610.0200000000004"/>
    <n v="1"/>
    <s v="gFAF"/>
    <s v="NULL"/>
    <s v="Natural Gas"/>
    <s v="Programmable Thermostat"/>
    <n v="88000"/>
    <s v="NULL"/>
    <s v="NULL"/>
    <s v="Furnace"/>
    <n v="1992"/>
    <s v="2010 and earlier"/>
    <n v="24"/>
    <x v="1"/>
  </r>
  <r>
    <s v="SITE_00357"/>
    <n v="1910"/>
    <x v="0"/>
    <x v="2"/>
    <n v="4610.0200000000004"/>
    <n v="4610.0200000000004"/>
    <n v="2"/>
    <s v="Stove/Fireplace"/>
    <s v="Space Heating Stove"/>
    <s v="Wood (Cord)"/>
    <s v="None"/>
    <s v="NULL"/>
    <s v="NULL"/>
    <s v="NULL"/>
    <s v="NULL"/>
    <s v="NULL"/>
    <s v="NULL"/>
    <s v="NULL"/>
    <x v="2"/>
  </r>
  <r>
    <s v="SITE_00358"/>
    <n v="1996"/>
    <x v="0"/>
    <x v="2"/>
    <n v="4610.0200000000004"/>
    <n v="4610.0200000000004"/>
    <n v="1"/>
    <s v="gFAF"/>
    <s v="NULL"/>
    <s v="Natural Gas"/>
    <s v="Programmable Thermostat"/>
    <n v="72000"/>
    <s v="NULL"/>
    <s v="NULL"/>
    <s v="Furnace"/>
    <s v="NULL"/>
    <s v="NULL"/>
    <s v="NULL"/>
    <x v="1"/>
  </r>
  <r>
    <s v="SITE_00359"/>
    <n v="1990"/>
    <x v="0"/>
    <x v="2"/>
    <n v="4610.0200000000004"/>
    <n v="4610.0200000000004"/>
    <n v="1"/>
    <s v="gFAF"/>
    <s v="NULL"/>
    <s v="Natural Gas"/>
    <s v="Programmable Thermostat"/>
    <n v="88000"/>
    <s v="NULL"/>
    <s v="NULL"/>
    <s v="Furnace"/>
    <n v="2015"/>
    <s v="2011 and later"/>
    <n v="1"/>
    <x v="1"/>
  </r>
  <r>
    <s v="SITE_00360"/>
    <n v="1977"/>
    <x v="0"/>
    <x v="2"/>
    <n v="4610.0200000000004"/>
    <n v="4610.0200000000004"/>
    <n v="3"/>
    <s v="Stove/Fireplace"/>
    <s v="Fireplace - Glass Door Over Open Hearth"/>
    <s v="Wood (Cord)"/>
    <s v="Thermostat"/>
    <s v="NULL"/>
    <s v="NULL"/>
    <s v="NULL"/>
    <s v="NULL"/>
    <s v="NULL"/>
    <s v="NULL"/>
    <s v="NULL"/>
    <x v="2"/>
  </r>
  <r>
    <s v="SITE_00361"/>
    <n v="1998"/>
    <x v="0"/>
    <x v="2"/>
    <n v="4610.0200000000004"/>
    <n v="4610.0200000000004"/>
    <n v="1"/>
    <s v="gFAF"/>
    <s v="NULL"/>
    <s v="Natural Gas"/>
    <s v="Programmable Thermostat"/>
    <n v="75000"/>
    <s v="NULL"/>
    <s v="NULL"/>
    <s v="Furnace"/>
    <n v="1991"/>
    <s v="2010 and earlier"/>
    <n v="25"/>
    <x v="1"/>
  </r>
  <r>
    <s v="SITE_00362"/>
    <n v="2006"/>
    <x v="0"/>
    <x v="2"/>
    <n v="4610.0200000000004"/>
    <n v="4610.0200000000004"/>
    <n v="1"/>
    <s v="eFAF"/>
    <s v="NULL"/>
    <s v="Electric"/>
    <s v="Programmable Thermostat"/>
    <s v="NULL"/>
    <s v="NULL"/>
    <s v="NULL"/>
    <s v="Furnace"/>
    <n v="2005"/>
    <s v="2010 and earlier"/>
    <n v="11"/>
    <x v="3"/>
  </r>
  <r>
    <s v="SITE_00363"/>
    <n v="1951"/>
    <x v="0"/>
    <x v="2"/>
    <n v="4610.0200000000004"/>
    <n v="4610.0200000000004"/>
    <n v="3"/>
    <s v="gFAF"/>
    <s v="NULL"/>
    <s v="Natural Gas"/>
    <s v="Programmable Thermostat"/>
    <n v="60000"/>
    <s v="NULL"/>
    <s v="NULL"/>
    <s v="Furnace"/>
    <n v="2012"/>
    <s v="2011 and later"/>
    <n v="4"/>
    <x v="1"/>
  </r>
  <r>
    <s v="SITE_00364"/>
    <n v="2004"/>
    <x v="0"/>
    <x v="2"/>
    <n v="4610.0200000000004"/>
    <n v="4610.0200000000004"/>
    <n v="1"/>
    <s v="gFAF"/>
    <s v="NULL"/>
    <s v="Natural Gas"/>
    <s v="Programmable Thermostat"/>
    <n v="75000"/>
    <s v="NULL"/>
    <s v="NULL"/>
    <s v="Furnace"/>
    <n v="2004"/>
    <s v="2010 and earlier"/>
    <n v="12"/>
    <x v="1"/>
  </r>
  <r>
    <s v="SITE_00365"/>
    <n v="1987"/>
    <x v="0"/>
    <x v="2"/>
    <n v="4610.0200000000004"/>
    <n v="4610.0200000000004"/>
    <n v="1"/>
    <s v="gFAF"/>
    <s v="NULL"/>
    <s v="Natural Gas"/>
    <s v="Programmable Thermostat"/>
    <n v="69000"/>
    <s v="NULL"/>
    <s v="NULL"/>
    <s v="Furnace"/>
    <n v="2012"/>
    <s v="2011 and later"/>
    <n v="4"/>
    <x v="1"/>
  </r>
  <r>
    <s v="SITE_00366"/>
    <n v="1920"/>
    <x v="0"/>
    <x v="2"/>
    <n v="4610.0200000000004"/>
    <n v="4610.0200000000004"/>
    <n v="1"/>
    <s v="gFAF"/>
    <s v="NULL"/>
    <s v="Natural Gas"/>
    <s v="Programmable Thermostat"/>
    <n v="69000"/>
    <s v="NULL"/>
    <s v="NULL"/>
    <s v="Furnace"/>
    <n v="2011"/>
    <s v="2011 and later"/>
    <n v="5"/>
    <x v="1"/>
  </r>
  <r>
    <s v="SITE_00367"/>
    <n v="2003"/>
    <x v="0"/>
    <x v="2"/>
    <n v="4610.0200000000004"/>
    <n v="4610.0200000000004"/>
    <n v="1"/>
    <s v="gFAF"/>
    <s v="NULL"/>
    <s v="Natural Gas"/>
    <s v="Programmable Thermostat"/>
    <n v="110000"/>
    <s v="NULL"/>
    <s v="NULL"/>
    <s v="Furnace"/>
    <n v="2002"/>
    <s v="2010 and earlier"/>
    <n v="14"/>
    <x v="1"/>
  </r>
  <r>
    <s v="SITE_00368"/>
    <n v="1980"/>
    <x v="0"/>
    <x v="2"/>
    <n v="4610.0200000000004"/>
    <n v="4610.0200000000004"/>
    <n v="1"/>
    <s v="gFAF"/>
    <s v="NULL"/>
    <s v="Natural Gas"/>
    <s v="Manual Thermostat - Digital"/>
    <n v="100000"/>
    <s v="NULL"/>
    <s v="NULL"/>
    <s v="Furnace"/>
    <n v="2001"/>
    <s v="2010 and earlier"/>
    <n v="15"/>
    <x v="1"/>
  </r>
  <r>
    <s v="SITE_00369"/>
    <n v="1998"/>
    <x v="0"/>
    <x v="2"/>
    <n v="4610.0200000000004"/>
    <n v="4610.0200000000004"/>
    <n v="2"/>
    <s v="gFAF"/>
    <s v="NULL"/>
    <s v="Natural Gas"/>
    <s v="Programmable Thermostat"/>
    <n v="75000"/>
    <s v="NULL"/>
    <s v="NULL"/>
    <s v="Furnace"/>
    <n v="1995"/>
    <s v="2010 and earlier"/>
    <n v="21"/>
    <x v="1"/>
  </r>
  <r>
    <s v="SITE_00370"/>
    <n v="1910"/>
    <x v="0"/>
    <x v="2"/>
    <n v="4610.0200000000004"/>
    <n v="4610.0200000000004"/>
    <n v="2"/>
    <s v="Stove/Fireplace"/>
    <s v="Fireplace - Glass Door Over Open Hearth"/>
    <s v="Natural Gas"/>
    <s v="Thermostat"/>
    <n v="42000"/>
    <s v="NULL"/>
    <s v="NULL"/>
    <s v="NULL"/>
    <s v="NULL"/>
    <s v="NULL"/>
    <s v="NULL"/>
    <x v="2"/>
  </r>
  <r>
    <s v="SITE_00371"/>
    <n v="1986"/>
    <x v="0"/>
    <x v="2"/>
    <n v="4610.0200000000004"/>
    <n v="4610.0200000000004"/>
    <n v="2"/>
    <s v="Air Source Heat Pump"/>
    <s v="NULL"/>
    <s v="Electric"/>
    <s v="Manual Thermostat - Digital"/>
    <s v="NULL"/>
    <n v="7.06"/>
    <s v="1: 7.7 and below"/>
    <s v="Condenser"/>
    <n v="2005"/>
    <s v="2010 and earlier"/>
    <n v="11"/>
    <x v="4"/>
  </r>
  <r>
    <s v="SITE_00372"/>
    <n v="1970"/>
    <x v="0"/>
    <x v="2"/>
    <n v="4610.0200000000004"/>
    <n v="4610.0200000000004"/>
    <n v="2"/>
    <s v="Stove/Fireplace"/>
    <s v="Fireplace - Glass Door Over Open Hearth"/>
    <s v="Wood (Cord)"/>
    <s v="None"/>
    <s v="NULL"/>
    <s v="NULL"/>
    <s v="NULL"/>
    <s v="NULL"/>
    <s v="NULL"/>
    <s v="NULL"/>
    <s v="NULL"/>
    <x v="2"/>
  </r>
  <r>
    <s v="SITE_00373"/>
    <n v="2003"/>
    <x v="0"/>
    <x v="2"/>
    <n v="4610.0200000000004"/>
    <n v="4610.0200000000004"/>
    <n v="1"/>
    <s v="gFAF"/>
    <s v="NULL"/>
    <s v="Natural Gas"/>
    <s v="Manual Thermostat - Digital"/>
    <n v="110000"/>
    <s v="NULL"/>
    <s v="NULL"/>
    <s v="Furnace"/>
    <s v="NULL"/>
    <s v="NULL"/>
    <s v="NULL"/>
    <x v="1"/>
  </r>
  <r>
    <s v="SITE_00374"/>
    <n v="1979"/>
    <x v="0"/>
    <x v="2"/>
    <n v="4610.0200000000004"/>
    <n v="4610.0200000000004"/>
    <n v="2"/>
    <s v="gFAF"/>
    <s v="NULL"/>
    <s v="Natural Gas"/>
    <s v="Manual Thermostat - Digital"/>
    <n v="60000"/>
    <s v="NULL"/>
    <s v="NULL"/>
    <s v="Furnace"/>
    <n v="1990"/>
    <s v="2010 and earlier"/>
    <n v="26"/>
    <x v="1"/>
  </r>
  <r>
    <s v="SITE_00375"/>
    <n v="2012"/>
    <x v="1"/>
    <x v="2"/>
    <n v="4610.0200000000004"/>
    <n v="4610.0200000000004"/>
    <n v="2"/>
    <s v="gFAF"/>
    <s v="NULL"/>
    <s v="Natural Gas"/>
    <s v="Programmable Thermostat"/>
    <n v="60000"/>
    <s v="NULL"/>
    <s v="NULL"/>
    <s v="Furnace"/>
    <n v="2011"/>
    <s v="2011 and later"/>
    <n v="5"/>
    <x v="1"/>
  </r>
  <r>
    <s v="SITE_00376"/>
    <n v="1969"/>
    <x v="0"/>
    <x v="1"/>
    <n v="626.07000000000005"/>
    <n v="626.07000000000005"/>
    <n v="2"/>
    <s v="gFAF"/>
    <s v="NULL"/>
    <s v="Natural Gas"/>
    <s v="Programmable Thermostat"/>
    <n v="50000"/>
    <s v="NULL"/>
    <s v="NULL"/>
    <s v="Furnace"/>
    <n v="2014"/>
    <s v="2011 and later"/>
    <n v="2"/>
    <x v="1"/>
  </r>
  <r>
    <s v="SITE_00377"/>
    <n v="1997"/>
    <x v="0"/>
    <x v="2"/>
    <n v="4610.0200000000004"/>
    <n v="4610.0200000000004"/>
    <n v="1"/>
    <s v="gFAF"/>
    <s v="NULL"/>
    <s v="Natural Gas"/>
    <s v="Manual Thermostat - Analog"/>
    <n v="69000"/>
    <s v="NULL"/>
    <s v="NULL"/>
    <s v="Furnace"/>
    <n v="1995"/>
    <s v="2010 and earlier"/>
    <n v="21"/>
    <x v="1"/>
  </r>
  <r>
    <s v="SITE_00378"/>
    <n v="1973"/>
    <x v="0"/>
    <x v="1"/>
    <n v="626.07000000000005"/>
    <n v="89.438571428571393"/>
    <n v="2"/>
    <s v="Electric Baseboard"/>
    <s v="NULL"/>
    <s v="Electric"/>
    <s v="Manual Thermostat - Analog"/>
    <s v="NULL"/>
    <s v="NULL"/>
    <s v="NULL"/>
    <s v="NULL"/>
    <s v="NULL"/>
    <s v="NULL"/>
    <s v="NULL"/>
    <x v="0"/>
  </r>
  <r>
    <s v="SITE_00378"/>
    <n v="1973"/>
    <x v="0"/>
    <x v="1"/>
    <n v="626.07000000000005"/>
    <n v="89.438571428571393"/>
    <n v="2"/>
    <s v="Electric Baseboard"/>
    <s v="NULL"/>
    <s v="Electric"/>
    <s v="Manual Thermostat - Analog"/>
    <s v="NULL"/>
    <s v="NULL"/>
    <s v="NULL"/>
    <s v="NULL"/>
    <s v="NULL"/>
    <s v="NULL"/>
    <s v="NULL"/>
    <x v="0"/>
  </r>
  <r>
    <s v="SITE_00378"/>
    <n v="1973"/>
    <x v="0"/>
    <x v="1"/>
    <n v="626.07000000000005"/>
    <n v="89.438571428571393"/>
    <n v="2"/>
    <s v="Electric Baseboard"/>
    <s v="NULL"/>
    <s v="Electric"/>
    <s v="Manual Thermostat - Analog"/>
    <s v="NULL"/>
    <s v="NULL"/>
    <s v="NULL"/>
    <s v="NULL"/>
    <s v="NULL"/>
    <s v="NULL"/>
    <s v="NULL"/>
    <x v="0"/>
  </r>
  <r>
    <s v="SITE_00378"/>
    <n v="1973"/>
    <x v="0"/>
    <x v="1"/>
    <n v="626.07000000000005"/>
    <n v="89.438571428571393"/>
    <n v="2"/>
    <s v="Electric Baseboard"/>
    <s v="NULL"/>
    <s v="Electric"/>
    <s v="Manual Thermostat - Analog"/>
    <s v="NULL"/>
    <s v="NULL"/>
    <s v="NULL"/>
    <s v="NULL"/>
    <s v="NULL"/>
    <s v="NULL"/>
    <s v="NULL"/>
    <x v="0"/>
  </r>
  <r>
    <s v="SITE_00378"/>
    <n v="1973"/>
    <x v="0"/>
    <x v="1"/>
    <n v="626.07000000000005"/>
    <n v="89.438571428571393"/>
    <n v="2"/>
    <s v="Electric Baseboard"/>
    <s v="NULL"/>
    <s v="Electric"/>
    <s v="Manual Thermostat - Analog"/>
    <s v="NULL"/>
    <s v="NULL"/>
    <s v="NULL"/>
    <s v="NULL"/>
    <s v="NULL"/>
    <s v="NULL"/>
    <s v="NULL"/>
    <x v="0"/>
  </r>
  <r>
    <s v="SITE_00378"/>
    <n v="1973"/>
    <x v="0"/>
    <x v="1"/>
    <n v="626.07000000000005"/>
    <n v="89.438571428571393"/>
    <n v="2"/>
    <s v="Electric Baseboard"/>
    <s v="NULL"/>
    <s v="Electric"/>
    <s v="Manual Thermostat - Analog"/>
    <s v="NULL"/>
    <s v="NULL"/>
    <s v="NULL"/>
    <s v="NULL"/>
    <s v="NULL"/>
    <s v="NULL"/>
    <s v="NULL"/>
    <x v="0"/>
  </r>
  <r>
    <s v="SITE_00378"/>
    <n v="1973"/>
    <x v="0"/>
    <x v="1"/>
    <n v="626.07000000000005"/>
    <n v="89.438571428571393"/>
    <n v="2"/>
    <s v="Electric Baseboard"/>
    <s v="NULL"/>
    <s v="Electric"/>
    <s v="Manual Thermostat - Analog"/>
    <s v="NULL"/>
    <s v="NULL"/>
    <s v="NULL"/>
    <s v="NULL"/>
    <s v="NULL"/>
    <s v="NULL"/>
    <s v="NULL"/>
    <x v="0"/>
  </r>
  <r>
    <s v="SITE_00379"/>
    <n v="1977"/>
    <x v="0"/>
    <x v="2"/>
    <n v="4610.0200000000004"/>
    <n v="2305.0100000000002"/>
    <n v="2"/>
    <s v="Stove/Fireplace"/>
    <s v="Fireplace - Factory-Built Insert"/>
    <s v="Natural Gas"/>
    <s v="Manual Thermostat - Analog"/>
    <n v="30000"/>
    <s v="NULL"/>
    <s v="NULL"/>
    <s v="NULL"/>
    <s v="NULL"/>
    <s v="NULL"/>
    <s v="NULL"/>
    <x v="2"/>
  </r>
  <r>
    <s v="SITE_00379"/>
    <n v="1977"/>
    <x v="0"/>
    <x v="2"/>
    <n v="4610.0200000000004"/>
    <n v="2305.0100000000002"/>
    <n v="2"/>
    <s v="Stove/Fireplace"/>
    <s v="Fireplace - Factory-Built Insert"/>
    <s v="Natural Gas"/>
    <s v="Thermostat"/>
    <s v="NULL"/>
    <s v="NULL"/>
    <s v="NULL"/>
    <s v="NULL"/>
    <s v="NULL"/>
    <s v="NULL"/>
    <s v="NULL"/>
    <x v="2"/>
  </r>
  <r>
    <s v="SITE_00380"/>
    <n v="2006"/>
    <x v="0"/>
    <x v="2"/>
    <n v="4610.0200000000004"/>
    <n v="4610.0200000000004"/>
    <n v="1"/>
    <s v="eFAF"/>
    <s v="NULL"/>
    <s v="Electric"/>
    <s v="Manual Thermostat - Digital"/>
    <s v="NULL"/>
    <s v="NULL"/>
    <s v="NULL"/>
    <s v="Furnace"/>
    <n v="2006"/>
    <s v="2010 and earlier"/>
    <n v="10"/>
    <x v="3"/>
  </r>
  <r>
    <s v="SITE_00381"/>
    <n v="1956"/>
    <x v="0"/>
    <x v="2"/>
    <n v="4610.0200000000004"/>
    <n v="4610.0200000000004"/>
    <n v="3"/>
    <s v="gFAF"/>
    <s v="NULL"/>
    <s v="Propane"/>
    <s v="Programmable Thermostat"/>
    <n v="88000"/>
    <s v="NULL"/>
    <s v="NULL"/>
    <s v="Furnace"/>
    <n v="2010"/>
    <s v="2010 and earlier"/>
    <n v="6"/>
    <x v="1"/>
  </r>
  <r>
    <s v="SITE_00382"/>
    <n v="2004"/>
    <x v="0"/>
    <x v="2"/>
    <n v="4610.0200000000004"/>
    <n v="4610.0200000000004"/>
    <n v="1"/>
    <s v="gFAF"/>
    <s v="NULL"/>
    <s v="Natural Gas"/>
    <s v="Programmable Thermostat"/>
    <n v="100000"/>
    <s v="NULL"/>
    <s v="NULL"/>
    <s v="Furnace"/>
    <n v="2003"/>
    <s v="2010 and earlier"/>
    <n v="13"/>
    <x v="1"/>
  </r>
  <r>
    <s v="SITE_00383"/>
    <n v="2007"/>
    <x v="0"/>
    <x v="2"/>
    <n v="4610.0200000000004"/>
    <n v="4610.0200000000004"/>
    <n v="3"/>
    <s v="gFAF"/>
    <s v="NULL"/>
    <s v="Natural Gas"/>
    <s v="Manual Thermostat - Digital"/>
    <n v="60000"/>
    <s v="NULL"/>
    <s v="NULL"/>
    <s v="Furnace"/>
    <n v="2006"/>
    <s v="2010 and earlier"/>
    <n v="10"/>
    <x v="1"/>
  </r>
  <r>
    <s v="SITE_00384"/>
    <n v="1949"/>
    <x v="0"/>
    <x v="2"/>
    <n v="4610.0200000000004"/>
    <n v="4610.0200000000004"/>
    <n v="3"/>
    <s v="gFAF"/>
    <s v="NULL"/>
    <s v="Natural Gas"/>
    <s v="Programmable Thermostat"/>
    <n v="110000"/>
    <s v="NULL"/>
    <s v="NULL"/>
    <s v="Furnace"/>
    <n v="1983"/>
    <s v="2010 and earlier"/>
    <n v="33"/>
    <x v="1"/>
  </r>
  <r>
    <s v="SITE_00385"/>
    <n v="1969"/>
    <x v="0"/>
    <x v="2"/>
    <n v="4702.18"/>
    <n v="4702.18"/>
    <n v="2"/>
    <s v="gFAF"/>
    <s v="NULL"/>
    <s v="Natural Gas"/>
    <s v="Manual Thermostat - Analog"/>
    <n v="100000"/>
    <s v="NULL"/>
    <s v="NULL"/>
    <s v="Furnace"/>
    <n v="2002"/>
    <s v="2010 and earlier"/>
    <n v="14"/>
    <x v="1"/>
  </r>
  <r>
    <s v="SITE_00386"/>
    <n v="1981"/>
    <x v="0"/>
    <x v="2"/>
    <n v="4610.0200000000004"/>
    <n v="4610.0200000000004"/>
    <n v="2"/>
    <s v="Stove/Fireplace"/>
    <s v="Fireplace - Factory-Built Insert"/>
    <s v="Propane"/>
    <s v="Manual Thermostat - Analog"/>
    <s v="NULL"/>
    <s v="NULL"/>
    <s v="NULL"/>
    <s v="NULL"/>
    <s v="NULL"/>
    <s v="NULL"/>
    <s v="NULL"/>
    <x v="2"/>
  </r>
  <r>
    <s v="SITE_00387"/>
    <n v="1949"/>
    <x v="0"/>
    <x v="2"/>
    <n v="4610.0200000000004"/>
    <n v="4610.0200000000004"/>
    <n v="1"/>
    <s v="gFAF"/>
    <s v="NULL"/>
    <s v="Natural Gas"/>
    <s v="Manual Thermostat - Digital"/>
    <n v="44000"/>
    <s v="NULL"/>
    <s v="NULL"/>
    <s v="Furnace"/>
    <n v="2009"/>
    <s v="2010 and earlier"/>
    <n v="7"/>
    <x v="1"/>
  </r>
  <r>
    <s v="SITE_00388"/>
    <n v="2015"/>
    <x v="1"/>
    <x v="2"/>
    <n v="4610.0200000000004"/>
    <n v="4610.0200000000004"/>
    <n v="2"/>
    <s v="gFAF"/>
    <s v="NULL"/>
    <s v="Natural Gas"/>
    <s v="Programmable Thermostat"/>
    <n v="54000"/>
    <s v="NULL"/>
    <s v="NULL"/>
    <s v="Furnace"/>
    <n v="2014"/>
    <s v="2011 and later"/>
    <n v="2"/>
    <x v="1"/>
  </r>
  <r>
    <s v="SITE_00389"/>
    <n v="1980"/>
    <x v="0"/>
    <x v="2"/>
    <n v="4702.18"/>
    <n v="940.43600000000004"/>
    <n v="2"/>
    <s v="Electric Baseboard"/>
    <s v="NULL"/>
    <s v="Electric"/>
    <s v="Manual Thermostat - Analog"/>
    <s v="NULL"/>
    <s v="NULL"/>
    <s v="NULL"/>
    <s v="NULL"/>
    <s v="NULL"/>
    <s v="NULL"/>
    <s v="NULL"/>
    <x v="0"/>
  </r>
  <r>
    <s v="SITE_00389"/>
    <n v="1980"/>
    <x v="0"/>
    <x v="2"/>
    <n v="4702.18"/>
    <n v="940.43600000000004"/>
    <n v="2"/>
    <s v="Electric Baseboard"/>
    <s v="NULL"/>
    <s v="Electric"/>
    <s v="Manual Thermostat - Analog"/>
    <s v="NULL"/>
    <s v="NULL"/>
    <s v="NULL"/>
    <s v="NULL"/>
    <s v="NULL"/>
    <s v="NULL"/>
    <s v="NULL"/>
    <x v="0"/>
  </r>
  <r>
    <s v="SITE_00389"/>
    <n v="1980"/>
    <x v="0"/>
    <x v="2"/>
    <n v="4702.18"/>
    <n v="940.43600000000004"/>
    <n v="2"/>
    <s v="Electric Baseboard"/>
    <s v="NULL"/>
    <s v="Electric"/>
    <s v="Manual Thermostat - Analog"/>
    <s v="NULL"/>
    <s v="NULL"/>
    <s v="NULL"/>
    <s v="NULL"/>
    <s v="NULL"/>
    <s v="NULL"/>
    <s v="NULL"/>
    <x v="0"/>
  </r>
  <r>
    <s v="SITE_00389"/>
    <n v="1980"/>
    <x v="0"/>
    <x v="2"/>
    <n v="4702.18"/>
    <n v="940.43600000000004"/>
    <n v="2"/>
    <s v="Electric Baseboard"/>
    <s v="NULL"/>
    <s v="Electric"/>
    <s v="Manual Thermostat - Analog"/>
    <s v="NULL"/>
    <s v="NULL"/>
    <s v="NULL"/>
    <s v="NULL"/>
    <s v="NULL"/>
    <s v="NULL"/>
    <s v="NULL"/>
    <x v="0"/>
  </r>
  <r>
    <s v="SITE_00389"/>
    <n v="1980"/>
    <x v="0"/>
    <x v="2"/>
    <n v="4702.18"/>
    <n v="940.43600000000004"/>
    <n v="2"/>
    <s v="Electric Baseboard"/>
    <s v="NULL"/>
    <s v="Electric"/>
    <s v="Manual Thermostat - Analog"/>
    <s v="NULL"/>
    <s v="NULL"/>
    <s v="NULL"/>
    <s v="NULL"/>
    <s v="NULL"/>
    <s v="NULL"/>
    <s v="NULL"/>
    <x v="0"/>
  </r>
  <r>
    <s v="SITE_00390"/>
    <n v="2006"/>
    <x v="0"/>
    <x v="2"/>
    <n v="4610.0200000000004"/>
    <n v="4610.0200000000004"/>
    <n v="1"/>
    <s v="gFAF"/>
    <s v="NULL"/>
    <s v="Natural Gas"/>
    <s v="Unknown"/>
    <n v="80000"/>
    <s v="NULL"/>
    <s v="NULL"/>
    <s v="Furnace"/>
    <n v="2006"/>
    <s v="2010 and earlier"/>
    <n v="10"/>
    <x v="1"/>
  </r>
  <r>
    <s v="SITE_00391"/>
    <n v="1962"/>
    <x v="0"/>
    <x v="2"/>
    <n v="4610.0200000000004"/>
    <n v="4610.0200000000004"/>
    <n v="1"/>
    <s v="eFAF"/>
    <s v="NULL"/>
    <s v="Electric"/>
    <s v="Manual Thermostat - Digital"/>
    <s v="NULL"/>
    <s v="NULL"/>
    <s v="NULL"/>
    <s v="Furnace"/>
    <s v="NULL"/>
    <s v="NULL"/>
    <s v="NULL"/>
    <x v="3"/>
  </r>
  <r>
    <s v="SITE_00392"/>
    <n v="2005"/>
    <x v="0"/>
    <x v="2"/>
    <n v="4610.0200000000004"/>
    <n v="4610.0200000000004"/>
    <n v="2"/>
    <s v="gFAF"/>
    <s v="NULL"/>
    <s v="Natural Gas"/>
    <s v="Programmable Thermostat"/>
    <n v="50000"/>
    <s v="NULL"/>
    <s v="NULL"/>
    <s v="Furnace"/>
    <n v="2005"/>
    <s v="2010 and earlier"/>
    <n v="11"/>
    <x v="1"/>
  </r>
  <r>
    <s v="SITE_00393"/>
    <n v="1990"/>
    <x v="0"/>
    <x v="2"/>
    <n v="4610.0200000000004"/>
    <n v="4610.0200000000004"/>
    <n v="1"/>
    <s v="gFAF"/>
    <s v="NULL"/>
    <s v="Natural Gas"/>
    <s v="Programmable Thermostat"/>
    <n v="88000"/>
    <s v="NULL"/>
    <s v="NULL"/>
    <s v="Furnace"/>
    <n v="2014"/>
    <s v="2011 and later"/>
    <n v="2"/>
    <x v="1"/>
  </r>
  <r>
    <s v="SITE_00394"/>
    <n v="2000"/>
    <x v="0"/>
    <x v="2"/>
    <n v="4610.0200000000004"/>
    <n v="4610.0200000000004"/>
    <n v="1"/>
    <s v="gFAF"/>
    <s v="NULL"/>
    <s v="Natural Gas"/>
    <s v="Unknown"/>
    <n v="125000"/>
    <s v="NULL"/>
    <s v="NULL"/>
    <s v="Furnace"/>
    <n v="2000"/>
    <s v="2010 and earlier"/>
    <n v="16"/>
    <x v="1"/>
  </r>
  <r>
    <s v="SITE_00395"/>
    <s v="NULL"/>
    <x v="2"/>
    <x v="2"/>
    <n v="4610.0200000000004"/>
    <n v="4610.0200000000004"/>
    <n v="1"/>
    <s v="Zonal Heat"/>
    <s v="Other"/>
    <s v="Electric"/>
    <s v="Manual Thermostat - Analog"/>
    <s v="NULL"/>
    <s v="NULL"/>
    <s v="NULL"/>
    <s v="Unknown"/>
    <s v="NULL"/>
    <s v="NULL"/>
    <s v="NULL"/>
    <x v="0"/>
  </r>
  <r>
    <s v="SITE_00396"/>
    <n v="1976"/>
    <x v="0"/>
    <x v="2"/>
    <n v="4610.0200000000004"/>
    <n v="4610.0200000000004"/>
    <n v="3"/>
    <s v="gFAF"/>
    <s v="NULL"/>
    <s v="Natural Gas"/>
    <s v="Programmable Thermostat"/>
    <n v="100000"/>
    <s v="NULL"/>
    <s v="NULL"/>
    <s v="Furnace"/>
    <n v="1994"/>
    <s v="2010 and earlier"/>
    <n v="22"/>
    <x v="1"/>
  </r>
  <r>
    <s v="SITE_00397"/>
    <n v="2002"/>
    <x v="0"/>
    <x v="2"/>
    <n v="4610.0200000000004"/>
    <n v="4610.0200000000004"/>
    <n v="1"/>
    <s v="gFAF"/>
    <s v="NULL"/>
    <s v="Natural Gas"/>
    <s v="Programmable Thermostat"/>
    <n v="90000"/>
    <s v="NULL"/>
    <s v="NULL"/>
    <s v="Furnace"/>
    <n v="2004"/>
    <s v="2010 and earlier"/>
    <n v="12"/>
    <x v="1"/>
  </r>
  <r>
    <s v="SITE_00398"/>
    <n v="1947"/>
    <x v="0"/>
    <x v="2"/>
    <n v="4702.18"/>
    <n v="4702.18"/>
    <n v="3"/>
    <s v="Stove/Fireplace"/>
    <s v="Space Heating Stove"/>
    <s v="Wood (Cord)"/>
    <s v="None"/>
    <s v="NULL"/>
    <s v="NULL"/>
    <s v="NULL"/>
    <s v="NULL"/>
    <s v="NULL"/>
    <s v="NULL"/>
    <s v="NULL"/>
    <x v="2"/>
  </r>
  <r>
    <s v="SITE_00399"/>
    <n v="1960"/>
    <x v="0"/>
    <x v="2"/>
    <n v="4610.0200000000004"/>
    <n v="4610.0200000000004"/>
    <n v="2"/>
    <s v="Stove/Fireplace"/>
    <s v="Space Heating Stove"/>
    <s v="Wood (Cord)"/>
    <s v="NULL"/>
    <s v="NULL"/>
    <s v="NULL"/>
    <s v="NULL"/>
    <s v="NULL"/>
    <s v="NULL"/>
    <s v="NULL"/>
    <s v="NULL"/>
    <x v="2"/>
  </r>
  <r>
    <s v="SITE_00400"/>
    <n v="1994"/>
    <x v="0"/>
    <x v="2"/>
    <n v="4610.0200000000004"/>
    <n v="4610.0200000000004"/>
    <n v="1"/>
    <s v="gFAF"/>
    <s v="NULL"/>
    <s v="Natural Gas"/>
    <s v="Manual Thermostat - Digital"/>
    <n v="46000"/>
    <s v="NULL"/>
    <s v="NULL"/>
    <s v="Furnace"/>
    <n v="1994"/>
    <s v="2010 and earlier"/>
    <n v="22"/>
    <x v="1"/>
  </r>
  <r>
    <s v="SITE_00401"/>
    <n v="1973"/>
    <x v="0"/>
    <x v="2"/>
    <n v="4610.0200000000004"/>
    <n v="2305.0100000000002"/>
    <n v="2"/>
    <s v="Air Source Heat Pump"/>
    <s v="NULL"/>
    <s v="Electric"/>
    <s v="Programmable Thermostat"/>
    <s v="NULL"/>
    <n v="7.7"/>
    <s v="2: 7.7-8.2"/>
    <s v="Condenser"/>
    <n v="2006"/>
    <s v="2010 and earlier"/>
    <n v="10"/>
    <x v="4"/>
  </r>
  <r>
    <s v="SITE_00401"/>
    <n v="1973"/>
    <x v="0"/>
    <x v="2"/>
    <n v="4610.0200000000004"/>
    <n v="2305.0100000000002"/>
    <n v="2"/>
    <s v="Air Source Heat Pump"/>
    <s v="NULL"/>
    <s v="Electric"/>
    <s v="Programmable Thermostat"/>
    <s v="NULL"/>
    <n v="7.7"/>
    <s v="2: 7.7-8.2"/>
    <s v="Condenser"/>
    <n v="2006"/>
    <s v="2010 and earlier"/>
    <n v="10"/>
    <x v="4"/>
  </r>
  <r>
    <s v="SITE_00402"/>
    <n v="1983"/>
    <x v="0"/>
    <x v="2"/>
    <n v="4610.0200000000004"/>
    <n v="4610.0200000000004"/>
    <n v="2"/>
    <s v="gFAF"/>
    <s v="NULL"/>
    <s v="Natural Gas"/>
    <s v="Programmable Thermostat"/>
    <n v="60000"/>
    <s v="NULL"/>
    <s v="NULL"/>
    <s v="Furnace"/>
    <n v="2015"/>
    <s v="2011 and later"/>
    <n v="1"/>
    <x v="1"/>
  </r>
  <r>
    <s v="SITE_00403"/>
    <n v="2000"/>
    <x v="0"/>
    <x v="2"/>
    <n v="4610.0200000000004"/>
    <n v="4610.0200000000004"/>
    <n v="1"/>
    <s v="gFAF"/>
    <s v="NULL"/>
    <s v="Natural Gas"/>
    <s v="Unknown"/>
    <s v="NULL"/>
    <s v="NULL"/>
    <s v="NULL"/>
    <s v="Furnace"/>
    <s v="NULL"/>
    <s v="NULL"/>
    <s v="NULL"/>
    <x v="1"/>
  </r>
  <r>
    <s v="SITE_00404"/>
    <n v="1973"/>
    <x v="0"/>
    <x v="2"/>
    <n v="4610.0200000000004"/>
    <n v="4610.0200000000004"/>
    <n v="2"/>
    <s v="Stove/Fireplace"/>
    <s v="Space Heating Stove"/>
    <s v="Natural Gas"/>
    <s v="Thermostat"/>
    <n v="46000"/>
    <s v="NULL"/>
    <s v="NULL"/>
    <s v="NULL"/>
    <s v="NULL"/>
    <s v="NULL"/>
    <s v="NULL"/>
    <x v="2"/>
  </r>
  <r>
    <s v="SITE_00405"/>
    <n v="1950"/>
    <x v="0"/>
    <x v="2"/>
    <n v="4610.0200000000004"/>
    <n v="4610.0200000000004"/>
    <n v="2"/>
    <s v="gFAF"/>
    <s v="NULL"/>
    <s v="Natural Gas"/>
    <s v="Programmable Thermostat"/>
    <n v="69000"/>
    <s v="NULL"/>
    <s v="NULL"/>
    <s v="Furnace"/>
    <n v="2014"/>
    <s v="2011 and later"/>
    <n v="2"/>
    <x v="1"/>
  </r>
  <r>
    <s v="SITE_00406"/>
    <n v="2005"/>
    <x v="0"/>
    <x v="2"/>
    <n v="4610.0200000000004"/>
    <n v="4610.0200000000004"/>
    <n v="1"/>
    <s v="Geothermal Heat Pump"/>
    <s v="Water Loop"/>
    <s v="Electric"/>
    <s v="Programmable Thermostat"/>
    <s v="NULL"/>
    <s v="NULL"/>
    <s v="NULL"/>
    <s v="Condenser"/>
    <s v="NULL"/>
    <s v="NULL"/>
    <s v="NULL"/>
    <x v="7"/>
  </r>
  <r>
    <s v="SITE_00407"/>
    <n v="1992"/>
    <x v="0"/>
    <x v="2"/>
    <n v="4610.0200000000004"/>
    <n v="4610.0200000000004"/>
    <n v="1"/>
    <s v="Air Source Heat Pump"/>
    <s v="Dual Fuel Secondary"/>
    <s v="Electric"/>
    <s v="Programmable Thermostat"/>
    <s v="NULL"/>
    <s v="NULL"/>
    <s v="NULL"/>
    <s v="Condenser"/>
    <s v="NULL"/>
    <s v="NULL"/>
    <s v="NULL"/>
    <x v="4"/>
  </r>
  <r>
    <s v="SITE_00408"/>
    <n v="1996"/>
    <x v="0"/>
    <x v="2"/>
    <n v="4610.0200000000004"/>
    <n v="2305.0100000000002"/>
    <n v="1"/>
    <s v="Air Source Heat Pump"/>
    <s v="Dual Fuel Secondary"/>
    <s v="Electric"/>
    <s v="Smart/Wi-Fi Thermostat"/>
    <s v="NULL"/>
    <s v="NULL"/>
    <s v="NULL"/>
    <s v="Condenser"/>
    <s v="NULL"/>
    <s v="NULL"/>
    <s v="NULL"/>
    <x v="4"/>
  </r>
  <r>
    <s v="SITE_00408"/>
    <n v="1996"/>
    <x v="0"/>
    <x v="2"/>
    <n v="4610.0200000000004"/>
    <n v="2305.0100000000002"/>
    <n v="1"/>
    <s v="Air Source Heat Pump"/>
    <s v="Dual Fuel Secondary"/>
    <s v="Electric"/>
    <s v="Smart/Wi-Fi Thermostat"/>
    <s v="NULL"/>
    <s v="NULL"/>
    <s v="NULL"/>
    <s v="Condenser"/>
    <s v="NULL"/>
    <s v="NULL"/>
    <s v="NULL"/>
    <x v="4"/>
  </r>
  <r>
    <s v="SITE_00409"/>
    <n v="1965"/>
    <x v="0"/>
    <x v="2"/>
    <n v="4610.0200000000004"/>
    <n v="4610.0200000000004"/>
    <n v="1"/>
    <s v="gFAF"/>
    <s v="NULL"/>
    <s v="Natural Gas"/>
    <s v="Manual Thermostat - Digital"/>
    <n v="50000"/>
    <s v="NULL"/>
    <s v="NULL"/>
    <s v="Furnace"/>
    <n v="2010"/>
    <s v="2010 and earlier"/>
    <n v="6"/>
    <x v="1"/>
  </r>
  <r>
    <s v="SITE_00410"/>
    <n v="1946"/>
    <x v="0"/>
    <x v="2"/>
    <n v="4702.18"/>
    <n v="4702.18"/>
    <n v="2"/>
    <s v="eFAF"/>
    <s v="NULL"/>
    <s v="Electric"/>
    <s v="Manual Thermostat - Digital"/>
    <s v="NULL"/>
    <s v="NULL"/>
    <s v="NULL"/>
    <s v="Furnace"/>
    <n v="2006"/>
    <s v="2010 and earlier"/>
    <n v="10"/>
    <x v="3"/>
  </r>
  <r>
    <s v="SITE_00411"/>
    <n v="1991"/>
    <x v="0"/>
    <x v="1"/>
    <n v="626.07000000000005"/>
    <n v="626.07000000000005"/>
    <n v="2"/>
    <s v="eFAF"/>
    <s v="NULL"/>
    <s v="Electric"/>
    <s v="Manual Thermostat - Digital"/>
    <s v="NULL"/>
    <s v="NULL"/>
    <s v="NULL"/>
    <s v="Furnace"/>
    <n v="1990"/>
    <s v="2010 and earlier"/>
    <n v="26"/>
    <x v="3"/>
  </r>
  <r>
    <s v="SITE_00412"/>
    <n v="1974"/>
    <x v="0"/>
    <x v="2"/>
    <n v="4610.0200000000004"/>
    <n v="4610.0200000000004"/>
    <n v="1"/>
    <s v="gFAF"/>
    <s v="NULL"/>
    <s v="Natural Gas"/>
    <s v="Manual Thermostat - Digital"/>
    <s v="NULL"/>
    <s v="NULL"/>
    <s v="NULL"/>
    <s v="Furnace"/>
    <s v="NULL"/>
    <s v="NULL"/>
    <s v="NULL"/>
    <x v="1"/>
  </r>
  <r>
    <s v="SITE_00413"/>
    <n v="1963"/>
    <x v="0"/>
    <x v="2"/>
    <n v="4610.0200000000004"/>
    <n v="4610.0200000000004"/>
    <n v="3"/>
    <s v="gFAF"/>
    <s v="NULL"/>
    <s v="Natural Gas"/>
    <s v="Manual Thermostat - Analog"/>
    <n v="100000"/>
    <s v="NULL"/>
    <s v="NULL"/>
    <s v="Furnace"/>
    <n v="1994"/>
    <s v="2010 and earlier"/>
    <n v="22"/>
    <x v="1"/>
  </r>
  <r>
    <s v="SITE_00414"/>
    <n v="1997"/>
    <x v="0"/>
    <x v="2"/>
    <n v="4610.0200000000004"/>
    <n v="4610.0200000000004"/>
    <n v="2"/>
    <s v="gFAF"/>
    <s v="NULL"/>
    <s v="Propane"/>
    <s v="Manual Thermostat - Analog"/>
    <n v="73000"/>
    <s v="NULL"/>
    <s v="NULL"/>
    <s v="Furnace"/>
    <n v="1995"/>
    <s v="2010 and earlier"/>
    <n v="21"/>
    <x v="1"/>
  </r>
  <r>
    <s v="SITE_00415"/>
    <n v="1917"/>
    <x v="0"/>
    <x v="2"/>
    <n v="4610.0200000000004"/>
    <n v="4610.0200000000004"/>
    <n v="2"/>
    <s v="gFAF"/>
    <s v="NULL"/>
    <s v="Natural Gas"/>
    <s v="Manual Thermostat - Digital"/>
    <n v="80000"/>
    <s v="NULL"/>
    <s v="NULL"/>
    <s v="Furnace"/>
    <n v="2015"/>
    <s v="2011 and later"/>
    <n v="1"/>
    <x v="1"/>
  </r>
  <r>
    <s v="SITE_00416"/>
    <n v="1978"/>
    <x v="0"/>
    <x v="2"/>
    <n v="4702.18"/>
    <n v="4702.18"/>
    <n v="2"/>
    <s v="gFAF"/>
    <s v="NULL"/>
    <s v="Natural Gas"/>
    <s v="Programmable Thermostat"/>
    <n v="100000"/>
    <s v="NULL"/>
    <s v="NULL"/>
    <s v="Furnace"/>
    <n v="1993"/>
    <s v="2010 and earlier"/>
    <n v="23"/>
    <x v="1"/>
  </r>
  <r>
    <s v="SITE_00417"/>
    <n v="2009"/>
    <x v="0"/>
    <x v="2"/>
    <n v="4610.0200000000004"/>
    <n v="4610.0200000000004"/>
    <n v="2"/>
    <s v="gFAF"/>
    <s v="NULL"/>
    <s v="Natural Gas"/>
    <s v="Unknown"/>
    <s v="NULL"/>
    <s v="NULL"/>
    <s v="NULL"/>
    <s v="Furnace"/>
    <s v="NULL"/>
    <s v="NULL"/>
    <s v="NULL"/>
    <x v="1"/>
  </r>
  <r>
    <s v="SITE_00418"/>
    <n v="1956"/>
    <x v="0"/>
    <x v="2"/>
    <n v="4610.0200000000004"/>
    <n v="4610.0200000000004"/>
    <n v="2"/>
    <s v="gFAF"/>
    <s v="NULL"/>
    <s v="Natural Gas"/>
    <s v="Programmable Thermostat"/>
    <n v="60000"/>
    <s v="NULL"/>
    <s v="NULL"/>
    <s v="Furnace"/>
    <n v="1993"/>
    <s v="2010 and earlier"/>
    <n v="23"/>
    <x v="1"/>
  </r>
  <r>
    <s v="SITE_00419"/>
    <n v="2007"/>
    <x v="0"/>
    <x v="1"/>
    <n v="1824.63"/>
    <n v="1824.63"/>
    <n v="1"/>
    <s v="Air Source Heat Pump"/>
    <s v="NULL"/>
    <s v="Electric"/>
    <s v="Manual Thermostat - Digital"/>
    <s v="NULL"/>
    <n v="8"/>
    <s v="2: 7.7-8.2"/>
    <s v="Condenser"/>
    <n v="2006"/>
    <s v="2010 and earlier"/>
    <n v="10"/>
    <x v="4"/>
  </r>
  <r>
    <s v="SITE_00420"/>
    <n v="1994"/>
    <x v="0"/>
    <x v="1"/>
    <n v="1628.92"/>
    <n v="1628.92"/>
    <n v="2"/>
    <s v="gFAF"/>
    <s v="NULL"/>
    <s v="Natural Gas"/>
    <s v="Programmable Thermostat"/>
    <n v="75000"/>
    <s v="NULL"/>
    <s v="NULL"/>
    <s v="Furnace"/>
    <n v="1996"/>
    <s v="2010 and earlier"/>
    <n v="20"/>
    <x v="1"/>
  </r>
  <r>
    <s v="SITE_00421"/>
    <n v="1998"/>
    <x v="0"/>
    <x v="1"/>
    <n v="1628.92"/>
    <n v="1628.92"/>
    <n v="2"/>
    <s v="eFAF"/>
    <s v="NULL"/>
    <s v="Electric"/>
    <s v="Programmable Thermostat"/>
    <s v="NULL"/>
    <s v="NULL"/>
    <s v="NULL"/>
    <s v="Furnace"/>
    <n v="1998"/>
    <s v="2010 and earlier"/>
    <n v="18"/>
    <x v="3"/>
  </r>
  <r>
    <s v="SITE_00422"/>
    <n v="1987"/>
    <x v="0"/>
    <x v="1"/>
    <n v="1628.92"/>
    <n v="1628.92"/>
    <n v="1"/>
    <s v="eFAF"/>
    <s v="NULL"/>
    <s v="Electric"/>
    <s v="Programmable Thermostat"/>
    <s v="NULL"/>
    <s v="NULL"/>
    <s v="NULL"/>
    <s v="Furnace"/>
    <n v="2016"/>
    <s v="2011 and later"/>
    <n v="0"/>
    <x v="3"/>
  </r>
  <r>
    <s v="SITE_00423"/>
    <n v="1970"/>
    <x v="0"/>
    <x v="1"/>
    <n v="1824.63"/>
    <n v="1824.63"/>
    <n v="2"/>
    <s v="eFAF"/>
    <s v="NULL"/>
    <s v="Electric"/>
    <s v="Programmable Thermostat"/>
    <s v="NULL"/>
    <s v="NULL"/>
    <s v="NULL"/>
    <s v="Furnace"/>
    <n v="1979"/>
    <s v="2010 and earlier"/>
    <n v="37"/>
    <x v="3"/>
  </r>
  <r>
    <s v="SITE_00424"/>
    <n v="1991"/>
    <x v="0"/>
    <x v="1"/>
    <n v="1824.63"/>
    <n v="1824.63"/>
    <n v="2"/>
    <s v="eFAF"/>
    <s v="NULL"/>
    <s v="Electric"/>
    <s v="Programmable Thermostat"/>
    <s v="NULL"/>
    <s v="NULL"/>
    <s v="NULL"/>
    <s v="Furnace"/>
    <n v="1990"/>
    <s v="2010 and earlier"/>
    <n v="26"/>
    <x v="3"/>
  </r>
  <r>
    <s v="SITE_00425"/>
    <n v="1995"/>
    <x v="0"/>
    <x v="1"/>
    <n v="1824.63"/>
    <n v="1824.63"/>
    <n v="1"/>
    <s v="Stove/Fireplace"/>
    <s v="Fireplace - Factory-Built Insert"/>
    <s v="Wood (Cord)"/>
    <s v="None"/>
    <s v="NULL"/>
    <s v="NULL"/>
    <s v="NULL"/>
    <s v="NULL"/>
    <s v="NULL"/>
    <s v="NULL"/>
    <s v="NULL"/>
    <x v="2"/>
  </r>
  <r>
    <s v="SITE_00426"/>
    <n v="1980"/>
    <x v="0"/>
    <x v="1"/>
    <n v="1628.92"/>
    <n v="1628.92"/>
    <n v="1"/>
    <s v="Air Source Heat Pump"/>
    <s v="NULL"/>
    <s v="Electric"/>
    <s v="Manual Thermostat - Analog"/>
    <s v="NULL"/>
    <s v="NULL"/>
    <s v="NULL"/>
    <s v="Condenser"/>
    <s v="NULL"/>
    <s v="NULL"/>
    <s v="NULL"/>
    <x v="4"/>
  </r>
  <r>
    <s v="SITE_00427"/>
    <n v="2003"/>
    <x v="0"/>
    <x v="1"/>
    <n v="1824.63"/>
    <n v="1824.63"/>
    <n v="1"/>
    <s v="Air Source Heat Pump"/>
    <s v="NULL"/>
    <s v="Electric"/>
    <s v="Programmable Thermostat"/>
    <s v="NULL"/>
    <n v="8.4"/>
    <s v="3: 8.3-9.0"/>
    <s v="Condenser"/>
    <n v="2002"/>
    <s v="2010 and earlier"/>
    <n v="14"/>
    <x v="4"/>
  </r>
  <r>
    <s v="SITE_00428"/>
    <n v="1998"/>
    <x v="0"/>
    <x v="1"/>
    <n v="1824.63"/>
    <n v="1824.63"/>
    <n v="2"/>
    <s v="gFAF"/>
    <s v="NULL"/>
    <s v="Natural Gas"/>
    <s v="Programmable Thermostat"/>
    <n v="70000"/>
    <s v="NULL"/>
    <s v="NULL"/>
    <s v="Furnace"/>
    <n v="1998"/>
    <s v="2010 and earlier"/>
    <n v="18"/>
    <x v="1"/>
  </r>
  <r>
    <s v="SITE_00429"/>
    <n v="1988"/>
    <x v="0"/>
    <x v="1"/>
    <n v="1824.63"/>
    <n v="1824.63"/>
    <n v="1"/>
    <s v="eFAF"/>
    <s v="NULL"/>
    <s v="Electric"/>
    <s v="Manual Thermostat - Analog"/>
    <s v="NULL"/>
    <s v="NULL"/>
    <s v="NULL"/>
    <s v="Furnace"/>
    <n v="1988"/>
    <s v="2010 and earlier"/>
    <n v="28"/>
    <x v="3"/>
  </r>
  <r>
    <s v="SITE_00430"/>
    <n v="1994"/>
    <x v="0"/>
    <x v="0"/>
    <n v="687.85"/>
    <n v="687.85"/>
    <n v="2"/>
    <s v="Electric Baseboard"/>
    <s v="NULL"/>
    <s v="Electric"/>
    <s v="Manual Thermostat - Analog"/>
    <s v="NULL"/>
    <s v="NULL"/>
    <s v="NULL"/>
    <s v="NULL"/>
    <s v="NULL"/>
    <s v="NULL"/>
    <s v="NULL"/>
    <x v="0"/>
  </r>
  <r>
    <s v="SITE_00431"/>
    <n v="1994"/>
    <x v="0"/>
    <x v="0"/>
    <n v="687.85"/>
    <n v="687.85"/>
    <n v="2"/>
    <s v="Electric Baseboard"/>
    <s v="NULL"/>
    <s v="Electric"/>
    <s v="Manual Thermostat - Analog"/>
    <s v="NULL"/>
    <s v="NULL"/>
    <s v="NULL"/>
    <s v="NULL"/>
    <s v="NULL"/>
    <s v="NULL"/>
    <s v="NULL"/>
    <x v="0"/>
  </r>
  <r>
    <s v="SITE_00432"/>
    <n v="1991"/>
    <x v="0"/>
    <x v="0"/>
    <n v="687.85"/>
    <n v="687.85"/>
    <n v="2"/>
    <s v="NULL"/>
    <s v="NULL"/>
    <s v="NULL"/>
    <s v="NULL"/>
    <s v="NULL"/>
    <s v="NULL"/>
    <s v="NULL"/>
    <s v="NULL"/>
    <s v="NULL"/>
    <s v="NULL"/>
    <s v="NULL"/>
    <x v="2"/>
  </r>
  <r>
    <s v="SITE_00433"/>
    <n v="1996"/>
    <x v="0"/>
    <x v="0"/>
    <n v="687.85"/>
    <n v="687.85"/>
    <n v="2"/>
    <s v="Zonal Heat"/>
    <s v="Unit Heater"/>
    <s v="Electric"/>
    <s v="Manual Thermostat - Analog"/>
    <s v="NULL"/>
    <s v="NULL"/>
    <s v="NULL"/>
    <s v="Unknown"/>
    <s v="NULL"/>
    <s v="NULL"/>
    <s v="NULL"/>
    <x v="0"/>
  </r>
  <r>
    <s v="SITE_00434"/>
    <n v="1990"/>
    <x v="0"/>
    <x v="0"/>
    <n v="687.85"/>
    <n v="687.85"/>
    <n v="2"/>
    <s v="Electric Baseboard"/>
    <s v="NULL"/>
    <s v="Electric"/>
    <s v="Manual Thermostat - Analog"/>
    <s v="NULL"/>
    <s v="NULL"/>
    <s v="NULL"/>
    <s v="NULL"/>
    <s v="NULL"/>
    <s v="NULL"/>
    <s v="NULL"/>
    <x v="0"/>
  </r>
  <r>
    <s v="SITE_00435"/>
    <n v="1970"/>
    <x v="0"/>
    <x v="2"/>
    <n v="3931.6"/>
    <n v="3931.6"/>
    <n v="2"/>
    <s v="gFAF"/>
    <s v="NULL"/>
    <s v="Natural Gas"/>
    <s v="Manual Thermostat - Digital"/>
    <n v="75000"/>
    <s v="NULL"/>
    <s v="NULL"/>
    <s v="Furnace"/>
    <s v="NULL"/>
    <s v="NULL"/>
    <s v="NULL"/>
    <x v="1"/>
  </r>
  <r>
    <s v="SITE_00436"/>
    <n v="1900"/>
    <x v="0"/>
    <x v="2"/>
    <n v="3931.6"/>
    <n v="3931.6"/>
    <n v="2"/>
    <s v="Stove/Fireplace"/>
    <s v="Space Heating Stove"/>
    <s v="Natural Gas"/>
    <s v="Manual Thermostat - Analog"/>
    <s v="NULL"/>
    <s v="NULL"/>
    <s v="NULL"/>
    <s v="NULL"/>
    <s v="NULL"/>
    <s v="NULL"/>
    <s v="NULL"/>
    <x v="2"/>
  </r>
  <r>
    <s v="SITE_00437"/>
    <n v="2001"/>
    <x v="0"/>
    <x v="0"/>
    <n v="1819.67"/>
    <n v="909.83500000000004"/>
    <n v="1"/>
    <s v="Electric Baseboard"/>
    <s v="NULL"/>
    <s v="Electric"/>
    <s v="Manual Thermostat - Analog"/>
    <s v="NULL"/>
    <s v="NULL"/>
    <s v="NULL"/>
    <s v="NULL"/>
    <s v="NULL"/>
    <s v="NULL"/>
    <s v="NULL"/>
    <x v="0"/>
  </r>
  <r>
    <s v="SITE_00437"/>
    <n v="2001"/>
    <x v="0"/>
    <x v="0"/>
    <n v="1819.67"/>
    <n v="909.83500000000004"/>
    <n v="1"/>
    <s v="Electric Baseboard"/>
    <s v="NULL"/>
    <s v="Electric"/>
    <s v="Manual Thermostat - Analog"/>
    <s v="NULL"/>
    <s v="NULL"/>
    <s v="NULL"/>
    <s v="NULL"/>
    <s v="NULL"/>
    <s v="NULL"/>
    <s v="NULL"/>
    <x v="0"/>
  </r>
  <r>
    <s v="SITE_00438"/>
    <n v="1991"/>
    <x v="0"/>
    <x v="0"/>
    <n v="1819.67"/>
    <n v="606.55666666666696"/>
    <n v="1"/>
    <s v="Electric Baseboard"/>
    <s v="NULL"/>
    <s v="Electric"/>
    <s v="Manual Thermostat - Analog"/>
    <s v="NULL"/>
    <s v="NULL"/>
    <s v="NULL"/>
    <s v="NULL"/>
    <s v="NULL"/>
    <s v="NULL"/>
    <s v="NULL"/>
    <x v="0"/>
  </r>
  <r>
    <s v="SITE_00438"/>
    <n v="1991"/>
    <x v="0"/>
    <x v="0"/>
    <n v="1819.67"/>
    <n v="606.55666666666696"/>
    <n v="1"/>
    <s v="Electric Baseboard"/>
    <s v="NULL"/>
    <s v="Electric"/>
    <s v="Manual Thermostat - Analog"/>
    <s v="NULL"/>
    <s v="NULL"/>
    <s v="NULL"/>
    <s v="NULL"/>
    <s v="NULL"/>
    <s v="NULL"/>
    <s v="NULL"/>
    <x v="0"/>
  </r>
  <r>
    <s v="SITE_00438"/>
    <n v="1991"/>
    <x v="0"/>
    <x v="0"/>
    <n v="1819.67"/>
    <n v="606.55666666666696"/>
    <n v="1"/>
    <s v="Electric Baseboard"/>
    <s v="NULL"/>
    <s v="Electric"/>
    <s v="Manual Thermostat - Analog"/>
    <s v="NULL"/>
    <s v="NULL"/>
    <s v="NULL"/>
    <s v="NULL"/>
    <s v="NULL"/>
    <s v="NULL"/>
    <s v="NULL"/>
    <x v="0"/>
  </r>
  <r>
    <s v="SITE_00439"/>
    <s v="NULL"/>
    <x v="2"/>
    <x v="2"/>
    <n v="3805.5"/>
    <n v="1902.75"/>
    <n v="1"/>
    <s v="Zonal Heat"/>
    <s v="Vertical Wall Heater"/>
    <s v="Electric"/>
    <s v="Manual Thermostat - Analog"/>
    <s v="NULL"/>
    <s v="NULL"/>
    <s v="NULL"/>
    <s v="Unknown"/>
    <s v="NULL"/>
    <s v="NULL"/>
    <s v="NULL"/>
    <x v="0"/>
  </r>
  <r>
    <s v="SITE_00439"/>
    <s v="NULL"/>
    <x v="2"/>
    <x v="2"/>
    <n v="3805.5"/>
    <n v="1902.75"/>
    <n v="1"/>
    <s v="Zonal Heat"/>
    <s v="Electric Plug-In Heater"/>
    <s v="Electric"/>
    <s v="Manual Thermostat - Analog"/>
    <s v="NULL"/>
    <s v="NULL"/>
    <s v="NULL"/>
    <s v="Unknown"/>
    <s v="NULL"/>
    <s v="NULL"/>
    <s v="NULL"/>
    <x v="0"/>
  </r>
  <r>
    <s v="SITE_00440"/>
    <n v="1977"/>
    <x v="0"/>
    <x v="0"/>
    <n v="687.85"/>
    <n v="229.28333333333299"/>
    <n v="2"/>
    <s v="Electric Baseboard"/>
    <s v="NULL"/>
    <s v="Electric"/>
    <s v="Manual Thermostat - Analog"/>
    <s v="NULL"/>
    <s v="NULL"/>
    <s v="NULL"/>
    <s v="NULL"/>
    <s v="NULL"/>
    <s v="NULL"/>
    <s v="NULL"/>
    <x v="0"/>
  </r>
  <r>
    <s v="SITE_00440"/>
    <n v="1977"/>
    <x v="0"/>
    <x v="0"/>
    <n v="687.85"/>
    <n v="229.28333333333299"/>
    <n v="2"/>
    <s v="Electric Baseboard"/>
    <s v="NULL"/>
    <s v="Electric"/>
    <s v="Manual Thermostat - Analog"/>
    <s v="NULL"/>
    <s v="NULL"/>
    <s v="NULL"/>
    <s v="NULL"/>
    <s v="NULL"/>
    <s v="NULL"/>
    <s v="NULL"/>
    <x v="0"/>
  </r>
  <r>
    <s v="SITE_00440"/>
    <n v="1977"/>
    <x v="0"/>
    <x v="0"/>
    <n v="687.85"/>
    <n v="229.28333333333299"/>
    <n v="2"/>
    <s v="Electric Baseboard"/>
    <s v="NULL"/>
    <s v="Electric"/>
    <s v="Manual Thermostat - Analog"/>
    <s v="NULL"/>
    <s v="NULL"/>
    <s v="NULL"/>
    <s v="NULL"/>
    <s v="NULL"/>
    <s v="NULL"/>
    <s v="NULL"/>
    <x v="0"/>
  </r>
  <r>
    <s v="SITE_00441"/>
    <n v="1993"/>
    <x v="0"/>
    <x v="0"/>
    <n v="687.85"/>
    <n v="229.28333333333299"/>
    <n v="2"/>
    <s v="Electric Baseboard"/>
    <s v="NULL"/>
    <s v="Electric"/>
    <s v="Manual Thermostat - Analog"/>
    <s v="NULL"/>
    <s v="NULL"/>
    <s v="NULL"/>
    <s v="NULL"/>
    <s v="NULL"/>
    <s v="NULL"/>
    <s v="NULL"/>
    <x v="0"/>
  </r>
  <r>
    <s v="SITE_00441"/>
    <n v="1993"/>
    <x v="0"/>
    <x v="0"/>
    <n v="687.85"/>
    <n v="229.28333333333299"/>
    <n v="2"/>
    <s v="Electric Baseboard"/>
    <s v="NULL"/>
    <s v="Electric"/>
    <s v="Manual Thermostat - Analog"/>
    <s v="NULL"/>
    <s v="NULL"/>
    <s v="NULL"/>
    <s v="NULL"/>
    <s v="NULL"/>
    <s v="NULL"/>
    <s v="NULL"/>
    <x v="0"/>
  </r>
  <r>
    <s v="SITE_00441"/>
    <n v="1993"/>
    <x v="0"/>
    <x v="0"/>
    <n v="687.85"/>
    <n v="229.28333333333299"/>
    <n v="2"/>
    <s v="Electric Baseboard"/>
    <s v="NULL"/>
    <s v="Electric"/>
    <s v="Manual Thermostat - Analog"/>
    <s v="NULL"/>
    <s v="NULL"/>
    <s v="NULL"/>
    <s v="NULL"/>
    <s v="NULL"/>
    <s v="NULL"/>
    <s v="NULL"/>
    <x v="0"/>
  </r>
  <r>
    <s v="SITE_00442"/>
    <n v="1978"/>
    <x v="0"/>
    <x v="0"/>
    <n v="687.85"/>
    <n v="229.28333333333299"/>
    <n v="2"/>
    <s v="Electric Baseboard"/>
    <s v="NULL"/>
    <s v="Electric"/>
    <s v="Manual Thermostat - Analog"/>
    <s v="NULL"/>
    <s v="NULL"/>
    <s v="NULL"/>
    <s v="NULL"/>
    <s v="NULL"/>
    <s v="NULL"/>
    <s v="NULL"/>
    <x v="0"/>
  </r>
  <r>
    <s v="SITE_00442"/>
    <n v="1978"/>
    <x v="0"/>
    <x v="0"/>
    <n v="687.85"/>
    <n v="229.28333333333299"/>
    <n v="2"/>
    <s v="Electric Baseboard"/>
    <s v="NULL"/>
    <s v="Electric"/>
    <s v="Manual Thermostat - Analog"/>
    <s v="NULL"/>
    <s v="NULL"/>
    <s v="NULL"/>
    <s v="NULL"/>
    <s v="NULL"/>
    <s v="NULL"/>
    <s v="NULL"/>
    <x v="0"/>
  </r>
  <r>
    <s v="SITE_00442"/>
    <n v="1978"/>
    <x v="0"/>
    <x v="0"/>
    <n v="687.85"/>
    <n v="229.28333333333299"/>
    <n v="2"/>
    <s v="Electric Baseboard"/>
    <s v="NULL"/>
    <s v="Electric"/>
    <s v="Manual Thermostat - Analog"/>
    <s v="NULL"/>
    <s v="NULL"/>
    <s v="NULL"/>
    <s v="NULL"/>
    <s v="NULL"/>
    <s v="NULL"/>
    <s v="NULL"/>
    <x v="0"/>
  </r>
  <r>
    <s v="SITE_00443"/>
    <n v="1981"/>
    <x v="0"/>
    <x v="0"/>
    <n v="1819.67"/>
    <n v="606.55666666666696"/>
    <n v="2"/>
    <s v="Electric Baseboard"/>
    <s v="NULL"/>
    <s v="Electric"/>
    <s v="Manual Thermostat - Analog"/>
    <s v="NULL"/>
    <s v="NULL"/>
    <s v="NULL"/>
    <s v="NULL"/>
    <s v="NULL"/>
    <s v="NULL"/>
    <s v="NULL"/>
    <x v="0"/>
  </r>
  <r>
    <s v="SITE_00443"/>
    <n v="1981"/>
    <x v="0"/>
    <x v="0"/>
    <n v="1819.67"/>
    <n v="606.55666666666696"/>
    <n v="2"/>
    <s v="Electric Baseboard"/>
    <s v="NULL"/>
    <s v="Electric"/>
    <s v="Manual Thermostat - Analog"/>
    <s v="NULL"/>
    <s v="NULL"/>
    <s v="NULL"/>
    <s v="NULL"/>
    <s v="NULL"/>
    <s v="NULL"/>
    <s v="NULL"/>
    <x v="0"/>
  </r>
  <r>
    <s v="SITE_00443"/>
    <n v="1981"/>
    <x v="0"/>
    <x v="0"/>
    <n v="1819.67"/>
    <n v="606.55666666666696"/>
    <n v="2"/>
    <s v="Electric Baseboard"/>
    <s v="NULL"/>
    <s v="Electric"/>
    <s v="Manual Thermostat - Analog"/>
    <s v="NULL"/>
    <s v="NULL"/>
    <s v="NULL"/>
    <s v="NULL"/>
    <s v="NULL"/>
    <s v="NULL"/>
    <s v="NULL"/>
    <x v="0"/>
  </r>
  <r>
    <s v="SITE_00444"/>
    <n v="1990"/>
    <x v="0"/>
    <x v="0"/>
    <n v="687.85"/>
    <n v="114.64166666666701"/>
    <n v="2"/>
    <s v="Electric Baseboard"/>
    <s v="NULL"/>
    <s v="Electric"/>
    <s v="Manual Thermostat - Analog"/>
    <s v="NULL"/>
    <s v="NULL"/>
    <s v="NULL"/>
    <s v="NULL"/>
    <s v="NULL"/>
    <s v="NULL"/>
    <s v="NULL"/>
    <x v="0"/>
  </r>
  <r>
    <s v="SITE_00444"/>
    <n v="1990"/>
    <x v="0"/>
    <x v="0"/>
    <n v="687.85"/>
    <n v="114.64166666666701"/>
    <n v="2"/>
    <s v="Electric Baseboard"/>
    <s v="NULL"/>
    <s v="Electric"/>
    <s v="Manual Thermostat - Analog"/>
    <s v="NULL"/>
    <s v="NULL"/>
    <s v="NULL"/>
    <s v="NULL"/>
    <s v="NULL"/>
    <s v="NULL"/>
    <s v="NULL"/>
    <x v="0"/>
  </r>
  <r>
    <s v="SITE_00444"/>
    <n v="1990"/>
    <x v="0"/>
    <x v="0"/>
    <n v="687.85"/>
    <n v="114.64166666666701"/>
    <n v="2"/>
    <s v="Electric Baseboard"/>
    <s v="NULL"/>
    <s v="Electric"/>
    <s v="Manual Thermostat - Analog"/>
    <s v="NULL"/>
    <s v="NULL"/>
    <s v="NULL"/>
    <s v="NULL"/>
    <s v="NULL"/>
    <s v="NULL"/>
    <s v="NULL"/>
    <x v="0"/>
  </r>
  <r>
    <s v="SITE_00444"/>
    <n v="1990"/>
    <x v="0"/>
    <x v="0"/>
    <n v="687.85"/>
    <n v="114.64166666666701"/>
    <n v="2"/>
    <s v="Electric Baseboard"/>
    <s v="NULL"/>
    <s v="Electric"/>
    <s v="Manual Thermostat - Analog"/>
    <s v="NULL"/>
    <s v="NULL"/>
    <s v="NULL"/>
    <s v="NULL"/>
    <s v="NULL"/>
    <s v="NULL"/>
    <s v="NULL"/>
    <x v="0"/>
  </r>
  <r>
    <s v="SITE_00444"/>
    <n v="1990"/>
    <x v="0"/>
    <x v="0"/>
    <n v="687.85"/>
    <n v="114.64166666666701"/>
    <n v="2"/>
    <s v="Electric Baseboard"/>
    <s v="NULL"/>
    <s v="Electric"/>
    <s v="Manual Thermostat - Analog"/>
    <s v="NULL"/>
    <s v="NULL"/>
    <s v="NULL"/>
    <s v="NULL"/>
    <s v="NULL"/>
    <s v="NULL"/>
    <s v="NULL"/>
    <x v="0"/>
  </r>
  <r>
    <s v="SITE_00444"/>
    <n v="1990"/>
    <x v="0"/>
    <x v="0"/>
    <n v="687.85"/>
    <n v="114.64166666666701"/>
    <n v="2"/>
    <s v="Electric Baseboard"/>
    <s v="NULL"/>
    <s v="Electric"/>
    <s v="Manual Thermostat - Analog"/>
    <s v="NULL"/>
    <s v="NULL"/>
    <s v="NULL"/>
    <s v="NULL"/>
    <s v="NULL"/>
    <s v="NULL"/>
    <s v="NULL"/>
    <x v="0"/>
  </r>
  <r>
    <s v="SITE_00445"/>
    <n v="2011"/>
    <x v="1"/>
    <x v="0"/>
    <n v="687.85"/>
    <n v="343.92500000000001"/>
    <n v="2"/>
    <s v="Zonal Heat"/>
    <s v="Vertical Wall Heater"/>
    <s v="Electric"/>
    <s v="Manual Thermostat - Analog"/>
    <s v="NULL"/>
    <s v="NULL"/>
    <s v="NULL"/>
    <s v="Unknown"/>
    <s v="NULL"/>
    <s v="NULL"/>
    <s v="NULL"/>
    <x v="0"/>
  </r>
  <r>
    <s v="SITE_00445"/>
    <n v="2011"/>
    <x v="1"/>
    <x v="0"/>
    <n v="687.85"/>
    <n v="343.92500000000001"/>
    <n v="2"/>
    <s v="Zonal Heat"/>
    <s v="Vertical Wall Heater"/>
    <s v="Electric"/>
    <s v="Manual Thermostat - Analog"/>
    <s v="NULL"/>
    <s v="NULL"/>
    <s v="NULL"/>
    <s v="Unknown"/>
    <s v="NULL"/>
    <s v="NULL"/>
    <s v="NULL"/>
    <x v="0"/>
  </r>
  <r>
    <s v="SITE_00446"/>
    <n v="1965"/>
    <x v="0"/>
    <x v="0"/>
    <n v="687.85"/>
    <n v="687.85"/>
    <n v="2"/>
    <s v="Zonal Heat"/>
    <s v="Unit Heater"/>
    <s v="Electric"/>
    <s v="Manual Thermostat - Analog"/>
    <s v="NULL"/>
    <s v="NULL"/>
    <s v="NULL"/>
    <s v="Unknown"/>
    <s v="NULL"/>
    <s v="NULL"/>
    <s v="NULL"/>
    <x v="0"/>
  </r>
  <r>
    <s v="SITE_00447"/>
    <n v="1997"/>
    <x v="0"/>
    <x v="0"/>
    <n v="1819.67"/>
    <n v="1819.67"/>
    <n v="2"/>
    <s v="Electric Baseboard"/>
    <s v="NULL"/>
    <s v="Electric"/>
    <s v="Unknown"/>
    <s v="NULL"/>
    <s v="NULL"/>
    <s v="NULL"/>
    <s v="NULL"/>
    <s v="NULL"/>
    <s v="NULL"/>
    <s v="NULL"/>
    <x v="0"/>
  </r>
  <r>
    <s v="SITE_00448"/>
    <n v="1997"/>
    <x v="0"/>
    <x v="0"/>
    <n v="1819.67"/>
    <n v="606.55666666666696"/>
    <n v="2"/>
    <s v="Electric Baseboard"/>
    <s v="NULL"/>
    <s v="Electric"/>
    <s v="Manual Thermostat - Analog"/>
    <s v="NULL"/>
    <s v="NULL"/>
    <s v="NULL"/>
    <s v="NULL"/>
    <s v="NULL"/>
    <s v="NULL"/>
    <s v="NULL"/>
    <x v="0"/>
  </r>
  <r>
    <s v="SITE_00448"/>
    <n v="1997"/>
    <x v="0"/>
    <x v="0"/>
    <n v="1819.67"/>
    <n v="606.55666666666696"/>
    <n v="2"/>
    <s v="Electric Baseboard"/>
    <s v="NULL"/>
    <s v="Electric"/>
    <s v="Manual Thermostat - Analog"/>
    <s v="NULL"/>
    <s v="NULL"/>
    <s v="NULL"/>
    <s v="NULL"/>
    <s v="NULL"/>
    <s v="NULL"/>
    <s v="NULL"/>
    <x v="0"/>
  </r>
  <r>
    <s v="SITE_00448"/>
    <n v="1997"/>
    <x v="0"/>
    <x v="0"/>
    <n v="1819.67"/>
    <n v="606.55666666666696"/>
    <n v="2"/>
    <s v="Electric Baseboard"/>
    <s v="NULL"/>
    <s v="Electric"/>
    <s v="Manual Thermostat - Analog"/>
    <s v="NULL"/>
    <s v="NULL"/>
    <s v="NULL"/>
    <s v="NULL"/>
    <s v="NULL"/>
    <s v="NULL"/>
    <s v="NULL"/>
    <x v="0"/>
  </r>
  <r>
    <s v="SITE_00449"/>
    <n v="2000"/>
    <x v="0"/>
    <x v="0"/>
    <n v="1819.67"/>
    <n v="1819.67"/>
    <n v="2"/>
    <s v="gFAF"/>
    <s v="NULL"/>
    <s v="Natural Gas"/>
    <s v="Manual Thermostat - Analog"/>
    <n v="67500"/>
    <s v="NULL"/>
    <s v="NULL"/>
    <s v="Furnace"/>
    <n v="1999"/>
    <s v="2010 and earlier"/>
    <n v="17"/>
    <x v="1"/>
  </r>
  <r>
    <s v="SITE_00450"/>
    <s v="NULL"/>
    <x v="2"/>
    <x v="0"/>
    <n v="1819.67"/>
    <n v="606.55666666666696"/>
    <n v="2"/>
    <s v="Electric Baseboard"/>
    <s v="NULL"/>
    <s v="Electric"/>
    <s v="Manual Thermostat - Analog"/>
    <s v="NULL"/>
    <s v="NULL"/>
    <s v="NULL"/>
    <s v="NULL"/>
    <s v="NULL"/>
    <s v="NULL"/>
    <s v="NULL"/>
    <x v="0"/>
  </r>
  <r>
    <s v="SITE_00450"/>
    <s v="NULL"/>
    <x v="2"/>
    <x v="0"/>
    <n v="1819.67"/>
    <n v="606.55666666666696"/>
    <n v="2"/>
    <s v="Electric Baseboard"/>
    <s v="NULL"/>
    <s v="Electric"/>
    <s v="Manual Thermostat - Analog"/>
    <s v="NULL"/>
    <s v="NULL"/>
    <s v="NULL"/>
    <s v="NULL"/>
    <s v="NULL"/>
    <s v="NULL"/>
    <s v="NULL"/>
    <x v="0"/>
  </r>
  <r>
    <s v="SITE_00450"/>
    <s v="NULL"/>
    <x v="2"/>
    <x v="0"/>
    <n v="1819.67"/>
    <n v="606.55666666666696"/>
    <n v="2"/>
    <s v="Electric Baseboard"/>
    <s v="NULL"/>
    <s v="Electric"/>
    <s v="Manual Thermostat - Analog"/>
    <s v="NULL"/>
    <s v="NULL"/>
    <s v="NULL"/>
    <s v="NULL"/>
    <s v="NULL"/>
    <s v="NULL"/>
    <s v="NULL"/>
    <x v="0"/>
  </r>
  <r>
    <s v="SITE_00451"/>
    <n v="1909"/>
    <x v="0"/>
    <x v="2"/>
    <n v="3805.5"/>
    <n v="1902.75"/>
    <n v="2"/>
    <s v="Zonal Heat"/>
    <s v="Vertical Wall Heater"/>
    <s v="Electric"/>
    <s v="Manual Thermostat - Analog"/>
    <s v="NULL"/>
    <s v="NULL"/>
    <s v="NULL"/>
    <s v="Unknown"/>
    <s v="NULL"/>
    <s v="NULL"/>
    <s v="NULL"/>
    <x v="0"/>
  </r>
  <r>
    <s v="SITE_00451"/>
    <n v="1909"/>
    <x v="0"/>
    <x v="2"/>
    <n v="3805.5"/>
    <n v="1902.75"/>
    <n v="2"/>
    <s v="Zonal Heat"/>
    <s v="Vertical Wall Heater"/>
    <s v="Electric"/>
    <s v="Manual Thermostat - Analog"/>
    <s v="NULL"/>
    <s v="NULL"/>
    <s v="NULL"/>
    <s v="Unknown"/>
    <s v="NULL"/>
    <s v="NULL"/>
    <s v="NULL"/>
    <x v="0"/>
  </r>
  <r>
    <s v="SITE_00452"/>
    <n v="1969"/>
    <x v="0"/>
    <x v="2"/>
    <n v="3805.5"/>
    <n v="3805.5"/>
    <n v="2"/>
    <s v="Electric Baseboard"/>
    <s v="NULL"/>
    <s v="Electric"/>
    <s v="Manual Thermostat - Analog"/>
    <s v="NULL"/>
    <s v="NULL"/>
    <s v="NULL"/>
    <s v="NULL"/>
    <s v="NULL"/>
    <s v="NULL"/>
    <s v="NULL"/>
    <x v="0"/>
  </r>
  <r>
    <s v="SITE_00453"/>
    <s v="NULL"/>
    <x v="2"/>
    <x v="0"/>
    <n v="1819.67"/>
    <n v="1819.67"/>
    <n v="2"/>
    <s v="Zonal Heat"/>
    <s v="Electric Plug-In Heater"/>
    <s v="Electric"/>
    <s v="Manual Thermostat - Analog"/>
    <s v="NULL"/>
    <s v="NULL"/>
    <s v="NULL"/>
    <s v="Unknown"/>
    <s v="NULL"/>
    <s v="NULL"/>
    <s v="NULL"/>
    <x v="0"/>
  </r>
  <r>
    <s v="SITE_00454"/>
    <n v="1972"/>
    <x v="0"/>
    <x v="0"/>
    <n v="687.85"/>
    <n v="687.85"/>
    <n v="1"/>
    <s v="Electric Baseboard"/>
    <s v="NULL"/>
    <s v="Electric"/>
    <s v="Unknown"/>
    <s v="NULL"/>
    <s v="NULL"/>
    <s v="NULL"/>
    <s v="NULL"/>
    <s v="NULL"/>
    <s v="NULL"/>
    <s v="NULL"/>
    <x v="0"/>
  </r>
  <r>
    <s v="SITE_00455"/>
    <n v="2006"/>
    <x v="0"/>
    <x v="0"/>
    <n v="687.85"/>
    <n v="687.85"/>
    <n v="1"/>
    <s v="eFAF"/>
    <s v="NULL"/>
    <s v="Electric"/>
    <s v="Programmable Thermostat"/>
    <s v="NULL"/>
    <s v="NULL"/>
    <s v="NULL"/>
    <s v="Furnace"/>
    <n v="2005"/>
    <s v="2010 and earlier"/>
    <n v="11"/>
    <x v="3"/>
  </r>
  <r>
    <s v="SITE_00456"/>
    <n v="2006"/>
    <x v="0"/>
    <x v="0"/>
    <n v="687.85"/>
    <n v="687.85"/>
    <n v="1"/>
    <s v="eFAF"/>
    <s v="NULL"/>
    <s v="Electric"/>
    <s v="Programmable Thermostat"/>
    <s v="NULL"/>
    <s v="NULL"/>
    <s v="NULL"/>
    <s v="Furnace"/>
    <n v="2003"/>
    <s v="2010 and earlier"/>
    <n v="13"/>
    <x v="3"/>
  </r>
  <r>
    <s v="SITE_00457"/>
    <n v="1973"/>
    <x v="0"/>
    <x v="1"/>
    <n v="1628.92"/>
    <n v="1628.92"/>
    <n v="1"/>
    <s v="eFAF"/>
    <s v="NULL"/>
    <s v="Electric"/>
    <s v="Manual Thermostat - Analog"/>
    <s v="NULL"/>
    <s v="NULL"/>
    <s v="NULL"/>
    <s v="Furnace"/>
    <n v="1972"/>
    <s v="2010 and earlier"/>
    <n v="44"/>
    <x v="3"/>
  </r>
  <r>
    <s v="SITE_00458"/>
    <n v="1974"/>
    <x v="0"/>
    <x v="1"/>
    <n v="1824.63"/>
    <n v="1824.63"/>
    <n v="1"/>
    <s v="eFAF"/>
    <s v="NULL"/>
    <s v="Electric"/>
    <s v="Manual Thermostat - Digital"/>
    <s v="NULL"/>
    <s v="NULL"/>
    <s v="NULL"/>
    <s v="Furnace"/>
    <n v="1974"/>
    <s v="2010 and earlier"/>
    <n v="42"/>
    <x v="3"/>
  </r>
  <r>
    <s v="SITE_00459"/>
    <n v="1977"/>
    <x v="0"/>
    <x v="0"/>
    <n v="687.85"/>
    <n v="229.28333333333299"/>
    <n v="1"/>
    <s v="Electric Baseboard"/>
    <s v="NULL"/>
    <s v="Electric"/>
    <s v="Manual Thermostat - Analog"/>
    <s v="NULL"/>
    <s v="NULL"/>
    <s v="NULL"/>
    <s v="NULL"/>
    <s v="NULL"/>
    <s v="NULL"/>
    <s v="NULL"/>
    <x v="0"/>
  </r>
  <r>
    <s v="SITE_00459"/>
    <n v="1977"/>
    <x v="0"/>
    <x v="0"/>
    <n v="687.85"/>
    <n v="229.28333333333299"/>
    <n v="1"/>
    <s v="Electric Baseboard"/>
    <s v="NULL"/>
    <s v="Electric"/>
    <s v="Manual Thermostat - Analog"/>
    <s v="NULL"/>
    <s v="NULL"/>
    <s v="NULL"/>
    <s v="NULL"/>
    <s v="NULL"/>
    <s v="NULL"/>
    <s v="NULL"/>
    <x v="0"/>
  </r>
  <r>
    <s v="SITE_00459"/>
    <n v="1977"/>
    <x v="0"/>
    <x v="0"/>
    <n v="687.85"/>
    <n v="229.28333333333299"/>
    <n v="1"/>
    <s v="Electric Baseboard"/>
    <s v="NULL"/>
    <s v="Electric"/>
    <s v="Manual Thermostat - Analog"/>
    <s v="NULL"/>
    <s v="NULL"/>
    <s v="NULL"/>
    <s v="NULL"/>
    <s v="NULL"/>
    <s v="NULL"/>
    <s v="NULL"/>
    <x v="0"/>
  </r>
  <r>
    <s v="SITE_00460"/>
    <n v="1960"/>
    <x v="0"/>
    <x v="0"/>
    <n v="687.85"/>
    <n v="343.92500000000001"/>
    <n v="1"/>
    <s v="Electric Baseboard"/>
    <s v="NULL"/>
    <s v="Electric"/>
    <s v="Manual Thermostat - Analog"/>
    <s v="NULL"/>
    <s v="NULL"/>
    <s v="NULL"/>
    <s v="NULL"/>
    <s v="NULL"/>
    <s v="NULL"/>
    <s v="NULL"/>
    <x v="0"/>
  </r>
  <r>
    <s v="SITE_00460"/>
    <n v="1960"/>
    <x v="0"/>
    <x v="0"/>
    <n v="687.85"/>
    <n v="343.92500000000001"/>
    <n v="1"/>
    <s v="Electric Baseboard"/>
    <s v="NULL"/>
    <s v="Electric"/>
    <s v="Manual Thermostat - Analog"/>
    <s v="NULL"/>
    <s v="NULL"/>
    <s v="NULL"/>
    <s v="NULL"/>
    <s v="NULL"/>
    <s v="NULL"/>
    <s v="NULL"/>
    <x v="0"/>
  </r>
  <r>
    <s v="SITE_00461"/>
    <n v="2003"/>
    <x v="0"/>
    <x v="0"/>
    <n v="1819.67"/>
    <n v="1819.67"/>
    <n v="1"/>
    <s v="Electric Baseboard"/>
    <s v="NULL"/>
    <s v="Electric"/>
    <s v="Manual Thermostat - Analog"/>
    <s v="NULL"/>
    <s v="NULL"/>
    <s v="NULL"/>
    <s v="NULL"/>
    <s v="NULL"/>
    <s v="NULL"/>
    <s v="NULL"/>
    <x v="0"/>
  </r>
  <r>
    <s v="SITE_00462"/>
    <n v="2012"/>
    <x v="1"/>
    <x v="0"/>
    <n v="687.85"/>
    <n v="343.92500000000001"/>
    <n v="2"/>
    <s v="Zonal Heat"/>
    <s v="Vertical Wall Heater"/>
    <s v="Electric"/>
    <s v="Manual Thermostat - Analog"/>
    <s v="NULL"/>
    <s v="NULL"/>
    <s v="NULL"/>
    <s v="Unknown"/>
    <s v="NULL"/>
    <s v="NULL"/>
    <s v="NULL"/>
    <x v="0"/>
  </r>
  <r>
    <s v="SITE_00462"/>
    <n v="2012"/>
    <x v="1"/>
    <x v="0"/>
    <n v="687.85"/>
    <n v="343.92500000000001"/>
    <n v="2"/>
    <s v="Zonal Heat"/>
    <s v="Vertical Wall Heater"/>
    <s v="Electric"/>
    <s v="Manual Thermostat - Analog"/>
    <s v="NULL"/>
    <s v="NULL"/>
    <s v="NULL"/>
    <s v="Unknown"/>
    <s v="NULL"/>
    <s v="NULL"/>
    <s v="NULL"/>
    <x v="0"/>
  </r>
  <r>
    <s v="SITE_00463"/>
    <n v="1970"/>
    <x v="0"/>
    <x v="0"/>
    <n v="1819.67"/>
    <n v="606.55666666666696"/>
    <n v="2"/>
    <s v="Electric Baseboard"/>
    <s v="NULL"/>
    <s v="Electric"/>
    <s v="Manual Thermostat - Analog"/>
    <s v="NULL"/>
    <s v="NULL"/>
    <s v="NULL"/>
    <s v="NULL"/>
    <s v="NULL"/>
    <s v="NULL"/>
    <s v="NULL"/>
    <x v="0"/>
  </r>
  <r>
    <s v="SITE_00463"/>
    <n v="1970"/>
    <x v="0"/>
    <x v="0"/>
    <n v="1819.67"/>
    <n v="606.55666666666696"/>
    <n v="2"/>
    <s v="Electric Baseboard"/>
    <s v="NULL"/>
    <s v="Electric"/>
    <s v="Manual Thermostat - Analog"/>
    <s v="NULL"/>
    <s v="NULL"/>
    <s v="NULL"/>
    <s v="NULL"/>
    <s v="NULL"/>
    <s v="NULL"/>
    <s v="NULL"/>
    <x v="0"/>
  </r>
  <r>
    <s v="SITE_00463"/>
    <n v="1970"/>
    <x v="0"/>
    <x v="0"/>
    <n v="1819.67"/>
    <n v="606.55666666666696"/>
    <n v="2"/>
    <s v="Electric Baseboard"/>
    <s v="NULL"/>
    <s v="Electric"/>
    <s v="Manual Thermostat - Analog"/>
    <s v="NULL"/>
    <s v="NULL"/>
    <s v="NULL"/>
    <s v="NULL"/>
    <s v="NULL"/>
    <s v="NULL"/>
    <s v="NULL"/>
    <x v="0"/>
  </r>
  <r>
    <s v="SITE_00464"/>
    <n v="1961"/>
    <x v="0"/>
    <x v="0"/>
    <n v="687.85"/>
    <n v="687.85"/>
    <n v="1"/>
    <s v="eFAF"/>
    <s v="NULL"/>
    <s v="Electric"/>
    <s v="Manual Thermostat - Analog"/>
    <s v="NULL"/>
    <s v="NULL"/>
    <s v="NULL"/>
    <s v="Furnace"/>
    <s v="NULL"/>
    <s v="NULL"/>
    <s v="NULL"/>
    <x v="3"/>
  </r>
  <r>
    <s v="SITE_00465"/>
    <n v="1971"/>
    <x v="0"/>
    <x v="0"/>
    <n v="687.85"/>
    <n v="687.85"/>
    <n v="1"/>
    <s v="eFAF"/>
    <s v="NULL"/>
    <s v="Electric"/>
    <s v="Manual Thermostat - Digital"/>
    <s v="NULL"/>
    <s v="NULL"/>
    <s v="NULL"/>
    <s v="Furnace"/>
    <n v="1985"/>
    <s v="2010 and earlier"/>
    <n v="31"/>
    <x v="3"/>
  </r>
  <r>
    <s v="SITE_00466"/>
    <n v="2008"/>
    <x v="0"/>
    <x v="0"/>
    <n v="687.85"/>
    <n v="343.92500000000001"/>
    <n v="1"/>
    <s v="Packaged HP"/>
    <s v="Through-Wall Heat Pump"/>
    <s v="NULL"/>
    <s v="Unknown"/>
    <s v="NULL"/>
    <s v="NULL"/>
    <s v="NULL"/>
    <s v="Packaged HP"/>
    <s v="NULL"/>
    <s v="NULL"/>
    <s v="NULL"/>
    <x v="6"/>
  </r>
  <r>
    <s v="SITE_00466"/>
    <n v="2008"/>
    <x v="0"/>
    <x v="0"/>
    <n v="687.85"/>
    <n v="343.92500000000001"/>
    <n v="1"/>
    <s v="Packaged HP"/>
    <s v="Through-Wall Heat Pump"/>
    <s v="NULL"/>
    <s v="Unknown"/>
    <n v="13300"/>
    <s v="NULL"/>
    <s v="NULL"/>
    <s v="Packaged HP"/>
    <n v="2009"/>
    <s v="2010 and earlier"/>
    <n v="7"/>
    <x v="6"/>
  </r>
  <r>
    <s v="SITE_00467"/>
    <n v="1970"/>
    <x v="0"/>
    <x v="0"/>
    <n v="687.85"/>
    <n v="229.28333333333299"/>
    <n v="1"/>
    <s v="Electric Baseboard"/>
    <s v="NULL"/>
    <s v="Electric"/>
    <s v="Manual Thermostat - Analog"/>
    <s v="NULL"/>
    <s v="NULL"/>
    <s v="NULL"/>
    <s v="NULL"/>
    <s v="NULL"/>
    <s v="NULL"/>
    <s v="NULL"/>
    <x v="0"/>
  </r>
  <r>
    <s v="SITE_00467"/>
    <n v="1970"/>
    <x v="0"/>
    <x v="0"/>
    <n v="687.85"/>
    <n v="229.28333333333299"/>
    <n v="1"/>
    <s v="Electric Baseboard"/>
    <s v="NULL"/>
    <s v="Electric"/>
    <s v="Manual Thermostat - Analog"/>
    <s v="NULL"/>
    <s v="NULL"/>
    <s v="NULL"/>
    <s v="NULL"/>
    <s v="NULL"/>
    <s v="NULL"/>
    <s v="NULL"/>
    <x v="0"/>
  </r>
  <r>
    <s v="SITE_00467"/>
    <n v="1970"/>
    <x v="0"/>
    <x v="0"/>
    <n v="687.85"/>
    <n v="229.28333333333299"/>
    <n v="1"/>
    <s v="Electric Baseboard"/>
    <s v="NULL"/>
    <s v="Electric"/>
    <s v="Manual Thermostat - Analog"/>
    <s v="NULL"/>
    <s v="NULL"/>
    <s v="NULL"/>
    <s v="NULL"/>
    <s v="NULL"/>
    <s v="NULL"/>
    <s v="NULL"/>
    <x v="0"/>
  </r>
  <r>
    <s v="SITE_00468"/>
    <n v="1996"/>
    <x v="0"/>
    <x v="0"/>
    <n v="687.85"/>
    <n v="171.96250000000001"/>
    <n v="1"/>
    <s v="Electric Baseboard"/>
    <s v="NULL"/>
    <s v="Electric"/>
    <s v="Manual Thermostat - Analog"/>
    <s v="NULL"/>
    <s v="NULL"/>
    <s v="NULL"/>
    <s v="NULL"/>
    <s v="NULL"/>
    <s v="NULL"/>
    <s v="NULL"/>
    <x v="0"/>
  </r>
  <r>
    <s v="SITE_00468"/>
    <n v="1996"/>
    <x v="0"/>
    <x v="0"/>
    <n v="687.85"/>
    <n v="171.96250000000001"/>
    <n v="1"/>
    <s v="Electric Baseboard"/>
    <s v="NULL"/>
    <s v="Electric"/>
    <s v="Manual Thermostat - Analog"/>
    <s v="NULL"/>
    <s v="NULL"/>
    <s v="NULL"/>
    <s v="NULL"/>
    <s v="NULL"/>
    <s v="NULL"/>
    <s v="NULL"/>
    <x v="0"/>
  </r>
  <r>
    <s v="SITE_00468"/>
    <n v="1996"/>
    <x v="0"/>
    <x v="0"/>
    <n v="687.85"/>
    <n v="171.96250000000001"/>
    <n v="1"/>
    <s v="Electric Baseboard"/>
    <s v="NULL"/>
    <s v="Electric"/>
    <s v="Manual Thermostat - Analog"/>
    <s v="NULL"/>
    <s v="NULL"/>
    <s v="NULL"/>
    <s v="NULL"/>
    <s v="NULL"/>
    <s v="NULL"/>
    <s v="NULL"/>
    <x v="0"/>
  </r>
  <r>
    <s v="SITE_00468"/>
    <n v="1996"/>
    <x v="0"/>
    <x v="0"/>
    <n v="687.85"/>
    <n v="171.96250000000001"/>
    <n v="1"/>
    <s v="Electric Baseboard"/>
    <s v="NULL"/>
    <s v="Electric"/>
    <s v="Manual Thermostat - Analog"/>
    <s v="NULL"/>
    <s v="NULL"/>
    <s v="NULL"/>
    <s v="NULL"/>
    <s v="NULL"/>
    <s v="NULL"/>
    <s v="NULL"/>
    <x v="0"/>
  </r>
  <r>
    <s v="SITE_00469"/>
    <n v="1996"/>
    <x v="0"/>
    <x v="0"/>
    <n v="687.85"/>
    <n v="687.85"/>
    <n v="1"/>
    <s v="NULL"/>
    <s v="NULL"/>
    <s v="NULL"/>
    <s v="NULL"/>
    <s v="NULL"/>
    <s v="NULL"/>
    <s v="NULL"/>
    <s v="NULL"/>
    <s v="NULL"/>
    <s v="NULL"/>
    <s v="NULL"/>
    <x v="2"/>
  </r>
  <r>
    <s v="SITE_00470"/>
    <n v="2002"/>
    <x v="0"/>
    <x v="0"/>
    <n v="819.89"/>
    <n v="819.89"/>
    <n v="1"/>
    <s v="Packaged Unit"/>
    <s v="Through-the-Wall Packaged Furnace and AC"/>
    <s v="Natural Gas"/>
    <s v="Manual Thermostat - Analog"/>
    <n v="38000"/>
    <s v="NULL"/>
    <s v="NULL"/>
    <s v="Furnace"/>
    <n v="2003"/>
    <s v="2010 and earlier"/>
    <n v="13"/>
    <x v="8"/>
  </r>
  <r>
    <s v="SITE_00471"/>
    <n v="1973"/>
    <x v="0"/>
    <x v="0"/>
    <n v="687.85"/>
    <n v="343.92500000000001"/>
    <n v="2"/>
    <s v="Electric Baseboard"/>
    <s v="NULL"/>
    <s v="Electric"/>
    <s v="Manual Thermostat - Analog"/>
    <s v="NULL"/>
    <s v="NULL"/>
    <s v="NULL"/>
    <s v="NULL"/>
    <s v="NULL"/>
    <s v="NULL"/>
    <s v="NULL"/>
    <x v="0"/>
  </r>
  <r>
    <s v="SITE_00471"/>
    <n v="1973"/>
    <x v="0"/>
    <x v="0"/>
    <n v="687.85"/>
    <n v="343.92500000000001"/>
    <n v="2"/>
    <s v="Electric Baseboard"/>
    <s v="NULL"/>
    <s v="Electric"/>
    <s v="Manual Thermostat - Analog"/>
    <s v="NULL"/>
    <s v="NULL"/>
    <s v="NULL"/>
    <s v="NULL"/>
    <s v="NULL"/>
    <s v="NULL"/>
    <s v="NULL"/>
    <x v="0"/>
  </r>
  <r>
    <s v="SITE_00472"/>
    <n v="1976"/>
    <x v="0"/>
    <x v="0"/>
    <n v="687.85"/>
    <n v="687.85"/>
    <n v="1"/>
    <s v="Zonal Heat"/>
    <s v="Electric Plug-In Heater"/>
    <s v="Electric"/>
    <s v="Unknown"/>
    <s v="NULL"/>
    <s v="NULL"/>
    <s v="NULL"/>
    <s v="NULL"/>
    <s v="NULL"/>
    <s v="NULL"/>
    <s v="NULL"/>
    <x v="0"/>
  </r>
  <r>
    <s v="SITE_00473"/>
    <n v="2006"/>
    <x v="0"/>
    <x v="0"/>
    <n v="687.85"/>
    <n v="687.85"/>
    <n v="1"/>
    <s v="eFAF"/>
    <s v="NULL"/>
    <s v="Electric"/>
    <s v="Programmable Thermostat"/>
    <s v="NULL"/>
    <s v="NULL"/>
    <s v="NULL"/>
    <s v="Furnace"/>
    <s v="NULL"/>
    <s v="NULL"/>
    <s v="NULL"/>
    <x v="3"/>
  </r>
  <r>
    <s v="SITE_00474"/>
    <n v="1970"/>
    <x v="0"/>
    <x v="0"/>
    <n v="687.85"/>
    <n v="687.85"/>
    <n v="1"/>
    <s v="Zonal Heat"/>
    <s v="Electric Plug-In Heater"/>
    <s v="Electric"/>
    <s v="Unknown"/>
    <s v="NULL"/>
    <s v="NULL"/>
    <s v="NULL"/>
    <s v="NULL"/>
    <s v="NULL"/>
    <s v="NULL"/>
    <s v="NULL"/>
    <x v="0"/>
  </r>
  <r>
    <s v="SITE_00475"/>
    <n v="1990"/>
    <x v="0"/>
    <x v="0"/>
    <n v="687.85"/>
    <n v="687.85"/>
    <n v="1"/>
    <s v="Electric Baseboard"/>
    <s v="NULL"/>
    <s v="Electric"/>
    <s v="Manual Thermostat - Analog"/>
    <s v="NULL"/>
    <s v="NULL"/>
    <s v="NULL"/>
    <s v="NULL"/>
    <s v="NULL"/>
    <s v="NULL"/>
    <s v="NULL"/>
    <x v="0"/>
  </r>
  <r>
    <s v="SITE_00476"/>
    <n v="1991"/>
    <x v="0"/>
    <x v="1"/>
    <n v="1824.63"/>
    <n v="1824.63"/>
    <n v="1"/>
    <s v="eFAF"/>
    <s v="NULL"/>
    <s v="Electric"/>
    <s v="Manual Thermostat - Digital"/>
    <s v="NULL"/>
    <s v="NULL"/>
    <s v="NULL"/>
    <s v="Furnace"/>
    <s v="NULL"/>
    <s v="NULL"/>
    <s v="NULL"/>
    <x v="3"/>
  </r>
  <r>
    <s v="SITE_00477"/>
    <n v="1998"/>
    <x v="0"/>
    <x v="0"/>
    <n v="687.85"/>
    <n v="229.28333333333299"/>
    <n v="1"/>
    <s v="Electric Baseboard"/>
    <s v="NULL"/>
    <s v="Electric"/>
    <s v="Manual Thermostat - Analog"/>
    <s v="NULL"/>
    <s v="NULL"/>
    <s v="NULL"/>
    <s v="NULL"/>
    <s v="NULL"/>
    <s v="NULL"/>
    <s v="NULL"/>
    <x v="0"/>
  </r>
  <r>
    <s v="SITE_00477"/>
    <n v="1998"/>
    <x v="0"/>
    <x v="0"/>
    <n v="687.85"/>
    <n v="229.28333333333299"/>
    <n v="1"/>
    <s v="Electric Baseboard"/>
    <s v="NULL"/>
    <s v="Electric"/>
    <s v="Manual Thermostat - Analog"/>
    <s v="NULL"/>
    <s v="NULL"/>
    <s v="NULL"/>
    <s v="NULL"/>
    <s v="NULL"/>
    <s v="NULL"/>
    <s v="NULL"/>
    <x v="0"/>
  </r>
  <r>
    <s v="SITE_00477"/>
    <n v="1998"/>
    <x v="0"/>
    <x v="0"/>
    <n v="687.85"/>
    <n v="229.28333333333299"/>
    <n v="1"/>
    <s v="Electric Baseboard"/>
    <s v="NULL"/>
    <s v="Electric"/>
    <s v="Manual Thermostat - Analog"/>
    <s v="NULL"/>
    <s v="NULL"/>
    <s v="NULL"/>
    <s v="NULL"/>
    <s v="NULL"/>
    <s v="NULL"/>
    <s v="NULL"/>
    <x v="0"/>
  </r>
  <r>
    <s v="SITE_00478"/>
    <n v="2014"/>
    <x v="1"/>
    <x v="0"/>
    <n v="687.85"/>
    <n v="687.85"/>
    <n v="1"/>
    <s v="gFAF"/>
    <s v="NULL"/>
    <s v="Natural Gas"/>
    <s v="Manual Thermostat - Digital"/>
    <n v="45000"/>
    <s v="NULL"/>
    <s v="NULL"/>
    <s v="Furnace"/>
    <n v="2005"/>
    <s v="2010 and earlier"/>
    <n v="11"/>
    <x v="1"/>
  </r>
  <r>
    <s v="SITE_00479"/>
    <n v="1980"/>
    <x v="0"/>
    <x v="2"/>
    <n v="3931.6"/>
    <n v="3931.6"/>
    <n v="1"/>
    <s v="eFAF"/>
    <s v="NULL"/>
    <s v="Electric"/>
    <s v="Programmable Thermostat"/>
    <s v="NULL"/>
    <s v="NULL"/>
    <s v="NULL"/>
    <s v="Furnace"/>
    <n v="1980"/>
    <s v="2010 and earlier"/>
    <n v="36"/>
    <x v="3"/>
  </r>
  <r>
    <s v="SITE_00480"/>
    <n v="2007"/>
    <x v="0"/>
    <x v="0"/>
    <n v="687.85"/>
    <n v="687.85"/>
    <n v="1"/>
    <s v="Zonal Heat"/>
    <s v="Unit Heater"/>
    <s v="Electric"/>
    <s v="Manual Thermostat - Analog"/>
    <s v="NULL"/>
    <s v="NULL"/>
    <s v="NULL"/>
    <s v="Unknown"/>
    <s v="NULL"/>
    <s v="NULL"/>
    <s v="NULL"/>
    <x v="0"/>
  </r>
  <r>
    <s v="SITE_00481"/>
    <n v="1975"/>
    <x v="0"/>
    <x v="0"/>
    <n v="687.85"/>
    <n v="687.85"/>
    <n v="1"/>
    <s v="eFAF"/>
    <s v="NULL"/>
    <s v="Electric"/>
    <s v="Manual Thermostat - Analog"/>
    <s v="NULL"/>
    <s v="NULL"/>
    <s v="NULL"/>
    <s v="Furnace"/>
    <s v="NULL"/>
    <s v="NULL"/>
    <s v="NULL"/>
    <x v="3"/>
  </r>
  <r>
    <s v="SITE_00482"/>
    <s v="NULL"/>
    <x v="2"/>
    <x v="0"/>
    <n v="687.85"/>
    <n v="687.85"/>
    <n v="1"/>
    <s v="Stove/Fireplace"/>
    <s v="Space Heating Stove/Fireplace"/>
    <s v="Unknown"/>
    <s v="Unknown"/>
    <s v="NULL"/>
    <s v="NULL"/>
    <s v="NULL"/>
    <s v="NULL"/>
    <s v="NULL"/>
    <s v="NULL"/>
    <s v="NULL"/>
    <x v="2"/>
  </r>
  <r>
    <s v="SITE_00483"/>
    <n v="1940"/>
    <x v="0"/>
    <x v="2"/>
    <n v="3931.6"/>
    <n v="3931.6"/>
    <n v="1"/>
    <s v="Zonal Heat"/>
    <s v="Unit Heater"/>
    <s v="Electric"/>
    <s v="Manual Thermostat - Analog"/>
    <s v="NULL"/>
    <s v="NULL"/>
    <s v="NULL"/>
    <s v="Unknown"/>
    <s v="NULL"/>
    <s v="NULL"/>
    <s v="NULL"/>
    <x v="0"/>
  </r>
  <r>
    <s v="SITE_00484"/>
    <n v="2012"/>
    <x v="1"/>
    <x v="0"/>
    <n v="687.85"/>
    <n v="687.85"/>
    <n v="1"/>
    <s v="gFAF"/>
    <s v="NULL"/>
    <s v="Natural Gas"/>
    <s v="Programmable Thermostat"/>
    <s v="NULL"/>
    <s v="NULL"/>
    <s v="NULL"/>
    <s v="Furnace"/>
    <s v="NULL"/>
    <s v="NULL"/>
    <s v="NULL"/>
    <x v="1"/>
  </r>
  <r>
    <s v="SITE_00485"/>
    <n v="2012"/>
    <x v="1"/>
    <x v="0"/>
    <n v="687.85"/>
    <n v="687.85"/>
    <n v="1"/>
    <s v="gFAF"/>
    <s v="NULL"/>
    <s v="Unknown"/>
    <s v="Unknown"/>
    <s v="NULL"/>
    <s v="NULL"/>
    <s v="NULL"/>
    <s v="NULL"/>
    <s v="NULL"/>
    <s v="NULL"/>
    <s v="NULL"/>
    <x v="1"/>
  </r>
  <r>
    <s v="SITE_00486"/>
    <n v="2012"/>
    <x v="1"/>
    <x v="0"/>
    <n v="687.85"/>
    <n v="687.85"/>
    <n v="1"/>
    <s v="gFAF"/>
    <s v="NULL"/>
    <s v="Natural Gas"/>
    <s v="Unknown"/>
    <s v="NULL"/>
    <s v="NULL"/>
    <s v="NULL"/>
    <s v="NULL"/>
    <s v="NULL"/>
    <s v="NULL"/>
    <s v="NULL"/>
    <x v="1"/>
  </r>
  <r>
    <s v="SITE_00487"/>
    <n v="1972"/>
    <x v="0"/>
    <x v="0"/>
    <n v="687.85"/>
    <n v="687.85"/>
    <n v="1"/>
    <s v="eFAF"/>
    <s v="NULL"/>
    <s v="Electric"/>
    <s v="Manual Thermostat - Analog"/>
    <s v="NULL"/>
    <s v="NULL"/>
    <s v="NULL"/>
    <s v="Furnace"/>
    <s v="NULL"/>
    <s v="NULL"/>
    <s v="NULL"/>
    <x v="3"/>
  </r>
  <r>
    <s v="SITE_00488"/>
    <n v="1974"/>
    <x v="0"/>
    <x v="0"/>
    <n v="687.85"/>
    <n v="343.92500000000001"/>
    <n v="1"/>
    <s v="Electric Baseboard"/>
    <s v="NULL"/>
    <s v="Electric"/>
    <s v="Manual Thermostat - Analog"/>
    <s v="NULL"/>
    <s v="NULL"/>
    <s v="NULL"/>
    <s v="NULL"/>
    <s v="NULL"/>
    <s v="NULL"/>
    <s v="NULL"/>
    <x v="0"/>
  </r>
  <r>
    <s v="SITE_00488"/>
    <n v="1974"/>
    <x v="0"/>
    <x v="0"/>
    <n v="687.85"/>
    <n v="343.92500000000001"/>
    <n v="1"/>
    <s v="Electric Baseboard"/>
    <s v="NULL"/>
    <s v="Electric"/>
    <s v="Manual Thermostat - Analog"/>
    <s v="NULL"/>
    <s v="NULL"/>
    <s v="NULL"/>
    <s v="NULL"/>
    <s v="NULL"/>
    <s v="NULL"/>
    <s v="NULL"/>
    <x v="0"/>
  </r>
  <r>
    <s v="SITE_00489"/>
    <n v="1955"/>
    <x v="0"/>
    <x v="0"/>
    <n v="687.85"/>
    <n v="687.85"/>
    <n v="1"/>
    <s v="gFAF"/>
    <s v="NULL"/>
    <s v="Natural Gas"/>
    <s v="Manual Thermostat - Analog"/>
    <n v="51000"/>
    <s v="NULL"/>
    <s v="NULL"/>
    <s v="Furnace"/>
    <s v="NULL"/>
    <s v="NULL"/>
    <s v="NULL"/>
    <x v="1"/>
  </r>
  <r>
    <s v="SITE_00490"/>
    <n v="2010"/>
    <x v="0"/>
    <x v="0"/>
    <n v="687.85"/>
    <n v="687.85"/>
    <n v="1"/>
    <s v="Electric Baseboard"/>
    <s v="NULL"/>
    <s v="Electric"/>
    <s v="Manual Thermostat - Analog"/>
    <s v="NULL"/>
    <s v="NULL"/>
    <s v="NULL"/>
    <s v="NULL"/>
    <s v="NULL"/>
    <s v="NULL"/>
    <s v="NULL"/>
    <x v="0"/>
  </r>
  <r>
    <s v="SITE_00491"/>
    <n v="1972"/>
    <x v="0"/>
    <x v="2"/>
    <n v="3931.6"/>
    <n v="3931.6"/>
    <n v="2"/>
    <s v="gFAF"/>
    <s v="Dual Fuel Primary"/>
    <s v="Natural Gas"/>
    <s v="Programmable Thermostat"/>
    <n v="100000"/>
    <s v="NULL"/>
    <s v="NULL"/>
    <s v="Furnace"/>
    <n v="1997"/>
    <s v="2010 and earlier"/>
    <n v="19"/>
    <x v="1"/>
  </r>
  <r>
    <s v="SITE_00492"/>
    <n v="2015"/>
    <x v="1"/>
    <x v="2"/>
    <n v="3805.5"/>
    <n v="3805.5"/>
    <n v="2"/>
    <s v="gFAF"/>
    <s v="NULL"/>
    <s v="Natural Gas"/>
    <s v="Programmable Thermostat"/>
    <n v="100000"/>
    <s v="NULL"/>
    <s v="NULL"/>
    <s v="Furnace"/>
    <n v="2015"/>
    <s v="2011 and later"/>
    <n v="1"/>
    <x v="1"/>
  </r>
  <r>
    <s v="SITE_00493"/>
    <n v="1950"/>
    <x v="0"/>
    <x v="2"/>
    <n v="3805.5"/>
    <n v="3805.5"/>
    <n v="1"/>
    <s v="gFAF"/>
    <s v="NULL"/>
    <s v="Natural Gas"/>
    <s v="Programmable Thermostat"/>
    <s v="NULL"/>
    <s v="NULL"/>
    <s v="NULL"/>
    <s v="Furnace"/>
    <s v="NULL"/>
    <s v="NULL"/>
    <s v="NULL"/>
    <x v="1"/>
  </r>
  <r>
    <s v="SITE_00494"/>
    <n v="1971"/>
    <x v="0"/>
    <x v="2"/>
    <n v="3931.6"/>
    <n v="3931.6"/>
    <n v="1"/>
    <s v="Air Source Heat Pump"/>
    <s v="NULL"/>
    <s v="Electric"/>
    <s v="Programmable Thermostat"/>
    <s v="NULL"/>
    <n v="7.7"/>
    <s v="2: 7.7-8.2"/>
    <s v="Condenser"/>
    <n v="2014"/>
    <s v="2011 and later"/>
    <n v="2"/>
    <x v="4"/>
  </r>
  <r>
    <s v="SITE_00495"/>
    <n v="1992"/>
    <x v="0"/>
    <x v="2"/>
    <n v="3931.6"/>
    <n v="3931.6"/>
    <n v="2"/>
    <s v="Air Source Heat Pump"/>
    <s v="Dual Fuel Primary"/>
    <s v="Electric"/>
    <s v="Programmable Thermostat"/>
    <s v="NULL"/>
    <s v="NULL"/>
    <s v="NULL"/>
    <s v="Condenser"/>
    <n v="1993"/>
    <s v="2010 and earlier"/>
    <n v="23"/>
    <x v="4"/>
  </r>
  <r>
    <s v="SITE_00496"/>
    <n v="2009"/>
    <x v="0"/>
    <x v="0"/>
    <n v="687.85"/>
    <n v="137.57"/>
    <n v="2"/>
    <s v="Electric Baseboard"/>
    <s v="NULL"/>
    <s v="Electric"/>
    <s v="Manual Thermostat - Analog"/>
    <s v="NULL"/>
    <s v="NULL"/>
    <s v="NULL"/>
    <s v="NULL"/>
    <s v="NULL"/>
    <s v="NULL"/>
    <s v="NULL"/>
    <x v="0"/>
  </r>
  <r>
    <s v="SITE_00496"/>
    <n v="2009"/>
    <x v="0"/>
    <x v="0"/>
    <n v="687.85"/>
    <n v="137.57"/>
    <n v="2"/>
    <s v="Electric Baseboard"/>
    <s v="NULL"/>
    <s v="Electric"/>
    <s v="Manual Thermostat - Analog"/>
    <s v="NULL"/>
    <s v="NULL"/>
    <s v="NULL"/>
    <s v="NULL"/>
    <s v="NULL"/>
    <s v="NULL"/>
    <s v="NULL"/>
    <x v="0"/>
  </r>
  <r>
    <s v="SITE_00496"/>
    <n v="2009"/>
    <x v="0"/>
    <x v="0"/>
    <n v="687.85"/>
    <n v="137.57"/>
    <n v="2"/>
    <s v="Electric Baseboard"/>
    <s v="NULL"/>
    <s v="Electric"/>
    <s v="Manual Thermostat - Analog"/>
    <s v="NULL"/>
    <s v="NULL"/>
    <s v="NULL"/>
    <s v="NULL"/>
    <s v="NULL"/>
    <s v="NULL"/>
    <s v="NULL"/>
    <x v="0"/>
  </r>
  <r>
    <s v="SITE_00496"/>
    <n v="2009"/>
    <x v="0"/>
    <x v="0"/>
    <n v="687.85"/>
    <n v="137.57"/>
    <n v="2"/>
    <s v="Electric Baseboard"/>
    <s v="NULL"/>
    <s v="Electric"/>
    <s v="Manual Thermostat - Analog"/>
    <s v="NULL"/>
    <s v="NULL"/>
    <s v="NULL"/>
    <s v="NULL"/>
    <s v="NULL"/>
    <s v="NULL"/>
    <s v="NULL"/>
    <x v="0"/>
  </r>
  <r>
    <s v="SITE_00496"/>
    <n v="2009"/>
    <x v="0"/>
    <x v="0"/>
    <n v="687.85"/>
    <n v="137.57"/>
    <n v="2"/>
    <s v="Electric Baseboard"/>
    <s v="NULL"/>
    <s v="Electric"/>
    <s v="Manual Thermostat - Analog"/>
    <s v="NULL"/>
    <s v="NULL"/>
    <s v="NULL"/>
    <s v="NULL"/>
    <s v="NULL"/>
    <s v="NULL"/>
    <s v="NULL"/>
    <x v="0"/>
  </r>
  <r>
    <s v="SITE_00497"/>
    <n v="1974"/>
    <x v="0"/>
    <x v="2"/>
    <n v="3805.5"/>
    <n v="3805.5"/>
    <n v="2"/>
    <s v="gFAF"/>
    <s v="NULL"/>
    <s v="Natural Gas"/>
    <s v="Programmable Thermostat"/>
    <n v="50000"/>
    <s v="NULL"/>
    <s v="NULL"/>
    <s v="Furnace"/>
    <n v="1995"/>
    <s v="2010 and earlier"/>
    <n v="21"/>
    <x v="1"/>
  </r>
  <r>
    <s v="SITE_00498"/>
    <n v="2010"/>
    <x v="0"/>
    <x v="2"/>
    <n v="3931.6"/>
    <n v="3931.6"/>
    <n v="1"/>
    <s v="Air Source Heat Pump"/>
    <s v="NULL"/>
    <s v="Electric"/>
    <s v="Programmable Thermostat"/>
    <s v="NULL"/>
    <n v="8.5"/>
    <s v="3: 8.3-9.0"/>
    <s v="Condenser"/>
    <n v="2010"/>
    <s v="2010 and earlier"/>
    <n v="6"/>
    <x v="4"/>
  </r>
  <r>
    <s v="SITE_00499"/>
    <n v="1992"/>
    <x v="0"/>
    <x v="2"/>
    <n v="3805.5"/>
    <n v="3805.5"/>
    <n v="1"/>
    <s v="Air Source Heat Pump"/>
    <s v="NULL"/>
    <s v="Electric"/>
    <s v="Programmable Thermostat"/>
    <s v="NULL"/>
    <n v="10.4"/>
    <s v="4: 9.0-10.5"/>
    <s v="Condenser"/>
    <n v="1992"/>
    <s v="2010 and earlier"/>
    <n v="24"/>
    <x v="4"/>
  </r>
  <r>
    <s v="SITE_00500"/>
    <n v="1990"/>
    <x v="0"/>
    <x v="2"/>
    <n v="3931.6"/>
    <n v="3931.6"/>
    <n v="1"/>
    <s v="Air Source Heat Pump"/>
    <s v="NULL"/>
    <s v="Electric"/>
    <s v="Programmable Thermostat"/>
    <s v="NULL"/>
    <s v="NULL"/>
    <s v="NULL"/>
    <s v="Condenser"/>
    <n v="1990"/>
    <s v="2010 and earlier"/>
    <n v="26"/>
    <x v="4"/>
  </r>
  <r>
    <s v="SITE_00501"/>
    <n v="1985"/>
    <x v="0"/>
    <x v="2"/>
    <n v="3931.6"/>
    <n v="3931.6"/>
    <n v="1"/>
    <s v="eFAF"/>
    <s v="NULL"/>
    <s v="Electric"/>
    <s v="Manual Thermostat - Analog"/>
    <s v="NULL"/>
    <s v="NULL"/>
    <s v="NULL"/>
    <s v="Furnace"/>
    <n v="1986"/>
    <s v="2010 and earlier"/>
    <n v="30"/>
    <x v="3"/>
  </r>
  <r>
    <s v="SITE_00502"/>
    <n v="1979"/>
    <x v="0"/>
    <x v="1"/>
    <n v="1824.63"/>
    <n v="912.31500000000005"/>
    <n v="2"/>
    <s v="Stove/Fireplace"/>
    <s v="Fireplace - Factory-Built Insert"/>
    <s v="Wood (Pellets)"/>
    <s v="Thermostat"/>
    <s v="NULL"/>
    <s v="NULL"/>
    <s v="NULL"/>
    <s v="NULL"/>
    <s v="NULL"/>
    <s v="NULL"/>
    <s v="NULL"/>
    <x v="2"/>
  </r>
  <r>
    <s v="SITE_00502"/>
    <n v="1979"/>
    <x v="0"/>
    <x v="1"/>
    <n v="1824.63"/>
    <n v="912.31500000000005"/>
    <n v="2"/>
    <s v="Stove/Fireplace"/>
    <s v="Fireplace - Factory-Built Insert"/>
    <s v="Wood (Pellets)"/>
    <s v="None"/>
    <s v="NULL"/>
    <s v="NULL"/>
    <s v="NULL"/>
    <s v="NULL"/>
    <s v="NULL"/>
    <s v="NULL"/>
    <s v="NULL"/>
    <x v="2"/>
  </r>
  <r>
    <s v="SITE_00503"/>
    <n v="2016"/>
    <x v="1"/>
    <x v="2"/>
    <n v="3931.6"/>
    <n v="3931.6"/>
    <n v="2"/>
    <s v="Mini-Split HP"/>
    <s v="NULL"/>
    <s v="Electric"/>
    <s v="Remote Control"/>
    <s v="NULL"/>
    <s v="NULL"/>
    <s v="NULL"/>
    <s v="Condenser"/>
    <n v="2014"/>
    <s v="2011 and later"/>
    <n v="2"/>
    <x v="5"/>
  </r>
  <r>
    <s v="SITE_00504"/>
    <n v="2008"/>
    <x v="0"/>
    <x v="2"/>
    <n v="3805.5"/>
    <n v="3805.5"/>
    <n v="2"/>
    <s v="gFAF"/>
    <s v="NULL"/>
    <s v="Natural Gas"/>
    <s v="Programmable Thermostat"/>
    <n v="100000"/>
    <s v="NULL"/>
    <s v="NULL"/>
    <s v="Furnace"/>
    <n v="2006"/>
    <s v="2010 and earlier"/>
    <n v="10"/>
    <x v="1"/>
  </r>
  <r>
    <s v="SITE_00505"/>
    <n v="1961"/>
    <x v="0"/>
    <x v="2"/>
    <n v="3805.5"/>
    <n v="3805.5"/>
    <n v="2"/>
    <s v="gFAF"/>
    <s v="NULL"/>
    <s v="Natural Gas"/>
    <s v="Programmable Thermostat"/>
    <n v="75000"/>
    <s v="NULL"/>
    <s v="NULL"/>
    <s v="Furnace"/>
    <n v="1999"/>
    <s v="2010 and earlier"/>
    <n v="17"/>
    <x v="1"/>
  </r>
  <r>
    <s v="SITE_00506"/>
    <n v="2011"/>
    <x v="1"/>
    <x v="2"/>
    <n v="3931.6"/>
    <n v="3931.6"/>
    <n v="1"/>
    <s v="Air Source Heat Pump"/>
    <s v="NULL"/>
    <s v="Electric"/>
    <s v="Programmable Thermostat"/>
    <s v="NULL"/>
    <n v="9"/>
    <s v="4: 9.0-10.5"/>
    <s v="Condenser"/>
    <n v="2016"/>
    <s v="2011 and later"/>
    <n v="0"/>
    <x v="4"/>
  </r>
  <r>
    <s v="SITE_00507"/>
    <n v="1999"/>
    <x v="0"/>
    <x v="2"/>
    <n v="3805.5"/>
    <n v="3805.5"/>
    <n v="1"/>
    <s v="gFAF"/>
    <s v="NULL"/>
    <s v="Natural Gas"/>
    <s v="Programmable Thermostat"/>
    <n v="60000"/>
    <s v="NULL"/>
    <s v="NULL"/>
    <s v="Furnace"/>
    <n v="1997"/>
    <s v="2010 and earlier"/>
    <n v="19"/>
    <x v="1"/>
  </r>
  <r>
    <s v="SITE_00508"/>
    <n v="1962"/>
    <x v="0"/>
    <x v="2"/>
    <n v="3805.5"/>
    <n v="3805.5"/>
    <n v="2"/>
    <s v="gFAF"/>
    <s v="NULL"/>
    <s v="Natural Gas"/>
    <s v="Programmable Thermostat"/>
    <n v="60000"/>
    <s v="NULL"/>
    <s v="NULL"/>
    <s v="Furnace"/>
    <n v="2013"/>
    <s v="2011 and later"/>
    <n v="3"/>
    <x v="1"/>
  </r>
  <r>
    <s v="SITE_00509"/>
    <n v="2008"/>
    <x v="0"/>
    <x v="2"/>
    <n v="3931.6"/>
    <n v="1965.8"/>
    <n v="1"/>
    <s v="Air Source Heat Pump"/>
    <s v="Dual Fuel Primary"/>
    <s v="Electric"/>
    <s v="Programmable Thermostat"/>
    <s v="NULL"/>
    <n v="9"/>
    <s v="4: 9.0-10.5"/>
    <s v="Condenser"/>
    <n v="2010"/>
    <s v="2010 and earlier"/>
    <n v="6"/>
    <x v="4"/>
  </r>
  <r>
    <s v="SITE_00509"/>
    <n v="2008"/>
    <x v="0"/>
    <x v="2"/>
    <n v="3931.6"/>
    <n v="1965.8"/>
    <n v="1"/>
    <s v="Air Source Heat Pump"/>
    <s v="Dual Fuel Primary"/>
    <s v="Electric"/>
    <s v="Programmable Thermostat"/>
    <s v="NULL"/>
    <n v="9"/>
    <s v="4: 9.0-10.5"/>
    <s v="Condenser"/>
    <n v="2010"/>
    <s v="2010 and earlier"/>
    <n v="6"/>
    <x v="4"/>
  </r>
  <r>
    <s v="SITE_00510"/>
    <n v="1997"/>
    <x v="0"/>
    <x v="1"/>
    <n v="1135.4000000000001"/>
    <n v="1135.4000000000001"/>
    <n v="2"/>
    <s v="gFAF"/>
    <s v="NULL"/>
    <s v="Natural Gas"/>
    <s v="Programmable Thermostat"/>
    <n v="70000"/>
    <s v="NULL"/>
    <s v="NULL"/>
    <s v="Furnace"/>
    <n v="1997"/>
    <s v="2010 and earlier"/>
    <n v="19"/>
    <x v="1"/>
  </r>
  <r>
    <s v="SITE_00511"/>
    <n v="2004"/>
    <x v="0"/>
    <x v="1"/>
    <n v="1135.4000000000001"/>
    <n v="1135.4000000000001"/>
    <n v="2"/>
    <s v="Air Source Heat Pump"/>
    <s v="NULL"/>
    <s v="Electric"/>
    <s v="Programmable Thermostat"/>
    <s v="NULL"/>
    <n v="7.2"/>
    <s v="1: 7.7 and below"/>
    <s v="Condenser"/>
    <n v="2003"/>
    <s v="2010 and earlier"/>
    <n v="13"/>
    <x v="4"/>
  </r>
  <r>
    <s v="SITE_00512"/>
    <n v="1981"/>
    <x v="0"/>
    <x v="1"/>
    <n v="1135.4000000000001"/>
    <n v="1135.4000000000001"/>
    <n v="2"/>
    <s v="Stove/Fireplace"/>
    <s v="Space Heating Stove"/>
    <s v="Wood (Cord)"/>
    <s v="NULL"/>
    <s v="NULL"/>
    <s v="NULL"/>
    <s v="NULL"/>
    <s v="NULL"/>
    <s v="NULL"/>
    <s v="NULL"/>
    <s v="NULL"/>
    <x v="2"/>
  </r>
  <r>
    <s v="SITE_00513"/>
    <n v="1978"/>
    <x v="0"/>
    <x v="1"/>
    <n v="1135.4000000000001"/>
    <n v="1135.4000000000001"/>
    <n v="2"/>
    <s v="gFAF"/>
    <s v="NULL"/>
    <s v="Natural Gas"/>
    <s v="Manual Thermostat - Digital"/>
    <n v="75000"/>
    <s v="NULL"/>
    <s v="NULL"/>
    <s v="Furnace"/>
    <n v="1989"/>
    <s v="2010 and earlier"/>
    <n v="27"/>
    <x v="1"/>
  </r>
  <r>
    <s v="SITE_00514"/>
    <n v="1972"/>
    <x v="0"/>
    <x v="1"/>
    <n v="1323.42"/>
    <n v="1323.42"/>
    <n v="2"/>
    <s v="eFAF"/>
    <s v="NULL"/>
    <s v="Electric"/>
    <s v="Manual Thermostat - Digital"/>
    <s v="NULL"/>
    <s v="NULL"/>
    <s v="NULL"/>
    <s v="Furnace"/>
    <n v="2006"/>
    <s v="2010 and earlier"/>
    <n v="10"/>
    <x v="3"/>
  </r>
  <r>
    <s v="SITE_00515"/>
    <n v="2015"/>
    <x v="1"/>
    <x v="1"/>
    <n v="1135.4000000000001"/>
    <n v="1135.4000000000001"/>
    <n v="2"/>
    <s v="Stove/Fireplace"/>
    <s v="Space Heating Stove"/>
    <s v="Wood (Pellets)"/>
    <s v="Thermostat"/>
    <s v="NULL"/>
    <s v="NULL"/>
    <s v="NULL"/>
    <s v="NULL"/>
    <s v="NULL"/>
    <s v="NULL"/>
    <s v="NULL"/>
    <x v="2"/>
  </r>
  <r>
    <s v="SITE_00516"/>
    <n v="2006"/>
    <x v="0"/>
    <x v="1"/>
    <n v="1323.42"/>
    <n v="1323.42"/>
    <n v="2"/>
    <s v="eFAF"/>
    <s v="NULL"/>
    <s v="Electric"/>
    <s v="Programmable Thermostat"/>
    <s v="NULL"/>
    <s v="NULL"/>
    <s v="NULL"/>
    <s v="Furnace"/>
    <n v="2006"/>
    <s v="2010 and earlier"/>
    <n v="10"/>
    <x v="3"/>
  </r>
  <r>
    <s v="SITE_00517"/>
    <n v="1994"/>
    <x v="0"/>
    <x v="1"/>
    <n v="1323.42"/>
    <n v="1323.42"/>
    <n v="2"/>
    <s v="eFAF"/>
    <s v="NULL"/>
    <s v="Electric"/>
    <s v="Manual Thermostat - Analog"/>
    <s v="NULL"/>
    <s v="NULL"/>
    <s v="NULL"/>
    <s v="Furnace"/>
    <n v="1993"/>
    <s v="2010 and earlier"/>
    <n v="23"/>
    <x v="3"/>
  </r>
  <r>
    <s v="SITE_00518"/>
    <n v="1971"/>
    <x v="0"/>
    <x v="0"/>
    <n v="1307"/>
    <n v="1307"/>
    <n v="2"/>
    <s v="Electric Baseboard"/>
    <s v="NULL"/>
    <s v="Electric"/>
    <s v="Manual Thermostat - Analog"/>
    <s v="NULL"/>
    <s v="NULL"/>
    <s v="NULL"/>
    <s v="NULL"/>
    <s v="NULL"/>
    <s v="NULL"/>
    <s v="NULL"/>
    <x v="0"/>
  </r>
  <r>
    <s v="SITE_00519"/>
    <n v="1975"/>
    <x v="0"/>
    <x v="0"/>
    <n v="819.89"/>
    <n v="819.89"/>
    <n v="2"/>
    <s v="Packaged HP"/>
    <s v="Through-Wall Heat Pump"/>
    <s v="NULL"/>
    <s v="Unknown"/>
    <s v="NULL"/>
    <s v="NULL"/>
    <s v="NULL"/>
    <s v="Packaged HP"/>
    <s v="NULL"/>
    <s v="NULL"/>
    <s v="NULL"/>
    <x v="6"/>
  </r>
  <r>
    <s v="SITE_00520"/>
    <n v="1994"/>
    <x v="0"/>
    <x v="0"/>
    <n v="819.89"/>
    <n v="204.9725"/>
    <n v="2"/>
    <s v="Zonal Heat"/>
    <s v="Unit Heater"/>
    <s v="Electric"/>
    <s v="Manual Thermostat - Analog"/>
    <s v="NULL"/>
    <s v="NULL"/>
    <s v="NULL"/>
    <s v="Unknown"/>
    <s v="NULL"/>
    <s v="NULL"/>
    <s v="NULL"/>
    <x v="0"/>
  </r>
  <r>
    <s v="SITE_00520"/>
    <n v="1994"/>
    <x v="0"/>
    <x v="0"/>
    <n v="819.89"/>
    <n v="204.9725"/>
    <n v="2"/>
    <s v="Zonal Heat"/>
    <s v="Unit Heater"/>
    <s v="Electric"/>
    <s v="Manual Thermostat - Analog"/>
    <s v="NULL"/>
    <s v="NULL"/>
    <s v="NULL"/>
    <s v="Unknown"/>
    <s v="NULL"/>
    <s v="NULL"/>
    <s v="NULL"/>
    <x v="0"/>
  </r>
  <r>
    <s v="SITE_00520"/>
    <n v="1994"/>
    <x v="0"/>
    <x v="0"/>
    <n v="819.89"/>
    <n v="204.9725"/>
    <n v="2"/>
    <s v="Zonal Heat"/>
    <s v="Unit Heater"/>
    <s v="Electric"/>
    <s v="Manual Thermostat - Analog"/>
    <s v="NULL"/>
    <s v="NULL"/>
    <s v="NULL"/>
    <s v="Unknown"/>
    <s v="NULL"/>
    <s v="NULL"/>
    <s v="NULL"/>
    <x v="0"/>
  </r>
  <r>
    <s v="SITE_00520"/>
    <n v="1994"/>
    <x v="0"/>
    <x v="0"/>
    <n v="819.89"/>
    <n v="204.9725"/>
    <n v="2"/>
    <s v="Zonal Heat"/>
    <s v="Unit Heater"/>
    <s v="Electric"/>
    <s v="Manual Thermostat - Analog"/>
    <s v="NULL"/>
    <s v="NULL"/>
    <s v="NULL"/>
    <s v="Unknown"/>
    <s v="NULL"/>
    <s v="NULL"/>
    <s v="NULL"/>
    <x v="0"/>
  </r>
  <r>
    <s v="SITE_00521"/>
    <n v="1919"/>
    <x v="0"/>
    <x v="2"/>
    <n v="1362.08"/>
    <n v="1362.08"/>
    <n v="2"/>
    <s v="gFAF"/>
    <s v="NULL"/>
    <s v="Natural Gas"/>
    <s v="Manual Thermostat - Digital"/>
    <n v="40000"/>
    <s v="NULL"/>
    <s v="NULL"/>
    <s v="Furnace"/>
    <n v="2000"/>
    <s v="2010 and earlier"/>
    <n v="16"/>
    <x v="1"/>
  </r>
  <r>
    <s v="SITE_00522"/>
    <n v="1907"/>
    <x v="0"/>
    <x v="2"/>
    <n v="1362.08"/>
    <n v="1362.08"/>
    <n v="2"/>
    <s v="Stove/Fireplace"/>
    <s v="Space Heating Stove"/>
    <s v="Natural Gas"/>
    <s v="Manual Thermostat - Analog"/>
    <n v="28000"/>
    <s v="NULL"/>
    <s v="NULL"/>
    <s v="NULL"/>
    <s v="NULL"/>
    <s v="NULL"/>
    <s v="NULL"/>
    <x v="2"/>
  </r>
  <r>
    <s v="SITE_00523"/>
    <n v="1920"/>
    <x v="0"/>
    <x v="0"/>
    <n v="1307"/>
    <n v="1307"/>
    <n v="1"/>
    <s v="Zonal Heat"/>
    <s v="Vertical Wall Heater"/>
    <s v="Electric"/>
    <s v="Manual Thermostat - Digital"/>
    <s v="NULL"/>
    <s v="NULL"/>
    <s v="NULL"/>
    <s v="Unknown"/>
    <s v="NULL"/>
    <s v="NULL"/>
    <s v="NULL"/>
    <x v="0"/>
  </r>
  <r>
    <s v="SITE_00524"/>
    <n v="2015"/>
    <x v="1"/>
    <x v="2"/>
    <n v="2348.9699999999998"/>
    <n v="2348.9699999999998"/>
    <n v="1"/>
    <s v="gFAF"/>
    <s v="NULL"/>
    <s v="Natural Gas"/>
    <s v="Programmable Thermostat"/>
    <n v="60000"/>
    <s v="NULL"/>
    <s v="NULL"/>
    <s v="Furnace"/>
    <n v="2014"/>
    <s v="2011 and later"/>
    <n v="2"/>
    <x v="1"/>
  </r>
  <r>
    <s v="SITE_00525"/>
    <n v="2004"/>
    <x v="0"/>
    <x v="0"/>
    <n v="819.89"/>
    <n v="819.89"/>
    <n v="2"/>
    <s v="Packaged HP"/>
    <s v="Through-Wall Heat Pump"/>
    <s v="NULL"/>
    <s v="Manual Thermostat - Digital"/>
    <n v="12000"/>
    <s v="NULL"/>
    <s v="NULL"/>
    <s v="Packaged HP"/>
    <s v="NULL"/>
    <s v="NULL"/>
    <s v="NULL"/>
    <x v="6"/>
  </r>
  <r>
    <s v="SITE_00526"/>
    <n v="1984"/>
    <x v="0"/>
    <x v="0"/>
    <n v="1307"/>
    <n v="653.5"/>
    <n v="1"/>
    <s v="Electric Baseboard"/>
    <s v="NULL"/>
    <s v="Electric"/>
    <s v="Manual Thermostat - Analog"/>
    <s v="NULL"/>
    <s v="NULL"/>
    <s v="NULL"/>
    <s v="NULL"/>
    <s v="NULL"/>
    <s v="NULL"/>
    <s v="NULL"/>
    <x v="0"/>
  </r>
  <r>
    <s v="SITE_00526"/>
    <n v="1984"/>
    <x v="0"/>
    <x v="0"/>
    <n v="1307"/>
    <n v="653.5"/>
    <n v="1"/>
    <s v="Electric Baseboard"/>
    <s v="NULL"/>
    <s v="Electric"/>
    <s v="Manual Thermostat - Analog"/>
    <s v="NULL"/>
    <s v="NULL"/>
    <s v="NULL"/>
    <s v="NULL"/>
    <s v="NULL"/>
    <s v="NULL"/>
    <s v="NULL"/>
    <x v="0"/>
  </r>
  <r>
    <s v="SITE_00527"/>
    <s v="NULL"/>
    <x v="2"/>
    <x v="0"/>
    <n v="1307"/>
    <n v="653.5"/>
    <n v="1"/>
    <s v="Electric Baseboard"/>
    <s v="NULL"/>
    <s v="Electric"/>
    <s v="Manual Thermostat - Analog"/>
    <s v="NULL"/>
    <s v="NULL"/>
    <s v="NULL"/>
    <s v="NULL"/>
    <s v="NULL"/>
    <s v="NULL"/>
    <s v="NULL"/>
    <x v="0"/>
  </r>
  <r>
    <s v="SITE_00527"/>
    <s v="NULL"/>
    <x v="2"/>
    <x v="0"/>
    <n v="1307"/>
    <n v="653.5"/>
    <n v="1"/>
    <s v="Electric Baseboard"/>
    <s v="NULL"/>
    <s v="Electric"/>
    <s v="Manual Thermostat - Analog"/>
    <s v="NULL"/>
    <s v="NULL"/>
    <s v="NULL"/>
    <s v="NULL"/>
    <s v="NULL"/>
    <s v="NULL"/>
    <s v="NULL"/>
    <x v="0"/>
  </r>
  <r>
    <s v="SITE_00528"/>
    <n v="1993"/>
    <x v="0"/>
    <x v="2"/>
    <n v="1362.08"/>
    <n v="1362.08"/>
    <n v="2"/>
    <s v="gFAF"/>
    <s v="NULL"/>
    <s v="Natural Gas"/>
    <s v="Programmable Thermostat"/>
    <n v="100000"/>
    <s v="NULL"/>
    <s v="NULL"/>
    <s v="Furnace"/>
    <n v="1992"/>
    <s v="2010 and earlier"/>
    <n v="24"/>
    <x v="1"/>
  </r>
  <r>
    <s v="SITE_00529"/>
    <n v="1997"/>
    <x v="0"/>
    <x v="1"/>
    <n v="1323.42"/>
    <n v="1323.42"/>
    <n v="1"/>
    <s v="eFAF"/>
    <s v="NULL"/>
    <s v="Electric"/>
    <s v="Manual Thermostat - Analog"/>
    <s v="NULL"/>
    <s v="NULL"/>
    <s v="NULL"/>
    <s v="Furnace"/>
    <s v="NULL"/>
    <s v="NULL"/>
    <s v="NULL"/>
    <x v="3"/>
  </r>
  <r>
    <s v="SITE_00530"/>
    <n v="1986"/>
    <x v="0"/>
    <x v="2"/>
    <n v="1362.08"/>
    <n v="1362.08"/>
    <n v="2"/>
    <s v="eFAF"/>
    <s v="NULL"/>
    <s v="Electric"/>
    <s v="Manual Thermostat - Analog"/>
    <s v="NULL"/>
    <s v="NULL"/>
    <s v="NULL"/>
    <s v="Furnace"/>
    <n v="2001"/>
    <s v="2010 and earlier"/>
    <n v="15"/>
    <x v="3"/>
  </r>
  <r>
    <s v="SITE_00531"/>
    <n v="1990"/>
    <x v="0"/>
    <x v="2"/>
    <n v="1362.08"/>
    <n v="1362.08"/>
    <n v="2"/>
    <s v="gFAF"/>
    <s v="NULL"/>
    <s v="Natural Gas"/>
    <s v="Programmable Thermostat"/>
    <s v="NULL"/>
    <s v="NULL"/>
    <s v="NULL"/>
    <s v="Furnace"/>
    <s v="NULL"/>
    <s v="NULL"/>
    <s v="NULL"/>
    <x v="1"/>
  </r>
  <r>
    <s v="SITE_00532"/>
    <n v="1998"/>
    <x v="0"/>
    <x v="2"/>
    <n v="2348.9699999999998"/>
    <n v="2348.9699999999998"/>
    <n v="2"/>
    <s v="gFAF"/>
    <s v="NULL"/>
    <s v="Natural Gas"/>
    <s v="Programmable Thermostat"/>
    <n v="60000"/>
    <s v="NULL"/>
    <s v="NULL"/>
    <s v="Furnace"/>
    <n v="1998"/>
    <s v="2010 and earlier"/>
    <n v="18"/>
    <x v="1"/>
  </r>
  <r>
    <s v="SITE_00533"/>
    <n v="1974"/>
    <x v="0"/>
    <x v="2"/>
    <n v="2348.9699999999998"/>
    <n v="2348.9699999999998"/>
    <n v="1"/>
    <s v="Air Source Heat Pump"/>
    <s v="NULL"/>
    <s v="Electric"/>
    <s v="Programmable Thermostat"/>
    <s v="NULL"/>
    <n v="9.1999999999999993"/>
    <s v="4: 9.0-10.5"/>
    <s v="Condenser"/>
    <n v="2010"/>
    <s v="2010 and earlier"/>
    <n v="6"/>
    <x v="4"/>
  </r>
  <r>
    <s v="SITE_00534"/>
    <n v="2009"/>
    <x v="0"/>
    <x v="2"/>
    <n v="1362.08"/>
    <n v="1362.08"/>
    <n v="2"/>
    <s v="gFAF"/>
    <s v="NULL"/>
    <s v="Natural Gas"/>
    <s v="Programmable Thermostat"/>
    <n v="44000"/>
    <s v="NULL"/>
    <s v="NULL"/>
    <s v="Furnace"/>
    <n v="2007"/>
    <s v="2010 and earlier"/>
    <n v="9"/>
    <x v="1"/>
  </r>
  <r>
    <s v="SITE_00535"/>
    <n v="1972"/>
    <x v="0"/>
    <x v="1"/>
    <n v="1135.4000000000001"/>
    <n v="1135.4000000000001"/>
    <n v="2"/>
    <s v="gFAF"/>
    <s v="NULL"/>
    <s v="Oil/Kerosene"/>
    <s v="Manual Thermostat - Analog"/>
    <s v="NULL"/>
    <s v="NULL"/>
    <s v="NULL"/>
    <s v="Furnace"/>
    <s v="NULL"/>
    <s v="NULL"/>
    <s v="NULL"/>
    <x v="1"/>
  </r>
  <r>
    <s v="SITE_00536"/>
    <n v="1998"/>
    <x v="0"/>
    <x v="2"/>
    <n v="2348.9699999999998"/>
    <n v="1174.4849999999999"/>
    <n v="2"/>
    <s v="Air Source Heat Pump"/>
    <s v="NULL"/>
    <s v="Electric"/>
    <s v="Programmable Thermostat"/>
    <s v="NULL"/>
    <s v="NULL"/>
    <s v="NULL"/>
    <s v="Condenser"/>
    <s v="NULL"/>
    <s v="NULL"/>
    <s v="NULL"/>
    <x v="4"/>
  </r>
  <r>
    <s v="SITE_00536"/>
    <n v="1998"/>
    <x v="0"/>
    <x v="2"/>
    <n v="2348.9699999999998"/>
    <n v="1174.4849999999999"/>
    <n v="2"/>
    <s v="Air Source Heat Pump"/>
    <s v="NULL"/>
    <s v="Electric"/>
    <s v="Programmable Thermostat"/>
    <s v="NULL"/>
    <n v="8.4"/>
    <s v="3: 8.3-9.0"/>
    <s v="Condenser"/>
    <n v="2012"/>
    <s v="2011 and later"/>
    <n v="4"/>
    <x v="4"/>
  </r>
  <r>
    <s v="SITE_00537"/>
    <n v="1998"/>
    <x v="0"/>
    <x v="2"/>
    <n v="2348.9699999999998"/>
    <n v="2348.9699999999998"/>
    <n v="1"/>
    <s v="gFAF"/>
    <s v="NULL"/>
    <s v="Natural Gas"/>
    <s v="Manual Thermostat - Analog"/>
    <n v="60000"/>
    <s v="NULL"/>
    <s v="NULL"/>
    <s v="Furnace"/>
    <n v="1998"/>
    <s v="2010 and earlier"/>
    <n v="18"/>
    <x v="1"/>
  </r>
  <r>
    <s v="SITE_00538"/>
    <n v="1989"/>
    <x v="0"/>
    <x v="2"/>
    <n v="1362.08"/>
    <n v="1362.08"/>
    <n v="2"/>
    <s v="Air Source Heat Pump"/>
    <s v="NULL"/>
    <s v="Electric"/>
    <s v="Programmable Thermostat"/>
    <s v="NULL"/>
    <n v="9"/>
    <s v="4: 9.0-10.5"/>
    <s v="Condenser"/>
    <n v="2009"/>
    <s v="2010 and earlier"/>
    <n v="7"/>
    <x v="4"/>
  </r>
  <r>
    <s v="SITE_00539"/>
    <n v="1994"/>
    <x v="0"/>
    <x v="2"/>
    <n v="1362.08"/>
    <n v="1362.08"/>
    <n v="2"/>
    <s v="gFAF"/>
    <s v="NULL"/>
    <s v="Natural Gas"/>
    <s v="Programmable Thermostat"/>
    <s v="NULL"/>
    <s v="NULL"/>
    <s v="NULL"/>
    <s v="Furnace"/>
    <s v="NULL"/>
    <s v="NULL"/>
    <s v="NULL"/>
    <x v="1"/>
  </r>
  <r>
    <s v="SITE_00540"/>
    <n v="1962"/>
    <x v="0"/>
    <x v="2"/>
    <n v="2348.9699999999998"/>
    <n v="2348.9699999999998"/>
    <n v="2"/>
    <s v="Air Source Heat Pump"/>
    <s v="NULL"/>
    <s v="Electric"/>
    <s v="Programmable Thermostat"/>
    <s v="NULL"/>
    <n v="7.3849999999999998"/>
    <s v="1: 7.7 and below"/>
    <s v="Condenser"/>
    <n v="2001"/>
    <s v="2010 and earlier"/>
    <n v="15"/>
    <x v="4"/>
  </r>
  <r>
    <s v="SITE_00541"/>
    <n v="1927"/>
    <x v="0"/>
    <x v="2"/>
    <n v="1362.08"/>
    <n v="1362.08"/>
    <n v="2"/>
    <s v="gFAF"/>
    <s v="NULL"/>
    <s v="Natural Gas"/>
    <s v="Manual Thermostat - Analog"/>
    <n v="98000"/>
    <s v="NULL"/>
    <s v="NULL"/>
    <s v="Furnace"/>
    <n v="2013"/>
    <s v="2011 and later"/>
    <n v="3"/>
    <x v="1"/>
  </r>
  <r>
    <s v="SITE_00542"/>
    <n v="1998"/>
    <x v="0"/>
    <x v="2"/>
    <n v="2348.9699999999998"/>
    <n v="2348.9699999999998"/>
    <n v="1"/>
    <s v="Air Source Heat Pump"/>
    <s v="NULL"/>
    <s v="Electric"/>
    <s v="Programmable Thermostat"/>
    <s v="NULL"/>
    <n v="9"/>
    <s v="4: 9.0-10.5"/>
    <s v="Condenser"/>
    <n v="2017"/>
    <s v="2011 and later"/>
    <n v="-1"/>
    <x v="4"/>
  </r>
  <r>
    <s v="SITE_00543"/>
    <n v="2016"/>
    <x v="1"/>
    <x v="2"/>
    <n v="2348.9699999999998"/>
    <n v="2348.9699999999998"/>
    <n v="2"/>
    <s v="Stove/Fireplace"/>
    <s v="Space Heating Stove"/>
    <s v="Wood (Cord)"/>
    <s v="None"/>
    <s v="NULL"/>
    <s v="NULL"/>
    <s v="NULL"/>
    <s v="NULL"/>
    <s v="NULL"/>
    <s v="NULL"/>
    <s v="NULL"/>
    <x v="2"/>
  </r>
  <r>
    <s v="SITE_00544"/>
    <n v="1965"/>
    <x v="0"/>
    <x v="2"/>
    <n v="1362.08"/>
    <n v="1362.08"/>
    <n v="1"/>
    <s v="Air Source Heat Pump"/>
    <s v="NULL"/>
    <s v="Electric"/>
    <s v="Programmable Thermostat"/>
    <s v="NULL"/>
    <n v="7.2"/>
    <s v="1: 7.7 and below"/>
    <s v="Condenser"/>
    <n v="2005"/>
    <s v="2010 and earlier"/>
    <n v="11"/>
    <x v="4"/>
  </r>
  <r>
    <s v="SITE_00545"/>
    <n v="1976"/>
    <x v="0"/>
    <x v="1"/>
    <n v="1323.42"/>
    <n v="1323.42"/>
    <n v="2"/>
    <s v="Air Source Heat Pump"/>
    <s v="NULL"/>
    <s v="Electric"/>
    <s v="Programmable Thermostat"/>
    <s v="NULL"/>
    <n v="8.35"/>
    <s v="3: 8.3-9.0"/>
    <s v="Condenser"/>
    <n v="2011"/>
    <s v="2011 and later"/>
    <n v="5"/>
    <x v="4"/>
  </r>
  <r>
    <s v="SITE_00546"/>
    <n v="2006"/>
    <x v="0"/>
    <x v="2"/>
    <n v="1362.08"/>
    <n v="1362.08"/>
    <n v="2"/>
    <s v="gFAF"/>
    <s v="NULL"/>
    <s v="Natural Gas"/>
    <s v="Programmable Thermostat"/>
    <n v="132000"/>
    <s v="NULL"/>
    <s v="NULL"/>
    <s v="Furnace"/>
    <n v="2002"/>
    <s v="2010 and earlier"/>
    <n v="14"/>
    <x v="1"/>
  </r>
  <r>
    <s v="SITE_00547"/>
    <n v="1991"/>
    <x v="0"/>
    <x v="2"/>
    <n v="1362.08"/>
    <n v="1362.08"/>
    <n v="2"/>
    <s v="Air Source Heat Pump"/>
    <s v="NULL"/>
    <s v="Electric"/>
    <s v="Programmable Thermostat"/>
    <s v="NULL"/>
    <n v="9.4"/>
    <s v="4: 9.0-10.5"/>
    <s v="Condenser"/>
    <n v="2008"/>
    <s v="2010 and earlier"/>
    <n v="8"/>
    <x v="4"/>
  </r>
  <r>
    <s v="SITE_00548"/>
    <n v="1971"/>
    <x v="0"/>
    <x v="2"/>
    <n v="1362.08"/>
    <n v="1362.08"/>
    <n v="2"/>
    <s v="eFAF"/>
    <s v="NULL"/>
    <s v="Electric"/>
    <s v="Programmable Thermostat"/>
    <s v="NULL"/>
    <s v="NULL"/>
    <s v="NULL"/>
    <s v="Furnace"/>
    <n v="1991"/>
    <s v="2010 and earlier"/>
    <n v="25"/>
    <x v="3"/>
  </r>
  <r>
    <s v="SITE_00549"/>
    <n v="1942"/>
    <x v="0"/>
    <x v="2"/>
    <n v="1362.08"/>
    <n v="1362.08"/>
    <n v="2"/>
    <s v="Stove/Fireplace"/>
    <s v="Space Heating Stove"/>
    <s v="Natural Gas"/>
    <s v="Thermostat"/>
    <s v="NULL"/>
    <s v="NULL"/>
    <s v="NULL"/>
    <s v="NULL"/>
    <s v="NULL"/>
    <s v="NULL"/>
    <s v="NULL"/>
    <x v="2"/>
  </r>
  <r>
    <s v="SITE_00550"/>
    <n v="1917"/>
    <x v="0"/>
    <x v="2"/>
    <n v="1362.08"/>
    <n v="1362.08"/>
    <n v="2"/>
    <s v="Stove/Fireplace"/>
    <s v="Space Heating Stove"/>
    <s v="Natural Gas"/>
    <s v="Thermostat"/>
    <n v="34000"/>
    <s v="NULL"/>
    <s v="NULL"/>
    <s v="NULL"/>
    <s v="NULL"/>
    <s v="NULL"/>
    <s v="NULL"/>
    <x v="2"/>
  </r>
  <r>
    <s v="SITE_00551"/>
    <n v="2013"/>
    <x v="1"/>
    <x v="2"/>
    <n v="1362.08"/>
    <n v="1362.08"/>
    <n v="2"/>
    <s v="Mini-Split HP"/>
    <s v="NULL"/>
    <s v="Electric"/>
    <s v="Timer"/>
    <s v="NULL"/>
    <s v="NULL"/>
    <s v="NULL"/>
    <s v="Condenser"/>
    <s v="NULL"/>
    <s v="NULL"/>
    <s v="NULL"/>
    <x v="5"/>
  </r>
  <r>
    <s v="SITE_00552"/>
    <n v="1994"/>
    <x v="0"/>
    <x v="2"/>
    <n v="1362.08"/>
    <n v="1362.08"/>
    <n v="2"/>
    <s v="Stove/Fireplace"/>
    <s v="Fireplace - Factory-Built Insert"/>
    <s v="Propane"/>
    <s v="Thermostat"/>
    <s v="NULL"/>
    <s v="NULL"/>
    <s v="NULL"/>
    <s v="NULL"/>
    <s v="NULL"/>
    <s v="NULL"/>
    <s v="NULL"/>
    <x v="2"/>
  </r>
  <r>
    <s v="SITE_00553"/>
    <n v="1986"/>
    <x v="0"/>
    <x v="2"/>
    <n v="1362.08"/>
    <n v="1362.08"/>
    <n v="2"/>
    <s v="Stove/Fireplace"/>
    <s v="Space Heating Stove"/>
    <s v="Wood (Pellets)"/>
    <s v="Thermostat"/>
    <n v="40000"/>
    <s v="NULL"/>
    <s v="NULL"/>
    <s v="NULL"/>
    <s v="NULL"/>
    <s v="NULL"/>
    <s v="NULL"/>
    <x v="2"/>
  </r>
  <r>
    <s v="SITE_00554"/>
    <n v="1998"/>
    <x v="0"/>
    <x v="2"/>
    <n v="2348.9699999999998"/>
    <n v="2348.9699999999998"/>
    <n v="2"/>
    <s v="Air Source Heat Pump"/>
    <s v="NULL"/>
    <s v="Electric"/>
    <s v="Programmable Thermostat"/>
    <s v="NULL"/>
    <n v="9"/>
    <s v="4: 9.0-10.5"/>
    <s v="Condenser"/>
    <n v="2010"/>
    <s v="2010 and earlier"/>
    <n v="6"/>
    <x v="4"/>
  </r>
  <r>
    <s v="SITE_00555"/>
    <n v="2007"/>
    <x v="0"/>
    <x v="2"/>
    <n v="1362.08"/>
    <n v="1362.08"/>
    <n v="2"/>
    <s v="Stove/Fireplace"/>
    <s v="Fireplace - Factory-Built Insert"/>
    <s v="Wood (Cord)"/>
    <s v="None"/>
    <s v="NULL"/>
    <s v="NULL"/>
    <s v="NULL"/>
    <s v="NULL"/>
    <s v="NULL"/>
    <s v="NULL"/>
    <s v="NULL"/>
    <x v="2"/>
  </r>
  <r>
    <s v="SITE_00556"/>
    <n v="2007"/>
    <x v="0"/>
    <x v="2"/>
    <n v="1362.08"/>
    <n v="1362.08"/>
    <n v="2"/>
    <s v="Boiler"/>
    <s v="Hot Water"/>
    <s v="Propane"/>
    <s v="Manual Thermostat - Digital"/>
    <n v="180000"/>
    <s v="NULL"/>
    <s v="NULL"/>
    <s v="Boiler"/>
    <n v="2007"/>
    <s v="2010 and earlier"/>
    <n v="9"/>
    <x v="2"/>
  </r>
  <r>
    <s v="SITE_00557"/>
    <n v="1998"/>
    <x v="0"/>
    <x v="2"/>
    <n v="1362.08"/>
    <n v="1362.08"/>
    <n v="1"/>
    <s v="eFAF"/>
    <s v="NULL"/>
    <s v="Electric"/>
    <s v="Programmable Thermostat"/>
    <s v="NULL"/>
    <s v="NULL"/>
    <s v="NULL"/>
    <s v="Furnace"/>
    <s v="NULL"/>
    <s v="NULL"/>
    <s v="NULL"/>
    <x v="3"/>
  </r>
  <r>
    <s v="SITE_00558"/>
    <n v="2000"/>
    <x v="0"/>
    <x v="1"/>
    <n v="1323.42"/>
    <n v="1323.42"/>
    <n v="2"/>
    <s v="eFAF"/>
    <s v="NULL"/>
    <s v="Electric"/>
    <s v="Manual Thermostat - Analog"/>
    <s v="NULL"/>
    <s v="NULL"/>
    <s v="NULL"/>
    <s v="Furnace"/>
    <n v="1999"/>
    <s v="2010 and earlier"/>
    <n v="17"/>
    <x v="3"/>
  </r>
  <r>
    <s v="SITE_00559"/>
    <n v="2001"/>
    <x v="0"/>
    <x v="1"/>
    <n v="1323.42"/>
    <n v="1323.42"/>
    <n v="1"/>
    <s v="Air Source Heat Pump"/>
    <s v="NULL"/>
    <s v="Electric"/>
    <s v="Smart/Wi-Fi Thermostat"/>
    <s v="NULL"/>
    <n v="7.6"/>
    <s v="1: 7.7 and below"/>
    <s v="Condenser"/>
    <n v="2001"/>
    <s v="2010 and earlier"/>
    <n v="15"/>
    <x v="4"/>
  </r>
  <r>
    <s v="SITE_00560"/>
    <n v="1927"/>
    <x v="0"/>
    <x v="2"/>
    <n v="1362.08"/>
    <n v="1362.08"/>
    <n v="2"/>
    <s v="Boiler"/>
    <s v="Hot Water"/>
    <s v="Natural Gas"/>
    <s v="Programmable Thermostat"/>
    <n v="100000"/>
    <s v="NULL"/>
    <s v="NULL"/>
    <s v="Boiler"/>
    <s v="NULL"/>
    <s v="NULL"/>
    <s v="NULL"/>
    <x v="2"/>
  </r>
  <r>
    <s v="SITE_00561"/>
    <n v="2015"/>
    <x v="1"/>
    <x v="2"/>
    <n v="2348.9699999999998"/>
    <n v="2348.9699999999998"/>
    <n v="2"/>
    <s v="Air Source Heat Pump"/>
    <s v="NULL"/>
    <s v="Electric"/>
    <s v="Programmable Thermostat"/>
    <s v="NULL"/>
    <n v="9.6999999999999993"/>
    <s v="4: 9.0-10.5"/>
    <s v="Condenser"/>
    <n v="2014"/>
    <s v="2011 and later"/>
    <n v="2"/>
    <x v="4"/>
  </r>
  <r>
    <s v="SITE_00562"/>
    <n v="1980"/>
    <x v="0"/>
    <x v="2"/>
    <n v="1362.08"/>
    <n v="1362.08"/>
    <n v="2"/>
    <s v="Stove/Fireplace"/>
    <s v="Space Heating Stove"/>
    <s v="Wood (Cord)"/>
    <s v="NULL"/>
    <s v="NULL"/>
    <s v="NULL"/>
    <s v="NULL"/>
    <s v="NULL"/>
    <s v="NULL"/>
    <s v="NULL"/>
    <s v="NULL"/>
    <x v="2"/>
  </r>
  <r>
    <s v="SITE_00563"/>
    <n v="1976"/>
    <x v="0"/>
    <x v="2"/>
    <n v="1362.08"/>
    <n v="1362.08"/>
    <n v="2"/>
    <s v="Stove/Fireplace"/>
    <s v="Space Heating Stove"/>
    <s v="Wood (Pellets)"/>
    <s v="Unknown"/>
    <n v="50000"/>
    <s v="NULL"/>
    <s v="NULL"/>
    <s v="NULL"/>
    <s v="NULL"/>
    <s v="NULL"/>
    <s v="NULL"/>
    <x v="2"/>
  </r>
  <r>
    <s v="SITE_00564"/>
    <n v="1948"/>
    <x v="0"/>
    <x v="2"/>
    <n v="1362.08"/>
    <n v="1362.08"/>
    <n v="1"/>
    <s v="Zonal Heat"/>
    <s v="Electric Plug-In Heater"/>
    <s v="Electric"/>
    <s v="Manual Thermostat - Digital"/>
    <s v="NULL"/>
    <s v="NULL"/>
    <s v="NULL"/>
    <s v="Unknown"/>
    <s v="NULL"/>
    <s v="NULL"/>
    <s v="NULL"/>
    <x v="0"/>
  </r>
  <r>
    <s v="SITE_00565"/>
    <n v="1978"/>
    <x v="0"/>
    <x v="2"/>
    <n v="1362.08"/>
    <n v="1362.08"/>
    <n v="2"/>
    <s v="eFAF"/>
    <s v="NULL"/>
    <s v="Electric"/>
    <s v="Programmable Thermostat"/>
    <s v="NULL"/>
    <s v="NULL"/>
    <s v="NULL"/>
    <s v="Furnace"/>
    <n v="1977"/>
    <s v="2010 and earlier"/>
    <n v="39"/>
    <x v="3"/>
  </r>
  <r>
    <s v="SITE_00566"/>
    <n v="2008"/>
    <x v="0"/>
    <x v="1"/>
    <n v="1323.42"/>
    <n v="1323.42"/>
    <n v="2"/>
    <s v="Air Source Heat Pump"/>
    <s v="NULL"/>
    <s v="Electric"/>
    <s v="Programmable Thermostat"/>
    <s v="NULL"/>
    <s v="NULL"/>
    <s v="NULL"/>
    <s v="Condenser"/>
    <n v="2008"/>
    <s v="2010 and earlier"/>
    <n v="8"/>
    <x v="4"/>
  </r>
  <r>
    <s v="SITE_00567"/>
    <n v="1952"/>
    <x v="0"/>
    <x v="2"/>
    <n v="1362.08"/>
    <n v="1362.08"/>
    <n v="2"/>
    <s v="eFAF"/>
    <s v="NULL"/>
    <s v="Electric"/>
    <s v="Programmable Thermostat"/>
    <s v="NULL"/>
    <s v="NULL"/>
    <s v="NULL"/>
    <s v="Furnace"/>
    <n v="2009"/>
    <s v="2010 and earlier"/>
    <n v="7"/>
    <x v="3"/>
  </r>
  <r>
    <s v="SITE_00568"/>
    <n v="1921"/>
    <x v="0"/>
    <x v="2"/>
    <n v="1362.08"/>
    <n v="1362.08"/>
    <n v="1"/>
    <s v="Boiler"/>
    <s v="Hot Water"/>
    <s v="Natural Gas"/>
    <s v="Manual Thermostat - Analog"/>
    <n v="245000"/>
    <s v="NULL"/>
    <s v="NULL"/>
    <s v="Boiler"/>
    <n v="1999"/>
    <s v="2010 and earlier"/>
    <n v="17"/>
    <x v="2"/>
  </r>
  <r>
    <s v="SITE_00569"/>
    <n v="2008"/>
    <x v="0"/>
    <x v="2"/>
    <n v="1362.08"/>
    <n v="1362.08"/>
    <n v="2"/>
    <s v="eFAF"/>
    <s v="NULL"/>
    <s v="Electric"/>
    <s v="Programmable Thermostat"/>
    <s v="NULL"/>
    <s v="NULL"/>
    <s v="NULL"/>
    <s v="Furnace"/>
    <n v="2007"/>
    <s v="2010 and earlier"/>
    <n v="9"/>
    <x v="3"/>
  </r>
  <r>
    <s v="SITE_00570"/>
    <n v="1949"/>
    <x v="0"/>
    <x v="2"/>
    <n v="2348.9699999999998"/>
    <n v="2348.9699999999998"/>
    <n v="2"/>
    <s v="Boiler"/>
    <s v="Hot Water"/>
    <s v="Natural Gas"/>
    <s v="Manual Thermostat - Analog"/>
    <n v="305000"/>
    <s v="NULL"/>
    <s v="NULL"/>
    <s v="Boiler"/>
    <n v="2008"/>
    <s v="2010 and earlier"/>
    <n v="8"/>
    <x v="2"/>
  </r>
  <r>
    <s v="SITE_00571"/>
    <n v="1983"/>
    <x v="0"/>
    <x v="2"/>
    <n v="2348.9699999999998"/>
    <n v="2348.9699999999998"/>
    <n v="1"/>
    <s v="Geothermal Heat Pump"/>
    <s v="Ground Loop"/>
    <s v="Electric"/>
    <s v="Programmable Thermostat"/>
    <n v="49000"/>
    <s v="NULL"/>
    <s v="NULL"/>
    <s v="Condenser"/>
    <s v="NULL"/>
    <s v="NULL"/>
    <s v="NULL"/>
    <x v="7"/>
  </r>
  <r>
    <s v="SITE_00572"/>
    <n v="2014"/>
    <x v="1"/>
    <x v="2"/>
    <n v="2348.9699999999998"/>
    <n v="2348.9699999999998"/>
    <n v="2"/>
    <s v="gFAF"/>
    <s v="NULL"/>
    <s v="Natural Gas"/>
    <s v="Manual Thermostat - Digital"/>
    <n v="60000"/>
    <s v="NULL"/>
    <s v="NULL"/>
    <s v="Furnace"/>
    <n v="2014"/>
    <s v="2011 and later"/>
    <n v="2"/>
    <x v="1"/>
  </r>
  <r>
    <s v="SITE_00573"/>
    <n v="2003"/>
    <x v="0"/>
    <x v="2"/>
    <n v="1362.08"/>
    <n v="1362.08"/>
    <n v="2"/>
    <s v="gFAF"/>
    <s v="NULL"/>
    <s v="Natural Gas"/>
    <s v="Programmable Thermostat"/>
    <n v="80000"/>
    <s v="NULL"/>
    <s v="NULL"/>
    <s v="Furnace"/>
    <n v="2001"/>
    <s v="2010 and earlier"/>
    <n v="15"/>
    <x v="1"/>
  </r>
  <r>
    <s v="SITE_00574"/>
    <n v="2005"/>
    <x v="0"/>
    <x v="2"/>
    <n v="1362.08"/>
    <n v="1362.08"/>
    <n v="2"/>
    <s v="Air Source Heat Pump"/>
    <s v="NULL"/>
    <s v="Electric"/>
    <s v="Programmable Thermostat"/>
    <s v="NULL"/>
    <n v="8.5"/>
    <s v="3: 8.3-9.0"/>
    <s v="Condenser"/>
    <n v="2005"/>
    <s v="2010 and earlier"/>
    <n v="11"/>
    <x v="4"/>
  </r>
  <r>
    <s v="SITE_00575"/>
    <n v="1985"/>
    <x v="0"/>
    <x v="2"/>
    <n v="2348.9699999999998"/>
    <n v="2348.9699999999998"/>
    <n v="1"/>
    <s v="Air Source Heat Pump"/>
    <s v="NULL"/>
    <s v="Electric"/>
    <s v="Smart/Wi-Fi Thermostat"/>
    <s v="NULL"/>
    <n v="9.1999999999999993"/>
    <s v="4: 9.0-10.5"/>
    <s v="Condenser"/>
    <n v="2015"/>
    <s v="2011 and later"/>
    <n v="1"/>
    <x v="4"/>
  </r>
  <r>
    <s v="SITE_00576"/>
    <n v="1958"/>
    <x v="0"/>
    <x v="2"/>
    <n v="2348.9699999999998"/>
    <n v="2348.9699999999998"/>
    <n v="1"/>
    <s v="gFAF"/>
    <s v="NULL"/>
    <s v="Natural Gas"/>
    <s v="Manual Thermostat - Analog"/>
    <n v="60000"/>
    <s v="NULL"/>
    <s v="NULL"/>
    <s v="Furnace"/>
    <n v="1986"/>
    <s v="2010 and earlier"/>
    <n v="30"/>
    <x v="1"/>
  </r>
  <r>
    <s v="SITE_00577"/>
    <n v="1999"/>
    <x v="0"/>
    <x v="2"/>
    <n v="1362.08"/>
    <n v="1362.08"/>
    <n v="2"/>
    <s v="gFAF"/>
    <s v="NULL"/>
    <s v="Natural Gas"/>
    <s v="Programmable Thermostat"/>
    <n v="120000"/>
    <s v="NULL"/>
    <s v="NULL"/>
    <s v="Furnace"/>
    <n v="1999"/>
    <s v="2010 and earlier"/>
    <n v="17"/>
    <x v="1"/>
  </r>
  <r>
    <s v="SITE_00578"/>
    <n v="1975"/>
    <x v="0"/>
    <x v="1"/>
    <n v="1135.4000000000001"/>
    <n v="1135.4000000000001"/>
    <n v="2"/>
    <s v="Stove/Fireplace"/>
    <s v="Space Heating Stove"/>
    <s v="Wood (Cord)"/>
    <s v="Manual Thermostat - Analog"/>
    <s v="NULL"/>
    <s v="NULL"/>
    <s v="NULL"/>
    <s v="NULL"/>
    <s v="NULL"/>
    <s v="NULL"/>
    <s v="NULL"/>
    <x v="2"/>
  </r>
  <r>
    <s v="SITE_00579"/>
    <n v="2006"/>
    <x v="0"/>
    <x v="2"/>
    <n v="1362.08"/>
    <n v="1362.08"/>
    <n v="2"/>
    <s v="gFAF"/>
    <s v="Dual Fuel Primary"/>
    <s v="Natural Gas"/>
    <s v="Programmable Thermostat"/>
    <s v="NULL"/>
    <s v="NULL"/>
    <s v="NULL"/>
    <s v="Furnace"/>
    <s v="NULL"/>
    <s v="NULL"/>
    <s v="NULL"/>
    <x v="1"/>
  </r>
  <r>
    <s v="SITE_00580"/>
    <n v="1970"/>
    <x v="0"/>
    <x v="2"/>
    <n v="1362.08"/>
    <n v="1362.08"/>
    <n v="1"/>
    <s v="Zonal Heat"/>
    <s v="Vertical Wall Heater"/>
    <s v="Electric"/>
    <s v="Manual Thermostat - Analog"/>
    <s v="NULL"/>
    <s v="NULL"/>
    <s v="NULL"/>
    <s v="Unknown"/>
    <s v="NULL"/>
    <s v="NULL"/>
    <s v="NULL"/>
    <x v="0"/>
  </r>
  <r>
    <s v="SITE_00581"/>
    <n v="1978"/>
    <x v="0"/>
    <x v="2"/>
    <n v="1362.08"/>
    <n v="681.04"/>
    <n v="2"/>
    <s v="Electric Baseboard"/>
    <s v="NULL"/>
    <s v="Electric"/>
    <s v="Manual Thermostat - Analog"/>
    <s v="NULL"/>
    <s v="NULL"/>
    <s v="NULL"/>
    <s v="NULL"/>
    <s v="NULL"/>
    <s v="NULL"/>
    <s v="NULL"/>
    <x v="0"/>
  </r>
  <r>
    <s v="SITE_00581"/>
    <n v="1978"/>
    <x v="0"/>
    <x v="2"/>
    <n v="1362.08"/>
    <n v="681.04"/>
    <n v="2"/>
    <s v="Electric Baseboard"/>
    <s v="NULL"/>
    <s v="Electric"/>
    <s v="Manual Thermostat - Analog"/>
    <s v="NULL"/>
    <s v="NULL"/>
    <s v="NULL"/>
    <s v="NULL"/>
    <s v="NULL"/>
    <s v="NULL"/>
    <s v="NULL"/>
    <x v="0"/>
  </r>
  <r>
    <s v="SITE_00582"/>
    <n v="1995"/>
    <x v="0"/>
    <x v="2"/>
    <n v="1362.08"/>
    <n v="1362.08"/>
    <n v="2"/>
    <s v="Air Source Heat Pump"/>
    <s v="NULL"/>
    <s v="Electric"/>
    <s v="Unknown"/>
    <s v="NULL"/>
    <n v="7.7"/>
    <s v="2: 7.7-8.2"/>
    <s v="Condenser"/>
    <n v="1990"/>
    <s v="2010 and earlier"/>
    <n v="26"/>
    <x v="4"/>
  </r>
  <r>
    <s v="SITE_00583"/>
    <n v="1939"/>
    <x v="0"/>
    <x v="2"/>
    <n v="1362.08"/>
    <n v="1362.08"/>
    <n v="2"/>
    <s v="gFAF"/>
    <s v="NULL"/>
    <s v="Natural Gas"/>
    <s v="Programmable Thermostat"/>
    <n v="50000"/>
    <s v="NULL"/>
    <s v="NULL"/>
    <s v="Furnace"/>
    <n v="2000"/>
    <s v="2010 and earlier"/>
    <n v="16"/>
    <x v="1"/>
  </r>
  <r>
    <s v="SITE_00584"/>
    <n v="2015"/>
    <x v="1"/>
    <x v="2"/>
    <n v="8874.09"/>
    <n v="8874.09"/>
    <n v="1"/>
    <s v="Air Source Heat Pump"/>
    <s v="NULL"/>
    <s v="Electric"/>
    <s v="Smart/Wi-Fi Thermostat"/>
    <s v="NULL"/>
    <n v="7.7"/>
    <s v="2: 7.7-8.2"/>
    <s v="Condenser"/>
    <n v="2014"/>
    <s v="2011 and later"/>
    <n v="2"/>
    <x v="4"/>
  </r>
  <r>
    <s v="SITE_00585"/>
    <n v="1999"/>
    <x v="0"/>
    <x v="2"/>
    <n v="2348.9699999999998"/>
    <n v="2348.9699999999998"/>
    <n v="2"/>
    <s v="Stove/Fireplace"/>
    <s v="Fireplace - Factory-Built Insert"/>
    <s v="Propane"/>
    <s v="Manual Thermostat - Analog"/>
    <s v="NULL"/>
    <s v="NULL"/>
    <s v="NULL"/>
    <s v="NULL"/>
    <s v="NULL"/>
    <s v="NULL"/>
    <s v="NULL"/>
    <x v="2"/>
  </r>
  <r>
    <s v="SITE_00587"/>
    <n v="2003"/>
    <x v="0"/>
    <x v="2"/>
    <n v="2348.9699999999998"/>
    <n v="2348.9699999999998"/>
    <n v="2"/>
    <s v="Air Source Heat Pump"/>
    <s v="NULL"/>
    <s v="Electric"/>
    <s v="Unknown"/>
    <s v="NULL"/>
    <s v="NULL"/>
    <s v="NULL"/>
    <s v="Condenser"/>
    <n v="2004"/>
    <s v="2010 and earlier"/>
    <n v="12"/>
    <x v="4"/>
  </r>
  <r>
    <s v="SITE_00588"/>
    <n v="1994"/>
    <x v="0"/>
    <x v="1"/>
    <n v="1323.42"/>
    <n v="1323.42"/>
    <n v="2"/>
    <s v="Stove/Fireplace"/>
    <s v="Space Heating Stove"/>
    <s v="Wood (Cord)"/>
    <s v="None"/>
    <s v="NULL"/>
    <s v="NULL"/>
    <s v="NULL"/>
    <s v="NULL"/>
    <s v="NULL"/>
    <s v="NULL"/>
    <s v="NULL"/>
    <x v="2"/>
  </r>
  <r>
    <s v="SITE_00589"/>
    <n v="1997"/>
    <x v="0"/>
    <x v="2"/>
    <n v="2348.9699999999998"/>
    <n v="2348.9699999999998"/>
    <n v="2"/>
    <s v="Air Source Heat Pump"/>
    <s v="NULL"/>
    <s v="Electric"/>
    <s v="Programmable Thermostat"/>
    <s v="NULL"/>
    <n v="7.8"/>
    <s v="2: 7.7-8.2"/>
    <s v="Condenser"/>
    <n v="1997"/>
    <s v="2010 and earlier"/>
    <n v="19"/>
    <x v="4"/>
  </r>
  <r>
    <s v="SITE_00590"/>
    <n v="1993"/>
    <x v="0"/>
    <x v="2"/>
    <n v="1362.08"/>
    <n v="1362.08"/>
    <n v="2"/>
    <s v="gFAF"/>
    <s v="NULL"/>
    <s v="Natural Gas"/>
    <s v="Manual Thermostat - Analog"/>
    <n v="40000"/>
    <s v="NULL"/>
    <s v="NULL"/>
    <s v="Furnace"/>
    <s v="NULL"/>
    <s v="NULL"/>
    <s v="NULL"/>
    <x v="1"/>
  </r>
  <r>
    <s v="SITE_00591"/>
    <n v="2015"/>
    <x v="1"/>
    <x v="2"/>
    <n v="1362.08"/>
    <n v="1362.08"/>
    <n v="2"/>
    <s v="gFAF"/>
    <s v="NULL"/>
    <s v="Natural Gas"/>
    <s v="Manual Thermostat - Analog"/>
    <s v="NULL"/>
    <s v="NULL"/>
    <s v="NULL"/>
    <s v="Furnace"/>
    <s v="NULL"/>
    <s v="NULL"/>
    <s v="NULL"/>
    <x v="1"/>
  </r>
  <r>
    <s v="SITE_00592"/>
    <n v="1982"/>
    <x v="0"/>
    <x v="2"/>
    <n v="1362.08"/>
    <n v="681.04"/>
    <n v="2"/>
    <s v="Stove/Fireplace"/>
    <s v="Space Heating Stove"/>
    <s v="Wood (Cord)"/>
    <s v="Unknown"/>
    <s v="NULL"/>
    <s v="NULL"/>
    <s v="NULL"/>
    <s v="NULL"/>
    <s v="NULL"/>
    <s v="NULL"/>
    <s v="NULL"/>
    <x v="2"/>
  </r>
  <r>
    <s v="SITE_00592"/>
    <n v="1982"/>
    <x v="0"/>
    <x v="2"/>
    <n v="1362.08"/>
    <n v="681.04"/>
    <n v="2"/>
    <s v="Stove/Fireplace"/>
    <s v="Space Heating Stove"/>
    <s v="Electric"/>
    <s v="Unknown"/>
    <s v="NULL"/>
    <s v="NULL"/>
    <s v="NULL"/>
    <s v="Unknown"/>
    <s v="NULL"/>
    <s v="NULL"/>
    <s v="NULL"/>
    <x v="2"/>
  </r>
  <r>
    <s v="SITE_00593"/>
    <n v="1988"/>
    <x v="0"/>
    <x v="1"/>
    <n v="1323.42"/>
    <n v="1323.42"/>
    <n v="2"/>
    <s v="Air Source Heat Pump"/>
    <s v="NULL"/>
    <s v="Electric"/>
    <s v="Manual Thermostat - Analog"/>
    <s v="NULL"/>
    <n v="8.5"/>
    <s v="3: 8.3-9.0"/>
    <s v="Condenser"/>
    <n v="2015"/>
    <s v="2011 and later"/>
    <n v="1"/>
    <x v="4"/>
  </r>
  <r>
    <s v="SITE_00594"/>
    <n v="1968"/>
    <x v="0"/>
    <x v="2"/>
    <n v="1362.08"/>
    <n v="1362.08"/>
    <n v="2"/>
    <s v="Air Source Heat Pump"/>
    <s v="NULL"/>
    <s v="Electric"/>
    <s v="Programmable Thermostat"/>
    <s v="NULL"/>
    <n v="8"/>
    <s v="2: 7.7-8.2"/>
    <s v="Condenser"/>
    <n v="2009"/>
    <s v="2010 and earlier"/>
    <n v="7"/>
    <x v="4"/>
  </r>
  <r>
    <s v="SITE_00595"/>
    <n v="2006"/>
    <x v="0"/>
    <x v="1"/>
    <n v="1323.42"/>
    <n v="1323.42"/>
    <n v="1"/>
    <s v="eFAF"/>
    <s v="NULL"/>
    <s v="Electric"/>
    <s v="Programmable Thermostat"/>
    <s v="NULL"/>
    <s v="NULL"/>
    <s v="NULL"/>
    <s v="Furnace"/>
    <n v="2006"/>
    <s v="2010 and earlier"/>
    <n v="10"/>
    <x v="3"/>
  </r>
  <r>
    <s v="SITE_00596"/>
    <n v="1947"/>
    <x v="0"/>
    <x v="2"/>
    <n v="1362.08"/>
    <n v="1362.08"/>
    <n v="2"/>
    <s v="Zonal Heat"/>
    <s v="Unit Heater"/>
    <s v="Natural Gas"/>
    <s v="Manual Thermostat - Analog"/>
    <s v="NULL"/>
    <s v="NULL"/>
    <s v="NULL"/>
    <s v="Unknown"/>
    <s v="NULL"/>
    <s v="NULL"/>
    <s v="NULL"/>
    <x v="0"/>
  </r>
  <r>
    <s v="SITE_00597"/>
    <n v="1977"/>
    <x v="0"/>
    <x v="2"/>
    <n v="1362.08"/>
    <n v="1362.08"/>
    <n v="2"/>
    <s v="gFAF"/>
    <s v="NULL"/>
    <s v="Natural Gas"/>
    <s v="Programmable Thermostat"/>
    <n v="80000"/>
    <s v="NULL"/>
    <s v="NULL"/>
    <s v="Furnace"/>
    <n v="2003"/>
    <s v="2010 and earlier"/>
    <n v="13"/>
    <x v="1"/>
  </r>
  <r>
    <s v="SITE_00598"/>
    <n v="2004"/>
    <x v="0"/>
    <x v="2"/>
    <n v="2348.9699999999998"/>
    <n v="2348.9699999999998"/>
    <n v="2"/>
    <s v="Zonal Heat"/>
    <s v="Vertical Wall Heater"/>
    <s v="Electric"/>
    <s v="Manual Thermostat - Analog"/>
    <s v="NULL"/>
    <s v="NULL"/>
    <s v="NULL"/>
    <s v="Unknown"/>
    <s v="NULL"/>
    <s v="NULL"/>
    <s v="NULL"/>
    <x v="0"/>
  </r>
  <r>
    <s v="SITE_00599"/>
    <n v="1970"/>
    <x v="0"/>
    <x v="1"/>
    <n v="1135.4000000000001"/>
    <n v="1135.4000000000001"/>
    <n v="2"/>
    <s v="gFAF"/>
    <s v="NULL"/>
    <s v="Natural Gas"/>
    <s v="Manual Thermostat - Analog"/>
    <n v="56000"/>
    <s v="NULL"/>
    <s v="NULL"/>
    <s v="Furnace"/>
    <n v="2002"/>
    <s v="2010 and earlier"/>
    <n v="14"/>
    <x v="1"/>
  </r>
  <r>
    <s v="SITE_00600"/>
    <n v="2009"/>
    <x v="0"/>
    <x v="2"/>
    <n v="1362.08"/>
    <n v="1362.08"/>
    <n v="2"/>
    <s v="gFAF"/>
    <s v="NULL"/>
    <s v="Natural Gas"/>
    <s v="Programmable Thermostat"/>
    <n v="40000"/>
    <s v="NULL"/>
    <s v="NULL"/>
    <s v="Furnace"/>
    <n v="2008"/>
    <s v="2010 and earlier"/>
    <n v="8"/>
    <x v="1"/>
  </r>
  <r>
    <s v="SITE_00601"/>
    <n v="2001"/>
    <x v="0"/>
    <x v="2"/>
    <n v="1362.08"/>
    <n v="1362.08"/>
    <n v="2"/>
    <s v="gFAF"/>
    <s v="NULL"/>
    <s v="Natural Gas"/>
    <s v="Programmable Thermostat"/>
    <s v="NULL"/>
    <s v="NULL"/>
    <s v="NULL"/>
    <s v="Furnace"/>
    <s v="NULL"/>
    <s v="NULL"/>
    <s v="NULL"/>
    <x v="1"/>
  </r>
  <r>
    <s v="SITE_00602"/>
    <n v="1972"/>
    <x v="0"/>
    <x v="2"/>
    <n v="1362.08"/>
    <n v="1362.08"/>
    <n v="2"/>
    <s v="Zonal Heat"/>
    <s v="Vertical Wall Heater"/>
    <s v="Electric"/>
    <s v="Manual Thermostat - Analog"/>
    <s v="NULL"/>
    <s v="NULL"/>
    <s v="NULL"/>
    <s v="Unknown"/>
    <s v="NULL"/>
    <s v="NULL"/>
    <s v="NULL"/>
    <x v="0"/>
  </r>
  <r>
    <s v="SITE_00603"/>
    <n v="2015"/>
    <x v="1"/>
    <x v="2"/>
    <n v="1362.08"/>
    <n v="1362.08"/>
    <n v="2"/>
    <s v="Air Source Heat Pump"/>
    <s v="Dual Fuel Primary"/>
    <s v="Electric"/>
    <s v="Programmable Thermostat"/>
    <s v="NULL"/>
    <n v="7.9"/>
    <s v="2: 7.7-8.2"/>
    <s v="Condenser"/>
    <n v="2014"/>
    <s v="2011 and later"/>
    <n v="2"/>
    <x v="4"/>
  </r>
  <r>
    <s v="SITE_00604"/>
    <n v="1998"/>
    <x v="0"/>
    <x v="2"/>
    <n v="1362.08"/>
    <n v="1362.08"/>
    <n v="2"/>
    <s v="gFAF"/>
    <s v="NULL"/>
    <s v="Natural Gas"/>
    <s v="Programmable Thermostat"/>
    <s v="NULL"/>
    <s v="NULL"/>
    <s v="NULL"/>
    <s v="Furnace"/>
    <s v="NULL"/>
    <s v="NULL"/>
    <s v="NULL"/>
    <x v="1"/>
  </r>
  <r>
    <s v="SITE_00605"/>
    <n v="1995"/>
    <x v="0"/>
    <x v="2"/>
    <n v="1362.08"/>
    <n v="340.52"/>
    <n v="2"/>
    <s v="Zonal Heat"/>
    <s v="Unit Heater"/>
    <s v="Electric"/>
    <s v="Manual Thermostat - Analog"/>
    <s v="NULL"/>
    <s v="NULL"/>
    <s v="NULL"/>
    <s v="Unknown"/>
    <s v="NULL"/>
    <s v="NULL"/>
    <s v="NULL"/>
    <x v="0"/>
  </r>
  <r>
    <s v="SITE_00605"/>
    <n v="1995"/>
    <x v="0"/>
    <x v="2"/>
    <n v="1362.08"/>
    <n v="340.52"/>
    <n v="2"/>
    <s v="Zonal Heat"/>
    <s v="Unit Heater"/>
    <s v="Electric"/>
    <s v="Manual Thermostat - Analog"/>
    <s v="NULL"/>
    <s v="NULL"/>
    <s v="NULL"/>
    <s v="Unknown"/>
    <s v="NULL"/>
    <s v="NULL"/>
    <s v="NULL"/>
    <x v="0"/>
  </r>
  <r>
    <s v="SITE_00605"/>
    <n v="1995"/>
    <x v="0"/>
    <x v="2"/>
    <n v="1362.08"/>
    <n v="340.52"/>
    <n v="2"/>
    <s v="Zonal Heat"/>
    <s v="Unit Heater"/>
    <s v="Electric"/>
    <s v="Manual Thermostat - Analog"/>
    <s v="NULL"/>
    <s v="NULL"/>
    <s v="NULL"/>
    <s v="Unknown"/>
    <s v="NULL"/>
    <s v="NULL"/>
    <s v="NULL"/>
    <x v="0"/>
  </r>
  <r>
    <s v="SITE_00605"/>
    <n v="1995"/>
    <x v="0"/>
    <x v="2"/>
    <n v="1362.08"/>
    <n v="340.52"/>
    <n v="2"/>
    <s v="Zonal Heat"/>
    <s v="Unit Heater"/>
    <s v="Electric"/>
    <s v="Manual Thermostat - Analog"/>
    <s v="NULL"/>
    <s v="NULL"/>
    <s v="NULL"/>
    <s v="Unknown"/>
    <s v="NULL"/>
    <s v="NULL"/>
    <s v="NULL"/>
    <x v="0"/>
  </r>
  <r>
    <s v="SITE_00606"/>
    <n v="2003"/>
    <x v="0"/>
    <x v="2"/>
    <n v="1362.08"/>
    <n v="1362.08"/>
    <n v="2"/>
    <s v="Stove/Fireplace"/>
    <s v="Space Heating Stove"/>
    <s v="Wood (Cord)"/>
    <s v="None"/>
    <s v="NULL"/>
    <s v="NULL"/>
    <s v="NULL"/>
    <s v="NULL"/>
    <s v="NULL"/>
    <s v="NULL"/>
    <s v="NULL"/>
    <x v="2"/>
  </r>
  <r>
    <s v="SITE_00607"/>
    <n v="1948"/>
    <x v="0"/>
    <x v="2"/>
    <n v="1362.08"/>
    <n v="1362.08"/>
    <n v="2"/>
    <s v="Stove/Fireplace"/>
    <s v="Space Heating Stove"/>
    <s v="Natural Gas"/>
    <s v="Thermostat"/>
    <n v="40000"/>
    <s v="NULL"/>
    <s v="NULL"/>
    <s v="NULL"/>
    <s v="NULL"/>
    <s v="NULL"/>
    <s v="NULL"/>
    <x v="2"/>
  </r>
  <r>
    <s v="SITE_00608"/>
    <n v="2015"/>
    <x v="1"/>
    <x v="2"/>
    <n v="1362.08"/>
    <n v="1362.08"/>
    <n v="2"/>
    <s v="gFAF"/>
    <s v="NULL"/>
    <s v="Natural Gas"/>
    <s v="Programmable Thermostat"/>
    <n v="84000"/>
    <s v="NULL"/>
    <s v="NULL"/>
    <s v="Furnace"/>
    <n v="2015"/>
    <s v="2011 and later"/>
    <n v="1"/>
    <x v="1"/>
  </r>
  <r>
    <s v="SITE_00609"/>
    <n v="1978"/>
    <x v="0"/>
    <x v="2"/>
    <n v="1362.08"/>
    <n v="1362.08"/>
    <n v="2"/>
    <s v="Air Source Heat Pump"/>
    <s v="NULL"/>
    <s v="Electric"/>
    <s v="Programmable Thermostat"/>
    <s v="NULL"/>
    <n v="9.5"/>
    <s v="4: 9.0-10.5"/>
    <s v="Condenser"/>
    <s v="NULL"/>
    <s v="NULL"/>
    <s v="NULL"/>
    <x v="4"/>
  </r>
  <r>
    <s v="SITE_00610"/>
    <n v="1949"/>
    <x v="0"/>
    <x v="2"/>
    <n v="1362.08"/>
    <n v="1362.08"/>
    <n v="2"/>
    <s v="Stove/Fireplace"/>
    <s v="Fireplace - Glass Door Over Open Hearth"/>
    <s v="Wood (Cord)"/>
    <s v="NULL"/>
    <s v="NULL"/>
    <s v="NULL"/>
    <s v="NULL"/>
    <s v="NULL"/>
    <s v="NULL"/>
    <s v="NULL"/>
    <s v="NULL"/>
    <x v="2"/>
  </r>
  <r>
    <s v="SITE_00611"/>
    <n v="2005"/>
    <x v="0"/>
    <x v="2"/>
    <n v="2348.9699999999998"/>
    <n v="2348.9699999999998"/>
    <n v="2"/>
    <s v="gFAF"/>
    <s v="NULL"/>
    <s v="Natural Gas"/>
    <s v="Manual Thermostat - Digital"/>
    <n v="50000"/>
    <s v="NULL"/>
    <s v="NULL"/>
    <s v="Furnace"/>
    <n v="2005"/>
    <s v="2010 and earlier"/>
    <n v="11"/>
    <x v="1"/>
  </r>
  <r>
    <s v="SITE_00612"/>
    <n v="1959"/>
    <x v="0"/>
    <x v="2"/>
    <n v="1362.08"/>
    <n v="1362.08"/>
    <n v="2"/>
    <s v="Stove/Fireplace"/>
    <s v="Space Heating Stove"/>
    <s v="Wood (Pellets)"/>
    <s v="Thermostat"/>
    <s v="NULL"/>
    <s v="NULL"/>
    <s v="NULL"/>
    <s v="NULL"/>
    <s v="NULL"/>
    <s v="NULL"/>
    <s v="NULL"/>
    <x v="2"/>
  </r>
  <r>
    <s v="SITE_00613"/>
    <n v="1987"/>
    <x v="0"/>
    <x v="2"/>
    <n v="1362.08"/>
    <n v="1362.08"/>
    <n v="2"/>
    <s v="Stove/Fireplace"/>
    <s v="Space Heating Stove"/>
    <s v="Wood (Cord)"/>
    <s v="NULL"/>
    <s v="NULL"/>
    <s v="NULL"/>
    <s v="NULL"/>
    <s v="NULL"/>
    <s v="NULL"/>
    <s v="NULL"/>
    <s v="NULL"/>
    <x v="2"/>
  </r>
  <r>
    <s v="SITE_00614"/>
    <n v="1977"/>
    <x v="0"/>
    <x v="2"/>
    <n v="1362.08"/>
    <n v="1362.08"/>
    <n v="1"/>
    <s v="gFAF"/>
    <s v="NULL"/>
    <s v="Natural Gas"/>
    <s v="Programmable Thermostat"/>
    <s v="NULL"/>
    <s v="NULL"/>
    <s v="NULL"/>
    <s v="Furnace"/>
    <s v="NULL"/>
    <s v="NULL"/>
    <s v="NULL"/>
    <x v="1"/>
  </r>
  <r>
    <s v="SITE_00615"/>
    <n v="1993"/>
    <x v="0"/>
    <x v="2"/>
    <n v="1362.08"/>
    <n v="1362.08"/>
    <n v="2"/>
    <s v="Mini-Split HP"/>
    <s v="NULL"/>
    <s v="Electric"/>
    <s v="Programmable Thermostat"/>
    <s v="NULL"/>
    <s v="NULL"/>
    <s v="NULL"/>
    <s v="Condenser"/>
    <n v="2013"/>
    <s v="2011 and later"/>
    <n v="3"/>
    <x v="5"/>
  </r>
  <r>
    <s v="SITE_00616"/>
    <n v="1927"/>
    <x v="0"/>
    <x v="2"/>
    <n v="1362.08"/>
    <n v="1362.08"/>
    <n v="2"/>
    <s v="gFAF"/>
    <s v="NULL"/>
    <s v="Geothermal Well"/>
    <s v="Manual Thermostat - Digital"/>
    <s v="NULL"/>
    <s v="NULL"/>
    <s v="NULL"/>
    <s v="Furnace"/>
    <s v="NULL"/>
    <s v="NULL"/>
    <s v="NULL"/>
    <x v="1"/>
  </r>
  <r>
    <s v="SITE_00617"/>
    <n v="1948"/>
    <x v="0"/>
    <x v="2"/>
    <n v="2348.9699999999998"/>
    <n v="2348.9699999999998"/>
    <n v="2"/>
    <s v="Stove/Fireplace"/>
    <s v="Space Heating Stove"/>
    <s v="Wood (Cord)"/>
    <s v="None"/>
    <s v="NULL"/>
    <s v="NULL"/>
    <s v="NULL"/>
    <s v="NULL"/>
    <s v="NULL"/>
    <s v="NULL"/>
    <s v="NULL"/>
    <x v="2"/>
  </r>
  <r>
    <s v="SITE_00618"/>
    <n v="1995"/>
    <x v="0"/>
    <x v="1"/>
    <n v="1323.42"/>
    <n v="1323.42"/>
    <n v="2"/>
    <s v="Air Source Heat Pump"/>
    <s v="NULL"/>
    <s v="Electric"/>
    <s v="Programmable Thermostat"/>
    <s v="NULL"/>
    <n v="9.5"/>
    <s v="4: 9.0-10.5"/>
    <s v="Condenser"/>
    <n v="2011"/>
    <s v="2011 and later"/>
    <n v="5"/>
    <x v="4"/>
  </r>
  <r>
    <s v="SITE_00619"/>
    <n v="1993"/>
    <x v="0"/>
    <x v="2"/>
    <n v="2348.9699999999998"/>
    <n v="2348.9699999999998"/>
    <n v="2"/>
    <s v="Air Source Heat Pump"/>
    <s v="NULL"/>
    <s v="Electric"/>
    <s v="Smart/Wi-Fi Thermostat"/>
    <s v="NULL"/>
    <n v="12.5"/>
    <s v="5: 10.5 or higher"/>
    <s v="Condenser"/>
    <n v="2015"/>
    <s v="2011 and later"/>
    <n v="1"/>
    <x v="4"/>
  </r>
  <r>
    <s v="SITE_00620"/>
    <n v="1992"/>
    <x v="0"/>
    <x v="2"/>
    <n v="2348.9699999999998"/>
    <n v="2348.9699999999998"/>
    <n v="2"/>
    <s v="Air Source Heat Pump"/>
    <s v="NULL"/>
    <s v="Electric"/>
    <s v="Programmable Thermostat"/>
    <s v="NULL"/>
    <n v="9.1999999999999993"/>
    <s v="4: 9.0-10.5"/>
    <s v="Condenser"/>
    <n v="2005"/>
    <s v="2010 and earlier"/>
    <n v="11"/>
    <x v="4"/>
  </r>
  <r>
    <s v="SITE_00621"/>
    <n v="1975"/>
    <x v="0"/>
    <x v="2"/>
    <n v="2348.9699999999998"/>
    <n v="2348.9699999999998"/>
    <n v="2"/>
    <s v="Air Source Heat Pump"/>
    <s v="NULL"/>
    <s v="Electric"/>
    <s v="Manual Thermostat - Digital"/>
    <s v="NULL"/>
    <n v="8"/>
    <s v="2: 7.7-8.2"/>
    <s v="Condenser"/>
    <s v="NULL"/>
    <s v="NULL"/>
    <s v="NULL"/>
    <x v="4"/>
  </r>
  <r>
    <s v="SITE_00622"/>
    <n v="2012"/>
    <x v="1"/>
    <x v="2"/>
    <n v="1362.08"/>
    <n v="1362.08"/>
    <n v="2"/>
    <s v="gFAF"/>
    <s v="NULL"/>
    <s v="Natural Gas"/>
    <s v="Programmable Thermostat"/>
    <n v="88000"/>
    <s v="NULL"/>
    <s v="NULL"/>
    <s v="Furnace"/>
    <n v="2010"/>
    <s v="2010 and earlier"/>
    <n v="6"/>
    <x v="1"/>
  </r>
  <r>
    <s v="SITE_00623"/>
    <n v="1993"/>
    <x v="0"/>
    <x v="1"/>
    <n v="1135.4000000000001"/>
    <n v="1135.4000000000001"/>
    <n v="2"/>
    <s v="eFAF"/>
    <s v="NULL"/>
    <s v="Electric"/>
    <s v="Manual Thermostat - Analog"/>
    <s v="NULL"/>
    <s v="NULL"/>
    <s v="NULL"/>
    <s v="Furnace"/>
    <n v="1992"/>
    <s v="2010 and earlier"/>
    <n v="24"/>
    <x v="3"/>
  </r>
  <r>
    <s v="SITE_00624"/>
    <n v="1954"/>
    <x v="0"/>
    <x v="2"/>
    <n v="2348.9699999999998"/>
    <n v="2348.9699999999998"/>
    <n v="1"/>
    <s v="Zonal Heat"/>
    <s v="Unit Heater"/>
    <s v="Electric"/>
    <s v="Manual Thermostat - Analog"/>
    <s v="NULL"/>
    <s v="NULL"/>
    <s v="NULL"/>
    <s v="Unknown"/>
    <s v="NULL"/>
    <s v="NULL"/>
    <s v="NULL"/>
    <x v="0"/>
  </r>
  <r>
    <s v="SITE_00625"/>
    <n v="1967"/>
    <x v="0"/>
    <x v="1"/>
    <n v="1135.4000000000001"/>
    <n v="1135.4000000000001"/>
    <n v="2"/>
    <s v="gFAF"/>
    <s v="NULL"/>
    <s v="Natural Gas"/>
    <s v="Manual Thermostat - Digital"/>
    <n v="60000"/>
    <s v="NULL"/>
    <s v="NULL"/>
    <s v="Furnace"/>
    <n v="2005"/>
    <s v="2010 and earlier"/>
    <n v="11"/>
    <x v="1"/>
  </r>
  <r>
    <s v="SITE_00626"/>
    <n v="1950"/>
    <x v="0"/>
    <x v="2"/>
    <n v="1362.08"/>
    <n v="1362.08"/>
    <n v="2"/>
    <s v="Stove/Fireplace"/>
    <s v="Space Heating Stove"/>
    <s v="Wood (Cord)"/>
    <s v="None"/>
    <s v="NULL"/>
    <s v="NULL"/>
    <s v="NULL"/>
    <s v="NULL"/>
    <s v="NULL"/>
    <s v="NULL"/>
    <s v="NULL"/>
    <x v="2"/>
  </r>
  <r>
    <s v="SITE_00627"/>
    <n v="1975"/>
    <x v="0"/>
    <x v="2"/>
    <n v="1362.08"/>
    <n v="681.04"/>
    <n v="2"/>
    <s v="Zonal Heat"/>
    <s v="Unit Heater"/>
    <s v="Electric"/>
    <s v="Manual Thermostat - Analog"/>
    <s v="NULL"/>
    <s v="NULL"/>
    <s v="NULL"/>
    <s v="Unknown"/>
    <s v="NULL"/>
    <s v="NULL"/>
    <s v="NULL"/>
    <x v="0"/>
  </r>
  <r>
    <s v="SITE_00627"/>
    <n v="1975"/>
    <x v="0"/>
    <x v="2"/>
    <n v="1362.08"/>
    <n v="681.04"/>
    <n v="2"/>
    <s v="Zonal Heat"/>
    <s v="Unit Heater"/>
    <s v="Electric"/>
    <s v="Manual Thermostat - Analog"/>
    <s v="NULL"/>
    <s v="NULL"/>
    <s v="NULL"/>
    <s v="Unknown"/>
    <s v="NULL"/>
    <s v="NULL"/>
    <s v="NULL"/>
    <x v="0"/>
  </r>
  <r>
    <s v="SITE_00628"/>
    <n v="1992"/>
    <x v="0"/>
    <x v="1"/>
    <n v="1135.4000000000001"/>
    <n v="1135.4000000000001"/>
    <n v="2"/>
    <s v="eFAF"/>
    <s v="NULL"/>
    <s v="Electric"/>
    <s v="Manual Thermostat - Analog"/>
    <s v="NULL"/>
    <s v="NULL"/>
    <s v="NULL"/>
    <s v="Furnace"/>
    <n v="1992"/>
    <s v="2010 and earlier"/>
    <n v="24"/>
    <x v="3"/>
  </r>
  <r>
    <s v="SITE_00629"/>
    <n v="1986"/>
    <x v="0"/>
    <x v="2"/>
    <n v="1362.08"/>
    <n v="1362.08"/>
    <n v="2"/>
    <s v="Air Source Heat Pump"/>
    <s v="NULL"/>
    <s v="Electric"/>
    <s v="Manual Thermostat - Analog"/>
    <s v="NULL"/>
    <n v="7.2"/>
    <s v="1: 7.7 and below"/>
    <s v="Condenser"/>
    <s v="NULL"/>
    <s v="NULL"/>
    <s v="NULL"/>
    <x v="4"/>
  </r>
  <r>
    <s v="SITE_00630"/>
    <n v="1980"/>
    <x v="0"/>
    <x v="2"/>
    <n v="1362.08"/>
    <n v="1362.08"/>
    <n v="2"/>
    <s v="Air Source Heat Pump"/>
    <s v="NULL"/>
    <s v="Electric"/>
    <s v="Programmable Thermostat"/>
    <s v="NULL"/>
    <n v="8.1999999999999993"/>
    <s v="2: 7.7-8.2"/>
    <s v="Condenser"/>
    <n v="2012"/>
    <s v="2011 and later"/>
    <n v="4"/>
    <x v="4"/>
  </r>
  <r>
    <s v="SITE_00631"/>
    <s v="NULL"/>
    <x v="2"/>
    <x v="2"/>
    <n v="1362.08"/>
    <n v="1362.08"/>
    <n v="2"/>
    <s v="eFAF"/>
    <s v="NULL"/>
    <s v="Electric"/>
    <s v="Manual Thermostat - Analog"/>
    <s v="NULL"/>
    <s v="NULL"/>
    <s v="NULL"/>
    <s v="Furnace"/>
    <n v="1998"/>
    <s v="2010 and earlier"/>
    <n v="18"/>
    <x v="3"/>
  </r>
  <r>
    <s v="SITE_00632"/>
    <n v="2007"/>
    <x v="0"/>
    <x v="2"/>
    <n v="1362.08"/>
    <n v="1362.08"/>
    <n v="2"/>
    <s v="Mini-Split HP"/>
    <s v="NULL"/>
    <s v="Electric"/>
    <s v="Programmable Thermostat"/>
    <s v="NULL"/>
    <s v="NULL"/>
    <s v="NULL"/>
    <s v="Condenser"/>
    <n v="2011"/>
    <s v="2011 and later"/>
    <n v="5"/>
    <x v="5"/>
  </r>
  <r>
    <s v="SITE_00633"/>
    <n v="1930"/>
    <x v="0"/>
    <x v="2"/>
    <n v="2348.9699999999998"/>
    <n v="2348.9699999999998"/>
    <n v="2"/>
    <s v="Stove/Fireplace"/>
    <s v="Space Heating Stove"/>
    <s v="Wood (Cord)"/>
    <s v="None"/>
    <s v="NULL"/>
    <s v="NULL"/>
    <s v="NULL"/>
    <s v="NULL"/>
    <s v="NULL"/>
    <s v="NULL"/>
    <s v="NULL"/>
    <x v="2"/>
  </r>
  <r>
    <s v="SITE_00634"/>
    <n v="1980"/>
    <x v="0"/>
    <x v="2"/>
    <n v="1362.08"/>
    <n v="1362.08"/>
    <n v="2"/>
    <s v="Stove/Fireplace"/>
    <s v="Space Heating Stove"/>
    <s v="Wood (Cord)"/>
    <s v="Unknown"/>
    <s v="NULL"/>
    <s v="NULL"/>
    <s v="NULL"/>
    <s v="NULL"/>
    <s v="NULL"/>
    <s v="NULL"/>
    <s v="NULL"/>
    <x v="2"/>
  </r>
  <r>
    <s v="SITE_00635"/>
    <n v="2003"/>
    <x v="0"/>
    <x v="2"/>
    <n v="1362.08"/>
    <n v="1362.08"/>
    <n v="2"/>
    <s v="gFAF"/>
    <s v="NULL"/>
    <s v="Natural Gas"/>
    <s v="Manual Thermostat - Digital"/>
    <n v="72000"/>
    <s v="NULL"/>
    <s v="NULL"/>
    <s v="Furnace"/>
    <n v="2002"/>
    <s v="2010 and earlier"/>
    <n v="14"/>
    <x v="1"/>
  </r>
  <r>
    <s v="SITE_00636"/>
    <n v="2001"/>
    <x v="0"/>
    <x v="2"/>
    <n v="2348.9699999999998"/>
    <n v="2348.9699999999998"/>
    <n v="1"/>
    <s v="gFAF"/>
    <s v="NULL"/>
    <s v="Natural Gas"/>
    <s v="Programmable Thermostat"/>
    <n v="75000"/>
    <s v="NULL"/>
    <s v="NULL"/>
    <s v="Furnace"/>
    <n v="2001"/>
    <s v="2010 and earlier"/>
    <n v="15"/>
    <x v="1"/>
  </r>
  <r>
    <s v="SITE_00637"/>
    <n v="1910"/>
    <x v="0"/>
    <x v="2"/>
    <n v="2348.9699999999998"/>
    <n v="2348.9699999999998"/>
    <n v="2"/>
    <s v="Boiler"/>
    <s v="Hot Water"/>
    <s v="Natural Gas"/>
    <s v="Manual Thermostat - Analog"/>
    <n v="125000"/>
    <s v="NULL"/>
    <s v="NULL"/>
    <s v="Boiler"/>
    <s v="NULL"/>
    <s v="NULL"/>
    <s v="NULL"/>
    <x v="2"/>
  </r>
  <r>
    <s v="SITE_00638"/>
    <n v="2011"/>
    <x v="1"/>
    <x v="2"/>
    <n v="1362.08"/>
    <n v="1362.08"/>
    <n v="2"/>
    <s v="gFAF"/>
    <s v="NULL"/>
    <s v="Natural Gas"/>
    <s v="Programmable Thermostat"/>
    <n v="70000"/>
    <s v="NULL"/>
    <s v="NULL"/>
    <s v="Furnace"/>
    <n v="2001"/>
    <s v="2010 and earlier"/>
    <n v="15"/>
    <x v="1"/>
  </r>
  <r>
    <s v="SITE_00639"/>
    <n v="1975"/>
    <x v="0"/>
    <x v="2"/>
    <n v="1362.08"/>
    <n v="1362.08"/>
    <n v="2"/>
    <s v="Stove/Fireplace"/>
    <s v="Space Heating Stove"/>
    <s v="Wood (Cord)"/>
    <s v="None"/>
    <s v="NULL"/>
    <s v="NULL"/>
    <s v="NULL"/>
    <s v="NULL"/>
    <s v="NULL"/>
    <s v="NULL"/>
    <s v="NULL"/>
    <x v="2"/>
  </r>
  <r>
    <s v="SITE_00640"/>
    <n v="1995"/>
    <x v="0"/>
    <x v="2"/>
    <n v="1362.08"/>
    <n v="1362.08"/>
    <n v="2"/>
    <s v="gFAF"/>
    <s v="NULL"/>
    <s v="Natural Gas"/>
    <s v="Smart/Wi-Fi Thermostat"/>
    <n v="60000"/>
    <s v="NULL"/>
    <s v="NULL"/>
    <s v="Furnace"/>
    <n v="2006"/>
    <s v="2010 and earlier"/>
    <n v="10"/>
    <x v="1"/>
  </r>
  <r>
    <s v="SITE_00641"/>
    <n v="1978"/>
    <x v="0"/>
    <x v="2"/>
    <n v="2348.9699999999998"/>
    <n v="2348.9699999999998"/>
    <n v="1"/>
    <s v="gFAF"/>
    <s v="NULL"/>
    <s v="Natural Gas"/>
    <s v="Programmable Thermostat"/>
    <n v="100000"/>
    <s v="NULL"/>
    <s v="NULL"/>
    <s v="Furnace"/>
    <n v="2000"/>
    <s v="2010 and earlier"/>
    <n v="16"/>
    <x v="1"/>
  </r>
  <r>
    <s v="SITE_00642"/>
    <n v="1991"/>
    <x v="0"/>
    <x v="2"/>
    <n v="1362.08"/>
    <n v="1362.08"/>
    <n v="2"/>
    <s v="gFAF"/>
    <s v="NULL"/>
    <s v="Natural Gas"/>
    <s v="Programmable Thermostat"/>
    <n v="125000"/>
    <s v="NULL"/>
    <s v="NULL"/>
    <s v="Furnace"/>
    <n v="1991"/>
    <s v="2010 and earlier"/>
    <n v="25"/>
    <x v="1"/>
  </r>
  <r>
    <s v="SITE_00643"/>
    <n v="1951"/>
    <x v="0"/>
    <x v="2"/>
    <n v="1362.08"/>
    <n v="1362.08"/>
    <n v="1"/>
    <s v="gFAF"/>
    <s v="NULL"/>
    <s v="Natural Gas"/>
    <s v="Programmable Thermostat"/>
    <n v="66000"/>
    <s v="NULL"/>
    <s v="NULL"/>
    <s v="Furnace"/>
    <n v="2014"/>
    <s v="2011 and later"/>
    <n v="2"/>
    <x v="1"/>
  </r>
  <r>
    <s v="SITE_00644"/>
    <n v="1958"/>
    <x v="0"/>
    <x v="2"/>
    <n v="1362.08"/>
    <n v="1362.08"/>
    <n v="2"/>
    <s v="gFAF"/>
    <s v="NULL"/>
    <s v="Natural Gas"/>
    <s v="Programmable Thermostat"/>
    <s v="NULL"/>
    <s v="NULL"/>
    <s v="NULL"/>
    <s v="Furnace"/>
    <s v="NULL"/>
    <s v="NULL"/>
    <s v="NULL"/>
    <x v="1"/>
  </r>
  <r>
    <s v="SITE_00645"/>
    <n v="1998"/>
    <x v="0"/>
    <x v="2"/>
    <n v="2348.9699999999998"/>
    <n v="2348.9699999999998"/>
    <n v="2"/>
    <s v="gFAF"/>
    <s v="NULL"/>
    <s v="Natural Gas"/>
    <s v="Programmable Thermostat"/>
    <n v="100000"/>
    <s v="NULL"/>
    <s v="NULL"/>
    <s v="Furnace"/>
    <n v="1998"/>
    <s v="2010 and earlier"/>
    <n v="18"/>
    <x v="1"/>
  </r>
  <r>
    <s v="SITE_00646"/>
    <n v="1988"/>
    <x v="0"/>
    <x v="1"/>
    <n v="1628.92"/>
    <n v="1628.92"/>
    <n v="1"/>
    <s v="Air Source Heat Pump"/>
    <s v="NULL"/>
    <s v="Electric"/>
    <s v="Manual Thermostat - Digital"/>
    <s v="NULL"/>
    <s v="NULL"/>
    <s v="NULL"/>
    <s v="Condenser"/>
    <s v="NULL"/>
    <s v="NULL"/>
    <s v="NULL"/>
    <x v="4"/>
  </r>
  <r>
    <s v="SITE_00647"/>
    <n v="1995"/>
    <x v="0"/>
    <x v="1"/>
    <n v="1628.92"/>
    <n v="1628.92"/>
    <n v="1"/>
    <s v="eFAF"/>
    <s v="NULL"/>
    <s v="Electric"/>
    <s v="Manual Thermostat - Analog"/>
    <s v="NULL"/>
    <s v="NULL"/>
    <s v="NULL"/>
    <s v="Furnace"/>
    <n v="1995"/>
    <s v="2010 and earlier"/>
    <n v="21"/>
    <x v="3"/>
  </r>
  <r>
    <s v="SITE_00648"/>
    <n v="1974"/>
    <x v="0"/>
    <x v="1"/>
    <n v="1628.92"/>
    <n v="1628.92"/>
    <n v="1"/>
    <s v="eFAF"/>
    <s v="NULL"/>
    <s v="Electric"/>
    <s v="Manual Thermostat - Analog"/>
    <s v="NULL"/>
    <s v="NULL"/>
    <s v="NULL"/>
    <s v="Furnace"/>
    <s v="NULL"/>
    <s v="NULL"/>
    <s v="NULL"/>
    <x v="3"/>
  </r>
  <r>
    <s v="SITE_00649"/>
    <n v="1979"/>
    <x v="0"/>
    <x v="1"/>
    <n v="1824.63"/>
    <n v="1824.63"/>
    <n v="2"/>
    <s v="eFAF"/>
    <s v="NULL"/>
    <s v="Electric"/>
    <s v="Manual Thermostat - Digital"/>
    <s v="NULL"/>
    <s v="NULL"/>
    <s v="NULL"/>
    <s v="Furnace"/>
    <n v="2016"/>
    <s v="2011 and later"/>
    <n v="0"/>
    <x v="3"/>
  </r>
  <r>
    <s v="SITE_00650"/>
    <n v="1995"/>
    <x v="0"/>
    <x v="1"/>
    <n v="1824.63"/>
    <n v="1824.63"/>
    <n v="2"/>
    <s v="eFAF"/>
    <s v="NULL"/>
    <s v="Electric"/>
    <s v="Manual Thermostat - Analog"/>
    <s v="NULL"/>
    <s v="NULL"/>
    <s v="NULL"/>
    <s v="Furnace"/>
    <n v="1994"/>
    <s v="2010 and earlier"/>
    <n v="22"/>
    <x v="3"/>
  </r>
  <r>
    <s v="SITE_00651"/>
    <n v="1974"/>
    <x v="0"/>
    <x v="1"/>
    <n v="1628.92"/>
    <n v="1628.92"/>
    <n v="2"/>
    <s v="eFAF"/>
    <s v="NULL"/>
    <s v="Electric"/>
    <s v="Manual Thermostat - Analog"/>
    <s v="NULL"/>
    <s v="NULL"/>
    <s v="NULL"/>
    <s v="Furnace"/>
    <s v="NULL"/>
    <s v="NULL"/>
    <s v="NULL"/>
    <x v="3"/>
  </r>
  <r>
    <s v="SITE_00652"/>
    <n v="2007"/>
    <x v="0"/>
    <x v="1"/>
    <n v="1628.92"/>
    <n v="1628.92"/>
    <n v="2"/>
    <s v="Air Source Heat Pump"/>
    <s v="NULL"/>
    <s v="Electric"/>
    <s v="Manual Thermostat - Analog"/>
    <s v="NULL"/>
    <s v="NULL"/>
    <s v="NULL"/>
    <s v="Condenser"/>
    <n v="2007"/>
    <s v="2010 and earlier"/>
    <n v="9"/>
    <x v="4"/>
  </r>
  <r>
    <s v="SITE_00653"/>
    <n v="1976"/>
    <x v="0"/>
    <x v="1"/>
    <n v="1628.92"/>
    <n v="1628.92"/>
    <n v="1"/>
    <s v="eFAF"/>
    <s v="NULL"/>
    <s v="Electric"/>
    <s v="Programmable Thermostat"/>
    <s v="NULL"/>
    <s v="NULL"/>
    <s v="NULL"/>
    <s v="Furnace"/>
    <n v="1976"/>
    <s v="2010 and earlier"/>
    <n v="40"/>
    <x v="3"/>
  </r>
  <r>
    <s v="SITE_00654"/>
    <n v="1950"/>
    <x v="0"/>
    <x v="1"/>
    <n v="975"/>
    <n v="975"/>
    <n v="2"/>
    <s v="Zonal Heat"/>
    <s v="Vertical Wall Heater"/>
    <s v="Electric"/>
    <s v="Manual Thermostat - Analog"/>
    <s v="NULL"/>
    <s v="NULL"/>
    <s v="NULL"/>
    <s v="Unknown"/>
    <s v="NULL"/>
    <s v="NULL"/>
    <s v="NULL"/>
    <x v="0"/>
  </r>
  <r>
    <s v="SITE_00655"/>
    <n v="2014"/>
    <x v="1"/>
    <x v="1"/>
    <n v="1628.92"/>
    <n v="1628.92"/>
    <n v="1"/>
    <s v="Air Source Heat Pump"/>
    <s v="NULL"/>
    <s v="Electric"/>
    <s v="Manual Thermostat - Digital"/>
    <s v="NULL"/>
    <n v="7.8"/>
    <s v="2: 7.7-8.2"/>
    <s v="Condenser"/>
    <n v="2014"/>
    <s v="2011 and later"/>
    <n v="2"/>
    <x v="4"/>
  </r>
  <r>
    <s v="SITE_00656"/>
    <n v="1997"/>
    <x v="0"/>
    <x v="1"/>
    <n v="1628.92"/>
    <n v="1628.92"/>
    <n v="2"/>
    <s v="eFAF"/>
    <s v="NULL"/>
    <s v="Electric"/>
    <s v="Manual Thermostat - Analog"/>
    <s v="NULL"/>
    <s v="NULL"/>
    <s v="NULL"/>
    <s v="Furnace"/>
    <n v="1996"/>
    <s v="2010 and earlier"/>
    <n v="20"/>
    <x v="3"/>
  </r>
  <r>
    <s v="SITE_00657"/>
    <n v="1996"/>
    <x v="0"/>
    <x v="1"/>
    <n v="1628.92"/>
    <n v="1628.92"/>
    <n v="1"/>
    <s v="Air Source Heat Pump"/>
    <s v="NULL"/>
    <s v="Electric"/>
    <s v="Programmable Thermostat"/>
    <s v="NULL"/>
    <s v="NULL"/>
    <s v="NULL"/>
    <s v="Condenser"/>
    <s v="NULL"/>
    <s v="NULL"/>
    <s v="NULL"/>
    <x v="4"/>
  </r>
  <r>
    <s v="SITE_00658"/>
    <n v="2008"/>
    <x v="0"/>
    <x v="1"/>
    <n v="1628.92"/>
    <n v="1628.92"/>
    <n v="1"/>
    <s v="eFAF"/>
    <s v="NULL"/>
    <s v="Electric"/>
    <s v="Programmable Thermostat"/>
    <s v="NULL"/>
    <s v="NULL"/>
    <s v="NULL"/>
    <s v="Furnace"/>
    <n v="2007"/>
    <s v="2010 and earlier"/>
    <n v="9"/>
    <x v="3"/>
  </r>
  <r>
    <s v="SITE_00659"/>
    <n v="2016"/>
    <x v="1"/>
    <x v="2"/>
    <n v="3931.6"/>
    <n v="3931.6"/>
    <n v="1"/>
    <s v="Air Source Heat Pump"/>
    <s v="NULL"/>
    <s v="Electric"/>
    <s v="Programmable Thermostat"/>
    <s v="NULL"/>
    <s v="NULL"/>
    <s v="NULL"/>
    <s v="Condenser"/>
    <n v="2016"/>
    <s v="2011 and later"/>
    <n v="0"/>
    <x v="4"/>
  </r>
  <r>
    <s v="SITE_00660"/>
    <n v="2015"/>
    <x v="1"/>
    <x v="1"/>
    <n v="1628.92"/>
    <n v="1628.92"/>
    <n v="1"/>
    <s v="Air Source Heat Pump"/>
    <s v="NULL"/>
    <s v="Electric"/>
    <s v="Programmable Thermostat"/>
    <s v="NULL"/>
    <n v="7.8"/>
    <s v="2: 7.7-8.2"/>
    <s v="Condenser"/>
    <n v="2014"/>
    <s v="2011 and later"/>
    <n v="2"/>
    <x v="4"/>
  </r>
  <r>
    <s v="SITE_00661"/>
    <n v="1970"/>
    <x v="0"/>
    <x v="1"/>
    <n v="1824.63"/>
    <n v="1824.63"/>
    <n v="1"/>
    <s v="eFAF"/>
    <s v="NULL"/>
    <s v="Electric"/>
    <s v="Programmable Thermostat"/>
    <s v="NULL"/>
    <s v="NULL"/>
    <s v="NULL"/>
    <s v="Furnace"/>
    <n v="2006"/>
    <s v="2010 and earlier"/>
    <n v="10"/>
    <x v="3"/>
  </r>
  <r>
    <s v="SITE_00662"/>
    <n v="1997"/>
    <x v="0"/>
    <x v="2"/>
    <n v="3805.5"/>
    <n v="3805.5"/>
    <n v="2"/>
    <s v="gFAF"/>
    <s v="NULL"/>
    <s v="Natural Gas"/>
    <s v="Programmable Thermostat"/>
    <n v="88000"/>
    <s v="NULL"/>
    <s v="NULL"/>
    <s v="Furnace"/>
    <n v="1996"/>
    <s v="2010 and earlier"/>
    <n v="20"/>
    <x v="1"/>
  </r>
  <r>
    <s v="SITE_00663"/>
    <n v="1983"/>
    <x v="0"/>
    <x v="1"/>
    <n v="1628.92"/>
    <n v="1628.92"/>
    <n v="1"/>
    <s v="Air Source Heat Pump"/>
    <s v="NULL"/>
    <s v="Electric"/>
    <s v="Programmable Thermostat"/>
    <s v="NULL"/>
    <n v="9.1999999999999993"/>
    <s v="4: 9.0-10.5"/>
    <s v="Condenser"/>
    <n v="2014"/>
    <s v="2011 and later"/>
    <n v="2"/>
    <x v="4"/>
  </r>
  <r>
    <s v="SITE_00664"/>
    <n v="1998"/>
    <x v="0"/>
    <x v="1"/>
    <n v="1628.92"/>
    <n v="1628.92"/>
    <n v="1"/>
    <s v="Air Source Heat Pump"/>
    <s v="NULL"/>
    <s v="Electric"/>
    <s v="Programmable Thermostat"/>
    <s v="NULL"/>
    <s v="NULL"/>
    <s v="NULL"/>
    <s v="Condenser"/>
    <s v="NULL"/>
    <s v="NULL"/>
    <s v="NULL"/>
    <x v="4"/>
  </r>
  <r>
    <s v="SITE_00665"/>
    <n v="1996"/>
    <x v="0"/>
    <x v="1"/>
    <n v="1628.92"/>
    <n v="1628.92"/>
    <n v="1"/>
    <s v="eFAF"/>
    <s v="NULL"/>
    <s v="Electric"/>
    <s v="Programmable Thermostat"/>
    <s v="NULL"/>
    <s v="NULL"/>
    <s v="NULL"/>
    <s v="Furnace"/>
    <n v="1998"/>
    <s v="2010 and earlier"/>
    <n v="18"/>
    <x v="3"/>
  </r>
  <r>
    <s v="SITE_00666"/>
    <n v="1995"/>
    <x v="0"/>
    <x v="1"/>
    <n v="1628.92"/>
    <n v="1628.92"/>
    <n v="2"/>
    <s v="eFAF"/>
    <s v="NULL"/>
    <s v="Electric"/>
    <s v="Manual Thermostat - Analog"/>
    <s v="NULL"/>
    <s v="NULL"/>
    <s v="NULL"/>
    <s v="Furnace"/>
    <n v="1992"/>
    <s v="2010 and earlier"/>
    <n v="24"/>
    <x v="3"/>
  </r>
  <r>
    <s v="SITE_00667"/>
    <n v="1992"/>
    <x v="0"/>
    <x v="1"/>
    <n v="1628.92"/>
    <n v="1628.92"/>
    <n v="2"/>
    <s v="eFAF"/>
    <s v="NULL"/>
    <s v="Electric"/>
    <s v="Manual Thermostat - Digital"/>
    <s v="NULL"/>
    <s v="NULL"/>
    <s v="NULL"/>
    <s v="Furnace"/>
    <n v="1992"/>
    <s v="2010 and earlier"/>
    <n v="24"/>
    <x v="3"/>
  </r>
  <r>
    <s v="SITE_00668"/>
    <n v="1989"/>
    <x v="0"/>
    <x v="1"/>
    <n v="1628.92"/>
    <n v="1628.92"/>
    <n v="2"/>
    <s v="eFAF"/>
    <s v="NULL"/>
    <s v="Electric"/>
    <s v="Programmable Thermostat"/>
    <s v="NULL"/>
    <s v="NULL"/>
    <s v="NULL"/>
    <s v="Furnace"/>
    <n v="2006"/>
    <s v="2010 and earlier"/>
    <n v="10"/>
    <x v="3"/>
  </r>
  <r>
    <s v="SITE_00669"/>
    <n v="1948"/>
    <x v="0"/>
    <x v="2"/>
    <n v="3805.5"/>
    <n v="3805.5"/>
    <n v="2"/>
    <s v="Zonal Heat"/>
    <s v="Vertical Wall Heater"/>
    <s v="Electric"/>
    <s v="Manual Thermostat - Analog"/>
    <s v="NULL"/>
    <s v="NULL"/>
    <s v="NULL"/>
    <s v="Unknown"/>
    <s v="NULL"/>
    <s v="NULL"/>
    <s v="NULL"/>
    <x v="0"/>
  </r>
  <r>
    <s v="SITE_00670"/>
    <n v="2002"/>
    <x v="0"/>
    <x v="0"/>
    <n v="1819.67"/>
    <n v="1819.67"/>
    <n v="1"/>
    <s v="Air Source Heat Pump"/>
    <s v="NULL"/>
    <s v="Electric"/>
    <s v="Programmable Thermostat"/>
    <s v="NULL"/>
    <n v="6.8"/>
    <s v="1: 7.7 and below"/>
    <s v="Condenser"/>
    <n v="1997"/>
    <s v="2010 and earlier"/>
    <n v="19"/>
    <x v="4"/>
  </r>
  <r>
    <s v="SITE_00671"/>
    <n v="1954"/>
    <x v="0"/>
    <x v="2"/>
    <n v="3805.5"/>
    <n v="1902.75"/>
    <n v="2"/>
    <s v="Electric Baseboard"/>
    <s v="NULL"/>
    <s v="Electric"/>
    <s v="Manual Thermostat - Analog"/>
    <s v="NULL"/>
    <s v="NULL"/>
    <s v="NULL"/>
    <s v="NULL"/>
    <s v="NULL"/>
    <s v="NULL"/>
    <s v="NULL"/>
    <x v="0"/>
  </r>
  <r>
    <s v="SITE_00671"/>
    <n v="1954"/>
    <x v="0"/>
    <x v="2"/>
    <n v="3805.5"/>
    <n v="1902.75"/>
    <n v="2"/>
    <s v="Electric Baseboard"/>
    <s v="NULL"/>
    <s v="Electric"/>
    <s v="Manual Thermostat - Analog"/>
    <s v="NULL"/>
    <s v="NULL"/>
    <s v="NULL"/>
    <s v="NULL"/>
    <s v="NULL"/>
    <s v="NULL"/>
    <s v="NULL"/>
    <x v="0"/>
  </r>
  <r>
    <s v="SITE_00672"/>
    <n v="1988"/>
    <x v="0"/>
    <x v="0"/>
    <n v="1819.67"/>
    <n v="909.83500000000004"/>
    <n v="1"/>
    <s v="Electric Baseboard"/>
    <s v="NULL"/>
    <s v="Electric"/>
    <s v="Manual Thermostat - Analog"/>
    <s v="NULL"/>
    <s v="NULL"/>
    <s v="NULL"/>
    <s v="NULL"/>
    <s v="NULL"/>
    <s v="NULL"/>
    <s v="NULL"/>
    <x v="0"/>
  </r>
  <r>
    <s v="SITE_00672"/>
    <n v="1988"/>
    <x v="0"/>
    <x v="0"/>
    <n v="1819.67"/>
    <n v="909.83500000000004"/>
    <n v="1"/>
    <s v="Electric Baseboard"/>
    <s v="NULL"/>
    <s v="Electric"/>
    <s v="Manual Thermostat - Analog"/>
    <s v="NULL"/>
    <s v="NULL"/>
    <s v="NULL"/>
    <s v="NULL"/>
    <s v="NULL"/>
    <s v="NULL"/>
    <s v="NULL"/>
    <x v="0"/>
  </r>
  <r>
    <s v="SITE_00673"/>
    <n v="1980"/>
    <x v="0"/>
    <x v="0"/>
    <n v="1819.67"/>
    <n v="1819.67"/>
    <n v="1"/>
    <s v="Electric Baseboard"/>
    <s v="NULL"/>
    <s v="Electric"/>
    <s v="Unknown"/>
    <s v="NULL"/>
    <s v="NULL"/>
    <s v="NULL"/>
    <s v="NULL"/>
    <s v="NULL"/>
    <s v="NULL"/>
    <s v="NULL"/>
    <x v="0"/>
  </r>
  <r>
    <s v="SITE_00674"/>
    <n v="2013"/>
    <x v="1"/>
    <x v="0"/>
    <n v="1819.67"/>
    <n v="1819.67"/>
    <n v="1"/>
    <s v="Packaged HP"/>
    <s v="Through-Wall Heat Pump"/>
    <s v="NULL"/>
    <s v="Unknown"/>
    <s v="NULL"/>
    <s v="NULL"/>
    <s v="NULL"/>
    <s v="Packaged HP"/>
    <s v="NULL"/>
    <s v="NULL"/>
    <s v="NULL"/>
    <x v="6"/>
  </r>
  <r>
    <s v="SITE_00675"/>
    <n v="2013"/>
    <x v="1"/>
    <x v="2"/>
    <n v="3805.5"/>
    <n v="3805.5"/>
    <n v="1"/>
    <s v="gFAF"/>
    <s v="NULL"/>
    <s v="Natural Gas"/>
    <s v="None"/>
    <s v="NULL"/>
    <s v="NULL"/>
    <s v="NULL"/>
    <s v="Furnace"/>
    <s v="NULL"/>
    <s v="NULL"/>
    <s v="NULL"/>
    <x v="1"/>
  </r>
  <r>
    <s v="SITE_00676"/>
    <n v="2014"/>
    <x v="1"/>
    <x v="0"/>
    <n v="1819.67"/>
    <n v="1819.67"/>
    <n v="2"/>
    <s v="Electric Baseboard"/>
    <s v="NULL"/>
    <s v="Electric"/>
    <s v="Manual Thermostat - Analog"/>
    <s v="NULL"/>
    <s v="NULL"/>
    <s v="NULL"/>
    <s v="NULL"/>
    <s v="NULL"/>
    <s v="NULL"/>
    <s v="NULL"/>
    <x v="0"/>
  </r>
  <r>
    <s v="SITE_00677"/>
    <n v="1970"/>
    <x v="0"/>
    <x v="0"/>
    <n v="687.85"/>
    <n v="687.85"/>
    <n v="2"/>
    <s v="Zonal Heat"/>
    <s v="Plug In Heater"/>
    <s v="Electric"/>
    <s v="Unknown"/>
    <s v="NULL"/>
    <s v="NULL"/>
    <s v="NULL"/>
    <s v="NULL"/>
    <s v="NULL"/>
    <s v="NULL"/>
    <s v="NULL"/>
    <x v="0"/>
  </r>
  <r>
    <s v="SITE_00678"/>
    <n v="1990"/>
    <x v="0"/>
    <x v="0"/>
    <n v="1819.67"/>
    <n v="1819.67"/>
    <n v="2"/>
    <s v="Electric Baseboard"/>
    <s v="NULL"/>
    <s v="Electric"/>
    <s v="Manual Thermostat - Analog"/>
    <s v="NULL"/>
    <s v="NULL"/>
    <s v="NULL"/>
    <s v="NULL"/>
    <s v="NULL"/>
    <s v="NULL"/>
    <s v="NULL"/>
    <x v="0"/>
  </r>
  <r>
    <s v="SITE_00679"/>
    <n v="1966"/>
    <x v="0"/>
    <x v="0"/>
    <n v="1819.67"/>
    <n v="1819.67"/>
    <n v="2"/>
    <s v="Packaged HP"/>
    <s v="Through-Wall Heat Pump"/>
    <s v="NULL"/>
    <s v="Unknown"/>
    <s v="NULL"/>
    <s v="NULL"/>
    <s v="NULL"/>
    <s v="Packaged HP"/>
    <s v="NULL"/>
    <s v="NULL"/>
    <s v="NULL"/>
    <x v="6"/>
  </r>
  <r>
    <s v="SITE_00680"/>
    <n v="1898"/>
    <x v="0"/>
    <x v="2"/>
    <n v="3805.5"/>
    <n v="3805.5"/>
    <n v="2"/>
    <s v="gFAF"/>
    <s v="NULL"/>
    <s v="Natural Gas"/>
    <s v="Manual Thermostat - Analog"/>
    <s v="NULL"/>
    <s v="NULL"/>
    <s v="NULL"/>
    <s v="Furnace"/>
    <s v="NULL"/>
    <s v="NULL"/>
    <s v="NULL"/>
    <x v="1"/>
  </r>
  <r>
    <s v="SITE_00681"/>
    <n v="1920"/>
    <x v="0"/>
    <x v="0"/>
    <n v="1819.67"/>
    <n v="909.83500000000004"/>
    <n v="2"/>
    <s v="Electric Baseboard"/>
    <s v="NULL"/>
    <s v="Electric"/>
    <s v="Manual Thermostat - Analog"/>
    <s v="NULL"/>
    <s v="NULL"/>
    <s v="NULL"/>
    <s v="NULL"/>
    <s v="NULL"/>
    <s v="NULL"/>
    <s v="NULL"/>
    <x v="0"/>
  </r>
  <r>
    <s v="SITE_00681"/>
    <n v="1920"/>
    <x v="0"/>
    <x v="0"/>
    <n v="1819.67"/>
    <n v="909.83500000000004"/>
    <n v="2"/>
    <s v="Electric Baseboard"/>
    <s v="NULL"/>
    <s v="Electric"/>
    <s v="Manual Thermostat - Analog"/>
    <s v="NULL"/>
    <s v="NULL"/>
    <s v="NULL"/>
    <s v="NULL"/>
    <s v="NULL"/>
    <s v="NULL"/>
    <s v="NULL"/>
    <x v="0"/>
  </r>
  <r>
    <s v="SITE_00682"/>
    <n v="1979"/>
    <x v="0"/>
    <x v="0"/>
    <n v="1819.67"/>
    <n v="909.83500000000004"/>
    <n v="2"/>
    <s v="Electric Baseboard"/>
    <s v="NULL"/>
    <s v="Electric"/>
    <s v="Manual Thermostat - Analog"/>
    <s v="NULL"/>
    <s v="NULL"/>
    <s v="NULL"/>
    <s v="NULL"/>
    <s v="NULL"/>
    <s v="NULL"/>
    <s v="NULL"/>
    <x v="0"/>
  </r>
  <r>
    <s v="SITE_00682"/>
    <n v="1979"/>
    <x v="0"/>
    <x v="0"/>
    <n v="1819.67"/>
    <n v="909.83500000000004"/>
    <n v="2"/>
    <s v="Electric Baseboard"/>
    <s v="NULL"/>
    <s v="Electric"/>
    <s v="Manual Thermostat - Analog"/>
    <s v="NULL"/>
    <s v="NULL"/>
    <s v="NULL"/>
    <s v="NULL"/>
    <s v="NULL"/>
    <s v="NULL"/>
    <s v="NULL"/>
    <x v="0"/>
  </r>
  <r>
    <s v="SITE_00683"/>
    <n v="1910"/>
    <x v="0"/>
    <x v="0"/>
    <n v="1819.67"/>
    <n v="1819.67"/>
    <n v="2"/>
    <s v="Electric Baseboard"/>
    <s v="NULL"/>
    <s v="Electric"/>
    <s v="Manual Thermostat - Analog"/>
    <s v="NULL"/>
    <s v="NULL"/>
    <s v="NULL"/>
    <s v="NULL"/>
    <s v="NULL"/>
    <s v="NULL"/>
    <s v="NULL"/>
    <x v="0"/>
  </r>
  <r>
    <s v="SITE_00684"/>
    <n v="1960"/>
    <x v="0"/>
    <x v="0"/>
    <n v="1819.67"/>
    <n v="1819.67"/>
    <n v="2"/>
    <s v="NULL"/>
    <s v="NULL"/>
    <s v="NULL"/>
    <s v="NULL"/>
    <s v="NULL"/>
    <s v="NULL"/>
    <s v="NULL"/>
    <s v="NULL"/>
    <s v="NULL"/>
    <s v="NULL"/>
    <s v="NULL"/>
    <x v="2"/>
  </r>
  <r>
    <s v="SITE_00685"/>
    <n v="1980"/>
    <x v="0"/>
    <x v="0"/>
    <n v="1819.67"/>
    <n v="1819.67"/>
    <n v="2"/>
    <s v="Stove/Fireplace"/>
    <s v="Space Heating Stove/Fireplace"/>
    <s v="Wood (Cord)"/>
    <s v="Unknown"/>
    <s v="NULL"/>
    <s v="NULL"/>
    <s v="NULL"/>
    <s v="NULL"/>
    <s v="NULL"/>
    <s v="NULL"/>
    <s v="NULL"/>
    <x v="2"/>
  </r>
  <r>
    <s v="SITE_00686"/>
    <n v="1909"/>
    <x v="0"/>
    <x v="0"/>
    <n v="1819.67"/>
    <n v="1819.67"/>
    <n v="2"/>
    <s v="Electric Baseboard"/>
    <s v="NULL"/>
    <s v="Electric"/>
    <s v="Unknown"/>
    <s v="NULL"/>
    <s v="NULL"/>
    <s v="NULL"/>
    <s v="NULL"/>
    <s v="NULL"/>
    <s v="NULL"/>
    <s v="NULL"/>
    <x v="0"/>
  </r>
  <r>
    <s v="SITE_00687"/>
    <n v="1909"/>
    <x v="0"/>
    <x v="2"/>
    <n v="3805.5"/>
    <n v="3805.5"/>
    <n v="2"/>
    <s v="gFAF"/>
    <s v="NULL"/>
    <s v="Natural Gas"/>
    <s v="Programmable Thermostat"/>
    <n v="100000"/>
    <s v="NULL"/>
    <s v="NULL"/>
    <s v="Furnace"/>
    <n v="1998"/>
    <s v="2010 and earlier"/>
    <n v="18"/>
    <x v="1"/>
  </r>
  <r>
    <s v="SITE_00688"/>
    <n v="1985"/>
    <x v="0"/>
    <x v="0"/>
    <n v="1819.67"/>
    <n v="606.55666666666696"/>
    <n v="2"/>
    <s v="Electric Baseboard"/>
    <s v="NULL"/>
    <s v="Electric"/>
    <s v="Programmable Thermostat"/>
    <s v="NULL"/>
    <s v="NULL"/>
    <s v="NULL"/>
    <s v="NULL"/>
    <s v="NULL"/>
    <s v="NULL"/>
    <s v="NULL"/>
    <x v="0"/>
  </r>
  <r>
    <s v="SITE_00688"/>
    <n v="1985"/>
    <x v="0"/>
    <x v="0"/>
    <n v="1819.67"/>
    <n v="606.55666666666696"/>
    <n v="2"/>
    <s v="Electric Baseboard"/>
    <s v="NULL"/>
    <s v="Electric"/>
    <s v="Programmable Thermostat"/>
    <s v="NULL"/>
    <s v="NULL"/>
    <s v="NULL"/>
    <s v="NULL"/>
    <s v="NULL"/>
    <s v="NULL"/>
    <s v="NULL"/>
    <x v="0"/>
  </r>
  <r>
    <s v="SITE_00688"/>
    <n v="1985"/>
    <x v="0"/>
    <x v="0"/>
    <n v="1819.67"/>
    <n v="606.55666666666696"/>
    <n v="2"/>
    <s v="Electric Baseboard"/>
    <s v="NULL"/>
    <s v="Electric"/>
    <s v="Programmable Thermostat"/>
    <s v="NULL"/>
    <s v="NULL"/>
    <s v="NULL"/>
    <s v="NULL"/>
    <s v="NULL"/>
    <s v="NULL"/>
    <s v="NULL"/>
    <x v="0"/>
  </r>
  <r>
    <s v="SITE_00689"/>
    <n v="1914"/>
    <x v="0"/>
    <x v="0"/>
    <n v="1819.67"/>
    <n v="1819.67"/>
    <n v="2"/>
    <s v="Radiant Heat"/>
    <s v="Radiators"/>
    <s v="Building Central System"/>
    <s v="Manual Thermostat - Analog"/>
    <s v="NULL"/>
    <s v="NULL"/>
    <s v="NULL"/>
    <s v="NULL"/>
    <s v="NULL"/>
    <s v="NULL"/>
    <s v="NULL"/>
    <x v="0"/>
  </r>
  <r>
    <s v="SITE_00690"/>
    <n v="1970"/>
    <x v="0"/>
    <x v="0"/>
    <n v="687.85"/>
    <n v="687.85"/>
    <n v="2"/>
    <s v="Zonal Heat"/>
    <s v="Electric Plug-In Heater"/>
    <s v="Electric"/>
    <s v="Manual Thermostat - Analog"/>
    <s v="NULL"/>
    <s v="NULL"/>
    <s v="NULL"/>
    <s v="Unknown"/>
    <s v="NULL"/>
    <s v="NULL"/>
    <s v="NULL"/>
    <x v="0"/>
  </r>
  <r>
    <s v="SITE_00691"/>
    <n v="1975"/>
    <x v="0"/>
    <x v="0"/>
    <n v="1819.67"/>
    <n v="1819.67"/>
    <n v="2"/>
    <s v="Zonal Heat"/>
    <s v="Unit Heater"/>
    <s v="Electric"/>
    <s v="Manual Thermostat - Analog"/>
    <s v="NULL"/>
    <s v="NULL"/>
    <s v="NULL"/>
    <s v="Unknown"/>
    <s v="NULL"/>
    <s v="NULL"/>
    <s v="NULL"/>
    <x v="0"/>
  </r>
  <r>
    <s v="SITE_00692"/>
    <s v="NULL"/>
    <x v="2"/>
    <x v="2"/>
    <n v="3805.5"/>
    <n v="1268.5"/>
    <n v="2"/>
    <s v="Electric Baseboard"/>
    <s v="NULL"/>
    <s v="Electric"/>
    <s v="Manual Thermostat - Analog"/>
    <s v="NULL"/>
    <s v="NULL"/>
    <s v="NULL"/>
    <s v="NULL"/>
    <s v="NULL"/>
    <s v="NULL"/>
    <s v="NULL"/>
    <x v="0"/>
  </r>
  <r>
    <s v="SITE_00692"/>
    <s v="NULL"/>
    <x v="2"/>
    <x v="2"/>
    <n v="3805.5"/>
    <n v="1268.5"/>
    <n v="2"/>
    <s v="Electric Baseboard"/>
    <s v="NULL"/>
    <s v="Electric"/>
    <s v="Manual Thermostat - Analog"/>
    <s v="NULL"/>
    <s v="NULL"/>
    <s v="NULL"/>
    <s v="NULL"/>
    <s v="NULL"/>
    <s v="NULL"/>
    <s v="NULL"/>
    <x v="0"/>
  </r>
  <r>
    <s v="SITE_00692"/>
    <s v="NULL"/>
    <x v="2"/>
    <x v="2"/>
    <n v="3805.5"/>
    <n v="1268.5"/>
    <n v="2"/>
    <s v="Electric Baseboard"/>
    <s v="NULL"/>
    <s v="Electric"/>
    <s v="Manual Thermostat - Analog"/>
    <s v="NULL"/>
    <s v="NULL"/>
    <s v="NULL"/>
    <s v="NULL"/>
    <s v="NULL"/>
    <s v="NULL"/>
    <s v="NULL"/>
    <x v="0"/>
  </r>
  <r>
    <s v="SITE_00693"/>
    <n v="1993"/>
    <x v="0"/>
    <x v="2"/>
    <n v="3805.5"/>
    <n v="3805.5"/>
    <n v="1"/>
    <s v="gFAF"/>
    <s v="NULL"/>
    <s v="Natural Gas"/>
    <s v="Manual Thermostat - Analog"/>
    <s v="NULL"/>
    <s v="NULL"/>
    <s v="NULL"/>
    <s v="Furnace"/>
    <s v="NULL"/>
    <s v="NULL"/>
    <s v="NULL"/>
    <x v="1"/>
  </r>
  <r>
    <s v="SITE_00694"/>
    <n v="2004"/>
    <x v="0"/>
    <x v="2"/>
    <n v="3931.6"/>
    <n v="3931.6"/>
    <n v="1"/>
    <s v="Air Source Heat Pump"/>
    <s v="NULL"/>
    <s v="Electric"/>
    <s v="Manual Thermostat - Digital"/>
    <s v="NULL"/>
    <n v="7.75"/>
    <s v="2: 7.7-8.2"/>
    <s v="Condenser"/>
    <n v="2001"/>
    <s v="2010 and earlier"/>
    <n v="15"/>
    <x v="4"/>
  </r>
  <r>
    <s v="SITE_00695"/>
    <n v="2016"/>
    <x v="1"/>
    <x v="2"/>
    <n v="3805.5"/>
    <n v="3805.5"/>
    <n v="2"/>
    <s v="Air Source Heat Pump"/>
    <s v="Dual Fuel Primary"/>
    <s v="Electric"/>
    <s v="Smart/Wi-Fi Thermostat"/>
    <s v="NULL"/>
    <s v="NULL"/>
    <s v="NULL"/>
    <s v="Condenser"/>
    <s v="NULL"/>
    <s v="NULL"/>
    <s v="NULL"/>
    <x v="4"/>
  </r>
  <r>
    <s v="SITE_00696"/>
    <n v="1977"/>
    <x v="0"/>
    <x v="2"/>
    <n v="3805.5"/>
    <n v="3805.5"/>
    <n v="2"/>
    <s v="gFAF"/>
    <s v="NULL"/>
    <s v="Natural Gas"/>
    <s v="Programmable Thermostat"/>
    <n v="80000"/>
    <s v="NULL"/>
    <s v="NULL"/>
    <s v="Furnace"/>
    <n v="1997"/>
    <s v="2010 and earlier"/>
    <n v="19"/>
    <x v="1"/>
  </r>
  <r>
    <s v="SITE_00697"/>
    <n v="1937"/>
    <x v="0"/>
    <x v="2"/>
    <n v="3805.5"/>
    <n v="3805.5"/>
    <n v="2"/>
    <s v="gFAF"/>
    <s v="NULL"/>
    <s v="Natural Gas"/>
    <s v="Manual Thermostat - Digital"/>
    <n v="40000"/>
    <s v="NULL"/>
    <s v="NULL"/>
    <s v="Furnace"/>
    <n v="2012"/>
    <s v="2011 and later"/>
    <n v="4"/>
    <x v="1"/>
  </r>
  <r>
    <s v="SITE_00698"/>
    <n v="1944"/>
    <x v="0"/>
    <x v="2"/>
    <n v="3805.5"/>
    <n v="3805.5"/>
    <n v="2"/>
    <s v="gFAF"/>
    <s v="NULL"/>
    <s v="Natural Gas"/>
    <s v="Manual Thermostat - Analog"/>
    <n v="75000"/>
    <s v="NULL"/>
    <s v="NULL"/>
    <s v="Furnace"/>
    <n v="2001"/>
    <s v="2010 and earlier"/>
    <n v="15"/>
    <x v="1"/>
  </r>
  <r>
    <s v="SITE_00699"/>
    <n v="1935"/>
    <x v="0"/>
    <x v="2"/>
    <n v="3805.5"/>
    <n v="3805.5"/>
    <n v="1"/>
    <s v="Air Source Heat Pump"/>
    <s v="NULL"/>
    <s v="Electric"/>
    <s v="Programmable Thermostat"/>
    <s v="NULL"/>
    <n v="7.7"/>
    <s v="2: 7.7-8.2"/>
    <s v="Condenser"/>
    <n v="2014"/>
    <s v="2011 and later"/>
    <n v="2"/>
    <x v="4"/>
  </r>
  <r>
    <s v="SITE_00700"/>
    <n v="1982"/>
    <x v="0"/>
    <x v="2"/>
    <n v="3805.5"/>
    <n v="3805.5"/>
    <n v="2"/>
    <s v="gFAF"/>
    <s v="NULL"/>
    <s v="Natural Gas"/>
    <s v="Manual Thermostat - Digital"/>
    <n v="60000"/>
    <s v="NULL"/>
    <s v="NULL"/>
    <s v="Furnace"/>
    <s v="NULL"/>
    <s v="NULL"/>
    <s v="NULL"/>
    <x v="1"/>
  </r>
  <r>
    <s v="SITE_00701"/>
    <n v="2009"/>
    <x v="0"/>
    <x v="1"/>
    <n v="1824.63"/>
    <n v="1824.63"/>
    <n v="2"/>
    <s v="Stove/Fireplace"/>
    <s v="Space Heating Stove"/>
    <s v="Wood (Cord)"/>
    <s v="None"/>
    <s v="NULL"/>
    <s v="NULL"/>
    <s v="NULL"/>
    <s v="NULL"/>
    <s v="NULL"/>
    <s v="NULL"/>
    <s v="NULL"/>
    <x v="2"/>
  </r>
  <r>
    <s v="SITE_00702"/>
    <n v="1970"/>
    <x v="0"/>
    <x v="2"/>
    <n v="3805.5"/>
    <n v="3805.5"/>
    <n v="2"/>
    <s v="gFAF"/>
    <s v="NULL"/>
    <s v="Natural Gas"/>
    <s v="Manual Thermostat - Analog"/>
    <n v="66000"/>
    <s v="NULL"/>
    <s v="NULL"/>
    <s v="Furnace"/>
    <n v="2011"/>
    <s v="2011 and later"/>
    <n v="5"/>
    <x v="1"/>
  </r>
  <r>
    <s v="SITE_00703"/>
    <n v="2002"/>
    <x v="0"/>
    <x v="2"/>
    <n v="3931.6"/>
    <n v="3931.6"/>
    <n v="1"/>
    <s v="Stove/Fireplace"/>
    <s v="Space Heating Stove"/>
    <s v="Wood (Cord)"/>
    <s v="NULL"/>
    <s v="NULL"/>
    <s v="NULL"/>
    <s v="NULL"/>
    <s v="NULL"/>
    <s v="NULL"/>
    <s v="NULL"/>
    <s v="NULL"/>
    <x v="2"/>
  </r>
  <r>
    <s v="SITE_00704"/>
    <n v="1970"/>
    <x v="0"/>
    <x v="2"/>
    <n v="3931.6"/>
    <n v="3931.6"/>
    <n v="1"/>
    <s v="Air Source Heat Pump"/>
    <s v="NULL"/>
    <s v="Electric"/>
    <s v="Manual Thermostat - Analog"/>
    <s v="NULL"/>
    <n v="7.7"/>
    <s v="2: 7.7-8.2"/>
    <s v="Condenser"/>
    <n v="2007"/>
    <s v="2010 and earlier"/>
    <n v="9"/>
    <x v="4"/>
  </r>
  <r>
    <s v="SITE_00705"/>
    <n v="1963"/>
    <x v="0"/>
    <x v="2"/>
    <n v="3805.5"/>
    <n v="3805.5"/>
    <n v="2"/>
    <s v="gFAF"/>
    <s v="NULL"/>
    <s v="Natural Gas"/>
    <s v="Programmable Thermostat"/>
    <n v="75000"/>
    <s v="NULL"/>
    <s v="NULL"/>
    <s v="Furnace"/>
    <n v="2003"/>
    <s v="2010 and earlier"/>
    <n v="13"/>
    <x v="1"/>
  </r>
  <r>
    <s v="SITE_00706"/>
    <n v="1993"/>
    <x v="0"/>
    <x v="2"/>
    <n v="3931.6"/>
    <n v="3931.6"/>
    <n v="1"/>
    <s v="Air Source Heat Pump"/>
    <s v="NULL"/>
    <s v="Electric"/>
    <s v="Manual Thermostat - Digital"/>
    <s v="NULL"/>
    <n v="9"/>
    <s v="4: 9.0-10.5"/>
    <s v="Condenser"/>
    <n v="2012"/>
    <s v="2011 and later"/>
    <n v="4"/>
    <x v="4"/>
  </r>
  <r>
    <s v="SITE_00707"/>
    <n v="2008"/>
    <x v="0"/>
    <x v="2"/>
    <n v="3805.5"/>
    <n v="3805.5"/>
    <n v="2"/>
    <s v="eFAF"/>
    <s v="NULL"/>
    <s v="Electric"/>
    <s v="Programmable Thermostat"/>
    <s v="NULL"/>
    <s v="NULL"/>
    <s v="NULL"/>
    <s v="Furnace"/>
    <n v="2006"/>
    <s v="2010 and earlier"/>
    <n v="10"/>
    <x v="3"/>
  </r>
  <r>
    <s v="SITE_00708"/>
    <n v="1963"/>
    <x v="0"/>
    <x v="2"/>
    <n v="3931.6"/>
    <n v="3931.6"/>
    <n v="1"/>
    <s v="Air Source Heat Pump"/>
    <s v="NULL"/>
    <s v="Electric"/>
    <s v="Programmable Thermostat"/>
    <s v="NULL"/>
    <n v="8.1999999999999993"/>
    <s v="2: 7.7-8.2"/>
    <s v="Condenser"/>
    <n v="2016"/>
    <s v="2011 and later"/>
    <n v="0"/>
    <x v="4"/>
  </r>
  <r>
    <s v="SITE_00709"/>
    <n v="1975"/>
    <x v="0"/>
    <x v="2"/>
    <n v="3931.6"/>
    <n v="3931.6"/>
    <n v="2"/>
    <s v="eFAF"/>
    <s v="NULL"/>
    <s v="Electric"/>
    <s v="Programmable Thermostat"/>
    <s v="NULL"/>
    <s v="NULL"/>
    <s v="NULL"/>
    <s v="Furnace"/>
    <s v="NULL"/>
    <s v="NULL"/>
    <s v="NULL"/>
    <x v="3"/>
  </r>
  <r>
    <s v="SITE_00710"/>
    <n v="1999"/>
    <x v="0"/>
    <x v="2"/>
    <n v="3931.6"/>
    <n v="3931.6"/>
    <n v="1"/>
    <s v="Stove/Fireplace"/>
    <s v="Space Heating Stove"/>
    <s v="Wood (Cord)"/>
    <s v="None"/>
    <s v="NULL"/>
    <s v="NULL"/>
    <s v="NULL"/>
    <s v="NULL"/>
    <s v="NULL"/>
    <s v="NULL"/>
    <s v="NULL"/>
    <x v="2"/>
  </r>
  <r>
    <s v="SITE_00711"/>
    <n v="2015"/>
    <x v="1"/>
    <x v="2"/>
    <n v="3931.6"/>
    <n v="1965.8"/>
    <n v="2"/>
    <s v="Air Source Heat Pump"/>
    <s v="NULL"/>
    <s v="Electric"/>
    <s v="Programmable Thermostat"/>
    <s v="NULL"/>
    <s v="NULL"/>
    <s v="NULL"/>
    <s v="Condenser"/>
    <n v="2014"/>
    <s v="2011 and later"/>
    <n v="2"/>
    <x v="4"/>
  </r>
  <r>
    <s v="SITE_00711"/>
    <n v="2015"/>
    <x v="1"/>
    <x v="2"/>
    <n v="3931.6"/>
    <n v="1965.8"/>
    <n v="2"/>
    <s v="Air Source Heat Pump"/>
    <s v="NULL"/>
    <s v="Electric"/>
    <s v="Programmable Thermostat"/>
    <s v="NULL"/>
    <s v="NULL"/>
    <s v="NULL"/>
    <s v="Condenser"/>
    <n v="2013"/>
    <s v="2011 and later"/>
    <n v="3"/>
    <x v="4"/>
  </r>
  <r>
    <s v="SITE_00712"/>
    <n v="2012"/>
    <x v="1"/>
    <x v="2"/>
    <n v="3805.5"/>
    <n v="3805.5"/>
    <n v="2"/>
    <s v="gFAF"/>
    <s v="NULL"/>
    <s v="Natural Gas"/>
    <s v="Smart/Wi-Fi Thermostat"/>
    <n v="60000"/>
    <s v="NULL"/>
    <s v="NULL"/>
    <s v="Furnace"/>
    <n v="2011"/>
    <s v="2011 and later"/>
    <n v="5"/>
    <x v="1"/>
  </r>
  <r>
    <s v="SITE_00713"/>
    <n v="2007"/>
    <x v="0"/>
    <x v="2"/>
    <n v="3805.5"/>
    <n v="3805.5"/>
    <n v="1"/>
    <s v="Air Source Heat Pump"/>
    <s v="NULL"/>
    <s v="Electric"/>
    <s v="Smart/Wi-Fi Thermostat"/>
    <s v="NULL"/>
    <n v="10.5"/>
    <s v="5: 10.5 or higher"/>
    <s v="Condenser"/>
    <n v="2016"/>
    <s v="2011 and later"/>
    <n v="0"/>
    <x v="4"/>
  </r>
  <r>
    <s v="SITE_00714"/>
    <n v="1998"/>
    <x v="0"/>
    <x v="2"/>
    <n v="3931.6"/>
    <n v="3931.6"/>
    <n v="1"/>
    <s v="gFAF"/>
    <s v="NULL"/>
    <s v="Natural Gas"/>
    <s v="Programmable Thermostat"/>
    <n v="75000"/>
    <s v="NULL"/>
    <s v="NULL"/>
    <s v="Furnace"/>
    <n v="1997"/>
    <s v="2010 and earlier"/>
    <n v="19"/>
    <x v="1"/>
  </r>
  <r>
    <s v="SITE_00715"/>
    <n v="1908"/>
    <x v="0"/>
    <x v="2"/>
    <n v="3805.5"/>
    <n v="3805.5"/>
    <n v="2"/>
    <s v="gFAF"/>
    <s v="NULL"/>
    <s v="Natural Gas"/>
    <s v="Programmable Thermostat"/>
    <n v="100000"/>
    <s v="NULL"/>
    <s v="NULL"/>
    <s v="Furnace"/>
    <n v="1998"/>
    <s v="2010 and earlier"/>
    <n v="18"/>
    <x v="1"/>
  </r>
  <r>
    <s v="SITE_00716"/>
    <n v="2008"/>
    <x v="0"/>
    <x v="2"/>
    <n v="3931.6"/>
    <n v="3931.6"/>
    <n v="2"/>
    <s v="gFAF"/>
    <s v="NULL"/>
    <s v="Natural Gas"/>
    <s v="Programmable Thermostat"/>
    <n v="50000"/>
    <s v="NULL"/>
    <s v="NULL"/>
    <s v="Furnace"/>
    <n v="2008"/>
    <s v="2010 and earlier"/>
    <n v="8"/>
    <x v="1"/>
  </r>
  <r>
    <s v="SITE_00717"/>
    <n v="2003"/>
    <x v="0"/>
    <x v="1"/>
    <n v="1628.92"/>
    <n v="1628.92"/>
    <n v="2"/>
    <s v="gFAF"/>
    <s v="NULL"/>
    <s v="Natural Gas"/>
    <s v="Programmable Thermostat"/>
    <n v="60000"/>
    <s v="NULL"/>
    <s v="NULL"/>
    <s v="Furnace"/>
    <n v="2016"/>
    <s v="2011 and later"/>
    <n v="0"/>
    <x v="1"/>
  </r>
  <r>
    <s v="SITE_00718"/>
    <n v="1998"/>
    <x v="0"/>
    <x v="0"/>
    <n v="1819.67"/>
    <n v="909.83500000000004"/>
    <n v="1"/>
    <s v="Zonal Heat"/>
    <s v="Unit Heater"/>
    <s v="Electric"/>
    <s v="Manual Thermostat - Analog"/>
    <s v="NULL"/>
    <s v="NULL"/>
    <s v="NULL"/>
    <s v="Unknown"/>
    <s v="NULL"/>
    <s v="NULL"/>
    <s v="NULL"/>
    <x v="0"/>
  </r>
  <r>
    <s v="SITE_00718"/>
    <n v="1998"/>
    <x v="0"/>
    <x v="0"/>
    <n v="1819.67"/>
    <n v="909.83500000000004"/>
    <n v="1"/>
    <s v="Zonal Heat"/>
    <s v="Electric Plug-In Heater"/>
    <s v="Electric"/>
    <s v="Manual Thermostat - Digital"/>
    <s v="NULL"/>
    <s v="NULL"/>
    <s v="NULL"/>
    <s v="Unknown"/>
    <s v="NULL"/>
    <s v="NULL"/>
    <s v="NULL"/>
    <x v="0"/>
  </r>
  <r>
    <s v="SITE_00719"/>
    <n v="2001"/>
    <x v="0"/>
    <x v="2"/>
    <n v="3931.6"/>
    <n v="3931.6"/>
    <n v="1"/>
    <s v="gFAF"/>
    <s v="Dual Fuel Primary"/>
    <s v="Natural Gas"/>
    <s v="Programmable Thermostat"/>
    <n v="60000"/>
    <s v="NULL"/>
    <s v="NULL"/>
    <s v="Furnace"/>
    <n v="2001"/>
    <s v="2010 and earlier"/>
    <n v="15"/>
    <x v="1"/>
  </r>
  <r>
    <s v="SITE_00720"/>
    <n v="1993"/>
    <x v="0"/>
    <x v="2"/>
    <n v="3805.5"/>
    <n v="3805.5"/>
    <n v="1"/>
    <s v="gFAF"/>
    <s v="NULL"/>
    <s v="Natural Gas"/>
    <s v="Programmable Thermostat"/>
    <n v="80000"/>
    <s v="NULL"/>
    <s v="NULL"/>
    <s v="Furnace"/>
    <n v="1992"/>
    <s v="2010 and earlier"/>
    <n v="24"/>
    <x v="1"/>
  </r>
  <r>
    <s v="SITE_00721"/>
    <n v="2006"/>
    <x v="0"/>
    <x v="2"/>
    <n v="3931.6"/>
    <n v="3931.6"/>
    <n v="1"/>
    <s v="gFAF"/>
    <s v="NULL"/>
    <s v="Natural Gas"/>
    <s v="Unknown"/>
    <s v="NULL"/>
    <s v="NULL"/>
    <s v="NULL"/>
    <s v="Furnace"/>
    <n v="2009"/>
    <s v="2010 and earlier"/>
    <n v="7"/>
    <x v="1"/>
  </r>
  <r>
    <s v="SITE_00722"/>
    <n v="1979"/>
    <x v="0"/>
    <x v="2"/>
    <n v="3931.6"/>
    <n v="3931.6"/>
    <n v="1"/>
    <s v="Air Source Heat Pump"/>
    <s v="NULL"/>
    <s v="Electric"/>
    <s v="Manual Thermostat - Digital"/>
    <s v="NULL"/>
    <n v="6.89"/>
    <s v="1: 7.7 and below"/>
    <s v="Condenser"/>
    <n v="1994"/>
    <s v="2010 and earlier"/>
    <n v="22"/>
    <x v="4"/>
  </r>
  <r>
    <s v="SITE_00723"/>
    <n v="1905"/>
    <x v="0"/>
    <x v="2"/>
    <n v="3805.5"/>
    <n v="3805.5"/>
    <n v="2"/>
    <s v="Electric Baseboard"/>
    <s v="NULL"/>
    <s v="Electric"/>
    <s v="Manual Thermostat - Analog"/>
    <s v="NULL"/>
    <s v="NULL"/>
    <s v="NULL"/>
    <s v="NULL"/>
    <s v="NULL"/>
    <s v="NULL"/>
    <s v="NULL"/>
    <x v="0"/>
  </r>
  <r>
    <s v="SITE_00724"/>
    <n v="2008"/>
    <x v="0"/>
    <x v="2"/>
    <n v="3805.5"/>
    <n v="3805.5"/>
    <n v="2"/>
    <s v="gFAF"/>
    <s v="NULL"/>
    <s v="Natural Gas"/>
    <s v="Programmable Thermostat"/>
    <n v="75000"/>
    <s v="NULL"/>
    <s v="NULL"/>
    <s v="Furnace"/>
    <n v="2006"/>
    <s v="2010 and earlier"/>
    <n v="10"/>
    <x v="1"/>
  </r>
  <r>
    <s v="SITE_00725"/>
    <n v="1920"/>
    <x v="0"/>
    <x v="2"/>
    <n v="3805.5"/>
    <n v="3805.5"/>
    <n v="2"/>
    <s v="gFAF"/>
    <s v="NULL"/>
    <s v="Natural Gas"/>
    <s v="Unknown"/>
    <s v="NULL"/>
    <s v="NULL"/>
    <s v="NULL"/>
    <s v="Furnace"/>
    <s v="NULL"/>
    <s v="NULL"/>
    <s v="NULL"/>
    <x v="1"/>
  </r>
  <r>
    <s v="SITE_00726"/>
    <n v="1980"/>
    <x v="0"/>
    <x v="1"/>
    <n v="1824.63"/>
    <n v="1824.63"/>
    <n v="1"/>
    <s v="eFAF"/>
    <s v="NULL"/>
    <s v="Electric"/>
    <s v="Programmable Thermostat"/>
    <s v="NULL"/>
    <s v="NULL"/>
    <s v="NULL"/>
    <s v="Furnace"/>
    <s v="NULL"/>
    <s v="NULL"/>
    <s v="NULL"/>
    <x v="3"/>
  </r>
  <r>
    <s v="SITE_00727"/>
    <n v="1959"/>
    <x v="0"/>
    <x v="2"/>
    <n v="3931.6"/>
    <n v="3931.6"/>
    <n v="2"/>
    <s v="gFAF"/>
    <s v="NULL"/>
    <s v="Natural Gas"/>
    <s v="Programmable Thermostat"/>
    <n v="60000"/>
    <s v="NULL"/>
    <s v="NULL"/>
    <s v="Furnace"/>
    <n v="2013"/>
    <s v="2011 and later"/>
    <n v="3"/>
    <x v="1"/>
  </r>
  <r>
    <s v="SITE_00728"/>
    <n v="1997"/>
    <x v="0"/>
    <x v="2"/>
    <n v="3805.5"/>
    <n v="3805.5"/>
    <n v="1"/>
    <s v="Geothermal Heat Pump"/>
    <s v="Ground Loop"/>
    <s v="Electric"/>
    <s v="Programmable Thermostat"/>
    <s v="NULL"/>
    <s v="NULL"/>
    <s v="NULL"/>
    <s v="Condenser"/>
    <s v="NULL"/>
    <s v="NULL"/>
    <s v="NULL"/>
    <x v="7"/>
  </r>
  <r>
    <s v="SITE_00729"/>
    <n v="1926"/>
    <x v="0"/>
    <x v="2"/>
    <n v="3805.5"/>
    <n v="3805.5"/>
    <n v="2"/>
    <s v="gFAF"/>
    <s v="NULL"/>
    <s v="Natural Gas"/>
    <s v="Manual Thermostat - Analog"/>
    <n v="75000"/>
    <s v="NULL"/>
    <s v="NULL"/>
    <s v="Furnace"/>
    <n v="1999"/>
    <s v="2010 and earlier"/>
    <n v="17"/>
    <x v="1"/>
  </r>
  <r>
    <s v="SITE_00730"/>
    <n v="1968"/>
    <x v="0"/>
    <x v="2"/>
    <n v="3931.6"/>
    <n v="3931.6"/>
    <n v="1"/>
    <s v="Air Source Heat Pump"/>
    <s v="NULL"/>
    <s v="Electric"/>
    <s v="Programmable Thermostat"/>
    <s v="NULL"/>
    <n v="7.7"/>
    <s v="2: 7.7-8.2"/>
    <s v="Condenser"/>
    <n v="2004"/>
    <s v="2010 and earlier"/>
    <n v="12"/>
    <x v="4"/>
  </r>
  <r>
    <s v="SITE_00731"/>
    <n v="2005"/>
    <x v="0"/>
    <x v="2"/>
    <n v="3931.6"/>
    <n v="3931.6"/>
    <n v="1"/>
    <s v="gFAF"/>
    <s v="NULL"/>
    <s v="Natural Gas"/>
    <s v="Programmable Thermostat"/>
    <n v="75000"/>
    <s v="NULL"/>
    <s v="NULL"/>
    <s v="Furnace"/>
    <s v="NULL"/>
    <s v="NULL"/>
    <s v="NULL"/>
    <x v="1"/>
  </r>
  <r>
    <s v="SITE_00732"/>
    <n v="1993"/>
    <x v="0"/>
    <x v="2"/>
    <n v="3931.6"/>
    <n v="3931.6"/>
    <n v="1"/>
    <s v="Air Source Heat Pump"/>
    <s v="NULL"/>
    <s v="Electric"/>
    <s v="Manual Thermostat - Digital"/>
    <s v="NULL"/>
    <n v="10"/>
    <s v="4: 9.0-10.5"/>
    <s v="Condenser"/>
    <n v="2016"/>
    <s v="2011 and later"/>
    <n v="0"/>
    <x v="4"/>
  </r>
  <r>
    <s v="SITE_00733"/>
    <n v="1992"/>
    <x v="0"/>
    <x v="2"/>
    <n v="3805.5"/>
    <n v="3805.5"/>
    <n v="2"/>
    <s v="Air Source Heat Pump"/>
    <s v="NULL"/>
    <s v="Electric"/>
    <s v="Programmable Thermostat"/>
    <s v="NULL"/>
    <n v="9"/>
    <s v="4: 9.0-10.5"/>
    <s v="Condenser"/>
    <n v="2010"/>
    <s v="2010 and earlier"/>
    <n v="6"/>
    <x v="4"/>
  </r>
  <r>
    <s v="SITE_00734"/>
    <n v="1955"/>
    <x v="0"/>
    <x v="2"/>
    <n v="3805.5"/>
    <n v="3805.5"/>
    <n v="2"/>
    <s v="gFAF"/>
    <s v="NULL"/>
    <s v="Oil/Kerosene"/>
    <s v="Manual Thermostat - Analog"/>
    <s v="NULL"/>
    <s v="NULL"/>
    <s v="NULL"/>
    <s v="Furnace"/>
    <s v="NULL"/>
    <s v="NULL"/>
    <s v="NULL"/>
    <x v="1"/>
  </r>
  <r>
    <s v="SITE_00735"/>
    <n v="1956"/>
    <x v="0"/>
    <x v="2"/>
    <n v="3805.5"/>
    <n v="3805.5"/>
    <n v="1"/>
    <s v="Electric Baseboard"/>
    <s v="NULL"/>
    <s v="Electric"/>
    <s v="Manual Thermostat - Analog"/>
    <s v="NULL"/>
    <s v="NULL"/>
    <s v="NULL"/>
    <s v="NULL"/>
    <s v="NULL"/>
    <s v="NULL"/>
    <s v="NULL"/>
    <x v="0"/>
  </r>
  <r>
    <s v="SITE_00736"/>
    <n v="2008"/>
    <x v="0"/>
    <x v="2"/>
    <n v="3805.5"/>
    <n v="3805.5"/>
    <n v="1"/>
    <s v="Air Source Heat Pump"/>
    <s v="NULL"/>
    <s v="Electric"/>
    <s v="Programmable Thermostat"/>
    <s v="NULL"/>
    <n v="7.7"/>
    <s v="2: 7.7-8.2"/>
    <s v="Condenser"/>
    <n v="2005"/>
    <s v="2010 and earlier"/>
    <n v="11"/>
    <x v="4"/>
  </r>
  <r>
    <s v="SITE_00737"/>
    <n v="1907"/>
    <x v="0"/>
    <x v="2"/>
    <n v="3805.5"/>
    <n v="3805.5"/>
    <n v="2"/>
    <s v="gFAF"/>
    <s v="NULL"/>
    <s v="Natural Gas"/>
    <s v="Smart/Wi-Fi Thermostat"/>
    <n v="60000"/>
    <s v="NULL"/>
    <s v="NULL"/>
    <s v="Furnace"/>
    <n v="2008"/>
    <s v="2010 and earlier"/>
    <n v="8"/>
    <x v="1"/>
  </r>
  <r>
    <s v="SITE_00738"/>
    <n v="1964"/>
    <x v="0"/>
    <x v="2"/>
    <n v="3931.6"/>
    <n v="3931.6"/>
    <n v="2"/>
    <s v="gFAF"/>
    <s v="NULL"/>
    <s v="Natural Gas"/>
    <s v="Programmable Thermostat"/>
    <n v="75000"/>
    <s v="NULL"/>
    <s v="NULL"/>
    <s v="Furnace"/>
    <n v="1998"/>
    <s v="2010 and earlier"/>
    <n v="18"/>
    <x v="1"/>
  </r>
  <r>
    <s v="SITE_00739"/>
    <n v="2005"/>
    <x v="0"/>
    <x v="2"/>
    <n v="3931.6"/>
    <n v="3931.6"/>
    <n v="1"/>
    <s v="Air Source Heat Pump"/>
    <s v="NULL"/>
    <s v="Electric"/>
    <s v="Programmable Thermostat"/>
    <s v="NULL"/>
    <s v="NULL"/>
    <s v="NULL"/>
    <s v="Condenser"/>
    <n v="2004"/>
    <s v="2010 and earlier"/>
    <n v="12"/>
    <x v="4"/>
  </r>
  <r>
    <s v="SITE_00740"/>
    <n v="1951"/>
    <x v="0"/>
    <x v="2"/>
    <n v="3931.6"/>
    <n v="3931.6"/>
    <n v="2"/>
    <s v="Zonal Heat"/>
    <s v="Unit Heater"/>
    <s v="Electric"/>
    <s v="Manual Thermostat - Analog"/>
    <s v="NULL"/>
    <s v="NULL"/>
    <s v="NULL"/>
    <s v="Unknown"/>
    <s v="NULL"/>
    <s v="NULL"/>
    <s v="NULL"/>
    <x v="0"/>
  </r>
  <r>
    <s v="SITE_00741"/>
    <n v="1976"/>
    <x v="0"/>
    <x v="2"/>
    <n v="3931.6"/>
    <n v="3931.6"/>
    <n v="2"/>
    <s v="Geothermal Heat Pump"/>
    <s v="Ground Loop"/>
    <s v="Electric"/>
    <s v="Programmable Thermostat"/>
    <s v="NULL"/>
    <s v="NULL"/>
    <s v="NULL"/>
    <s v="Condenser"/>
    <n v="2012"/>
    <s v="2011 and later"/>
    <n v="4"/>
    <x v="7"/>
  </r>
  <r>
    <s v="SITE_00742"/>
    <n v="1970"/>
    <x v="0"/>
    <x v="2"/>
    <n v="3805.5"/>
    <n v="3805.5"/>
    <n v="1"/>
    <s v="gFAF"/>
    <s v="NULL"/>
    <s v="Natural Gas"/>
    <s v="Manual Thermostat - Analog"/>
    <n v="55000"/>
    <s v="NULL"/>
    <s v="NULL"/>
    <s v="Furnace"/>
    <s v="NULL"/>
    <s v="NULL"/>
    <s v="NULL"/>
    <x v="1"/>
  </r>
  <r>
    <s v="SITE_00743"/>
    <n v="1972"/>
    <x v="0"/>
    <x v="0"/>
    <n v="687.85"/>
    <n v="687.85"/>
    <n v="1"/>
    <s v="NULL"/>
    <s v="NULL"/>
    <s v="NULL"/>
    <s v="NULL"/>
    <s v="NULL"/>
    <s v="NULL"/>
    <s v="NULL"/>
    <s v="NULL"/>
    <s v="NULL"/>
    <s v="NULL"/>
    <s v="NULL"/>
    <x v="2"/>
  </r>
  <r>
    <s v="SITE_00744"/>
    <n v="1972"/>
    <x v="0"/>
    <x v="1"/>
    <n v="1628.92"/>
    <n v="1628.92"/>
    <n v="1"/>
    <s v="eFAF"/>
    <s v="NULL"/>
    <s v="Electric"/>
    <s v="Programmable Thermostat"/>
    <s v="NULL"/>
    <s v="NULL"/>
    <s v="NULL"/>
    <s v="Furnace"/>
    <n v="1972"/>
    <s v="2010 and earlier"/>
    <n v="44"/>
    <x v="3"/>
  </r>
  <r>
    <s v="SITE_00745"/>
    <n v="1942"/>
    <x v="0"/>
    <x v="2"/>
    <n v="3805.5"/>
    <n v="3805.5"/>
    <n v="2"/>
    <s v="gFAF"/>
    <s v="NULL"/>
    <s v="Natural Gas"/>
    <s v="Programmable Thermostat"/>
    <n v="75000"/>
    <s v="NULL"/>
    <s v="NULL"/>
    <s v="Furnace"/>
    <n v="1993"/>
    <s v="2010 and earlier"/>
    <n v="23"/>
    <x v="1"/>
  </r>
  <r>
    <s v="SITE_00746"/>
    <n v="1962"/>
    <x v="0"/>
    <x v="2"/>
    <n v="3805.5"/>
    <n v="3805.5"/>
    <n v="2"/>
    <s v="gFAF"/>
    <s v="NULL"/>
    <s v="Natural Gas"/>
    <s v="Manual Thermostat - Digital"/>
    <n v="72000"/>
    <s v="NULL"/>
    <s v="NULL"/>
    <s v="Furnace"/>
    <n v="2003"/>
    <s v="2010 and earlier"/>
    <n v="13"/>
    <x v="1"/>
  </r>
  <r>
    <s v="SITE_00747"/>
    <n v="1914"/>
    <x v="0"/>
    <x v="2"/>
    <n v="3805.5"/>
    <n v="3805.5"/>
    <n v="2"/>
    <s v="gFAF"/>
    <s v="NULL"/>
    <s v="Natural Gas"/>
    <s v="Programmable Thermostat"/>
    <n v="100000"/>
    <s v="NULL"/>
    <s v="NULL"/>
    <s v="Furnace"/>
    <n v="1993"/>
    <s v="2010 and earlier"/>
    <n v="23"/>
    <x v="1"/>
  </r>
  <r>
    <s v="SITE_00748"/>
    <n v="1979"/>
    <x v="0"/>
    <x v="2"/>
    <n v="3931.6"/>
    <n v="3931.6"/>
    <n v="1"/>
    <s v="Air Source Heat Pump"/>
    <s v="NULL"/>
    <s v="Electric"/>
    <s v="Programmable Thermostat"/>
    <s v="NULL"/>
    <n v="8.5"/>
    <s v="3: 8.3-9.0"/>
    <s v="Condenser"/>
    <n v="2007"/>
    <s v="2010 and earlier"/>
    <n v="9"/>
    <x v="4"/>
  </r>
  <r>
    <s v="SITE_00749"/>
    <n v="1996"/>
    <x v="0"/>
    <x v="2"/>
    <n v="3805.5"/>
    <n v="3805.5"/>
    <n v="1"/>
    <s v="gFAF"/>
    <s v="NULL"/>
    <s v="Natural Gas"/>
    <s v="Programmable Thermostat"/>
    <n v="69000"/>
    <s v="NULL"/>
    <s v="NULL"/>
    <s v="Furnace"/>
    <n v="1996"/>
    <s v="2010 and earlier"/>
    <n v="20"/>
    <x v="1"/>
  </r>
  <r>
    <s v="SITE_00750"/>
    <n v="1997"/>
    <x v="0"/>
    <x v="2"/>
    <n v="3931.6"/>
    <n v="3931.6"/>
    <n v="1"/>
    <s v="gFAF"/>
    <s v="NULL"/>
    <s v="Natural Gas"/>
    <s v="Manual Thermostat - Digital"/>
    <n v="75000"/>
    <s v="NULL"/>
    <s v="NULL"/>
    <s v="Furnace"/>
    <n v="1999"/>
    <s v="2010 and earlier"/>
    <n v="17"/>
    <x v="1"/>
  </r>
  <r>
    <s v="SITE_00751"/>
    <n v="1973"/>
    <x v="0"/>
    <x v="2"/>
    <n v="3805.5"/>
    <n v="3805.5"/>
    <n v="2"/>
    <s v="gFAF"/>
    <s v="NULL"/>
    <s v="Natural Gas"/>
    <s v="Manual Thermostat - Digital"/>
    <n v="100000"/>
    <s v="NULL"/>
    <s v="NULL"/>
    <s v="Furnace"/>
    <n v="1990"/>
    <s v="2010 and earlier"/>
    <n v="26"/>
    <x v="1"/>
  </r>
  <r>
    <s v="SITE_00752"/>
    <n v="1968"/>
    <x v="0"/>
    <x v="2"/>
    <n v="3931.6"/>
    <n v="3931.6"/>
    <n v="1"/>
    <s v="Air Source Heat Pump"/>
    <s v="NULL"/>
    <s v="Electric"/>
    <s v="Programmable Thermostat"/>
    <s v="NULL"/>
    <n v="9.5"/>
    <s v="4: 9.0-10.5"/>
    <s v="Condenser"/>
    <n v="2011"/>
    <s v="2011 and later"/>
    <n v="5"/>
    <x v="4"/>
  </r>
  <r>
    <s v="SITE_00753"/>
    <n v="1951"/>
    <x v="0"/>
    <x v="2"/>
    <n v="3805.5"/>
    <n v="3805.5"/>
    <n v="1"/>
    <s v="eFAF"/>
    <s v="NULL"/>
    <s v="Electric"/>
    <s v="Programmable Thermostat"/>
    <s v="NULL"/>
    <s v="NULL"/>
    <s v="NULL"/>
    <s v="Furnace"/>
    <n v="2015"/>
    <s v="2011 and later"/>
    <n v="1"/>
    <x v="3"/>
  </r>
  <r>
    <s v="SITE_00754"/>
    <n v="1994"/>
    <x v="0"/>
    <x v="2"/>
    <n v="3931.6"/>
    <n v="3931.6"/>
    <n v="2"/>
    <s v="gFAF"/>
    <s v="NULL"/>
    <s v="Natural Gas"/>
    <s v="Manual Thermostat - Analog"/>
    <n v="66000"/>
    <s v="NULL"/>
    <s v="NULL"/>
    <s v="Furnace"/>
    <n v="1994"/>
    <s v="2010 and earlier"/>
    <n v="22"/>
    <x v="1"/>
  </r>
  <r>
    <s v="SITE_00755"/>
    <n v="1953"/>
    <x v="0"/>
    <x v="2"/>
    <n v="3805.5"/>
    <n v="3805.5"/>
    <n v="2"/>
    <s v="gFAF"/>
    <s v="NULL"/>
    <s v="Natural Gas"/>
    <s v="Programmable Thermostat"/>
    <n v="60000"/>
    <s v="NULL"/>
    <s v="NULL"/>
    <s v="Furnace"/>
    <n v="2001"/>
    <s v="2010 and earlier"/>
    <n v="15"/>
    <x v="1"/>
  </r>
  <r>
    <s v="SITE_00756"/>
    <n v="2006"/>
    <x v="0"/>
    <x v="2"/>
    <n v="3931.6"/>
    <n v="3931.6"/>
    <n v="1"/>
    <s v="gFAF"/>
    <s v="NULL"/>
    <s v="Natural Gas"/>
    <s v="Manual Thermostat - Analog"/>
    <n v="80000"/>
    <s v="NULL"/>
    <s v="NULL"/>
    <s v="Furnace"/>
    <n v="2006"/>
    <s v="2010 and earlier"/>
    <n v="10"/>
    <x v="1"/>
  </r>
  <r>
    <s v="SITE_00757"/>
    <n v="1921"/>
    <x v="0"/>
    <x v="2"/>
    <n v="3805.5"/>
    <n v="3805.5"/>
    <n v="2"/>
    <s v="gFAF"/>
    <s v="NULL"/>
    <s v="Natural Gas"/>
    <s v="Programmable Thermostat"/>
    <n v="69000"/>
    <s v="NULL"/>
    <s v="NULL"/>
    <s v="Furnace"/>
    <n v="2010"/>
    <s v="2010 and earlier"/>
    <n v="6"/>
    <x v="1"/>
  </r>
  <r>
    <s v="SITE_00758"/>
    <n v="1910"/>
    <x v="0"/>
    <x v="2"/>
    <n v="3805.5"/>
    <n v="3805.5"/>
    <n v="2"/>
    <s v="gFAF"/>
    <s v="NULL"/>
    <s v="Natural Gas"/>
    <s v="Programmable Thermostat"/>
    <n v="75000"/>
    <s v="NULL"/>
    <s v="NULL"/>
    <s v="Furnace"/>
    <n v="1993"/>
    <s v="2010 and earlier"/>
    <n v="23"/>
    <x v="1"/>
  </r>
  <r>
    <s v="SITE_00759"/>
    <n v="2005"/>
    <x v="0"/>
    <x v="2"/>
    <n v="3931.6"/>
    <n v="3931.6"/>
    <n v="2"/>
    <s v="gFAF"/>
    <s v="NULL"/>
    <s v="Natural Gas"/>
    <s v="Programmable Thermostat"/>
    <n v="75000"/>
    <s v="NULL"/>
    <s v="NULL"/>
    <s v="Furnace"/>
    <n v="2005"/>
    <s v="2010 and earlier"/>
    <n v="11"/>
    <x v="1"/>
  </r>
  <r>
    <s v="SITE_00760"/>
    <n v="1992"/>
    <x v="0"/>
    <x v="2"/>
    <n v="3805.5"/>
    <n v="3805.5"/>
    <n v="2"/>
    <s v="gFAF"/>
    <s v="NULL"/>
    <s v="Natural Gas"/>
    <s v="Manual Thermostat - Analog"/>
    <n v="100000"/>
    <s v="NULL"/>
    <s v="NULL"/>
    <s v="Furnace"/>
    <n v="1993"/>
    <s v="2010 and earlier"/>
    <n v="23"/>
    <x v="1"/>
  </r>
  <r>
    <s v="SITE_00761"/>
    <n v="2005"/>
    <x v="0"/>
    <x v="2"/>
    <n v="3805.5"/>
    <n v="3805.5"/>
    <n v="2"/>
    <s v="gFAF"/>
    <s v="Dual Fuel Primary"/>
    <s v="Natural Gas"/>
    <s v="Smart/Wi-Fi Thermostat"/>
    <n v="88000"/>
    <s v="NULL"/>
    <s v="NULL"/>
    <s v="Furnace"/>
    <n v="2004"/>
    <s v="2010 and earlier"/>
    <n v="12"/>
    <x v="1"/>
  </r>
  <r>
    <s v="SITE_00762"/>
    <n v="1999"/>
    <x v="0"/>
    <x v="2"/>
    <n v="3805.5"/>
    <n v="3805.5"/>
    <n v="2"/>
    <s v="gFAF"/>
    <s v="NULL"/>
    <s v="Natural Gas"/>
    <s v="Programmable Thermostat"/>
    <n v="88000"/>
    <s v="NULL"/>
    <s v="NULL"/>
    <s v="Furnace"/>
    <n v="1996"/>
    <s v="2010 and earlier"/>
    <n v="20"/>
    <x v="1"/>
  </r>
  <r>
    <s v="SITE_00763"/>
    <n v="1992"/>
    <x v="0"/>
    <x v="2"/>
    <n v="3805.5"/>
    <n v="3805.5"/>
    <n v="2"/>
    <s v="gFAF"/>
    <s v="NULL"/>
    <s v="Natural Gas"/>
    <s v="Programmable Thermostat"/>
    <n v="77000"/>
    <s v="NULL"/>
    <s v="NULL"/>
    <s v="Furnace"/>
    <n v="2012"/>
    <s v="2011 and later"/>
    <n v="4"/>
    <x v="1"/>
  </r>
  <r>
    <s v="SITE_00764"/>
    <n v="1980"/>
    <x v="0"/>
    <x v="2"/>
    <n v="3805.5"/>
    <n v="3805.5"/>
    <n v="2"/>
    <s v="gFAF"/>
    <s v="NULL"/>
    <s v="Natural Gas"/>
    <s v="Programmable Thermostat"/>
    <n v="80000"/>
    <s v="NULL"/>
    <s v="NULL"/>
    <s v="Furnace"/>
    <n v="2007"/>
    <s v="2010 and earlier"/>
    <n v="9"/>
    <x v="1"/>
  </r>
  <r>
    <s v="SITE_00765"/>
    <n v="1952"/>
    <x v="0"/>
    <x v="2"/>
    <n v="3931.6"/>
    <n v="3931.6"/>
    <n v="1"/>
    <s v="Air Source Heat Pump"/>
    <s v="NULL"/>
    <s v="Electric"/>
    <s v="Programmable Thermostat"/>
    <s v="NULL"/>
    <n v="9"/>
    <s v="4: 9.0-10.5"/>
    <s v="Condenser"/>
    <n v="1999"/>
    <s v="2010 and earlier"/>
    <n v="17"/>
    <x v="4"/>
  </r>
  <r>
    <s v="SITE_00766"/>
    <n v="2003"/>
    <x v="0"/>
    <x v="2"/>
    <n v="3931.6"/>
    <n v="3931.6"/>
    <n v="2"/>
    <s v="gFAF"/>
    <s v="NULL"/>
    <s v="Natural Gas"/>
    <s v="Programmable Thermostat"/>
    <n v="60000"/>
    <s v="NULL"/>
    <s v="NULL"/>
    <s v="Furnace"/>
    <n v="2014"/>
    <s v="2011 and later"/>
    <n v="2"/>
    <x v="1"/>
  </r>
  <r>
    <s v="SITE_00767"/>
    <n v="1938"/>
    <x v="0"/>
    <x v="2"/>
    <n v="3805.5"/>
    <n v="3805.5"/>
    <n v="2"/>
    <s v="gFAF"/>
    <s v="NULL"/>
    <s v="Natural Gas"/>
    <s v="Programmable Thermostat"/>
    <s v="NULL"/>
    <s v="NULL"/>
    <s v="NULL"/>
    <s v="Furnace"/>
    <s v="NULL"/>
    <s v="NULL"/>
    <s v="NULL"/>
    <x v="1"/>
  </r>
  <r>
    <s v="SITE_00768"/>
    <n v="1989"/>
    <x v="0"/>
    <x v="2"/>
    <n v="3805.5"/>
    <n v="3805.5"/>
    <n v="2"/>
    <s v="gFAF"/>
    <s v="NULL"/>
    <s v="Natural Gas"/>
    <s v="Smart/Wi-Fi Thermostat"/>
    <n v="88000"/>
    <s v="NULL"/>
    <s v="NULL"/>
    <s v="Furnace"/>
    <n v="2014"/>
    <s v="2011 and later"/>
    <n v="2"/>
    <x v="1"/>
  </r>
  <r>
    <s v="SITE_00769"/>
    <n v="1980"/>
    <x v="0"/>
    <x v="1"/>
    <n v="1824.63"/>
    <n v="1824.63"/>
    <n v="1"/>
    <s v="Air Source Heat Pump"/>
    <s v="NULL"/>
    <s v="Electric"/>
    <s v="Manual Thermostat - Digital"/>
    <s v="NULL"/>
    <n v="8"/>
    <s v="2: 7.7-8.2"/>
    <s v="Condenser"/>
    <n v="2007"/>
    <s v="2010 and earlier"/>
    <n v="9"/>
    <x v="4"/>
  </r>
  <r>
    <s v="SITE_00770"/>
    <n v="1959"/>
    <x v="0"/>
    <x v="2"/>
    <n v="3805.5"/>
    <n v="3805.5"/>
    <n v="2"/>
    <s v="Boiler"/>
    <s v="Hot Water"/>
    <s v="Natural Gas"/>
    <s v="Programmable Thermostat"/>
    <n v="165000"/>
    <s v="NULL"/>
    <s v="NULL"/>
    <s v="Boiler"/>
    <s v="NULL"/>
    <s v="NULL"/>
    <s v="NULL"/>
    <x v="2"/>
  </r>
  <r>
    <s v="SITE_00771"/>
    <n v="1976"/>
    <x v="0"/>
    <x v="2"/>
    <n v="3805.5"/>
    <n v="3805.5"/>
    <n v="2"/>
    <s v="gFAF"/>
    <s v="NULL"/>
    <s v="Natural Gas"/>
    <s v="Smart/Wi-Fi Thermostat"/>
    <n v="60000"/>
    <s v="NULL"/>
    <s v="NULL"/>
    <s v="Furnace"/>
    <n v="1993"/>
    <s v="2010 and earlier"/>
    <n v="23"/>
    <x v="1"/>
  </r>
  <r>
    <s v="SITE_00772"/>
    <n v="1950"/>
    <x v="0"/>
    <x v="2"/>
    <n v="3805.5"/>
    <n v="3805.5"/>
    <n v="2"/>
    <s v="gFAF"/>
    <s v="NULL"/>
    <s v="Natural Gas"/>
    <s v="Manual Thermostat - Analog"/>
    <n v="75000"/>
    <s v="NULL"/>
    <s v="NULL"/>
    <s v="Furnace"/>
    <n v="1984"/>
    <s v="2010 and earlier"/>
    <n v="32"/>
    <x v="1"/>
  </r>
  <r>
    <s v="SITE_00773"/>
    <n v="1954"/>
    <x v="0"/>
    <x v="2"/>
    <n v="3805.5"/>
    <n v="3805.5"/>
    <n v="1"/>
    <s v="Air Source Heat Pump"/>
    <s v="Dual Fuel Primary"/>
    <s v="Electric"/>
    <s v="Programmable Thermostat"/>
    <s v="NULL"/>
    <n v="7.7"/>
    <s v="2: 7.7-8.2"/>
    <s v="Condenser"/>
    <n v="2009"/>
    <s v="2010 and earlier"/>
    <n v="7"/>
    <x v="4"/>
  </r>
  <r>
    <s v="SITE_00774"/>
    <n v="1959"/>
    <x v="0"/>
    <x v="1"/>
    <n v="1628.92"/>
    <n v="1628.92"/>
    <n v="2"/>
    <s v="Stove/Fireplace"/>
    <s v="Space Heating Stove"/>
    <s v="Wood (Pellets)"/>
    <s v="Manual Thermostat - Analog"/>
    <s v="NULL"/>
    <s v="NULL"/>
    <s v="NULL"/>
    <s v="NULL"/>
    <s v="NULL"/>
    <s v="NULL"/>
    <s v="NULL"/>
    <x v="2"/>
  </r>
  <r>
    <s v="SITE_00775"/>
    <n v="1978"/>
    <x v="0"/>
    <x v="2"/>
    <n v="3805.5"/>
    <n v="3805.5"/>
    <n v="1"/>
    <s v="Air Source Heat Pump"/>
    <s v="NULL"/>
    <s v="Electric"/>
    <s v="Programmable Thermostat"/>
    <s v="NULL"/>
    <n v="6.9"/>
    <s v="1: 7.7 and below"/>
    <s v="Condenser"/>
    <n v="1998"/>
    <s v="2010 and earlier"/>
    <n v="18"/>
    <x v="4"/>
  </r>
  <r>
    <s v="SITE_00776"/>
    <n v="1993"/>
    <x v="0"/>
    <x v="2"/>
    <n v="3931.6"/>
    <n v="3931.6"/>
    <n v="1"/>
    <s v="Air Source Heat Pump"/>
    <s v="NULL"/>
    <s v="Electric"/>
    <s v="Programmable Thermostat"/>
    <s v="NULL"/>
    <s v="NULL"/>
    <s v="NULL"/>
    <s v="Condenser"/>
    <n v="1992"/>
    <s v="2010 and earlier"/>
    <n v="24"/>
    <x v="4"/>
  </r>
  <r>
    <s v="SITE_00777"/>
    <n v="1994"/>
    <x v="0"/>
    <x v="2"/>
    <n v="3805.5"/>
    <n v="3805.5"/>
    <n v="1"/>
    <s v="Air Source Heat Pump"/>
    <s v="NULL"/>
    <s v="Electric"/>
    <s v="Unknown"/>
    <s v="NULL"/>
    <s v="NULL"/>
    <s v="NULL"/>
    <s v="Condenser"/>
    <n v="1994"/>
    <s v="2010 and earlier"/>
    <n v="22"/>
    <x v="4"/>
  </r>
  <r>
    <s v="SITE_00778"/>
    <n v="1930"/>
    <x v="0"/>
    <x v="2"/>
    <n v="3805.5"/>
    <n v="3805.5"/>
    <n v="1"/>
    <s v="Zonal Heat"/>
    <s v="Unit Heater"/>
    <s v="Electric"/>
    <s v="Manual Thermostat - Analog"/>
    <s v="NULL"/>
    <s v="NULL"/>
    <s v="NULL"/>
    <s v="Unknown"/>
    <s v="NULL"/>
    <s v="NULL"/>
    <s v="NULL"/>
    <x v="0"/>
  </r>
  <r>
    <s v="SITE_00779"/>
    <n v="2005"/>
    <x v="0"/>
    <x v="2"/>
    <n v="3805.5"/>
    <n v="3805.5"/>
    <n v="2"/>
    <s v="gFAF"/>
    <s v="NULL"/>
    <s v="Natural Gas"/>
    <s v="Manual Thermostat - Digital"/>
    <n v="75000"/>
    <s v="NULL"/>
    <s v="NULL"/>
    <s v="Furnace"/>
    <n v="2005"/>
    <s v="2010 and earlier"/>
    <n v="11"/>
    <x v="1"/>
  </r>
  <r>
    <s v="SITE_00780"/>
    <n v="1978"/>
    <x v="0"/>
    <x v="2"/>
    <n v="3805.5"/>
    <n v="3805.5"/>
    <n v="2"/>
    <s v="gFAF"/>
    <s v="NULL"/>
    <s v="Natural Gas"/>
    <s v="Programmable Thermostat"/>
    <n v="100000"/>
    <s v="NULL"/>
    <s v="NULL"/>
    <s v="Furnace"/>
    <n v="1996"/>
    <s v="2010 and earlier"/>
    <n v="20"/>
    <x v="1"/>
  </r>
  <r>
    <s v="SITE_00781"/>
    <n v="1927"/>
    <x v="0"/>
    <x v="2"/>
    <n v="3805.5"/>
    <n v="3805.5"/>
    <n v="2"/>
    <s v="gFAF"/>
    <s v="Dual Fuel Primary"/>
    <s v="Natural Gas"/>
    <s v="Programmable Thermostat"/>
    <n v="66000"/>
    <s v="NULL"/>
    <s v="NULL"/>
    <s v="Furnace"/>
    <n v="2010"/>
    <s v="2010 and earlier"/>
    <n v="6"/>
    <x v="1"/>
  </r>
  <r>
    <s v="SITE_00782"/>
    <n v="1899"/>
    <x v="0"/>
    <x v="2"/>
    <n v="3805.5"/>
    <n v="3805.5"/>
    <n v="2"/>
    <s v="gFAF"/>
    <s v="NULL"/>
    <s v="Natural Gas"/>
    <s v="Manual Thermostat - Digital"/>
    <n v="60000"/>
    <s v="NULL"/>
    <s v="NULL"/>
    <s v="Furnace"/>
    <n v="2000"/>
    <s v="2010 and earlier"/>
    <n v="16"/>
    <x v="1"/>
  </r>
  <r>
    <s v="SITE_00783"/>
    <n v="1954"/>
    <x v="0"/>
    <x v="2"/>
    <n v="3931.6"/>
    <n v="3931.6"/>
    <n v="1"/>
    <s v="Air Source Heat Pump"/>
    <s v="NULL"/>
    <s v="Electric"/>
    <s v="Programmable Thermostat"/>
    <s v="NULL"/>
    <n v="8.85"/>
    <s v="3: 8.3-9.0"/>
    <s v="Condenser"/>
    <n v="2000"/>
    <s v="2010 and earlier"/>
    <n v="16"/>
    <x v="4"/>
  </r>
  <r>
    <s v="SITE_00784"/>
    <n v="2005"/>
    <x v="0"/>
    <x v="2"/>
    <n v="3805.5"/>
    <n v="3805.5"/>
    <n v="2"/>
    <s v="gFAF"/>
    <s v="NULL"/>
    <s v="Natural Gas"/>
    <s v="Programmable Thermostat"/>
    <n v="75000"/>
    <s v="NULL"/>
    <s v="NULL"/>
    <s v="Furnace"/>
    <n v="2005"/>
    <s v="2010 and earlier"/>
    <n v="11"/>
    <x v="1"/>
  </r>
  <r>
    <s v="SITE_00785"/>
    <n v="2008"/>
    <x v="0"/>
    <x v="1"/>
    <n v="1628.92"/>
    <n v="1628.92"/>
    <n v="2"/>
    <s v="Stove/Fireplace"/>
    <s v="Space Heating Stove"/>
    <s v="Propane"/>
    <s v="Thermostat"/>
    <n v="40000"/>
    <s v="NULL"/>
    <s v="NULL"/>
    <s v="NULL"/>
    <s v="NULL"/>
    <s v="NULL"/>
    <s v="NULL"/>
    <x v="2"/>
  </r>
  <r>
    <s v="SITE_00786"/>
    <n v="1978"/>
    <x v="0"/>
    <x v="2"/>
    <n v="3805.5"/>
    <n v="3805.5"/>
    <n v="1"/>
    <s v="eFAF"/>
    <s v="NULL"/>
    <s v="Electric"/>
    <s v="Manual Thermostat - Analog"/>
    <s v="NULL"/>
    <s v="NULL"/>
    <s v="NULL"/>
    <s v="Furnace"/>
    <n v="1991"/>
    <s v="2010 and earlier"/>
    <n v="25"/>
    <x v="3"/>
  </r>
  <r>
    <s v="SITE_00787"/>
    <n v="1963"/>
    <x v="0"/>
    <x v="2"/>
    <n v="3931.6"/>
    <n v="3931.6"/>
    <n v="1"/>
    <s v="Electric Baseboard"/>
    <s v="NULL"/>
    <s v="Electric"/>
    <s v="Manual Thermostat - Analog"/>
    <s v="NULL"/>
    <s v="NULL"/>
    <s v="NULL"/>
    <s v="NULL"/>
    <s v="NULL"/>
    <s v="NULL"/>
    <s v="NULL"/>
    <x v="0"/>
  </r>
  <r>
    <s v="SITE_00788"/>
    <n v="1973"/>
    <x v="0"/>
    <x v="2"/>
    <n v="3805.5"/>
    <n v="3805.5"/>
    <n v="2"/>
    <s v="gFAF"/>
    <s v="NULL"/>
    <s v="Natural Gas"/>
    <s v="Manual Thermostat - Digital"/>
    <n v="100000"/>
    <s v="NULL"/>
    <s v="NULL"/>
    <s v="Furnace"/>
    <s v="NULL"/>
    <s v="NULL"/>
    <s v="NULL"/>
    <x v="1"/>
  </r>
  <r>
    <s v="SITE_00789"/>
    <n v="2007"/>
    <x v="0"/>
    <x v="2"/>
    <n v="3931.6"/>
    <n v="3931.6"/>
    <n v="2"/>
    <s v="Air Source Heat Pump"/>
    <s v="NULL"/>
    <s v="Electric"/>
    <s v="Smart/Wi-Fi Thermostat"/>
    <s v="NULL"/>
    <n v="8.1999999999999993"/>
    <s v="2: 7.7-8.2"/>
    <s v="Condenser"/>
    <n v="2016"/>
    <s v="2011 and later"/>
    <n v="0"/>
    <x v="4"/>
  </r>
  <r>
    <s v="SITE_00790"/>
    <n v="1935"/>
    <x v="0"/>
    <x v="2"/>
    <n v="3805.5"/>
    <n v="3805.5"/>
    <n v="1"/>
    <s v="gFAF"/>
    <s v="NULL"/>
    <s v="Natural Gas"/>
    <s v="Programmable Thermostat"/>
    <n v="66000"/>
    <s v="NULL"/>
    <s v="NULL"/>
    <s v="Furnace"/>
    <n v="2014"/>
    <s v="2011 and later"/>
    <n v="2"/>
    <x v="1"/>
  </r>
  <r>
    <s v="SITE_00791"/>
    <n v="2007"/>
    <x v="0"/>
    <x v="0"/>
    <n v="2000.27"/>
    <n v="2000.27"/>
    <n v="1"/>
    <s v="Stove/Fireplace"/>
    <s v="Fireplace - Factory-Built Insert"/>
    <s v="Natural Gas"/>
    <s v="Manual Thermostat - Analog"/>
    <s v="NULL"/>
    <s v="NULL"/>
    <s v="NULL"/>
    <s v="NULL"/>
    <s v="NULL"/>
    <s v="NULL"/>
    <s v="NULL"/>
    <x v="2"/>
  </r>
  <r>
    <s v="SITE_00792"/>
    <n v="1991"/>
    <x v="0"/>
    <x v="0"/>
    <n v="2000.27"/>
    <n v="2000.27"/>
    <n v="1"/>
    <s v="Zonal Heat"/>
    <s v="Unit Heater"/>
    <s v="Electric"/>
    <s v="Manual Thermostat - Analog"/>
    <s v="NULL"/>
    <s v="NULL"/>
    <s v="NULL"/>
    <s v="Unknown"/>
    <s v="NULL"/>
    <s v="NULL"/>
    <s v="NULL"/>
    <x v="0"/>
  </r>
  <r>
    <s v="SITE_00793"/>
    <n v="1998"/>
    <x v="0"/>
    <x v="0"/>
    <n v="2000.27"/>
    <n v="2000.27"/>
    <n v="1"/>
    <s v="gFAF"/>
    <s v="NULL"/>
    <s v="Unknown"/>
    <s v="Programmable Thermostat"/>
    <s v="NULL"/>
    <s v="NULL"/>
    <s v="NULL"/>
    <s v="Furnace"/>
    <s v="NULL"/>
    <s v="NULL"/>
    <s v="NULL"/>
    <x v="1"/>
  </r>
  <r>
    <s v="SITE_00794"/>
    <n v="1938"/>
    <x v="0"/>
    <x v="0"/>
    <n v="2002.39"/>
    <n v="2002.39"/>
    <n v="1"/>
    <s v="Mini-Split HP"/>
    <s v="NULL"/>
    <s v="Electric"/>
    <s v="Manual Thermostat - Digital"/>
    <s v="NULL"/>
    <s v="NULL"/>
    <s v="NULL"/>
    <s v="Condenser"/>
    <s v="NULL"/>
    <s v="NULL"/>
    <s v="NULL"/>
    <x v="5"/>
  </r>
  <r>
    <s v="SITE_00795"/>
    <n v="1984"/>
    <x v="0"/>
    <x v="0"/>
    <n v="2000.27"/>
    <n v="1000.135"/>
    <n v="1"/>
    <s v="Electric Baseboard"/>
    <s v="NULL"/>
    <s v="Electric"/>
    <s v="Manual Thermostat - Analog"/>
    <s v="NULL"/>
    <s v="NULL"/>
    <s v="NULL"/>
    <s v="NULL"/>
    <s v="NULL"/>
    <s v="NULL"/>
    <s v="NULL"/>
    <x v="0"/>
  </r>
  <r>
    <s v="SITE_00795"/>
    <n v="1984"/>
    <x v="0"/>
    <x v="0"/>
    <n v="2000.27"/>
    <n v="1000.135"/>
    <n v="1"/>
    <s v="Electric Baseboard"/>
    <s v="NULL"/>
    <s v="Electric"/>
    <s v="Manual Thermostat - Analog"/>
    <s v="NULL"/>
    <s v="NULL"/>
    <s v="NULL"/>
    <s v="NULL"/>
    <s v="NULL"/>
    <s v="NULL"/>
    <s v="NULL"/>
    <x v="0"/>
  </r>
  <r>
    <s v="SITE_00796"/>
    <n v="2004"/>
    <x v="0"/>
    <x v="0"/>
    <n v="2002.39"/>
    <n v="2002.39"/>
    <n v="1"/>
    <s v="Stove/Fireplace"/>
    <s v="Fireplace - Factory-Built Insert"/>
    <s v="Natural Gas"/>
    <s v="Thermostat"/>
    <n v="20000"/>
    <s v="NULL"/>
    <s v="NULL"/>
    <s v="NULL"/>
    <s v="NULL"/>
    <s v="NULL"/>
    <s v="NULL"/>
    <x v="2"/>
  </r>
  <r>
    <s v="SITE_00797"/>
    <n v="2003"/>
    <x v="0"/>
    <x v="0"/>
    <n v="2000.27"/>
    <n v="2000.27"/>
    <n v="1"/>
    <s v="Boiler"/>
    <s v="Hot Water"/>
    <s v="Natural Gas"/>
    <s v="Manual Thermostat - Analog"/>
    <s v="NULL"/>
    <s v="NULL"/>
    <s v="NULL"/>
    <s v="Boiler"/>
    <s v="NULL"/>
    <s v="NULL"/>
    <s v="NULL"/>
    <x v="2"/>
  </r>
  <r>
    <s v="SITE_00798"/>
    <s v="NULL"/>
    <x v="2"/>
    <x v="0"/>
    <n v="2000.27"/>
    <n v="500.0675"/>
    <n v="1"/>
    <s v="Electric Baseboard"/>
    <s v="NULL"/>
    <s v="Electric"/>
    <s v="Manual Thermostat - Analog"/>
    <s v="NULL"/>
    <s v="NULL"/>
    <s v="NULL"/>
    <s v="NULL"/>
    <s v="NULL"/>
    <s v="NULL"/>
    <s v="NULL"/>
    <x v="0"/>
  </r>
  <r>
    <s v="SITE_00798"/>
    <s v="NULL"/>
    <x v="2"/>
    <x v="0"/>
    <n v="2000.27"/>
    <n v="500.0675"/>
    <n v="1"/>
    <s v="Electric Baseboard"/>
    <s v="NULL"/>
    <s v="Electric"/>
    <s v="Manual Thermostat - Analog"/>
    <s v="NULL"/>
    <s v="NULL"/>
    <s v="NULL"/>
    <s v="NULL"/>
    <s v="NULL"/>
    <s v="NULL"/>
    <s v="NULL"/>
    <x v="0"/>
  </r>
  <r>
    <s v="SITE_00798"/>
    <s v="NULL"/>
    <x v="2"/>
    <x v="0"/>
    <n v="2000.27"/>
    <n v="500.0675"/>
    <n v="1"/>
    <s v="Electric Baseboard"/>
    <s v="NULL"/>
    <s v="Electric"/>
    <s v="Manual Thermostat - Analog"/>
    <s v="NULL"/>
    <s v="NULL"/>
    <s v="NULL"/>
    <s v="NULL"/>
    <s v="NULL"/>
    <s v="NULL"/>
    <s v="NULL"/>
    <x v="0"/>
  </r>
  <r>
    <s v="SITE_00798"/>
    <s v="NULL"/>
    <x v="2"/>
    <x v="0"/>
    <n v="2000.27"/>
    <n v="500.0675"/>
    <n v="1"/>
    <s v="Electric Baseboard"/>
    <s v="NULL"/>
    <s v="Electric"/>
    <s v="Manual Thermostat - Analog"/>
    <s v="NULL"/>
    <s v="NULL"/>
    <s v="NULL"/>
    <s v="NULL"/>
    <s v="NULL"/>
    <s v="NULL"/>
    <s v="NULL"/>
    <x v="0"/>
  </r>
  <r>
    <s v="SITE_00799"/>
    <n v="1999"/>
    <x v="0"/>
    <x v="0"/>
    <n v="2000.27"/>
    <n v="2000.27"/>
    <n v="1"/>
    <s v="gFAF"/>
    <s v="NULL"/>
    <s v="Natural Gas"/>
    <s v="Programmable Thermostat"/>
    <n v="40000"/>
    <s v="NULL"/>
    <s v="NULL"/>
    <s v="Furnace"/>
    <n v="2012"/>
    <s v="2011 and later"/>
    <n v="4"/>
    <x v="1"/>
  </r>
  <r>
    <s v="SITE_00800"/>
    <n v="1980"/>
    <x v="0"/>
    <x v="0"/>
    <n v="2000.27"/>
    <n v="2000.27"/>
    <n v="1"/>
    <s v="Zonal Heat"/>
    <s v="Unit Heater"/>
    <s v="Electric"/>
    <s v="Manual Thermostat - Analog"/>
    <s v="NULL"/>
    <s v="NULL"/>
    <s v="NULL"/>
    <s v="Unknown"/>
    <s v="NULL"/>
    <s v="NULL"/>
    <s v="NULL"/>
    <x v="0"/>
  </r>
  <r>
    <s v="SITE_00801"/>
    <s v="NULL"/>
    <x v="2"/>
    <x v="0"/>
    <n v="2000.27"/>
    <n v="2000.27"/>
    <n v="1"/>
    <s v="Zonal Heat"/>
    <s v="Unit Heater"/>
    <s v="Electric"/>
    <s v="Manual Thermostat - Analog"/>
    <s v="NULL"/>
    <s v="NULL"/>
    <s v="NULL"/>
    <s v="Unknown"/>
    <s v="NULL"/>
    <s v="NULL"/>
    <s v="NULL"/>
    <x v="0"/>
  </r>
  <r>
    <s v="SITE_00802"/>
    <n v="2000"/>
    <x v="0"/>
    <x v="0"/>
    <n v="2000.27"/>
    <n v="2000.27"/>
    <n v="1"/>
    <s v="Stove/Fireplace"/>
    <s v="Fireplace - Factory-Built Insert"/>
    <s v="Natural Gas"/>
    <s v="Thermostat"/>
    <s v="NULL"/>
    <s v="NULL"/>
    <s v="NULL"/>
    <s v="NULL"/>
    <s v="NULL"/>
    <s v="NULL"/>
    <s v="NULL"/>
    <x v="2"/>
  </r>
  <r>
    <s v="SITE_00803"/>
    <n v="1990"/>
    <x v="0"/>
    <x v="0"/>
    <n v="2000.27"/>
    <n v="2000.27"/>
    <n v="1"/>
    <s v="Zonal Heat"/>
    <s v="Vertical Wall Heater"/>
    <s v="Electric"/>
    <s v="Manual Thermostat - Analog"/>
    <s v="NULL"/>
    <s v="NULL"/>
    <s v="NULL"/>
    <s v="Unknown"/>
    <s v="NULL"/>
    <s v="NULL"/>
    <s v="NULL"/>
    <x v="0"/>
  </r>
  <r>
    <s v="SITE_00804"/>
    <n v="2000"/>
    <x v="0"/>
    <x v="0"/>
    <n v="2000.27"/>
    <n v="1000.135"/>
    <n v="1"/>
    <s v="Electric Baseboard"/>
    <s v="NULL"/>
    <s v="Electric"/>
    <s v="Manual Thermostat - Analog"/>
    <s v="NULL"/>
    <s v="NULL"/>
    <s v="NULL"/>
    <s v="NULL"/>
    <s v="NULL"/>
    <s v="NULL"/>
    <s v="NULL"/>
    <x v="0"/>
  </r>
  <r>
    <s v="SITE_00804"/>
    <n v="2000"/>
    <x v="0"/>
    <x v="0"/>
    <n v="2000.27"/>
    <n v="1000.135"/>
    <n v="1"/>
    <s v="Electric Baseboard"/>
    <s v="NULL"/>
    <s v="Electric"/>
    <s v="Manual Thermostat - Analog"/>
    <s v="NULL"/>
    <s v="NULL"/>
    <s v="NULL"/>
    <s v="NULL"/>
    <s v="NULL"/>
    <s v="NULL"/>
    <s v="NULL"/>
    <x v="0"/>
  </r>
  <r>
    <s v="SITE_00805"/>
    <n v="1986"/>
    <x v="0"/>
    <x v="0"/>
    <n v="2000.27"/>
    <n v="666.756666666667"/>
    <n v="1"/>
    <s v="Electric Baseboard"/>
    <s v="NULL"/>
    <s v="Electric"/>
    <s v="Programmable Thermostat"/>
    <s v="NULL"/>
    <s v="NULL"/>
    <s v="NULL"/>
    <s v="NULL"/>
    <s v="NULL"/>
    <s v="NULL"/>
    <s v="NULL"/>
    <x v="0"/>
  </r>
  <r>
    <s v="SITE_00805"/>
    <n v="1986"/>
    <x v="0"/>
    <x v="0"/>
    <n v="2000.27"/>
    <n v="666.756666666667"/>
    <n v="1"/>
    <s v="Electric Baseboard"/>
    <s v="NULL"/>
    <s v="Electric"/>
    <s v="Programmable Thermostat"/>
    <s v="NULL"/>
    <s v="NULL"/>
    <s v="NULL"/>
    <s v="NULL"/>
    <s v="NULL"/>
    <s v="NULL"/>
    <s v="NULL"/>
    <x v="0"/>
  </r>
  <r>
    <s v="SITE_00805"/>
    <n v="1986"/>
    <x v="0"/>
    <x v="0"/>
    <n v="2000.27"/>
    <n v="666.756666666667"/>
    <n v="1"/>
    <s v="Electric Baseboard"/>
    <s v="NULL"/>
    <s v="Electric"/>
    <s v="Manual Thermostat - Analog"/>
    <s v="NULL"/>
    <s v="NULL"/>
    <s v="NULL"/>
    <s v="NULL"/>
    <s v="NULL"/>
    <s v="NULL"/>
    <s v="NULL"/>
    <x v="0"/>
  </r>
  <r>
    <s v="SITE_00806"/>
    <n v="1981"/>
    <x v="0"/>
    <x v="2"/>
    <n v="12576.67"/>
    <n v="3144.1675"/>
    <n v="1"/>
    <s v="Electric Baseboard"/>
    <s v="NULL"/>
    <s v="Electric"/>
    <s v="Manual Thermostat - Analog"/>
    <s v="NULL"/>
    <s v="NULL"/>
    <s v="NULL"/>
    <s v="NULL"/>
    <s v="NULL"/>
    <s v="NULL"/>
    <s v="NULL"/>
    <x v="0"/>
  </r>
  <r>
    <s v="SITE_00806"/>
    <n v="1981"/>
    <x v="0"/>
    <x v="2"/>
    <n v="12576.67"/>
    <n v="3144.1675"/>
    <n v="1"/>
    <s v="Electric Baseboard"/>
    <s v="NULL"/>
    <s v="Electric"/>
    <s v="Manual Thermostat - Analog"/>
    <s v="NULL"/>
    <s v="NULL"/>
    <s v="NULL"/>
    <s v="NULL"/>
    <s v="NULL"/>
    <s v="NULL"/>
    <s v="NULL"/>
    <x v="0"/>
  </r>
  <r>
    <s v="SITE_00806"/>
    <n v="1981"/>
    <x v="0"/>
    <x v="2"/>
    <n v="12576.67"/>
    <n v="3144.1675"/>
    <n v="1"/>
    <s v="Electric Baseboard"/>
    <s v="NULL"/>
    <s v="Electric"/>
    <s v="Manual Thermostat - Analog"/>
    <s v="NULL"/>
    <s v="NULL"/>
    <s v="NULL"/>
    <s v="NULL"/>
    <s v="NULL"/>
    <s v="NULL"/>
    <s v="NULL"/>
    <x v="0"/>
  </r>
  <r>
    <s v="SITE_00806"/>
    <n v="1981"/>
    <x v="0"/>
    <x v="2"/>
    <n v="12576.67"/>
    <n v="3144.1675"/>
    <n v="1"/>
    <s v="Electric Baseboard"/>
    <s v="NULL"/>
    <s v="Electric"/>
    <s v="Manual Thermostat - Analog"/>
    <s v="NULL"/>
    <s v="NULL"/>
    <s v="NULL"/>
    <s v="NULL"/>
    <s v="NULL"/>
    <s v="NULL"/>
    <s v="NULL"/>
    <x v="0"/>
  </r>
  <r>
    <s v="SITE_00807"/>
    <n v="1941"/>
    <x v="0"/>
    <x v="2"/>
    <n v="12576.67"/>
    <n v="12576.67"/>
    <n v="1"/>
    <s v="Zonal Heat"/>
    <s v="Electric Plug-In Heater"/>
    <s v="Electric"/>
    <s v="Manual Thermostat - Analog"/>
    <s v="NULL"/>
    <s v="NULL"/>
    <s v="NULL"/>
    <s v="Unknown"/>
    <s v="NULL"/>
    <s v="NULL"/>
    <s v="NULL"/>
    <x v="0"/>
  </r>
  <r>
    <s v="SITE_00808"/>
    <n v="1979"/>
    <x v="0"/>
    <x v="0"/>
    <n v="2000.27"/>
    <n v="2000.27"/>
    <n v="1"/>
    <s v="eFAF"/>
    <s v="NULL"/>
    <s v="Electric"/>
    <s v="Manual Thermostat - Analog"/>
    <s v="NULL"/>
    <s v="NULL"/>
    <s v="NULL"/>
    <s v="Furnace"/>
    <s v="NULL"/>
    <s v="NULL"/>
    <s v="NULL"/>
    <x v="3"/>
  </r>
  <r>
    <s v="SITE_00809"/>
    <n v="1912"/>
    <x v="0"/>
    <x v="0"/>
    <n v="2002.39"/>
    <n v="2002.39"/>
    <n v="1"/>
    <s v="Radiant Heat"/>
    <s v="NULL"/>
    <s v="Building Central System"/>
    <s v="Unknown"/>
    <s v="NULL"/>
    <s v="NULL"/>
    <s v="NULL"/>
    <s v="Unknown"/>
    <s v="NULL"/>
    <s v="NULL"/>
    <s v="NULL"/>
    <x v="0"/>
  </r>
  <r>
    <s v="SITE_00810"/>
    <n v="2001"/>
    <x v="0"/>
    <x v="0"/>
    <n v="2000.27"/>
    <n v="2000.27"/>
    <n v="1"/>
    <s v="eFAF"/>
    <s v="NULL"/>
    <s v="Electric"/>
    <s v="Manual Thermostat - Analog"/>
    <s v="NULL"/>
    <s v="NULL"/>
    <s v="NULL"/>
    <s v="Furnace"/>
    <n v="2001"/>
    <s v="2010 and earlier"/>
    <n v="15"/>
    <x v="3"/>
  </r>
  <r>
    <s v="SITE_00811"/>
    <s v="NULL"/>
    <x v="2"/>
    <x v="0"/>
    <n v="2000.27"/>
    <n v="2000.27"/>
    <n v="1"/>
    <s v="Electric Baseboard"/>
    <s v="NULL"/>
    <s v="Electric"/>
    <s v="Manual Thermostat - Analog"/>
    <s v="NULL"/>
    <s v="NULL"/>
    <s v="NULL"/>
    <s v="NULL"/>
    <s v="NULL"/>
    <s v="NULL"/>
    <s v="NULL"/>
    <x v="0"/>
  </r>
  <r>
    <s v="SITE_00812"/>
    <n v="1979"/>
    <x v="0"/>
    <x v="0"/>
    <n v="2000.27"/>
    <n v="1000.135"/>
    <n v="1"/>
    <s v="Electric Baseboard"/>
    <s v="NULL"/>
    <s v="Electric"/>
    <s v="Manual Thermostat - Analog"/>
    <s v="NULL"/>
    <s v="NULL"/>
    <s v="NULL"/>
    <s v="NULL"/>
    <s v="NULL"/>
    <s v="NULL"/>
    <s v="NULL"/>
    <x v="0"/>
  </r>
  <r>
    <s v="SITE_00812"/>
    <n v="1979"/>
    <x v="0"/>
    <x v="0"/>
    <n v="2000.27"/>
    <n v="1000.135"/>
    <n v="1"/>
    <s v="Electric Baseboard"/>
    <s v="NULL"/>
    <s v="Electric"/>
    <s v="Manual Thermostat - Analog"/>
    <s v="NULL"/>
    <s v="NULL"/>
    <s v="NULL"/>
    <s v="NULL"/>
    <s v="NULL"/>
    <s v="NULL"/>
    <s v="NULL"/>
    <x v="0"/>
  </r>
  <r>
    <s v="SITE_00813"/>
    <n v="1986"/>
    <x v="0"/>
    <x v="0"/>
    <n v="2000.27"/>
    <n v="2000.27"/>
    <n v="1"/>
    <s v="Zonal Heat"/>
    <s v="Vertical Wall Heater"/>
    <s v="Electric"/>
    <s v="Manual Thermostat - Analog"/>
    <s v="NULL"/>
    <s v="NULL"/>
    <s v="NULL"/>
    <s v="Unknown"/>
    <s v="NULL"/>
    <s v="NULL"/>
    <s v="NULL"/>
    <x v="0"/>
  </r>
  <r>
    <s v="SITE_00814"/>
    <s v="NULL"/>
    <x v="2"/>
    <x v="0"/>
    <n v="2000.27"/>
    <n v="666.756666666667"/>
    <n v="1"/>
    <s v="Electric Baseboard"/>
    <s v="NULL"/>
    <s v="Electric"/>
    <s v="Manual Thermostat - Analog"/>
    <s v="NULL"/>
    <s v="NULL"/>
    <s v="NULL"/>
    <s v="NULL"/>
    <s v="NULL"/>
    <s v="NULL"/>
    <s v="NULL"/>
    <x v="0"/>
  </r>
  <r>
    <s v="SITE_00814"/>
    <s v="NULL"/>
    <x v="2"/>
    <x v="0"/>
    <n v="2000.27"/>
    <n v="666.756666666667"/>
    <n v="1"/>
    <s v="Electric Baseboard"/>
    <s v="NULL"/>
    <s v="Electric"/>
    <s v="Manual Thermostat - Analog"/>
    <s v="NULL"/>
    <s v="NULL"/>
    <s v="NULL"/>
    <s v="NULL"/>
    <s v="NULL"/>
    <s v="NULL"/>
    <s v="NULL"/>
    <x v="0"/>
  </r>
  <r>
    <s v="SITE_00814"/>
    <s v="NULL"/>
    <x v="2"/>
    <x v="0"/>
    <n v="2000.27"/>
    <n v="666.756666666667"/>
    <n v="1"/>
    <s v="Electric Baseboard"/>
    <s v="NULL"/>
    <s v="Electric"/>
    <s v="Manual Thermostat - Analog"/>
    <s v="NULL"/>
    <s v="NULL"/>
    <s v="NULL"/>
    <s v="NULL"/>
    <s v="NULL"/>
    <s v="NULL"/>
    <s v="NULL"/>
    <x v="0"/>
  </r>
  <r>
    <s v="SITE_00815"/>
    <n v="1970"/>
    <x v="0"/>
    <x v="0"/>
    <n v="2000.27"/>
    <n v="1000.135"/>
    <n v="1"/>
    <s v="Zonal Heat"/>
    <s v="Vertical Wall Heater"/>
    <s v="Electric"/>
    <s v="Manual Thermostat - Analog"/>
    <s v="NULL"/>
    <s v="NULL"/>
    <s v="NULL"/>
    <s v="Unknown"/>
    <s v="NULL"/>
    <s v="NULL"/>
    <s v="NULL"/>
    <x v="0"/>
  </r>
  <r>
    <s v="SITE_00815"/>
    <n v="1970"/>
    <x v="0"/>
    <x v="0"/>
    <n v="2000.27"/>
    <n v="1000.135"/>
    <n v="1"/>
    <s v="Zonal Heat"/>
    <s v="Unit Heater"/>
    <s v="Electric"/>
    <s v="Manual Thermostat - Analog"/>
    <s v="NULL"/>
    <s v="NULL"/>
    <s v="NULL"/>
    <s v="Unknown"/>
    <s v="NULL"/>
    <s v="NULL"/>
    <s v="NULL"/>
    <x v="0"/>
  </r>
  <r>
    <s v="SITE_00816"/>
    <n v="1991"/>
    <x v="0"/>
    <x v="0"/>
    <n v="2000.27"/>
    <n v="2000.27"/>
    <n v="1"/>
    <s v="Zonal Heat"/>
    <s v="Vertical Wall Heater"/>
    <s v="Electric"/>
    <s v="Manual Thermostat - Analog"/>
    <s v="NULL"/>
    <s v="NULL"/>
    <s v="NULL"/>
    <s v="Unknown"/>
    <s v="NULL"/>
    <s v="NULL"/>
    <s v="NULL"/>
    <x v="0"/>
  </r>
  <r>
    <s v="SITE_00817"/>
    <n v="1973"/>
    <x v="0"/>
    <x v="0"/>
    <n v="2103.1799999999998"/>
    <n v="525.79499999999996"/>
    <n v="3"/>
    <s v="Electric Baseboard"/>
    <s v="NULL"/>
    <s v="Electric"/>
    <s v="Manual Thermostat - Analog"/>
    <s v="NULL"/>
    <s v="NULL"/>
    <s v="NULL"/>
    <s v="NULL"/>
    <s v="NULL"/>
    <s v="NULL"/>
    <s v="NULL"/>
    <x v="0"/>
  </r>
  <r>
    <s v="SITE_00817"/>
    <n v="1973"/>
    <x v="0"/>
    <x v="0"/>
    <n v="2103.1799999999998"/>
    <n v="525.79499999999996"/>
    <n v="3"/>
    <s v="Electric Baseboard"/>
    <s v="NULL"/>
    <s v="Electric"/>
    <s v="Manual Thermostat - Analog"/>
    <s v="NULL"/>
    <s v="NULL"/>
    <s v="NULL"/>
    <s v="NULL"/>
    <s v="NULL"/>
    <s v="NULL"/>
    <s v="NULL"/>
    <x v="0"/>
  </r>
  <r>
    <s v="SITE_00817"/>
    <n v="1973"/>
    <x v="0"/>
    <x v="0"/>
    <n v="2103.1799999999998"/>
    <n v="525.79499999999996"/>
    <n v="3"/>
    <s v="Electric Baseboard"/>
    <s v="NULL"/>
    <s v="Electric"/>
    <s v="Manual Thermostat - Analog"/>
    <s v="NULL"/>
    <s v="NULL"/>
    <s v="NULL"/>
    <s v="NULL"/>
    <s v="NULL"/>
    <s v="NULL"/>
    <s v="NULL"/>
    <x v="0"/>
  </r>
  <r>
    <s v="SITE_00817"/>
    <n v="1973"/>
    <x v="0"/>
    <x v="0"/>
    <n v="2103.1799999999998"/>
    <n v="525.79499999999996"/>
    <n v="3"/>
    <s v="Electric Baseboard"/>
    <s v="NULL"/>
    <s v="Electric"/>
    <s v="Manual Thermostat - Analog"/>
    <s v="NULL"/>
    <s v="NULL"/>
    <s v="NULL"/>
    <s v="NULL"/>
    <s v="NULL"/>
    <s v="NULL"/>
    <s v="NULL"/>
    <x v="0"/>
  </r>
  <r>
    <s v="SITE_00818"/>
    <n v="1970"/>
    <x v="0"/>
    <x v="2"/>
    <n v="1882.4"/>
    <n v="941.2"/>
    <n v="3"/>
    <s v="Electric Baseboard"/>
    <s v="NULL"/>
    <s v="Electric"/>
    <s v="Manual Thermostat - Analog"/>
    <s v="NULL"/>
    <s v="NULL"/>
    <s v="NULL"/>
    <s v="NULL"/>
    <s v="NULL"/>
    <s v="NULL"/>
    <s v="NULL"/>
    <x v="0"/>
  </r>
  <r>
    <s v="SITE_00818"/>
    <n v="1970"/>
    <x v="0"/>
    <x v="2"/>
    <n v="1882.4"/>
    <n v="941.2"/>
    <n v="3"/>
    <s v="Electric Baseboard"/>
    <s v="NULL"/>
    <s v="Electric"/>
    <s v="Manual Thermostat - Analog"/>
    <s v="NULL"/>
    <s v="NULL"/>
    <s v="NULL"/>
    <s v="NULL"/>
    <s v="NULL"/>
    <s v="NULL"/>
    <s v="NULL"/>
    <x v="0"/>
  </r>
  <r>
    <s v="SITE_00819"/>
    <n v="1975"/>
    <x v="0"/>
    <x v="0"/>
    <n v="214.04"/>
    <n v="53.51"/>
    <n v="2"/>
    <s v="Electric Baseboard"/>
    <s v="NULL"/>
    <s v="Electric"/>
    <s v="Manual Thermostat - Analog"/>
    <s v="NULL"/>
    <s v="NULL"/>
    <s v="NULL"/>
    <s v="NULL"/>
    <s v="NULL"/>
    <s v="NULL"/>
    <s v="NULL"/>
    <x v="0"/>
  </r>
  <r>
    <s v="SITE_00819"/>
    <n v="1975"/>
    <x v="0"/>
    <x v="0"/>
    <n v="214.04"/>
    <n v="53.51"/>
    <n v="2"/>
    <s v="Electric Baseboard"/>
    <s v="NULL"/>
    <s v="Electric"/>
    <s v="Manual Thermostat - Analog"/>
    <s v="NULL"/>
    <s v="NULL"/>
    <s v="NULL"/>
    <s v="NULL"/>
    <s v="NULL"/>
    <s v="NULL"/>
    <s v="NULL"/>
    <x v="0"/>
  </r>
  <r>
    <s v="SITE_00819"/>
    <n v="1975"/>
    <x v="0"/>
    <x v="0"/>
    <n v="214.04"/>
    <n v="53.51"/>
    <n v="2"/>
    <s v="Electric Baseboard"/>
    <s v="NULL"/>
    <s v="Electric"/>
    <s v="Manual Thermostat - Analog"/>
    <s v="NULL"/>
    <s v="NULL"/>
    <s v="NULL"/>
    <s v="NULL"/>
    <s v="NULL"/>
    <s v="NULL"/>
    <s v="NULL"/>
    <x v="0"/>
  </r>
  <r>
    <s v="SITE_00819"/>
    <n v="1975"/>
    <x v="0"/>
    <x v="0"/>
    <n v="214.04"/>
    <n v="53.51"/>
    <n v="2"/>
    <s v="Electric Baseboard"/>
    <s v="NULL"/>
    <s v="Electric"/>
    <s v="Manual Thermostat - Analog"/>
    <s v="NULL"/>
    <s v="NULL"/>
    <s v="NULL"/>
    <s v="NULL"/>
    <s v="NULL"/>
    <s v="NULL"/>
    <s v="NULL"/>
    <x v="0"/>
  </r>
  <r>
    <s v="SITE_00820"/>
    <n v="1970"/>
    <x v="0"/>
    <x v="2"/>
    <n v="1882.4"/>
    <n v="1882.4"/>
    <n v="2"/>
    <s v="Zonal Heat"/>
    <s v="Vertical Wall Heater"/>
    <s v="Electric"/>
    <s v="Manual Thermostat - Analog"/>
    <s v="NULL"/>
    <s v="NULL"/>
    <s v="NULL"/>
    <s v="Unknown"/>
    <s v="NULL"/>
    <s v="NULL"/>
    <s v="NULL"/>
    <x v="0"/>
  </r>
  <r>
    <s v="SITE_00821"/>
    <n v="1987"/>
    <x v="0"/>
    <x v="2"/>
    <n v="1882.4"/>
    <n v="1882.4"/>
    <n v="2"/>
    <s v="gFAF"/>
    <s v="NULL"/>
    <s v="Natural Gas"/>
    <s v="Manual Thermostat - Analog"/>
    <n v="60000"/>
    <s v="NULL"/>
    <s v="NULL"/>
    <s v="Furnace"/>
    <n v="1994"/>
    <s v="2010 and earlier"/>
    <n v="22"/>
    <x v="1"/>
  </r>
  <r>
    <s v="SITE_00822"/>
    <n v="1990"/>
    <x v="0"/>
    <x v="2"/>
    <n v="1882.4"/>
    <n v="1882.4"/>
    <n v="2"/>
    <s v="Boiler"/>
    <s v="Hot Water"/>
    <s v="Natural Gas"/>
    <s v="Manual Thermostat - Analog"/>
    <n v="52000"/>
    <s v="NULL"/>
    <s v="NULL"/>
    <s v="Boiler"/>
    <n v="1990"/>
    <s v="2010 and earlier"/>
    <n v="26"/>
    <x v="2"/>
  </r>
  <r>
    <s v="SITE_00823"/>
    <n v="2013"/>
    <x v="1"/>
    <x v="2"/>
    <n v="1882.4"/>
    <n v="941.2"/>
    <n v="2"/>
    <s v="Electric Baseboard"/>
    <s v="NULL"/>
    <s v="Electric"/>
    <s v="Manual Thermostat - Analog"/>
    <s v="NULL"/>
    <s v="NULL"/>
    <s v="NULL"/>
    <s v="NULL"/>
    <s v="NULL"/>
    <s v="NULL"/>
    <s v="NULL"/>
    <x v="0"/>
  </r>
  <r>
    <s v="SITE_00823"/>
    <n v="2013"/>
    <x v="1"/>
    <x v="2"/>
    <n v="1882.4"/>
    <n v="941.2"/>
    <n v="2"/>
    <s v="Electric Baseboard"/>
    <s v="NULL"/>
    <s v="Electric"/>
    <s v="Manual Thermostat - Analog"/>
    <s v="NULL"/>
    <s v="NULL"/>
    <s v="NULL"/>
    <s v="NULL"/>
    <s v="NULL"/>
    <s v="NULL"/>
    <s v="NULL"/>
    <x v="0"/>
  </r>
  <r>
    <s v="SITE_00824"/>
    <n v="1975"/>
    <x v="0"/>
    <x v="0"/>
    <n v="214.04"/>
    <n v="214.04"/>
    <n v="3"/>
    <s v="gFAF"/>
    <s v="NULL"/>
    <s v="Natural Gas"/>
    <s v="Manual Thermostat - Analog"/>
    <n v="66000"/>
    <s v="NULL"/>
    <s v="NULL"/>
    <s v="Furnace"/>
    <n v="1999"/>
    <s v="2010 and earlier"/>
    <n v="17"/>
    <x v="1"/>
  </r>
  <r>
    <s v="SITE_00825"/>
    <n v="1982"/>
    <x v="0"/>
    <x v="2"/>
    <n v="2661.5"/>
    <n v="887.16666666666697"/>
    <n v="3"/>
    <s v="Electric Baseboard"/>
    <s v="NULL"/>
    <s v="Electric"/>
    <s v="Manual Thermostat - Analog"/>
    <s v="NULL"/>
    <s v="NULL"/>
    <s v="NULL"/>
    <s v="NULL"/>
    <s v="NULL"/>
    <s v="NULL"/>
    <s v="NULL"/>
    <x v="0"/>
  </r>
  <r>
    <s v="SITE_00825"/>
    <n v="1982"/>
    <x v="0"/>
    <x v="2"/>
    <n v="2661.5"/>
    <n v="887.16666666666697"/>
    <n v="3"/>
    <s v="Electric Baseboard"/>
    <s v="NULL"/>
    <s v="Electric"/>
    <s v="Manual Thermostat - Analog"/>
    <s v="NULL"/>
    <s v="NULL"/>
    <s v="NULL"/>
    <s v="NULL"/>
    <s v="NULL"/>
    <s v="NULL"/>
    <s v="NULL"/>
    <x v="0"/>
  </r>
  <r>
    <s v="SITE_00825"/>
    <n v="1982"/>
    <x v="0"/>
    <x v="2"/>
    <n v="2661.5"/>
    <n v="887.16666666666697"/>
    <n v="3"/>
    <s v="Electric Baseboard"/>
    <s v="NULL"/>
    <s v="Electric"/>
    <s v="Manual Thermostat - Analog"/>
    <s v="NULL"/>
    <s v="NULL"/>
    <s v="NULL"/>
    <s v="NULL"/>
    <s v="NULL"/>
    <s v="NULL"/>
    <s v="NULL"/>
    <x v="0"/>
  </r>
  <r>
    <s v="SITE_00826"/>
    <n v="1973"/>
    <x v="0"/>
    <x v="0"/>
    <n v="214.04"/>
    <n v="107.02"/>
    <n v="3"/>
    <s v="Electric Baseboard"/>
    <s v="NULL"/>
    <s v="Electric"/>
    <s v="Manual Thermostat - Analog"/>
    <s v="NULL"/>
    <s v="NULL"/>
    <s v="NULL"/>
    <s v="NULL"/>
    <s v="NULL"/>
    <s v="NULL"/>
    <s v="NULL"/>
    <x v="0"/>
  </r>
  <r>
    <s v="SITE_00826"/>
    <n v="1973"/>
    <x v="0"/>
    <x v="0"/>
    <n v="214.04"/>
    <n v="107.02"/>
    <n v="3"/>
    <s v="Electric Baseboard"/>
    <s v="NULL"/>
    <s v="Electric"/>
    <s v="Manual Thermostat - Analog"/>
    <s v="NULL"/>
    <s v="NULL"/>
    <s v="NULL"/>
    <s v="NULL"/>
    <s v="NULL"/>
    <s v="NULL"/>
    <s v="NULL"/>
    <x v="0"/>
  </r>
  <r>
    <s v="SITE_00827"/>
    <n v="1986"/>
    <x v="0"/>
    <x v="0"/>
    <n v="214.04"/>
    <n v="107.02"/>
    <n v="3"/>
    <s v="Electric Baseboard"/>
    <s v="NULL"/>
    <s v="Electric"/>
    <s v="Manual Thermostat - Analog"/>
    <s v="NULL"/>
    <s v="NULL"/>
    <s v="NULL"/>
    <s v="NULL"/>
    <s v="NULL"/>
    <s v="NULL"/>
    <s v="NULL"/>
    <x v="0"/>
  </r>
  <r>
    <s v="SITE_00827"/>
    <n v="1986"/>
    <x v="0"/>
    <x v="0"/>
    <n v="214.04"/>
    <n v="107.02"/>
    <n v="3"/>
    <s v="Electric Baseboard"/>
    <s v="NULL"/>
    <s v="Electric"/>
    <s v="Manual Thermostat - Analog"/>
    <s v="NULL"/>
    <s v="NULL"/>
    <s v="NULL"/>
    <s v="NULL"/>
    <s v="NULL"/>
    <s v="NULL"/>
    <s v="NULL"/>
    <x v="0"/>
  </r>
  <r>
    <s v="SITE_00828"/>
    <n v="2002"/>
    <x v="0"/>
    <x v="0"/>
    <n v="214.04"/>
    <n v="107.02"/>
    <n v="3"/>
    <s v="Zonal Heat"/>
    <s v="Unit Heater"/>
    <s v="Electric"/>
    <s v="Manual Thermostat - Analog"/>
    <s v="NULL"/>
    <s v="NULL"/>
    <s v="NULL"/>
    <s v="Unknown"/>
    <s v="NULL"/>
    <s v="NULL"/>
    <s v="NULL"/>
    <x v="0"/>
  </r>
  <r>
    <s v="SITE_00828"/>
    <n v="2002"/>
    <x v="0"/>
    <x v="0"/>
    <n v="214.04"/>
    <n v="107.02"/>
    <n v="3"/>
    <s v="Zonal Heat"/>
    <s v="Vertical Wall Heater"/>
    <s v="Electric"/>
    <s v="Manual Thermostat - Analog"/>
    <s v="NULL"/>
    <s v="NULL"/>
    <s v="NULL"/>
    <s v="Unknown"/>
    <s v="NULL"/>
    <s v="NULL"/>
    <s v="NULL"/>
    <x v="0"/>
  </r>
  <r>
    <s v="SITE_00829"/>
    <n v="1987"/>
    <x v="0"/>
    <x v="0"/>
    <n v="214.04"/>
    <n v="214.04"/>
    <n v="3"/>
    <s v="eFAF"/>
    <s v="NULL"/>
    <s v="Electric"/>
    <s v="Programmable Thermostat"/>
    <s v="NULL"/>
    <s v="NULL"/>
    <s v="NULL"/>
    <s v="Furnace"/>
    <n v="1987"/>
    <s v="2010 and earlier"/>
    <n v="29"/>
    <x v="3"/>
  </r>
  <r>
    <s v="SITE_00830"/>
    <n v="2004"/>
    <x v="0"/>
    <x v="0"/>
    <n v="214.04"/>
    <n v="71.346666666666707"/>
    <n v="3"/>
    <s v="Electric Baseboard"/>
    <s v="NULL"/>
    <s v="Electric"/>
    <s v="Manual Thermostat - Analog"/>
    <s v="NULL"/>
    <s v="NULL"/>
    <s v="NULL"/>
    <s v="NULL"/>
    <s v="NULL"/>
    <s v="NULL"/>
    <s v="NULL"/>
    <x v="0"/>
  </r>
  <r>
    <s v="SITE_00830"/>
    <n v="2004"/>
    <x v="0"/>
    <x v="0"/>
    <n v="214.04"/>
    <n v="71.346666666666707"/>
    <n v="3"/>
    <s v="Electric Baseboard"/>
    <s v="NULL"/>
    <s v="Electric"/>
    <s v="Manual Thermostat - Analog"/>
    <s v="NULL"/>
    <s v="NULL"/>
    <s v="NULL"/>
    <s v="NULL"/>
    <s v="NULL"/>
    <s v="NULL"/>
    <s v="NULL"/>
    <x v="0"/>
  </r>
  <r>
    <s v="SITE_00830"/>
    <n v="2004"/>
    <x v="0"/>
    <x v="0"/>
    <n v="214.04"/>
    <n v="71.346666666666707"/>
    <n v="3"/>
    <s v="Electric Baseboard"/>
    <s v="NULL"/>
    <s v="Electric"/>
    <s v="Manual Thermostat - Analog"/>
    <s v="NULL"/>
    <s v="NULL"/>
    <s v="NULL"/>
    <s v="NULL"/>
    <s v="NULL"/>
    <s v="NULL"/>
    <s v="NULL"/>
    <x v="0"/>
  </r>
  <r>
    <s v="SITE_00831"/>
    <s v="NULL"/>
    <x v="2"/>
    <x v="2"/>
    <n v="2661.5"/>
    <n v="887.16666666666697"/>
    <n v="3"/>
    <s v="Electric Baseboard"/>
    <s v="NULL"/>
    <s v="Electric"/>
    <s v="Manual Thermostat - Analog"/>
    <s v="NULL"/>
    <s v="NULL"/>
    <s v="NULL"/>
    <s v="NULL"/>
    <s v="NULL"/>
    <s v="NULL"/>
    <s v="NULL"/>
    <x v="0"/>
  </r>
  <r>
    <s v="SITE_00831"/>
    <s v="NULL"/>
    <x v="2"/>
    <x v="2"/>
    <n v="2661.5"/>
    <n v="887.16666666666697"/>
    <n v="3"/>
    <s v="Electric Baseboard"/>
    <s v="NULL"/>
    <s v="Electric"/>
    <s v="Manual Thermostat - Analog"/>
    <s v="NULL"/>
    <s v="NULL"/>
    <s v="NULL"/>
    <s v="NULL"/>
    <s v="NULL"/>
    <s v="NULL"/>
    <s v="NULL"/>
    <x v="0"/>
  </r>
  <r>
    <s v="SITE_00831"/>
    <s v="NULL"/>
    <x v="2"/>
    <x v="2"/>
    <n v="2661.5"/>
    <n v="887.16666666666697"/>
    <n v="3"/>
    <s v="Electric Baseboard"/>
    <s v="NULL"/>
    <s v="Electric"/>
    <s v="Manual Thermostat - Analog"/>
    <s v="NULL"/>
    <s v="NULL"/>
    <s v="NULL"/>
    <s v="NULL"/>
    <s v="NULL"/>
    <s v="NULL"/>
    <s v="NULL"/>
    <x v="0"/>
  </r>
  <r>
    <s v="SITE_00832"/>
    <n v="1970"/>
    <x v="0"/>
    <x v="0"/>
    <n v="214.04"/>
    <n v="30.577142857142899"/>
    <n v="2"/>
    <s v="Electric Baseboard"/>
    <s v="NULL"/>
    <s v="Electric"/>
    <s v="Manual Thermostat - Analog"/>
    <s v="NULL"/>
    <s v="NULL"/>
    <s v="NULL"/>
    <s v="NULL"/>
    <s v="NULL"/>
    <s v="NULL"/>
    <s v="NULL"/>
    <x v="0"/>
  </r>
  <r>
    <s v="SITE_00832"/>
    <n v="1970"/>
    <x v="0"/>
    <x v="0"/>
    <n v="214.04"/>
    <n v="30.577142857142899"/>
    <n v="2"/>
    <s v="Electric Baseboard"/>
    <s v="NULL"/>
    <s v="Electric"/>
    <s v="Manual Thermostat - Analog"/>
    <s v="NULL"/>
    <s v="NULL"/>
    <s v="NULL"/>
    <s v="NULL"/>
    <s v="NULL"/>
    <s v="NULL"/>
    <s v="NULL"/>
    <x v="0"/>
  </r>
  <r>
    <s v="SITE_00832"/>
    <n v="1970"/>
    <x v="0"/>
    <x v="0"/>
    <n v="214.04"/>
    <n v="30.577142857142899"/>
    <n v="2"/>
    <s v="Electric Baseboard"/>
    <s v="NULL"/>
    <s v="Electric"/>
    <s v="Manual Thermostat - Analog"/>
    <s v="NULL"/>
    <s v="NULL"/>
    <s v="NULL"/>
    <s v="NULL"/>
    <s v="NULL"/>
    <s v="NULL"/>
    <s v="NULL"/>
    <x v="0"/>
  </r>
  <r>
    <s v="SITE_00832"/>
    <n v="1970"/>
    <x v="0"/>
    <x v="0"/>
    <n v="214.04"/>
    <n v="30.577142857142899"/>
    <n v="2"/>
    <s v="Electric Baseboard"/>
    <s v="NULL"/>
    <s v="Electric"/>
    <s v="Manual Thermostat - Analog"/>
    <s v="NULL"/>
    <s v="NULL"/>
    <s v="NULL"/>
    <s v="NULL"/>
    <s v="NULL"/>
    <s v="NULL"/>
    <s v="NULL"/>
    <x v="0"/>
  </r>
  <r>
    <s v="SITE_00832"/>
    <n v="1970"/>
    <x v="0"/>
    <x v="0"/>
    <n v="214.04"/>
    <n v="30.577142857142899"/>
    <n v="2"/>
    <s v="Electric Baseboard"/>
    <s v="NULL"/>
    <s v="Electric"/>
    <s v="Manual Thermostat - Analog"/>
    <s v="NULL"/>
    <s v="NULL"/>
    <s v="NULL"/>
    <s v="NULL"/>
    <s v="NULL"/>
    <s v="NULL"/>
    <s v="NULL"/>
    <x v="0"/>
  </r>
  <r>
    <s v="SITE_00832"/>
    <n v="1970"/>
    <x v="0"/>
    <x v="0"/>
    <n v="214.04"/>
    <n v="30.577142857142899"/>
    <n v="2"/>
    <s v="Electric Baseboard"/>
    <s v="NULL"/>
    <s v="Electric"/>
    <s v="Manual Thermostat - Analog"/>
    <s v="NULL"/>
    <s v="NULL"/>
    <s v="NULL"/>
    <s v="NULL"/>
    <s v="NULL"/>
    <s v="NULL"/>
    <s v="NULL"/>
    <x v="0"/>
  </r>
  <r>
    <s v="SITE_00832"/>
    <n v="1970"/>
    <x v="0"/>
    <x v="0"/>
    <n v="214.04"/>
    <n v="30.577142857142899"/>
    <n v="2"/>
    <s v="Electric Baseboard"/>
    <s v="NULL"/>
    <s v="Electric"/>
    <s v="Manual Thermostat - Analog"/>
    <s v="NULL"/>
    <s v="NULL"/>
    <s v="NULL"/>
    <s v="NULL"/>
    <s v="NULL"/>
    <s v="NULL"/>
    <s v="NULL"/>
    <x v="0"/>
  </r>
  <r>
    <s v="SITE_00833"/>
    <n v="1970"/>
    <x v="0"/>
    <x v="0"/>
    <n v="214.04"/>
    <n v="214.04"/>
    <n v="2"/>
    <s v="Electric Baseboard"/>
    <s v="NULL"/>
    <s v="Electric"/>
    <s v="Manual Thermostat - Analog"/>
    <s v="NULL"/>
    <s v="NULL"/>
    <s v="NULL"/>
    <s v="NULL"/>
    <s v="NULL"/>
    <s v="NULL"/>
    <s v="NULL"/>
    <x v="0"/>
  </r>
  <r>
    <s v="SITE_00834"/>
    <n v="1978"/>
    <x v="0"/>
    <x v="0"/>
    <n v="214.04"/>
    <n v="42.808"/>
    <n v="2"/>
    <s v="Electric Baseboard"/>
    <s v="NULL"/>
    <s v="Electric"/>
    <s v="Manual Thermostat - Analog"/>
    <s v="NULL"/>
    <s v="NULL"/>
    <s v="NULL"/>
    <s v="NULL"/>
    <s v="NULL"/>
    <s v="NULL"/>
    <s v="NULL"/>
    <x v="0"/>
  </r>
  <r>
    <s v="SITE_00834"/>
    <n v="1978"/>
    <x v="0"/>
    <x v="0"/>
    <n v="214.04"/>
    <n v="42.808"/>
    <n v="2"/>
    <s v="Electric Baseboard"/>
    <s v="NULL"/>
    <s v="Electric"/>
    <s v="Manual Thermostat - Analog"/>
    <s v="NULL"/>
    <s v="NULL"/>
    <s v="NULL"/>
    <s v="NULL"/>
    <s v="NULL"/>
    <s v="NULL"/>
    <s v="NULL"/>
    <x v="0"/>
  </r>
  <r>
    <s v="SITE_00834"/>
    <n v="1978"/>
    <x v="0"/>
    <x v="0"/>
    <n v="214.04"/>
    <n v="42.808"/>
    <n v="2"/>
    <s v="Electric Baseboard"/>
    <s v="NULL"/>
    <s v="Electric"/>
    <s v="Manual Thermostat - Analog"/>
    <s v="NULL"/>
    <s v="NULL"/>
    <s v="NULL"/>
    <s v="NULL"/>
    <s v="NULL"/>
    <s v="NULL"/>
    <s v="NULL"/>
    <x v="0"/>
  </r>
  <r>
    <s v="SITE_00834"/>
    <n v="1978"/>
    <x v="0"/>
    <x v="0"/>
    <n v="214.04"/>
    <n v="42.808"/>
    <n v="2"/>
    <s v="Electric Baseboard"/>
    <s v="NULL"/>
    <s v="Electric"/>
    <s v="Manual Thermostat - Analog"/>
    <s v="NULL"/>
    <s v="NULL"/>
    <s v="NULL"/>
    <s v="NULL"/>
    <s v="NULL"/>
    <s v="NULL"/>
    <s v="NULL"/>
    <x v="0"/>
  </r>
  <r>
    <s v="SITE_00834"/>
    <n v="1978"/>
    <x v="0"/>
    <x v="0"/>
    <n v="214.04"/>
    <n v="42.808"/>
    <n v="2"/>
    <s v="Electric Baseboard"/>
    <s v="NULL"/>
    <s v="Electric"/>
    <s v="Manual Thermostat - Analog"/>
    <s v="NULL"/>
    <s v="NULL"/>
    <s v="NULL"/>
    <s v="NULL"/>
    <s v="NULL"/>
    <s v="NULL"/>
    <s v="NULL"/>
    <x v="0"/>
  </r>
  <r>
    <s v="SITE_00835"/>
    <n v="1980"/>
    <x v="0"/>
    <x v="2"/>
    <n v="2661.5"/>
    <n v="532.29999999999995"/>
    <n v="2"/>
    <s v="Electric Baseboard"/>
    <s v="NULL"/>
    <s v="Electric"/>
    <s v="Manual Thermostat - Analog"/>
    <s v="NULL"/>
    <s v="NULL"/>
    <s v="NULL"/>
    <s v="NULL"/>
    <s v="NULL"/>
    <s v="NULL"/>
    <s v="NULL"/>
    <x v="0"/>
  </r>
  <r>
    <s v="SITE_00835"/>
    <n v="1980"/>
    <x v="0"/>
    <x v="2"/>
    <n v="2661.5"/>
    <n v="532.29999999999995"/>
    <n v="2"/>
    <s v="Electric Baseboard"/>
    <s v="NULL"/>
    <s v="Electric"/>
    <s v="Manual Thermostat - Analog"/>
    <s v="NULL"/>
    <s v="NULL"/>
    <s v="NULL"/>
    <s v="NULL"/>
    <s v="NULL"/>
    <s v="NULL"/>
    <s v="NULL"/>
    <x v="0"/>
  </r>
  <r>
    <s v="SITE_00835"/>
    <n v="1980"/>
    <x v="0"/>
    <x v="2"/>
    <n v="2661.5"/>
    <n v="532.29999999999995"/>
    <n v="2"/>
    <s v="Electric Baseboard"/>
    <s v="NULL"/>
    <s v="Electric"/>
    <s v="Manual Thermostat - Analog"/>
    <s v="NULL"/>
    <s v="NULL"/>
    <s v="NULL"/>
    <s v="NULL"/>
    <s v="NULL"/>
    <s v="NULL"/>
    <s v="NULL"/>
    <x v="0"/>
  </r>
  <r>
    <s v="SITE_00835"/>
    <n v="1980"/>
    <x v="0"/>
    <x v="2"/>
    <n v="2661.5"/>
    <n v="532.29999999999995"/>
    <n v="2"/>
    <s v="Electric Baseboard"/>
    <s v="NULL"/>
    <s v="Electric"/>
    <s v="Manual Thermostat - Analog"/>
    <s v="NULL"/>
    <s v="NULL"/>
    <s v="NULL"/>
    <s v="NULL"/>
    <s v="NULL"/>
    <s v="NULL"/>
    <s v="NULL"/>
    <x v="0"/>
  </r>
  <r>
    <s v="SITE_00835"/>
    <n v="1980"/>
    <x v="0"/>
    <x v="2"/>
    <n v="2661.5"/>
    <n v="532.29999999999995"/>
    <n v="2"/>
    <s v="Electric Baseboard"/>
    <s v="NULL"/>
    <s v="Electric"/>
    <s v="Manual Thermostat - Analog"/>
    <s v="NULL"/>
    <s v="NULL"/>
    <s v="NULL"/>
    <s v="NULL"/>
    <s v="NULL"/>
    <s v="NULL"/>
    <s v="NULL"/>
    <x v="0"/>
  </r>
  <r>
    <s v="SITE_00836"/>
    <n v="2005"/>
    <x v="0"/>
    <x v="0"/>
    <n v="214.04"/>
    <n v="214.04"/>
    <n v="3"/>
    <s v="Boiler"/>
    <s v="Hot Water W/Indirect Water Heater"/>
    <s v="Natural Gas"/>
    <s v="Manual Thermostat - Digital"/>
    <n v="76000"/>
    <s v="NULL"/>
    <s v="NULL"/>
    <s v="Boiler"/>
    <s v="NULL"/>
    <s v="NULL"/>
    <s v="NULL"/>
    <x v="2"/>
  </r>
  <r>
    <s v="SITE_00837"/>
    <n v="2010"/>
    <x v="0"/>
    <x v="0"/>
    <n v="214.04"/>
    <n v="214.04"/>
    <n v="3"/>
    <s v="Radiant Heat"/>
    <s v="NULL"/>
    <s v="Building Central System"/>
    <s v="Unknown"/>
    <s v="NULL"/>
    <s v="NULL"/>
    <s v="NULL"/>
    <s v="NULL"/>
    <s v="NULL"/>
    <s v="NULL"/>
    <s v="NULL"/>
    <x v="0"/>
  </r>
  <r>
    <s v="SITE_00838"/>
    <n v="1976"/>
    <x v="0"/>
    <x v="0"/>
    <n v="214.04"/>
    <n v="71.346666666666707"/>
    <n v="3"/>
    <s v="Zonal Heat"/>
    <s v="Unit Heater"/>
    <s v="Electric"/>
    <s v="Manual Thermostat - Digital"/>
    <s v="NULL"/>
    <s v="NULL"/>
    <s v="NULL"/>
    <s v="Unknown"/>
    <s v="NULL"/>
    <s v="NULL"/>
    <s v="NULL"/>
    <x v="0"/>
  </r>
  <r>
    <s v="SITE_00838"/>
    <n v="1976"/>
    <x v="0"/>
    <x v="0"/>
    <n v="214.04"/>
    <n v="71.346666666666707"/>
    <n v="3"/>
    <s v="Zonal Heat"/>
    <s v="Unit Heater"/>
    <s v="Electric"/>
    <s v="Manual Thermostat - Analog"/>
    <s v="NULL"/>
    <s v="NULL"/>
    <s v="NULL"/>
    <s v="Unknown"/>
    <s v="NULL"/>
    <s v="NULL"/>
    <s v="NULL"/>
    <x v="0"/>
  </r>
  <r>
    <s v="SITE_00838"/>
    <n v="1976"/>
    <x v="0"/>
    <x v="0"/>
    <n v="214.04"/>
    <n v="71.346666666666707"/>
    <n v="3"/>
    <s v="Zonal Heat"/>
    <s v="Vertical Wall Heater"/>
    <s v="Electric"/>
    <s v="Manual Thermostat - Analog"/>
    <s v="NULL"/>
    <s v="NULL"/>
    <s v="NULL"/>
    <s v="Unknown"/>
    <s v="NULL"/>
    <s v="NULL"/>
    <s v="NULL"/>
    <x v="0"/>
  </r>
  <r>
    <s v="SITE_00839"/>
    <n v="1981"/>
    <x v="0"/>
    <x v="2"/>
    <n v="2661.5"/>
    <n v="1330.75"/>
    <n v="3"/>
    <s v="Zonal Heat"/>
    <s v="Electric Plug-In Heater"/>
    <s v="Electric"/>
    <s v="Timer"/>
    <s v="NULL"/>
    <s v="NULL"/>
    <s v="NULL"/>
    <s v="Unknown"/>
    <s v="NULL"/>
    <s v="NULL"/>
    <s v="NULL"/>
    <x v="0"/>
  </r>
  <r>
    <s v="SITE_00839"/>
    <n v="1981"/>
    <x v="0"/>
    <x v="2"/>
    <n v="2661.5"/>
    <n v="1330.75"/>
    <n v="3"/>
    <s v="Zonal Heat"/>
    <s v="Electric Plug-In Heater"/>
    <s v="Electric"/>
    <s v="Timer"/>
    <s v="NULL"/>
    <s v="NULL"/>
    <s v="NULL"/>
    <s v="Unknown"/>
    <s v="NULL"/>
    <s v="NULL"/>
    <s v="NULL"/>
    <x v="0"/>
  </r>
  <r>
    <s v="SITE_00840"/>
    <n v="2005"/>
    <x v="0"/>
    <x v="0"/>
    <n v="214.04"/>
    <n v="214.04"/>
    <n v="3"/>
    <s v="Boiler"/>
    <s v="Hot Water W/Indirect Water Heater"/>
    <s v="Natural Gas"/>
    <s v="Programmable Thermostat"/>
    <n v="76000"/>
    <s v="NULL"/>
    <s v="NULL"/>
    <s v="Boiler"/>
    <s v="NULL"/>
    <s v="NULL"/>
    <s v="NULL"/>
    <x v="2"/>
  </r>
  <r>
    <s v="SITE_00841"/>
    <n v="1987"/>
    <x v="0"/>
    <x v="2"/>
    <n v="2661.5"/>
    <n v="2661.5"/>
    <n v="3"/>
    <s v="Zonal Heat"/>
    <s v="Vertical Wall Heater"/>
    <s v="Natural Gas"/>
    <s v="Programmable Thermostat"/>
    <n v="15000"/>
    <s v="NULL"/>
    <s v="NULL"/>
    <s v="Unknown"/>
    <s v="NULL"/>
    <s v="NULL"/>
    <s v="NULL"/>
    <x v="0"/>
  </r>
  <r>
    <s v="SITE_00842"/>
    <n v="1965"/>
    <x v="0"/>
    <x v="0"/>
    <n v="214.04"/>
    <n v="71.346666666666707"/>
    <n v="3"/>
    <s v="Electric Baseboard"/>
    <s v="NULL"/>
    <s v="Electric"/>
    <s v="Manual Thermostat - Analog"/>
    <s v="NULL"/>
    <s v="NULL"/>
    <s v="NULL"/>
    <s v="NULL"/>
    <s v="NULL"/>
    <s v="NULL"/>
    <s v="NULL"/>
    <x v="0"/>
  </r>
  <r>
    <s v="SITE_00842"/>
    <n v="1965"/>
    <x v="0"/>
    <x v="0"/>
    <n v="214.04"/>
    <n v="71.346666666666707"/>
    <n v="3"/>
    <s v="Electric Baseboard"/>
    <s v="NULL"/>
    <s v="Electric"/>
    <s v="Manual Thermostat - Analog"/>
    <s v="NULL"/>
    <s v="NULL"/>
    <s v="NULL"/>
    <s v="NULL"/>
    <s v="NULL"/>
    <s v="NULL"/>
    <s v="NULL"/>
    <x v="0"/>
  </r>
  <r>
    <s v="SITE_00842"/>
    <n v="1965"/>
    <x v="0"/>
    <x v="0"/>
    <n v="214.04"/>
    <n v="71.346666666666707"/>
    <n v="3"/>
    <s v="Electric Baseboard"/>
    <s v="NULL"/>
    <s v="Electric"/>
    <s v="Manual Thermostat - Analog"/>
    <s v="NULL"/>
    <s v="NULL"/>
    <s v="NULL"/>
    <s v="NULL"/>
    <s v="NULL"/>
    <s v="NULL"/>
    <s v="NULL"/>
    <x v="0"/>
  </r>
  <r>
    <s v="SITE_00843"/>
    <n v="2004"/>
    <x v="0"/>
    <x v="0"/>
    <n v="214.04"/>
    <n v="53.51"/>
    <n v="3"/>
    <s v="Electric Baseboard"/>
    <s v="NULL"/>
    <s v="Electric"/>
    <s v="Manual Thermostat - Analog"/>
    <s v="NULL"/>
    <s v="NULL"/>
    <s v="NULL"/>
    <s v="NULL"/>
    <s v="NULL"/>
    <s v="NULL"/>
    <s v="NULL"/>
    <x v="0"/>
  </r>
  <r>
    <s v="SITE_00843"/>
    <n v="2004"/>
    <x v="0"/>
    <x v="0"/>
    <n v="214.04"/>
    <n v="53.51"/>
    <n v="3"/>
    <s v="Electric Baseboard"/>
    <s v="NULL"/>
    <s v="Electric"/>
    <s v="Manual Thermostat - Analog"/>
    <s v="NULL"/>
    <s v="NULL"/>
    <s v="NULL"/>
    <s v="NULL"/>
    <s v="NULL"/>
    <s v="NULL"/>
    <s v="NULL"/>
    <x v="0"/>
  </r>
  <r>
    <s v="SITE_00843"/>
    <n v="2004"/>
    <x v="0"/>
    <x v="0"/>
    <n v="214.04"/>
    <n v="53.51"/>
    <n v="3"/>
    <s v="Electric Baseboard"/>
    <s v="NULL"/>
    <s v="Electric"/>
    <s v="Manual Thermostat - Analog"/>
    <s v="NULL"/>
    <s v="NULL"/>
    <s v="NULL"/>
    <s v="NULL"/>
    <s v="NULL"/>
    <s v="NULL"/>
    <s v="NULL"/>
    <x v="0"/>
  </r>
  <r>
    <s v="SITE_00843"/>
    <n v="2004"/>
    <x v="0"/>
    <x v="0"/>
    <n v="214.04"/>
    <n v="53.51"/>
    <n v="3"/>
    <s v="Electric Baseboard"/>
    <s v="NULL"/>
    <s v="Electric"/>
    <s v="Manual Thermostat - Analog"/>
    <s v="NULL"/>
    <s v="NULL"/>
    <s v="NULL"/>
    <s v="NULL"/>
    <s v="NULL"/>
    <s v="NULL"/>
    <s v="NULL"/>
    <x v="0"/>
  </r>
  <r>
    <s v="SITE_00844"/>
    <n v="1995"/>
    <x v="0"/>
    <x v="0"/>
    <n v="214.04"/>
    <n v="214.04"/>
    <n v="3"/>
    <s v="Electric Baseboard"/>
    <s v="NULL"/>
    <s v="Electric"/>
    <s v="Programmable Thermostat"/>
    <s v="NULL"/>
    <s v="NULL"/>
    <s v="NULL"/>
    <s v="NULL"/>
    <s v="NULL"/>
    <s v="NULL"/>
    <s v="NULL"/>
    <x v="0"/>
  </r>
  <r>
    <s v="SITE_00845"/>
    <n v="1984"/>
    <x v="0"/>
    <x v="2"/>
    <n v="2661.5"/>
    <n v="2661.5"/>
    <n v="3"/>
    <s v="Zonal Heat"/>
    <s v="Vertical Wall Heater"/>
    <s v="Electric"/>
    <s v="Manual Thermostat - Analog"/>
    <s v="NULL"/>
    <s v="NULL"/>
    <s v="NULL"/>
    <s v="Unknown"/>
    <s v="NULL"/>
    <s v="NULL"/>
    <s v="NULL"/>
    <x v="0"/>
  </r>
  <r>
    <s v="SITE_00846"/>
    <n v="1970"/>
    <x v="0"/>
    <x v="0"/>
    <n v="214.04"/>
    <n v="71.346666666666707"/>
    <n v="3"/>
    <s v="Electric Baseboard"/>
    <s v="NULL"/>
    <s v="Electric"/>
    <s v="Manual Thermostat - Analog"/>
    <s v="NULL"/>
    <s v="NULL"/>
    <s v="NULL"/>
    <s v="NULL"/>
    <s v="NULL"/>
    <s v="NULL"/>
    <s v="NULL"/>
    <x v="0"/>
  </r>
  <r>
    <s v="SITE_00846"/>
    <n v="1970"/>
    <x v="0"/>
    <x v="0"/>
    <n v="214.04"/>
    <n v="71.346666666666707"/>
    <n v="3"/>
    <s v="Electric Baseboard"/>
    <s v="NULL"/>
    <s v="Electric"/>
    <s v="Manual Thermostat - Analog"/>
    <s v="NULL"/>
    <s v="NULL"/>
    <s v="NULL"/>
    <s v="NULL"/>
    <s v="NULL"/>
    <s v="NULL"/>
    <s v="NULL"/>
    <x v="0"/>
  </r>
  <r>
    <s v="SITE_00846"/>
    <n v="1970"/>
    <x v="0"/>
    <x v="0"/>
    <n v="214.04"/>
    <n v="71.346666666666707"/>
    <n v="3"/>
    <s v="Electric Baseboard"/>
    <s v="NULL"/>
    <s v="Electric"/>
    <s v="Manual Thermostat - Analog"/>
    <s v="NULL"/>
    <s v="NULL"/>
    <s v="NULL"/>
    <s v="NULL"/>
    <s v="NULL"/>
    <s v="NULL"/>
    <s v="NULL"/>
    <x v="0"/>
  </r>
  <r>
    <s v="SITE_00847"/>
    <n v="2016"/>
    <x v="1"/>
    <x v="0"/>
    <n v="214.04"/>
    <n v="107.02"/>
    <n v="3"/>
    <s v="Zonal Heat"/>
    <s v="Unit Heater"/>
    <s v="Electric"/>
    <s v="Manual Thermostat - Analog"/>
    <s v="NULL"/>
    <s v="NULL"/>
    <s v="NULL"/>
    <s v="Unknown"/>
    <s v="NULL"/>
    <s v="NULL"/>
    <s v="NULL"/>
    <x v="0"/>
  </r>
  <r>
    <s v="SITE_00847"/>
    <n v="2016"/>
    <x v="1"/>
    <x v="0"/>
    <n v="214.04"/>
    <n v="107.02"/>
    <n v="3"/>
    <s v="Zonal Heat"/>
    <s v="Vertical Wall Heater"/>
    <s v="Electric"/>
    <s v="Manual Thermostat - Analog"/>
    <s v="NULL"/>
    <s v="NULL"/>
    <s v="NULL"/>
    <s v="Unknown"/>
    <s v="NULL"/>
    <s v="NULL"/>
    <s v="NULL"/>
    <x v="0"/>
  </r>
  <r>
    <s v="SITE_00848"/>
    <n v="2004"/>
    <x v="0"/>
    <x v="0"/>
    <n v="214.04"/>
    <n v="214.04"/>
    <n v="3"/>
    <s v="Zonal Heat"/>
    <s v="Electric Plug-In Heater"/>
    <s v="Electric"/>
    <s v="Manual Thermostat - Analog"/>
    <s v="NULL"/>
    <s v="NULL"/>
    <s v="NULL"/>
    <s v="Unknown"/>
    <s v="NULL"/>
    <s v="NULL"/>
    <s v="NULL"/>
    <x v="0"/>
  </r>
  <r>
    <s v="SITE_00849"/>
    <n v="2008"/>
    <x v="0"/>
    <x v="0"/>
    <n v="214.04"/>
    <n v="214.04"/>
    <n v="3"/>
    <s v="eFAF"/>
    <s v="NULL"/>
    <s v="Electric"/>
    <s v="Programmable Thermostat"/>
    <s v="NULL"/>
    <s v="NULL"/>
    <s v="NULL"/>
    <s v="Furnace"/>
    <n v="2007"/>
    <s v="2010 and earlier"/>
    <n v="9"/>
    <x v="3"/>
  </r>
  <r>
    <s v="SITE_00850"/>
    <n v="1969"/>
    <x v="0"/>
    <x v="1"/>
    <n v="765.84"/>
    <n v="765.84"/>
    <n v="3"/>
    <s v="gFAF"/>
    <s v="NULL"/>
    <s v="Natural Gas"/>
    <s v="Programmable Thermostat"/>
    <n v="75000"/>
    <s v="NULL"/>
    <s v="NULL"/>
    <s v="Furnace"/>
    <n v="1997"/>
    <s v="2010 and earlier"/>
    <n v="19"/>
    <x v="1"/>
  </r>
  <r>
    <s v="SITE_00851"/>
    <n v="2010"/>
    <x v="0"/>
    <x v="0"/>
    <n v="214.04"/>
    <n v="214.04"/>
    <n v="3"/>
    <s v="Boiler"/>
    <s v="Hot Water W/Indirect Water Heater"/>
    <s v="Natural Gas"/>
    <s v="Programmable Thermostat"/>
    <n v="75000"/>
    <s v="NULL"/>
    <s v="NULL"/>
    <s v="Boiler"/>
    <s v="NULL"/>
    <s v="NULL"/>
    <s v="NULL"/>
    <x v="2"/>
  </r>
  <r>
    <s v="SITE_00852"/>
    <n v="1988"/>
    <x v="0"/>
    <x v="2"/>
    <n v="2661.5"/>
    <n v="2661.5"/>
    <n v="3"/>
    <s v="gFAF"/>
    <s v="NULL"/>
    <s v="Natural Gas"/>
    <s v="Programmable Thermostat"/>
    <n v="88000"/>
    <s v="NULL"/>
    <s v="NULL"/>
    <s v="Furnace"/>
    <s v="NULL"/>
    <s v="NULL"/>
    <s v="NULL"/>
    <x v="1"/>
  </r>
  <r>
    <s v="SITE_00853"/>
    <n v="1976"/>
    <x v="0"/>
    <x v="2"/>
    <n v="2661.5"/>
    <n v="2661.5"/>
    <n v="3"/>
    <s v="gFAF"/>
    <s v="NULL"/>
    <s v="Natural Gas"/>
    <s v="Programmable Thermostat"/>
    <n v="100000"/>
    <s v="NULL"/>
    <s v="NULL"/>
    <s v="Furnace"/>
    <n v="2009"/>
    <s v="2010 and earlier"/>
    <n v="7"/>
    <x v="1"/>
  </r>
  <r>
    <s v="SITE_00854"/>
    <n v="2002"/>
    <x v="0"/>
    <x v="2"/>
    <n v="2661.5"/>
    <n v="2661.5"/>
    <n v="3"/>
    <s v="Boiler"/>
    <s v="Hot Water"/>
    <s v="Natural Gas"/>
    <s v="Manual Thermostat - Analog"/>
    <s v="NULL"/>
    <s v="NULL"/>
    <s v="NULL"/>
    <s v="Boiler"/>
    <s v="NULL"/>
    <s v="NULL"/>
    <s v="NULL"/>
    <x v="2"/>
  </r>
  <r>
    <s v="SITE_00855"/>
    <n v="1919"/>
    <x v="0"/>
    <x v="2"/>
    <n v="2661.5"/>
    <n v="2661.5"/>
    <n v="2"/>
    <s v="gFAF"/>
    <s v="NULL"/>
    <s v="Propane"/>
    <s v="Manual Thermostat - Analog"/>
    <n v="120000"/>
    <s v="NULL"/>
    <s v="NULL"/>
    <s v="Furnace"/>
    <n v="1994"/>
    <s v="2010 and earlier"/>
    <n v="22"/>
    <x v="1"/>
  </r>
  <r>
    <s v="SITE_00856"/>
    <n v="2001"/>
    <x v="0"/>
    <x v="2"/>
    <n v="2661.5"/>
    <n v="2661.5"/>
    <n v="3"/>
    <s v="Boiler"/>
    <s v="Hot Water"/>
    <s v="Electric"/>
    <s v="Manual Thermostat - Analog"/>
    <s v="NULL"/>
    <s v="NULL"/>
    <s v="NULL"/>
    <s v="Boiler"/>
    <s v="NULL"/>
    <s v="NULL"/>
    <s v="NULL"/>
    <x v="2"/>
  </r>
  <r>
    <s v="SITE_00857"/>
    <n v="2004"/>
    <x v="0"/>
    <x v="2"/>
    <n v="2661.5"/>
    <n v="2661.5"/>
    <n v="3"/>
    <s v="Boiler"/>
    <s v="Hot Water W/Indirect Water Heater"/>
    <s v="Natural Gas"/>
    <s v="Programmable Thermostat"/>
    <n v="155000"/>
    <s v="NULL"/>
    <s v="NULL"/>
    <s v="Boiler"/>
    <s v="NULL"/>
    <s v="NULL"/>
    <s v="NULL"/>
    <x v="2"/>
  </r>
  <r>
    <s v="SITE_00858"/>
    <n v="1997"/>
    <x v="0"/>
    <x v="2"/>
    <n v="2661.5"/>
    <n v="2661.5"/>
    <n v="3"/>
    <s v="gFAF"/>
    <s v="NULL"/>
    <s v="Natural Gas"/>
    <s v="Programmable Thermostat"/>
    <n v="66000"/>
    <s v="NULL"/>
    <s v="NULL"/>
    <s v="Furnace"/>
    <n v="2012"/>
    <s v="2011 and later"/>
    <n v="4"/>
    <x v="1"/>
  </r>
  <r>
    <s v="SITE_00859"/>
    <n v="2008"/>
    <x v="0"/>
    <x v="2"/>
    <n v="2661.5"/>
    <n v="2661.5"/>
    <n v="3"/>
    <s v="gFAF"/>
    <s v="NULL"/>
    <s v="Natural Gas"/>
    <s v="Unknown"/>
    <n v="64240"/>
    <s v="NULL"/>
    <s v="NULL"/>
    <s v="Furnace"/>
    <n v="2007"/>
    <s v="2010 and earlier"/>
    <n v="9"/>
    <x v="1"/>
  </r>
  <r>
    <s v="SITE_00860"/>
    <n v="1992"/>
    <x v="0"/>
    <x v="2"/>
    <n v="2661.5"/>
    <n v="2661.5"/>
    <n v="3"/>
    <s v="gFAF"/>
    <s v="NULL"/>
    <s v="Propane"/>
    <s v="Smart/Wi-Fi Thermostat"/>
    <n v="66000"/>
    <s v="NULL"/>
    <s v="NULL"/>
    <s v="Furnace"/>
    <n v="2014"/>
    <s v="2011 and later"/>
    <n v="2"/>
    <x v="1"/>
  </r>
  <r>
    <s v="SITE_00861"/>
    <n v="2001"/>
    <x v="0"/>
    <x v="2"/>
    <n v="2661.5"/>
    <n v="2661.5"/>
    <n v="3"/>
    <s v="gFAF"/>
    <s v="NULL"/>
    <s v="Natural Gas"/>
    <s v="Programmable Thermostat"/>
    <s v="NULL"/>
    <s v="NULL"/>
    <s v="NULL"/>
    <s v="Furnace"/>
    <s v="NULL"/>
    <s v="NULL"/>
    <s v="NULL"/>
    <x v="1"/>
  </r>
  <r>
    <s v="SITE_00862"/>
    <n v="1966"/>
    <x v="0"/>
    <x v="1"/>
    <n v="331.65"/>
    <n v="331.65"/>
    <n v="3"/>
    <s v="gFAF"/>
    <s v="NULL"/>
    <s v="Natural Gas"/>
    <s v="Programmable Thermostat"/>
    <n v="70000"/>
    <s v="NULL"/>
    <s v="NULL"/>
    <s v="Furnace"/>
    <n v="2012"/>
    <s v="2011 and later"/>
    <n v="4"/>
    <x v="1"/>
  </r>
  <r>
    <s v="SITE_00863"/>
    <n v="1972"/>
    <x v="0"/>
    <x v="1"/>
    <n v="331.65"/>
    <n v="331.65"/>
    <n v="3"/>
    <s v="gFAF"/>
    <s v="NULL"/>
    <s v="Natural Gas"/>
    <s v="Programmable Thermostat"/>
    <n v="56000"/>
    <s v="NULL"/>
    <s v="NULL"/>
    <s v="Furnace"/>
    <n v="1996"/>
    <s v="2010 and earlier"/>
    <n v="20"/>
    <x v="1"/>
  </r>
  <r>
    <s v="SITE_00864"/>
    <n v="2004"/>
    <x v="0"/>
    <x v="1"/>
    <n v="331.65"/>
    <n v="331.65"/>
    <n v="3"/>
    <s v="gFAF"/>
    <s v="NULL"/>
    <s v="Natural Gas"/>
    <s v="Programmable Thermostat"/>
    <n v="70000"/>
    <s v="NULL"/>
    <s v="NULL"/>
    <s v="Furnace"/>
    <n v="2004"/>
    <s v="2010 and earlier"/>
    <n v="12"/>
    <x v="1"/>
  </r>
  <r>
    <s v="SITE_00865"/>
    <n v="1999"/>
    <x v="0"/>
    <x v="1"/>
    <n v="331.65"/>
    <n v="331.65"/>
    <n v="3"/>
    <s v="gFAF"/>
    <s v="NULL"/>
    <s v="Natural Gas"/>
    <s v="Manual Thermostat - Digital"/>
    <n v="70000"/>
    <s v="NULL"/>
    <s v="NULL"/>
    <s v="Furnace"/>
    <n v="1998"/>
    <s v="2010 and earlier"/>
    <n v="18"/>
    <x v="1"/>
  </r>
  <r>
    <s v="SITE_00866"/>
    <n v="1997"/>
    <x v="0"/>
    <x v="1"/>
    <n v="765.84"/>
    <n v="765.84"/>
    <n v="3"/>
    <s v="Stove/Fireplace"/>
    <s v="Fireplace - Glass Door Over Open Hearth"/>
    <s v="Wood (Pellets)"/>
    <s v="Manual Thermostat - Analog"/>
    <s v="NULL"/>
    <s v="NULL"/>
    <s v="NULL"/>
    <s v="NULL"/>
    <s v="NULL"/>
    <s v="NULL"/>
    <s v="NULL"/>
    <x v="2"/>
  </r>
  <r>
    <s v="SITE_00867"/>
    <n v="1997"/>
    <x v="0"/>
    <x v="1"/>
    <n v="331.65"/>
    <n v="331.65"/>
    <n v="3"/>
    <s v="gFAF"/>
    <s v="NULL"/>
    <s v="Natural Gas"/>
    <s v="Manual Thermostat - Analog"/>
    <n v="70000"/>
    <s v="NULL"/>
    <s v="NULL"/>
    <s v="Furnace"/>
    <n v="1997"/>
    <s v="2010 and earlier"/>
    <n v="19"/>
    <x v="1"/>
  </r>
  <r>
    <s v="SITE_00868"/>
    <n v="1995"/>
    <x v="0"/>
    <x v="1"/>
    <n v="331.65"/>
    <n v="331.65"/>
    <n v="2"/>
    <s v="gFAF"/>
    <s v="NULL"/>
    <s v="Natural Gas"/>
    <s v="Manual Thermostat - Analog"/>
    <n v="75000"/>
    <s v="NULL"/>
    <s v="NULL"/>
    <s v="Furnace"/>
    <n v="1995"/>
    <s v="2010 and earlier"/>
    <n v="21"/>
    <x v="1"/>
  </r>
  <r>
    <s v="SITE_00869"/>
    <n v="2004"/>
    <x v="0"/>
    <x v="1"/>
    <n v="765.84"/>
    <n v="765.84"/>
    <n v="2"/>
    <s v="gFAF"/>
    <s v="NULL"/>
    <s v="Propane"/>
    <s v="Manual Thermostat - Analog"/>
    <n v="70000"/>
    <s v="NULL"/>
    <s v="NULL"/>
    <s v="Furnace"/>
    <n v="2003"/>
    <s v="2010 and earlier"/>
    <n v="13"/>
    <x v="1"/>
  </r>
  <r>
    <s v="SITE_00870"/>
    <n v="1997"/>
    <x v="0"/>
    <x v="1"/>
    <n v="331.65"/>
    <n v="331.65"/>
    <n v="3"/>
    <s v="gFAF"/>
    <s v="NULL"/>
    <s v="Natural Gas"/>
    <s v="Manual Thermostat - Analog"/>
    <n v="77000"/>
    <s v="NULL"/>
    <s v="NULL"/>
    <s v="Furnace"/>
    <n v="2001"/>
    <s v="2010 and earlier"/>
    <n v="15"/>
    <x v="1"/>
  </r>
  <r>
    <s v="SITE_00871"/>
    <n v="1996"/>
    <x v="0"/>
    <x v="1"/>
    <n v="765.84"/>
    <n v="765.84"/>
    <n v="3"/>
    <s v="gFAF"/>
    <s v="NULL"/>
    <s v="Natural Gas"/>
    <s v="Manual Thermostat - Analog"/>
    <n v="70000"/>
    <s v="NULL"/>
    <s v="NULL"/>
    <s v="Furnace"/>
    <n v="1995"/>
    <s v="2010 and earlier"/>
    <n v="21"/>
    <x v="1"/>
  </r>
  <r>
    <s v="SITE_00872"/>
    <n v="1963"/>
    <x v="0"/>
    <x v="1"/>
    <n v="331.65"/>
    <n v="331.65"/>
    <n v="3"/>
    <s v="eFAF"/>
    <s v="NULL"/>
    <s v="Electric"/>
    <s v="Manual Thermostat - Digital"/>
    <s v="NULL"/>
    <s v="NULL"/>
    <s v="NULL"/>
    <s v="Furnace"/>
    <s v="NULL"/>
    <s v="NULL"/>
    <s v="NULL"/>
    <x v="3"/>
  </r>
  <r>
    <s v="SITE_00873"/>
    <n v="1973"/>
    <x v="0"/>
    <x v="1"/>
    <n v="765.84"/>
    <n v="765.84"/>
    <n v="3"/>
    <s v="gFAF"/>
    <s v="NULL"/>
    <s v="Natural Gas"/>
    <s v="Manual Thermostat - Analog"/>
    <n v="100000"/>
    <s v="NULL"/>
    <s v="NULL"/>
    <s v="Furnace"/>
    <n v="1972"/>
    <s v="2010 and earlier"/>
    <n v="44"/>
    <x v="1"/>
  </r>
  <r>
    <s v="SITE_00874"/>
    <n v="1988"/>
    <x v="0"/>
    <x v="1"/>
    <n v="765.84"/>
    <n v="765.84"/>
    <n v="3"/>
    <s v="Stove/Fireplace"/>
    <s v="Space Heating Stove"/>
    <s v="Wood (Cord)"/>
    <s v="None"/>
    <s v="NULL"/>
    <s v="NULL"/>
    <s v="NULL"/>
    <s v="NULL"/>
    <s v="NULL"/>
    <s v="NULL"/>
    <s v="NULL"/>
    <x v="2"/>
  </r>
  <r>
    <s v="SITE_00875"/>
    <n v="1974"/>
    <x v="0"/>
    <x v="1"/>
    <n v="331.65"/>
    <n v="331.65"/>
    <n v="3"/>
    <s v="Boiler"/>
    <s v="Hot Water W/Indirect Water Heater"/>
    <s v="Natural Gas"/>
    <s v="Manual Thermostat - Digital"/>
    <n v="105000"/>
    <s v="NULL"/>
    <s v="NULL"/>
    <s v="Boiler"/>
    <n v="2014"/>
    <s v="2011 and later"/>
    <n v="2"/>
    <x v="2"/>
  </r>
  <r>
    <s v="SITE_00876"/>
    <n v="2007"/>
    <x v="0"/>
    <x v="1"/>
    <n v="331.65"/>
    <n v="331.65"/>
    <n v="3"/>
    <s v="gFAF"/>
    <s v="NULL"/>
    <s v="Natural Gas"/>
    <s v="Manual Thermostat - Digital"/>
    <n v="70000"/>
    <s v="NULL"/>
    <s v="NULL"/>
    <s v="Furnace"/>
    <n v="2006"/>
    <s v="2010 and earlier"/>
    <n v="10"/>
    <x v="1"/>
  </r>
  <r>
    <s v="SITE_00877"/>
    <n v="1978"/>
    <x v="0"/>
    <x v="1"/>
    <n v="331.65"/>
    <n v="331.65"/>
    <n v="2"/>
    <s v="gFAF"/>
    <s v="NULL"/>
    <s v="Propane"/>
    <s v="Manual Thermostat - Analog"/>
    <n v="70000"/>
    <s v="NULL"/>
    <s v="NULL"/>
    <s v="Furnace"/>
    <n v="2011"/>
    <s v="2011 and later"/>
    <n v="5"/>
    <x v="1"/>
  </r>
  <r>
    <s v="SITE_00878"/>
    <n v="1996"/>
    <x v="0"/>
    <x v="1"/>
    <n v="331.65"/>
    <n v="331.65"/>
    <n v="3"/>
    <s v="gFAF"/>
    <s v="NULL"/>
    <s v="Natural Gas"/>
    <s v="Programmable Thermostat"/>
    <n v="90000"/>
    <s v="NULL"/>
    <s v="NULL"/>
    <s v="Furnace"/>
    <n v="1990"/>
    <s v="2010 and earlier"/>
    <n v="26"/>
    <x v="1"/>
  </r>
  <r>
    <s v="SITE_00879"/>
    <n v="1974"/>
    <x v="0"/>
    <x v="1"/>
    <n v="331.65"/>
    <n v="331.65"/>
    <n v="3"/>
    <s v="gFAF"/>
    <s v="NULL"/>
    <s v="Natural Gas"/>
    <s v="Manual Thermostat - Digital"/>
    <n v="80000"/>
    <s v="NULL"/>
    <s v="NULL"/>
    <s v="Furnace"/>
    <n v="2003"/>
    <s v="2010 and earlier"/>
    <n v="13"/>
    <x v="1"/>
  </r>
  <r>
    <s v="SITE_00880"/>
    <n v="1969"/>
    <x v="0"/>
    <x v="1"/>
    <n v="331.65"/>
    <n v="331.65"/>
    <n v="3"/>
    <s v="Stove/Fireplace"/>
    <s v="Space Heating Stove"/>
    <s v="Wood (Cord)"/>
    <s v="NULL"/>
    <s v="NULL"/>
    <s v="NULL"/>
    <s v="NULL"/>
    <s v="NULL"/>
    <s v="NULL"/>
    <s v="NULL"/>
    <s v="NULL"/>
    <x v="2"/>
  </r>
  <r>
    <s v="SITE_00881"/>
    <n v="1970"/>
    <x v="0"/>
    <x v="1"/>
    <n v="331.65"/>
    <n v="331.65"/>
    <n v="3"/>
    <s v="gFAF"/>
    <s v="NULL"/>
    <s v="Natural Gas"/>
    <s v="Manual Thermostat - Analog"/>
    <n v="90000"/>
    <s v="NULL"/>
    <s v="NULL"/>
    <s v="Furnace"/>
    <n v="2009"/>
    <s v="2010 and earlier"/>
    <n v="7"/>
    <x v="1"/>
  </r>
  <r>
    <s v="SITE_00882"/>
    <n v="1965"/>
    <x v="0"/>
    <x v="1"/>
    <n v="331.65"/>
    <n v="331.65"/>
    <n v="3"/>
    <s v="gFAF"/>
    <s v="NULL"/>
    <s v="Natural Gas"/>
    <s v="Manual Thermostat - Analog"/>
    <n v="62500"/>
    <s v="NULL"/>
    <s v="NULL"/>
    <s v="Furnace"/>
    <s v="NULL"/>
    <s v="NULL"/>
    <s v="NULL"/>
    <x v="1"/>
  </r>
  <r>
    <s v="SITE_00883"/>
    <n v="1980"/>
    <x v="0"/>
    <x v="1"/>
    <n v="331.65"/>
    <n v="331.65"/>
    <n v="3"/>
    <s v="eFAF"/>
    <s v="NULL"/>
    <s v="Electric"/>
    <s v="Manual Thermostat - Digital"/>
    <s v="NULL"/>
    <s v="NULL"/>
    <s v="NULL"/>
    <s v="Furnace"/>
    <n v="2005"/>
    <s v="2010 and earlier"/>
    <n v="11"/>
    <x v="3"/>
  </r>
  <r>
    <s v="SITE_00884"/>
    <n v="1969"/>
    <x v="0"/>
    <x v="1"/>
    <n v="331.65"/>
    <n v="331.65"/>
    <n v="3"/>
    <s v="gFAF"/>
    <s v="NULL"/>
    <s v="Propane"/>
    <s v="Manual Thermostat - Analog"/>
    <n v="90000"/>
    <s v="NULL"/>
    <s v="NULL"/>
    <s v="Furnace"/>
    <n v="1996"/>
    <s v="2010 and earlier"/>
    <n v="20"/>
    <x v="1"/>
  </r>
  <r>
    <s v="SITE_00885"/>
    <n v="1960"/>
    <x v="0"/>
    <x v="1"/>
    <n v="331.65"/>
    <n v="331.65"/>
    <n v="3"/>
    <s v="gFAF"/>
    <s v="NULL"/>
    <s v="Propane"/>
    <s v="Manual Thermostat - Digital"/>
    <n v="70000"/>
    <s v="NULL"/>
    <s v="NULL"/>
    <s v="Furnace"/>
    <s v="NULL"/>
    <s v="NULL"/>
    <s v="NULL"/>
    <x v="1"/>
  </r>
  <r>
    <s v="SITE_00886"/>
    <n v="1996"/>
    <x v="0"/>
    <x v="1"/>
    <n v="331.65"/>
    <n v="331.65"/>
    <n v="3"/>
    <s v="gFAF"/>
    <s v="NULL"/>
    <s v="Natural Gas"/>
    <s v="Manual Thermostat - Analog"/>
    <n v="70000"/>
    <s v="NULL"/>
    <s v="NULL"/>
    <s v="Furnace"/>
    <n v="1996"/>
    <s v="2010 and earlier"/>
    <n v="20"/>
    <x v="1"/>
  </r>
  <r>
    <s v="SITE_00887"/>
    <n v="1995"/>
    <x v="0"/>
    <x v="1"/>
    <n v="331.65"/>
    <n v="331.65"/>
    <n v="3"/>
    <s v="gFAF"/>
    <s v="NULL"/>
    <s v="Propane"/>
    <s v="Programmable Thermostat"/>
    <n v="95000"/>
    <s v="NULL"/>
    <s v="NULL"/>
    <s v="Furnace"/>
    <n v="1994"/>
    <s v="2010 and earlier"/>
    <n v="22"/>
    <x v="1"/>
  </r>
  <r>
    <s v="SITE_00888"/>
    <n v="1995"/>
    <x v="0"/>
    <x v="1"/>
    <n v="331.65"/>
    <n v="331.65"/>
    <n v="3"/>
    <s v="eFAF"/>
    <s v="NULL"/>
    <s v="Electric"/>
    <s v="Manual Thermostat - Digital"/>
    <s v="NULL"/>
    <s v="NULL"/>
    <s v="NULL"/>
    <s v="Furnace"/>
    <s v="NULL"/>
    <s v="NULL"/>
    <s v="NULL"/>
    <x v="3"/>
  </r>
  <r>
    <s v="SITE_00890"/>
    <n v="1974"/>
    <x v="0"/>
    <x v="1"/>
    <n v="331.65"/>
    <n v="331.65"/>
    <n v="3"/>
    <s v="gFAF"/>
    <s v="NULL"/>
    <s v="Natural Gas"/>
    <s v="Manual Thermostat - Analog"/>
    <n v="90000"/>
    <s v="NULL"/>
    <s v="NULL"/>
    <s v="Furnace"/>
    <n v="1999"/>
    <s v="2010 and earlier"/>
    <n v="17"/>
    <x v="1"/>
  </r>
  <r>
    <s v="SITE_00891"/>
    <n v="2008"/>
    <x v="0"/>
    <x v="1"/>
    <n v="331.65"/>
    <n v="331.65"/>
    <n v="3"/>
    <s v="eFAF"/>
    <s v="NULL"/>
    <s v="Electric"/>
    <s v="Programmable Thermostat"/>
    <s v="NULL"/>
    <s v="NULL"/>
    <s v="NULL"/>
    <s v="Furnace"/>
    <n v="2007"/>
    <s v="2010 and earlier"/>
    <n v="9"/>
    <x v="3"/>
  </r>
  <r>
    <s v="SITE_00893"/>
    <n v="1975"/>
    <x v="0"/>
    <x v="1"/>
    <n v="331.65"/>
    <n v="331.65"/>
    <n v="3"/>
    <s v="gFAF"/>
    <s v="NULL"/>
    <s v="Natural Gas"/>
    <s v="Manual Thermostat - Digital"/>
    <n v="70000"/>
    <s v="NULL"/>
    <s v="NULL"/>
    <s v="Furnace"/>
    <n v="2015"/>
    <s v="2011 and later"/>
    <n v="1"/>
    <x v="1"/>
  </r>
  <r>
    <s v="SITE_00894"/>
    <n v="1980"/>
    <x v="0"/>
    <x v="1"/>
    <n v="331.65"/>
    <n v="331.65"/>
    <n v="3"/>
    <s v="gFAF"/>
    <s v="NULL"/>
    <s v="Propane"/>
    <s v="Manual Thermostat - Digital"/>
    <n v="95000"/>
    <s v="NULL"/>
    <s v="NULL"/>
    <s v="Furnace"/>
    <n v="1991"/>
    <s v="2010 and earlier"/>
    <n v="25"/>
    <x v="1"/>
  </r>
  <r>
    <s v="SITE_00895"/>
    <n v="1996"/>
    <x v="0"/>
    <x v="1"/>
    <n v="331.65"/>
    <n v="331.65"/>
    <n v="3"/>
    <s v="gFAF"/>
    <s v="NULL"/>
    <s v="Natural Gas"/>
    <s v="Manual Thermostat - Digital"/>
    <n v="70000"/>
    <s v="NULL"/>
    <s v="NULL"/>
    <s v="Furnace"/>
    <n v="2008"/>
    <s v="2010 and earlier"/>
    <n v="8"/>
    <x v="1"/>
  </r>
  <r>
    <s v="SITE_00896"/>
    <n v="2015"/>
    <x v="1"/>
    <x v="2"/>
    <n v="1882.4"/>
    <n v="1882.4"/>
    <n v="3"/>
    <s v="gFAF"/>
    <s v="NULL"/>
    <s v="Natural Gas"/>
    <s v="Programmable Thermostat"/>
    <n v="60000"/>
    <s v="NULL"/>
    <s v="NULL"/>
    <s v="Furnace"/>
    <n v="2015"/>
    <s v="2011 and later"/>
    <n v="1"/>
    <x v="1"/>
  </r>
  <r>
    <s v="SITE_00897"/>
    <n v="2005"/>
    <x v="0"/>
    <x v="2"/>
    <n v="2661.5"/>
    <n v="2661.5"/>
    <n v="2"/>
    <s v="gFAF"/>
    <s v="NULL"/>
    <s v="Natural Gas"/>
    <s v="Programmable Thermostat"/>
    <n v="100000"/>
    <s v="NULL"/>
    <s v="NULL"/>
    <s v="Furnace"/>
    <n v="2005"/>
    <s v="2010 and earlier"/>
    <n v="11"/>
    <x v="1"/>
  </r>
  <r>
    <s v="SITE_00898"/>
    <n v="1981"/>
    <x v="0"/>
    <x v="1"/>
    <n v="331.65"/>
    <n v="331.65"/>
    <n v="3"/>
    <s v="Stove/Fireplace"/>
    <s v="Space Heating Stove"/>
    <s v="Wood (Cord)"/>
    <s v="None"/>
    <s v="NULL"/>
    <s v="NULL"/>
    <s v="NULL"/>
    <s v="NULL"/>
    <s v="NULL"/>
    <s v="NULL"/>
    <s v="NULL"/>
    <x v="2"/>
  </r>
  <r>
    <s v="SITE_00899"/>
    <n v="1996"/>
    <x v="0"/>
    <x v="1"/>
    <n v="331.65"/>
    <n v="331.65"/>
    <n v="3"/>
    <s v="gFAF"/>
    <s v="NULL"/>
    <s v="Natural Gas"/>
    <s v="Manual Thermostat - Digital"/>
    <n v="90000"/>
    <s v="NULL"/>
    <s v="NULL"/>
    <s v="Furnace"/>
    <n v="1995"/>
    <s v="2010 and earlier"/>
    <n v="21"/>
    <x v="1"/>
  </r>
  <r>
    <s v="SITE_00900"/>
    <n v="1973"/>
    <x v="0"/>
    <x v="1"/>
    <n v="331.65"/>
    <n v="331.65"/>
    <n v="3"/>
    <s v="gFAF"/>
    <s v="NULL"/>
    <s v="Natural Gas"/>
    <s v="Manual Thermostat - Analog"/>
    <n v="100000"/>
    <s v="NULL"/>
    <s v="NULL"/>
    <s v="Furnace"/>
    <s v="NULL"/>
    <s v="NULL"/>
    <s v="NULL"/>
    <x v="1"/>
  </r>
  <r>
    <s v="SITE_00901"/>
    <n v="2003"/>
    <x v="0"/>
    <x v="1"/>
    <n v="765.84"/>
    <n v="765.84"/>
    <n v="3"/>
    <s v="Zonal Heat"/>
    <s v="Vertical Wall Heater"/>
    <s v="Electric"/>
    <s v="Manual Thermostat - Analog"/>
    <s v="NULL"/>
    <s v="NULL"/>
    <s v="NULL"/>
    <s v="Unknown"/>
    <s v="NULL"/>
    <s v="NULL"/>
    <s v="NULL"/>
    <x v="0"/>
  </r>
  <r>
    <s v="SITE_00902"/>
    <n v="1995"/>
    <x v="0"/>
    <x v="1"/>
    <n v="331.65"/>
    <n v="331.65"/>
    <n v="3"/>
    <s v="Stove/Fireplace"/>
    <s v="Space Heating Stove/Fireplace"/>
    <s v="Propane"/>
    <s v="Unknown"/>
    <s v="NULL"/>
    <s v="NULL"/>
    <s v="NULL"/>
    <s v="NULL"/>
    <s v="NULL"/>
    <s v="NULL"/>
    <s v="NULL"/>
    <x v="2"/>
  </r>
  <r>
    <s v="SITE_00903"/>
    <n v="1995"/>
    <x v="0"/>
    <x v="1"/>
    <n v="331.65"/>
    <n v="331.65"/>
    <n v="3"/>
    <s v="gFAF"/>
    <s v="NULL"/>
    <s v="Natural Gas"/>
    <s v="Manual Thermostat - Digital"/>
    <n v="75000"/>
    <s v="NULL"/>
    <s v="NULL"/>
    <s v="Furnace"/>
    <n v="1995"/>
    <s v="2010 and earlier"/>
    <n v="21"/>
    <x v="1"/>
  </r>
  <r>
    <s v="SITE_00904"/>
    <n v="2013"/>
    <x v="1"/>
    <x v="0"/>
    <n v="2103.1799999999998"/>
    <n v="2103.1799999999998"/>
    <n v="3"/>
    <s v="Packaged HP"/>
    <s v="Pthp"/>
    <s v="NULL"/>
    <s v="Programmable Thermostat"/>
    <s v="NULL"/>
    <s v="NULL"/>
    <s v="NULL"/>
    <s v="Packaged HP"/>
    <s v="NULL"/>
    <s v="NULL"/>
    <s v="NULL"/>
    <x v="6"/>
  </r>
  <r>
    <s v="SITE_00905"/>
    <n v="2007"/>
    <x v="0"/>
    <x v="1"/>
    <n v="765.84"/>
    <n v="765.84"/>
    <n v="3"/>
    <s v="Stove/Fireplace"/>
    <s v="Space Heating Stove"/>
    <s v="Wood (Cord)"/>
    <s v="Thermostat"/>
    <s v="NULL"/>
    <s v="NULL"/>
    <s v="NULL"/>
    <s v="NULL"/>
    <s v="NULL"/>
    <s v="NULL"/>
    <s v="NULL"/>
    <x v="2"/>
  </r>
  <r>
    <s v="SITE_00906"/>
    <n v="1996"/>
    <x v="0"/>
    <x v="1"/>
    <n v="331.65"/>
    <n v="331.65"/>
    <n v="3"/>
    <s v="gFAF"/>
    <s v="NULL"/>
    <s v="Natural Gas"/>
    <s v="Programmable Thermostat"/>
    <n v="70000"/>
    <s v="NULL"/>
    <s v="NULL"/>
    <s v="Furnace"/>
    <n v="1995"/>
    <s v="2010 and earlier"/>
    <n v="21"/>
    <x v="1"/>
  </r>
  <r>
    <s v="SITE_00907"/>
    <n v="1979"/>
    <x v="0"/>
    <x v="1"/>
    <n v="331.65"/>
    <n v="331.65"/>
    <n v="3"/>
    <s v="gFAF"/>
    <s v="NULL"/>
    <s v="Natural Gas"/>
    <s v="Manual Thermostat - Analog"/>
    <n v="56000"/>
    <s v="NULL"/>
    <s v="NULL"/>
    <s v="Furnace"/>
    <n v="2009"/>
    <s v="2010 and earlier"/>
    <n v="7"/>
    <x v="1"/>
  </r>
  <r>
    <s v="SITE_00908"/>
    <n v="1998"/>
    <x v="0"/>
    <x v="1"/>
    <n v="331.65"/>
    <n v="331.65"/>
    <n v="2"/>
    <s v="eFAF"/>
    <s v="NULL"/>
    <s v="Electric"/>
    <s v="Manual Thermostat - Analog"/>
    <s v="NULL"/>
    <s v="NULL"/>
    <s v="NULL"/>
    <s v="Furnace"/>
    <n v="1998"/>
    <s v="2010 and earlier"/>
    <n v="18"/>
    <x v="3"/>
  </r>
  <r>
    <s v="SITE_00909"/>
    <n v="1999"/>
    <x v="0"/>
    <x v="1"/>
    <n v="331.65"/>
    <n v="331.65"/>
    <n v="3"/>
    <s v="gFAF"/>
    <s v="NULL"/>
    <s v="Natural Gas"/>
    <s v="Manual Thermostat - Digital"/>
    <n v="77000"/>
    <s v="NULL"/>
    <s v="NULL"/>
    <s v="Furnace"/>
    <n v="2016"/>
    <s v="2011 and later"/>
    <n v="0"/>
    <x v="1"/>
  </r>
  <r>
    <s v="SITE_00910"/>
    <n v="1973"/>
    <x v="0"/>
    <x v="1"/>
    <n v="331.65"/>
    <n v="165.82499999999999"/>
    <n v="3"/>
    <s v="gFAF"/>
    <s v="NULL"/>
    <s v="Natural Gas"/>
    <s v="Programmable Thermostat"/>
    <n v="77000"/>
    <s v="NULL"/>
    <s v="NULL"/>
    <s v="Furnace"/>
    <n v="2010"/>
    <s v="2010 and earlier"/>
    <n v="6"/>
    <x v="1"/>
  </r>
  <r>
    <s v="SITE_00910"/>
    <n v="1973"/>
    <x v="0"/>
    <x v="1"/>
    <n v="331.65"/>
    <n v="165.82499999999999"/>
    <n v="3"/>
    <s v="gFAF"/>
    <s v="NULL"/>
    <s v="Natural Gas"/>
    <s v="Programmable Thermostat"/>
    <s v="NULL"/>
    <s v="NULL"/>
    <s v="NULL"/>
    <s v="Furnace"/>
    <s v="NULL"/>
    <s v="NULL"/>
    <s v="NULL"/>
    <x v="1"/>
  </r>
  <r>
    <s v="SITE_00911"/>
    <n v="1998"/>
    <x v="0"/>
    <x v="1"/>
    <n v="331.65"/>
    <n v="331.65"/>
    <n v="3"/>
    <s v="gFAF"/>
    <s v="NULL"/>
    <s v="Natural Gas"/>
    <s v="Manual Thermostat - Digital"/>
    <n v="90000"/>
    <s v="NULL"/>
    <s v="NULL"/>
    <s v="Furnace"/>
    <n v="1997"/>
    <s v="2010 and earlier"/>
    <n v="19"/>
    <x v="1"/>
  </r>
  <r>
    <s v="SITE_00912"/>
    <n v="1975"/>
    <x v="0"/>
    <x v="1"/>
    <n v="331.65"/>
    <n v="331.65"/>
    <n v="3"/>
    <s v="gFAF"/>
    <s v="NULL"/>
    <s v="Natural Gas"/>
    <s v="Programmable Thermostat"/>
    <n v="75000"/>
    <s v="NULL"/>
    <s v="NULL"/>
    <s v="Furnace"/>
    <n v="1996"/>
    <s v="2010 and earlier"/>
    <n v="20"/>
    <x v="1"/>
  </r>
  <r>
    <s v="SITE_00913"/>
    <n v="1996"/>
    <x v="0"/>
    <x v="1"/>
    <n v="331.65"/>
    <n v="331.65"/>
    <n v="3"/>
    <s v="eFAF"/>
    <s v="NULL"/>
    <s v="Electric"/>
    <s v="Manual Thermostat - Analog"/>
    <s v="NULL"/>
    <s v="NULL"/>
    <s v="NULL"/>
    <s v="Furnace"/>
    <n v="1995"/>
    <s v="2010 and earlier"/>
    <n v="21"/>
    <x v="3"/>
  </r>
  <r>
    <s v="SITE_00914"/>
    <n v="1960"/>
    <x v="0"/>
    <x v="1"/>
    <n v="331.65"/>
    <n v="82.912499999999994"/>
    <n v="3"/>
    <s v="gFAF"/>
    <s v="NULL"/>
    <s v="Propane"/>
    <s v="Manual Thermostat - Analog"/>
    <n v="38000"/>
    <s v="NULL"/>
    <s v="NULL"/>
    <s v="Furnace"/>
    <s v="NULL"/>
    <s v="NULL"/>
    <s v="NULL"/>
    <x v="1"/>
  </r>
  <r>
    <s v="SITE_00914"/>
    <n v="1960"/>
    <x v="0"/>
    <x v="1"/>
    <n v="331.65"/>
    <n v="82.912499999999994"/>
    <n v="3"/>
    <s v="gFAF"/>
    <s v="NULL"/>
    <s v="Propane"/>
    <s v="Manual Thermostat - Analog"/>
    <n v="38000"/>
    <s v="NULL"/>
    <s v="NULL"/>
    <s v="Furnace"/>
    <s v="NULL"/>
    <s v="NULL"/>
    <s v="NULL"/>
    <x v="1"/>
  </r>
  <r>
    <s v="SITE_00914"/>
    <n v="1960"/>
    <x v="0"/>
    <x v="1"/>
    <n v="331.65"/>
    <n v="82.912499999999994"/>
    <n v="3"/>
    <s v="gFAF"/>
    <s v="NULL"/>
    <s v="Propane"/>
    <s v="Manual Thermostat - Analog"/>
    <n v="38000"/>
    <s v="NULL"/>
    <s v="NULL"/>
    <s v="Furnace"/>
    <s v="NULL"/>
    <s v="NULL"/>
    <s v="NULL"/>
    <x v="1"/>
  </r>
  <r>
    <s v="SITE_00914"/>
    <n v="1960"/>
    <x v="0"/>
    <x v="1"/>
    <n v="331.65"/>
    <n v="82.912499999999994"/>
    <n v="3"/>
    <s v="gFAF"/>
    <s v="NULL"/>
    <s v="Propane"/>
    <s v="Manual Thermostat - Analog"/>
    <n v="38000"/>
    <s v="NULL"/>
    <s v="NULL"/>
    <s v="Furnace"/>
    <s v="NULL"/>
    <s v="NULL"/>
    <s v="NULL"/>
    <x v="1"/>
  </r>
  <r>
    <s v="SITE_00915"/>
    <n v="1982"/>
    <x v="0"/>
    <x v="1"/>
    <n v="765.84"/>
    <n v="765.84"/>
    <n v="3"/>
    <s v="eFAF"/>
    <s v="NULL"/>
    <s v="Electric"/>
    <s v="Manual Thermostat - Digital"/>
    <s v="NULL"/>
    <s v="NULL"/>
    <s v="NULL"/>
    <s v="Furnace"/>
    <n v="1995"/>
    <s v="2010 and earlier"/>
    <n v="21"/>
    <x v="3"/>
  </r>
  <r>
    <s v="SITE_00916"/>
    <n v="1999"/>
    <x v="0"/>
    <x v="1"/>
    <n v="331.65"/>
    <n v="331.65"/>
    <n v="2"/>
    <s v="gFAF"/>
    <s v="NULL"/>
    <s v="Natural Gas"/>
    <s v="Manual Thermostat - Analog"/>
    <n v="75000"/>
    <s v="NULL"/>
    <s v="NULL"/>
    <s v="Furnace"/>
    <s v="NULL"/>
    <s v="NULL"/>
    <s v="NULL"/>
    <x v="1"/>
  </r>
  <r>
    <s v="SITE_00917"/>
    <n v="1969"/>
    <x v="0"/>
    <x v="1"/>
    <n v="765.84"/>
    <n v="765.84"/>
    <n v="2"/>
    <s v="Stove/Fireplace"/>
    <s v="Space Heating Stove"/>
    <s v="Wood (Cord)"/>
    <s v="None"/>
    <s v="NULL"/>
    <s v="NULL"/>
    <s v="NULL"/>
    <s v="NULL"/>
    <s v="NULL"/>
    <s v="NULL"/>
    <s v="NULL"/>
    <x v="2"/>
  </r>
  <r>
    <s v="SITE_00918"/>
    <n v="1972"/>
    <x v="0"/>
    <x v="1"/>
    <n v="765.84"/>
    <n v="765.84"/>
    <n v="3"/>
    <s v="Stove/Fireplace"/>
    <s v="Fireplace - Glass Door Over Open Hearth"/>
    <s v="Wood (Cord)"/>
    <s v="None"/>
    <s v="NULL"/>
    <s v="NULL"/>
    <s v="NULL"/>
    <s v="NULL"/>
    <s v="NULL"/>
    <s v="NULL"/>
    <s v="NULL"/>
    <x v="2"/>
  </r>
  <r>
    <s v="SITE_00919"/>
    <n v="1973"/>
    <x v="0"/>
    <x v="1"/>
    <n v="331.65"/>
    <n v="331.65"/>
    <n v="2"/>
    <s v="gFAF"/>
    <s v="NULL"/>
    <s v="Natural Gas"/>
    <s v="Manual Thermostat - Digital"/>
    <n v="77000"/>
    <s v="NULL"/>
    <s v="NULL"/>
    <s v="Furnace"/>
    <n v="2005"/>
    <s v="2010 and earlier"/>
    <n v="11"/>
    <x v="1"/>
  </r>
  <r>
    <s v="SITE_00920"/>
    <n v="1992"/>
    <x v="0"/>
    <x v="1"/>
    <n v="331.65"/>
    <n v="331.65"/>
    <n v="3"/>
    <s v="gFAF"/>
    <s v="NULL"/>
    <s v="Natural Gas"/>
    <s v="Manual Thermostat - Analog"/>
    <n v="95000"/>
    <s v="NULL"/>
    <s v="NULL"/>
    <s v="Furnace"/>
    <n v="1992"/>
    <s v="2010 and earlier"/>
    <n v="24"/>
    <x v="1"/>
  </r>
  <r>
    <s v="SITE_00921"/>
    <n v="1999"/>
    <x v="0"/>
    <x v="1"/>
    <n v="765.84"/>
    <n v="765.84"/>
    <n v="3"/>
    <s v="gFAF"/>
    <s v="NULL"/>
    <s v="Propane"/>
    <s v="Smart/Wi-Fi Thermostat"/>
    <n v="56000"/>
    <s v="NULL"/>
    <s v="NULL"/>
    <s v="Furnace"/>
    <n v="1998"/>
    <s v="2010 and earlier"/>
    <n v="18"/>
    <x v="1"/>
  </r>
  <r>
    <s v="SITE_00922"/>
    <n v="1989"/>
    <x v="0"/>
    <x v="2"/>
    <n v="2661.5"/>
    <n v="241.95454545454501"/>
    <n v="3"/>
    <s v="Electric Baseboard"/>
    <s v="NULL"/>
    <s v="Electric"/>
    <s v="Manual Thermostat - Analog"/>
    <s v="NULL"/>
    <s v="NULL"/>
    <s v="NULL"/>
    <s v="NULL"/>
    <s v="NULL"/>
    <s v="NULL"/>
    <s v="NULL"/>
    <x v="0"/>
  </r>
  <r>
    <s v="SITE_00922"/>
    <n v="1989"/>
    <x v="0"/>
    <x v="2"/>
    <n v="2661.5"/>
    <n v="241.95454545454501"/>
    <n v="3"/>
    <s v="Electric Baseboard"/>
    <s v="NULL"/>
    <s v="Electric"/>
    <s v="Programmable Thermostat"/>
    <s v="NULL"/>
    <s v="NULL"/>
    <s v="NULL"/>
    <s v="NULL"/>
    <s v="NULL"/>
    <s v="NULL"/>
    <s v="NULL"/>
    <x v="0"/>
  </r>
  <r>
    <s v="SITE_00922"/>
    <n v="1989"/>
    <x v="0"/>
    <x v="2"/>
    <n v="2661.5"/>
    <n v="241.95454545454501"/>
    <n v="3"/>
    <s v="Electric Baseboard"/>
    <s v="NULL"/>
    <s v="Electric"/>
    <s v="Manual Thermostat - Analog"/>
    <s v="NULL"/>
    <s v="NULL"/>
    <s v="NULL"/>
    <s v="NULL"/>
    <s v="NULL"/>
    <s v="NULL"/>
    <s v="NULL"/>
    <x v="0"/>
  </r>
  <r>
    <s v="SITE_00922"/>
    <n v="1989"/>
    <x v="0"/>
    <x v="2"/>
    <n v="2661.5"/>
    <n v="241.95454545454501"/>
    <n v="3"/>
    <s v="Electric Baseboard"/>
    <s v="NULL"/>
    <s v="Electric"/>
    <s v="Manual Thermostat - Analog"/>
    <s v="NULL"/>
    <s v="NULL"/>
    <s v="NULL"/>
    <s v="NULL"/>
    <s v="NULL"/>
    <s v="NULL"/>
    <s v="NULL"/>
    <x v="0"/>
  </r>
  <r>
    <s v="SITE_00922"/>
    <n v="1989"/>
    <x v="0"/>
    <x v="2"/>
    <n v="2661.5"/>
    <n v="241.95454545454501"/>
    <n v="3"/>
    <s v="Electric Baseboard"/>
    <s v="NULL"/>
    <s v="Electric"/>
    <s v="Manual Thermostat - Analog"/>
    <s v="NULL"/>
    <s v="NULL"/>
    <s v="NULL"/>
    <s v="NULL"/>
    <s v="NULL"/>
    <s v="NULL"/>
    <s v="NULL"/>
    <x v="0"/>
  </r>
  <r>
    <s v="SITE_00922"/>
    <n v="1989"/>
    <x v="0"/>
    <x v="2"/>
    <n v="2661.5"/>
    <n v="241.95454545454501"/>
    <n v="3"/>
    <s v="Electric Baseboard"/>
    <s v="NULL"/>
    <s v="Electric"/>
    <s v="Manual Thermostat - Analog"/>
    <s v="NULL"/>
    <s v="NULL"/>
    <s v="NULL"/>
    <s v="NULL"/>
    <s v="NULL"/>
    <s v="NULL"/>
    <s v="NULL"/>
    <x v="0"/>
  </r>
  <r>
    <s v="SITE_00922"/>
    <n v="1989"/>
    <x v="0"/>
    <x v="2"/>
    <n v="2661.5"/>
    <n v="241.95454545454501"/>
    <n v="3"/>
    <s v="Electric Baseboard"/>
    <s v="NULL"/>
    <s v="Electric"/>
    <s v="Manual Thermostat - Analog"/>
    <s v="NULL"/>
    <s v="NULL"/>
    <s v="NULL"/>
    <s v="NULL"/>
    <s v="NULL"/>
    <s v="NULL"/>
    <s v="NULL"/>
    <x v="0"/>
  </r>
  <r>
    <s v="SITE_00922"/>
    <n v="1989"/>
    <x v="0"/>
    <x v="2"/>
    <n v="2661.5"/>
    <n v="241.95454545454501"/>
    <n v="3"/>
    <s v="Electric Baseboard"/>
    <s v="NULL"/>
    <s v="Electric"/>
    <s v="Manual Thermostat - Analog"/>
    <s v="NULL"/>
    <s v="NULL"/>
    <s v="NULL"/>
    <s v="NULL"/>
    <s v="NULL"/>
    <s v="NULL"/>
    <s v="NULL"/>
    <x v="0"/>
  </r>
  <r>
    <s v="SITE_00922"/>
    <n v="1989"/>
    <x v="0"/>
    <x v="2"/>
    <n v="2661.5"/>
    <n v="241.95454545454501"/>
    <n v="3"/>
    <s v="Electric Baseboard"/>
    <s v="NULL"/>
    <s v="Electric"/>
    <s v="Manual Thermostat - Analog"/>
    <s v="NULL"/>
    <s v="NULL"/>
    <s v="NULL"/>
    <s v="NULL"/>
    <s v="NULL"/>
    <s v="NULL"/>
    <s v="NULL"/>
    <x v="0"/>
  </r>
  <r>
    <s v="SITE_00922"/>
    <n v="1989"/>
    <x v="0"/>
    <x v="2"/>
    <n v="2661.5"/>
    <n v="241.95454545454501"/>
    <n v="3"/>
    <s v="Electric Baseboard"/>
    <s v="NULL"/>
    <s v="Electric"/>
    <s v="Manual Thermostat - Analog"/>
    <s v="NULL"/>
    <s v="NULL"/>
    <s v="NULL"/>
    <s v="NULL"/>
    <s v="NULL"/>
    <s v="NULL"/>
    <s v="NULL"/>
    <x v="0"/>
  </r>
  <r>
    <s v="SITE_00922"/>
    <n v="1989"/>
    <x v="0"/>
    <x v="2"/>
    <n v="2661.5"/>
    <n v="241.95454545454501"/>
    <n v="3"/>
    <s v="Electric Baseboard"/>
    <s v="NULL"/>
    <s v="Electric"/>
    <s v="Manual Thermostat - Analog"/>
    <s v="NULL"/>
    <s v="NULL"/>
    <s v="NULL"/>
    <s v="NULL"/>
    <s v="NULL"/>
    <s v="NULL"/>
    <s v="NULL"/>
    <x v="0"/>
  </r>
  <r>
    <s v="SITE_00923"/>
    <n v="1976"/>
    <x v="0"/>
    <x v="1"/>
    <n v="331.65"/>
    <n v="331.65"/>
    <n v="3"/>
    <s v="gFAF"/>
    <s v="NULL"/>
    <s v="Natural Gas"/>
    <s v="Manual Thermostat - Analog"/>
    <n v="70000"/>
    <s v="NULL"/>
    <s v="NULL"/>
    <s v="Furnace"/>
    <n v="1993"/>
    <s v="2010 and earlier"/>
    <n v="23"/>
    <x v="1"/>
  </r>
  <r>
    <s v="SITE_00924"/>
    <n v="1999"/>
    <x v="0"/>
    <x v="1"/>
    <n v="331.65"/>
    <n v="331.65"/>
    <n v="3"/>
    <s v="gFAF"/>
    <s v="NULL"/>
    <s v="Natural Gas"/>
    <s v="Manual Thermostat - Analog"/>
    <n v="70000"/>
    <s v="NULL"/>
    <s v="NULL"/>
    <s v="Furnace"/>
    <s v="NULL"/>
    <s v="NULL"/>
    <s v="NULL"/>
    <x v="1"/>
  </r>
  <r>
    <s v="SITE_00925"/>
    <n v="1976"/>
    <x v="0"/>
    <x v="1"/>
    <n v="765.84"/>
    <n v="765.84"/>
    <n v="2"/>
    <s v="Stove/Fireplace"/>
    <s v="Space Heating Stove/Fireplace"/>
    <s v="Wood (Cord)"/>
    <s v="Unknown"/>
    <s v="NULL"/>
    <s v="NULL"/>
    <s v="NULL"/>
    <s v="NULL"/>
    <s v="NULL"/>
    <s v="NULL"/>
    <s v="NULL"/>
    <x v="2"/>
  </r>
  <r>
    <s v="SITE_00926"/>
    <n v="1989"/>
    <x v="0"/>
    <x v="2"/>
    <n v="2661.5"/>
    <n v="2661.5"/>
    <n v="3"/>
    <s v="Stove/Fireplace"/>
    <s v="Fireplace - Factory-Built Insert"/>
    <s v="Wood (Cord)"/>
    <s v="None"/>
    <s v="NULL"/>
    <s v="NULL"/>
    <s v="NULL"/>
    <s v="NULL"/>
    <s v="NULL"/>
    <s v="NULL"/>
    <s v="NULL"/>
    <x v="2"/>
  </r>
  <r>
    <s v="SITE_00927"/>
    <n v="1972"/>
    <x v="0"/>
    <x v="1"/>
    <n v="331.65"/>
    <n v="331.65"/>
    <n v="3"/>
    <s v="gFAF"/>
    <s v="NULL"/>
    <s v="Natural Gas"/>
    <s v="Programmable Thermostat"/>
    <n v="90000"/>
    <s v="NULL"/>
    <s v="NULL"/>
    <s v="Furnace"/>
    <n v="2002"/>
    <s v="2010 and earlier"/>
    <n v="14"/>
    <x v="1"/>
  </r>
  <r>
    <s v="SITE_00928"/>
    <n v="2000"/>
    <x v="0"/>
    <x v="1"/>
    <n v="331.65"/>
    <n v="331.65"/>
    <n v="3"/>
    <s v="gFAF"/>
    <s v="NULL"/>
    <s v="Natural Gas"/>
    <s v="Programmable Thermostat"/>
    <n v="90000"/>
    <s v="NULL"/>
    <s v="NULL"/>
    <s v="Furnace"/>
    <n v="1999"/>
    <s v="2010 and earlier"/>
    <n v="17"/>
    <x v="1"/>
  </r>
  <r>
    <s v="SITE_00929"/>
    <n v="1997"/>
    <x v="0"/>
    <x v="1"/>
    <n v="765.84"/>
    <n v="765.84"/>
    <n v="3"/>
    <s v="gFAF"/>
    <s v="NULL"/>
    <s v="Propane"/>
    <s v="Manual Thermostat - Analog"/>
    <n v="70000"/>
    <s v="NULL"/>
    <s v="NULL"/>
    <s v="Furnace"/>
    <n v="1997"/>
    <s v="2010 and earlier"/>
    <n v="19"/>
    <x v="1"/>
  </r>
  <r>
    <s v="SITE_00930"/>
    <n v="2002"/>
    <x v="0"/>
    <x v="1"/>
    <n v="331.65"/>
    <n v="331.65"/>
    <n v="3"/>
    <s v="gFAF"/>
    <s v="NULL"/>
    <s v="Natural Gas"/>
    <s v="Programmable Thermostat"/>
    <n v="70000"/>
    <s v="NULL"/>
    <s v="NULL"/>
    <s v="Furnace"/>
    <n v="1999"/>
    <s v="2010 and earlier"/>
    <n v="17"/>
    <x v="1"/>
  </r>
  <r>
    <s v="SITE_00931"/>
    <n v="1975"/>
    <x v="0"/>
    <x v="1"/>
    <n v="331.65"/>
    <n v="331.65"/>
    <n v="3"/>
    <s v="gFAF"/>
    <s v="NULL"/>
    <s v="Natural Gas"/>
    <s v="Manual Thermostat - Analog"/>
    <n v="100000"/>
    <s v="NULL"/>
    <s v="NULL"/>
    <s v="Furnace"/>
    <s v="NULL"/>
    <s v="NULL"/>
    <s v="NULL"/>
    <x v="1"/>
  </r>
  <r>
    <s v="SITE_00932"/>
    <n v="1994"/>
    <x v="0"/>
    <x v="1"/>
    <n v="331.65"/>
    <n v="331.65"/>
    <n v="3"/>
    <s v="gFAF"/>
    <s v="NULL"/>
    <s v="Natural Gas"/>
    <s v="Programmable Thermostat"/>
    <n v="95000"/>
    <s v="NULL"/>
    <s v="NULL"/>
    <s v="Furnace"/>
    <n v="1994"/>
    <s v="2010 and earlier"/>
    <n v="22"/>
    <x v="1"/>
  </r>
  <r>
    <s v="SITE_00933"/>
    <n v="2004"/>
    <x v="0"/>
    <x v="2"/>
    <n v="2661.5"/>
    <n v="2661.5"/>
    <n v="2"/>
    <s v="eFAF"/>
    <s v="NULL"/>
    <s v="Electric"/>
    <s v="Programmable Thermostat"/>
    <s v="NULL"/>
    <s v="NULL"/>
    <s v="NULL"/>
    <s v="Furnace"/>
    <n v="2014"/>
    <s v="2011 and later"/>
    <n v="2"/>
    <x v="3"/>
  </r>
  <r>
    <s v="SITE_00934"/>
    <n v="2005"/>
    <x v="0"/>
    <x v="1"/>
    <n v="331.65"/>
    <n v="331.65"/>
    <n v="3"/>
    <s v="gFAF"/>
    <s v="NULL"/>
    <s v="Propane"/>
    <s v="Manual Thermostat - Analog"/>
    <n v="80000"/>
    <s v="NULL"/>
    <s v="NULL"/>
    <s v="Furnace"/>
    <n v="2005"/>
    <s v="2010 and earlier"/>
    <n v="11"/>
    <x v="1"/>
  </r>
  <r>
    <s v="SITE_00935"/>
    <n v="1990"/>
    <x v="0"/>
    <x v="1"/>
    <n v="331.65"/>
    <n v="331.65"/>
    <n v="3"/>
    <s v="gFAF"/>
    <s v="NULL"/>
    <s v="Natural Gas"/>
    <s v="Programmable Thermostat"/>
    <n v="75000"/>
    <s v="NULL"/>
    <s v="NULL"/>
    <s v="Furnace"/>
    <n v="2008"/>
    <s v="2010 and earlier"/>
    <n v="8"/>
    <x v="1"/>
  </r>
  <r>
    <s v="SITE_00936"/>
    <n v="2001"/>
    <x v="0"/>
    <x v="1"/>
    <n v="765.84"/>
    <n v="765.84"/>
    <n v="3"/>
    <s v="gFAF"/>
    <s v="NULL"/>
    <s v="Natural Gas"/>
    <s v="Programmable Thermostat"/>
    <n v="56000"/>
    <s v="NULL"/>
    <s v="NULL"/>
    <s v="Furnace"/>
    <n v="1999"/>
    <s v="2010 and earlier"/>
    <n v="17"/>
    <x v="1"/>
  </r>
  <r>
    <s v="SITE_00937"/>
    <n v="1978"/>
    <x v="0"/>
    <x v="1"/>
    <n v="331.65"/>
    <n v="331.65"/>
    <n v="3"/>
    <s v="gFAF"/>
    <s v="NULL"/>
    <s v="Natural Gas"/>
    <s v="Programmable Thermostat"/>
    <n v="70000"/>
    <s v="NULL"/>
    <s v="NULL"/>
    <s v="Furnace"/>
    <n v="1997"/>
    <s v="2010 and earlier"/>
    <n v="19"/>
    <x v="1"/>
  </r>
  <r>
    <s v="SITE_00938"/>
    <n v="1976"/>
    <x v="0"/>
    <x v="1"/>
    <n v="331.65"/>
    <n v="331.65"/>
    <n v="3"/>
    <s v="gFAF"/>
    <s v="NULL"/>
    <s v="Natural Gas"/>
    <s v="Programmable Thermostat"/>
    <n v="75000"/>
    <s v="NULL"/>
    <s v="NULL"/>
    <s v="Furnace"/>
    <n v="2010"/>
    <s v="2010 and earlier"/>
    <n v="6"/>
    <x v="1"/>
  </r>
  <r>
    <s v="SITE_00939"/>
    <n v="1983"/>
    <x v="0"/>
    <x v="1"/>
    <n v="765.84"/>
    <n v="765.84"/>
    <n v="2"/>
    <s v="Stove/Fireplace"/>
    <s v="Space Heating Stove"/>
    <s v="Wood (Cord)"/>
    <s v="NULL"/>
    <s v="NULL"/>
    <s v="NULL"/>
    <s v="NULL"/>
    <s v="NULL"/>
    <s v="NULL"/>
    <s v="NULL"/>
    <s v="NULL"/>
    <x v="2"/>
  </r>
  <r>
    <s v="SITE_00940"/>
    <n v="1967"/>
    <x v="0"/>
    <x v="1"/>
    <n v="331.65"/>
    <n v="331.65"/>
    <n v="3"/>
    <s v="eFAF"/>
    <s v="NULL"/>
    <s v="Electric"/>
    <s v="Unknown"/>
    <s v="NULL"/>
    <s v="NULL"/>
    <s v="NULL"/>
    <s v="NULL"/>
    <s v="NULL"/>
    <s v="NULL"/>
    <s v="NULL"/>
    <x v="3"/>
  </r>
  <r>
    <s v="SITE_00941"/>
    <n v="1971"/>
    <x v="0"/>
    <x v="1"/>
    <n v="331.65"/>
    <n v="331.65"/>
    <n v="3"/>
    <s v="gFAF"/>
    <s v="NULL"/>
    <s v="Natural Gas"/>
    <s v="Manual Thermostat - Digital"/>
    <n v="90000"/>
    <s v="NULL"/>
    <s v="NULL"/>
    <s v="Furnace"/>
    <n v="2005"/>
    <s v="2010 and earlier"/>
    <n v="11"/>
    <x v="1"/>
  </r>
  <r>
    <s v="SITE_00942"/>
    <n v="1978"/>
    <x v="0"/>
    <x v="1"/>
    <n v="331.65"/>
    <n v="331.65"/>
    <n v="3"/>
    <s v="gFAF"/>
    <s v="NULL"/>
    <s v="Natural Gas"/>
    <s v="Manual Thermostat - Analog"/>
    <n v="70000"/>
    <s v="NULL"/>
    <s v="NULL"/>
    <s v="Furnace"/>
    <n v="2009"/>
    <s v="2010 and earlier"/>
    <n v="7"/>
    <x v="1"/>
  </r>
  <r>
    <s v="SITE_00943"/>
    <n v="1980"/>
    <x v="0"/>
    <x v="0"/>
    <n v="214.04"/>
    <n v="214.04"/>
    <n v="2"/>
    <s v="Electric Baseboard"/>
    <s v="NULL"/>
    <s v="Electric"/>
    <s v="Manual Thermostat - Analog"/>
    <s v="NULL"/>
    <s v="NULL"/>
    <s v="NULL"/>
    <s v="NULL"/>
    <s v="NULL"/>
    <s v="NULL"/>
    <s v="NULL"/>
    <x v="0"/>
  </r>
  <r>
    <s v="SITE_00944"/>
    <n v="1980"/>
    <x v="0"/>
    <x v="0"/>
    <n v="214.04"/>
    <n v="214.04"/>
    <n v="2"/>
    <s v="Electric Baseboard"/>
    <s v="NULL"/>
    <s v="Electric"/>
    <s v="Manual Thermostat - Analog"/>
    <s v="NULL"/>
    <s v="NULL"/>
    <s v="NULL"/>
    <s v="NULL"/>
    <s v="NULL"/>
    <s v="NULL"/>
    <s v="NULL"/>
    <x v="0"/>
  </r>
  <r>
    <s v="SITE_00945"/>
    <s v="NULL"/>
    <x v="2"/>
    <x v="0"/>
    <n v="214.04"/>
    <n v="214.04"/>
    <n v="2"/>
    <s v="Electric Baseboard"/>
    <s v="NULL"/>
    <s v="Electric"/>
    <s v="Manual Thermostat - Analog"/>
    <s v="NULL"/>
    <s v="NULL"/>
    <s v="NULL"/>
    <s v="NULL"/>
    <s v="NULL"/>
    <s v="NULL"/>
    <s v="NULL"/>
    <x v="0"/>
  </r>
  <r>
    <s v="SITE_00946"/>
    <n v="1980"/>
    <x v="0"/>
    <x v="0"/>
    <n v="2103.1799999999998"/>
    <n v="1051.5899999999999"/>
    <n v="3"/>
    <s v="Electric Baseboard"/>
    <s v="NULL"/>
    <s v="Electric"/>
    <s v="Manual Thermostat - Analog"/>
    <s v="NULL"/>
    <s v="NULL"/>
    <s v="NULL"/>
    <s v="NULL"/>
    <s v="NULL"/>
    <s v="NULL"/>
    <s v="NULL"/>
    <x v="0"/>
  </r>
  <r>
    <s v="SITE_00946"/>
    <n v="1980"/>
    <x v="0"/>
    <x v="0"/>
    <n v="2103.1799999999998"/>
    <n v="1051.5899999999999"/>
    <n v="3"/>
    <s v="Electric Baseboard"/>
    <s v="NULL"/>
    <s v="Electric"/>
    <s v="Manual Thermostat - Analog"/>
    <s v="NULL"/>
    <s v="NULL"/>
    <s v="NULL"/>
    <s v="NULL"/>
    <s v="NULL"/>
    <s v="NULL"/>
    <s v="NULL"/>
    <x v="0"/>
  </r>
  <r>
    <s v="SITE_00947"/>
    <n v="1974"/>
    <x v="0"/>
    <x v="0"/>
    <n v="2103.1799999999998"/>
    <n v="2103.1799999999998"/>
    <n v="3"/>
    <s v="Radiant Heat"/>
    <s v="Unknown"/>
    <s v="Building Central System"/>
    <s v="Unknown"/>
    <s v="NULL"/>
    <s v="NULL"/>
    <s v="NULL"/>
    <s v="NULL"/>
    <s v="NULL"/>
    <s v="NULL"/>
    <s v="NULL"/>
    <x v="0"/>
  </r>
  <r>
    <s v="SITE_00948"/>
    <n v="1974"/>
    <x v="0"/>
    <x v="0"/>
    <n v="2103.1799999999998"/>
    <n v="701.06"/>
    <n v="3"/>
    <s v="Radiant Heat"/>
    <s v="NULL"/>
    <s v="Building Central System"/>
    <s v="Manual Thermostat - Analog"/>
    <s v="NULL"/>
    <s v="NULL"/>
    <s v="NULL"/>
    <s v="NULL"/>
    <s v="NULL"/>
    <s v="NULL"/>
    <s v="NULL"/>
    <x v="0"/>
  </r>
  <r>
    <s v="SITE_00948"/>
    <n v="1974"/>
    <x v="0"/>
    <x v="0"/>
    <n v="2103.1799999999998"/>
    <n v="701.06"/>
    <n v="3"/>
    <s v="Radiant Heat"/>
    <s v="NULL"/>
    <s v="Building Central System"/>
    <s v="Manual Thermostat - Analog"/>
    <s v="NULL"/>
    <s v="NULL"/>
    <s v="NULL"/>
    <s v="NULL"/>
    <s v="NULL"/>
    <s v="NULL"/>
    <s v="NULL"/>
    <x v="0"/>
  </r>
  <r>
    <s v="SITE_00948"/>
    <n v="1974"/>
    <x v="0"/>
    <x v="0"/>
    <n v="2103.1799999999998"/>
    <n v="701.06"/>
    <n v="3"/>
    <s v="Radiant Heat"/>
    <s v="NULL"/>
    <s v="Building Central System"/>
    <s v="Manual Thermostat - Analog"/>
    <s v="NULL"/>
    <s v="NULL"/>
    <s v="NULL"/>
    <s v="NULL"/>
    <s v="NULL"/>
    <s v="NULL"/>
    <s v="NULL"/>
    <x v="0"/>
  </r>
  <r>
    <s v="SITE_00949"/>
    <n v="1974"/>
    <x v="0"/>
    <x v="0"/>
    <n v="2103.1799999999998"/>
    <n v="1051.5899999999999"/>
    <n v="3"/>
    <s v="Zonal Heat"/>
    <s v="Electric Plug-In Heater"/>
    <s v="Electric"/>
    <s v="Manual Thermostat - Analog"/>
    <s v="NULL"/>
    <s v="NULL"/>
    <s v="NULL"/>
    <s v="Unknown"/>
    <s v="NULL"/>
    <s v="NULL"/>
    <s v="NULL"/>
    <x v="0"/>
  </r>
  <r>
    <s v="SITE_00949"/>
    <n v="1974"/>
    <x v="0"/>
    <x v="0"/>
    <n v="2103.1799999999998"/>
    <n v="1051.5899999999999"/>
    <n v="3"/>
    <s v="Zonal Heat"/>
    <s v="Electric Plug-In Heater"/>
    <s v="Electric"/>
    <s v="Manual Thermostat - Analog"/>
    <s v="NULL"/>
    <s v="NULL"/>
    <s v="NULL"/>
    <s v="Unknown"/>
    <s v="NULL"/>
    <s v="NULL"/>
    <s v="NULL"/>
    <x v="0"/>
  </r>
  <r>
    <s v="SITE_00950"/>
    <n v="1969"/>
    <x v="0"/>
    <x v="0"/>
    <n v="214.04"/>
    <n v="214.04"/>
    <n v="3"/>
    <s v="Zonal Heat"/>
    <s v="Plug In Heater"/>
    <s v="Electric"/>
    <s v="Unknown"/>
    <s v="NULL"/>
    <s v="NULL"/>
    <s v="NULL"/>
    <s v="NULL"/>
    <s v="NULL"/>
    <s v="NULL"/>
    <s v="NULL"/>
    <x v="0"/>
  </r>
  <r>
    <s v="SITE_00951"/>
    <n v="1977"/>
    <x v="0"/>
    <x v="0"/>
    <n v="2103.1799999999998"/>
    <n v="2103.1799999999998"/>
    <n v="3"/>
    <s v="Packaged HP"/>
    <s v="Through-Wall Heat Pump"/>
    <s v="NULL"/>
    <s v="Unknown"/>
    <s v="NULL"/>
    <s v="NULL"/>
    <s v="NULL"/>
    <s v="Packaged HP"/>
    <s v="NULL"/>
    <s v="NULL"/>
    <s v="NULL"/>
    <x v="6"/>
  </r>
  <r>
    <s v="SITE_00952"/>
    <n v="1900"/>
    <x v="0"/>
    <x v="0"/>
    <n v="2103.1799999999998"/>
    <n v="2103.1799999999998"/>
    <n v="3"/>
    <s v="Radiant Heat"/>
    <s v="NULL"/>
    <s v="Building Central System"/>
    <s v="Unknown"/>
    <s v="NULL"/>
    <s v="NULL"/>
    <s v="NULL"/>
    <s v="NULL"/>
    <s v="NULL"/>
    <s v="NULL"/>
    <s v="NULL"/>
    <x v="0"/>
  </r>
  <r>
    <s v="SITE_00953"/>
    <n v="1992"/>
    <x v="0"/>
    <x v="0"/>
    <n v="2103.1799999999998"/>
    <n v="2103.1799999999998"/>
    <n v="3"/>
    <s v="Radiant Heat"/>
    <s v="Unknown"/>
    <s v="Building Central System"/>
    <s v="Unknown"/>
    <s v="NULL"/>
    <s v="NULL"/>
    <s v="NULL"/>
    <s v="NULL"/>
    <s v="NULL"/>
    <s v="NULL"/>
    <s v="NULL"/>
    <x v="0"/>
  </r>
  <r>
    <s v="SITE_00954"/>
    <n v="1972"/>
    <x v="0"/>
    <x v="2"/>
    <n v="1882.4"/>
    <n v="1882.4"/>
    <n v="3"/>
    <s v="gFAF"/>
    <s v="NULL"/>
    <s v="Natural Gas"/>
    <s v="Programmable Thermostat"/>
    <n v="100000"/>
    <s v="NULL"/>
    <s v="NULL"/>
    <s v="Furnace"/>
    <s v="NULL"/>
    <s v="NULL"/>
    <s v="NULL"/>
    <x v="1"/>
  </r>
  <r>
    <s v="SITE_00955"/>
    <n v="2010"/>
    <x v="0"/>
    <x v="0"/>
    <n v="2103.1799999999998"/>
    <n v="2103.1799999999998"/>
    <n v="3"/>
    <s v="gFAF"/>
    <s v="NULL"/>
    <s v="Unknown"/>
    <s v="Unknown"/>
    <s v="NULL"/>
    <s v="NULL"/>
    <s v="NULL"/>
    <s v="NULL"/>
    <s v="NULL"/>
    <s v="NULL"/>
    <s v="NULL"/>
    <x v="1"/>
  </r>
  <r>
    <s v="SITE_00956"/>
    <n v="1996"/>
    <x v="0"/>
    <x v="0"/>
    <n v="2103.1799999999998"/>
    <n v="2103.1799999999998"/>
    <n v="3"/>
    <s v="gFAF"/>
    <s v="NULL"/>
    <s v="Natural Gas"/>
    <s v="Programmable Thermostat"/>
    <n v="44000"/>
    <s v="NULL"/>
    <s v="NULL"/>
    <s v="Furnace"/>
    <n v="1995"/>
    <s v="2010 and earlier"/>
    <n v="21"/>
    <x v="1"/>
  </r>
  <r>
    <s v="SITE_00957"/>
    <n v="1965"/>
    <x v="0"/>
    <x v="2"/>
    <n v="1882.4"/>
    <n v="1882.4"/>
    <n v="3"/>
    <s v="gFAF"/>
    <s v="NULL"/>
    <s v="Natural Gas"/>
    <s v="Manual Thermostat - Digital"/>
    <s v="NULL"/>
    <s v="NULL"/>
    <s v="NULL"/>
    <s v="Furnace"/>
    <s v="NULL"/>
    <s v="NULL"/>
    <s v="NULL"/>
    <x v="1"/>
  </r>
  <r>
    <s v="SITE_00958"/>
    <n v="1998"/>
    <x v="0"/>
    <x v="2"/>
    <n v="1882.4"/>
    <n v="1882.4"/>
    <n v="3"/>
    <s v="gFAF"/>
    <s v="NULL"/>
    <s v="Natural Gas"/>
    <s v="Manual Thermostat - Digital"/>
    <n v="44000"/>
    <s v="NULL"/>
    <s v="NULL"/>
    <s v="Furnace"/>
    <n v="1997"/>
    <s v="2010 and earlier"/>
    <n v="19"/>
    <x v="1"/>
  </r>
  <r>
    <s v="SITE_00959"/>
    <n v="2000"/>
    <x v="0"/>
    <x v="2"/>
    <n v="1882.4"/>
    <n v="1882.4"/>
    <n v="3"/>
    <s v="gFAF"/>
    <s v="NULL"/>
    <s v="Natural Gas"/>
    <s v="Programmable Thermostat"/>
    <n v="125000"/>
    <s v="NULL"/>
    <s v="NULL"/>
    <s v="Furnace"/>
    <n v="2000"/>
    <s v="2010 and earlier"/>
    <n v="16"/>
    <x v="1"/>
  </r>
  <r>
    <s v="SITE_00960"/>
    <n v="1981"/>
    <x v="0"/>
    <x v="2"/>
    <n v="1882.4"/>
    <n v="1882.4"/>
    <n v="3"/>
    <s v="Stove/Fireplace"/>
    <s v="Space Heating Stove"/>
    <s v="Wood (Cord)"/>
    <s v="Manual Thermostat - Analog"/>
    <s v="NULL"/>
    <s v="NULL"/>
    <s v="NULL"/>
    <s v="NULL"/>
    <s v="NULL"/>
    <s v="NULL"/>
    <s v="NULL"/>
    <x v="2"/>
  </r>
  <r>
    <s v="SITE_00961"/>
    <n v="2014"/>
    <x v="1"/>
    <x v="2"/>
    <n v="1882.4"/>
    <n v="1882.4"/>
    <n v="3"/>
    <s v="gFAF"/>
    <s v="NULL"/>
    <s v="Natural Gas"/>
    <s v="Smart/Wi-Fi Thermostat"/>
    <n v="56000"/>
    <s v="NULL"/>
    <s v="NULL"/>
    <s v="Furnace"/>
    <n v="2014"/>
    <s v="2011 and later"/>
    <n v="2"/>
    <x v="1"/>
  </r>
  <r>
    <s v="SITE_00962"/>
    <n v="1910"/>
    <x v="0"/>
    <x v="2"/>
    <n v="1882.4"/>
    <n v="1882.4"/>
    <n v="3"/>
    <s v="gFAF"/>
    <s v="NULL"/>
    <s v="Natural Gas"/>
    <s v="Programmable Thermostat"/>
    <n v="115000"/>
    <s v="NULL"/>
    <s v="NULL"/>
    <s v="Furnace"/>
    <s v="NULL"/>
    <s v="NULL"/>
    <s v="NULL"/>
    <x v="1"/>
  </r>
  <r>
    <s v="SITE_00963"/>
    <n v="1998"/>
    <x v="0"/>
    <x v="2"/>
    <n v="1882.4"/>
    <n v="1882.4"/>
    <n v="3"/>
    <s v="gFAF"/>
    <s v="NULL"/>
    <s v="Natural Gas"/>
    <s v="Manual Thermostat - Analog"/>
    <n v="100000"/>
    <s v="NULL"/>
    <s v="NULL"/>
    <s v="Furnace"/>
    <n v="1980"/>
    <s v="2010 and earlier"/>
    <n v="36"/>
    <x v="1"/>
  </r>
  <r>
    <s v="SITE_00964"/>
    <n v="1971"/>
    <x v="0"/>
    <x v="1"/>
    <n v="331.65"/>
    <n v="331.65"/>
    <n v="3"/>
    <s v="gFAF"/>
    <s v="NULL"/>
    <s v="Natural Gas"/>
    <s v="Programmable Thermostat"/>
    <n v="70000"/>
    <s v="NULL"/>
    <s v="NULL"/>
    <s v="Furnace"/>
    <n v="2010"/>
    <s v="2010 and earlier"/>
    <n v="6"/>
    <x v="1"/>
  </r>
  <r>
    <s v="SITE_00965"/>
    <n v="1966"/>
    <x v="0"/>
    <x v="2"/>
    <n v="1882.4"/>
    <n v="1882.4"/>
    <n v="3"/>
    <s v="Boiler"/>
    <s v="Hot Water"/>
    <s v="Natural Gas"/>
    <s v="Manual Thermostat - Analog"/>
    <n v="170000"/>
    <s v="NULL"/>
    <s v="NULL"/>
    <s v="Boiler"/>
    <s v="NULL"/>
    <s v="NULL"/>
    <s v="NULL"/>
    <x v="2"/>
  </r>
  <r>
    <s v="SITE_00966"/>
    <n v="1910"/>
    <x v="0"/>
    <x v="2"/>
    <n v="1882.4"/>
    <n v="1882.4"/>
    <n v="3"/>
    <s v="gFAF"/>
    <s v="NULL"/>
    <s v="Natural Gas"/>
    <s v="Unknown"/>
    <n v="105000"/>
    <s v="NULL"/>
    <s v="NULL"/>
    <s v="Furnace"/>
    <s v="NULL"/>
    <s v="NULL"/>
    <s v="NULL"/>
    <x v="1"/>
  </r>
  <r>
    <s v="SITE_00967"/>
    <n v="1950"/>
    <x v="0"/>
    <x v="2"/>
    <n v="1882.4"/>
    <n v="1882.4"/>
    <n v="3"/>
    <s v="gFAF"/>
    <s v="NULL"/>
    <s v="Natural Gas"/>
    <s v="Programmable Thermostat"/>
    <n v="67500"/>
    <s v="NULL"/>
    <s v="NULL"/>
    <s v="Furnace"/>
    <n v="1995"/>
    <s v="2010 and earlier"/>
    <n v="21"/>
    <x v="1"/>
  </r>
  <r>
    <s v="SITE_00968"/>
    <n v="1950"/>
    <x v="0"/>
    <x v="2"/>
    <n v="1882.4"/>
    <n v="1882.4"/>
    <n v="2"/>
    <s v="gFAF"/>
    <s v="NULL"/>
    <s v="Natural Gas"/>
    <s v="Manual Thermostat - Digital"/>
    <s v="NULL"/>
    <s v="NULL"/>
    <s v="NULL"/>
    <s v="Furnace"/>
    <s v="NULL"/>
    <s v="NULL"/>
    <s v="NULL"/>
    <x v="1"/>
  </r>
  <r>
    <s v="SITE_00969"/>
    <n v="1977"/>
    <x v="0"/>
    <x v="2"/>
    <n v="1882.4"/>
    <n v="1882.4"/>
    <n v="3"/>
    <s v="gFAF"/>
    <s v="NULL"/>
    <s v="Natural Gas"/>
    <s v="Manual Thermostat - Analog"/>
    <n v="80000"/>
    <s v="NULL"/>
    <s v="NULL"/>
    <s v="Furnace"/>
    <n v="1994"/>
    <s v="2010 and earlier"/>
    <n v="22"/>
    <x v="1"/>
  </r>
  <r>
    <s v="SITE_00970"/>
    <n v="2008"/>
    <x v="0"/>
    <x v="2"/>
    <n v="1882.4"/>
    <n v="1882.4"/>
    <n v="3"/>
    <s v="Boiler"/>
    <s v="Hot Water"/>
    <s v="Natural Gas"/>
    <s v="Programmable Thermostat"/>
    <n v="96000"/>
    <s v="NULL"/>
    <s v="NULL"/>
    <s v="Boiler"/>
    <n v="2004"/>
    <s v="2010 and earlier"/>
    <n v="12"/>
    <x v="2"/>
  </r>
  <r>
    <s v="SITE_00971"/>
    <n v="1989"/>
    <x v="0"/>
    <x v="2"/>
    <n v="1882.4"/>
    <n v="1882.4"/>
    <n v="3"/>
    <s v="gFAF"/>
    <s v="NULL"/>
    <s v="Propane"/>
    <s v="Programmable Thermostat"/>
    <n v="100000"/>
    <s v="NULL"/>
    <s v="NULL"/>
    <s v="Furnace"/>
    <n v="1989"/>
    <s v="2010 and earlier"/>
    <n v="27"/>
    <x v="1"/>
  </r>
  <r>
    <s v="SITE_00972"/>
    <n v="1954"/>
    <x v="0"/>
    <x v="2"/>
    <n v="2661.5"/>
    <n v="2661.5"/>
    <n v="3"/>
    <s v="gFAF"/>
    <s v="NULL"/>
    <s v="Natural Gas"/>
    <s v="Programmable Thermostat"/>
    <n v="100000"/>
    <s v="NULL"/>
    <s v="NULL"/>
    <s v="Furnace"/>
    <s v="NULL"/>
    <s v="NULL"/>
    <s v="NULL"/>
    <x v="1"/>
  </r>
  <r>
    <s v="SITE_00973"/>
    <n v="2003"/>
    <x v="0"/>
    <x v="2"/>
    <n v="2661.5"/>
    <n v="2661.5"/>
    <n v="3"/>
    <s v="Air Source Heat Pump"/>
    <s v="Dual Fuel Primary"/>
    <s v="Electric"/>
    <s v="Smart/Wi-Fi Thermostat"/>
    <s v="NULL"/>
    <n v="7.7"/>
    <s v="2: 7.7-8.2"/>
    <s v="Condenser"/>
    <n v="2015"/>
    <s v="2011 and later"/>
    <n v="1"/>
    <x v="4"/>
  </r>
  <r>
    <s v="SITE_00974"/>
    <n v="2015"/>
    <x v="1"/>
    <x v="2"/>
    <n v="1882.4"/>
    <n v="1882.4"/>
    <n v="3"/>
    <s v="gFAF"/>
    <s v="NULL"/>
    <s v="Natural Gas"/>
    <s v="Programmable Thermostat"/>
    <n v="70000"/>
    <s v="NULL"/>
    <s v="NULL"/>
    <s v="Furnace"/>
    <n v="2014"/>
    <s v="2011 and later"/>
    <n v="2"/>
    <x v="1"/>
  </r>
  <r>
    <s v="SITE_00975"/>
    <n v="1959"/>
    <x v="0"/>
    <x v="2"/>
    <n v="1882.4"/>
    <n v="1882.4"/>
    <n v="3"/>
    <s v="gFAF"/>
    <s v="NULL"/>
    <s v="Natural Gas"/>
    <s v="Manual Thermostat - Digital"/>
    <s v="NULL"/>
    <s v="NULL"/>
    <s v="NULL"/>
    <s v="Furnace"/>
    <n v="2009"/>
    <s v="2010 and earlier"/>
    <n v="7"/>
    <x v="1"/>
  </r>
  <r>
    <s v="SITE_00976"/>
    <n v="1970"/>
    <x v="0"/>
    <x v="2"/>
    <n v="1882.4"/>
    <n v="1882.4"/>
    <n v="3"/>
    <s v="Stove/Fireplace"/>
    <s v="Space Heating Stove"/>
    <s v="Wood (Cord)"/>
    <s v="None"/>
    <s v="NULL"/>
    <s v="NULL"/>
    <s v="NULL"/>
    <s v="NULL"/>
    <s v="NULL"/>
    <s v="NULL"/>
    <s v="NULL"/>
    <x v="2"/>
  </r>
  <r>
    <s v="SITE_00977"/>
    <n v="2007"/>
    <x v="0"/>
    <x v="2"/>
    <n v="1882.4"/>
    <n v="1882.4"/>
    <n v="3"/>
    <s v="gFAF"/>
    <s v="NULL"/>
    <s v="Natural Gas"/>
    <s v="Programmable Thermostat"/>
    <n v="66000"/>
    <s v="NULL"/>
    <s v="NULL"/>
    <s v="Furnace"/>
    <n v="2011"/>
    <s v="2011 and later"/>
    <n v="5"/>
    <x v="1"/>
  </r>
  <r>
    <s v="SITE_00978"/>
    <n v="1980"/>
    <x v="0"/>
    <x v="2"/>
    <n v="1882.4"/>
    <n v="1882.4"/>
    <n v="3"/>
    <s v="Boiler"/>
    <s v="Hot Water W/Indirect Water Heater"/>
    <s v="Natural Gas"/>
    <s v="Programmable Thermostat"/>
    <n v="175000"/>
    <s v="NULL"/>
    <s v="NULL"/>
    <s v="Boiler"/>
    <s v="NULL"/>
    <s v="NULL"/>
    <s v="NULL"/>
    <x v="2"/>
  </r>
  <r>
    <s v="SITE_00979"/>
    <n v="1977"/>
    <x v="0"/>
    <x v="2"/>
    <n v="1882.4"/>
    <n v="1882.4"/>
    <n v="3"/>
    <s v="gFAF"/>
    <s v="NULL"/>
    <s v="Natural Gas"/>
    <s v="Programmable Thermostat"/>
    <n v="66000"/>
    <s v="NULL"/>
    <s v="NULL"/>
    <s v="Furnace"/>
    <n v="2010"/>
    <s v="2010 and earlier"/>
    <n v="6"/>
    <x v="1"/>
  </r>
  <r>
    <s v="SITE_00980"/>
    <n v="1953"/>
    <x v="0"/>
    <x v="2"/>
    <n v="1882.4"/>
    <n v="1882.4"/>
    <n v="3"/>
    <s v="gFAF"/>
    <s v="NULL"/>
    <s v="Natural Gas"/>
    <s v="Programmable Thermostat"/>
    <s v="NULL"/>
    <s v="NULL"/>
    <s v="NULL"/>
    <s v="Furnace"/>
    <n v="2001"/>
    <s v="2010 and earlier"/>
    <n v="15"/>
    <x v="1"/>
  </r>
  <r>
    <s v="SITE_00981"/>
    <n v="1950"/>
    <x v="0"/>
    <x v="2"/>
    <n v="1882.4"/>
    <n v="1882.4"/>
    <n v="3"/>
    <s v="gFAF"/>
    <s v="NULL"/>
    <s v="Natural Gas"/>
    <s v="Smart/Wi-Fi Thermostat"/>
    <s v="NULL"/>
    <s v="NULL"/>
    <s v="NULL"/>
    <s v="Furnace"/>
    <s v="NULL"/>
    <s v="NULL"/>
    <s v="NULL"/>
    <x v="1"/>
  </r>
  <r>
    <s v="SITE_00982"/>
    <n v="1997"/>
    <x v="0"/>
    <x v="2"/>
    <n v="1882.4"/>
    <n v="1882.4"/>
    <n v="3"/>
    <s v="gFAF"/>
    <s v="NULL"/>
    <s v="Natural Gas"/>
    <s v="Manual Thermostat - Analog"/>
    <n v="100000"/>
    <s v="NULL"/>
    <s v="NULL"/>
    <s v="Furnace"/>
    <n v="1997"/>
    <s v="2010 and earlier"/>
    <n v="19"/>
    <x v="1"/>
  </r>
  <r>
    <s v="SITE_00983"/>
    <n v="1890"/>
    <x v="0"/>
    <x v="2"/>
    <n v="1882.4"/>
    <n v="1882.4"/>
    <n v="3"/>
    <s v="Stove/Fireplace"/>
    <s v="Fireplace - Glass Door Over Open Hearth"/>
    <s v="Wood (Pellets)"/>
    <s v="Manual Thermostat - Analog"/>
    <s v="NULL"/>
    <s v="NULL"/>
    <s v="NULL"/>
    <s v="NULL"/>
    <s v="NULL"/>
    <s v="NULL"/>
    <s v="NULL"/>
    <x v="2"/>
  </r>
  <r>
    <s v="SITE_00984"/>
    <n v="1985"/>
    <x v="0"/>
    <x v="1"/>
    <n v="765.84"/>
    <n v="765.84"/>
    <n v="3"/>
    <s v="Stove/Fireplace"/>
    <s v="Space Heating Stove"/>
    <s v="Wood (Pellets)"/>
    <s v="None"/>
    <s v="NULL"/>
    <s v="NULL"/>
    <s v="NULL"/>
    <s v="NULL"/>
    <s v="NULL"/>
    <s v="NULL"/>
    <s v="NULL"/>
    <x v="2"/>
  </r>
  <r>
    <s v="SITE_00985"/>
    <n v="2001"/>
    <x v="0"/>
    <x v="2"/>
    <n v="1882.4"/>
    <n v="1882.4"/>
    <n v="2"/>
    <s v="gFAF"/>
    <s v="NULL"/>
    <s v="Propane"/>
    <s v="Programmable Thermostat"/>
    <n v="100000"/>
    <s v="NULL"/>
    <s v="NULL"/>
    <s v="Furnace"/>
    <n v="1999"/>
    <s v="2010 and earlier"/>
    <n v="17"/>
    <x v="1"/>
  </r>
  <r>
    <s v="SITE_00986"/>
    <n v="1959"/>
    <x v="0"/>
    <x v="2"/>
    <n v="1882.4"/>
    <n v="1882.4"/>
    <n v="3"/>
    <s v="gFAF"/>
    <s v="NULL"/>
    <s v="Natural Gas"/>
    <s v="Control Panel"/>
    <n v="38400"/>
    <s v="NULL"/>
    <s v="NULL"/>
    <s v="Furnace"/>
    <n v="2012"/>
    <s v="2011 and later"/>
    <n v="4"/>
    <x v="1"/>
  </r>
  <r>
    <s v="SITE_00987"/>
    <n v="1991"/>
    <x v="0"/>
    <x v="1"/>
    <n v="765.84"/>
    <n v="765.84"/>
    <n v="3"/>
    <s v="eFAF"/>
    <s v="NULL"/>
    <s v="Electric"/>
    <s v="Manual Thermostat - Digital"/>
    <s v="NULL"/>
    <s v="NULL"/>
    <s v="NULL"/>
    <s v="Furnace"/>
    <n v="1994"/>
    <s v="2010 and earlier"/>
    <n v="22"/>
    <x v="3"/>
  </r>
  <r>
    <s v="SITE_00988"/>
    <n v="1985"/>
    <x v="0"/>
    <x v="2"/>
    <n v="1882.4"/>
    <n v="1882.4"/>
    <n v="3"/>
    <s v="gFAF"/>
    <s v="NULL"/>
    <s v="Natural Gas"/>
    <s v="Programmable Thermostat"/>
    <n v="88000"/>
    <s v="NULL"/>
    <s v="NULL"/>
    <s v="Furnace"/>
    <n v="2011"/>
    <s v="2011 and later"/>
    <n v="5"/>
    <x v="1"/>
  </r>
  <r>
    <s v="SITE_00989"/>
    <n v="1947"/>
    <x v="0"/>
    <x v="2"/>
    <n v="1882.4"/>
    <n v="1882.4"/>
    <n v="3"/>
    <s v="Boiler"/>
    <s v="Hot Water"/>
    <s v="Natural Gas"/>
    <s v="Manual Thermostat - Analog"/>
    <n v="96000"/>
    <s v="NULL"/>
    <s v="NULL"/>
    <s v="Boiler"/>
    <n v="2004"/>
    <s v="2010 and earlier"/>
    <n v="12"/>
    <x v="2"/>
  </r>
  <r>
    <s v="SITE_00990"/>
    <n v="1999"/>
    <x v="0"/>
    <x v="2"/>
    <n v="1882.4"/>
    <n v="1882.4"/>
    <n v="3"/>
    <s v="gFAF"/>
    <s v="NULL"/>
    <s v="Natural Gas"/>
    <s v="Programmable Thermostat"/>
    <n v="110000"/>
    <s v="NULL"/>
    <s v="NULL"/>
    <s v="Furnace"/>
    <n v="1997"/>
    <s v="2010 and earlier"/>
    <n v="19"/>
    <x v="1"/>
  </r>
  <r>
    <s v="SITE_00992"/>
    <n v="1978"/>
    <x v="0"/>
    <x v="2"/>
    <n v="1882.4"/>
    <n v="1882.4"/>
    <n v="3"/>
    <s v="gFAF"/>
    <s v="NULL"/>
    <s v="Natural Gas"/>
    <s v="None"/>
    <n v="80000"/>
    <s v="NULL"/>
    <s v="NULL"/>
    <s v="Furnace"/>
    <n v="1990"/>
    <s v="2010 and earlier"/>
    <n v="26"/>
    <x v="1"/>
  </r>
  <r>
    <s v="SITE_00993"/>
    <n v="1984"/>
    <x v="0"/>
    <x v="2"/>
    <n v="1882.4"/>
    <n v="1882.4"/>
    <n v="3"/>
    <s v="gFAF"/>
    <s v="NULL"/>
    <s v="Natural Gas"/>
    <s v="Programmable Thermostat"/>
    <n v="80000"/>
    <s v="NULL"/>
    <s v="NULL"/>
    <s v="Furnace"/>
    <s v="NULL"/>
    <s v="NULL"/>
    <s v="NULL"/>
    <x v="1"/>
  </r>
  <r>
    <s v="SITE_00994"/>
    <n v="1936"/>
    <x v="0"/>
    <x v="2"/>
    <n v="1882.4"/>
    <n v="1882.4"/>
    <n v="3"/>
    <s v="gFAF"/>
    <s v="NULL"/>
    <s v="Natural Gas"/>
    <s v="Manual Thermostat - Analog"/>
    <n v="60000"/>
    <s v="NULL"/>
    <s v="NULL"/>
    <s v="Furnace"/>
    <n v="2014"/>
    <s v="2011 and later"/>
    <n v="2"/>
    <x v="1"/>
  </r>
  <r>
    <s v="SITE_00995"/>
    <n v="1994"/>
    <x v="0"/>
    <x v="2"/>
    <n v="1882.4"/>
    <n v="1882.4"/>
    <n v="3"/>
    <s v="Boiler"/>
    <s v="Hot Water"/>
    <s v="Natural Gas"/>
    <s v="Manual Thermostat - Digital"/>
    <n v="80000"/>
    <s v="NULL"/>
    <s v="NULL"/>
    <s v="Boiler"/>
    <s v="NULL"/>
    <s v="NULL"/>
    <s v="NULL"/>
    <x v="2"/>
  </r>
  <r>
    <s v="SITE_00996"/>
    <n v="1980"/>
    <x v="0"/>
    <x v="2"/>
    <n v="1882.4"/>
    <n v="1882.4"/>
    <n v="2"/>
    <s v="gFAF"/>
    <s v="NULL"/>
    <s v="Propane"/>
    <s v="Programmable Thermostat"/>
    <n v="80000"/>
    <s v="NULL"/>
    <s v="NULL"/>
    <s v="Furnace"/>
    <n v="2008"/>
    <s v="2010 and earlier"/>
    <n v="8"/>
    <x v="1"/>
  </r>
  <r>
    <s v="SITE_00997"/>
    <n v="1941"/>
    <x v="0"/>
    <x v="2"/>
    <n v="1882.4"/>
    <n v="1882.4"/>
    <n v="3"/>
    <s v="gFAF"/>
    <s v="NULL"/>
    <s v="Natural Gas"/>
    <s v="Manual Thermostat - Analog"/>
    <n v="88000"/>
    <s v="NULL"/>
    <s v="NULL"/>
    <s v="Furnace"/>
    <n v="2003"/>
    <s v="2010 and earlier"/>
    <n v="13"/>
    <x v="1"/>
  </r>
  <r>
    <s v="SITE_00998"/>
    <n v="1958"/>
    <x v="0"/>
    <x v="2"/>
    <n v="1882.4"/>
    <n v="1882.4"/>
    <n v="3"/>
    <s v="gFAF"/>
    <s v="NULL"/>
    <s v="Natural Gas"/>
    <s v="Manual Thermostat - Digital"/>
    <n v="80000"/>
    <s v="NULL"/>
    <s v="NULL"/>
    <s v="Furnace"/>
    <n v="2006"/>
    <s v="2010 and earlier"/>
    <n v="10"/>
    <x v="1"/>
  </r>
  <r>
    <s v="SITE_00999"/>
    <n v="1975"/>
    <x v="0"/>
    <x v="2"/>
    <n v="1882.4"/>
    <n v="1882.4"/>
    <n v="3"/>
    <s v="Boiler"/>
    <s v="Hot Water"/>
    <s v="Natural Gas"/>
    <s v="Manual Thermostat - Analog"/>
    <n v="164000"/>
    <s v="NULL"/>
    <s v="NULL"/>
    <s v="Boiler"/>
    <n v="2004"/>
    <s v="2010 and earlier"/>
    <n v="12"/>
    <x v="2"/>
  </r>
  <r>
    <s v="SITE_01000"/>
    <n v="1980"/>
    <x v="0"/>
    <x v="1"/>
    <n v="331.65"/>
    <n v="331.65"/>
    <n v="3"/>
    <s v="gFAF"/>
    <s v="NULL"/>
    <s v="Natural Gas"/>
    <s v="Manual Thermostat - Analog"/>
    <n v="70000"/>
    <s v="NULL"/>
    <s v="NULL"/>
    <s v="Furnace"/>
    <n v="2010"/>
    <s v="2010 and earlier"/>
    <n v="6"/>
    <x v="1"/>
  </r>
  <r>
    <s v="SITE_01001"/>
    <n v="1968"/>
    <x v="0"/>
    <x v="2"/>
    <n v="1882.4"/>
    <n v="1882.4"/>
    <n v="3"/>
    <s v="Stove/Fireplace"/>
    <s v="Space Heating Stove"/>
    <s v="Wood (Cord)"/>
    <s v="None"/>
    <s v="NULL"/>
    <s v="NULL"/>
    <s v="NULL"/>
    <s v="NULL"/>
    <s v="NULL"/>
    <s v="NULL"/>
    <s v="NULL"/>
    <x v="2"/>
  </r>
  <r>
    <s v="SITE_01002"/>
    <n v="1998"/>
    <x v="0"/>
    <x v="2"/>
    <n v="1882.4"/>
    <n v="1882.4"/>
    <n v="3"/>
    <s v="gFAF"/>
    <s v="NULL"/>
    <s v="Natural Gas"/>
    <s v="Programmable Thermostat"/>
    <n v="46000"/>
    <s v="NULL"/>
    <s v="NULL"/>
    <s v="Furnace"/>
    <n v="1996"/>
    <s v="2010 and earlier"/>
    <n v="20"/>
    <x v="1"/>
  </r>
  <r>
    <s v="SITE_01003"/>
    <n v="1953"/>
    <x v="0"/>
    <x v="2"/>
    <n v="1882.4"/>
    <n v="1882.4"/>
    <n v="3"/>
    <s v="gFAF"/>
    <s v="NULL"/>
    <s v="Natural Gas"/>
    <s v="Manual Thermostat - Analog"/>
    <n v="75000"/>
    <s v="NULL"/>
    <s v="NULL"/>
    <s v="Furnace"/>
    <s v="NULL"/>
    <s v="NULL"/>
    <s v="NULL"/>
    <x v="1"/>
  </r>
  <r>
    <s v="SITE_01004"/>
    <n v="1977"/>
    <x v="0"/>
    <x v="2"/>
    <n v="1882.4"/>
    <n v="1882.4"/>
    <n v="3"/>
    <s v="Electric Baseboard"/>
    <s v="NULL"/>
    <s v="Electric"/>
    <s v="Manual Thermostat - Analog"/>
    <s v="NULL"/>
    <s v="NULL"/>
    <s v="NULL"/>
    <s v="NULL"/>
    <s v="NULL"/>
    <s v="NULL"/>
    <s v="NULL"/>
    <x v="0"/>
  </r>
  <r>
    <s v="SITE_01005"/>
    <n v="1950"/>
    <x v="0"/>
    <x v="1"/>
    <n v="331.65"/>
    <n v="331.65"/>
    <n v="3"/>
    <s v="Boiler"/>
    <s v="Hot Water"/>
    <s v="Natural Gas"/>
    <s v="Manual Thermostat - Analog"/>
    <s v="NULL"/>
    <s v="NULL"/>
    <s v="NULL"/>
    <s v="Boiler"/>
    <s v="NULL"/>
    <s v="NULL"/>
    <s v="NULL"/>
    <x v="2"/>
  </r>
  <r>
    <s v="SITE_01006"/>
    <n v="1986"/>
    <x v="0"/>
    <x v="2"/>
    <n v="2661.5"/>
    <n v="2661.5"/>
    <n v="2"/>
    <s v="Stove/Fireplace"/>
    <s v="Space Heating Stove"/>
    <s v="Wood (Cord)"/>
    <s v="Manual Thermostat - Analog"/>
    <s v="NULL"/>
    <s v="NULL"/>
    <s v="NULL"/>
    <s v="NULL"/>
    <s v="NULL"/>
    <s v="NULL"/>
    <s v="NULL"/>
    <x v="2"/>
  </r>
  <r>
    <s v="SITE_01007"/>
    <n v="1973"/>
    <x v="0"/>
    <x v="2"/>
    <n v="1882.4"/>
    <n v="941.2"/>
    <n v="3"/>
    <s v="gFAF"/>
    <s v="NULL"/>
    <s v="Natural Gas"/>
    <s v="Programmable Thermostat"/>
    <n v="88000"/>
    <s v="NULL"/>
    <s v="NULL"/>
    <s v="Furnace"/>
    <n v="2012"/>
    <s v="2011 and later"/>
    <n v="4"/>
    <x v="1"/>
  </r>
  <r>
    <s v="SITE_01007"/>
    <n v="1973"/>
    <x v="0"/>
    <x v="2"/>
    <n v="1882.4"/>
    <n v="941.2"/>
    <n v="3"/>
    <s v="gFAF"/>
    <s v="NULL"/>
    <s v="Natural Gas"/>
    <s v="Programmable Thermostat"/>
    <n v="88000"/>
    <s v="NULL"/>
    <s v="NULL"/>
    <s v="Furnace"/>
    <s v="NULL"/>
    <s v="NULL"/>
    <s v="NULL"/>
    <x v="1"/>
  </r>
  <r>
    <s v="SITE_01008"/>
    <n v="1982"/>
    <x v="0"/>
    <x v="2"/>
    <n v="2661.5"/>
    <n v="2661.5"/>
    <n v="3"/>
    <s v="Stove/Fireplace"/>
    <s v="Space Heating Stove"/>
    <s v="Propane"/>
    <s v="Thermostat"/>
    <n v="43000"/>
    <s v="NULL"/>
    <s v="NULL"/>
    <s v="NULL"/>
    <s v="NULL"/>
    <s v="NULL"/>
    <s v="NULL"/>
    <x v="2"/>
  </r>
  <r>
    <s v="SITE_01009"/>
    <n v="1972"/>
    <x v="0"/>
    <x v="1"/>
    <n v="331.65"/>
    <n v="331.65"/>
    <n v="3"/>
    <s v="gFAF"/>
    <s v="NULL"/>
    <s v="Natural Gas"/>
    <s v="Manual Thermostat - Digital"/>
    <n v="80000"/>
    <s v="NULL"/>
    <s v="NULL"/>
    <s v="Furnace"/>
    <s v="NULL"/>
    <s v="NULL"/>
    <s v="NULL"/>
    <x v="1"/>
  </r>
  <r>
    <s v="SITE_01010"/>
    <n v="2007"/>
    <x v="0"/>
    <x v="2"/>
    <n v="1882.4"/>
    <n v="1882.4"/>
    <n v="3"/>
    <s v="gFAF"/>
    <s v="NULL"/>
    <s v="Natural Gas"/>
    <s v="Programmable Thermostat"/>
    <n v="75000"/>
    <s v="NULL"/>
    <s v="NULL"/>
    <s v="Furnace"/>
    <n v="2007"/>
    <s v="2010 and earlier"/>
    <n v="9"/>
    <x v="1"/>
  </r>
  <r>
    <s v="SITE_01011"/>
    <n v="1984"/>
    <x v="0"/>
    <x v="2"/>
    <n v="1882.4"/>
    <n v="941.2"/>
    <n v="3"/>
    <s v="Zonal Heat"/>
    <s v="Unit Heater"/>
    <s v="Propane"/>
    <s v="Manual Thermostat - Analog"/>
    <n v="36500"/>
    <s v="NULL"/>
    <s v="NULL"/>
    <s v="Unknown"/>
    <s v="NULL"/>
    <s v="NULL"/>
    <s v="NULL"/>
    <x v="0"/>
  </r>
  <r>
    <s v="SITE_01011"/>
    <n v="1984"/>
    <x v="0"/>
    <x v="2"/>
    <n v="1882.4"/>
    <n v="941.2"/>
    <n v="3"/>
    <s v="Zonal Heat"/>
    <s v="Unit Heater"/>
    <s v="Propane"/>
    <s v="Manual Thermostat - Analog"/>
    <n v="20700"/>
    <s v="NULL"/>
    <s v="NULL"/>
    <s v="Unknown"/>
    <s v="NULL"/>
    <s v="NULL"/>
    <s v="NULL"/>
    <x v="0"/>
  </r>
  <r>
    <s v="SITE_01012"/>
    <n v="1993"/>
    <x v="0"/>
    <x v="2"/>
    <n v="2661.5"/>
    <n v="2661.5"/>
    <n v="3"/>
    <s v="Geothermal Heat Pump"/>
    <s v="Ground Loop"/>
    <s v="Electric"/>
    <s v="Programmable Thermostat"/>
    <s v="NULL"/>
    <s v="NULL"/>
    <s v="NULL"/>
    <s v="Condenser"/>
    <n v="2014"/>
    <s v="2011 and later"/>
    <n v="2"/>
    <x v="7"/>
  </r>
  <r>
    <s v="SITE_01013"/>
    <n v="1947"/>
    <x v="0"/>
    <x v="2"/>
    <n v="1882.4"/>
    <n v="1882.4"/>
    <n v="3"/>
    <s v="gFAF"/>
    <s v="NULL"/>
    <s v="Natural Gas"/>
    <s v="Programmable Thermostat"/>
    <n v="60000"/>
    <s v="NULL"/>
    <s v="NULL"/>
    <s v="Furnace"/>
    <n v="2010"/>
    <s v="2010 and earlier"/>
    <n v="6"/>
    <x v="1"/>
  </r>
  <r>
    <s v="SITE_01014"/>
    <n v="1967"/>
    <x v="0"/>
    <x v="2"/>
    <n v="1882.4"/>
    <n v="313.73333333333301"/>
    <n v="3"/>
    <s v="Electric Baseboard"/>
    <s v="NULL"/>
    <s v="Electric"/>
    <s v="Manual Thermostat - Analog"/>
    <s v="NULL"/>
    <s v="NULL"/>
    <s v="NULL"/>
    <s v="NULL"/>
    <s v="NULL"/>
    <s v="NULL"/>
    <s v="NULL"/>
    <x v="0"/>
  </r>
  <r>
    <s v="SITE_01014"/>
    <n v="1967"/>
    <x v="0"/>
    <x v="2"/>
    <n v="1882.4"/>
    <n v="313.73333333333301"/>
    <n v="3"/>
    <s v="Electric Baseboard"/>
    <s v="NULL"/>
    <s v="Electric"/>
    <s v="Manual Thermostat - Analog"/>
    <s v="NULL"/>
    <s v="NULL"/>
    <s v="NULL"/>
    <s v="NULL"/>
    <s v="NULL"/>
    <s v="NULL"/>
    <s v="NULL"/>
    <x v="0"/>
  </r>
  <r>
    <s v="SITE_01014"/>
    <n v="1967"/>
    <x v="0"/>
    <x v="2"/>
    <n v="1882.4"/>
    <n v="313.73333333333301"/>
    <n v="3"/>
    <s v="Electric Baseboard"/>
    <s v="NULL"/>
    <s v="Electric"/>
    <s v="Manual Thermostat - Analog"/>
    <s v="NULL"/>
    <s v="NULL"/>
    <s v="NULL"/>
    <s v="NULL"/>
    <s v="NULL"/>
    <s v="NULL"/>
    <s v="NULL"/>
    <x v="0"/>
  </r>
  <r>
    <s v="SITE_01014"/>
    <n v="1967"/>
    <x v="0"/>
    <x v="2"/>
    <n v="1882.4"/>
    <n v="313.73333333333301"/>
    <n v="3"/>
    <s v="Electric Baseboard"/>
    <s v="NULL"/>
    <s v="Electric"/>
    <s v="Manual Thermostat - Analog"/>
    <s v="NULL"/>
    <s v="NULL"/>
    <s v="NULL"/>
    <s v="NULL"/>
    <s v="NULL"/>
    <s v="NULL"/>
    <s v="NULL"/>
    <x v="0"/>
  </r>
  <r>
    <s v="SITE_01014"/>
    <n v="1967"/>
    <x v="0"/>
    <x v="2"/>
    <n v="1882.4"/>
    <n v="313.73333333333301"/>
    <n v="3"/>
    <s v="Electric Baseboard"/>
    <s v="NULL"/>
    <s v="Electric"/>
    <s v="Manual Thermostat - Analog"/>
    <s v="NULL"/>
    <s v="NULL"/>
    <s v="NULL"/>
    <s v="NULL"/>
    <s v="NULL"/>
    <s v="NULL"/>
    <s v="NULL"/>
    <x v="0"/>
  </r>
  <r>
    <s v="SITE_01014"/>
    <n v="1967"/>
    <x v="0"/>
    <x v="2"/>
    <n v="1882.4"/>
    <n v="313.73333333333301"/>
    <n v="3"/>
    <s v="Electric Baseboard"/>
    <s v="NULL"/>
    <s v="Electric"/>
    <s v="Manual Thermostat - Analog"/>
    <s v="NULL"/>
    <s v="NULL"/>
    <s v="NULL"/>
    <s v="NULL"/>
    <s v="NULL"/>
    <s v="NULL"/>
    <s v="NULL"/>
    <x v="0"/>
  </r>
  <r>
    <s v="SITE_01015"/>
    <n v="2006"/>
    <x v="0"/>
    <x v="2"/>
    <n v="1882.4"/>
    <n v="1882.4"/>
    <n v="3"/>
    <s v="gFAF"/>
    <s v="NULL"/>
    <s v="Natural Gas"/>
    <s v="Programmable Thermostat"/>
    <s v="NULL"/>
    <s v="NULL"/>
    <s v="NULL"/>
    <s v="Furnace"/>
    <s v="NULL"/>
    <s v="NULL"/>
    <s v="NULL"/>
    <x v="1"/>
  </r>
  <r>
    <s v="SITE_01016"/>
    <n v="1959"/>
    <x v="0"/>
    <x v="2"/>
    <n v="1882.4"/>
    <n v="1882.4"/>
    <n v="3"/>
    <s v="gFAF"/>
    <s v="NULL"/>
    <s v="Natural Gas"/>
    <s v="Programmable Thermostat"/>
    <n v="92000"/>
    <s v="NULL"/>
    <s v="NULL"/>
    <s v="Furnace"/>
    <n v="2013"/>
    <s v="2011 and later"/>
    <n v="3"/>
    <x v="1"/>
  </r>
  <r>
    <s v="SITE_01017"/>
    <n v="1975"/>
    <x v="0"/>
    <x v="2"/>
    <n v="1882.4"/>
    <n v="1882.4"/>
    <n v="3"/>
    <s v="gFAF"/>
    <s v="NULL"/>
    <s v="Natural Gas"/>
    <s v="Programmable Thermostat"/>
    <n v="100000"/>
    <s v="NULL"/>
    <s v="NULL"/>
    <s v="Furnace"/>
    <s v="NULL"/>
    <s v="NULL"/>
    <s v="NULL"/>
    <x v="1"/>
  </r>
  <r>
    <s v="SITE_01018"/>
    <n v="1884"/>
    <x v="0"/>
    <x v="2"/>
    <n v="1882.4"/>
    <n v="1882.4"/>
    <n v="3"/>
    <s v="gFAF"/>
    <s v="NULL"/>
    <s v="Natural Gas"/>
    <s v="Manual Thermostat - Digital"/>
    <n v="100000"/>
    <s v="NULL"/>
    <s v="NULL"/>
    <s v="Furnace"/>
    <n v="1996"/>
    <s v="2010 and earlier"/>
    <n v="20"/>
    <x v="1"/>
  </r>
  <r>
    <s v="SITE_01019"/>
    <n v="1880"/>
    <x v="0"/>
    <x v="2"/>
    <n v="1882.4"/>
    <n v="1882.4"/>
    <n v="3"/>
    <s v="Stove/Fireplace"/>
    <s v="Space Heating Stove"/>
    <s v="Wood (Pellets)"/>
    <s v="Unknown"/>
    <s v="NULL"/>
    <s v="NULL"/>
    <s v="NULL"/>
    <s v="NULL"/>
    <s v="NULL"/>
    <s v="NULL"/>
    <s v="NULL"/>
    <x v="2"/>
  </r>
  <r>
    <s v="SITE_01020"/>
    <n v="2002"/>
    <x v="0"/>
    <x v="2"/>
    <n v="1882.4"/>
    <n v="1882.4"/>
    <n v="3"/>
    <s v="gFAF"/>
    <s v="NULL"/>
    <s v="Natural Gas"/>
    <s v="Programmable Thermostat"/>
    <s v="NULL"/>
    <s v="NULL"/>
    <s v="NULL"/>
    <s v="Furnace"/>
    <n v="2005"/>
    <s v="2010 and earlier"/>
    <n v="11"/>
    <x v="1"/>
  </r>
  <r>
    <s v="SITE_01021"/>
    <n v="1979"/>
    <x v="0"/>
    <x v="2"/>
    <n v="1882.4"/>
    <n v="1882.4"/>
    <n v="3"/>
    <s v="gFAF"/>
    <s v="NULL"/>
    <s v="Natural Gas"/>
    <s v="Manual Thermostat - Analog"/>
    <n v="165000"/>
    <s v="NULL"/>
    <s v="NULL"/>
    <s v="Furnace"/>
    <n v="2007"/>
    <s v="2010 and earlier"/>
    <n v="9"/>
    <x v="1"/>
  </r>
  <r>
    <s v="SITE_01022"/>
    <n v="1998"/>
    <x v="0"/>
    <x v="2"/>
    <n v="1882.4"/>
    <n v="1882.4"/>
    <n v="3"/>
    <s v="gFAF"/>
    <s v="NULL"/>
    <s v="Natural Gas"/>
    <s v="Programmable Thermostat"/>
    <s v="NULL"/>
    <s v="NULL"/>
    <s v="NULL"/>
    <s v="Furnace"/>
    <s v="NULL"/>
    <s v="NULL"/>
    <s v="NULL"/>
    <x v="1"/>
  </r>
  <r>
    <s v="SITE_01023"/>
    <n v="1977"/>
    <x v="0"/>
    <x v="2"/>
    <n v="2661.5"/>
    <n v="2661.5"/>
    <n v="2"/>
    <s v="gFAF"/>
    <s v="Dual Fuel Primary"/>
    <s v="Natural Gas"/>
    <s v="Programmable Thermostat"/>
    <n v="52000"/>
    <s v="NULL"/>
    <s v="NULL"/>
    <s v="Furnace"/>
    <n v="2014"/>
    <s v="2011 and later"/>
    <n v="2"/>
    <x v="1"/>
  </r>
  <r>
    <s v="SITE_01024"/>
    <n v="1978"/>
    <x v="0"/>
    <x v="2"/>
    <n v="1882.4"/>
    <n v="1882.4"/>
    <n v="3"/>
    <s v="Boiler"/>
    <s v="Hot Water"/>
    <s v="Natural Gas"/>
    <s v="Programmable Thermostat"/>
    <n v="164000"/>
    <s v="NULL"/>
    <s v="NULL"/>
    <s v="Boiler"/>
    <n v="1998"/>
    <s v="2010 and earlier"/>
    <n v="18"/>
    <x v="2"/>
  </r>
  <r>
    <s v="SITE_01025"/>
    <n v="1978"/>
    <x v="0"/>
    <x v="2"/>
    <n v="1882.4"/>
    <n v="1882.4"/>
    <n v="3"/>
    <s v="gFAF"/>
    <s v="NULL"/>
    <s v="Natural Gas"/>
    <s v="Programmable Thermostat"/>
    <n v="88000"/>
    <s v="NULL"/>
    <s v="NULL"/>
    <s v="Furnace"/>
    <s v="NULL"/>
    <s v="NULL"/>
    <s v="NULL"/>
    <x v="1"/>
  </r>
  <r>
    <s v="SITE_01026"/>
    <n v="1993"/>
    <x v="0"/>
    <x v="1"/>
    <n v="331.65"/>
    <n v="331.65"/>
    <n v="3"/>
    <s v="Stove/Fireplace"/>
    <s v="Space Heating Stove"/>
    <s v="Wood (Cord)"/>
    <s v="None"/>
    <s v="NULL"/>
    <s v="NULL"/>
    <s v="NULL"/>
    <s v="NULL"/>
    <s v="NULL"/>
    <s v="NULL"/>
    <s v="NULL"/>
    <x v="2"/>
  </r>
  <r>
    <s v="SITE_01027"/>
    <n v="1912"/>
    <x v="0"/>
    <x v="2"/>
    <n v="2661.5"/>
    <n v="1330.75"/>
    <n v="2"/>
    <s v="Mini-Split HP"/>
    <s v="NULL"/>
    <s v="Electric"/>
    <s v="Manual Thermostat - Digital"/>
    <s v="NULL"/>
    <s v="NULL"/>
    <s v="NULL"/>
    <s v="Condenser"/>
    <n v="2009"/>
    <s v="2010 and earlier"/>
    <n v="7"/>
    <x v="5"/>
  </r>
  <r>
    <s v="SITE_01027"/>
    <n v="1912"/>
    <x v="0"/>
    <x v="2"/>
    <n v="2661.5"/>
    <n v="1330.75"/>
    <n v="2"/>
    <s v="Mini-Split HP"/>
    <s v="NULL"/>
    <s v="Electric"/>
    <s v="Programmable Thermostat"/>
    <s v="NULL"/>
    <s v="NULL"/>
    <s v="NULL"/>
    <s v="Condenser"/>
    <s v="NULL"/>
    <s v="NULL"/>
    <s v="NULL"/>
    <x v="5"/>
  </r>
  <r>
    <s v="SITE_01028"/>
    <n v="1895"/>
    <x v="0"/>
    <x v="2"/>
    <n v="1882.4"/>
    <n v="1882.4"/>
    <n v="3"/>
    <s v="Boiler"/>
    <s v="Hot Water"/>
    <s v="Natural Gas"/>
    <s v="Thermostat"/>
    <s v="NULL"/>
    <s v="NULL"/>
    <s v="NULL"/>
    <s v="Boiler"/>
    <s v="NULL"/>
    <s v="NULL"/>
    <s v="NULL"/>
    <x v="2"/>
  </r>
  <r>
    <s v="SITE_01029"/>
    <n v="2008"/>
    <x v="0"/>
    <x v="2"/>
    <n v="2661.5"/>
    <n v="665.375"/>
    <n v="3"/>
    <s v="Zonal Heat"/>
    <s v="Vertical Wall Heater"/>
    <s v="Electric"/>
    <s v="Manual Thermostat - Analog"/>
    <s v="NULL"/>
    <s v="NULL"/>
    <s v="NULL"/>
    <s v="Unknown"/>
    <s v="NULL"/>
    <s v="NULL"/>
    <s v="NULL"/>
    <x v="0"/>
  </r>
  <r>
    <s v="SITE_01029"/>
    <n v="2008"/>
    <x v="0"/>
    <x v="2"/>
    <n v="2661.5"/>
    <n v="665.375"/>
    <n v="3"/>
    <s v="Zonal Heat"/>
    <s v="Vertical Wall Heater"/>
    <s v="Electric"/>
    <s v="Manual Thermostat - Analog"/>
    <s v="NULL"/>
    <s v="NULL"/>
    <s v="NULL"/>
    <s v="Unknown"/>
    <s v="NULL"/>
    <s v="NULL"/>
    <s v="NULL"/>
    <x v="0"/>
  </r>
  <r>
    <s v="SITE_01029"/>
    <n v="2008"/>
    <x v="0"/>
    <x v="2"/>
    <n v="2661.5"/>
    <n v="665.375"/>
    <n v="3"/>
    <s v="Zonal Heat"/>
    <s v="Vertical Wall Heater"/>
    <s v="Electric"/>
    <s v="Manual Thermostat - Analog"/>
    <s v="NULL"/>
    <s v="NULL"/>
    <s v="NULL"/>
    <s v="Unknown"/>
    <s v="NULL"/>
    <s v="NULL"/>
    <s v="NULL"/>
    <x v="0"/>
  </r>
  <r>
    <s v="SITE_01029"/>
    <n v="2008"/>
    <x v="0"/>
    <x v="2"/>
    <n v="2661.5"/>
    <n v="665.375"/>
    <n v="3"/>
    <s v="Zonal Heat"/>
    <s v="Vertical Wall Heater"/>
    <s v="Electric"/>
    <s v="Manual Thermostat - Analog"/>
    <s v="NULL"/>
    <s v="NULL"/>
    <s v="NULL"/>
    <s v="Unknown"/>
    <s v="NULL"/>
    <s v="NULL"/>
    <s v="NULL"/>
    <x v="0"/>
  </r>
  <r>
    <s v="SITE_01030"/>
    <n v="1989"/>
    <x v="0"/>
    <x v="2"/>
    <n v="2661.5"/>
    <n v="2661.5"/>
    <n v="2"/>
    <s v="Stove/Fireplace"/>
    <s v="Space Heating Stove"/>
    <s v="Wood (Cord)"/>
    <s v="None"/>
    <s v="NULL"/>
    <s v="NULL"/>
    <s v="NULL"/>
    <s v="NULL"/>
    <s v="NULL"/>
    <s v="NULL"/>
    <s v="NULL"/>
    <x v="2"/>
  </r>
  <r>
    <s v="SITE_01031"/>
    <n v="1993"/>
    <x v="0"/>
    <x v="1"/>
    <n v="331.65"/>
    <n v="331.65"/>
    <n v="2"/>
    <s v="gFAF"/>
    <s v="NULL"/>
    <s v="Natural Gas"/>
    <s v="Manual Thermostat - Analog"/>
    <n v="56000"/>
    <s v="NULL"/>
    <s v="NULL"/>
    <s v="Furnace"/>
    <n v="2005"/>
    <s v="2010 and earlier"/>
    <n v="11"/>
    <x v="1"/>
  </r>
  <r>
    <s v="SITE_01032"/>
    <n v="2005"/>
    <x v="0"/>
    <x v="2"/>
    <n v="1882.4"/>
    <n v="1882.4"/>
    <n v="3"/>
    <s v="gFAF"/>
    <s v="NULL"/>
    <s v="Natural Gas"/>
    <s v="Manual Thermostat - Digital"/>
    <n v="100000"/>
    <s v="NULL"/>
    <s v="NULL"/>
    <s v="Furnace"/>
    <n v="2000"/>
    <s v="2010 and earlier"/>
    <n v="16"/>
    <x v="1"/>
  </r>
  <r>
    <s v="SITE_01033"/>
    <n v="1995"/>
    <x v="0"/>
    <x v="2"/>
    <n v="2661.5"/>
    <n v="2661.5"/>
    <n v="3"/>
    <s v="gFAF"/>
    <s v="NULL"/>
    <s v="Propane"/>
    <s v="Manual Thermostat - Analog"/>
    <n v="100000"/>
    <s v="NULL"/>
    <s v="NULL"/>
    <s v="Furnace"/>
    <s v="NULL"/>
    <s v="NULL"/>
    <s v="NULL"/>
    <x v="1"/>
  </r>
  <r>
    <s v="SITE_01034"/>
    <n v="2006"/>
    <x v="0"/>
    <x v="2"/>
    <n v="1882.4"/>
    <n v="1882.4"/>
    <n v="3"/>
    <s v="gFAF"/>
    <s v="NULL"/>
    <s v="Natural Gas"/>
    <s v="Programmable Thermostat"/>
    <n v="95000"/>
    <s v="NULL"/>
    <s v="NULL"/>
    <s v="Furnace"/>
    <s v="NULL"/>
    <s v="NULL"/>
    <s v="NULL"/>
    <x v="1"/>
  </r>
  <r>
    <s v="SITE_01035"/>
    <n v="1953"/>
    <x v="0"/>
    <x v="2"/>
    <n v="1882.4"/>
    <n v="376.48"/>
    <n v="3"/>
    <s v="Zonal Heat"/>
    <s v="Vertical Wall Heater"/>
    <s v="Natural Gas"/>
    <s v="Manual Thermostat - Analog"/>
    <n v="25000"/>
    <s v="NULL"/>
    <s v="NULL"/>
    <s v="Unknown"/>
    <s v="NULL"/>
    <s v="NULL"/>
    <s v="NULL"/>
    <x v="0"/>
  </r>
  <r>
    <s v="SITE_01035"/>
    <n v="1953"/>
    <x v="0"/>
    <x v="2"/>
    <n v="1882.4"/>
    <n v="376.48"/>
    <n v="3"/>
    <s v="Zonal Heat"/>
    <s v="Vertical Wall Heater"/>
    <s v="Natural Gas"/>
    <s v="Manual Thermostat - Analog"/>
    <n v="55000"/>
    <s v="NULL"/>
    <s v="NULL"/>
    <s v="Unknown"/>
    <s v="NULL"/>
    <s v="NULL"/>
    <s v="NULL"/>
    <x v="0"/>
  </r>
  <r>
    <s v="SITE_01035"/>
    <n v="1953"/>
    <x v="0"/>
    <x v="2"/>
    <n v="1882.4"/>
    <n v="376.48"/>
    <n v="3"/>
    <s v="Zonal Heat"/>
    <s v="Vertical Wall Heater"/>
    <s v="Natural Gas"/>
    <s v="Manual Thermostat - Analog"/>
    <n v="50000"/>
    <s v="NULL"/>
    <s v="NULL"/>
    <s v="Unknown"/>
    <s v="NULL"/>
    <s v="NULL"/>
    <s v="NULL"/>
    <x v="0"/>
  </r>
  <r>
    <s v="SITE_01035"/>
    <n v="1953"/>
    <x v="0"/>
    <x v="2"/>
    <n v="1882.4"/>
    <n v="376.48"/>
    <n v="3"/>
    <s v="Zonal Heat"/>
    <s v="Vertical Wall Heater"/>
    <s v="Natural Gas"/>
    <s v="Manual Thermostat - Analog"/>
    <s v="NULL"/>
    <s v="NULL"/>
    <s v="NULL"/>
    <s v="Unknown"/>
    <s v="NULL"/>
    <s v="NULL"/>
    <s v="NULL"/>
    <x v="0"/>
  </r>
  <r>
    <s v="SITE_01035"/>
    <n v="1953"/>
    <x v="0"/>
    <x v="2"/>
    <n v="1882.4"/>
    <n v="376.48"/>
    <n v="3"/>
    <s v="Zonal Heat"/>
    <s v="Vertical Wall Heater"/>
    <s v="Natural Gas"/>
    <s v="Manual Thermostat - Analog"/>
    <n v="11000"/>
    <s v="NULL"/>
    <s v="NULL"/>
    <s v="Unknown"/>
    <s v="NULL"/>
    <s v="NULL"/>
    <s v="NULL"/>
    <x v="0"/>
  </r>
  <r>
    <s v="SITE_01036"/>
    <n v="1889"/>
    <x v="0"/>
    <x v="2"/>
    <n v="1882.4"/>
    <n v="1882.4"/>
    <n v="3"/>
    <s v="gFAF"/>
    <s v="NULL"/>
    <s v="Natural Gas"/>
    <s v="Manual Thermostat - Digital"/>
    <n v="100000"/>
    <s v="NULL"/>
    <s v="NULL"/>
    <s v="Furnace"/>
    <n v="1994"/>
    <s v="2010 and earlier"/>
    <n v="22"/>
    <x v="1"/>
  </r>
  <r>
    <s v="SITE_01037"/>
    <n v="1996"/>
    <x v="0"/>
    <x v="2"/>
    <n v="2661.5"/>
    <n v="2661.5"/>
    <n v="2"/>
    <s v="gFAF"/>
    <s v="NULL"/>
    <s v="Propane"/>
    <s v="Programmable Thermostat"/>
    <n v="100000"/>
    <s v="NULL"/>
    <s v="NULL"/>
    <s v="Furnace"/>
    <n v="1995"/>
    <s v="2010 and earlier"/>
    <n v="21"/>
    <x v="1"/>
  </r>
  <r>
    <s v="SITE_01038"/>
    <n v="1993"/>
    <x v="0"/>
    <x v="2"/>
    <n v="1882.4"/>
    <n v="1882.4"/>
    <n v="3"/>
    <s v="Boiler"/>
    <s v="Hot Water"/>
    <s v="Natural Gas"/>
    <s v="Manual Thermostat - Digital"/>
    <n v="135000"/>
    <s v="NULL"/>
    <s v="NULL"/>
    <s v="Boiler"/>
    <n v="1993"/>
    <s v="2010 and earlier"/>
    <n v="23"/>
    <x v="2"/>
  </r>
  <r>
    <s v="SITE_01039"/>
    <n v="1962"/>
    <x v="0"/>
    <x v="2"/>
    <n v="1882.4"/>
    <n v="1882.4"/>
    <n v="3"/>
    <s v="gFAF"/>
    <s v="NULL"/>
    <s v="Natural Gas"/>
    <s v="Manual Thermostat - Digital"/>
    <n v="50000"/>
    <s v="NULL"/>
    <s v="NULL"/>
    <s v="Furnace"/>
    <n v="1994"/>
    <s v="2010 and earlier"/>
    <n v="22"/>
    <x v="1"/>
  </r>
  <r>
    <s v="SITE_01040"/>
    <n v="1996"/>
    <x v="0"/>
    <x v="1"/>
    <n v="765.84"/>
    <n v="765.84"/>
    <n v="2"/>
    <s v="gFAF"/>
    <s v="NULL"/>
    <s v="Propane"/>
    <s v="Programmable Thermostat"/>
    <n v="75000"/>
    <s v="NULL"/>
    <s v="NULL"/>
    <s v="Furnace"/>
    <n v="1995"/>
    <s v="2010 and earlier"/>
    <n v="21"/>
    <x v="1"/>
  </r>
  <r>
    <s v="SITE_01041"/>
    <n v="1939"/>
    <x v="0"/>
    <x v="2"/>
    <n v="1882.4"/>
    <n v="1882.4"/>
    <n v="3"/>
    <s v="gFAF"/>
    <s v="NULL"/>
    <s v="Natural Gas"/>
    <s v="Smart/Wi-Fi Thermostat"/>
    <n v="60000"/>
    <s v="NULL"/>
    <s v="NULL"/>
    <s v="Furnace"/>
    <n v="2007"/>
    <s v="2010 and earlier"/>
    <n v="9"/>
    <x v="1"/>
  </r>
  <r>
    <s v="SITE_01042"/>
    <n v="1956"/>
    <x v="0"/>
    <x v="2"/>
    <n v="1882.4"/>
    <n v="1882.4"/>
    <n v="3"/>
    <s v="gFAF"/>
    <s v="NULL"/>
    <s v="Natural Gas"/>
    <s v="Manual Thermostat - Digital"/>
    <n v="90000"/>
    <s v="NULL"/>
    <s v="NULL"/>
    <s v="Furnace"/>
    <n v="1990"/>
    <s v="2010 and earlier"/>
    <n v="26"/>
    <x v="1"/>
  </r>
  <r>
    <s v="SITE_01043"/>
    <n v="1984"/>
    <x v="0"/>
    <x v="2"/>
    <n v="1882.4"/>
    <n v="1882.4"/>
    <n v="3"/>
    <s v="gFAF"/>
    <s v="Dual Fuel Primary"/>
    <s v="Natural Gas"/>
    <s v="Manual Thermostat - Digital"/>
    <n v="80000"/>
    <s v="NULL"/>
    <s v="NULL"/>
    <s v="Furnace"/>
    <n v="2011"/>
    <s v="2011 and later"/>
    <n v="5"/>
    <x v="1"/>
  </r>
  <r>
    <s v="SITE_01044"/>
    <n v="2015"/>
    <x v="1"/>
    <x v="2"/>
    <n v="1882.4"/>
    <n v="1882.4"/>
    <n v="3"/>
    <s v="gFAF"/>
    <s v="NULL"/>
    <s v="Natural Gas"/>
    <s v="Programmable Thermostat"/>
    <n v="40000"/>
    <s v="NULL"/>
    <s v="NULL"/>
    <s v="Furnace"/>
    <n v="2015"/>
    <s v="2011 and later"/>
    <n v="1"/>
    <x v="1"/>
  </r>
  <r>
    <s v="SITE_01045"/>
    <n v="1969"/>
    <x v="0"/>
    <x v="2"/>
    <n v="2661.5"/>
    <n v="2661.5"/>
    <n v="3"/>
    <s v="Boiler"/>
    <s v="Hot Water"/>
    <s v="Natural Gas"/>
    <s v="Manual Thermostat - Analog"/>
    <n v="225000"/>
    <s v="NULL"/>
    <s v="NULL"/>
    <s v="Boiler"/>
    <n v="1986"/>
    <s v="2010 and earlier"/>
    <n v="30"/>
    <x v="2"/>
  </r>
  <r>
    <s v="SITE_01046"/>
    <n v="2002"/>
    <x v="0"/>
    <x v="2"/>
    <n v="2661.5"/>
    <n v="2661.5"/>
    <n v="3"/>
    <s v="gFAF"/>
    <s v="NULL"/>
    <s v="Natural Gas"/>
    <s v="Manual Thermostat - Digital"/>
    <n v="80000"/>
    <s v="NULL"/>
    <s v="NULL"/>
    <s v="Furnace"/>
    <n v="2002"/>
    <s v="2010 and earlier"/>
    <n v="14"/>
    <x v="1"/>
  </r>
  <r>
    <s v="SITE_01047"/>
    <n v="1970"/>
    <x v="0"/>
    <x v="2"/>
    <n v="1882.4"/>
    <n v="1882.4"/>
    <n v="3"/>
    <s v="gFAF"/>
    <s v="NULL"/>
    <s v="Natural Gas"/>
    <s v="Manual Thermostat - Analog"/>
    <s v="NULL"/>
    <s v="NULL"/>
    <s v="NULL"/>
    <s v="Furnace"/>
    <s v="NULL"/>
    <s v="NULL"/>
    <s v="NULL"/>
    <x v="1"/>
  </r>
  <r>
    <s v="SITE_01048"/>
    <n v="1977"/>
    <x v="0"/>
    <x v="2"/>
    <n v="1882.4"/>
    <n v="1882.4"/>
    <n v="3"/>
    <s v="gFAF"/>
    <s v="NULL"/>
    <s v="Natural Gas"/>
    <s v="Smart/Wi-Fi Thermostat"/>
    <n v="80000"/>
    <s v="NULL"/>
    <s v="NULL"/>
    <s v="Furnace"/>
    <n v="2014"/>
    <s v="2011 and later"/>
    <n v="2"/>
    <x v="1"/>
  </r>
  <r>
    <s v="SITE_01049"/>
    <n v="2007"/>
    <x v="0"/>
    <x v="2"/>
    <n v="1882.4"/>
    <n v="1882.4"/>
    <n v="3"/>
    <s v="gFAF"/>
    <s v="NULL"/>
    <s v="Natural Gas"/>
    <s v="Programmable Thermostat"/>
    <n v="105000"/>
    <s v="NULL"/>
    <s v="NULL"/>
    <s v="Furnace"/>
    <n v="2005"/>
    <s v="2010 and earlier"/>
    <n v="11"/>
    <x v="1"/>
  </r>
  <r>
    <s v="SITE_01050"/>
    <n v="1970"/>
    <x v="0"/>
    <x v="2"/>
    <n v="1882.4"/>
    <n v="1882.4"/>
    <n v="2"/>
    <s v="gFAF"/>
    <s v="NULL"/>
    <s v="Natural Gas"/>
    <s v="Programmable Thermostat"/>
    <n v="40000"/>
    <s v="NULL"/>
    <s v="NULL"/>
    <s v="Furnace"/>
    <s v="NULL"/>
    <s v="NULL"/>
    <s v="NULL"/>
    <x v="1"/>
  </r>
  <r>
    <s v="SITE_01051"/>
    <n v="1892"/>
    <x v="0"/>
    <x v="2"/>
    <n v="1882.4"/>
    <n v="1882.4"/>
    <n v="3"/>
    <s v="Stove/Fireplace"/>
    <s v="Space Heating Stove"/>
    <s v="Natural Gas"/>
    <s v="Thermostat"/>
    <n v="18000"/>
    <s v="NULL"/>
    <s v="NULL"/>
    <s v="NULL"/>
    <s v="NULL"/>
    <s v="NULL"/>
    <s v="NULL"/>
    <x v="2"/>
  </r>
  <r>
    <s v="SITE_01052"/>
    <n v="1954"/>
    <x v="0"/>
    <x v="2"/>
    <n v="1882.4"/>
    <n v="1882.4"/>
    <n v="3"/>
    <s v="gFAF"/>
    <s v="NULL"/>
    <s v="Natural Gas"/>
    <s v="Unknown"/>
    <n v="85000"/>
    <s v="NULL"/>
    <s v="NULL"/>
    <s v="Furnace"/>
    <s v="NULL"/>
    <s v="NULL"/>
    <s v="NULL"/>
    <x v="1"/>
  </r>
  <r>
    <s v="SITE_01053"/>
    <n v="1946"/>
    <x v="0"/>
    <x v="2"/>
    <n v="2661.5"/>
    <n v="2661.5"/>
    <n v="3"/>
    <s v="eFAF"/>
    <s v="NULL"/>
    <s v="Electric"/>
    <s v="Programmable Thermostat"/>
    <s v="NULL"/>
    <s v="NULL"/>
    <s v="NULL"/>
    <s v="Furnace"/>
    <s v="NULL"/>
    <s v="NULL"/>
    <s v="NULL"/>
    <x v="3"/>
  </r>
  <r>
    <s v="SITE_01054"/>
    <n v="1978"/>
    <x v="0"/>
    <x v="0"/>
    <n v="214.04"/>
    <n v="35.673333333333296"/>
    <n v="3"/>
    <s v="Electric Baseboard"/>
    <s v="NULL"/>
    <s v="Electric"/>
    <s v="Manual Thermostat - Analog"/>
    <s v="NULL"/>
    <s v="NULL"/>
    <s v="NULL"/>
    <s v="NULL"/>
    <s v="NULL"/>
    <s v="NULL"/>
    <s v="NULL"/>
    <x v="0"/>
  </r>
  <r>
    <s v="SITE_01054"/>
    <n v="1978"/>
    <x v="0"/>
    <x v="0"/>
    <n v="214.04"/>
    <n v="35.673333333333296"/>
    <n v="3"/>
    <s v="Electric Baseboard"/>
    <s v="NULL"/>
    <s v="Electric"/>
    <s v="Manual Thermostat - Analog"/>
    <s v="NULL"/>
    <s v="NULL"/>
    <s v="NULL"/>
    <s v="NULL"/>
    <s v="NULL"/>
    <s v="NULL"/>
    <s v="NULL"/>
    <x v="0"/>
  </r>
  <r>
    <s v="SITE_01054"/>
    <n v="1978"/>
    <x v="0"/>
    <x v="0"/>
    <n v="214.04"/>
    <n v="35.673333333333296"/>
    <n v="3"/>
    <s v="Electric Baseboard"/>
    <s v="NULL"/>
    <s v="Electric"/>
    <s v="Manual Thermostat - Analog"/>
    <s v="NULL"/>
    <s v="NULL"/>
    <s v="NULL"/>
    <s v="NULL"/>
    <s v="NULL"/>
    <s v="NULL"/>
    <s v="NULL"/>
    <x v="0"/>
  </r>
  <r>
    <s v="SITE_01054"/>
    <n v="1978"/>
    <x v="0"/>
    <x v="0"/>
    <n v="214.04"/>
    <n v="35.673333333333296"/>
    <n v="3"/>
    <s v="Electric Baseboard"/>
    <s v="NULL"/>
    <s v="Electric"/>
    <s v="Manual Thermostat - Analog"/>
    <s v="NULL"/>
    <s v="NULL"/>
    <s v="NULL"/>
    <s v="NULL"/>
    <s v="NULL"/>
    <s v="NULL"/>
    <s v="NULL"/>
    <x v="0"/>
  </r>
  <r>
    <s v="SITE_01054"/>
    <n v="1978"/>
    <x v="0"/>
    <x v="0"/>
    <n v="214.04"/>
    <n v="35.673333333333296"/>
    <n v="3"/>
    <s v="Electric Baseboard"/>
    <s v="NULL"/>
    <s v="Electric"/>
    <s v="Manual Thermostat - Analog"/>
    <s v="NULL"/>
    <s v="NULL"/>
    <s v="NULL"/>
    <s v="NULL"/>
    <s v="NULL"/>
    <s v="NULL"/>
    <s v="NULL"/>
    <x v="0"/>
  </r>
  <r>
    <s v="SITE_01054"/>
    <n v="1978"/>
    <x v="0"/>
    <x v="0"/>
    <n v="214.04"/>
    <n v="35.673333333333296"/>
    <n v="3"/>
    <s v="Electric Baseboard"/>
    <s v="NULL"/>
    <s v="Electric"/>
    <s v="Manual Thermostat - Analog"/>
    <s v="NULL"/>
    <s v="NULL"/>
    <s v="NULL"/>
    <s v="NULL"/>
    <s v="NULL"/>
    <s v="NULL"/>
    <s v="NULL"/>
    <x v="0"/>
  </r>
  <r>
    <s v="SITE_01055"/>
    <n v="1988"/>
    <x v="0"/>
    <x v="2"/>
    <n v="1882.4"/>
    <n v="1882.4"/>
    <n v="3"/>
    <s v="Boiler"/>
    <s v="Hot Water W/Indirect Water Heater"/>
    <s v="Natural Gas"/>
    <s v="Manual Thermostat - Digital"/>
    <n v="125000"/>
    <s v="NULL"/>
    <s v="NULL"/>
    <s v="Boiler"/>
    <n v="1997"/>
    <s v="2010 and earlier"/>
    <n v="19"/>
    <x v="2"/>
  </r>
  <r>
    <s v="SITE_01056"/>
    <n v="1975"/>
    <x v="0"/>
    <x v="2"/>
    <n v="1882.4"/>
    <n v="376.48"/>
    <n v="3"/>
    <s v="Electric Baseboard"/>
    <s v="NULL"/>
    <s v="Electric"/>
    <s v="Manual Thermostat - Analog"/>
    <s v="NULL"/>
    <s v="NULL"/>
    <s v="NULL"/>
    <s v="NULL"/>
    <s v="NULL"/>
    <s v="NULL"/>
    <s v="NULL"/>
    <x v="0"/>
  </r>
  <r>
    <s v="SITE_01056"/>
    <n v="1975"/>
    <x v="0"/>
    <x v="2"/>
    <n v="1882.4"/>
    <n v="376.48"/>
    <n v="3"/>
    <s v="Electric Baseboard"/>
    <s v="NULL"/>
    <s v="Electric"/>
    <s v="Manual Thermostat - Analog"/>
    <s v="NULL"/>
    <s v="NULL"/>
    <s v="NULL"/>
    <s v="NULL"/>
    <s v="NULL"/>
    <s v="NULL"/>
    <s v="NULL"/>
    <x v="0"/>
  </r>
  <r>
    <s v="SITE_01056"/>
    <n v="1975"/>
    <x v="0"/>
    <x v="2"/>
    <n v="1882.4"/>
    <n v="376.48"/>
    <n v="3"/>
    <s v="Electric Baseboard"/>
    <s v="NULL"/>
    <s v="Electric"/>
    <s v="Manual Thermostat - Analog"/>
    <s v="NULL"/>
    <s v="NULL"/>
    <s v="NULL"/>
    <s v="NULL"/>
    <s v="NULL"/>
    <s v="NULL"/>
    <s v="NULL"/>
    <x v="0"/>
  </r>
  <r>
    <s v="SITE_01056"/>
    <n v="1975"/>
    <x v="0"/>
    <x v="2"/>
    <n v="1882.4"/>
    <n v="376.48"/>
    <n v="3"/>
    <s v="Electric Baseboard"/>
    <s v="NULL"/>
    <s v="Electric"/>
    <s v="Manual Thermostat - Analog"/>
    <s v="NULL"/>
    <s v="NULL"/>
    <s v="NULL"/>
    <s v="NULL"/>
    <s v="NULL"/>
    <s v="NULL"/>
    <s v="NULL"/>
    <x v="0"/>
  </r>
  <r>
    <s v="SITE_01056"/>
    <n v="1975"/>
    <x v="0"/>
    <x v="2"/>
    <n v="1882.4"/>
    <n v="376.48"/>
    <n v="3"/>
    <s v="Electric Baseboard"/>
    <s v="NULL"/>
    <s v="Electric"/>
    <s v="Manual Thermostat - Analog"/>
    <s v="NULL"/>
    <s v="NULL"/>
    <s v="NULL"/>
    <s v="NULL"/>
    <s v="NULL"/>
    <s v="NULL"/>
    <s v="NULL"/>
    <x v="0"/>
  </r>
  <r>
    <s v="SITE_01057"/>
    <n v="1930"/>
    <x v="0"/>
    <x v="2"/>
    <n v="1882.4"/>
    <n v="1882.4"/>
    <n v="3"/>
    <s v="gFAF"/>
    <s v="NULL"/>
    <s v="Natural Gas"/>
    <s v="Manual Thermostat - Analog"/>
    <n v="80000"/>
    <s v="NULL"/>
    <s v="NULL"/>
    <s v="Furnace"/>
    <s v="NULL"/>
    <s v="NULL"/>
    <s v="NULL"/>
    <x v="1"/>
  </r>
  <r>
    <s v="SITE_01058"/>
    <n v="2003"/>
    <x v="0"/>
    <x v="2"/>
    <n v="1882.4"/>
    <n v="1882.4"/>
    <n v="3"/>
    <s v="gFAF"/>
    <s v="NULL"/>
    <s v="Natural Gas"/>
    <s v="Programmable Thermostat"/>
    <n v="80000"/>
    <s v="NULL"/>
    <s v="NULL"/>
    <s v="Furnace"/>
    <n v="2003"/>
    <s v="2010 and earlier"/>
    <n v="13"/>
    <x v="1"/>
  </r>
  <r>
    <s v="SITE_01059"/>
    <n v="1987"/>
    <x v="0"/>
    <x v="2"/>
    <n v="1882.4"/>
    <n v="1882.4"/>
    <n v="3"/>
    <s v="Stove/Fireplace"/>
    <s v="Fireplace - Factory-Built Insert"/>
    <s v="Wood (Cord)"/>
    <s v="Thermostat"/>
    <s v="NULL"/>
    <s v="NULL"/>
    <s v="NULL"/>
    <s v="NULL"/>
    <s v="NULL"/>
    <s v="NULL"/>
    <s v="NULL"/>
    <x v="2"/>
  </r>
  <r>
    <s v="SITE_01060"/>
    <n v="1910"/>
    <x v="0"/>
    <x v="2"/>
    <n v="1882.4"/>
    <n v="1882.4"/>
    <n v="3"/>
    <s v="gFAF"/>
    <s v="NULL"/>
    <s v="Natural Gas"/>
    <s v="Smart/Wi-Fi Thermostat"/>
    <n v="137000"/>
    <s v="NULL"/>
    <s v="NULL"/>
    <s v="Furnace"/>
    <n v="1973"/>
    <s v="2010 and earlier"/>
    <n v="43"/>
    <x v="1"/>
  </r>
  <r>
    <s v="SITE_01061"/>
    <n v="1986"/>
    <x v="0"/>
    <x v="2"/>
    <n v="1882.4"/>
    <n v="1882.4"/>
    <n v="3"/>
    <s v="Boiler"/>
    <s v="Hot Water W/Indirect Water Heater"/>
    <s v="Natural Gas"/>
    <s v="Programmable Thermostat"/>
    <n v="164000"/>
    <s v="NULL"/>
    <s v="NULL"/>
    <s v="Boiler"/>
    <n v="1999"/>
    <s v="2010 and earlier"/>
    <n v="17"/>
    <x v="2"/>
  </r>
  <r>
    <s v="SITE_01062"/>
    <n v="1915"/>
    <x v="0"/>
    <x v="2"/>
    <n v="1882.4"/>
    <n v="1882.4"/>
    <n v="3"/>
    <s v="gFAF"/>
    <s v="NULL"/>
    <s v="Natural Gas"/>
    <s v="Manual Thermostat - Digital"/>
    <n v="92000"/>
    <s v="NULL"/>
    <s v="NULL"/>
    <s v="Furnace"/>
    <n v="2009"/>
    <s v="2010 and earlier"/>
    <n v="7"/>
    <x v="1"/>
  </r>
  <r>
    <s v="SITE_01063"/>
    <n v="1941"/>
    <x v="0"/>
    <x v="2"/>
    <n v="1882.4"/>
    <n v="1882.4"/>
    <n v="3"/>
    <s v="gFAF"/>
    <s v="NULL"/>
    <s v="Natural Gas"/>
    <s v="Programmable Thermostat"/>
    <n v="44000"/>
    <s v="NULL"/>
    <s v="NULL"/>
    <s v="Furnace"/>
    <s v="NULL"/>
    <s v="NULL"/>
    <s v="NULL"/>
    <x v="1"/>
  </r>
  <r>
    <s v="SITE_01064"/>
    <n v="2003"/>
    <x v="0"/>
    <x v="2"/>
    <n v="2661.5"/>
    <n v="2661.5"/>
    <n v="2"/>
    <s v="Stove/Fireplace"/>
    <s v="Space Heating Stove"/>
    <s v="Wood (Cord)"/>
    <s v="NULL"/>
    <s v="NULL"/>
    <s v="NULL"/>
    <s v="NULL"/>
    <s v="NULL"/>
    <s v="NULL"/>
    <s v="NULL"/>
    <s v="NULL"/>
    <x v="2"/>
  </r>
  <r>
    <s v="SITE_01065"/>
    <n v="1976"/>
    <x v="0"/>
    <x v="2"/>
    <n v="1882.4"/>
    <n v="1882.4"/>
    <n v="3"/>
    <s v="Stove/Fireplace"/>
    <s v="Fireplace - Glass Door Over Open Hearth"/>
    <s v="Natural Gas"/>
    <s v="Manual Thermostat - Analog"/>
    <n v="58000"/>
    <s v="NULL"/>
    <s v="NULL"/>
    <s v="NULL"/>
    <s v="NULL"/>
    <s v="NULL"/>
    <s v="NULL"/>
    <x v="2"/>
  </r>
  <r>
    <s v="SITE_01066"/>
    <n v="2010"/>
    <x v="0"/>
    <x v="2"/>
    <n v="1882.4"/>
    <n v="1882.4"/>
    <n v="3"/>
    <s v="Boiler"/>
    <s v="Hot Water"/>
    <s v="Natural Gas"/>
    <s v="Manual Thermostat - Digital"/>
    <n v="105000"/>
    <s v="NULL"/>
    <s v="NULL"/>
    <s v="Boiler"/>
    <n v="2009"/>
    <s v="2010 and earlier"/>
    <n v="7"/>
    <x v="2"/>
  </r>
  <r>
    <s v="SITE_01067"/>
    <n v="1979"/>
    <x v="0"/>
    <x v="2"/>
    <n v="2661.5"/>
    <n v="2661.5"/>
    <n v="3"/>
    <s v="gFAF"/>
    <s v="NULL"/>
    <s v="Natural Gas"/>
    <s v="Programmable Thermostat"/>
    <n v="60000"/>
    <s v="NULL"/>
    <s v="NULL"/>
    <s v="Furnace"/>
    <n v="2008"/>
    <s v="2010 and earlier"/>
    <n v="8"/>
    <x v="1"/>
  </r>
  <r>
    <s v="SITE_01068"/>
    <n v="1985"/>
    <x v="0"/>
    <x v="2"/>
    <n v="1882.4"/>
    <n v="1882.4"/>
    <n v="2"/>
    <s v="Zonal Heat"/>
    <s v="Unit Heater"/>
    <s v="Propane"/>
    <s v="Manual Thermostat - Digital"/>
    <n v="36500"/>
    <s v="NULL"/>
    <s v="NULL"/>
    <s v="Unknown"/>
    <s v="NULL"/>
    <s v="NULL"/>
    <s v="NULL"/>
    <x v="0"/>
  </r>
  <r>
    <s v="SITE_01069"/>
    <n v="1995"/>
    <x v="0"/>
    <x v="1"/>
    <n v="331.65"/>
    <n v="331.65"/>
    <n v="3"/>
    <s v="gFAF"/>
    <s v="NULL"/>
    <s v="Natural Gas"/>
    <s v="Manual Thermostat - Digital"/>
    <n v="69000"/>
    <s v="NULL"/>
    <s v="NULL"/>
    <s v="Furnace"/>
    <n v="2007"/>
    <s v="2010 and earlier"/>
    <n v="9"/>
    <x v="1"/>
  </r>
  <r>
    <s v="SITE_01070"/>
    <n v="1911"/>
    <x v="0"/>
    <x v="2"/>
    <n v="1882.4"/>
    <n v="1882.4"/>
    <n v="3"/>
    <s v="gFAF"/>
    <s v="NULL"/>
    <s v="Natural Gas"/>
    <s v="None"/>
    <n v="75000"/>
    <s v="NULL"/>
    <s v="NULL"/>
    <s v="Furnace"/>
    <s v="NULL"/>
    <s v="NULL"/>
    <s v="NULL"/>
    <x v="1"/>
  </r>
  <r>
    <s v="SITE_01071"/>
    <n v="1992"/>
    <x v="0"/>
    <x v="2"/>
    <n v="3801.52"/>
    <n v="3801.52"/>
    <n v="1"/>
    <s v="gFAF"/>
    <s v="NULL"/>
    <s v="Natural Gas"/>
    <s v="Programmable Thermostat"/>
    <n v="66000"/>
    <s v="NULL"/>
    <s v="NULL"/>
    <s v="Furnace"/>
    <s v="NULL"/>
    <s v="NULL"/>
    <s v="NULL"/>
    <x v="1"/>
  </r>
  <r>
    <s v="SITE_01072"/>
    <n v="1993"/>
    <x v="0"/>
    <x v="2"/>
    <n v="3801.52"/>
    <n v="3801.52"/>
    <n v="1"/>
    <s v="gFAF"/>
    <s v="NULL"/>
    <s v="Natural Gas"/>
    <s v="Programmable Thermostat"/>
    <n v="46000"/>
    <s v="NULL"/>
    <s v="NULL"/>
    <s v="Furnace"/>
    <s v="NULL"/>
    <s v="NULL"/>
    <s v="NULL"/>
    <x v="1"/>
  </r>
  <r>
    <s v="SITE_01073"/>
    <n v="2006"/>
    <x v="0"/>
    <x v="2"/>
    <n v="3801.52"/>
    <n v="3801.52"/>
    <n v="1"/>
    <s v="Air Source Heat Pump"/>
    <s v="Dual Fuel Primary"/>
    <s v="Electric"/>
    <s v="Programmable Thermostat"/>
    <s v="NULL"/>
    <n v="8"/>
    <s v="2: 7.7-8.2"/>
    <s v="Condenser"/>
    <n v="2014"/>
    <s v="2011 and later"/>
    <n v="2"/>
    <x v="4"/>
  </r>
  <r>
    <s v="SITE_01074"/>
    <n v="1916"/>
    <x v="0"/>
    <x v="2"/>
    <n v="3801.52"/>
    <n v="950.38"/>
    <n v="1"/>
    <s v="Zonal Heat"/>
    <s v="Electric Plug-In Heater"/>
    <s v="Electric"/>
    <s v="Manual Thermostat - Analog"/>
    <s v="NULL"/>
    <s v="NULL"/>
    <s v="NULL"/>
    <s v="Unknown"/>
    <s v="NULL"/>
    <s v="NULL"/>
    <s v="NULL"/>
    <x v="0"/>
  </r>
  <r>
    <s v="SITE_01074"/>
    <n v="1916"/>
    <x v="0"/>
    <x v="2"/>
    <n v="3801.52"/>
    <n v="950.38"/>
    <n v="1"/>
    <s v="Zonal Heat"/>
    <s v="Electric Plug-In Heater"/>
    <s v="Electric"/>
    <s v="Manual Thermostat - Analog"/>
    <s v="NULL"/>
    <s v="NULL"/>
    <s v="NULL"/>
    <s v="Unknown"/>
    <s v="NULL"/>
    <s v="NULL"/>
    <s v="NULL"/>
    <x v="0"/>
  </r>
  <r>
    <s v="SITE_01074"/>
    <n v="1916"/>
    <x v="0"/>
    <x v="2"/>
    <n v="3801.52"/>
    <n v="950.38"/>
    <n v="1"/>
    <s v="Zonal Heat"/>
    <s v="Unit Heater"/>
    <s v="Electric"/>
    <s v="Manual Thermostat - Analog"/>
    <s v="NULL"/>
    <s v="NULL"/>
    <s v="NULL"/>
    <s v="Unknown"/>
    <s v="NULL"/>
    <s v="NULL"/>
    <s v="NULL"/>
    <x v="0"/>
  </r>
  <r>
    <s v="SITE_01074"/>
    <n v="1916"/>
    <x v="0"/>
    <x v="2"/>
    <n v="3801.52"/>
    <n v="950.38"/>
    <n v="1"/>
    <s v="Zonal Heat"/>
    <s v="Electric Plug-In Heater"/>
    <s v="Electric"/>
    <s v="Manual Thermostat - Analog"/>
    <s v="NULL"/>
    <s v="NULL"/>
    <s v="NULL"/>
    <s v="Unknown"/>
    <s v="NULL"/>
    <s v="NULL"/>
    <s v="NULL"/>
    <x v="0"/>
  </r>
  <r>
    <s v="SITE_01075"/>
    <n v="2003"/>
    <x v="0"/>
    <x v="2"/>
    <n v="3801.52"/>
    <n v="3801.52"/>
    <n v="1"/>
    <s v="Boiler"/>
    <s v="Hot Water"/>
    <s v="Natural Gas"/>
    <s v="Manual Thermostat - Analog"/>
    <n v="120000"/>
    <s v="NULL"/>
    <s v="NULL"/>
    <s v="Boiler"/>
    <s v="NULL"/>
    <s v="NULL"/>
    <s v="NULL"/>
    <x v="2"/>
  </r>
  <r>
    <s v="SITE_01076"/>
    <n v="1910"/>
    <x v="0"/>
    <x v="2"/>
    <n v="3801.52"/>
    <n v="3801.52"/>
    <n v="1"/>
    <s v="Stove/Fireplace"/>
    <s v="Space Heating Stove"/>
    <s v="Natural Gas"/>
    <s v="Thermostat"/>
    <n v="38000"/>
    <s v="NULL"/>
    <s v="NULL"/>
    <s v="NULL"/>
    <s v="NULL"/>
    <s v="NULL"/>
    <s v="NULL"/>
    <x v="2"/>
  </r>
  <r>
    <s v="SITE_01077"/>
    <n v="2006"/>
    <x v="0"/>
    <x v="2"/>
    <n v="3801.52"/>
    <n v="3801.52"/>
    <n v="1"/>
    <s v="gFAF"/>
    <s v="NULL"/>
    <s v="Natural Gas"/>
    <s v="Programmable Thermostat"/>
    <n v="75000"/>
    <s v="NULL"/>
    <s v="NULL"/>
    <s v="Furnace"/>
    <n v="2005"/>
    <s v="2010 and earlier"/>
    <n v="11"/>
    <x v="1"/>
  </r>
  <r>
    <s v="SITE_01078"/>
    <n v="2009"/>
    <x v="0"/>
    <x v="2"/>
    <n v="3801.52"/>
    <n v="3801.52"/>
    <n v="1"/>
    <s v="gFAF"/>
    <s v="NULL"/>
    <s v="Natural Gas"/>
    <s v="Programmable Thermostat"/>
    <n v="44000"/>
    <s v="NULL"/>
    <s v="NULL"/>
    <s v="Furnace"/>
    <s v="NULL"/>
    <s v="NULL"/>
    <s v="NULL"/>
    <x v="1"/>
  </r>
  <r>
    <s v="SITE_01079"/>
    <n v="1992"/>
    <x v="0"/>
    <x v="1"/>
    <n v="997.59"/>
    <n v="997.59"/>
    <n v="1"/>
    <s v="Stove/Fireplace"/>
    <s v="Space Heating Stove"/>
    <s v="Wood (Cord)"/>
    <s v="None"/>
    <s v="NULL"/>
    <s v="NULL"/>
    <s v="NULL"/>
    <s v="NULL"/>
    <s v="NULL"/>
    <s v="NULL"/>
    <s v="NULL"/>
    <x v="2"/>
  </r>
  <r>
    <s v="SITE_01080"/>
    <n v="1986"/>
    <x v="0"/>
    <x v="2"/>
    <n v="3801.52"/>
    <n v="3801.52"/>
    <n v="1"/>
    <s v="Zonal Heat"/>
    <s v="Unit Heater"/>
    <s v="Electric"/>
    <s v="Manual Thermostat - Analog"/>
    <s v="NULL"/>
    <s v="NULL"/>
    <s v="NULL"/>
    <s v="Unknown"/>
    <s v="NULL"/>
    <s v="NULL"/>
    <s v="NULL"/>
    <x v="0"/>
  </r>
  <r>
    <s v="SITE_01081"/>
    <n v="1989"/>
    <x v="0"/>
    <x v="2"/>
    <n v="3801.52"/>
    <n v="3801.52"/>
    <n v="1"/>
    <s v="Air Source Heat Pump"/>
    <s v="NULL"/>
    <s v="Electric"/>
    <s v="Programmable Thermostat"/>
    <s v="NULL"/>
    <n v="7.7"/>
    <s v="2: 7.7-8.2"/>
    <s v="Condenser"/>
    <s v="NULL"/>
    <s v="NULL"/>
    <s v="NULL"/>
    <x v="4"/>
  </r>
  <r>
    <s v="SITE_01082"/>
    <n v="1951"/>
    <x v="0"/>
    <x v="2"/>
    <n v="3801.52"/>
    <n v="3801.52"/>
    <n v="1"/>
    <s v="Stove/Fireplace"/>
    <s v="Space Heating Stove"/>
    <s v="Natural Gas"/>
    <s v="Thermostat"/>
    <n v="30000"/>
    <s v="NULL"/>
    <s v="NULL"/>
    <s v="NULL"/>
    <s v="NULL"/>
    <s v="NULL"/>
    <s v="NULL"/>
    <x v="2"/>
  </r>
  <r>
    <s v="SITE_01083"/>
    <n v="1967"/>
    <x v="0"/>
    <x v="2"/>
    <n v="3801.52"/>
    <n v="3801.52"/>
    <n v="1"/>
    <s v="gFAF"/>
    <s v="NULL"/>
    <s v="Natural Gas"/>
    <s v="Programmable Thermostat"/>
    <n v="66000"/>
    <s v="NULL"/>
    <s v="NULL"/>
    <s v="Furnace"/>
    <s v="NULL"/>
    <s v="NULL"/>
    <s v="NULL"/>
    <x v="1"/>
  </r>
  <r>
    <s v="SITE_01084"/>
    <n v="2002"/>
    <x v="0"/>
    <x v="2"/>
    <n v="3801.52"/>
    <n v="3801.52"/>
    <n v="1"/>
    <s v="gFAF"/>
    <s v="NULL"/>
    <s v="Natural Gas"/>
    <s v="Programmable Thermostat"/>
    <n v="75000"/>
    <s v="NULL"/>
    <s v="NULL"/>
    <s v="Furnace"/>
    <s v="NULL"/>
    <s v="NULL"/>
    <s v="NULL"/>
    <x v="1"/>
  </r>
  <r>
    <s v="SITE_01085"/>
    <n v="1992"/>
    <x v="0"/>
    <x v="2"/>
    <n v="3801.52"/>
    <n v="3801.52"/>
    <n v="1"/>
    <s v="gFAF"/>
    <s v="NULL"/>
    <s v="Natural Gas"/>
    <s v="Programmable Thermostat"/>
    <n v="66000"/>
    <s v="NULL"/>
    <s v="NULL"/>
    <s v="Furnace"/>
    <s v="NULL"/>
    <s v="NULL"/>
    <s v="NULL"/>
    <x v="1"/>
  </r>
  <r>
    <s v="SITE_01086"/>
    <n v="1978"/>
    <x v="0"/>
    <x v="2"/>
    <n v="3801.52"/>
    <n v="3801.52"/>
    <n v="1"/>
    <s v="gFAF"/>
    <s v="NULL"/>
    <s v="Propane"/>
    <s v="Programmable Thermostat"/>
    <n v="75000"/>
    <s v="NULL"/>
    <s v="NULL"/>
    <s v="Furnace"/>
    <n v="1995"/>
    <s v="2010 and earlier"/>
    <n v="21"/>
    <x v="1"/>
  </r>
  <r>
    <s v="SITE_01087"/>
    <n v="1966"/>
    <x v="0"/>
    <x v="2"/>
    <n v="3801.52"/>
    <n v="3801.52"/>
    <n v="1"/>
    <s v="gFAF"/>
    <s v="NULL"/>
    <s v="Natural Gas"/>
    <s v="Manual Thermostat - Analog"/>
    <n v="100000"/>
    <s v="NULL"/>
    <s v="NULL"/>
    <s v="Furnace"/>
    <s v="NULL"/>
    <s v="NULL"/>
    <s v="NULL"/>
    <x v="1"/>
  </r>
  <r>
    <s v="SITE_01088"/>
    <n v="2006"/>
    <x v="0"/>
    <x v="2"/>
    <n v="3801.52"/>
    <n v="3801.52"/>
    <n v="1"/>
    <s v="Geothermal Heat Pump"/>
    <s v="Ground Loop"/>
    <s v="Electric"/>
    <s v="Programmable Thermostat"/>
    <s v="NULL"/>
    <s v="NULL"/>
    <s v="NULL"/>
    <s v="Condenser"/>
    <n v="2006"/>
    <s v="2010 and earlier"/>
    <n v="10"/>
    <x v="7"/>
  </r>
  <r>
    <s v="SITE_01089"/>
    <n v="1961"/>
    <x v="0"/>
    <x v="2"/>
    <n v="3801.52"/>
    <n v="3801.52"/>
    <n v="1"/>
    <s v="gFAF"/>
    <s v="NULL"/>
    <s v="Natural Gas"/>
    <s v="Programmable Thermostat"/>
    <n v="60000"/>
    <s v="NULL"/>
    <s v="NULL"/>
    <s v="Furnace"/>
    <s v="NULL"/>
    <s v="NULL"/>
    <s v="NULL"/>
    <x v="1"/>
  </r>
  <r>
    <s v="SITE_01090"/>
    <n v="1999"/>
    <x v="0"/>
    <x v="2"/>
    <n v="3801.52"/>
    <n v="3801.52"/>
    <n v="1"/>
    <s v="gFAF"/>
    <s v="NULL"/>
    <s v="Natural Gas"/>
    <s v="Smart/Wi-Fi Thermostat"/>
    <n v="66000"/>
    <s v="NULL"/>
    <s v="NULL"/>
    <s v="Furnace"/>
    <s v="NULL"/>
    <s v="NULL"/>
    <s v="NULL"/>
    <x v="1"/>
  </r>
  <r>
    <s v="SITE_01091"/>
    <n v="1989"/>
    <x v="0"/>
    <x v="2"/>
    <n v="3801.52"/>
    <n v="3801.52"/>
    <n v="1"/>
    <s v="gFAF"/>
    <s v="NULL"/>
    <s v="Natural Gas"/>
    <s v="Programmable Thermostat"/>
    <n v="75000"/>
    <s v="NULL"/>
    <s v="NULL"/>
    <s v="Furnace"/>
    <s v="NULL"/>
    <s v="NULL"/>
    <s v="NULL"/>
    <x v="1"/>
  </r>
  <r>
    <s v="SITE_01092"/>
    <n v="1962"/>
    <x v="0"/>
    <x v="2"/>
    <n v="3801.52"/>
    <n v="3801.52"/>
    <n v="1"/>
    <s v="Mini-Split HP"/>
    <s v="NULL"/>
    <s v="Electric"/>
    <s v="Manual Thermostat - Digital"/>
    <s v="NULL"/>
    <s v="NULL"/>
    <s v="NULL"/>
    <s v="Condenser"/>
    <n v="2016"/>
    <s v="2011 and later"/>
    <n v="0"/>
    <x v="5"/>
  </r>
  <r>
    <s v="SITE_01093"/>
    <n v="1950"/>
    <x v="0"/>
    <x v="2"/>
    <n v="3801.52"/>
    <n v="3801.52"/>
    <n v="1"/>
    <s v="gFAF"/>
    <s v="NULL"/>
    <s v="Natural Gas"/>
    <s v="Manual Thermostat - Analog"/>
    <n v="88000"/>
    <s v="NULL"/>
    <s v="NULL"/>
    <s v="Furnace"/>
    <s v="NULL"/>
    <s v="NULL"/>
    <s v="NULL"/>
    <x v="1"/>
  </r>
  <r>
    <s v="SITE_01094"/>
    <n v="1998"/>
    <x v="0"/>
    <x v="2"/>
    <n v="3801.52"/>
    <n v="3801.52"/>
    <n v="1"/>
    <s v="gFAF"/>
    <s v="NULL"/>
    <s v="Natural Gas"/>
    <s v="Programmable Thermostat"/>
    <s v="NULL"/>
    <s v="NULL"/>
    <s v="NULL"/>
    <s v="Furnace"/>
    <s v="NULL"/>
    <s v="NULL"/>
    <s v="NULL"/>
    <x v="1"/>
  </r>
  <r>
    <s v="SITE_01095"/>
    <n v="1963"/>
    <x v="0"/>
    <x v="2"/>
    <n v="3801.52"/>
    <n v="3801.52"/>
    <n v="1"/>
    <s v="gFAF"/>
    <s v="NULL"/>
    <s v="Natural Gas"/>
    <s v="Programmable Thermostat"/>
    <n v="110000"/>
    <s v="NULL"/>
    <s v="NULL"/>
    <s v="Furnace"/>
    <n v="2007"/>
    <s v="2010 and earlier"/>
    <n v="9"/>
    <x v="1"/>
  </r>
  <r>
    <s v="SITE_01096"/>
    <n v="2014"/>
    <x v="1"/>
    <x v="2"/>
    <n v="3801.52"/>
    <n v="3801.52"/>
    <n v="1"/>
    <s v="gFAF"/>
    <s v="NULL"/>
    <s v="Natural Gas"/>
    <s v="Unknown"/>
    <n v="42000"/>
    <s v="NULL"/>
    <s v="NULL"/>
    <s v="Furnace"/>
    <n v="2013"/>
    <s v="2011 and later"/>
    <n v="3"/>
    <x v="1"/>
  </r>
  <r>
    <s v="SITE_01097"/>
    <n v="1967"/>
    <x v="0"/>
    <x v="2"/>
    <n v="3801.52"/>
    <n v="1900.76"/>
    <n v="1"/>
    <s v="Zonal Heat"/>
    <s v="Electric Plug-In Heater"/>
    <s v="Electric"/>
    <s v="Manual Thermostat - Analog"/>
    <s v="NULL"/>
    <s v="NULL"/>
    <s v="NULL"/>
    <s v="Unknown"/>
    <s v="NULL"/>
    <s v="NULL"/>
    <s v="NULL"/>
    <x v="0"/>
  </r>
  <r>
    <s v="SITE_01097"/>
    <n v="1967"/>
    <x v="0"/>
    <x v="2"/>
    <n v="3801.52"/>
    <n v="1900.76"/>
    <n v="1"/>
    <s v="Zonal Heat"/>
    <s v="Electric Plug-In Heater"/>
    <s v="Electric"/>
    <s v="Manual Thermostat - Analog"/>
    <s v="NULL"/>
    <s v="NULL"/>
    <s v="NULL"/>
    <s v="Unknown"/>
    <s v="NULL"/>
    <s v="NULL"/>
    <s v="NULL"/>
    <x v="0"/>
  </r>
  <r>
    <s v="SITE_01098"/>
    <n v="1994"/>
    <x v="0"/>
    <x v="2"/>
    <n v="3801.52"/>
    <n v="3801.52"/>
    <n v="1"/>
    <s v="Zonal Heat"/>
    <s v="Unit Heater"/>
    <s v="Electric"/>
    <s v="Manual Thermostat - Analog"/>
    <s v="NULL"/>
    <s v="NULL"/>
    <s v="NULL"/>
    <s v="Unknown"/>
    <s v="NULL"/>
    <s v="NULL"/>
    <s v="NULL"/>
    <x v="0"/>
  </r>
  <r>
    <s v="SITE_01099"/>
    <n v="2010"/>
    <x v="0"/>
    <x v="2"/>
    <n v="3801.52"/>
    <n v="3801.52"/>
    <n v="1"/>
    <s v="Air Source Heat Pump"/>
    <s v="Dual Fuel Primary"/>
    <s v="Electric"/>
    <s v="Programmable Thermostat"/>
    <s v="NULL"/>
    <n v="9"/>
    <s v="4: 9.0-10.5"/>
    <s v="Condenser"/>
    <n v="2010"/>
    <s v="2010 and earlier"/>
    <n v="6"/>
    <x v="4"/>
  </r>
  <r>
    <s v="SITE_01100"/>
    <n v="1951"/>
    <x v="0"/>
    <x v="2"/>
    <n v="3801.52"/>
    <n v="3801.52"/>
    <n v="1"/>
    <s v="gFAF"/>
    <s v="NULL"/>
    <s v="Natural Gas"/>
    <s v="Manual Thermostat - Digital"/>
    <n v="60000"/>
    <s v="NULL"/>
    <s v="NULL"/>
    <s v="Furnace"/>
    <n v="2004"/>
    <s v="2010 and earlier"/>
    <n v="12"/>
    <x v="1"/>
  </r>
  <r>
    <s v="SITE_01101"/>
    <n v="2001"/>
    <x v="0"/>
    <x v="2"/>
    <n v="3801.52"/>
    <n v="3801.52"/>
    <n v="1"/>
    <s v="gFAF"/>
    <s v="Dual Fuel Primary"/>
    <s v="Propane"/>
    <s v="Programmable Thermostat"/>
    <n v="100000"/>
    <s v="NULL"/>
    <s v="NULL"/>
    <s v="Furnace"/>
    <s v="NULL"/>
    <s v="NULL"/>
    <s v="NULL"/>
    <x v="1"/>
  </r>
  <r>
    <s v="SITE_01102"/>
    <n v="2011"/>
    <x v="1"/>
    <x v="2"/>
    <n v="3801.52"/>
    <n v="3801.52"/>
    <n v="1"/>
    <s v="gFAF"/>
    <s v="NULL"/>
    <s v="Natural Gas"/>
    <s v="Unknown"/>
    <n v="60000"/>
    <s v="NULL"/>
    <s v="NULL"/>
    <s v="Furnace"/>
    <n v="2011"/>
    <s v="2011 and later"/>
    <n v="5"/>
    <x v="1"/>
  </r>
  <r>
    <s v="SITE_01103"/>
    <n v="1993"/>
    <x v="0"/>
    <x v="0"/>
    <n v="630.9"/>
    <n v="630.9"/>
    <n v="1"/>
    <s v="Electric Baseboard"/>
    <s v="NULL"/>
    <s v="Electric"/>
    <s v="Manual Thermostat - Analog"/>
    <s v="NULL"/>
    <s v="NULL"/>
    <s v="NULL"/>
    <s v="NULL"/>
    <s v="NULL"/>
    <s v="NULL"/>
    <s v="NULL"/>
    <x v="0"/>
  </r>
  <r>
    <s v="SITE_01104"/>
    <s v="NULL"/>
    <x v="2"/>
    <x v="0"/>
    <n v="2383.66"/>
    <n v="2383.66"/>
    <n v="1"/>
    <s v="Zonal Heat"/>
    <s v="Vertical Wall Heater"/>
    <s v="Electric"/>
    <s v="Manual Thermostat - Analog"/>
    <s v="NULL"/>
    <s v="NULL"/>
    <s v="NULL"/>
    <s v="Unknown"/>
    <s v="NULL"/>
    <s v="NULL"/>
    <s v="NULL"/>
    <x v="0"/>
  </r>
  <r>
    <s v="SITE_01105"/>
    <n v="1978"/>
    <x v="0"/>
    <x v="0"/>
    <n v="2383.66"/>
    <n v="2383.66"/>
    <n v="1"/>
    <s v="eFAF"/>
    <s v="NULL"/>
    <s v="Electric"/>
    <s v="Programmable Thermostat"/>
    <s v="NULL"/>
    <s v="NULL"/>
    <s v="NULL"/>
    <s v="Furnace"/>
    <n v="2016"/>
    <s v="2011 and later"/>
    <n v="0"/>
    <x v="3"/>
  </r>
  <r>
    <s v="SITE_01106"/>
    <n v="2001"/>
    <x v="0"/>
    <x v="0"/>
    <n v="2002.11"/>
    <n v="2002.11"/>
    <n v="1"/>
    <s v="Zonal Heat"/>
    <s v="Other"/>
    <s v="Natural Gas"/>
    <s v="Manual Thermostat - Analog"/>
    <s v="NULL"/>
    <s v="NULL"/>
    <s v="NULL"/>
    <s v="Unknown"/>
    <s v="NULL"/>
    <s v="NULL"/>
    <s v="NULL"/>
    <x v="0"/>
  </r>
  <r>
    <s v="SITE_01107"/>
    <n v="1998"/>
    <x v="0"/>
    <x v="0"/>
    <n v="2383.66"/>
    <n v="1191.83"/>
    <n v="1"/>
    <s v="Zonal Heat"/>
    <s v="Vertical Wall Heater"/>
    <s v="Electric"/>
    <s v="Manual Thermostat - Analog"/>
    <s v="NULL"/>
    <s v="NULL"/>
    <s v="NULL"/>
    <s v="Unknown"/>
    <s v="NULL"/>
    <s v="NULL"/>
    <s v="NULL"/>
    <x v="0"/>
  </r>
  <r>
    <s v="SITE_01107"/>
    <n v="1998"/>
    <x v="0"/>
    <x v="0"/>
    <n v="2383.66"/>
    <n v="1191.83"/>
    <n v="1"/>
    <s v="Zonal Heat"/>
    <s v="Vertical Wall Heater"/>
    <s v="Electric"/>
    <s v="Manual Thermostat - Analog"/>
    <s v="NULL"/>
    <s v="NULL"/>
    <s v="NULL"/>
    <s v="Unknown"/>
    <s v="NULL"/>
    <s v="NULL"/>
    <s v="NULL"/>
    <x v="0"/>
  </r>
  <r>
    <s v="SITE_01108"/>
    <n v="1986"/>
    <x v="0"/>
    <x v="0"/>
    <n v="630.9"/>
    <n v="315.45"/>
    <n v="1"/>
    <s v="Electric Baseboard"/>
    <s v="NULL"/>
    <s v="Electric"/>
    <s v="Manual Thermostat - Analog"/>
    <s v="NULL"/>
    <s v="NULL"/>
    <s v="NULL"/>
    <s v="NULL"/>
    <s v="NULL"/>
    <s v="NULL"/>
    <s v="NULL"/>
    <x v="0"/>
  </r>
  <r>
    <s v="SITE_01108"/>
    <n v="1986"/>
    <x v="0"/>
    <x v="0"/>
    <n v="630.9"/>
    <n v="315.45"/>
    <n v="1"/>
    <s v="Electric Baseboard"/>
    <s v="NULL"/>
    <s v="Electric"/>
    <s v="Manual Thermostat - Analog"/>
    <s v="NULL"/>
    <s v="NULL"/>
    <s v="NULL"/>
    <s v="NULL"/>
    <s v="NULL"/>
    <s v="NULL"/>
    <s v="NULL"/>
    <x v="0"/>
  </r>
  <r>
    <s v="SITE_01110"/>
    <n v="1995"/>
    <x v="0"/>
    <x v="0"/>
    <n v="630.9"/>
    <n v="210.3"/>
    <n v="1"/>
    <s v="Zonal Heat"/>
    <s v="Vertical Wall Heater"/>
    <s v="Electric"/>
    <s v="Manual Thermostat - Analog"/>
    <s v="NULL"/>
    <s v="NULL"/>
    <s v="NULL"/>
    <s v="Unknown"/>
    <s v="NULL"/>
    <s v="NULL"/>
    <s v="NULL"/>
    <x v="0"/>
  </r>
  <r>
    <s v="SITE_01110"/>
    <n v="1995"/>
    <x v="0"/>
    <x v="0"/>
    <n v="630.9"/>
    <n v="210.3"/>
    <n v="1"/>
    <s v="Zonal Heat"/>
    <s v="Vertical Wall Heater"/>
    <s v="Electric"/>
    <s v="Manual Thermostat - Analog"/>
    <s v="NULL"/>
    <s v="NULL"/>
    <s v="NULL"/>
    <s v="Unknown"/>
    <s v="NULL"/>
    <s v="NULL"/>
    <s v="NULL"/>
    <x v="0"/>
  </r>
  <r>
    <s v="SITE_01110"/>
    <n v="1995"/>
    <x v="0"/>
    <x v="0"/>
    <n v="630.9"/>
    <n v="210.3"/>
    <n v="1"/>
    <s v="Zonal Heat"/>
    <s v="Unit Heater"/>
    <s v="Electric"/>
    <s v="Manual Thermostat - Analog"/>
    <s v="NULL"/>
    <s v="NULL"/>
    <s v="NULL"/>
    <s v="Unknown"/>
    <s v="NULL"/>
    <s v="NULL"/>
    <s v="NULL"/>
    <x v="0"/>
  </r>
  <r>
    <s v="SITE_01111"/>
    <n v="1983"/>
    <x v="0"/>
    <x v="0"/>
    <n v="2383.66"/>
    <n v="1191.83"/>
    <n v="1"/>
    <s v="Electric Baseboard"/>
    <s v="NULL"/>
    <s v="Electric"/>
    <s v="Manual Thermostat - Analog"/>
    <s v="NULL"/>
    <s v="NULL"/>
    <s v="NULL"/>
    <s v="NULL"/>
    <s v="NULL"/>
    <s v="NULL"/>
    <s v="NULL"/>
    <x v="0"/>
  </r>
  <r>
    <s v="SITE_01111"/>
    <n v="1983"/>
    <x v="0"/>
    <x v="0"/>
    <n v="2383.66"/>
    <n v="1191.83"/>
    <n v="1"/>
    <s v="Electric Baseboard"/>
    <s v="NULL"/>
    <s v="Electric"/>
    <s v="Manual Thermostat - Analog"/>
    <s v="NULL"/>
    <s v="NULL"/>
    <s v="NULL"/>
    <s v="NULL"/>
    <s v="NULL"/>
    <s v="NULL"/>
    <s v="NULL"/>
    <x v="0"/>
  </r>
  <r>
    <s v="SITE_01112"/>
    <n v="1988"/>
    <x v="0"/>
    <x v="0"/>
    <n v="2383.66"/>
    <n v="2383.66"/>
    <n v="1"/>
    <s v="Zonal Heat"/>
    <s v="Electric Plug-In Heater"/>
    <s v="Electric"/>
    <s v="Manual Thermostat - Analog"/>
    <s v="NULL"/>
    <s v="NULL"/>
    <s v="NULL"/>
    <s v="Unknown"/>
    <s v="NULL"/>
    <s v="NULL"/>
    <s v="NULL"/>
    <x v="0"/>
  </r>
  <r>
    <s v="SITE_01113"/>
    <s v="NULL"/>
    <x v="2"/>
    <x v="0"/>
    <n v="2383.66"/>
    <n v="2383.66"/>
    <n v="1"/>
    <s v="Zonal Heat"/>
    <s v="Vertical Wall Heater"/>
    <s v="Electric"/>
    <s v="Manual Thermostat - Analog"/>
    <s v="NULL"/>
    <s v="NULL"/>
    <s v="NULL"/>
    <s v="Unknown"/>
    <s v="NULL"/>
    <s v="NULL"/>
    <s v="NULL"/>
    <x v="0"/>
  </r>
  <r>
    <s v="SITE_01114"/>
    <n v="1978"/>
    <x v="0"/>
    <x v="0"/>
    <n v="2383.66"/>
    <n v="2383.66"/>
    <n v="1"/>
    <s v="Electric Baseboard"/>
    <s v="NULL"/>
    <s v="Electric"/>
    <s v="Manual Thermostat - Analog"/>
    <s v="NULL"/>
    <s v="NULL"/>
    <s v="NULL"/>
    <s v="NULL"/>
    <s v="NULL"/>
    <s v="NULL"/>
    <s v="NULL"/>
    <x v="0"/>
  </r>
  <r>
    <s v="SITE_01115"/>
    <n v="1988"/>
    <x v="0"/>
    <x v="0"/>
    <n v="630.9"/>
    <n v="630.9"/>
    <n v="1"/>
    <s v="Zonal Heat"/>
    <s v="Unit Heater"/>
    <s v="Electric"/>
    <s v="Manual Thermostat - Analog"/>
    <s v="NULL"/>
    <s v="NULL"/>
    <s v="NULL"/>
    <s v="Unknown"/>
    <s v="NULL"/>
    <s v="NULL"/>
    <s v="NULL"/>
    <x v="0"/>
  </r>
  <r>
    <s v="SITE_01116"/>
    <n v="1975"/>
    <x v="0"/>
    <x v="0"/>
    <n v="2383.66"/>
    <n v="1191.83"/>
    <n v="1"/>
    <s v="Zonal Heat"/>
    <s v="Vertical Wall Heater"/>
    <s v="Electric"/>
    <s v="Manual Thermostat - Analog"/>
    <s v="NULL"/>
    <s v="NULL"/>
    <s v="NULL"/>
    <s v="Unknown"/>
    <s v="NULL"/>
    <s v="NULL"/>
    <s v="NULL"/>
    <x v="0"/>
  </r>
  <r>
    <s v="SITE_01116"/>
    <n v="1975"/>
    <x v="0"/>
    <x v="0"/>
    <n v="2383.66"/>
    <n v="1191.83"/>
    <n v="1"/>
    <s v="Zonal Heat"/>
    <s v="Vertical Wall Heater"/>
    <s v="Electric"/>
    <s v="Manual Thermostat - Analog"/>
    <s v="NULL"/>
    <s v="NULL"/>
    <s v="NULL"/>
    <s v="Unknown"/>
    <s v="NULL"/>
    <s v="NULL"/>
    <s v="NULL"/>
    <x v="0"/>
  </r>
  <r>
    <s v="SITE_01117"/>
    <s v="NULL"/>
    <x v="2"/>
    <x v="0"/>
    <n v="2383.66"/>
    <n v="2383.66"/>
    <n v="1"/>
    <s v="Zonal Heat"/>
    <s v="Electric Plug-In Heater"/>
    <s v="Electric"/>
    <s v="Manual Thermostat - Analog"/>
    <s v="NULL"/>
    <s v="NULL"/>
    <s v="NULL"/>
    <s v="Unknown"/>
    <s v="NULL"/>
    <s v="NULL"/>
    <s v="NULL"/>
    <x v="0"/>
  </r>
  <r>
    <s v="SITE_01118"/>
    <n v="1986"/>
    <x v="0"/>
    <x v="0"/>
    <n v="2383.66"/>
    <n v="595.91499999999996"/>
    <n v="1"/>
    <s v="Electric Baseboard"/>
    <s v="NULL"/>
    <s v="Electric"/>
    <s v="Manual Thermostat - Analog"/>
    <s v="NULL"/>
    <s v="NULL"/>
    <s v="NULL"/>
    <s v="NULL"/>
    <s v="NULL"/>
    <s v="NULL"/>
    <s v="NULL"/>
    <x v="0"/>
  </r>
  <r>
    <s v="SITE_01118"/>
    <n v="1986"/>
    <x v="0"/>
    <x v="0"/>
    <n v="2383.66"/>
    <n v="595.91499999999996"/>
    <n v="1"/>
    <s v="Electric Baseboard"/>
    <s v="NULL"/>
    <s v="Electric"/>
    <s v="Manual Thermostat - Analog"/>
    <s v="NULL"/>
    <s v="NULL"/>
    <s v="NULL"/>
    <s v="NULL"/>
    <s v="NULL"/>
    <s v="NULL"/>
    <s v="NULL"/>
    <x v="0"/>
  </r>
  <r>
    <s v="SITE_01118"/>
    <n v="1986"/>
    <x v="0"/>
    <x v="0"/>
    <n v="2383.66"/>
    <n v="595.91499999999996"/>
    <n v="1"/>
    <s v="Electric Baseboard"/>
    <s v="NULL"/>
    <s v="Electric"/>
    <s v="Manual Thermostat - Analog"/>
    <s v="NULL"/>
    <s v="NULL"/>
    <s v="NULL"/>
    <s v="NULL"/>
    <s v="NULL"/>
    <s v="NULL"/>
    <s v="NULL"/>
    <x v="0"/>
  </r>
  <r>
    <s v="SITE_01118"/>
    <n v="1986"/>
    <x v="0"/>
    <x v="0"/>
    <n v="2383.66"/>
    <n v="595.91499999999996"/>
    <n v="1"/>
    <s v="Electric Baseboard"/>
    <s v="NULL"/>
    <s v="Electric"/>
    <s v="Manual Thermostat - Analog"/>
    <s v="NULL"/>
    <s v="NULL"/>
    <s v="NULL"/>
    <s v="NULL"/>
    <s v="NULL"/>
    <s v="NULL"/>
    <s v="NULL"/>
    <x v="0"/>
  </r>
  <r>
    <s v="SITE_01119"/>
    <n v="1983"/>
    <x v="0"/>
    <x v="0"/>
    <n v="2383.66"/>
    <n v="1191.83"/>
    <n v="1"/>
    <s v="Zonal Heat"/>
    <s v="Unit Heater"/>
    <s v="Electric"/>
    <s v="Manual Thermostat - Analog"/>
    <s v="NULL"/>
    <s v="NULL"/>
    <s v="NULL"/>
    <s v="Unknown"/>
    <s v="NULL"/>
    <s v="NULL"/>
    <s v="NULL"/>
    <x v="0"/>
  </r>
  <r>
    <s v="SITE_01119"/>
    <n v="1983"/>
    <x v="0"/>
    <x v="0"/>
    <n v="2383.66"/>
    <n v="1191.83"/>
    <n v="1"/>
    <s v="Zonal Heat"/>
    <s v="Electric Plug-In Heater"/>
    <s v="Electric"/>
    <s v="Manual Thermostat - Analog"/>
    <s v="NULL"/>
    <s v="NULL"/>
    <s v="NULL"/>
    <s v="Unknown"/>
    <s v="NULL"/>
    <s v="NULL"/>
    <s v="NULL"/>
    <x v="0"/>
  </r>
  <r>
    <s v="SITE_01120"/>
    <n v="1970"/>
    <x v="0"/>
    <x v="0"/>
    <n v="2383.66"/>
    <n v="2383.66"/>
    <n v="1"/>
    <s v="Electric Baseboard"/>
    <s v="NULL"/>
    <s v="Electric"/>
    <s v="Manual Thermostat - Analog"/>
    <s v="NULL"/>
    <s v="NULL"/>
    <s v="NULL"/>
    <s v="NULL"/>
    <s v="NULL"/>
    <s v="NULL"/>
    <s v="NULL"/>
    <x v="0"/>
  </r>
  <r>
    <s v="SITE_01121"/>
    <n v="2001"/>
    <x v="0"/>
    <x v="0"/>
    <n v="2383.66"/>
    <n v="794.55333333333294"/>
    <n v="1"/>
    <s v="Electric Baseboard"/>
    <s v="NULL"/>
    <s v="Electric"/>
    <s v="Manual Thermostat - Analog"/>
    <s v="NULL"/>
    <s v="NULL"/>
    <s v="NULL"/>
    <s v="NULL"/>
    <s v="NULL"/>
    <s v="NULL"/>
    <s v="NULL"/>
    <x v="0"/>
  </r>
  <r>
    <s v="SITE_01121"/>
    <n v="2001"/>
    <x v="0"/>
    <x v="0"/>
    <n v="2383.66"/>
    <n v="794.55333333333294"/>
    <n v="1"/>
    <s v="Electric Baseboard"/>
    <s v="NULL"/>
    <s v="Electric"/>
    <s v="Manual Thermostat - Analog"/>
    <s v="NULL"/>
    <s v="NULL"/>
    <s v="NULL"/>
    <s v="NULL"/>
    <s v="NULL"/>
    <s v="NULL"/>
    <s v="NULL"/>
    <x v="0"/>
  </r>
  <r>
    <s v="SITE_01121"/>
    <n v="2001"/>
    <x v="0"/>
    <x v="0"/>
    <n v="2383.66"/>
    <n v="794.55333333333294"/>
    <n v="1"/>
    <s v="Electric Baseboard"/>
    <s v="NULL"/>
    <s v="Electric"/>
    <s v="Manual Thermostat - Analog"/>
    <s v="NULL"/>
    <s v="NULL"/>
    <s v="NULL"/>
    <s v="NULL"/>
    <s v="NULL"/>
    <s v="NULL"/>
    <s v="NULL"/>
    <x v="0"/>
  </r>
  <r>
    <s v="SITE_01122"/>
    <n v="1978"/>
    <x v="0"/>
    <x v="0"/>
    <n v="2383.66"/>
    <n v="2383.66"/>
    <n v="1"/>
    <s v="Zonal Heat"/>
    <s v="Unit Heater"/>
    <s v="Electric"/>
    <s v="Manual Thermostat - Analog"/>
    <s v="NULL"/>
    <s v="NULL"/>
    <s v="NULL"/>
    <s v="Unknown"/>
    <n v="2007"/>
    <s v="2010 and earlier"/>
    <n v="9"/>
    <x v="0"/>
  </r>
  <r>
    <s v="SITE_01123"/>
    <n v="2000"/>
    <x v="0"/>
    <x v="0"/>
    <n v="2002.11"/>
    <n v="2002.11"/>
    <n v="1"/>
    <s v="Stove/Fireplace"/>
    <s v="Fireplace - Factory-Built Insert"/>
    <s v="Natural Gas"/>
    <s v="Thermostat"/>
    <n v="25000"/>
    <s v="NULL"/>
    <s v="NULL"/>
    <s v="NULL"/>
    <s v="NULL"/>
    <s v="NULL"/>
    <s v="NULL"/>
    <x v="2"/>
  </r>
  <r>
    <s v="SITE_01124"/>
    <n v="1984"/>
    <x v="0"/>
    <x v="0"/>
    <n v="2002.11"/>
    <n v="2002.11"/>
    <n v="1"/>
    <s v="gFAF"/>
    <s v="NULL"/>
    <s v="Natural Gas"/>
    <s v="Programmable Thermostat"/>
    <n v="40000"/>
    <s v="NULL"/>
    <s v="NULL"/>
    <s v="Furnace"/>
    <n v="2006"/>
    <s v="2010 and earlier"/>
    <n v="10"/>
    <x v="1"/>
  </r>
  <r>
    <s v="SITE_01125"/>
    <n v="1985"/>
    <x v="0"/>
    <x v="0"/>
    <n v="2383.66"/>
    <n v="794.55333333333294"/>
    <n v="1"/>
    <s v="Electric Baseboard"/>
    <s v="NULL"/>
    <s v="Electric"/>
    <s v="Manual Thermostat - Analog"/>
    <s v="NULL"/>
    <s v="NULL"/>
    <s v="NULL"/>
    <s v="NULL"/>
    <s v="NULL"/>
    <s v="NULL"/>
    <s v="NULL"/>
    <x v="0"/>
  </r>
  <r>
    <s v="SITE_01125"/>
    <n v="1985"/>
    <x v="0"/>
    <x v="0"/>
    <n v="2383.66"/>
    <n v="794.55333333333294"/>
    <n v="1"/>
    <s v="Electric Baseboard"/>
    <s v="NULL"/>
    <s v="Electric"/>
    <s v="Manual Thermostat - Analog"/>
    <s v="NULL"/>
    <s v="NULL"/>
    <s v="NULL"/>
    <s v="NULL"/>
    <s v="NULL"/>
    <s v="NULL"/>
    <s v="NULL"/>
    <x v="0"/>
  </r>
  <r>
    <s v="SITE_01125"/>
    <n v="1985"/>
    <x v="0"/>
    <x v="0"/>
    <n v="2383.66"/>
    <n v="794.55333333333294"/>
    <n v="1"/>
    <s v="Electric Baseboard"/>
    <s v="NULL"/>
    <s v="Electric"/>
    <s v="Manual Thermostat - Analog"/>
    <s v="NULL"/>
    <s v="NULL"/>
    <s v="NULL"/>
    <s v="NULL"/>
    <s v="NULL"/>
    <s v="NULL"/>
    <s v="NULL"/>
    <x v="0"/>
  </r>
  <r>
    <s v="SITE_01126"/>
    <n v="1978"/>
    <x v="0"/>
    <x v="0"/>
    <n v="2383.66"/>
    <n v="2383.66"/>
    <n v="1"/>
    <s v="Zonal Heat"/>
    <s v="Vertical Wall Heater"/>
    <s v="Electric"/>
    <s v="Manual Thermostat - Analog"/>
    <s v="NULL"/>
    <s v="NULL"/>
    <s v="NULL"/>
    <s v="Unknown"/>
    <s v="NULL"/>
    <s v="NULL"/>
    <s v="NULL"/>
    <x v="0"/>
  </r>
  <r>
    <s v="SITE_01127"/>
    <n v="1977"/>
    <x v="0"/>
    <x v="0"/>
    <n v="630.9"/>
    <n v="157.72499999999999"/>
    <n v="1"/>
    <s v="Electric Baseboard"/>
    <s v="NULL"/>
    <s v="Electric"/>
    <s v="Manual Thermostat - Analog"/>
    <s v="NULL"/>
    <s v="NULL"/>
    <s v="NULL"/>
    <s v="NULL"/>
    <s v="NULL"/>
    <s v="NULL"/>
    <s v="NULL"/>
    <x v="0"/>
  </r>
  <r>
    <s v="SITE_01127"/>
    <n v="1977"/>
    <x v="0"/>
    <x v="0"/>
    <n v="630.9"/>
    <n v="157.72499999999999"/>
    <n v="1"/>
    <s v="Electric Baseboard"/>
    <s v="NULL"/>
    <s v="Electric"/>
    <s v="Manual Thermostat - Analog"/>
    <s v="NULL"/>
    <s v="NULL"/>
    <s v="NULL"/>
    <s v="NULL"/>
    <s v="NULL"/>
    <s v="NULL"/>
    <s v="NULL"/>
    <x v="0"/>
  </r>
  <r>
    <s v="SITE_01127"/>
    <n v="1977"/>
    <x v="0"/>
    <x v="0"/>
    <n v="630.9"/>
    <n v="157.72499999999999"/>
    <n v="1"/>
    <s v="Electric Baseboard"/>
    <s v="NULL"/>
    <s v="Electric"/>
    <s v="Manual Thermostat - Analog"/>
    <s v="NULL"/>
    <s v="NULL"/>
    <s v="NULL"/>
    <s v="NULL"/>
    <s v="NULL"/>
    <s v="NULL"/>
    <s v="NULL"/>
    <x v="0"/>
  </r>
  <r>
    <s v="SITE_01127"/>
    <n v="1977"/>
    <x v="0"/>
    <x v="0"/>
    <n v="630.9"/>
    <n v="157.72499999999999"/>
    <n v="1"/>
    <s v="Electric Baseboard"/>
    <s v="NULL"/>
    <s v="Electric"/>
    <s v="Manual Thermostat - Analog"/>
    <s v="NULL"/>
    <s v="NULL"/>
    <s v="NULL"/>
    <s v="NULL"/>
    <s v="NULL"/>
    <s v="NULL"/>
    <s v="NULL"/>
    <x v="0"/>
  </r>
  <r>
    <s v="SITE_01128"/>
    <n v="2003"/>
    <x v="0"/>
    <x v="0"/>
    <n v="2000.27"/>
    <n v="2000.27"/>
    <n v="1"/>
    <s v="Zonal Heat"/>
    <s v="Unit Heater"/>
    <s v="Electric"/>
    <s v="Manual Thermostat - Analog"/>
    <s v="NULL"/>
    <s v="NULL"/>
    <s v="NULL"/>
    <s v="Unknown"/>
    <s v="NULL"/>
    <s v="NULL"/>
    <s v="NULL"/>
    <x v="0"/>
  </r>
  <r>
    <s v="SITE_01129"/>
    <n v="1980"/>
    <x v="0"/>
    <x v="0"/>
    <n v="2000.27"/>
    <n v="500.0675"/>
    <n v="1"/>
    <s v="Electric Baseboard"/>
    <s v="NULL"/>
    <s v="Electric"/>
    <s v="Manual Thermostat - Analog"/>
    <s v="NULL"/>
    <s v="NULL"/>
    <s v="NULL"/>
    <s v="NULL"/>
    <s v="NULL"/>
    <s v="NULL"/>
    <s v="NULL"/>
    <x v="0"/>
  </r>
  <r>
    <s v="SITE_01129"/>
    <n v="1980"/>
    <x v="0"/>
    <x v="0"/>
    <n v="2000.27"/>
    <n v="500.0675"/>
    <n v="1"/>
    <s v="Electric Baseboard"/>
    <s v="NULL"/>
    <s v="Electric"/>
    <s v="Manual Thermostat - Analog"/>
    <s v="NULL"/>
    <s v="NULL"/>
    <s v="NULL"/>
    <s v="NULL"/>
    <s v="NULL"/>
    <s v="NULL"/>
    <s v="NULL"/>
    <x v="0"/>
  </r>
  <r>
    <s v="SITE_01129"/>
    <n v="1980"/>
    <x v="0"/>
    <x v="0"/>
    <n v="2000.27"/>
    <n v="500.0675"/>
    <n v="1"/>
    <s v="Electric Baseboard"/>
    <s v="NULL"/>
    <s v="Electric"/>
    <s v="Manual Thermostat - Analog"/>
    <s v="NULL"/>
    <s v="NULL"/>
    <s v="NULL"/>
    <s v="NULL"/>
    <s v="NULL"/>
    <s v="NULL"/>
    <s v="NULL"/>
    <x v="0"/>
  </r>
  <r>
    <s v="SITE_01129"/>
    <n v="1980"/>
    <x v="0"/>
    <x v="0"/>
    <n v="2000.27"/>
    <n v="500.0675"/>
    <n v="1"/>
    <s v="Electric Baseboard"/>
    <s v="NULL"/>
    <s v="Electric"/>
    <s v="Manual Thermostat - Analog"/>
    <s v="NULL"/>
    <s v="NULL"/>
    <s v="NULL"/>
    <s v="NULL"/>
    <s v="NULL"/>
    <s v="NULL"/>
    <s v="NULL"/>
    <x v="0"/>
  </r>
  <r>
    <s v="SITE_01130"/>
    <n v="1957"/>
    <x v="0"/>
    <x v="0"/>
    <n v="2000.27"/>
    <n v="2000.27"/>
    <n v="1"/>
    <s v="Zonal Heat"/>
    <s v="Electric Plug-In Heater"/>
    <s v="Electric"/>
    <s v="Manual Thermostat - Analog"/>
    <s v="NULL"/>
    <s v="NULL"/>
    <s v="NULL"/>
    <s v="Unknown"/>
    <s v="NULL"/>
    <s v="NULL"/>
    <s v="NULL"/>
    <x v="0"/>
  </r>
  <r>
    <s v="SITE_01131"/>
    <n v="1963"/>
    <x v="0"/>
    <x v="0"/>
    <n v="2000.27"/>
    <n v="666.756666666667"/>
    <n v="1"/>
    <s v="Electric Baseboard"/>
    <s v="NULL"/>
    <s v="Electric"/>
    <s v="Manual Thermostat - Analog"/>
    <s v="NULL"/>
    <s v="NULL"/>
    <s v="NULL"/>
    <s v="NULL"/>
    <s v="NULL"/>
    <s v="NULL"/>
    <s v="NULL"/>
    <x v="0"/>
  </r>
  <r>
    <s v="SITE_01131"/>
    <n v="1963"/>
    <x v="0"/>
    <x v="0"/>
    <n v="2000.27"/>
    <n v="666.756666666667"/>
    <n v="1"/>
    <s v="Electric Baseboard"/>
    <s v="NULL"/>
    <s v="Electric"/>
    <s v="Manual Thermostat - Analog"/>
    <s v="NULL"/>
    <s v="NULL"/>
    <s v="NULL"/>
    <s v="NULL"/>
    <s v="NULL"/>
    <s v="NULL"/>
    <s v="NULL"/>
    <x v="0"/>
  </r>
  <r>
    <s v="SITE_01131"/>
    <n v="1963"/>
    <x v="0"/>
    <x v="0"/>
    <n v="2000.27"/>
    <n v="666.756666666667"/>
    <n v="1"/>
    <s v="Electric Baseboard"/>
    <s v="NULL"/>
    <s v="Electric"/>
    <s v="Manual Thermostat - Analog"/>
    <s v="NULL"/>
    <s v="NULL"/>
    <s v="NULL"/>
    <s v="NULL"/>
    <s v="NULL"/>
    <s v="NULL"/>
    <s v="NULL"/>
    <x v="0"/>
  </r>
  <r>
    <s v="SITE_01132"/>
    <n v="1980"/>
    <x v="0"/>
    <x v="0"/>
    <n v="2000.27"/>
    <n v="500.0675"/>
    <n v="1"/>
    <s v="Electric Baseboard"/>
    <s v="NULL"/>
    <s v="Electric"/>
    <s v="Manual Thermostat - Analog"/>
    <s v="NULL"/>
    <s v="NULL"/>
    <s v="NULL"/>
    <s v="NULL"/>
    <s v="NULL"/>
    <s v="NULL"/>
    <s v="NULL"/>
    <x v="0"/>
  </r>
  <r>
    <s v="SITE_01132"/>
    <n v="1980"/>
    <x v="0"/>
    <x v="0"/>
    <n v="2000.27"/>
    <n v="500.0675"/>
    <n v="1"/>
    <s v="Electric Baseboard"/>
    <s v="NULL"/>
    <s v="Electric"/>
    <s v="Manual Thermostat - Analog"/>
    <s v="NULL"/>
    <s v="NULL"/>
    <s v="NULL"/>
    <s v="NULL"/>
    <s v="NULL"/>
    <s v="NULL"/>
    <s v="NULL"/>
    <x v="0"/>
  </r>
  <r>
    <s v="SITE_01132"/>
    <n v="1980"/>
    <x v="0"/>
    <x v="0"/>
    <n v="2000.27"/>
    <n v="500.0675"/>
    <n v="1"/>
    <s v="Electric Baseboard"/>
    <s v="NULL"/>
    <s v="Electric"/>
    <s v="Manual Thermostat - Analog"/>
    <s v="NULL"/>
    <s v="NULL"/>
    <s v="NULL"/>
    <s v="NULL"/>
    <s v="NULL"/>
    <s v="NULL"/>
    <s v="NULL"/>
    <x v="0"/>
  </r>
  <r>
    <s v="SITE_01132"/>
    <n v="1980"/>
    <x v="0"/>
    <x v="0"/>
    <n v="2000.27"/>
    <n v="500.0675"/>
    <n v="1"/>
    <s v="Electric Baseboard"/>
    <s v="NULL"/>
    <s v="Electric"/>
    <s v="Manual Thermostat - Analog"/>
    <s v="NULL"/>
    <s v="NULL"/>
    <s v="NULL"/>
    <s v="NULL"/>
    <s v="NULL"/>
    <s v="NULL"/>
    <s v="NULL"/>
    <x v="0"/>
  </r>
  <r>
    <s v="SITE_01133"/>
    <n v="1978"/>
    <x v="0"/>
    <x v="0"/>
    <n v="2000.27"/>
    <n v="2000.27"/>
    <n v="1"/>
    <s v="Electric Baseboard"/>
    <s v="NULL"/>
    <s v="Electric"/>
    <s v="Manual Thermostat - Analog"/>
    <s v="NULL"/>
    <s v="NULL"/>
    <s v="NULL"/>
    <s v="NULL"/>
    <s v="NULL"/>
    <s v="NULL"/>
    <s v="NULL"/>
    <x v="0"/>
  </r>
  <r>
    <s v="SITE_01134"/>
    <n v="1999"/>
    <x v="0"/>
    <x v="0"/>
    <n v="2002.11"/>
    <n v="2002.11"/>
    <n v="1"/>
    <s v="Zonal Heat"/>
    <s v="Unit Heater"/>
    <s v="Electric"/>
    <s v="Manual Thermostat - Analog"/>
    <s v="NULL"/>
    <s v="NULL"/>
    <s v="NULL"/>
    <s v="Unknown"/>
    <s v="NULL"/>
    <s v="NULL"/>
    <s v="NULL"/>
    <x v="0"/>
  </r>
  <r>
    <s v="SITE_01135"/>
    <n v="2014"/>
    <x v="1"/>
    <x v="0"/>
    <n v="2002.11"/>
    <n v="2002.11"/>
    <n v="1"/>
    <s v="Zonal Heat"/>
    <s v="Vertical Wall Heater"/>
    <s v="Electric"/>
    <s v="Manual Thermostat - Analog"/>
    <s v="NULL"/>
    <s v="NULL"/>
    <s v="NULL"/>
    <s v="Unknown"/>
    <s v="NULL"/>
    <s v="NULL"/>
    <s v="NULL"/>
    <x v="0"/>
  </r>
  <r>
    <s v="SITE_01136"/>
    <n v="1988"/>
    <x v="0"/>
    <x v="0"/>
    <n v="2002.11"/>
    <n v="1001.0549999999999"/>
    <n v="1"/>
    <s v="Electric Baseboard"/>
    <s v="NULL"/>
    <s v="Electric"/>
    <s v="Manual Thermostat - Analog"/>
    <s v="NULL"/>
    <s v="NULL"/>
    <s v="NULL"/>
    <s v="NULL"/>
    <s v="NULL"/>
    <s v="NULL"/>
    <s v="NULL"/>
    <x v="0"/>
  </r>
  <r>
    <s v="SITE_01136"/>
    <n v="1988"/>
    <x v="0"/>
    <x v="0"/>
    <n v="2002.11"/>
    <n v="1001.0549999999999"/>
    <n v="1"/>
    <s v="Electric Baseboard"/>
    <s v="NULL"/>
    <s v="Electric"/>
    <s v="Manual Thermostat - Analog"/>
    <s v="NULL"/>
    <s v="NULL"/>
    <s v="NULL"/>
    <s v="NULL"/>
    <s v="NULL"/>
    <s v="NULL"/>
    <s v="NULL"/>
    <x v="0"/>
  </r>
  <r>
    <s v="SITE_01137"/>
    <n v="1975"/>
    <x v="0"/>
    <x v="2"/>
    <n v="3801.52"/>
    <n v="3801.52"/>
    <n v="1"/>
    <s v="gFAF"/>
    <s v="NULL"/>
    <s v="Natural Gas"/>
    <s v="Programmable Thermostat"/>
    <n v="75000"/>
    <s v="NULL"/>
    <s v="NULL"/>
    <s v="Furnace"/>
    <n v="2006"/>
    <s v="2010 and earlier"/>
    <n v="10"/>
    <x v="1"/>
  </r>
  <r>
    <s v="SITE_01138"/>
    <n v="2016"/>
    <x v="1"/>
    <x v="0"/>
    <n v="2000.27"/>
    <n v="2000.27"/>
    <n v="1"/>
    <s v="Zonal Heat"/>
    <s v="Unit Heater"/>
    <s v="Electric"/>
    <s v="Manual Thermostat - Analog"/>
    <s v="NULL"/>
    <s v="NULL"/>
    <s v="NULL"/>
    <s v="Unknown"/>
    <s v="NULL"/>
    <s v="NULL"/>
    <s v="NULL"/>
    <x v="0"/>
  </r>
  <r>
    <s v="SITE_01139"/>
    <n v="1995"/>
    <x v="0"/>
    <x v="0"/>
    <n v="2000.27"/>
    <n v="2000.27"/>
    <n v="1"/>
    <s v="gFAF"/>
    <s v="NULL"/>
    <s v="Natural Gas"/>
    <s v="Programmable Thermostat"/>
    <n v="60000"/>
    <s v="NULL"/>
    <s v="NULL"/>
    <s v="Furnace"/>
    <s v="NULL"/>
    <s v="NULL"/>
    <s v="NULL"/>
    <x v="1"/>
  </r>
  <r>
    <s v="SITE_01140"/>
    <n v="1960"/>
    <x v="0"/>
    <x v="0"/>
    <n v="2000.27"/>
    <n v="666.756666666667"/>
    <n v="1"/>
    <s v="Electric Baseboard"/>
    <s v="NULL"/>
    <s v="Electric"/>
    <s v="Manual Thermostat - Analog"/>
    <s v="NULL"/>
    <s v="NULL"/>
    <s v="NULL"/>
    <s v="NULL"/>
    <s v="NULL"/>
    <s v="NULL"/>
    <s v="NULL"/>
    <x v="0"/>
  </r>
  <r>
    <s v="SITE_01140"/>
    <n v="1960"/>
    <x v="0"/>
    <x v="0"/>
    <n v="2000.27"/>
    <n v="666.756666666667"/>
    <n v="1"/>
    <s v="Electric Baseboard"/>
    <s v="NULL"/>
    <s v="Electric"/>
    <s v="Manual Thermostat - Analog"/>
    <s v="NULL"/>
    <s v="NULL"/>
    <s v="NULL"/>
    <s v="NULL"/>
    <s v="NULL"/>
    <s v="NULL"/>
    <s v="NULL"/>
    <x v="0"/>
  </r>
  <r>
    <s v="SITE_01140"/>
    <n v="1960"/>
    <x v="0"/>
    <x v="0"/>
    <n v="2000.27"/>
    <n v="666.756666666667"/>
    <n v="1"/>
    <s v="Electric Baseboard"/>
    <s v="NULL"/>
    <s v="Electric"/>
    <s v="Manual Thermostat - Analog"/>
    <s v="NULL"/>
    <s v="NULL"/>
    <s v="NULL"/>
    <s v="NULL"/>
    <s v="NULL"/>
    <s v="NULL"/>
    <s v="NULL"/>
    <x v="0"/>
  </r>
  <r>
    <s v="SITE_01141"/>
    <n v="1969"/>
    <x v="0"/>
    <x v="0"/>
    <n v="2000.27"/>
    <n v="1000.135"/>
    <n v="1"/>
    <s v="Electric Baseboard"/>
    <s v="NULL"/>
    <s v="Electric"/>
    <s v="Manual Thermostat - Analog"/>
    <s v="NULL"/>
    <s v="NULL"/>
    <s v="NULL"/>
    <s v="NULL"/>
    <s v="NULL"/>
    <s v="NULL"/>
    <s v="NULL"/>
    <x v="0"/>
  </r>
  <r>
    <s v="SITE_01141"/>
    <n v="1969"/>
    <x v="0"/>
    <x v="0"/>
    <n v="2000.27"/>
    <n v="1000.135"/>
    <n v="1"/>
    <s v="Electric Baseboard"/>
    <s v="NULL"/>
    <s v="Electric"/>
    <s v="Manual Thermostat - Analog"/>
    <s v="NULL"/>
    <s v="NULL"/>
    <s v="NULL"/>
    <s v="NULL"/>
    <s v="NULL"/>
    <s v="NULL"/>
    <s v="NULL"/>
    <x v="0"/>
  </r>
  <r>
    <s v="SITE_01142"/>
    <n v="1991"/>
    <x v="0"/>
    <x v="0"/>
    <n v="2002.11"/>
    <n v="2002.11"/>
    <n v="1"/>
    <s v="Electric Baseboard"/>
    <s v="NULL"/>
    <s v="Electric"/>
    <s v="Manual Thermostat - Analog"/>
    <s v="NULL"/>
    <s v="NULL"/>
    <s v="NULL"/>
    <s v="NULL"/>
    <s v="NULL"/>
    <s v="NULL"/>
    <s v="NULL"/>
    <x v="0"/>
  </r>
  <r>
    <s v="SITE_01143"/>
    <n v="2001"/>
    <x v="0"/>
    <x v="0"/>
    <n v="2002.11"/>
    <n v="2002.11"/>
    <n v="1"/>
    <s v="Zonal Heat"/>
    <s v="Unit Heater"/>
    <s v="Electric"/>
    <s v="Manual Thermostat - Analog"/>
    <s v="NULL"/>
    <s v="NULL"/>
    <s v="NULL"/>
    <s v="Unknown"/>
    <s v="NULL"/>
    <s v="NULL"/>
    <s v="NULL"/>
    <x v="0"/>
  </r>
  <r>
    <s v="SITE_01144"/>
    <n v="1988"/>
    <x v="0"/>
    <x v="0"/>
    <n v="2002.11"/>
    <n v="2002.11"/>
    <n v="1"/>
    <s v="Zonal Heat"/>
    <s v="Unit Heater"/>
    <s v="Electric"/>
    <s v="Manual Thermostat - Analog"/>
    <s v="NULL"/>
    <s v="NULL"/>
    <s v="NULL"/>
    <s v="Unknown"/>
    <s v="NULL"/>
    <s v="NULL"/>
    <s v="NULL"/>
    <x v="0"/>
  </r>
  <r>
    <s v="SITE_01145"/>
    <n v="1979"/>
    <x v="0"/>
    <x v="0"/>
    <n v="2002.11"/>
    <n v="1001.0549999999999"/>
    <n v="1"/>
    <s v="Zonal Heat"/>
    <s v="Unit Heater"/>
    <s v="Electric"/>
    <s v="Manual Thermostat - Analog"/>
    <s v="NULL"/>
    <s v="NULL"/>
    <s v="NULL"/>
    <s v="Unknown"/>
    <s v="NULL"/>
    <s v="NULL"/>
    <s v="NULL"/>
    <x v="0"/>
  </r>
  <r>
    <s v="SITE_01145"/>
    <n v="1979"/>
    <x v="0"/>
    <x v="0"/>
    <n v="2002.11"/>
    <n v="1001.0549999999999"/>
    <n v="1"/>
    <s v="Zonal Heat"/>
    <s v="Vertical Wall Heater"/>
    <s v="Electric"/>
    <s v="Manual Thermostat - Analog"/>
    <s v="NULL"/>
    <s v="NULL"/>
    <s v="NULL"/>
    <s v="Unknown"/>
    <s v="NULL"/>
    <s v="NULL"/>
    <s v="NULL"/>
    <x v="0"/>
  </r>
  <r>
    <s v="SITE_01146"/>
    <n v="2007"/>
    <x v="0"/>
    <x v="0"/>
    <n v="2000.27"/>
    <n v="2000.27"/>
    <n v="1"/>
    <s v="Electric Baseboard"/>
    <s v="NULL"/>
    <s v="Electric"/>
    <s v="Manual Thermostat - Analog"/>
    <s v="NULL"/>
    <s v="NULL"/>
    <s v="NULL"/>
    <s v="NULL"/>
    <s v="NULL"/>
    <s v="NULL"/>
    <s v="NULL"/>
    <x v="0"/>
  </r>
  <r>
    <s v="SITE_01147"/>
    <s v="NULL"/>
    <x v="2"/>
    <x v="0"/>
    <n v="2002.39"/>
    <n v="1001.1950000000001"/>
    <n v="1"/>
    <s v="Zonal Heat"/>
    <s v="Vertical Wall Heater"/>
    <s v="Electric"/>
    <s v="Manual Thermostat - Analog"/>
    <s v="NULL"/>
    <s v="NULL"/>
    <s v="NULL"/>
    <s v="Unknown"/>
    <s v="NULL"/>
    <s v="NULL"/>
    <s v="NULL"/>
    <x v="0"/>
  </r>
  <r>
    <s v="SITE_01147"/>
    <s v="NULL"/>
    <x v="2"/>
    <x v="0"/>
    <n v="2002.39"/>
    <n v="1001.1950000000001"/>
    <n v="1"/>
    <s v="Zonal Heat"/>
    <s v="Unit Heater"/>
    <s v="Electric"/>
    <s v="Manual Thermostat - Analog"/>
    <s v="NULL"/>
    <s v="NULL"/>
    <s v="NULL"/>
    <s v="Unknown"/>
    <s v="NULL"/>
    <s v="NULL"/>
    <s v="NULL"/>
    <x v="0"/>
  </r>
  <r>
    <s v="SITE_01148"/>
    <n v="2004"/>
    <x v="0"/>
    <x v="0"/>
    <n v="2002.39"/>
    <n v="1001.1950000000001"/>
    <n v="1"/>
    <s v="Zonal Heat"/>
    <s v="Electric Plug-In Heater"/>
    <s v="Electric"/>
    <s v="Manual Thermostat - Analog"/>
    <s v="NULL"/>
    <s v="NULL"/>
    <s v="NULL"/>
    <s v="Unknown"/>
    <s v="NULL"/>
    <s v="NULL"/>
    <s v="NULL"/>
    <x v="0"/>
  </r>
  <r>
    <s v="SITE_01148"/>
    <n v="2004"/>
    <x v="0"/>
    <x v="0"/>
    <n v="2002.39"/>
    <n v="1001.1950000000001"/>
    <n v="1"/>
    <s v="Zonal Heat"/>
    <s v="Electric Plug-In Heater"/>
    <s v="Electric"/>
    <s v="Manual Thermostat - Digital"/>
    <s v="NULL"/>
    <s v="NULL"/>
    <s v="NULL"/>
    <s v="Unknown"/>
    <s v="NULL"/>
    <s v="NULL"/>
    <s v="NULL"/>
    <x v="0"/>
  </r>
  <r>
    <s v="SITE_01149"/>
    <n v="2009"/>
    <x v="0"/>
    <x v="0"/>
    <n v="2002.39"/>
    <n v="2002.39"/>
    <n v="1"/>
    <s v="Zonal Heat"/>
    <s v="Vertical Wall Heater"/>
    <s v="Electric"/>
    <s v="Manual Thermostat - Analog"/>
    <s v="NULL"/>
    <s v="NULL"/>
    <s v="NULL"/>
    <s v="Unknown"/>
    <s v="NULL"/>
    <s v="NULL"/>
    <s v="NULL"/>
    <x v="0"/>
  </r>
  <r>
    <s v="SITE_01150"/>
    <n v="1971"/>
    <x v="0"/>
    <x v="0"/>
    <n v="2002.39"/>
    <n v="667.46333333333303"/>
    <n v="1"/>
    <s v="Electric Baseboard"/>
    <s v="NULL"/>
    <s v="Electric"/>
    <s v="Manual Thermostat - Analog"/>
    <s v="NULL"/>
    <s v="NULL"/>
    <s v="NULL"/>
    <s v="NULL"/>
    <s v="NULL"/>
    <s v="NULL"/>
    <s v="NULL"/>
    <x v="0"/>
  </r>
  <r>
    <s v="SITE_01150"/>
    <n v="1971"/>
    <x v="0"/>
    <x v="0"/>
    <n v="2002.39"/>
    <n v="667.46333333333303"/>
    <n v="1"/>
    <s v="Electric Baseboard"/>
    <s v="NULL"/>
    <s v="Electric"/>
    <s v="Manual Thermostat - Analog"/>
    <s v="NULL"/>
    <s v="NULL"/>
    <s v="NULL"/>
    <s v="NULL"/>
    <s v="NULL"/>
    <s v="NULL"/>
    <s v="NULL"/>
    <x v="0"/>
  </r>
  <r>
    <s v="SITE_01150"/>
    <n v="1971"/>
    <x v="0"/>
    <x v="0"/>
    <n v="2002.39"/>
    <n v="667.46333333333303"/>
    <n v="1"/>
    <s v="Electric Baseboard"/>
    <s v="NULL"/>
    <s v="Electric"/>
    <s v="Manual Thermostat - Analog"/>
    <s v="NULL"/>
    <s v="NULL"/>
    <s v="NULL"/>
    <s v="NULL"/>
    <s v="NULL"/>
    <s v="NULL"/>
    <s v="NULL"/>
    <x v="0"/>
  </r>
  <r>
    <s v="SITE_01151"/>
    <n v="1928"/>
    <x v="0"/>
    <x v="2"/>
    <n v="2292.4"/>
    <n v="2292.4"/>
    <n v="1"/>
    <s v="Boiler"/>
    <s v="Hot Water"/>
    <s v="Oil/Kerosene"/>
    <s v="Manual Thermostat - Digital"/>
    <s v="NULL"/>
    <s v="NULL"/>
    <s v="NULL"/>
    <s v="Boiler"/>
    <s v="NULL"/>
    <s v="NULL"/>
    <s v="NULL"/>
    <x v="2"/>
  </r>
  <r>
    <s v="SITE_01152"/>
    <n v="2001"/>
    <x v="0"/>
    <x v="2"/>
    <n v="2292.4"/>
    <n v="2292.4"/>
    <n v="1"/>
    <s v="Boiler"/>
    <s v="Hot Water"/>
    <s v="Natural Gas"/>
    <s v="Unknown"/>
    <s v="NULL"/>
    <s v="NULL"/>
    <s v="NULL"/>
    <s v="Unknown"/>
    <s v="NULL"/>
    <s v="NULL"/>
    <s v="NULL"/>
    <x v="2"/>
  </r>
  <r>
    <s v="SITE_01153"/>
    <n v="1975"/>
    <x v="0"/>
    <x v="0"/>
    <n v="2002.39"/>
    <n v="2002.39"/>
    <n v="1"/>
    <s v="Zonal Heat"/>
    <s v="Other"/>
    <s v="Electric"/>
    <s v="Manual Thermostat - Analog"/>
    <s v="NULL"/>
    <s v="NULL"/>
    <s v="NULL"/>
    <s v="Unknown"/>
    <s v="NULL"/>
    <s v="NULL"/>
    <s v="NULL"/>
    <x v="0"/>
  </r>
  <r>
    <s v="SITE_01154"/>
    <n v="1997"/>
    <x v="0"/>
    <x v="0"/>
    <n v="2002.39"/>
    <n v="2002.39"/>
    <n v="1"/>
    <s v="Zonal Heat"/>
    <s v="Unit Heater"/>
    <s v="Electric"/>
    <s v="Unknown"/>
    <s v="NULL"/>
    <s v="NULL"/>
    <s v="NULL"/>
    <s v="NULL"/>
    <s v="NULL"/>
    <s v="NULL"/>
    <s v="NULL"/>
    <x v="0"/>
  </r>
  <r>
    <s v="SITE_01155"/>
    <n v="2002"/>
    <x v="0"/>
    <x v="0"/>
    <n v="2002.39"/>
    <n v="1001.1950000000001"/>
    <n v="1"/>
    <s v="Electric Baseboard"/>
    <s v="NULL"/>
    <s v="Electric"/>
    <s v="Manual Thermostat - Analog"/>
    <s v="NULL"/>
    <s v="NULL"/>
    <s v="NULL"/>
    <s v="NULL"/>
    <s v="NULL"/>
    <s v="NULL"/>
    <s v="NULL"/>
    <x v="0"/>
  </r>
  <r>
    <s v="SITE_01155"/>
    <n v="2002"/>
    <x v="0"/>
    <x v="0"/>
    <n v="2002.39"/>
    <n v="1001.1950000000001"/>
    <n v="1"/>
    <s v="Electric Baseboard"/>
    <s v="NULL"/>
    <s v="Electric"/>
    <s v="Manual Thermostat - Analog"/>
    <s v="NULL"/>
    <s v="NULL"/>
    <s v="NULL"/>
    <s v="NULL"/>
    <s v="NULL"/>
    <s v="NULL"/>
    <s v="NULL"/>
    <x v="0"/>
  </r>
  <r>
    <s v="SITE_01156"/>
    <n v="1985"/>
    <x v="0"/>
    <x v="0"/>
    <n v="2002.39"/>
    <n v="2002.39"/>
    <n v="1"/>
    <s v="Mini-Split HP"/>
    <s v="NULL"/>
    <s v="Electric"/>
    <s v="Programmable Thermostat"/>
    <s v="NULL"/>
    <s v="NULL"/>
    <s v="NULL"/>
    <s v="Condenser"/>
    <s v="NULL"/>
    <s v="NULL"/>
    <s v="NULL"/>
    <x v="5"/>
  </r>
  <r>
    <s v="SITE_01157"/>
    <n v="1957"/>
    <x v="0"/>
    <x v="0"/>
    <n v="2002.39"/>
    <n v="1001.1950000000001"/>
    <n v="1"/>
    <s v="Electric Baseboard"/>
    <s v="NULL"/>
    <s v="Electric"/>
    <s v="Manual Thermostat - Analog"/>
    <s v="NULL"/>
    <s v="NULL"/>
    <s v="NULL"/>
    <s v="NULL"/>
    <s v="NULL"/>
    <s v="NULL"/>
    <s v="NULL"/>
    <x v="0"/>
  </r>
  <r>
    <s v="SITE_01157"/>
    <n v="1957"/>
    <x v="0"/>
    <x v="0"/>
    <n v="2002.39"/>
    <n v="1001.1950000000001"/>
    <n v="1"/>
    <s v="Electric Baseboard"/>
    <s v="NULL"/>
    <s v="Electric"/>
    <s v="Manual Thermostat - Analog"/>
    <s v="NULL"/>
    <s v="NULL"/>
    <s v="NULL"/>
    <s v="NULL"/>
    <s v="NULL"/>
    <s v="NULL"/>
    <s v="NULL"/>
    <x v="0"/>
  </r>
  <r>
    <s v="SITE_01158"/>
    <n v="2008"/>
    <x v="0"/>
    <x v="0"/>
    <n v="2002.39"/>
    <n v="2002.39"/>
    <n v="1"/>
    <s v="Stove/Fireplace"/>
    <s v="Fireplace - Factory-Built Insert"/>
    <s v="Natural Gas"/>
    <s v="Manual Thermostat - Analog"/>
    <n v="21000"/>
    <s v="NULL"/>
    <s v="NULL"/>
    <s v="NULL"/>
    <s v="NULL"/>
    <s v="NULL"/>
    <s v="NULL"/>
    <x v="2"/>
  </r>
  <r>
    <s v="SITE_01159"/>
    <n v="1983"/>
    <x v="0"/>
    <x v="0"/>
    <n v="2002.39"/>
    <n v="1001.1950000000001"/>
    <n v="1"/>
    <s v="Stove/Fireplace"/>
    <s v="Fireplace - Glass Door Over Open Hearth"/>
    <s v="Wood (Cord)"/>
    <s v="None"/>
    <s v="NULL"/>
    <s v="NULL"/>
    <s v="NULL"/>
    <s v="NULL"/>
    <s v="NULL"/>
    <s v="NULL"/>
    <s v="NULL"/>
    <x v="2"/>
  </r>
  <r>
    <s v="SITE_01159"/>
    <n v="1983"/>
    <x v="0"/>
    <x v="0"/>
    <n v="2002.39"/>
    <n v="1001.1950000000001"/>
    <n v="1"/>
    <s v="Zonal Heat"/>
    <s v="Electric Plug-In Heater"/>
    <s v="Electric"/>
    <s v="Manual Thermostat - Digital"/>
    <s v="NULL"/>
    <s v="NULL"/>
    <s v="NULL"/>
    <s v="Unknown"/>
    <s v="NULL"/>
    <s v="NULL"/>
    <s v="NULL"/>
    <x v="0"/>
  </r>
  <r>
    <s v="SITE_01160"/>
    <n v="1988"/>
    <x v="0"/>
    <x v="0"/>
    <n v="2002.39"/>
    <n v="2002.39"/>
    <n v="1"/>
    <s v="Zonal Heat"/>
    <s v="Unit Heater"/>
    <s v="Electric"/>
    <s v="Manual Thermostat - Analog"/>
    <s v="NULL"/>
    <s v="NULL"/>
    <s v="NULL"/>
    <s v="Unknown"/>
    <s v="NULL"/>
    <s v="NULL"/>
    <s v="NULL"/>
    <x v="0"/>
  </r>
  <r>
    <s v="SITE_01161"/>
    <n v="1909"/>
    <x v="0"/>
    <x v="0"/>
    <n v="2002.39"/>
    <n v="2002.39"/>
    <n v="1"/>
    <s v="Radiant Heat"/>
    <s v="NULL"/>
    <s v="Building Central System"/>
    <s v="Unknown"/>
    <s v="NULL"/>
    <s v="NULL"/>
    <s v="NULL"/>
    <s v="NULL"/>
    <s v="NULL"/>
    <s v="NULL"/>
    <s v="NULL"/>
    <x v="0"/>
  </r>
  <r>
    <s v="SITE_01162"/>
    <n v="2009"/>
    <x v="0"/>
    <x v="2"/>
    <n v="587.74"/>
    <n v="195.91333333333299"/>
    <n v="1"/>
    <s v="Zonal Heat"/>
    <s v="Vertical Wall Heater"/>
    <s v="Electric"/>
    <s v="Manual Thermostat - Digital"/>
    <s v="NULL"/>
    <s v="NULL"/>
    <s v="NULL"/>
    <s v="Unknown"/>
    <s v="NULL"/>
    <s v="NULL"/>
    <s v="NULL"/>
    <x v="0"/>
  </r>
  <r>
    <s v="SITE_01162"/>
    <n v="2009"/>
    <x v="0"/>
    <x v="2"/>
    <n v="587.74"/>
    <n v="195.91333333333299"/>
    <n v="1"/>
    <s v="Zonal Heat"/>
    <s v="Electric Plug-In Heater"/>
    <s v="Electric"/>
    <s v="Manual Thermostat - Analog"/>
    <s v="NULL"/>
    <s v="NULL"/>
    <s v="NULL"/>
    <s v="Unknown"/>
    <s v="NULL"/>
    <s v="NULL"/>
    <s v="NULL"/>
    <x v="0"/>
  </r>
  <r>
    <s v="SITE_01162"/>
    <n v="2009"/>
    <x v="0"/>
    <x v="2"/>
    <n v="587.74"/>
    <n v="195.91333333333299"/>
    <n v="1"/>
    <s v="Zonal Heat"/>
    <s v="Unit Heater"/>
    <s v="Electric"/>
    <s v="Manual Thermostat - Digital"/>
    <s v="NULL"/>
    <s v="NULL"/>
    <s v="NULL"/>
    <s v="Unknown"/>
    <s v="NULL"/>
    <s v="NULL"/>
    <s v="NULL"/>
    <x v="0"/>
  </r>
  <r>
    <s v="SITE_01163"/>
    <n v="1970"/>
    <x v="0"/>
    <x v="0"/>
    <n v="2002.39"/>
    <n v="2002.39"/>
    <n v="1"/>
    <s v="Zonal Heat"/>
    <s v="Vertical Wall Heater"/>
    <s v="Electric"/>
    <s v="Manual Thermostat - Analog"/>
    <s v="NULL"/>
    <s v="NULL"/>
    <s v="NULL"/>
    <s v="Unknown"/>
    <s v="NULL"/>
    <s v="NULL"/>
    <s v="NULL"/>
    <x v="0"/>
  </r>
  <r>
    <s v="SITE_01164"/>
    <n v="1995"/>
    <x v="0"/>
    <x v="0"/>
    <n v="2002.39"/>
    <n v="2002.39"/>
    <n v="1"/>
    <s v="Electric Baseboard"/>
    <s v="NULL"/>
    <s v="Electric"/>
    <s v="Manual Thermostat - Analog"/>
    <s v="NULL"/>
    <s v="NULL"/>
    <s v="NULL"/>
    <s v="NULL"/>
    <s v="NULL"/>
    <s v="NULL"/>
    <s v="NULL"/>
    <x v="0"/>
  </r>
  <r>
    <s v="SITE_01165"/>
    <n v="1980"/>
    <x v="0"/>
    <x v="0"/>
    <n v="2002.39"/>
    <n v="1001.1950000000001"/>
    <n v="1"/>
    <s v="Electric Baseboard"/>
    <s v="NULL"/>
    <s v="Electric"/>
    <s v="Manual Thermostat - Analog"/>
    <s v="NULL"/>
    <s v="NULL"/>
    <s v="NULL"/>
    <s v="NULL"/>
    <s v="NULL"/>
    <s v="NULL"/>
    <s v="NULL"/>
    <x v="0"/>
  </r>
  <r>
    <s v="SITE_01165"/>
    <n v="1980"/>
    <x v="0"/>
    <x v="0"/>
    <n v="2002.39"/>
    <n v="1001.1950000000001"/>
    <n v="1"/>
    <s v="Electric Baseboard"/>
    <s v="NULL"/>
    <s v="Electric"/>
    <s v="Manual Thermostat - Analog"/>
    <s v="NULL"/>
    <s v="NULL"/>
    <s v="NULL"/>
    <s v="NULL"/>
    <s v="NULL"/>
    <s v="NULL"/>
    <s v="NULL"/>
    <x v="0"/>
  </r>
  <r>
    <s v="SITE_01166"/>
    <n v="1950"/>
    <x v="0"/>
    <x v="0"/>
    <n v="2002.39"/>
    <n v="2002.39"/>
    <n v="1"/>
    <s v="Zonal Heat"/>
    <s v="Vertical Wall Heater"/>
    <s v="Electric"/>
    <s v="Manual Thermostat - Digital"/>
    <s v="NULL"/>
    <s v="NULL"/>
    <s v="NULL"/>
    <s v="Unknown"/>
    <s v="NULL"/>
    <s v="NULL"/>
    <s v="NULL"/>
    <x v="0"/>
  </r>
  <r>
    <s v="SITE_01167"/>
    <n v="1989"/>
    <x v="0"/>
    <x v="0"/>
    <n v="2002.39"/>
    <n v="2002.39"/>
    <n v="1"/>
    <s v="Electric Baseboard"/>
    <s v="NULL"/>
    <s v="Electric"/>
    <s v="Manual Thermostat - Analog"/>
    <s v="NULL"/>
    <s v="NULL"/>
    <s v="NULL"/>
    <s v="NULL"/>
    <s v="NULL"/>
    <s v="NULL"/>
    <s v="NULL"/>
    <x v="0"/>
  </r>
  <r>
    <s v="SITE_01168"/>
    <n v="1960"/>
    <x v="0"/>
    <x v="0"/>
    <n v="2002.39"/>
    <n v="2002.39"/>
    <n v="1"/>
    <s v="Electric Baseboard"/>
    <s v="NULL"/>
    <s v="Electric"/>
    <s v="Manual Thermostat - Analog"/>
    <s v="NULL"/>
    <s v="NULL"/>
    <s v="NULL"/>
    <s v="NULL"/>
    <s v="NULL"/>
    <s v="NULL"/>
    <s v="NULL"/>
    <x v="0"/>
  </r>
  <r>
    <s v="SITE_01169"/>
    <n v="1985"/>
    <x v="0"/>
    <x v="0"/>
    <n v="2002.39"/>
    <n v="1001.1950000000001"/>
    <n v="1"/>
    <s v="Zonal Heat"/>
    <s v="Vertical Wall Heater"/>
    <s v="Electric"/>
    <s v="Manual Thermostat - Analog"/>
    <s v="NULL"/>
    <s v="NULL"/>
    <s v="NULL"/>
    <s v="Unknown"/>
    <s v="NULL"/>
    <s v="NULL"/>
    <s v="NULL"/>
    <x v="0"/>
  </r>
  <r>
    <s v="SITE_01169"/>
    <n v="1985"/>
    <x v="0"/>
    <x v="0"/>
    <n v="2002.39"/>
    <n v="1001.1950000000001"/>
    <n v="1"/>
    <s v="Zonal Heat"/>
    <s v="Unit Heater"/>
    <s v="Electric"/>
    <s v="Manual Thermostat - Analog"/>
    <s v="NULL"/>
    <s v="NULL"/>
    <s v="NULL"/>
    <s v="Unknown"/>
    <s v="NULL"/>
    <s v="NULL"/>
    <s v="NULL"/>
    <x v="0"/>
  </r>
  <r>
    <s v="SITE_01170"/>
    <n v="1980"/>
    <x v="0"/>
    <x v="0"/>
    <n v="2000.27"/>
    <n v="2000.27"/>
    <n v="1"/>
    <s v="Zonal Heat"/>
    <s v="Radiant Ceiling Heat"/>
    <s v="Electric"/>
    <s v="Unknown"/>
    <s v="NULL"/>
    <s v="NULL"/>
    <s v="NULL"/>
    <s v="NULL"/>
    <s v="NULL"/>
    <s v="NULL"/>
    <s v="NULL"/>
    <x v="0"/>
  </r>
  <r>
    <s v="SITE_01171"/>
    <n v="1950"/>
    <x v="0"/>
    <x v="0"/>
    <n v="2002.39"/>
    <n v="1001.1950000000001"/>
    <n v="1"/>
    <s v="Electric Baseboard"/>
    <s v="NULL"/>
    <s v="Electric"/>
    <s v="Manual Thermostat - Analog"/>
    <s v="NULL"/>
    <s v="NULL"/>
    <s v="NULL"/>
    <s v="NULL"/>
    <s v="NULL"/>
    <s v="NULL"/>
    <s v="NULL"/>
    <x v="0"/>
  </r>
  <r>
    <s v="SITE_01171"/>
    <n v="1950"/>
    <x v="0"/>
    <x v="0"/>
    <n v="2002.39"/>
    <n v="1001.1950000000001"/>
    <n v="1"/>
    <s v="Electric Baseboard"/>
    <s v="NULL"/>
    <s v="Electric"/>
    <s v="Manual Thermostat - Analog"/>
    <s v="NULL"/>
    <s v="NULL"/>
    <s v="NULL"/>
    <s v="NULL"/>
    <s v="NULL"/>
    <s v="NULL"/>
    <s v="NULL"/>
    <x v="0"/>
  </r>
  <r>
    <s v="SITE_01172"/>
    <n v="1986"/>
    <x v="0"/>
    <x v="0"/>
    <n v="2002.11"/>
    <n v="2002.11"/>
    <n v="1"/>
    <s v="Zonal Heat"/>
    <s v="Unit Heater"/>
    <s v="Electric"/>
    <s v="Manual Thermostat - Analog"/>
    <s v="NULL"/>
    <s v="NULL"/>
    <s v="NULL"/>
    <s v="Unknown"/>
    <s v="NULL"/>
    <s v="NULL"/>
    <s v="NULL"/>
    <x v="0"/>
  </r>
  <r>
    <s v="SITE_01173"/>
    <n v="1995"/>
    <x v="0"/>
    <x v="0"/>
    <n v="2383.66"/>
    <n v="595.91499999999996"/>
    <n v="1"/>
    <s v="Zonal Heat"/>
    <s v="Vertical Wall Heater"/>
    <s v="Electric"/>
    <s v="Manual Thermostat - Analog"/>
    <s v="NULL"/>
    <s v="NULL"/>
    <s v="NULL"/>
    <s v="Unknown"/>
    <s v="NULL"/>
    <s v="NULL"/>
    <s v="NULL"/>
    <x v="0"/>
  </r>
  <r>
    <s v="SITE_01173"/>
    <n v="1995"/>
    <x v="0"/>
    <x v="0"/>
    <n v="2383.66"/>
    <n v="595.91499999999996"/>
    <n v="1"/>
    <s v="Zonal Heat"/>
    <s v="Electric Plug-In Heater"/>
    <s v="Electric"/>
    <s v="Manual Thermostat - Analog"/>
    <s v="NULL"/>
    <s v="NULL"/>
    <s v="NULL"/>
    <s v="Unknown"/>
    <s v="NULL"/>
    <s v="NULL"/>
    <s v="NULL"/>
    <x v="0"/>
  </r>
  <r>
    <s v="SITE_01173"/>
    <n v="1995"/>
    <x v="0"/>
    <x v="0"/>
    <n v="2383.66"/>
    <n v="595.91499999999996"/>
    <n v="1"/>
    <s v="Zonal Heat"/>
    <s v="Vertical Wall Heater"/>
    <s v="Electric"/>
    <s v="Manual Thermostat - Analog"/>
    <s v="NULL"/>
    <s v="NULL"/>
    <s v="NULL"/>
    <s v="Unknown"/>
    <s v="NULL"/>
    <s v="NULL"/>
    <s v="NULL"/>
    <x v="0"/>
  </r>
  <r>
    <s v="SITE_01173"/>
    <n v="1995"/>
    <x v="0"/>
    <x v="0"/>
    <n v="2383.66"/>
    <n v="595.91499999999996"/>
    <n v="1"/>
    <s v="Zonal Heat"/>
    <s v="Vertical Wall Heater"/>
    <s v="Electric"/>
    <s v="Manual Thermostat - Analog"/>
    <s v="NULL"/>
    <s v="NULL"/>
    <s v="NULL"/>
    <s v="Unknown"/>
    <s v="NULL"/>
    <s v="NULL"/>
    <s v="NULL"/>
    <x v="0"/>
  </r>
  <r>
    <s v="SITE_01174"/>
    <n v="1991"/>
    <x v="0"/>
    <x v="0"/>
    <n v="2383.66"/>
    <n v="2383.66"/>
    <n v="1"/>
    <s v="Zonal Heat"/>
    <s v="Vertical Wall Heater"/>
    <s v="Electric"/>
    <s v="Manual Thermostat - Analog"/>
    <s v="NULL"/>
    <s v="NULL"/>
    <s v="NULL"/>
    <s v="Unknown"/>
    <s v="NULL"/>
    <s v="NULL"/>
    <s v="NULL"/>
    <x v="0"/>
  </r>
  <r>
    <s v="SITE_01175"/>
    <n v="1978"/>
    <x v="0"/>
    <x v="0"/>
    <n v="2383.66"/>
    <n v="2383.66"/>
    <n v="1"/>
    <s v="Electric Baseboard"/>
    <s v="NULL"/>
    <s v="Electric"/>
    <s v="Unknown"/>
    <s v="NULL"/>
    <s v="NULL"/>
    <s v="NULL"/>
    <s v="NULL"/>
    <s v="NULL"/>
    <s v="NULL"/>
    <s v="NULL"/>
    <x v="0"/>
  </r>
  <r>
    <s v="SITE_01176"/>
    <n v="1979"/>
    <x v="0"/>
    <x v="0"/>
    <n v="2383.66"/>
    <n v="2383.66"/>
    <n v="1"/>
    <s v="Zonal Heat"/>
    <s v="Vertical Wall Heater"/>
    <s v="Electric"/>
    <s v="Manual Thermostat - Analog"/>
    <s v="NULL"/>
    <s v="NULL"/>
    <s v="NULL"/>
    <s v="Unknown"/>
    <s v="NULL"/>
    <s v="NULL"/>
    <s v="NULL"/>
    <x v="0"/>
  </r>
  <r>
    <s v="SITE_01177"/>
    <n v="1950"/>
    <x v="0"/>
    <x v="2"/>
    <n v="12576.67"/>
    <n v="6288.335"/>
    <n v="1"/>
    <s v="Electric Baseboard"/>
    <s v="NULL"/>
    <s v="Electric"/>
    <s v="Manual Thermostat - Analog"/>
    <s v="NULL"/>
    <s v="NULL"/>
    <s v="NULL"/>
    <s v="NULL"/>
    <s v="NULL"/>
    <s v="NULL"/>
    <s v="NULL"/>
    <x v="0"/>
  </r>
  <r>
    <s v="SITE_01177"/>
    <n v="1950"/>
    <x v="0"/>
    <x v="2"/>
    <n v="12576.67"/>
    <n v="6288.335"/>
    <n v="1"/>
    <s v="Electric Baseboard"/>
    <s v="NULL"/>
    <s v="Electric"/>
    <s v="Manual Thermostat - Analog"/>
    <s v="NULL"/>
    <s v="NULL"/>
    <s v="NULL"/>
    <s v="NULL"/>
    <s v="NULL"/>
    <s v="NULL"/>
    <s v="NULL"/>
    <x v="0"/>
  </r>
  <r>
    <s v="SITE_01178"/>
    <n v="1976"/>
    <x v="0"/>
    <x v="0"/>
    <n v="2383.66"/>
    <n v="2383.66"/>
    <n v="1"/>
    <s v="Electric Baseboard"/>
    <s v="NULL"/>
    <s v="Electric"/>
    <s v="Manual Thermostat - Analog"/>
    <s v="NULL"/>
    <s v="NULL"/>
    <s v="NULL"/>
    <s v="NULL"/>
    <s v="NULL"/>
    <s v="NULL"/>
    <s v="NULL"/>
    <x v="0"/>
  </r>
  <r>
    <s v="SITE_01179"/>
    <n v="1970"/>
    <x v="0"/>
    <x v="0"/>
    <n v="2383.66"/>
    <n v="2383.66"/>
    <n v="1"/>
    <s v="eFAF"/>
    <s v="NULL"/>
    <s v="Electric"/>
    <s v="Manual Thermostat - Analog"/>
    <s v="NULL"/>
    <s v="NULL"/>
    <s v="NULL"/>
    <s v="Furnace"/>
    <s v="NULL"/>
    <s v="NULL"/>
    <s v="NULL"/>
    <x v="3"/>
  </r>
  <r>
    <s v="SITE_01180"/>
    <n v="2002"/>
    <x v="0"/>
    <x v="2"/>
    <n v="12576.67"/>
    <n v="12576.67"/>
    <n v="1"/>
    <s v="gFAF"/>
    <s v="NULL"/>
    <s v="Natural Gas"/>
    <s v="Manual Thermostat - Analog"/>
    <n v="40000"/>
    <s v="NULL"/>
    <s v="NULL"/>
    <s v="Furnace"/>
    <n v="2002"/>
    <s v="2010 and earlier"/>
    <n v="14"/>
    <x v="1"/>
  </r>
  <r>
    <s v="SITE_01181"/>
    <n v="2003"/>
    <x v="0"/>
    <x v="0"/>
    <n v="2383.66"/>
    <n v="2383.66"/>
    <n v="1"/>
    <s v="Zonal Heat"/>
    <s v="Electric Plug-In Heater"/>
    <s v="Electric"/>
    <s v="Manual Thermostat - Analog"/>
    <s v="NULL"/>
    <s v="NULL"/>
    <s v="NULL"/>
    <s v="Unknown"/>
    <s v="NULL"/>
    <s v="NULL"/>
    <s v="NULL"/>
    <x v="0"/>
  </r>
  <r>
    <s v="SITE_01182"/>
    <n v="1980"/>
    <x v="0"/>
    <x v="0"/>
    <n v="2804.94"/>
    <n v="2804.94"/>
    <n v="1"/>
    <s v="Electric Baseboard"/>
    <s v="NULL"/>
    <s v="Electric"/>
    <s v="Manual Thermostat - Analog"/>
    <s v="NULL"/>
    <s v="NULL"/>
    <s v="NULL"/>
    <s v="NULL"/>
    <s v="NULL"/>
    <s v="NULL"/>
    <s v="NULL"/>
    <x v="0"/>
  </r>
  <r>
    <s v="SITE_01183"/>
    <n v="1980"/>
    <x v="0"/>
    <x v="0"/>
    <n v="2804.94"/>
    <n v="934.98"/>
    <n v="1"/>
    <s v="Electric Baseboard"/>
    <s v="NULL"/>
    <s v="Electric"/>
    <s v="Manual Thermostat - Analog"/>
    <s v="NULL"/>
    <s v="NULL"/>
    <s v="NULL"/>
    <s v="NULL"/>
    <s v="NULL"/>
    <s v="NULL"/>
    <s v="NULL"/>
    <x v="0"/>
  </r>
  <r>
    <s v="SITE_01183"/>
    <n v="1980"/>
    <x v="0"/>
    <x v="0"/>
    <n v="2804.94"/>
    <n v="934.98"/>
    <n v="1"/>
    <s v="Electric Baseboard"/>
    <s v="NULL"/>
    <s v="Electric"/>
    <s v="Manual Thermostat - Analog"/>
    <s v="NULL"/>
    <s v="NULL"/>
    <s v="NULL"/>
    <s v="NULL"/>
    <s v="NULL"/>
    <s v="NULL"/>
    <s v="NULL"/>
    <x v="0"/>
  </r>
  <r>
    <s v="SITE_01183"/>
    <n v="1980"/>
    <x v="0"/>
    <x v="0"/>
    <n v="2804.94"/>
    <n v="934.98"/>
    <n v="1"/>
    <s v="Electric Baseboard"/>
    <s v="NULL"/>
    <s v="Electric"/>
    <s v="Manual Thermostat - Analog"/>
    <s v="NULL"/>
    <s v="NULL"/>
    <s v="NULL"/>
    <s v="NULL"/>
    <s v="NULL"/>
    <s v="NULL"/>
    <s v="NULL"/>
    <x v="0"/>
  </r>
  <r>
    <s v="SITE_01184"/>
    <n v="1969"/>
    <x v="0"/>
    <x v="0"/>
    <n v="2804.94"/>
    <n v="934.98"/>
    <n v="1"/>
    <s v="Electric Baseboard"/>
    <s v="NULL"/>
    <s v="Electric"/>
    <s v="Programmable Thermostat"/>
    <s v="NULL"/>
    <s v="NULL"/>
    <s v="NULL"/>
    <s v="NULL"/>
    <s v="NULL"/>
    <s v="NULL"/>
    <s v="NULL"/>
    <x v="0"/>
  </r>
  <r>
    <s v="SITE_01184"/>
    <n v="1969"/>
    <x v="0"/>
    <x v="0"/>
    <n v="2804.94"/>
    <n v="934.98"/>
    <n v="1"/>
    <s v="Electric Baseboard"/>
    <s v="NULL"/>
    <s v="Electric"/>
    <s v="Programmable Thermostat"/>
    <s v="NULL"/>
    <s v="NULL"/>
    <s v="NULL"/>
    <s v="NULL"/>
    <s v="NULL"/>
    <s v="NULL"/>
    <s v="NULL"/>
    <x v="0"/>
  </r>
  <r>
    <s v="SITE_01184"/>
    <n v="1969"/>
    <x v="0"/>
    <x v="0"/>
    <n v="2804.94"/>
    <n v="934.98"/>
    <n v="1"/>
    <s v="Electric Baseboard"/>
    <s v="NULL"/>
    <s v="Electric"/>
    <s v="Programmable Thermostat"/>
    <s v="NULL"/>
    <s v="NULL"/>
    <s v="NULL"/>
    <s v="NULL"/>
    <s v="NULL"/>
    <s v="NULL"/>
    <s v="NULL"/>
    <x v="0"/>
  </r>
  <r>
    <s v="SITE_01185"/>
    <n v="1970"/>
    <x v="0"/>
    <x v="0"/>
    <n v="2804.94"/>
    <n v="934.98"/>
    <n v="1"/>
    <s v="Electric Baseboard"/>
    <s v="NULL"/>
    <s v="Electric"/>
    <s v="Manual Thermostat - Digital"/>
    <s v="NULL"/>
    <s v="NULL"/>
    <s v="NULL"/>
    <s v="NULL"/>
    <s v="NULL"/>
    <s v="NULL"/>
    <s v="NULL"/>
    <x v="0"/>
  </r>
  <r>
    <s v="SITE_01185"/>
    <n v="1970"/>
    <x v="0"/>
    <x v="0"/>
    <n v="2804.94"/>
    <n v="934.98"/>
    <n v="1"/>
    <s v="Electric Baseboard"/>
    <s v="NULL"/>
    <s v="Electric"/>
    <s v="Manual Thermostat - Analog"/>
    <s v="NULL"/>
    <s v="NULL"/>
    <s v="NULL"/>
    <s v="NULL"/>
    <s v="NULL"/>
    <s v="NULL"/>
    <s v="NULL"/>
    <x v="0"/>
  </r>
  <r>
    <s v="SITE_01185"/>
    <n v="1970"/>
    <x v="0"/>
    <x v="0"/>
    <n v="2804.94"/>
    <n v="934.98"/>
    <n v="1"/>
    <s v="Electric Baseboard"/>
    <s v="NULL"/>
    <s v="Electric"/>
    <s v="Manual Thermostat - Analog"/>
    <s v="NULL"/>
    <s v="NULL"/>
    <s v="NULL"/>
    <s v="NULL"/>
    <s v="NULL"/>
    <s v="NULL"/>
    <s v="NULL"/>
    <x v="0"/>
  </r>
  <r>
    <s v="SITE_01186"/>
    <n v="1964"/>
    <x v="0"/>
    <x v="0"/>
    <n v="2383.66"/>
    <n v="2383.66"/>
    <n v="1"/>
    <s v="Electric Baseboard"/>
    <s v="NULL"/>
    <s v="Electric"/>
    <s v="Manual Thermostat - Analog"/>
    <s v="NULL"/>
    <s v="NULL"/>
    <s v="NULL"/>
    <s v="NULL"/>
    <s v="NULL"/>
    <s v="NULL"/>
    <s v="NULL"/>
    <x v="0"/>
  </r>
  <r>
    <s v="SITE_01187"/>
    <s v="NULL"/>
    <x v="2"/>
    <x v="0"/>
    <n v="2804.94"/>
    <n v="1402.47"/>
    <n v="1"/>
    <s v="Zonal Heat"/>
    <s v="Unit Heater"/>
    <s v="Electric"/>
    <s v="Manual Thermostat - Analog"/>
    <s v="NULL"/>
    <s v="NULL"/>
    <s v="NULL"/>
    <s v="Unknown"/>
    <s v="NULL"/>
    <s v="NULL"/>
    <s v="NULL"/>
    <x v="0"/>
  </r>
  <r>
    <s v="SITE_01187"/>
    <s v="NULL"/>
    <x v="2"/>
    <x v="0"/>
    <n v="2804.94"/>
    <n v="1402.47"/>
    <n v="1"/>
    <s v="Zonal Heat"/>
    <s v="Electric Plug-In Heater"/>
    <s v="Electric"/>
    <s v="Manual Thermostat - Digital"/>
    <s v="NULL"/>
    <s v="NULL"/>
    <s v="NULL"/>
    <s v="Unknown"/>
    <s v="NULL"/>
    <s v="NULL"/>
    <s v="NULL"/>
    <x v="0"/>
  </r>
  <r>
    <s v="SITE_01188"/>
    <s v="NULL"/>
    <x v="2"/>
    <x v="0"/>
    <n v="2804.94"/>
    <n v="1402.47"/>
    <n v="1"/>
    <s v="Electric Baseboard"/>
    <s v="NULL"/>
    <s v="Electric"/>
    <s v="Manual Thermostat - Analog"/>
    <s v="NULL"/>
    <s v="NULL"/>
    <s v="NULL"/>
    <s v="NULL"/>
    <s v="NULL"/>
    <s v="NULL"/>
    <s v="NULL"/>
    <x v="0"/>
  </r>
  <r>
    <s v="SITE_01188"/>
    <s v="NULL"/>
    <x v="2"/>
    <x v="0"/>
    <n v="2804.94"/>
    <n v="1402.47"/>
    <n v="1"/>
    <s v="Electric Baseboard"/>
    <s v="NULL"/>
    <s v="Electric"/>
    <s v="Manual Thermostat - Analog"/>
    <s v="NULL"/>
    <s v="NULL"/>
    <s v="NULL"/>
    <s v="NULL"/>
    <s v="NULL"/>
    <s v="NULL"/>
    <s v="NULL"/>
    <x v="0"/>
  </r>
  <r>
    <s v="SITE_01189"/>
    <n v="1990"/>
    <x v="0"/>
    <x v="0"/>
    <n v="2804.94"/>
    <n v="2804.94"/>
    <n v="1"/>
    <s v="Zonal Heat"/>
    <s v="Vertical Wall Heater"/>
    <s v="Electric"/>
    <s v="Manual Thermostat - Analog"/>
    <s v="NULL"/>
    <s v="NULL"/>
    <s v="NULL"/>
    <s v="Unknown"/>
    <s v="NULL"/>
    <s v="NULL"/>
    <s v="NULL"/>
    <x v="0"/>
  </r>
  <r>
    <s v="SITE_01190"/>
    <n v="1972"/>
    <x v="0"/>
    <x v="0"/>
    <n v="2383.66"/>
    <n v="1191.83"/>
    <n v="1"/>
    <s v="Electric Baseboard"/>
    <s v="NULL"/>
    <s v="Electric"/>
    <s v="Manual Thermostat - Analog"/>
    <s v="NULL"/>
    <s v="NULL"/>
    <s v="NULL"/>
    <s v="NULL"/>
    <s v="NULL"/>
    <s v="NULL"/>
    <s v="NULL"/>
    <x v="0"/>
  </r>
  <r>
    <s v="SITE_01190"/>
    <n v="1972"/>
    <x v="0"/>
    <x v="0"/>
    <n v="2383.66"/>
    <n v="1191.83"/>
    <n v="1"/>
    <s v="Electric Baseboard"/>
    <s v="NULL"/>
    <s v="Electric"/>
    <s v="Manual Thermostat - Analog"/>
    <s v="NULL"/>
    <s v="NULL"/>
    <s v="NULL"/>
    <s v="NULL"/>
    <s v="NULL"/>
    <s v="NULL"/>
    <s v="NULL"/>
    <x v="0"/>
  </r>
  <r>
    <s v="SITE_01191"/>
    <n v="1975"/>
    <x v="0"/>
    <x v="0"/>
    <n v="2383.66"/>
    <n v="2383.66"/>
    <n v="1"/>
    <s v="Zonal Heat"/>
    <s v="Unit Heater"/>
    <s v="Electric"/>
    <s v="Manual Thermostat - Analog"/>
    <s v="NULL"/>
    <s v="NULL"/>
    <s v="NULL"/>
    <s v="Unknown"/>
    <s v="NULL"/>
    <s v="NULL"/>
    <s v="NULL"/>
    <x v="0"/>
  </r>
  <r>
    <s v="SITE_01192"/>
    <n v="1950"/>
    <x v="0"/>
    <x v="2"/>
    <n v="3801.52"/>
    <n v="3801.52"/>
    <n v="1"/>
    <s v="gFAF"/>
    <s v="NULL"/>
    <s v="Oil/Kerosene"/>
    <s v="Programmable Thermostat"/>
    <s v="NULL"/>
    <s v="NULL"/>
    <s v="NULL"/>
    <s v="Furnace"/>
    <s v="NULL"/>
    <s v="NULL"/>
    <s v="NULL"/>
    <x v="1"/>
  </r>
  <r>
    <s v="SITE_01193"/>
    <n v="2005"/>
    <x v="0"/>
    <x v="2"/>
    <n v="12576.67"/>
    <n v="12576.67"/>
    <n v="1"/>
    <s v="gFAF"/>
    <s v="NULL"/>
    <s v="Natural Gas"/>
    <s v="Programmable Thermostat"/>
    <n v="88000"/>
    <s v="NULL"/>
    <s v="NULL"/>
    <s v="Furnace"/>
    <n v="2015"/>
    <s v="2011 and later"/>
    <n v="1"/>
    <x v="1"/>
  </r>
  <r>
    <s v="SITE_01194"/>
    <n v="1977"/>
    <x v="0"/>
    <x v="2"/>
    <n v="12576.67"/>
    <n v="12576.67"/>
    <n v="1"/>
    <s v="Mini-Split HP"/>
    <s v="NULL"/>
    <s v="Electric"/>
    <s v="Programmable Thermostat"/>
    <s v="NULL"/>
    <s v="NULL"/>
    <s v="NULL"/>
    <s v="Condenser"/>
    <n v="2013"/>
    <s v="2011 and later"/>
    <n v="3"/>
    <x v="5"/>
  </r>
  <r>
    <s v="SITE_01195"/>
    <n v="1956"/>
    <x v="0"/>
    <x v="2"/>
    <n v="10259.39"/>
    <n v="10259.39"/>
    <n v="1"/>
    <s v="gFAF"/>
    <s v="NULL"/>
    <s v="Natural Gas"/>
    <s v="Programmable Thermostat"/>
    <s v="NULL"/>
    <s v="NULL"/>
    <s v="NULL"/>
    <s v="Furnace"/>
    <n v="2010"/>
    <s v="2010 and earlier"/>
    <n v="6"/>
    <x v="1"/>
  </r>
  <r>
    <s v="SITE_01196"/>
    <n v="1964"/>
    <x v="0"/>
    <x v="2"/>
    <n v="12576.67"/>
    <n v="12576.67"/>
    <n v="1"/>
    <s v="gFAF"/>
    <s v="NULL"/>
    <s v="Natural Gas"/>
    <s v="Programmable Thermostat"/>
    <n v="80000"/>
    <s v="NULL"/>
    <s v="NULL"/>
    <s v="Furnace"/>
    <n v="2009"/>
    <s v="2010 and earlier"/>
    <n v="7"/>
    <x v="1"/>
  </r>
  <r>
    <s v="SITE_01197"/>
    <n v="2000"/>
    <x v="0"/>
    <x v="2"/>
    <n v="10259.39"/>
    <n v="10259.39"/>
    <n v="1"/>
    <s v="Air Source Heat Pump"/>
    <s v="NULL"/>
    <s v="Electric"/>
    <s v="Smart/Wi-Fi Thermostat"/>
    <s v="NULL"/>
    <n v="8"/>
    <s v="2: 7.7-8.2"/>
    <s v="Condenser"/>
    <n v="1999"/>
    <s v="2010 and earlier"/>
    <n v="17"/>
    <x v="4"/>
  </r>
  <r>
    <s v="SITE_01198"/>
    <n v="1906"/>
    <x v="0"/>
    <x v="2"/>
    <n v="2292.4"/>
    <n v="2292.4"/>
    <n v="1"/>
    <s v="gFAF"/>
    <s v="NULL"/>
    <s v="Natural Gas"/>
    <s v="Manual Thermostat - Digital"/>
    <n v="66000"/>
    <s v="NULL"/>
    <s v="NULL"/>
    <s v="Furnace"/>
    <s v="NULL"/>
    <s v="NULL"/>
    <s v="NULL"/>
    <x v="1"/>
  </r>
  <r>
    <s v="SITE_01199"/>
    <n v="1978"/>
    <x v="0"/>
    <x v="2"/>
    <n v="12576.67"/>
    <n v="6288.335"/>
    <n v="1"/>
    <s v="Electric Baseboard"/>
    <s v="NULL"/>
    <s v="Electric"/>
    <s v="Manual Thermostat - Analog"/>
    <s v="NULL"/>
    <s v="NULL"/>
    <s v="NULL"/>
    <s v="NULL"/>
    <s v="NULL"/>
    <s v="NULL"/>
    <s v="NULL"/>
    <x v="0"/>
  </r>
  <r>
    <s v="SITE_01199"/>
    <n v="1978"/>
    <x v="0"/>
    <x v="2"/>
    <n v="12576.67"/>
    <n v="6288.335"/>
    <n v="1"/>
    <s v="Electric Baseboard"/>
    <s v="NULL"/>
    <s v="Electric"/>
    <s v="Manual Thermostat - Analog"/>
    <s v="NULL"/>
    <s v="NULL"/>
    <s v="NULL"/>
    <s v="NULL"/>
    <s v="NULL"/>
    <s v="NULL"/>
    <s v="NULL"/>
    <x v="0"/>
  </r>
  <r>
    <s v="SITE_01200"/>
    <n v="1993"/>
    <x v="0"/>
    <x v="2"/>
    <n v="12576.67"/>
    <n v="12576.67"/>
    <n v="1"/>
    <s v="gFAF"/>
    <s v="NULL"/>
    <s v="Natural Gas"/>
    <s v="Programmable Thermostat"/>
    <n v="46000"/>
    <s v="NULL"/>
    <s v="NULL"/>
    <s v="Furnace"/>
    <n v="1993"/>
    <s v="2010 and earlier"/>
    <n v="23"/>
    <x v="1"/>
  </r>
  <r>
    <s v="SITE_01201"/>
    <n v="1970"/>
    <x v="0"/>
    <x v="2"/>
    <n v="2292.4"/>
    <n v="2292.4"/>
    <n v="1"/>
    <s v="gFAF"/>
    <s v="NULL"/>
    <s v="Natural Gas"/>
    <s v="Unknown"/>
    <s v="NULL"/>
    <s v="NULL"/>
    <s v="NULL"/>
    <s v="Furnace"/>
    <s v="NULL"/>
    <s v="NULL"/>
    <s v="NULL"/>
    <x v="1"/>
  </r>
  <r>
    <s v="SITE_01202"/>
    <n v="2005"/>
    <x v="0"/>
    <x v="2"/>
    <n v="12576.67"/>
    <n v="12576.67"/>
    <n v="1"/>
    <s v="gFAF"/>
    <s v="NULL"/>
    <s v="Natural Gas"/>
    <s v="Programmable Thermostat"/>
    <n v="90000"/>
    <s v="NULL"/>
    <s v="NULL"/>
    <s v="Furnace"/>
    <n v="2005"/>
    <s v="2010 and earlier"/>
    <n v="11"/>
    <x v="1"/>
  </r>
  <r>
    <s v="SITE_01203"/>
    <n v="1943"/>
    <x v="0"/>
    <x v="2"/>
    <n v="10259.39"/>
    <n v="10259.39"/>
    <n v="1"/>
    <s v="gFAF"/>
    <s v="NULL"/>
    <s v="Natural Gas"/>
    <s v="Programmable Thermostat"/>
    <s v="NULL"/>
    <s v="NULL"/>
    <s v="NULL"/>
    <s v="Furnace"/>
    <s v="NULL"/>
    <s v="NULL"/>
    <s v="NULL"/>
    <x v="1"/>
  </r>
  <r>
    <s v="SITE_01204"/>
    <n v="1997"/>
    <x v="0"/>
    <x v="2"/>
    <n v="12576.67"/>
    <n v="12576.67"/>
    <n v="1"/>
    <s v="gFAF"/>
    <s v="NULL"/>
    <s v="Natural Gas"/>
    <s v="Manual Thermostat - Analog"/>
    <n v="75000"/>
    <s v="NULL"/>
    <s v="NULL"/>
    <s v="Furnace"/>
    <s v="NULL"/>
    <s v="NULL"/>
    <s v="NULL"/>
    <x v="1"/>
  </r>
  <r>
    <s v="SITE_01205"/>
    <n v="1968"/>
    <x v="0"/>
    <x v="2"/>
    <n v="12576.67"/>
    <n v="12576.67"/>
    <n v="1"/>
    <s v="Air Source Heat Pump"/>
    <s v="Dual Fuel Primary"/>
    <s v="Electric"/>
    <s v="Programmable Thermostat"/>
    <s v="NULL"/>
    <n v="11"/>
    <s v="5: 10.5 or higher"/>
    <s v="Condenser"/>
    <n v="2016"/>
    <s v="2011 and later"/>
    <n v="0"/>
    <x v="4"/>
  </r>
  <r>
    <s v="SITE_01206"/>
    <n v="1980"/>
    <x v="0"/>
    <x v="2"/>
    <n v="12576.67"/>
    <n v="12576.67"/>
    <n v="1"/>
    <s v="gFAF"/>
    <s v="NULL"/>
    <s v="Natural Gas"/>
    <s v="Programmable Thermostat"/>
    <n v="60000"/>
    <s v="NULL"/>
    <s v="NULL"/>
    <s v="Furnace"/>
    <n v="2011"/>
    <s v="2011 and later"/>
    <n v="5"/>
    <x v="1"/>
  </r>
  <r>
    <s v="SITE_01207"/>
    <n v="1956"/>
    <x v="0"/>
    <x v="2"/>
    <n v="10259.39"/>
    <n v="10259.39"/>
    <n v="1"/>
    <s v="Zonal Heat"/>
    <s v="Electric Plug-In Heater"/>
    <s v="Electric"/>
    <s v="Manual Thermostat - Analog"/>
    <s v="NULL"/>
    <s v="NULL"/>
    <s v="NULL"/>
    <s v="Unknown"/>
    <s v="NULL"/>
    <s v="NULL"/>
    <s v="NULL"/>
    <x v="0"/>
  </r>
  <r>
    <s v="SITE_01208"/>
    <n v="1973"/>
    <x v="0"/>
    <x v="2"/>
    <n v="3801.52"/>
    <n v="3801.52"/>
    <n v="1"/>
    <s v="eFAF"/>
    <s v="NULL"/>
    <s v="Electric"/>
    <s v="Programmable Thermostat"/>
    <s v="NULL"/>
    <s v="NULL"/>
    <s v="NULL"/>
    <s v="Furnace"/>
    <s v="NULL"/>
    <s v="NULL"/>
    <s v="NULL"/>
    <x v="3"/>
  </r>
  <r>
    <s v="SITE_01209"/>
    <n v="1995"/>
    <x v="0"/>
    <x v="2"/>
    <n v="12576.67"/>
    <n v="12576.67"/>
    <n v="1"/>
    <s v="gFAF"/>
    <s v="Dual Fuel Primary"/>
    <s v="Natural Gas"/>
    <s v="Programmable Thermostat"/>
    <n v="88000"/>
    <s v="NULL"/>
    <s v="NULL"/>
    <s v="Furnace"/>
    <s v="NULL"/>
    <s v="NULL"/>
    <s v="NULL"/>
    <x v="1"/>
  </r>
  <r>
    <s v="SITE_01210"/>
    <n v="2007"/>
    <x v="0"/>
    <x v="2"/>
    <n v="12576.67"/>
    <n v="12576.67"/>
    <n v="1"/>
    <s v="gFAF"/>
    <s v="NULL"/>
    <s v="Natural Gas"/>
    <s v="Smart/Wi-Fi Thermostat"/>
    <n v="50000"/>
    <s v="NULL"/>
    <s v="NULL"/>
    <s v="Furnace"/>
    <s v="NULL"/>
    <s v="NULL"/>
    <s v="NULL"/>
    <x v="1"/>
  </r>
  <r>
    <s v="SITE_01211"/>
    <n v="1904"/>
    <x v="0"/>
    <x v="2"/>
    <n v="2292.4"/>
    <n v="2292.4"/>
    <n v="1"/>
    <s v="gFAF"/>
    <s v="NULL"/>
    <s v="Natural Gas"/>
    <s v="Programmable Thermostat"/>
    <n v="88000"/>
    <s v="NULL"/>
    <s v="NULL"/>
    <s v="Furnace"/>
    <s v="NULL"/>
    <s v="NULL"/>
    <s v="NULL"/>
    <x v="1"/>
  </r>
  <r>
    <s v="SITE_01212"/>
    <n v="1964"/>
    <x v="0"/>
    <x v="2"/>
    <n v="2292.4"/>
    <n v="2292.4"/>
    <n v="1"/>
    <s v="gFAF"/>
    <s v="NULL"/>
    <s v="Natural Gas"/>
    <s v="Manual Thermostat - Digital"/>
    <n v="66000"/>
    <s v="NULL"/>
    <s v="NULL"/>
    <s v="Furnace"/>
    <s v="NULL"/>
    <s v="NULL"/>
    <s v="NULL"/>
    <x v="1"/>
  </r>
  <r>
    <s v="SITE_01213"/>
    <n v="2003"/>
    <x v="0"/>
    <x v="2"/>
    <n v="3801.52"/>
    <n v="3801.52"/>
    <n v="1"/>
    <s v="gFAF"/>
    <s v="NULL"/>
    <s v="Propane"/>
    <s v="Programmable Thermostat"/>
    <s v="NULL"/>
    <s v="NULL"/>
    <s v="NULL"/>
    <s v="Furnace"/>
    <n v="2003"/>
    <s v="2010 and earlier"/>
    <n v="13"/>
    <x v="1"/>
  </r>
  <r>
    <s v="SITE_01214"/>
    <n v="1948"/>
    <x v="0"/>
    <x v="2"/>
    <n v="2292.4"/>
    <n v="2292.4"/>
    <n v="1"/>
    <s v="gFAF"/>
    <s v="NULL"/>
    <s v="Natural Gas"/>
    <s v="Smart/Wi-Fi Thermostat"/>
    <n v="60000"/>
    <s v="NULL"/>
    <s v="NULL"/>
    <s v="Furnace"/>
    <n v="2009"/>
    <s v="2010 and earlier"/>
    <n v="7"/>
    <x v="1"/>
  </r>
  <r>
    <s v="SITE_01215"/>
    <n v="1982"/>
    <x v="0"/>
    <x v="2"/>
    <n v="587.74"/>
    <n v="587.74"/>
    <n v="1"/>
    <s v="Mini-Split HP"/>
    <s v="NULL"/>
    <s v="Electric"/>
    <s v="Programmable Thermostat"/>
    <s v="NULL"/>
    <s v="NULL"/>
    <s v="NULL"/>
    <s v="Condenser"/>
    <n v="2014"/>
    <s v="2011 and later"/>
    <n v="2"/>
    <x v="5"/>
  </r>
  <r>
    <s v="SITE_01216"/>
    <n v="2013"/>
    <x v="1"/>
    <x v="2"/>
    <n v="12576.67"/>
    <n v="12576.67"/>
    <n v="1"/>
    <s v="gFAF"/>
    <s v="NULL"/>
    <s v="Natural Gas"/>
    <s v="Smart/Wi-Fi Thermostat"/>
    <n v="60000"/>
    <s v="NULL"/>
    <s v="NULL"/>
    <s v="Furnace"/>
    <n v="2012"/>
    <s v="2011 and later"/>
    <n v="4"/>
    <x v="1"/>
  </r>
  <r>
    <s v="SITE_01217"/>
    <n v="1944"/>
    <x v="0"/>
    <x v="2"/>
    <n v="2292.4"/>
    <n v="2292.4"/>
    <n v="1"/>
    <s v="gFAF"/>
    <s v="NULL"/>
    <s v="Natural Gas"/>
    <s v="Programmable Thermostat"/>
    <n v="80000"/>
    <s v="NULL"/>
    <s v="NULL"/>
    <s v="Furnace"/>
    <n v="2001"/>
    <s v="2010 and earlier"/>
    <n v="15"/>
    <x v="1"/>
  </r>
  <r>
    <s v="SITE_01218"/>
    <n v="1998"/>
    <x v="0"/>
    <x v="1"/>
    <n v="1135.4000000000001"/>
    <n v="1135.4000000000001"/>
    <n v="2"/>
    <s v="eFAF"/>
    <s v="NULL"/>
    <s v="Electric"/>
    <s v="Manual Thermostat - Analog"/>
    <s v="NULL"/>
    <s v="NULL"/>
    <s v="NULL"/>
    <s v="Furnace"/>
    <n v="1998"/>
    <s v="2010 and earlier"/>
    <n v="18"/>
    <x v="3"/>
  </r>
  <r>
    <s v="SITE_01219"/>
    <n v="2003"/>
    <x v="0"/>
    <x v="1"/>
    <n v="1135.4000000000001"/>
    <n v="1135.4000000000001"/>
    <n v="2"/>
    <s v="Air Source Heat Pump"/>
    <s v="NULL"/>
    <s v="Electric"/>
    <s v="Programmable Thermostat"/>
    <s v="NULL"/>
    <n v="9"/>
    <s v="4: 9.0-10.5"/>
    <s v="Condenser"/>
    <n v="2015"/>
    <s v="2011 and later"/>
    <n v="1"/>
    <x v="4"/>
  </r>
  <r>
    <s v="SITE_01220"/>
    <n v="1977"/>
    <x v="0"/>
    <x v="1"/>
    <n v="1135.4000000000001"/>
    <n v="1135.4000000000001"/>
    <n v="2"/>
    <s v="Zonal Heat"/>
    <s v="Electric Plug-In Heater"/>
    <s v="Electric"/>
    <s v="Manual Thermostat - Digital"/>
    <s v="NULL"/>
    <s v="NULL"/>
    <s v="NULL"/>
    <s v="Unknown"/>
    <s v="NULL"/>
    <s v="NULL"/>
    <s v="NULL"/>
    <x v="0"/>
  </r>
  <r>
    <s v="SITE_01221"/>
    <n v="1998"/>
    <x v="0"/>
    <x v="1"/>
    <n v="1135.4000000000001"/>
    <n v="1135.4000000000001"/>
    <n v="2"/>
    <s v="eFAF"/>
    <s v="NULL"/>
    <s v="Electric"/>
    <s v="Manual Thermostat - Analog"/>
    <s v="NULL"/>
    <s v="NULL"/>
    <s v="NULL"/>
    <s v="Furnace"/>
    <n v="1998"/>
    <s v="2010 and earlier"/>
    <n v="18"/>
    <x v="3"/>
  </r>
  <r>
    <s v="SITE_01222"/>
    <n v="1997"/>
    <x v="0"/>
    <x v="1"/>
    <n v="894.83"/>
    <n v="894.83"/>
    <n v="1"/>
    <s v="Zonal Heat"/>
    <s v="Other"/>
    <s v="Electric"/>
    <s v="Manual Thermostat - Analog"/>
    <s v="NULL"/>
    <s v="NULL"/>
    <s v="NULL"/>
    <s v="Unknown"/>
    <s v="NULL"/>
    <s v="NULL"/>
    <s v="NULL"/>
    <x v="0"/>
  </r>
  <r>
    <s v="SITE_01223"/>
    <n v="1996"/>
    <x v="0"/>
    <x v="1"/>
    <n v="894.83"/>
    <n v="894.83"/>
    <n v="1"/>
    <s v="eFAF"/>
    <s v="NULL"/>
    <s v="Electric"/>
    <s v="Manual Thermostat - Analog"/>
    <s v="NULL"/>
    <s v="NULL"/>
    <s v="NULL"/>
    <s v="Furnace"/>
    <n v="2006"/>
    <s v="2010 and earlier"/>
    <n v="10"/>
    <x v="3"/>
  </r>
  <r>
    <s v="SITE_01224"/>
    <n v="1985"/>
    <x v="0"/>
    <x v="1"/>
    <n v="894.83"/>
    <n v="894.83"/>
    <n v="1"/>
    <s v="eFAF"/>
    <s v="NULL"/>
    <s v="Electric"/>
    <s v="Manual Thermostat - Analog"/>
    <s v="NULL"/>
    <s v="NULL"/>
    <s v="NULL"/>
    <s v="Furnace"/>
    <s v="NULL"/>
    <s v="NULL"/>
    <s v="NULL"/>
    <x v="3"/>
  </r>
  <r>
    <s v="SITE_01225"/>
    <n v="1983"/>
    <x v="0"/>
    <x v="1"/>
    <n v="894.83"/>
    <n v="894.83"/>
    <n v="1"/>
    <s v="Zonal Heat"/>
    <s v="Electric Plug-In Heater"/>
    <s v="Electric"/>
    <s v="Manual Thermostat - Digital"/>
    <s v="NULL"/>
    <s v="NULL"/>
    <s v="NULL"/>
    <s v="Unknown"/>
    <s v="NULL"/>
    <s v="NULL"/>
    <s v="NULL"/>
    <x v="0"/>
  </r>
  <r>
    <s v="SITE_01226"/>
    <n v="1986"/>
    <x v="0"/>
    <x v="1"/>
    <n v="894.83"/>
    <n v="894.83"/>
    <n v="1"/>
    <s v="eFAF"/>
    <s v="NULL"/>
    <s v="Electric"/>
    <s v="Manual Thermostat - Analog"/>
    <s v="NULL"/>
    <s v="NULL"/>
    <s v="NULL"/>
    <s v="Furnace"/>
    <n v="2008"/>
    <s v="2010 and earlier"/>
    <n v="8"/>
    <x v="3"/>
  </r>
  <r>
    <s v="SITE_01227"/>
    <n v="1970"/>
    <x v="0"/>
    <x v="1"/>
    <n v="894.83"/>
    <n v="894.83"/>
    <n v="1"/>
    <s v="Zonal Heat"/>
    <s v="Electric Plug-In Heater"/>
    <s v="Electric"/>
    <s v="Manual Thermostat - Digital"/>
    <s v="NULL"/>
    <s v="NULL"/>
    <s v="NULL"/>
    <s v="Unknown"/>
    <s v="NULL"/>
    <s v="NULL"/>
    <s v="NULL"/>
    <x v="0"/>
  </r>
  <r>
    <s v="SITE_01228"/>
    <n v="1975"/>
    <x v="0"/>
    <x v="1"/>
    <n v="894.83"/>
    <n v="894.83"/>
    <n v="1"/>
    <s v="Air Source Heat Pump"/>
    <s v="NULL"/>
    <s v="Electric"/>
    <s v="Manual Thermostat - Digital"/>
    <s v="NULL"/>
    <n v="8.5"/>
    <s v="3: 8.3-9.0"/>
    <s v="Condenser"/>
    <n v="2010"/>
    <s v="2010 and earlier"/>
    <n v="6"/>
    <x v="4"/>
  </r>
  <r>
    <s v="SITE_01229"/>
    <n v="1986"/>
    <x v="0"/>
    <x v="1"/>
    <n v="894.83"/>
    <n v="894.83"/>
    <n v="1"/>
    <s v="Air Source Heat Pump"/>
    <s v="NULL"/>
    <s v="Electric"/>
    <s v="Manual Thermostat - Analog"/>
    <s v="NULL"/>
    <n v="7.4"/>
    <s v="1: 7.7 and below"/>
    <s v="Condenser"/>
    <n v="2004"/>
    <s v="2010 and earlier"/>
    <n v="12"/>
    <x v="4"/>
  </r>
  <r>
    <s v="SITE_01230"/>
    <n v="2000"/>
    <x v="0"/>
    <x v="0"/>
    <n v="819.89"/>
    <n v="204.9725"/>
    <n v="1"/>
    <s v="Zonal Heat"/>
    <s v="Unit Heater"/>
    <s v="Electric"/>
    <s v="Manual Thermostat - Analog"/>
    <s v="NULL"/>
    <s v="NULL"/>
    <s v="NULL"/>
    <s v="Unknown"/>
    <s v="NULL"/>
    <s v="NULL"/>
    <s v="NULL"/>
    <x v="0"/>
  </r>
  <r>
    <s v="SITE_01230"/>
    <n v="2000"/>
    <x v="0"/>
    <x v="0"/>
    <n v="819.89"/>
    <n v="204.9725"/>
    <n v="1"/>
    <s v="Zonal Heat"/>
    <s v="Unit Heater"/>
    <s v="Electric"/>
    <s v="Manual Thermostat - Analog"/>
    <s v="NULL"/>
    <s v="NULL"/>
    <s v="NULL"/>
    <s v="Unknown"/>
    <s v="NULL"/>
    <s v="NULL"/>
    <s v="NULL"/>
    <x v="0"/>
  </r>
  <r>
    <s v="SITE_01230"/>
    <n v="2000"/>
    <x v="0"/>
    <x v="0"/>
    <n v="819.89"/>
    <n v="204.9725"/>
    <n v="1"/>
    <s v="Zonal Heat"/>
    <s v="Unit Heater"/>
    <s v="Electric"/>
    <s v="Manual Thermostat - Analog"/>
    <s v="NULL"/>
    <s v="NULL"/>
    <s v="NULL"/>
    <s v="Unknown"/>
    <s v="NULL"/>
    <s v="NULL"/>
    <s v="NULL"/>
    <x v="0"/>
  </r>
  <r>
    <s v="SITE_01230"/>
    <n v="2000"/>
    <x v="0"/>
    <x v="0"/>
    <n v="819.89"/>
    <n v="204.9725"/>
    <n v="1"/>
    <s v="Zonal Heat"/>
    <s v="Unit Heater"/>
    <s v="Electric"/>
    <s v="Manual Thermostat - Analog"/>
    <s v="NULL"/>
    <s v="NULL"/>
    <s v="NULL"/>
    <s v="Unknown"/>
    <s v="NULL"/>
    <s v="NULL"/>
    <s v="NULL"/>
    <x v="0"/>
  </r>
  <r>
    <s v="SITE_01231"/>
    <s v="NULL"/>
    <x v="2"/>
    <x v="0"/>
    <n v="819.89"/>
    <n v="819.89"/>
    <n v="1"/>
    <s v="Zonal Heat"/>
    <s v="Electric Plug-In Heater"/>
    <s v="Electric"/>
    <s v="Manual Thermostat - Analog"/>
    <s v="NULL"/>
    <s v="NULL"/>
    <s v="NULL"/>
    <s v="Unknown"/>
    <s v="NULL"/>
    <s v="NULL"/>
    <s v="NULL"/>
    <x v="0"/>
  </r>
  <r>
    <s v="SITE_01232"/>
    <n v="1960"/>
    <x v="0"/>
    <x v="0"/>
    <n v="1307"/>
    <n v="1307"/>
    <n v="2"/>
    <s v="Zonal Heat"/>
    <s v="Radiant Ceiling Heat"/>
    <s v="Electric"/>
    <s v="Unknown"/>
    <s v="NULL"/>
    <s v="NULL"/>
    <s v="NULL"/>
    <s v="NULL"/>
    <s v="NULL"/>
    <s v="NULL"/>
    <s v="NULL"/>
    <x v="0"/>
  </r>
  <r>
    <s v="SITE_01233"/>
    <s v="NULL"/>
    <x v="2"/>
    <x v="0"/>
    <n v="1307"/>
    <n v="653.5"/>
    <n v="2"/>
    <s v="Electric Baseboard"/>
    <s v="NULL"/>
    <s v="Electric"/>
    <s v="Manual Thermostat - Analog"/>
    <s v="NULL"/>
    <s v="NULL"/>
    <s v="NULL"/>
    <s v="NULL"/>
    <s v="NULL"/>
    <s v="NULL"/>
    <s v="NULL"/>
    <x v="0"/>
  </r>
  <r>
    <s v="SITE_01233"/>
    <s v="NULL"/>
    <x v="2"/>
    <x v="0"/>
    <n v="1307"/>
    <n v="653.5"/>
    <n v="2"/>
    <s v="Electric Baseboard"/>
    <s v="NULL"/>
    <s v="Electric"/>
    <s v="Manual Thermostat - Analog"/>
    <s v="NULL"/>
    <s v="NULL"/>
    <s v="NULL"/>
    <s v="NULL"/>
    <s v="NULL"/>
    <s v="NULL"/>
    <s v="NULL"/>
    <x v="0"/>
  </r>
  <r>
    <s v="SITE_01234"/>
    <n v="1991"/>
    <x v="0"/>
    <x v="0"/>
    <n v="1307"/>
    <n v="1307"/>
    <n v="2"/>
    <s v="Electric Baseboard"/>
    <s v="NULL"/>
    <s v="Electric"/>
    <s v="Manual Thermostat - Analog"/>
    <s v="NULL"/>
    <s v="NULL"/>
    <s v="NULL"/>
    <s v="NULL"/>
    <s v="NULL"/>
    <s v="NULL"/>
    <s v="NULL"/>
    <x v="0"/>
  </r>
  <r>
    <s v="SITE_01235"/>
    <n v="1970"/>
    <x v="0"/>
    <x v="0"/>
    <n v="1307"/>
    <n v="1307"/>
    <n v="2"/>
    <s v="Packaged HP"/>
    <s v="Through-Wall Heat Pump"/>
    <s v="NULL"/>
    <s v="Unknown"/>
    <s v="NULL"/>
    <s v="NULL"/>
    <s v="NULL"/>
    <s v="Packaged HP"/>
    <s v="NULL"/>
    <s v="NULL"/>
    <s v="NULL"/>
    <x v="6"/>
  </r>
  <r>
    <s v="SITE_01236"/>
    <n v="1981"/>
    <x v="0"/>
    <x v="0"/>
    <n v="819.89"/>
    <n v="409.94499999999999"/>
    <n v="2"/>
    <s v="Electric Baseboard"/>
    <s v="NULL"/>
    <s v="Electric"/>
    <s v="Manual Thermostat - Analog"/>
    <s v="NULL"/>
    <s v="NULL"/>
    <s v="NULL"/>
    <s v="NULL"/>
    <s v="NULL"/>
    <s v="NULL"/>
    <s v="NULL"/>
    <x v="0"/>
  </r>
  <r>
    <s v="SITE_01236"/>
    <n v="1981"/>
    <x v="0"/>
    <x v="0"/>
    <n v="819.89"/>
    <n v="409.94499999999999"/>
    <n v="2"/>
    <s v="Electric Baseboard"/>
    <s v="NULL"/>
    <s v="Electric"/>
    <s v="Manual Thermostat - Analog"/>
    <s v="NULL"/>
    <s v="NULL"/>
    <s v="NULL"/>
    <s v="NULL"/>
    <s v="NULL"/>
    <s v="NULL"/>
    <s v="NULL"/>
    <x v="0"/>
  </r>
  <r>
    <s v="SITE_01237"/>
    <n v="1970"/>
    <x v="0"/>
    <x v="0"/>
    <n v="819.89"/>
    <n v="819.89"/>
    <n v="1"/>
    <s v="eFAF"/>
    <s v="NULL"/>
    <s v="Electric"/>
    <s v="Manual Thermostat - Digital"/>
    <s v="NULL"/>
    <s v="NULL"/>
    <s v="NULL"/>
    <s v="Furnace"/>
    <n v="2010"/>
    <s v="2010 and earlier"/>
    <n v="6"/>
    <x v="3"/>
  </r>
  <r>
    <s v="SITE_01238"/>
    <s v="NULL"/>
    <x v="2"/>
    <x v="2"/>
    <n v="2348.9699999999998"/>
    <n v="2348.9699999999998"/>
    <n v="1"/>
    <s v="Air Source Heat Pump"/>
    <s v="NULL"/>
    <s v="Electric"/>
    <s v="Manual Thermostat - Digital"/>
    <s v="NULL"/>
    <n v="8"/>
    <s v="2: 7.7-8.2"/>
    <s v="Condenser"/>
    <n v="2011"/>
    <s v="2011 and later"/>
    <n v="5"/>
    <x v="4"/>
  </r>
  <r>
    <s v="SITE_01239"/>
    <n v="2015"/>
    <x v="1"/>
    <x v="0"/>
    <n v="819.89"/>
    <n v="819.89"/>
    <n v="2"/>
    <s v="Packaged HP"/>
    <s v="Through-Wall Heat Pump"/>
    <s v="NULL"/>
    <s v="Unknown"/>
    <n v="12000"/>
    <s v="NULL"/>
    <s v="NULL"/>
    <s v="Packaged HP"/>
    <n v="2010"/>
    <s v="2010 and earlier"/>
    <n v="6"/>
    <x v="6"/>
  </r>
  <r>
    <s v="SITE_01240"/>
    <n v="1915"/>
    <x v="0"/>
    <x v="2"/>
    <n v="2348.9699999999998"/>
    <n v="2348.9699999999998"/>
    <n v="2"/>
    <s v="Zonal Heat"/>
    <s v="Unit Heater"/>
    <s v="Electric"/>
    <s v="Unknown"/>
    <s v="NULL"/>
    <s v="NULL"/>
    <s v="NULL"/>
    <s v="NULL"/>
    <s v="NULL"/>
    <s v="NULL"/>
    <s v="NULL"/>
    <x v="0"/>
  </r>
  <r>
    <s v="SITE_01241"/>
    <n v="1970"/>
    <x v="0"/>
    <x v="0"/>
    <n v="751.56"/>
    <n v="751.56"/>
    <n v="1"/>
    <s v="Mini-Split HP"/>
    <s v="NULL"/>
    <s v="NULL"/>
    <s v="Programmable Thermostat"/>
    <s v="NULL"/>
    <s v="NULL"/>
    <s v="NULL"/>
    <s v="Condenser"/>
    <s v="NULL"/>
    <s v="NULL"/>
    <s v="NULL"/>
    <x v="5"/>
  </r>
  <r>
    <s v="SITE_01242"/>
    <s v="NULL"/>
    <x v="2"/>
    <x v="0"/>
    <n v="751.56"/>
    <n v="751.56"/>
    <n v="1"/>
    <s v="Zonal Heat"/>
    <s v="Plug In Heater"/>
    <s v="Electric"/>
    <s v="Unknown"/>
    <s v="NULL"/>
    <s v="NULL"/>
    <s v="NULL"/>
    <s v="NULL"/>
    <s v="NULL"/>
    <s v="NULL"/>
    <s v="NULL"/>
    <x v="0"/>
  </r>
  <r>
    <s v="SITE_01243"/>
    <n v="1960"/>
    <x v="0"/>
    <x v="0"/>
    <n v="751.56"/>
    <n v="751.56"/>
    <n v="1"/>
    <s v="Zonal Heat"/>
    <s v="Vertical Wall Heater"/>
    <s v="Electric"/>
    <s v="Manual Thermostat - Analog"/>
    <s v="NULL"/>
    <s v="NULL"/>
    <s v="NULL"/>
    <s v="Unknown"/>
    <s v="NULL"/>
    <s v="NULL"/>
    <s v="NULL"/>
    <x v="0"/>
  </r>
  <r>
    <s v="SITE_01244"/>
    <n v="1971"/>
    <x v="0"/>
    <x v="2"/>
    <n v="3405.58"/>
    <n v="851.39499999999998"/>
    <n v="1"/>
    <s v="Zonal Heat"/>
    <s v="Unit Heater"/>
    <s v="Electric"/>
    <s v="Manual Thermostat - Analog"/>
    <s v="NULL"/>
    <s v="NULL"/>
    <s v="NULL"/>
    <s v="Unknown"/>
    <s v="NULL"/>
    <s v="NULL"/>
    <s v="NULL"/>
    <x v="0"/>
  </r>
  <r>
    <s v="SITE_01244"/>
    <n v="1971"/>
    <x v="0"/>
    <x v="2"/>
    <n v="3405.58"/>
    <n v="851.39499999999998"/>
    <n v="1"/>
    <s v="Zonal Heat"/>
    <s v="Unit Heater"/>
    <s v="Electric"/>
    <s v="Manual Thermostat - Analog"/>
    <s v="NULL"/>
    <s v="NULL"/>
    <s v="NULL"/>
    <s v="Unknown"/>
    <s v="NULL"/>
    <s v="NULL"/>
    <s v="NULL"/>
    <x v="0"/>
  </r>
  <r>
    <s v="SITE_01244"/>
    <n v="1971"/>
    <x v="0"/>
    <x v="2"/>
    <n v="3405.58"/>
    <n v="851.39499999999998"/>
    <n v="1"/>
    <s v="Zonal Heat"/>
    <s v="Unit Heater"/>
    <s v="Electric"/>
    <s v="Manual Thermostat - Analog"/>
    <s v="NULL"/>
    <s v="NULL"/>
    <s v="NULL"/>
    <s v="Unknown"/>
    <s v="NULL"/>
    <s v="NULL"/>
    <s v="NULL"/>
    <x v="0"/>
  </r>
  <r>
    <s v="SITE_01244"/>
    <n v="1971"/>
    <x v="0"/>
    <x v="2"/>
    <n v="3405.58"/>
    <n v="851.39499999999998"/>
    <n v="1"/>
    <s v="Zonal Heat"/>
    <s v="Unit Heater"/>
    <s v="Electric"/>
    <s v="Manual Thermostat - Analog"/>
    <s v="NULL"/>
    <s v="NULL"/>
    <s v="NULL"/>
    <s v="Unknown"/>
    <s v="NULL"/>
    <s v="NULL"/>
    <s v="NULL"/>
    <x v="0"/>
  </r>
  <r>
    <s v="SITE_01245"/>
    <n v="1968"/>
    <x v="0"/>
    <x v="0"/>
    <n v="4053.65"/>
    <n v="4053.65"/>
    <n v="1"/>
    <s v="NULL"/>
    <s v="NULL"/>
    <s v="NULL"/>
    <s v="NULL"/>
    <s v="NULL"/>
    <s v="NULL"/>
    <s v="NULL"/>
    <s v="NULL"/>
    <s v="NULL"/>
    <s v="NULL"/>
    <s v="NULL"/>
    <x v="2"/>
  </r>
  <r>
    <s v="SITE_01246"/>
    <n v="2004"/>
    <x v="0"/>
    <x v="0"/>
    <n v="751.56"/>
    <n v="187.89"/>
    <n v="1"/>
    <s v="Zonal Heat"/>
    <s v="Vertical Wall Heater"/>
    <s v="Electric"/>
    <s v="Manual Thermostat - Analog"/>
    <s v="NULL"/>
    <s v="NULL"/>
    <s v="NULL"/>
    <s v="Unknown"/>
    <s v="NULL"/>
    <s v="NULL"/>
    <s v="NULL"/>
    <x v="0"/>
  </r>
  <r>
    <s v="SITE_01246"/>
    <n v="2004"/>
    <x v="0"/>
    <x v="0"/>
    <n v="751.56"/>
    <n v="187.89"/>
    <n v="1"/>
    <s v="Zonal Heat"/>
    <s v="Vertical Wall Heater"/>
    <s v="Electric"/>
    <s v="Manual Thermostat - Analog"/>
    <s v="NULL"/>
    <s v="NULL"/>
    <s v="NULL"/>
    <s v="Unknown"/>
    <s v="NULL"/>
    <s v="NULL"/>
    <s v="NULL"/>
    <x v="0"/>
  </r>
  <r>
    <s v="SITE_01246"/>
    <n v="2004"/>
    <x v="0"/>
    <x v="0"/>
    <n v="751.56"/>
    <n v="187.89"/>
    <n v="1"/>
    <s v="Zonal Heat"/>
    <s v="Vertical Wall Heater"/>
    <s v="Electric"/>
    <s v="Manual Thermostat - Analog"/>
    <s v="NULL"/>
    <s v="NULL"/>
    <s v="NULL"/>
    <s v="Unknown"/>
    <s v="NULL"/>
    <s v="NULL"/>
    <s v="NULL"/>
    <x v="0"/>
  </r>
  <r>
    <s v="SITE_01246"/>
    <n v="2004"/>
    <x v="0"/>
    <x v="0"/>
    <n v="751.56"/>
    <n v="187.89"/>
    <n v="1"/>
    <s v="Zonal Heat"/>
    <s v="Vertical Wall Heater"/>
    <s v="Electric"/>
    <s v="Manual Thermostat - Analog"/>
    <s v="NULL"/>
    <s v="NULL"/>
    <s v="NULL"/>
    <s v="Unknown"/>
    <s v="NULL"/>
    <s v="NULL"/>
    <s v="NULL"/>
    <x v="0"/>
  </r>
  <r>
    <s v="SITE_01247"/>
    <n v="1997"/>
    <x v="0"/>
    <x v="2"/>
    <n v="3405.58"/>
    <n v="1702.79"/>
    <n v="1"/>
    <s v="Zonal Heat"/>
    <s v="Unit Heater"/>
    <s v="Electric"/>
    <s v="Manual Thermostat - Analog"/>
    <s v="NULL"/>
    <s v="NULL"/>
    <s v="NULL"/>
    <s v="Unknown"/>
    <s v="NULL"/>
    <s v="NULL"/>
    <s v="NULL"/>
    <x v="0"/>
  </r>
  <r>
    <s v="SITE_01247"/>
    <n v="1997"/>
    <x v="0"/>
    <x v="2"/>
    <n v="3405.58"/>
    <n v="1702.79"/>
    <n v="1"/>
    <s v="Zonal Heat"/>
    <s v="Vertical Wall Heater"/>
    <s v="Electric"/>
    <s v="Manual Thermostat - Analog"/>
    <s v="NULL"/>
    <s v="NULL"/>
    <s v="NULL"/>
    <s v="Unknown"/>
    <s v="NULL"/>
    <s v="NULL"/>
    <s v="NULL"/>
    <x v="0"/>
  </r>
  <r>
    <s v="SITE_01248"/>
    <n v="2001"/>
    <x v="0"/>
    <x v="0"/>
    <n v="751.56"/>
    <n v="751.56"/>
    <n v="1"/>
    <s v="Zonal Heat"/>
    <s v="Vertical Wall Heater"/>
    <s v="Electric"/>
    <s v="Manual Thermostat - Digital"/>
    <s v="NULL"/>
    <s v="NULL"/>
    <s v="NULL"/>
    <s v="Unknown"/>
    <s v="NULL"/>
    <s v="NULL"/>
    <s v="NULL"/>
    <x v="0"/>
  </r>
  <r>
    <s v="SITE_01249"/>
    <n v="1977"/>
    <x v="0"/>
    <x v="0"/>
    <n v="751.56"/>
    <n v="751.56"/>
    <n v="1"/>
    <s v="Zonal Heat"/>
    <s v="Radiant Ceiling Heat"/>
    <s v="Electric"/>
    <s v="Manual Thermostat - Digital"/>
    <s v="NULL"/>
    <s v="NULL"/>
    <s v="NULL"/>
    <s v="Unknown"/>
    <s v="NULL"/>
    <s v="NULL"/>
    <s v="NULL"/>
    <x v="0"/>
  </r>
  <r>
    <s v="SITE_01250"/>
    <n v="2014"/>
    <x v="1"/>
    <x v="0"/>
    <n v="751.56"/>
    <n v="751.56"/>
    <n v="1"/>
    <s v="Packaged HP"/>
    <s v="Through-Wall Heat Pump"/>
    <s v="NULL"/>
    <s v="Manual Thermostat - Digital"/>
    <n v="16000"/>
    <s v="NULL"/>
    <s v="NULL"/>
    <s v="Packaged HP"/>
    <s v="NULL"/>
    <s v="NULL"/>
    <s v="NULL"/>
    <x v="6"/>
  </r>
  <r>
    <s v="SITE_01251"/>
    <n v="2013"/>
    <x v="1"/>
    <x v="0"/>
    <n v="751.56"/>
    <n v="751.56"/>
    <n v="1"/>
    <s v="Air Source Heat Pump"/>
    <s v="NULL"/>
    <s v="Electric"/>
    <s v="Unknown"/>
    <s v="NULL"/>
    <s v="NULL"/>
    <s v="NULL"/>
    <s v="Condenser"/>
    <s v="NULL"/>
    <s v="NULL"/>
    <s v="NULL"/>
    <x v="4"/>
  </r>
  <r>
    <s v="SITE_01252"/>
    <s v="NULL"/>
    <x v="2"/>
    <x v="0"/>
    <n v="751.56"/>
    <n v="375.78"/>
    <n v="1"/>
    <s v="Zonal Heat"/>
    <s v="Vertical Wall Heater"/>
    <s v="Electric"/>
    <s v="Manual Thermostat - Analog"/>
    <s v="NULL"/>
    <s v="NULL"/>
    <s v="NULL"/>
    <s v="Unknown"/>
    <s v="NULL"/>
    <s v="NULL"/>
    <s v="NULL"/>
    <x v="0"/>
  </r>
  <r>
    <s v="SITE_01252"/>
    <s v="NULL"/>
    <x v="2"/>
    <x v="0"/>
    <n v="751.56"/>
    <n v="375.78"/>
    <n v="1"/>
    <s v="Zonal Heat"/>
    <s v="Vertical Wall Heater"/>
    <s v="Electric"/>
    <s v="Manual Thermostat - Analog"/>
    <s v="NULL"/>
    <s v="NULL"/>
    <s v="NULL"/>
    <s v="Unknown"/>
    <s v="NULL"/>
    <s v="NULL"/>
    <s v="NULL"/>
    <x v="0"/>
  </r>
  <r>
    <s v="SITE_01253"/>
    <n v="1960"/>
    <x v="0"/>
    <x v="0"/>
    <n v="751.56"/>
    <n v="375.78"/>
    <n v="1"/>
    <s v="Electric Baseboard"/>
    <s v="NULL"/>
    <s v="Electric"/>
    <s v="Manual Thermostat - Analog"/>
    <s v="NULL"/>
    <s v="NULL"/>
    <s v="NULL"/>
    <s v="NULL"/>
    <s v="NULL"/>
    <s v="NULL"/>
    <s v="NULL"/>
    <x v="0"/>
  </r>
  <r>
    <s v="SITE_01253"/>
    <n v="1960"/>
    <x v="0"/>
    <x v="0"/>
    <n v="751.56"/>
    <n v="375.78"/>
    <n v="1"/>
    <s v="Electric Baseboard"/>
    <s v="NULL"/>
    <s v="Electric"/>
    <s v="Manual Thermostat - Analog"/>
    <s v="NULL"/>
    <s v="NULL"/>
    <s v="NULL"/>
    <s v="NULL"/>
    <s v="NULL"/>
    <s v="NULL"/>
    <s v="NULL"/>
    <x v="0"/>
  </r>
  <r>
    <s v="SITE_01254"/>
    <n v="1952"/>
    <x v="0"/>
    <x v="2"/>
    <n v="3405.58"/>
    <n v="1135.19333333333"/>
    <n v="1"/>
    <s v="Zonal Heat"/>
    <s v="Vertical Wall Heater"/>
    <s v="Electric"/>
    <s v="Manual Thermostat - Analog"/>
    <s v="NULL"/>
    <s v="NULL"/>
    <s v="NULL"/>
    <s v="Unknown"/>
    <s v="NULL"/>
    <s v="NULL"/>
    <s v="NULL"/>
    <x v="0"/>
  </r>
  <r>
    <s v="SITE_01254"/>
    <n v="1952"/>
    <x v="0"/>
    <x v="2"/>
    <n v="3405.58"/>
    <n v="1135.19333333333"/>
    <n v="1"/>
    <s v="Zonal Heat"/>
    <s v="Vertical Wall Heater"/>
    <s v="Electric"/>
    <s v="Manual Thermostat - Analog"/>
    <s v="NULL"/>
    <s v="NULL"/>
    <s v="NULL"/>
    <s v="Unknown"/>
    <s v="NULL"/>
    <s v="NULL"/>
    <s v="NULL"/>
    <x v="0"/>
  </r>
  <r>
    <s v="SITE_01254"/>
    <n v="1952"/>
    <x v="0"/>
    <x v="2"/>
    <n v="3405.58"/>
    <n v="1135.19333333333"/>
    <n v="1"/>
    <s v="Zonal Heat"/>
    <s v="Vertical Wall Heater"/>
    <s v="Electric"/>
    <s v="Manual Thermostat - Analog"/>
    <s v="NULL"/>
    <s v="NULL"/>
    <s v="NULL"/>
    <s v="Unknown"/>
    <s v="NULL"/>
    <s v="NULL"/>
    <s v="NULL"/>
    <x v="0"/>
  </r>
  <r>
    <s v="SITE_01255"/>
    <n v="1980"/>
    <x v="0"/>
    <x v="0"/>
    <n v="751.56"/>
    <n v="375.78"/>
    <n v="1"/>
    <s v="Zonal Heat"/>
    <s v="Unit Heater"/>
    <s v="Electric"/>
    <s v="Manual Thermostat - Digital"/>
    <s v="NULL"/>
    <s v="NULL"/>
    <s v="NULL"/>
    <s v="Unknown"/>
    <s v="NULL"/>
    <s v="NULL"/>
    <s v="NULL"/>
    <x v="0"/>
  </r>
  <r>
    <s v="SITE_01255"/>
    <n v="1980"/>
    <x v="0"/>
    <x v="0"/>
    <n v="751.56"/>
    <n v="375.78"/>
    <n v="1"/>
    <s v="Zonal Heat"/>
    <s v="Other"/>
    <s v="Electric"/>
    <s v="Manual Thermostat - Digital"/>
    <s v="NULL"/>
    <s v="NULL"/>
    <s v="NULL"/>
    <s v="Unknown"/>
    <s v="NULL"/>
    <s v="NULL"/>
    <s v="NULL"/>
    <x v="0"/>
  </r>
  <r>
    <s v="SITE_01256"/>
    <s v="NULL"/>
    <x v="2"/>
    <x v="0"/>
    <n v="751.56"/>
    <n v="751.56"/>
    <n v="1"/>
    <s v="Zonal Heat"/>
    <s v="Electric Plug-In Heater"/>
    <s v="Electric"/>
    <s v="Manual Thermostat - Digital"/>
    <s v="NULL"/>
    <s v="NULL"/>
    <s v="NULL"/>
    <s v="Unknown"/>
    <s v="NULL"/>
    <s v="NULL"/>
    <s v="NULL"/>
    <x v="0"/>
  </r>
  <r>
    <s v="SITE_01257"/>
    <n v="1996"/>
    <x v="0"/>
    <x v="0"/>
    <n v="751.56"/>
    <n v="751.56"/>
    <n v="1"/>
    <s v="Zonal Heat"/>
    <s v="Vertical Wall Heater"/>
    <s v="Electric"/>
    <s v="Manual Thermostat - Analog"/>
    <s v="NULL"/>
    <s v="NULL"/>
    <s v="NULL"/>
    <s v="Unknown"/>
    <s v="NULL"/>
    <s v="NULL"/>
    <s v="NULL"/>
    <x v="0"/>
  </r>
  <r>
    <s v="SITE_01258"/>
    <n v="1978"/>
    <x v="0"/>
    <x v="0"/>
    <n v="751.56"/>
    <n v="751.56"/>
    <n v="1"/>
    <s v="Zonal Heat"/>
    <s v="Vertical Wall Heater"/>
    <s v="Electric"/>
    <s v="Manual Thermostat - Analog"/>
    <s v="NULL"/>
    <s v="NULL"/>
    <s v="NULL"/>
    <s v="Unknown"/>
    <s v="NULL"/>
    <s v="NULL"/>
    <s v="NULL"/>
    <x v="0"/>
  </r>
  <r>
    <s v="SITE_01259"/>
    <n v="1910"/>
    <x v="0"/>
    <x v="2"/>
    <n v="3405.58"/>
    <n v="1702.79"/>
    <n v="1"/>
    <s v="Electric Baseboard"/>
    <s v="NULL"/>
    <s v="Electric"/>
    <s v="Manual Thermostat - Analog"/>
    <s v="NULL"/>
    <s v="NULL"/>
    <s v="NULL"/>
    <s v="NULL"/>
    <s v="NULL"/>
    <s v="NULL"/>
    <s v="NULL"/>
    <x v="0"/>
  </r>
  <r>
    <s v="SITE_01259"/>
    <n v="1910"/>
    <x v="0"/>
    <x v="2"/>
    <n v="3405.58"/>
    <n v="1702.79"/>
    <n v="1"/>
    <s v="Electric Baseboard"/>
    <s v="NULL"/>
    <s v="Electric"/>
    <s v="Manual Thermostat - Analog"/>
    <s v="NULL"/>
    <s v="NULL"/>
    <s v="NULL"/>
    <s v="NULL"/>
    <s v="NULL"/>
    <s v="NULL"/>
    <s v="NULL"/>
    <x v="0"/>
  </r>
  <r>
    <s v="SITE_01260"/>
    <n v="1993"/>
    <x v="0"/>
    <x v="0"/>
    <n v="751.56"/>
    <n v="375.78"/>
    <n v="1"/>
    <s v="Zonal Heat"/>
    <s v="Vertical Wall Heater"/>
    <s v="Electric"/>
    <s v="Manual Thermostat - Analog"/>
    <s v="NULL"/>
    <s v="NULL"/>
    <s v="NULL"/>
    <s v="Unknown"/>
    <s v="NULL"/>
    <s v="NULL"/>
    <s v="NULL"/>
    <x v="0"/>
  </r>
  <r>
    <s v="SITE_01260"/>
    <n v="1993"/>
    <x v="0"/>
    <x v="0"/>
    <n v="751.56"/>
    <n v="375.78"/>
    <n v="1"/>
    <s v="Zonal Heat"/>
    <s v="Vertical Wall Heater"/>
    <s v="Electric"/>
    <s v="Manual Thermostat - Analog"/>
    <s v="NULL"/>
    <s v="NULL"/>
    <s v="NULL"/>
    <s v="Unknown"/>
    <s v="NULL"/>
    <s v="NULL"/>
    <s v="NULL"/>
    <x v="0"/>
  </r>
  <r>
    <s v="SITE_01261"/>
    <n v="1993"/>
    <x v="0"/>
    <x v="0"/>
    <n v="751.56"/>
    <n v="375.78"/>
    <n v="1"/>
    <s v="Zonal Heat"/>
    <s v="Vertical Wall Heater"/>
    <s v="Electric"/>
    <s v="Manual Thermostat - Analog"/>
    <s v="NULL"/>
    <s v="NULL"/>
    <s v="NULL"/>
    <s v="Unknown"/>
    <s v="NULL"/>
    <s v="NULL"/>
    <s v="NULL"/>
    <x v="0"/>
  </r>
  <r>
    <s v="SITE_01261"/>
    <n v="1993"/>
    <x v="0"/>
    <x v="0"/>
    <n v="751.56"/>
    <n v="375.78"/>
    <n v="1"/>
    <s v="Zonal Heat"/>
    <s v="Vertical Wall Heater"/>
    <s v="Electric"/>
    <s v="Manual Thermostat - Digital"/>
    <s v="NULL"/>
    <s v="NULL"/>
    <s v="NULL"/>
    <s v="Unknown"/>
    <s v="NULL"/>
    <s v="NULL"/>
    <s v="NULL"/>
    <x v="0"/>
  </r>
  <r>
    <s v="SITE_01262"/>
    <s v="NULL"/>
    <x v="2"/>
    <x v="0"/>
    <n v="751.56"/>
    <n v="751.56"/>
    <n v="1"/>
    <s v="Zonal Heat"/>
    <s v="Radiant Ceiling Heat"/>
    <s v="Electric"/>
    <s v="Manual Thermostat - Digital"/>
    <s v="NULL"/>
    <s v="NULL"/>
    <s v="NULL"/>
    <s v="Unknown"/>
    <s v="NULL"/>
    <s v="NULL"/>
    <s v="NULL"/>
    <x v="0"/>
  </r>
  <r>
    <s v="SITE_01263"/>
    <n v="1967"/>
    <x v="0"/>
    <x v="0"/>
    <n v="751.56"/>
    <n v="751.56"/>
    <n v="1"/>
    <s v="Zonal Heat"/>
    <s v="Plug In Heater"/>
    <s v="Electric"/>
    <s v="Unknown"/>
    <s v="NULL"/>
    <s v="NULL"/>
    <s v="NULL"/>
    <s v="NULL"/>
    <s v="NULL"/>
    <s v="NULL"/>
    <s v="NULL"/>
    <x v="0"/>
  </r>
  <r>
    <s v="SITE_01264"/>
    <n v="1976"/>
    <x v="0"/>
    <x v="0"/>
    <n v="751.56"/>
    <n v="751.56"/>
    <n v="1"/>
    <s v="Zonal Heat"/>
    <s v="Radiant Ceiling Heat"/>
    <s v="Electric"/>
    <s v="Unknown"/>
    <s v="NULL"/>
    <s v="NULL"/>
    <s v="NULL"/>
    <s v="NULL"/>
    <s v="NULL"/>
    <s v="NULL"/>
    <s v="NULL"/>
    <x v="0"/>
  </r>
  <r>
    <s v="SITE_01265"/>
    <n v="1940"/>
    <x v="0"/>
    <x v="0"/>
    <n v="751.56"/>
    <n v="751.56"/>
    <n v="1"/>
    <s v="Zonal Heat"/>
    <s v="Radiant Ceiling Heat"/>
    <s v="Electric"/>
    <s v="Manual Thermostat - Digital"/>
    <s v="NULL"/>
    <s v="NULL"/>
    <s v="NULL"/>
    <s v="Unknown"/>
    <s v="NULL"/>
    <s v="NULL"/>
    <s v="NULL"/>
    <x v="0"/>
  </r>
  <r>
    <s v="SITE_01266"/>
    <s v="NULL"/>
    <x v="2"/>
    <x v="0"/>
    <n v="751.56"/>
    <n v="751.56"/>
    <n v="1"/>
    <s v="Zonal Heat"/>
    <s v="Unit Heater"/>
    <s v="Electric"/>
    <s v="Manual Thermostat - Analog"/>
    <s v="NULL"/>
    <s v="NULL"/>
    <s v="NULL"/>
    <s v="Unknown"/>
    <s v="NULL"/>
    <s v="NULL"/>
    <s v="NULL"/>
    <x v="0"/>
  </r>
  <r>
    <s v="SITE_01267"/>
    <n v="1975"/>
    <x v="0"/>
    <x v="0"/>
    <n v="751.56"/>
    <n v="375.78"/>
    <n v="1"/>
    <s v="Electric Baseboard"/>
    <s v="NULL"/>
    <s v="Electric"/>
    <s v="Manual Thermostat - Analog"/>
    <s v="NULL"/>
    <s v="NULL"/>
    <s v="NULL"/>
    <s v="NULL"/>
    <s v="NULL"/>
    <s v="NULL"/>
    <s v="NULL"/>
    <x v="0"/>
  </r>
  <r>
    <s v="SITE_01267"/>
    <n v="1975"/>
    <x v="0"/>
    <x v="0"/>
    <n v="751.56"/>
    <n v="375.78"/>
    <n v="1"/>
    <s v="Electric Baseboard"/>
    <s v="NULL"/>
    <s v="Electric"/>
    <s v="Manual Thermostat - Analog"/>
    <s v="NULL"/>
    <s v="NULL"/>
    <s v="NULL"/>
    <s v="NULL"/>
    <s v="NULL"/>
    <s v="NULL"/>
    <s v="NULL"/>
    <x v="0"/>
  </r>
  <r>
    <s v="SITE_01268"/>
    <n v="1962"/>
    <x v="0"/>
    <x v="0"/>
    <n v="751.56"/>
    <n v="751.56"/>
    <n v="1"/>
    <s v="Zonal Heat"/>
    <s v="Other"/>
    <s v="Electric"/>
    <s v="Manual Thermostat - Analog"/>
    <s v="NULL"/>
    <s v="NULL"/>
    <s v="NULL"/>
    <s v="Unknown"/>
    <s v="NULL"/>
    <s v="NULL"/>
    <s v="NULL"/>
    <x v="0"/>
  </r>
  <r>
    <s v="SITE_01269"/>
    <n v="1957"/>
    <x v="0"/>
    <x v="0"/>
    <n v="751.56"/>
    <n v="751.56"/>
    <n v="1"/>
    <s v="Zonal Heat"/>
    <s v="Plug In Heater"/>
    <s v="Electric"/>
    <s v="Unknown"/>
    <s v="NULL"/>
    <s v="NULL"/>
    <s v="NULL"/>
    <s v="NULL"/>
    <s v="NULL"/>
    <s v="NULL"/>
    <s v="NULL"/>
    <x v="0"/>
  </r>
  <r>
    <s v="SITE_01270"/>
    <n v="2015"/>
    <x v="1"/>
    <x v="0"/>
    <n v="751.56"/>
    <n v="751.56"/>
    <n v="1"/>
    <s v="Packaged HP"/>
    <s v="Pthp"/>
    <s v="NULL"/>
    <s v="Unknown"/>
    <s v="NULL"/>
    <s v="NULL"/>
    <s v="NULL"/>
    <s v="Packaged HP"/>
    <s v="NULL"/>
    <s v="NULL"/>
    <s v="NULL"/>
    <x v="6"/>
  </r>
  <r>
    <s v="SITE_01271"/>
    <s v="NULL"/>
    <x v="2"/>
    <x v="0"/>
    <n v="751.56"/>
    <n v="751.56"/>
    <n v="1"/>
    <s v="Mini-Split HP"/>
    <s v="NULL"/>
    <s v="Electric"/>
    <s v="Programmable Thermostat"/>
    <s v="NULL"/>
    <s v="NULL"/>
    <s v="NULL"/>
    <s v="Condenser"/>
    <n v="2010"/>
    <s v="2010 and earlier"/>
    <n v="6"/>
    <x v="5"/>
  </r>
  <r>
    <s v="SITE_01272"/>
    <n v="1971"/>
    <x v="0"/>
    <x v="2"/>
    <n v="3405.58"/>
    <n v="3405.58"/>
    <n v="1"/>
    <s v="Mini-Split HP"/>
    <s v="NULL"/>
    <s v="Electric"/>
    <s v="Manual Thermostat - Digital"/>
    <s v="NULL"/>
    <s v="NULL"/>
    <s v="NULL"/>
    <s v="Condenser"/>
    <n v="2015"/>
    <s v="2011 and later"/>
    <n v="1"/>
    <x v="5"/>
  </r>
  <r>
    <s v="SITE_01273"/>
    <n v="1960"/>
    <x v="0"/>
    <x v="0"/>
    <n v="751.56"/>
    <n v="751.56"/>
    <n v="1"/>
    <s v="Electric Baseboard"/>
    <s v="NULL"/>
    <s v="Electric"/>
    <s v="Manual Thermostat - Digital"/>
    <s v="NULL"/>
    <s v="NULL"/>
    <s v="NULL"/>
    <s v="NULL"/>
    <s v="NULL"/>
    <s v="NULL"/>
    <s v="NULL"/>
    <x v="0"/>
  </r>
  <r>
    <s v="SITE_01274"/>
    <n v="1975"/>
    <x v="0"/>
    <x v="0"/>
    <n v="751.56"/>
    <n v="751.56"/>
    <n v="1"/>
    <s v="Mini-Split HP"/>
    <s v="NULL"/>
    <s v="Electric"/>
    <s v="Manual Thermostat - Digital"/>
    <s v="NULL"/>
    <s v="NULL"/>
    <s v="NULL"/>
    <s v="Condenser"/>
    <s v="NULL"/>
    <s v="NULL"/>
    <s v="NULL"/>
    <x v="5"/>
  </r>
  <r>
    <s v="SITE_01275"/>
    <n v="2016"/>
    <x v="1"/>
    <x v="0"/>
    <n v="751.56"/>
    <n v="375.78"/>
    <n v="1"/>
    <s v="Zonal Heat"/>
    <s v="Radiant Ceiling Heat"/>
    <s v="Electric"/>
    <s v="Manual Thermostat - Analog"/>
    <s v="NULL"/>
    <s v="NULL"/>
    <s v="NULL"/>
    <s v="Unknown"/>
    <s v="NULL"/>
    <s v="NULL"/>
    <s v="NULL"/>
    <x v="0"/>
  </r>
  <r>
    <s v="SITE_01275"/>
    <n v="2016"/>
    <x v="1"/>
    <x v="0"/>
    <n v="751.56"/>
    <n v="375.78"/>
    <n v="1"/>
    <s v="Zonal Heat"/>
    <s v="Other"/>
    <s v="Electric"/>
    <s v="Manual Thermostat - Analog"/>
    <s v="NULL"/>
    <s v="NULL"/>
    <s v="NULL"/>
    <s v="Unknown"/>
    <s v="NULL"/>
    <s v="NULL"/>
    <s v="NULL"/>
    <x v="0"/>
  </r>
  <r>
    <s v="SITE_01276"/>
    <n v="2013"/>
    <x v="1"/>
    <x v="0"/>
    <n v="751.56"/>
    <n v="375.78"/>
    <n v="1"/>
    <s v="Zonal Heat"/>
    <s v="Unit Heater"/>
    <s v="Electric"/>
    <s v="Manual Thermostat - Analog"/>
    <s v="NULL"/>
    <s v="NULL"/>
    <s v="NULL"/>
    <s v="Unknown"/>
    <s v="NULL"/>
    <s v="NULL"/>
    <s v="NULL"/>
    <x v="0"/>
  </r>
  <r>
    <s v="SITE_01276"/>
    <n v="2013"/>
    <x v="1"/>
    <x v="0"/>
    <n v="751.56"/>
    <n v="375.78"/>
    <n v="1"/>
    <s v="Zonal Heat"/>
    <s v="Vertical Wall Heater"/>
    <s v="Electric"/>
    <s v="Manual Thermostat - Analog"/>
    <s v="NULL"/>
    <s v="NULL"/>
    <s v="NULL"/>
    <s v="Unknown"/>
    <s v="NULL"/>
    <s v="NULL"/>
    <s v="NULL"/>
    <x v="0"/>
  </r>
  <r>
    <s v="SITE_01277"/>
    <n v="1995"/>
    <x v="0"/>
    <x v="0"/>
    <n v="751.56"/>
    <n v="751.56"/>
    <n v="1"/>
    <s v="Zonal Heat"/>
    <s v="Unit Heater"/>
    <s v="Electric"/>
    <s v="Manual Thermostat - Analog"/>
    <s v="NULL"/>
    <s v="NULL"/>
    <s v="NULL"/>
    <s v="Unknown"/>
    <s v="NULL"/>
    <s v="NULL"/>
    <s v="NULL"/>
    <x v="0"/>
  </r>
  <r>
    <s v="SITE_01278"/>
    <n v="1981"/>
    <x v="0"/>
    <x v="1"/>
    <n v="894.83"/>
    <n v="894.83"/>
    <n v="1"/>
    <s v="eFAF"/>
    <s v="NULL"/>
    <s v="Electric"/>
    <s v="Manual Thermostat - Analog"/>
    <s v="NULL"/>
    <s v="NULL"/>
    <s v="NULL"/>
    <s v="Furnace"/>
    <n v="2015"/>
    <s v="2011 and later"/>
    <n v="1"/>
    <x v="3"/>
  </r>
  <r>
    <s v="SITE_01279"/>
    <s v="NULL"/>
    <x v="2"/>
    <x v="0"/>
    <n v="751.56"/>
    <n v="751.56"/>
    <n v="1"/>
    <s v="Electric Baseboard"/>
    <s v="NULL"/>
    <s v="Electric"/>
    <s v="Manual Thermostat - Analog"/>
    <s v="NULL"/>
    <s v="NULL"/>
    <s v="NULL"/>
    <s v="NULL"/>
    <s v="NULL"/>
    <s v="NULL"/>
    <s v="NULL"/>
    <x v="0"/>
  </r>
  <r>
    <s v="SITE_01280"/>
    <n v="1976"/>
    <x v="0"/>
    <x v="0"/>
    <n v="751.56"/>
    <n v="751.56"/>
    <n v="1"/>
    <s v="Zonal Heat"/>
    <s v="Radiant Ceiling Heat"/>
    <s v="Electric"/>
    <s v="Manual Thermostat - Analog"/>
    <s v="NULL"/>
    <s v="NULL"/>
    <s v="NULL"/>
    <s v="Unknown"/>
    <s v="NULL"/>
    <s v="NULL"/>
    <s v="NULL"/>
    <x v="0"/>
  </r>
  <r>
    <s v="SITE_01281"/>
    <n v="1969"/>
    <x v="0"/>
    <x v="0"/>
    <n v="751.56"/>
    <n v="751.56"/>
    <n v="1"/>
    <s v="Zonal Heat"/>
    <s v="Unit Heater"/>
    <s v="Electric"/>
    <s v="Manual Thermostat - Analog"/>
    <s v="NULL"/>
    <s v="NULL"/>
    <s v="NULL"/>
    <s v="Unknown"/>
    <s v="NULL"/>
    <s v="NULL"/>
    <s v="NULL"/>
    <x v="0"/>
  </r>
  <r>
    <s v="SITE_01282"/>
    <n v="1975"/>
    <x v="0"/>
    <x v="0"/>
    <n v="751.56"/>
    <n v="375.78"/>
    <n v="1"/>
    <s v="Zonal Heat"/>
    <s v="Radiant Ceiling Heat"/>
    <s v="Electric"/>
    <s v="Manual Thermostat - Analog"/>
    <s v="NULL"/>
    <s v="NULL"/>
    <s v="NULL"/>
    <s v="Unknown"/>
    <s v="NULL"/>
    <s v="NULL"/>
    <s v="NULL"/>
    <x v="0"/>
  </r>
  <r>
    <s v="SITE_01282"/>
    <n v="1975"/>
    <x v="0"/>
    <x v="0"/>
    <n v="751.56"/>
    <n v="375.78"/>
    <n v="1"/>
    <s v="Zonal Heat"/>
    <s v="Radiant Ceiling Heat"/>
    <s v="Electric"/>
    <s v="Manual Thermostat - Analog"/>
    <s v="NULL"/>
    <s v="NULL"/>
    <s v="NULL"/>
    <s v="Unknown"/>
    <s v="NULL"/>
    <s v="NULL"/>
    <s v="NULL"/>
    <x v="0"/>
  </r>
  <r>
    <s v="SITE_01283"/>
    <n v="1960"/>
    <x v="0"/>
    <x v="0"/>
    <n v="751.56"/>
    <n v="751.56"/>
    <n v="1"/>
    <s v="Electric Baseboard"/>
    <s v="NULL"/>
    <s v="Electric"/>
    <s v="Unknown"/>
    <s v="NULL"/>
    <s v="NULL"/>
    <s v="NULL"/>
    <s v="NULL"/>
    <s v="NULL"/>
    <s v="NULL"/>
    <s v="NULL"/>
    <x v="0"/>
  </r>
  <r>
    <s v="SITE_01284"/>
    <n v="1998"/>
    <x v="0"/>
    <x v="0"/>
    <n v="751.56"/>
    <n v="375.78"/>
    <n v="1"/>
    <s v="Zonal Heat"/>
    <s v="Vertical Wall Heater"/>
    <s v="Electric"/>
    <s v="Manual Thermostat - Analog"/>
    <s v="NULL"/>
    <s v="NULL"/>
    <s v="NULL"/>
    <s v="Unknown"/>
    <s v="NULL"/>
    <s v="NULL"/>
    <s v="NULL"/>
    <x v="0"/>
  </r>
  <r>
    <s v="SITE_01284"/>
    <n v="1998"/>
    <x v="0"/>
    <x v="0"/>
    <n v="751.56"/>
    <n v="375.78"/>
    <n v="1"/>
    <s v="Zonal Heat"/>
    <s v="Vertical Wall Heater"/>
    <s v="Electric"/>
    <s v="Manual Thermostat - Analog"/>
    <s v="NULL"/>
    <s v="NULL"/>
    <s v="NULL"/>
    <s v="Unknown"/>
    <s v="NULL"/>
    <s v="NULL"/>
    <s v="NULL"/>
    <x v="0"/>
  </r>
  <r>
    <s v="SITE_01285"/>
    <n v="1971"/>
    <x v="0"/>
    <x v="0"/>
    <n v="751.56"/>
    <n v="375.78"/>
    <n v="1"/>
    <s v="Zonal Heat"/>
    <s v="Radiant Ceiling Heat"/>
    <s v="Electric"/>
    <s v="Manual Thermostat - Analog"/>
    <s v="NULL"/>
    <s v="NULL"/>
    <s v="NULL"/>
    <s v="Unknown"/>
    <s v="NULL"/>
    <s v="NULL"/>
    <s v="NULL"/>
    <x v="0"/>
  </r>
  <r>
    <s v="SITE_01285"/>
    <n v="1971"/>
    <x v="0"/>
    <x v="0"/>
    <n v="751.56"/>
    <n v="375.78"/>
    <n v="1"/>
    <s v="Zonal Heat"/>
    <s v="Vertical Wall Heater"/>
    <s v="Electric"/>
    <s v="Manual Thermostat - Analog"/>
    <s v="NULL"/>
    <s v="NULL"/>
    <s v="NULL"/>
    <s v="Unknown"/>
    <s v="NULL"/>
    <s v="NULL"/>
    <s v="NULL"/>
    <x v="0"/>
  </r>
  <r>
    <s v="SITE_01286"/>
    <n v="1979"/>
    <x v="0"/>
    <x v="0"/>
    <n v="751.56"/>
    <n v="751.56"/>
    <n v="1"/>
    <s v="Mini-Split HP"/>
    <s v="NULL"/>
    <s v="Electric"/>
    <s v="Manual Thermostat - Digital"/>
    <s v="NULL"/>
    <s v="NULL"/>
    <s v="NULL"/>
    <s v="Condenser"/>
    <n v="2014"/>
    <s v="2011 and later"/>
    <n v="2"/>
    <x v="5"/>
  </r>
  <r>
    <s v="SITE_01287"/>
    <n v="1962"/>
    <x v="0"/>
    <x v="0"/>
    <n v="751.56"/>
    <n v="751.56"/>
    <n v="1"/>
    <s v="Zonal Heat"/>
    <s v="Radiant Ceiling Heat"/>
    <s v="Electric"/>
    <s v="Manual Thermostat - Analog"/>
    <s v="NULL"/>
    <s v="NULL"/>
    <s v="NULL"/>
    <s v="Unknown"/>
    <s v="NULL"/>
    <s v="NULL"/>
    <s v="NULL"/>
    <x v="0"/>
  </r>
  <r>
    <s v="SITE_01288"/>
    <s v="NULL"/>
    <x v="2"/>
    <x v="0"/>
    <n v="751.56"/>
    <n v="751.56"/>
    <n v="1"/>
    <s v="Zonal Heat"/>
    <s v="Vertical Wall Heater"/>
    <s v="Electric"/>
    <s v="Manual Thermostat - Analog"/>
    <s v="NULL"/>
    <s v="NULL"/>
    <s v="NULL"/>
    <s v="Unknown"/>
    <s v="NULL"/>
    <s v="NULL"/>
    <s v="NULL"/>
    <x v="0"/>
  </r>
  <r>
    <s v="SITE_01289"/>
    <n v="1970"/>
    <x v="0"/>
    <x v="2"/>
    <n v="3405.58"/>
    <n v="3405.58"/>
    <n v="1"/>
    <s v="Zonal Heat"/>
    <s v="Vertical Wall Heater"/>
    <s v="Electric"/>
    <s v="Manual Thermostat - Analog"/>
    <s v="NULL"/>
    <s v="NULL"/>
    <s v="NULL"/>
    <s v="Unknown"/>
    <s v="NULL"/>
    <s v="NULL"/>
    <s v="NULL"/>
    <x v="0"/>
  </r>
  <r>
    <s v="SITE_01290"/>
    <n v="1968"/>
    <x v="0"/>
    <x v="0"/>
    <n v="751.56"/>
    <n v="250.52"/>
    <n v="1"/>
    <s v="Electric Baseboard"/>
    <s v="NULL"/>
    <s v="Electric"/>
    <s v="Manual Thermostat - Analog"/>
    <s v="NULL"/>
    <s v="NULL"/>
    <s v="NULL"/>
    <s v="NULL"/>
    <s v="NULL"/>
    <s v="NULL"/>
    <s v="NULL"/>
    <x v="0"/>
  </r>
  <r>
    <s v="SITE_01290"/>
    <n v="1968"/>
    <x v="0"/>
    <x v="0"/>
    <n v="751.56"/>
    <n v="250.52"/>
    <n v="1"/>
    <s v="Electric Baseboard"/>
    <s v="NULL"/>
    <s v="Electric"/>
    <s v="Manual Thermostat - Analog"/>
    <s v="NULL"/>
    <s v="NULL"/>
    <s v="NULL"/>
    <s v="NULL"/>
    <s v="NULL"/>
    <s v="NULL"/>
    <s v="NULL"/>
    <x v="0"/>
  </r>
  <r>
    <s v="SITE_01290"/>
    <n v="1968"/>
    <x v="0"/>
    <x v="0"/>
    <n v="751.56"/>
    <n v="250.52"/>
    <n v="1"/>
    <s v="Electric Baseboard"/>
    <s v="NULL"/>
    <s v="Electric"/>
    <s v="Manual Thermostat - Analog"/>
    <s v="NULL"/>
    <s v="NULL"/>
    <s v="NULL"/>
    <s v="NULL"/>
    <s v="NULL"/>
    <s v="NULL"/>
    <s v="NULL"/>
    <x v="0"/>
  </r>
  <r>
    <s v="SITE_01291"/>
    <n v="1883"/>
    <x v="0"/>
    <x v="0"/>
    <n v="751.56"/>
    <n v="751.56"/>
    <n v="1"/>
    <s v="gFAF"/>
    <s v="NULL"/>
    <s v="Natural Gas"/>
    <s v="Manual Thermostat - Analog"/>
    <s v="NULL"/>
    <s v="NULL"/>
    <s v="NULL"/>
    <s v="Furnace"/>
    <s v="NULL"/>
    <s v="NULL"/>
    <s v="NULL"/>
    <x v="1"/>
  </r>
  <r>
    <s v="SITE_01292"/>
    <n v="1883"/>
    <x v="0"/>
    <x v="0"/>
    <n v="751.56"/>
    <n v="751.56"/>
    <n v="1"/>
    <s v="eFAF"/>
    <s v="NULL"/>
    <s v="Electric"/>
    <s v="Manual Thermostat - Analog"/>
    <s v="NULL"/>
    <s v="NULL"/>
    <s v="NULL"/>
    <s v="Furnace"/>
    <s v="NULL"/>
    <s v="NULL"/>
    <s v="NULL"/>
    <x v="3"/>
  </r>
  <r>
    <s v="SITE_01293"/>
    <n v="1991"/>
    <x v="0"/>
    <x v="2"/>
    <n v="2348.9699999999998"/>
    <n v="2348.9699999999998"/>
    <n v="2"/>
    <s v="Air Source Heat Pump"/>
    <s v="NULL"/>
    <s v="Electric"/>
    <s v="Smart/Wi-Fi Thermostat"/>
    <s v="NULL"/>
    <n v="8.8000000000000007"/>
    <s v="3: 8.3-9.0"/>
    <s v="Condenser"/>
    <n v="2016"/>
    <s v="2011 and later"/>
    <n v="0"/>
    <x v="4"/>
  </r>
  <r>
    <s v="SITE_01294"/>
    <n v="2003"/>
    <x v="0"/>
    <x v="2"/>
    <n v="2348.9699999999998"/>
    <n v="2348.9699999999998"/>
    <n v="2"/>
    <s v="gFAF"/>
    <s v="NULL"/>
    <s v="Natural Gas"/>
    <s v="Programmable Thermostat"/>
    <n v="60000"/>
    <s v="NULL"/>
    <s v="NULL"/>
    <s v="Furnace"/>
    <n v="2003"/>
    <s v="2010 and earlier"/>
    <n v="13"/>
    <x v="1"/>
  </r>
  <r>
    <s v="SITE_01295"/>
    <n v="1964"/>
    <x v="0"/>
    <x v="2"/>
    <n v="2348.9699999999998"/>
    <n v="2348.9699999999998"/>
    <n v="1"/>
    <s v="Stove/Fireplace"/>
    <s v="Fireplace - Factory-Built Insert"/>
    <s v="Wood (Pellets)"/>
    <s v="Manual Thermostat - Analog"/>
    <s v="NULL"/>
    <s v="NULL"/>
    <s v="NULL"/>
    <s v="NULL"/>
    <s v="NULL"/>
    <s v="NULL"/>
    <s v="NULL"/>
    <x v="2"/>
  </r>
  <r>
    <s v="SITE_01296"/>
    <n v="1992"/>
    <x v="0"/>
    <x v="2"/>
    <n v="1362.08"/>
    <n v="681.04"/>
    <n v="2"/>
    <s v="Zonal Heat"/>
    <s v="Vertical Wall Heater"/>
    <s v="Electric"/>
    <s v="Manual Thermostat - Analog"/>
    <s v="NULL"/>
    <s v="NULL"/>
    <s v="NULL"/>
    <s v="Unknown"/>
    <s v="NULL"/>
    <s v="NULL"/>
    <s v="NULL"/>
    <x v="0"/>
  </r>
  <r>
    <s v="SITE_01296"/>
    <n v="1992"/>
    <x v="0"/>
    <x v="2"/>
    <n v="1362.08"/>
    <n v="681.04"/>
    <n v="2"/>
    <s v="Zonal Heat"/>
    <s v="Radiant Floor Heat"/>
    <s v="Electric"/>
    <s v="Manual Thermostat - Digital"/>
    <s v="NULL"/>
    <s v="NULL"/>
    <s v="NULL"/>
    <s v="Unknown"/>
    <s v="NULL"/>
    <s v="NULL"/>
    <s v="NULL"/>
    <x v="0"/>
  </r>
  <r>
    <s v="SITE_01297"/>
    <n v="1986"/>
    <x v="0"/>
    <x v="2"/>
    <n v="2348.9699999999998"/>
    <n v="2348.9699999999998"/>
    <n v="1"/>
    <s v="gFAF"/>
    <s v="NULL"/>
    <s v="Natural Gas"/>
    <s v="Manual Thermostat - Analog"/>
    <s v="NULL"/>
    <s v="NULL"/>
    <s v="NULL"/>
    <s v="Furnace"/>
    <s v="NULL"/>
    <s v="NULL"/>
    <s v="NULL"/>
    <x v="1"/>
  </r>
  <r>
    <s v="SITE_01298"/>
    <n v="1992"/>
    <x v="0"/>
    <x v="2"/>
    <n v="3405.58"/>
    <n v="3405.58"/>
    <n v="1"/>
    <s v="Zonal Heat"/>
    <s v="Unit Heater"/>
    <s v="Electric"/>
    <s v="Manual Thermostat - Analog"/>
    <s v="NULL"/>
    <s v="NULL"/>
    <s v="NULL"/>
    <s v="Unknown"/>
    <s v="NULL"/>
    <s v="NULL"/>
    <s v="NULL"/>
    <x v="0"/>
  </r>
  <r>
    <s v="SITE_01299"/>
    <s v="NULL"/>
    <x v="2"/>
    <x v="2"/>
    <n v="3405.58"/>
    <n v="1135.19333333333"/>
    <n v="1"/>
    <s v="Electric Baseboard"/>
    <s v="NULL"/>
    <s v="Electric"/>
    <s v="Manual Thermostat - Analog"/>
    <s v="NULL"/>
    <s v="NULL"/>
    <s v="NULL"/>
    <s v="NULL"/>
    <s v="NULL"/>
    <s v="NULL"/>
    <s v="NULL"/>
    <x v="0"/>
  </r>
  <r>
    <s v="SITE_01299"/>
    <s v="NULL"/>
    <x v="2"/>
    <x v="2"/>
    <n v="3405.58"/>
    <n v="1135.19333333333"/>
    <n v="1"/>
    <s v="Electric Baseboard"/>
    <s v="NULL"/>
    <s v="Electric"/>
    <s v="Manual Thermostat - Analog"/>
    <s v="NULL"/>
    <s v="NULL"/>
    <s v="NULL"/>
    <s v="NULL"/>
    <s v="NULL"/>
    <s v="NULL"/>
    <s v="NULL"/>
    <x v="0"/>
  </r>
  <r>
    <s v="SITE_01299"/>
    <s v="NULL"/>
    <x v="2"/>
    <x v="2"/>
    <n v="3405.58"/>
    <n v="1135.19333333333"/>
    <n v="1"/>
    <s v="Electric Baseboard"/>
    <s v="NULL"/>
    <s v="Electric"/>
    <s v="Manual Thermostat - Analog"/>
    <s v="NULL"/>
    <s v="NULL"/>
    <s v="NULL"/>
    <s v="NULL"/>
    <s v="NULL"/>
    <s v="NULL"/>
    <s v="NULL"/>
    <x v="0"/>
  </r>
  <r>
    <s v="SITE_01300"/>
    <n v="2007"/>
    <x v="0"/>
    <x v="2"/>
    <n v="3405.58"/>
    <n v="3405.58"/>
    <n v="1"/>
    <s v="eFAF"/>
    <s v="NULL"/>
    <s v="Electric"/>
    <s v="Manual Thermostat - Digital"/>
    <s v="NULL"/>
    <s v="NULL"/>
    <s v="NULL"/>
    <s v="Furnace"/>
    <n v="2007"/>
    <s v="2010 and earlier"/>
    <n v="9"/>
    <x v="3"/>
  </r>
  <r>
    <s v="SITE_01301"/>
    <n v="1907"/>
    <x v="0"/>
    <x v="2"/>
    <n v="3405.58"/>
    <n v="3405.58"/>
    <n v="1"/>
    <s v="Mini-Split HP"/>
    <s v="NULL"/>
    <s v="Electric"/>
    <s v="Programmable Thermostat"/>
    <s v="NULL"/>
    <s v="NULL"/>
    <s v="NULL"/>
    <s v="Condenser"/>
    <n v="2009"/>
    <s v="2010 and earlier"/>
    <n v="7"/>
    <x v="5"/>
  </r>
  <r>
    <s v="SITE_01302"/>
    <n v="1977"/>
    <x v="0"/>
    <x v="2"/>
    <n v="3405.58"/>
    <n v="1702.79"/>
    <n v="1"/>
    <s v="Zonal Heat"/>
    <s v="Radiant Ceiling Heat"/>
    <s v="Electric"/>
    <s v="Manual Thermostat - Analog"/>
    <s v="NULL"/>
    <s v="NULL"/>
    <s v="NULL"/>
    <s v="Unknown"/>
    <s v="NULL"/>
    <s v="NULL"/>
    <s v="NULL"/>
    <x v="0"/>
  </r>
  <r>
    <s v="SITE_01302"/>
    <n v="1977"/>
    <x v="0"/>
    <x v="2"/>
    <n v="3405.58"/>
    <n v="1702.79"/>
    <n v="1"/>
    <s v="Zonal Heat"/>
    <s v="Other"/>
    <s v="Electric"/>
    <s v="Manual Thermostat - Analog"/>
    <s v="NULL"/>
    <s v="NULL"/>
    <s v="NULL"/>
    <s v="Unknown"/>
    <s v="NULL"/>
    <s v="NULL"/>
    <s v="NULL"/>
    <x v="0"/>
  </r>
  <r>
    <s v="SITE_01303"/>
    <n v="2002"/>
    <x v="0"/>
    <x v="1"/>
    <n v="894.83"/>
    <n v="894.83"/>
    <n v="1"/>
    <s v="eFAF"/>
    <s v="NULL"/>
    <s v="Electric"/>
    <s v="Manual Thermostat - Digital"/>
    <s v="NULL"/>
    <s v="NULL"/>
    <s v="NULL"/>
    <s v="Furnace"/>
    <n v="2002"/>
    <s v="2010 and earlier"/>
    <n v="14"/>
    <x v="3"/>
  </r>
  <r>
    <s v="SITE_01304"/>
    <n v="1946"/>
    <x v="0"/>
    <x v="2"/>
    <n v="3405.58"/>
    <n v="1702.79"/>
    <n v="1"/>
    <s v="Zonal Heat"/>
    <s v="Vertical Wall Heater"/>
    <s v="Electric"/>
    <s v="Manual Thermostat - Analog"/>
    <s v="NULL"/>
    <s v="NULL"/>
    <s v="NULL"/>
    <s v="Unknown"/>
    <s v="NULL"/>
    <s v="NULL"/>
    <s v="NULL"/>
    <x v="0"/>
  </r>
  <r>
    <s v="SITE_01304"/>
    <n v="1946"/>
    <x v="0"/>
    <x v="2"/>
    <n v="3405.58"/>
    <n v="1702.79"/>
    <n v="1"/>
    <s v="Zonal Heat"/>
    <s v="Vertical Wall Heater"/>
    <s v="Electric"/>
    <s v="Manual Thermostat - Analog"/>
    <s v="NULL"/>
    <s v="NULL"/>
    <s v="NULL"/>
    <s v="Unknown"/>
    <s v="NULL"/>
    <s v="NULL"/>
    <s v="NULL"/>
    <x v="0"/>
  </r>
  <r>
    <s v="SITE_01305"/>
    <n v="1966"/>
    <x v="0"/>
    <x v="2"/>
    <n v="3405.58"/>
    <n v="1702.79"/>
    <n v="1"/>
    <s v="Zonal Heat"/>
    <s v="Radiant Ceiling Heat"/>
    <s v="Electric"/>
    <s v="Manual Thermostat - Analog"/>
    <s v="NULL"/>
    <s v="NULL"/>
    <s v="NULL"/>
    <s v="Unknown"/>
    <s v="NULL"/>
    <s v="NULL"/>
    <s v="NULL"/>
    <x v="0"/>
  </r>
  <r>
    <s v="SITE_01305"/>
    <n v="1966"/>
    <x v="0"/>
    <x v="2"/>
    <n v="3405.58"/>
    <n v="1702.79"/>
    <n v="1"/>
    <s v="Zonal Heat"/>
    <s v="Other"/>
    <s v="Electric"/>
    <s v="Manual Thermostat - Analog"/>
    <s v="NULL"/>
    <s v="NULL"/>
    <s v="NULL"/>
    <s v="Unknown"/>
    <s v="NULL"/>
    <s v="NULL"/>
    <s v="NULL"/>
    <x v="0"/>
  </r>
  <r>
    <s v="SITE_01306"/>
    <n v="1978"/>
    <x v="0"/>
    <x v="2"/>
    <n v="3405.58"/>
    <n v="3405.58"/>
    <n v="1"/>
    <s v="Air Source Heat Pump"/>
    <s v="NULL"/>
    <s v="Electric"/>
    <s v="Programmable Thermostat"/>
    <s v="NULL"/>
    <n v="9.25"/>
    <s v="4: 9.0-10.5"/>
    <s v="Condenser"/>
    <n v="2013"/>
    <s v="2011 and later"/>
    <n v="3"/>
    <x v="4"/>
  </r>
  <r>
    <s v="SITE_01307"/>
    <n v="1980"/>
    <x v="0"/>
    <x v="2"/>
    <n v="3405.58"/>
    <n v="1702.79"/>
    <n v="1"/>
    <s v="Zonal Heat"/>
    <s v="Unit Heater"/>
    <s v="Electric"/>
    <s v="Manual Thermostat - Analog"/>
    <s v="NULL"/>
    <s v="NULL"/>
    <s v="NULL"/>
    <s v="Unknown"/>
    <s v="NULL"/>
    <s v="NULL"/>
    <s v="NULL"/>
    <x v="0"/>
  </r>
  <r>
    <s v="SITE_01307"/>
    <n v="1980"/>
    <x v="0"/>
    <x v="2"/>
    <n v="3405.58"/>
    <n v="1702.79"/>
    <n v="1"/>
    <s v="Zonal Heat"/>
    <s v="Unit Heater"/>
    <s v="Electric"/>
    <s v="Manual Thermostat - Analog"/>
    <s v="NULL"/>
    <s v="NULL"/>
    <s v="NULL"/>
    <s v="Unknown"/>
    <s v="NULL"/>
    <s v="NULL"/>
    <s v="NULL"/>
    <x v="0"/>
  </r>
  <r>
    <s v="SITE_01308"/>
    <n v="1978"/>
    <x v="0"/>
    <x v="2"/>
    <n v="3405.58"/>
    <n v="3405.58"/>
    <n v="1"/>
    <s v="eFAF"/>
    <s v="NULL"/>
    <s v="Electric"/>
    <s v="Programmable Thermostat"/>
    <s v="NULL"/>
    <s v="NULL"/>
    <s v="NULL"/>
    <s v="Furnace"/>
    <s v="NULL"/>
    <s v="NULL"/>
    <s v="NULL"/>
    <x v="3"/>
  </r>
  <r>
    <s v="SITE_01309"/>
    <n v="2003"/>
    <x v="0"/>
    <x v="2"/>
    <n v="3405.58"/>
    <n v="3405.58"/>
    <n v="1"/>
    <s v="gFAF"/>
    <s v="NULL"/>
    <s v="Natural Gas"/>
    <s v="Programmable Thermostat"/>
    <n v="69000"/>
    <s v="NULL"/>
    <s v="NULL"/>
    <s v="Furnace"/>
    <n v="2002"/>
    <s v="2010 and earlier"/>
    <n v="14"/>
    <x v="1"/>
  </r>
  <r>
    <s v="SITE_01310"/>
    <n v="1940"/>
    <x v="0"/>
    <x v="2"/>
    <n v="3405.58"/>
    <n v="3405.58"/>
    <n v="1"/>
    <s v="Stove/Fireplace"/>
    <s v="Space Heating Stove"/>
    <s v="Wood (Cord)"/>
    <s v="None"/>
    <s v="NULL"/>
    <s v="NULL"/>
    <s v="NULL"/>
    <s v="NULL"/>
    <s v="NULL"/>
    <s v="NULL"/>
    <s v="NULL"/>
    <x v="2"/>
  </r>
  <r>
    <s v="SITE_01311"/>
    <n v="2000"/>
    <x v="0"/>
    <x v="2"/>
    <n v="3405.58"/>
    <n v="3405.58"/>
    <n v="1"/>
    <s v="Air Source Heat Pump"/>
    <s v="NULL"/>
    <s v="Electric"/>
    <s v="Manual Thermostat - Analog"/>
    <s v="NULL"/>
    <n v="7"/>
    <s v="1: 7.7 and below"/>
    <s v="Condenser"/>
    <n v="2002"/>
    <s v="2010 and earlier"/>
    <n v="14"/>
    <x v="4"/>
  </r>
  <r>
    <s v="SITE_01312"/>
    <n v="1972"/>
    <x v="0"/>
    <x v="2"/>
    <n v="3405.58"/>
    <n v="1702.79"/>
    <n v="1"/>
    <s v="Zonal Heat"/>
    <s v="Other"/>
    <s v="Electric"/>
    <s v="Manual Thermostat - Analog"/>
    <s v="NULL"/>
    <s v="NULL"/>
    <s v="NULL"/>
    <s v="Unknown"/>
    <s v="NULL"/>
    <s v="NULL"/>
    <s v="NULL"/>
    <x v="0"/>
  </r>
  <r>
    <s v="SITE_01312"/>
    <n v="1972"/>
    <x v="0"/>
    <x v="2"/>
    <n v="3405.58"/>
    <n v="1702.79"/>
    <n v="1"/>
    <s v="Zonal Heat"/>
    <s v="Radiant Ceiling Heat"/>
    <s v="Electric"/>
    <s v="Programmable Thermostat"/>
    <s v="NULL"/>
    <s v="NULL"/>
    <s v="NULL"/>
    <s v="Unknown"/>
    <s v="NULL"/>
    <s v="NULL"/>
    <s v="NULL"/>
    <x v="0"/>
  </r>
  <r>
    <s v="SITE_01313"/>
    <n v="1978"/>
    <x v="0"/>
    <x v="2"/>
    <n v="3405.58"/>
    <n v="3405.58"/>
    <n v="1"/>
    <s v="Mini-Split HP"/>
    <s v="NULL"/>
    <s v="Electric"/>
    <s v="Manual Thermostat - Digital"/>
    <s v="NULL"/>
    <s v="NULL"/>
    <s v="NULL"/>
    <s v="Condenser"/>
    <n v="2015"/>
    <s v="2011 and later"/>
    <n v="1"/>
    <x v="5"/>
  </r>
  <r>
    <s v="SITE_01314"/>
    <n v="2009"/>
    <x v="0"/>
    <x v="2"/>
    <n v="3405.58"/>
    <n v="3405.58"/>
    <n v="1"/>
    <s v="Air Source Heat Pump"/>
    <s v="NULL"/>
    <s v="Electric"/>
    <s v="Programmable Thermostat"/>
    <s v="NULL"/>
    <n v="7.7"/>
    <s v="2: 7.7-8.2"/>
    <s v="Condenser"/>
    <n v="2008"/>
    <s v="2010 and earlier"/>
    <n v="8"/>
    <x v="4"/>
  </r>
  <r>
    <s v="SITE_01315"/>
    <n v="1952"/>
    <x v="0"/>
    <x v="2"/>
    <n v="3405.58"/>
    <n v="3405.58"/>
    <n v="1"/>
    <s v="gFAF"/>
    <s v="NULL"/>
    <s v="Natural Gas"/>
    <s v="Programmable Thermostat"/>
    <n v="60000"/>
    <s v="NULL"/>
    <s v="NULL"/>
    <s v="Furnace"/>
    <n v="2002"/>
    <s v="2010 and earlier"/>
    <n v="14"/>
    <x v="1"/>
  </r>
  <r>
    <s v="SITE_01316"/>
    <n v="2007"/>
    <x v="0"/>
    <x v="2"/>
    <n v="3405.58"/>
    <n v="3405.58"/>
    <n v="1"/>
    <s v="eFAF"/>
    <s v="NULL"/>
    <s v="Electric"/>
    <s v="Programmable Thermostat"/>
    <s v="NULL"/>
    <s v="NULL"/>
    <s v="NULL"/>
    <s v="Furnace"/>
    <n v="2006"/>
    <s v="2010 and earlier"/>
    <n v="10"/>
    <x v="3"/>
  </r>
  <r>
    <s v="SITE_01317"/>
    <n v="1958"/>
    <x v="0"/>
    <x v="2"/>
    <n v="3405.58"/>
    <n v="3405.58"/>
    <n v="1"/>
    <s v="Air Source Heat Pump"/>
    <s v="NULL"/>
    <s v="Electric"/>
    <s v="Programmable Thermostat"/>
    <s v="NULL"/>
    <n v="9"/>
    <s v="4: 9.0-10.5"/>
    <s v="Condenser"/>
    <n v="2012"/>
    <s v="2011 and later"/>
    <n v="4"/>
    <x v="4"/>
  </r>
  <r>
    <s v="SITE_01318"/>
    <n v="2003"/>
    <x v="0"/>
    <x v="2"/>
    <n v="3405.58"/>
    <n v="3405.58"/>
    <n v="1"/>
    <s v="gFAF"/>
    <s v="NULL"/>
    <s v="Natural Gas"/>
    <s v="Programmable Thermostat"/>
    <n v="40000"/>
    <s v="NULL"/>
    <s v="NULL"/>
    <s v="Furnace"/>
    <n v="2002"/>
    <s v="2010 and earlier"/>
    <n v="14"/>
    <x v="1"/>
  </r>
  <r>
    <s v="SITE_01319"/>
    <n v="1940"/>
    <x v="0"/>
    <x v="2"/>
    <n v="3405.58"/>
    <n v="3405.58"/>
    <n v="1"/>
    <s v="gFAF"/>
    <s v="NULL"/>
    <s v="Natural Gas"/>
    <s v="Unknown"/>
    <s v="NULL"/>
    <s v="NULL"/>
    <s v="NULL"/>
    <s v="Furnace"/>
    <s v="NULL"/>
    <s v="NULL"/>
    <s v="NULL"/>
    <x v="1"/>
  </r>
  <r>
    <s v="SITE_01320"/>
    <n v="1950"/>
    <x v="0"/>
    <x v="2"/>
    <n v="3405.58"/>
    <n v="3405.58"/>
    <n v="1"/>
    <s v="Stove/Fireplace"/>
    <s v="Space Heating Stove"/>
    <s v="Wood (Cord)"/>
    <s v="Manual Thermostat - Analog"/>
    <s v="NULL"/>
    <s v="NULL"/>
    <s v="NULL"/>
    <s v="NULL"/>
    <s v="NULL"/>
    <s v="NULL"/>
    <s v="NULL"/>
    <x v="2"/>
  </r>
  <r>
    <s v="SITE_01321"/>
    <n v="2015"/>
    <x v="1"/>
    <x v="2"/>
    <n v="3405.58"/>
    <n v="3405.58"/>
    <n v="1"/>
    <s v="Mini-Split HP"/>
    <s v="NULL"/>
    <s v="Electric"/>
    <s v="Programmable Thermostat"/>
    <s v="NULL"/>
    <s v="NULL"/>
    <s v="NULL"/>
    <s v="Condenser"/>
    <n v="2014"/>
    <s v="2011 and later"/>
    <n v="2"/>
    <x v="5"/>
  </r>
  <r>
    <s v="SITE_01322"/>
    <n v="1994"/>
    <x v="0"/>
    <x v="2"/>
    <n v="3405.58"/>
    <n v="3405.58"/>
    <n v="1"/>
    <s v="Zonal Heat"/>
    <s v="Unit Heater"/>
    <s v="Electric"/>
    <s v="Manual Thermostat - Analog"/>
    <s v="NULL"/>
    <s v="NULL"/>
    <s v="NULL"/>
    <s v="Unknown"/>
    <s v="NULL"/>
    <s v="NULL"/>
    <s v="NULL"/>
    <x v="0"/>
  </r>
  <r>
    <s v="SITE_01323"/>
    <n v="1975"/>
    <x v="0"/>
    <x v="2"/>
    <n v="3405.58"/>
    <n v="3405.58"/>
    <n v="1"/>
    <s v="Stove/Fireplace"/>
    <s v="Space Heating Stove"/>
    <s v="Wood (Pellets)"/>
    <s v="Thermostat"/>
    <s v="NULL"/>
    <s v="NULL"/>
    <s v="NULL"/>
    <s v="NULL"/>
    <s v="NULL"/>
    <s v="NULL"/>
    <s v="NULL"/>
    <x v="2"/>
  </r>
  <r>
    <s v="SITE_01324"/>
    <n v="1948"/>
    <x v="0"/>
    <x v="2"/>
    <n v="3405.58"/>
    <n v="3405.58"/>
    <n v="1"/>
    <s v="gFAF"/>
    <s v="NULL"/>
    <s v="Natural Gas"/>
    <s v="Programmable Thermostat"/>
    <n v="75000"/>
    <s v="NULL"/>
    <s v="NULL"/>
    <s v="Furnace"/>
    <n v="1994"/>
    <s v="2010 and earlier"/>
    <n v="22"/>
    <x v="1"/>
  </r>
  <r>
    <s v="SITE_01325"/>
    <n v="1904"/>
    <x v="0"/>
    <x v="2"/>
    <n v="3405.58"/>
    <n v="1702.79"/>
    <n v="1"/>
    <s v="Mini-Split HP"/>
    <s v="NULL"/>
    <s v="Electric"/>
    <s v="Programmable Thermostat"/>
    <s v="NULL"/>
    <s v="NULL"/>
    <s v="NULL"/>
    <s v="Condenser"/>
    <s v="NULL"/>
    <s v="NULL"/>
    <s v="NULL"/>
    <x v="5"/>
  </r>
  <r>
    <s v="SITE_01325"/>
    <n v="1904"/>
    <x v="0"/>
    <x v="2"/>
    <n v="3405.58"/>
    <n v="1702.79"/>
    <n v="1"/>
    <s v="Mini-Split HP"/>
    <s v="NULL"/>
    <s v="Electric"/>
    <s v="Remote Control"/>
    <s v="NULL"/>
    <s v="NULL"/>
    <s v="NULL"/>
    <s v="Condenser"/>
    <s v="NULL"/>
    <s v="NULL"/>
    <s v="NULL"/>
    <x v="5"/>
  </r>
  <r>
    <s v="SITE_01326"/>
    <n v="1916"/>
    <x v="0"/>
    <x v="2"/>
    <n v="3405.58"/>
    <n v="3405.58"/>
    <n v="1"/>
    <s v="gFAF"/>
    <s v="NULL"/>
    <s v="Natural Gas"/>
    <s v="Programmable Thermostat"/>
    <n v="80000"/>
    <s v="NULL"/>
    <s v="NULL"/>
    <s v="Furnace"/>
    <n v="2009"/>
    <s v="2010 and earlier"/>
    <n v="7"/>
    <x v="1"/>
  </r>
  <r>
    <s v="SITE_01327"/>
    <n v="1945"/>
    <x v="0"/>
    <x v="2"/>
    <n v="3405.58"/>
    <n v="3405.58"/>
    <n v="1"/>
    <s v="gFAF"/>
    <s v="NULL"/>
    <s v="Natural Gas"/>
    <s v="Programmable Thermostat"/>
    <n v="69000"/>
    <s v="NULL"/>
    <s v="NULL"/>
    <s v="Furnace"/>
    <n v="2009"/>
    <s v="2010 and earlier"/>
    <n v="7"/>
    <x v="1"/>
  </r>
  <r>
    <s v="SITE_01328"/>
    <n v="1962"/>
    <x v="0"/>
    <x v="2"/>
    <n v="3405.58"/>
    <n v="3405.58"/>
    <n v="1"/>
    <s v="Zonal Heat"/>
    <s v="Unit Heater"/>
    <s v="Electric"/>
    <s v="Manual Thermostat - Analog"/>
    <s v="NULL"/>
    <s v="NULL"/>
    <s v="NULL"/>
    <s v="Unknown"/>
    <s v="NULL"/>
    <s v="NULL"/>
    <s v="NULL"/>
    <x v="0"/>
  </r>
  <r>
    <s v="SITE_01329"/>
    <n v="1972"/>
    <x v="0"/>
    <x v="1"/>
    <n v="894.83"/>
    <n v="894.83"/>
    <n v="1"/>
    <s v="Mini-Split HP"/>
    <s v="NULL"/>
    <s v="Electric"/>
    <s v="Programmable Thermostat"/>
    <s v="NULL"/>
    <s v="NULL"/>
    <s v="NULL"/>
    <s v="Condenser"/>
    <s v="NULL"/>
    <s v="NULL"/>
    <s v="NULL"/>
    <x v="5"/>
  </r>
  <r>
    <s v="SITE_01330"/>
    <n v="1969"/>
    <x v="0"/>
    <x v="2"/>
    <n v="3405.58"/>
    <n v="3405.58"/>
    <n v="1"/>
    <s v="Stove/Fireplace"/>
    <s v="Space Heating Stove"/>
    <s v="Wood (Pellets)"/>
    <s v="Thermostat"/>
    <s v="NULL"/>
    <s v="NULL"/>
    <s v="NULL"/>
    <s v="NULL"/>
    <s v="NULL"/>
    <s v="NULL"/>
    <s v="NULL"/>
    <x v="2"/>
  </r>
  <r>
    <s v="SITE_01331"/>
    <n v="1983"/>
    <x v="0"/>
    <x v="1"/>
    <n v="894.83"/>
    <n v="894.83"/>
    <n v="1"/>
    <s v="Mini-Split HP"/>
    <s v="NULL"/>
    <s v="Electric"/>
    <s v="Programmable Thermostat"/>
    <s v="NULL"/>
    <s v="NULL"/>
    <s v="NULL"/>
    <s v="Condenser"/>
    <s v="NULL"/>
    <s v="NULL"/>
    <s v="NULL"/>
    <x v="5"/>
  </r>
  <r>
    <s v="SITE_01332"/>
    <n v="1942"/>
    <x v="0"/>
    <x v="2"/>
    <n v="3405.58"/>
    <n v="3405.58"/>
    <n v="1"/>
    <s v="gFAF"/>
    <s v="Dual Fuel Primary"/>
    <s v="Natural Gas"/>
    <s v="Programmable Thermostat"/>
    <s v="NULL"/>
    <s v="NULL"/>
    <s v="NULL"/>
    <s v="Furnace"/>
    <s v="NULL"/>
    <s v="NULL"/>
    <s v="NULL"/>
    <x v="1"/>
  </r>
  <r>
    <s v="SITE_01333"/>
    <n v="1970"/>
    <x v="0"/>
    <x v="2"/>
    <n v="3405.58"/>
    <n v="3405.58"/>
    <n v="1"/>
    <s v="Mini-Split HP"/>
    <s v="NULL"/>
    <s v="Electric"/>
    <s v="Remote Control"/>
    <s v="NULL"/>
    <s v="NULL"/>
    <s v="NULL"/>
    <s v="Condenser"/>
    <n v="2012"/>
    <s v="2011 and later"/>
    <n v="4"/>
    <x v="5"/>
  </r>
  <r>
    <s v="SITE_01334"/>
    <n v="1913"/>
    <x v="0"/>
    <x v="2"/>
    <n v="3405.58"/>
    <n v="3405.58"/>
    <n v="1"/>
    <s v="Air Source Heat Pump"/>
    <s v="NULL"/>
    <s v="Electric"/>
    <s v="Programmable Thermostat"/>
    <s v="NULL"/>
    <n v="9.77"/>
    <s v="4: 9.0-10.5"/>
    <s v="Condenser"/>
    <n v="2007"/>
    <s v="2010 and earlier"/>
    <n v="9"/>
    <x v="4"/>
  </r>
  <r>
    <s v="SITE_01335"/>
    <n v="1970"/>
    <x v="0"/>
    <x v="2"/>
    <n v="3405.58"/>
    <n v="3405.58"/>
    <n v="1"/>
    <s v="Zonal Heat"/>
    <s v="Radiant Ceiling Heat"/>
    <s v="Electric"/>
    <s v="Manual Thermostat - Analog"/>
    <s v="NULL"/>
    <s v="NULL"/>
    <s v="NULL"/>
    <s v="Unknown"/>
    <s v="NULL"/>
    <s v="NULL"/>
    <s v="NULL"/>
    <x v="0"/>
  </r>
  <r>
    <s v="SITE_01336"/>
    <n v="1985"/>
    <x v="0"/>
    <x v="2"/>
    <n v="3405.58"/>
    <n v="3405.58"/>
    <n v="1"/>
    <s v="Mini-Split HP"/>
    <s v="NULL"/>
    <s v="Electric"/>
    <s v="Manual Thermostat - Digital"/>
    <s v="NULL"/>
    <s v="NULL"/>
    <s v="NULL"/>
    <s v="Condenser"/>
    <n v="2015"/>
    <s v="2011 and later"/>
    <n v="1"/>
    <x v="5"/>
  </r>
  <r>
    <s v="SITE_01337"/>
    <n v="2015"/>
    <x v="1"/>
    <x v="2"/>
    <n v="3405.58"/>
    <n v="3405.58"/>
    <n v="1"/>
    <s v="Boiler"/>
    <s v="Hot Water"/>
    <s v="Natural Gas"/>
    <s v="Programmable Thermostat"/>
    <n v="80000"/>
    <s v="NULL"/>
    <s v="NULL"/>
    <s v="Boiler"/>
    <s v="NULL"/>
    <s v="NULL"/>
    <s v="NULL"/>
    <x v="2"/>
  </r>
  <r>
    <s v="SITE_01338"/>
    <n v="2003"/>
    <x v="0"/>
    <x v="2"/>
    <n v="3405.58"/>
    <n v="3405.58"/>
    <n v="1"/>
    <s v="Air Source Heat Pump"/>
    <s v="NULL"/>
    <s v="Electric"/>
    <s v="Programmable Thermostat"/>
    <s v="NULL"/>
    <n v="8.83"/>
    <s v="3: 8.3-9.0"/>
    <s v="Condenser"/>
    <n v="2003"/>
    <s v="2010 and earlier"/>
    <n v="13"/>
    <x v="4"/>
  </r>
  <r>
    <s v="SITE_01339"/>
    <n v="2007"/>
    <x v="0"/>
    <x v="2"/>
    <n v="3405.58"/>
    <n v="1702.79"/>
    <n v="1"/>
    <s v="Zonal Heat"/>
    <s v="Unit Heater"/>
    <s v="Electric"/>
    <s v="Manual Thermostat - Analog"/>
    <s v="NULL"/>
    <s v="NULL"/>
    <s v="NULL"/>
    <s v="Unknown"/>
    <s v="NULL"/>
    <s v="NULL"/>
    <s v="NULL"/>
    <x v="0"/>
  </r>
  <r>
    <s v="SITE_01339"/>
    <n v="2007"/>
    <x v="0"/>
    <x v="2"/>
    <n v="3405.58"/>
    <n v="1702.79"/>
    <n v="1"/>
    <s v="Zonal Heat"/>
    <s v="Unit Heater"/>
    <s v="Electric"/>
    <s v="Manual Thermostat - Analog"/>
    <s v="NULL"/>
    <s v="NULL"/>
    <s v="NULL"/>
    <s v="Unknown"/>
    <s v="NULL"/>
    <s v="NULL"/>
    <s v="NULL"/>
    <x v="0"/>
  </r>
  <r>
    <s v="SITE_01340"/>
    <n v="2000"/>
    <x v="0"/>
    <x v="2"/>
    <n v="3405.58"/>
    <n v="3405.58"/>
    <n v="1"/>
    <s v="Air Source Heat Pump"/>
    <s v="NULL"/>
    <s v="Electric"/>
    <s v="Programmable Thermostat"/>
    <s v="NULL"/>
    <n v="8.6"/>
    <s v="3: 8.3-9.0"/>
    <s v="Condenser"/>
    <n v="2005"/>
    <s v="2010 and earlier"/>
    <n v="11"/>
    <x v="4"/>
  </r>
  <r>
    <s v="SITE_01341"/>
    <n v="1912"/>
    <x v="0"/>
    <x v="2"/>
    <n v="3405.58"/>
    <n v="3405.58"/>
    <n v="1"/>
    <s v="Stove/Fireplace"/>
    <s v="Fireplace - Factory-Built Insert"/>
    <s v="Wood (Cord)"/>
    <s v="None"/>
    <s v="NULL"/>
    <s v="NULL"/>
    <s v="NULL"/>
    <s v="NULL"/>
    <s v="NULL"/>
    <s v="NULL"/>
    <s v="NULL"/>
    <x v="2"/>
  </r>
  <r>
    <s v="SITE_01342"/>
    <n v="1987"/>
    <x v="0"/>
    <x v="1"/>
    <n v="894.83"/>
    <n v="894.83"/>
    <n v="1"/>
    <s v="Air Source Heat Pump"/>
    <s v="NULL"/>
    <s v="Electric"/>
    <s v="Manual Thermostat - Digital"/>
    <s v="NULL"/>
    <n v="7.7"/>
    <s v="2: 7.7-8.2"/>
    <s v="Condenser"/>
    <n v="1996"/>
    <s v="2010 and earlier"/>
    <n v="20"/>
    <x v="4"/>
  </r>
  <r>
    <s v="SITE_01343"/>
    <n v="1914"/>
    <x v="0"/>
    <x v="2"/>
    <n v="3405.58"/>
    <n v="567.59666666666703"/>
    <n v="1"/>
    <s v="Electric Baseboard"/>
    <s v="NULL"/>
    <s v="Electric"/>
    <s v="Manual Thermostat - Analog"/>
    <s v="NULL"/>
    <s v="NULL"/>
    <s v="NULL"/>
    <s v="NULL"/>
    <s v="NULL"/>
    <s v="NULL"/>
    <s v="NULL"/>
    <x v="0"/>
  </r>
  <r>
    <s v="SITE_01343"/>
    <n v="1914"/>
    <x v="0"/>
    <x v="2"/>
    <n v="3405.58"/>
    <n v="567.59666666666703"/>
    <n v="1"/>
    <s v="Electric Baseboard"/>
    <s v="NULL"/>
    <s v="Electric"/>
    <s v="Manual Thermostat - Analog"/>
    <s v="NULL"/>
    <s v="NULL"/>
    <s v="NULL"/>
    <s v="NULL"/>
    <s v="NULL"/>
    <s v="NULL"/>
    <s v="NULL"/>
    <x v="0"/>
  </r>
  <r>
    <s v="SITE_01343"/>
    <n v="1914"/>
    <x v="0"/>
    <x v="2"/>
    <n v="3405.58"/>
    <n v="567.59666666666703"/>
    <n v="1"/>
    <s v="Electric Baseboard"/>
    <s v="NULL"/>
    <s v="Electric"/>
    <s v="Manual Thermostat - Analog"/>
    <s v="NULL"/>
    <s v="NULL"/>
    <s v="NULL"/>
    <s v="NULL"/>
    <s v="NULL"/>
    <s v="NULL"/>
    <s v="NULL"/>
    <x v="0"/>
  </r>
  <r>
    <s v="SITE_01343"/>
    <n v="1914"/>
    <x v="0"/>
    <x v="2"/>
    <n v="3405.58"/>
    <n v="567.59666666666703"/>
    <n v="1"/>
    <s v="Electric Baseboard"/>
    <s v="NULL"/>
    <s v="Electric"/>
    <s v="Manual Thermostat - Analog"/>
    <s v="NULL"/>
    <s v="NULL"/>
    <s v="NULL"/>
    <s v="NULL"/>
    <s v="NULL"/>
    <s v="NULL"/>
    <s v="NULL"/>
    <x v="0"/>
  </r>
  <r>
    <s v="SITE_01343"/>
    <n v="1914"/>
    <x v="0"/>
    <x v="2"/>
    <n v="3405.58"/>
    <n v="567.59666666666703"/>
    <n v="1"/>
    <s v="Electric Baseboard"/>
    <s v="NULL"/>
    <s v="Electric"/>
    <s v="Manual Thermostat - Analog"/>
    <s v="NULL"/>
    <s v="NULL"/>
    <s v="NULL"/>
    <s v="NULL"/>
    <s v="NULL"/>
    <s v="NULL"/>
    <s v="NULL"/>
    <x v="0"/>
  </r>
  <r>
    <s v="SITE_01343"/>
    <n v="1914"/>
    <x v="0"/>
    <x v="2"/>
    <n v="3405.58"/>
    <n v="567.59666666666703"/>
    <n v="1"/>
    <s v="Electric Baseboard"/>
    <s v="NULL"/>
    <s v="Electric"/>
    <s v="Manual Thermostat - Analog"/>
    <s v="NULL"/>
    <s v="NULL"/>
    <s v="NULL"/>
    <s v="NULL"/>
    <s v="NULL"/>
    <s v="NULL"/>
    <s v="NULL"/>
    <x v="0"/>
  </r>
  <r>
    <s v="SITE_01344"/>
    <n v="1947"/>
    <x v="0"/>
    <x v="2"/>
    <n v="3405.58"/>
    <n v="3405.58"/>
    <n v="1"/>
    <s v="Mini-Split HP"/>
    <s v="NULL"/>
    <s v="Electric"/>
    <s v="Manual Thermostat - Digital"/>
    <s v="NULL"/>
    <s v="NULL"/>
    <s v="NULL"/>
    <s v="Condenser"/>
    <n v="2015"/>
    <s v="2011 and later"/>
    <n v="1"/>
    <x v="5"/>
  </r>
  <r>
    <s v="SITE_01345"/>
    <n v="1981"/>
    <x v="0"/>
    <x v="2"/>
    <n v="3405.58"/>
    <n v="1702.79"/>
    <n v="1"/>
    <s v="Electric Baseboard"/>
    <s v="NULL"/>
    <s v="Electric"/>
    <s v="Manual Thermostat - Analog"/>
    <s v="NULL"/>
    <s v="NULL"/>
    <s v="NULL"/>
    <s v="NULL"/>
    <s v="NULL"/>
    <s v="NULL"/>
    <s v="NULL"/>
    <x v="0"/>
  </r>
  <r>
    <s v="SITE_01345"/>
    <n v="1981"/>
    <x v="0"/>
    <x v="2"/>
    <n v="3405.58"/>
    <n v="1702.79"/>
    <n v="1"/>
    <s v="Electric Baseboard"/>
    <s v="NULL"/>
    <s v="Electric"/>
    <s v="Manual Thermostat - Analog"/>
    <s v="NULL"/>
    <s v="NULL"/>
    <s v="NULL"/>
    <s v="NULL"/>
    <s v="NULL"/>
    <s v="NULL"/>
    <s v="NULL"/>
    <x v="0"/>
  </r>
  <r>
    <s v="SITE_01346"/>
    <n v="1998"/>
    <x v="0"/>
    <x v="2"/>
    <n v="3405.58"/>
    <n v="3405.58"/>
    <n v="1"/>
    <s v="gFAF"/>
    <s v="Dual Fuel Primary"/>
    <s v="Natural Gas"/>
    <s v="Manual Thermostat - Analog"/>
    <n v="60000"/>
    <s v="NULL"/>
    <s v="NULL"/>
    <s v="Furnace"/>
    <n v="1997"/>
    <s v="2010 and earlier"/>
    <n v="19"/>
    <x v="1"/>
  </r>
  <r>
    <s v="SITE_01347"/>
    <n v="1996"/>
    <x v="0"/>
    <x v="1"/>
    <n v="894.83"/>
    <n v="894.83"/>
    <n v="1"/>
    <s v="Air Source Heat Pump"/>
    <s v="NULL"/>
    <s v="Electric"/>
    <s v="Programmable Thermostat"/>
    <s v="NULL"/>
    <n v="7.7"/>
    <s v="2: 7.7-8.2"/>
    <s v="Condenser"/>
    <n v="2015"/>
    <s v="2011 and later"/>
    <n v="1"/>
    <x v="4"/>
  </r>
  <r>
    <s v="SITE_01348"/>
    <n v="1962"/>
    <x v="0"/>
    <x v="2"/>
    <n v="3405.58"/>
    <n v="1702.79"/>
    <n v="1"/>
    <s v="Stove/Fireplace"/>
    <s v="Space Heating Stove"/>
    <s v="Wood (Cord)"/>
    <s v="NULL"/>
    <s v="NULL"/>
    <s v="NULL"/>
    <s v="NULL"/>
    <s v="NULL"/>
    <s v="NULL"/>
    <s v="NULL"/>
    <s v="NULL"/>
    <x v="2"/>
  </r>
  <r>
    <s v="SITE_01348"/>
    <n v="1962"/>
    <x v="0"/>
    <x v="2"/>
    <n v="3405.58"/>
    <n v="1702.79"/>
    <n v="1"/>
    <s v="Stove/Fireplace"/>
    <s v="Fireplace - Factory-Built Insert"/>
    <s v="Wood (Pellets)"/>
    <s v="Thermostat"/>
    <s v="NULL"/>
    <s v="NULL"/>
    <s v="NULL"/>
    <s v="NULL"/>
    <s v="NULL"/>
    <s v="NULL"/>
    <s v="NULL"/>
    <x v="2"/>
  </r>
  <r>
    <s v="SITE_01349"/>
    <n v="1977"/>
    <x v="0"/>
    <x v="1"/>
    <n v="894.83"/>
    <n v="894.83"/>
    <n v="1"/>
    <s v="eFAF"/>
    <s v="NULL"/>
    <s v="Electric"/>
    <s v="Manual Thermostat - Analog"/>
    <s v="NULL"/>
    <s v="NULL"/>
    <s v="NULL"/>
    <s v="Furnace"/>
    <s v="NULL"/>
    <s v="NULL"/>
    <s v="NULL"/>
    <x v="3"/>
  </r>
  <r>
    <s v="SITE_01350"/>
    <n v="1993"/>
    <x v="0"/>
    <x v="2"/>
    <n v="3405.58"/>
    <n v="3405.58"/>
    <n v="1"/>
    <s v="gFAF"/>
    <s v="NULL"/>
    <s v="Natural Gas"/>
    <s v="Smart/Wi-Fi Thermostat"/>
    <n v="80000"/>
    <s v="NULL"/>
    <s v="NULL"/>
    <s v="Furnace"/>
    <n v="2016"/>
    <s v="2011 and later"/>
    <n v="0"/>
    <x v="1"/>
  </r>
  <r>
    <s v="SITE_01351"/>
    <n v="1946"/>
    <x v="0"/>
    <x v="2"/>
    <n v="3405.58"/>
    <n v="1135.19333333333"/>
    <n v="1"/>
    <s v="Electric Baseboard"/>
    <s v="NULL"/>
    <s v="Electric"/>
    <s v="Manual Thermostat - Analog"/>
    <s v="NULL"/>
    <s v="NULL"/>
    <s v="NULL"/>
    <s v="NULL"/>
    <s v="NULL"/>
    <s v="NULL"/>
    <s v="NULL"/>
    <x v="0"/>
  </r>
  <r>
    <s v="SITE_01351"/>
    <n v="1946"/>
    <x v="0"/>
    <x v="2"/>
    <n v="3405.58"/>
    <n v="1135.19333333333"/>
    <n v="1"/>
    <s v="Electric Baseboard"/>
    <s v="NULL"/>
    <s v="Electric"/>
    <s v="Manual Thermostat - Analog"/>
    <s v="NULL"/>
    <s v="NULL"/>
    <s v="NULL"/>
    <s v="NULL"/>
    <s v="NULL"/>
    <s v="NULL"/>
    <s v="NULL"/>
    <x v="0"/>
  </r>
  <r>
    <s v="SITE_01351"/>
    <n v="1946"/>
    <x v="0"/>
    <x v="2"/>
    <n v="3405.58"/>
    <n v="1135.19333333333"/>
    <n v="1"/>
    <s v="Electric Baseboard"/>
    <s v="NULL"/>
    <s v="Electric"/>
    <s v="Manual Thermostat - Analog"/>
    <s v="NULL"/>
    <s v="NULL"/>
    <s v="NULL"/>
    <s v="NULL"/>
    <s v="NULL"/>
    <s v="NULL"/>
    <s v="NULL"/>
    <x v="0"/>
  </r>
  <r>
    <s v="SITE_01352"/>
    <n v="1968"/>
    <x v="0"/>
    <x v="2"/>
    <n v="3405.58"/>
    <n v="3405.58"/>
    <n v="1"/>
    <s v="gFAF"/>
    <s v="Dual Fuel Primary"/>
    <s v="Natural Gas"/>
    <s v="Programmable Thermostat"/>
    <s v="NULL"/>
    <s v="NULL"/>
    <s v="NULL"/>
    <s v="Furnace"/>
    <s v="NULL"/>
    <s v="NULL"/>
    <s v="NULL"/>
    <x v="1"/>
  </r>
  <r>
    <s v="SITE_01353"/>
    <n v="1954"/>
    <x v="0"/>
    <x v="2"/>
    <n v="3405.58"/>
    <n v="3405.58"/>
    <n v="1"/>
    <s v="Stove/Fireplace"/>
    <s v="Fireplace - Factory-Built Insert"/>
    <s v="Natural Gas"/>
    <s v="Thermostat"/>
    <s v="NULL"/>
    <s v="NULL"/>
    <s v="NULL"/>
    <s v="NULL"/>
    <s v="NULL"/>
    <s v="NULL"/>
    <s v="NULL"/>
    <x v="2"/>
  </r>
  <r>
    <s v="SITE_01354"/>
    <n v="1994"/>
    <x v="0"/>
    <x v="1"/>
    <n v="894.83"/>
    <n v="894.83"/>
    <n v="1"/>
    <s v="eFAF"/>
    <s v="NULL"/>
    <s v="Electric"/>
    <s v="Programmable Thermostat"/>
    <s v="NULL"/>
    <s v="NULL"/>
    <s v="NULL"/>
    <s v="Furnace"/>
    <n v="1994"/>
    <s v="2010 and earlier"/>
    <n v="22"/>
    <x v="3"/>
  </r>
  <r>
    <s v="SITE_01355"/>
    <n v="1980"/>
    <x v="0"/>
    <x v="0"/>
    <n v="751.56"/>
    <n v="751.56"/>
    <n v="1"/>
    <s v="Air Source Heat Pump"/>
    <s v="NULL"/>
    <s v="Electric"/>
    <s v="Unknown"/>
    <s v="NULL"/>
    <s v="NULL"/>
    <s v="NULL"/>
    <s v="Condenser"/>
    <s v="NULL"/>
    <s v="NULL"/>
    <s v="NULL"/>
    <x v="4"/>
  </r>
  <r>
    <s v="SITE_01356"/>
    <n v="1979"/>
    <x v="0"/>
    <x v="2"/>
    <n v="3405.58"/>
    <n v="1702.79"/>
    <n v="1"/>
    <s v="Stove/Fireplace"/>
    <s v="Space Heating Stove"/>
    <s v="Wood (Cord)"/>
    <s v="None"/>
    <s v="NULL"/>
    <s v="NULL"/>
    <s v="NULL"/>
    <s v="NULL"/>
    <s v="NULL"/>
    <s v="NULL"/>
    <s v="NULL"/>
    <x v="2"/>
  </r>
  <r>
    <s v="SITE_01356"/>
    <n v="1979"/>
    <x v="0"/>
    <x v="2"/>
    <n v="3405.58"/>
    <n v="1702.79"/>
    <n v="1"/>
    <s v="Stove/Fireplace"/>
    <s v="Space Heating Stove"/>
    <s v="Wood (Pellets)"/>
    <s v="Manual Thermostat - Analog"/>
    <s v="NULL"/>
    <s v="NULL"/>
    <s v="NULL"/>
    <s v="NULL"/>
    <s v="NULL"/>
    <s v="NULL"/>
    <s v="NULL"/>
    <x v="2"/>
  </r>
  <r>
    <s v="SITE_01357"/>
    <n v="2013"/>
    <x v="1"/>
    <x v="2"/>
    <n v="3405.58"/>
    <n v="3405.58"/>
    <n v="1"/>
    <s v="Geothermal Heat Pump"/>
    <s v="Ground Loop"/>
    <s v="Electric"/>
    <s v="Programmable Thermostat"/>
    <s v="NULL"/>
    <s v="NULL"/>
    <s v="NULL"/>
    <s v="Condenser"/>
    <s v="NULL"/>
    <s v="NULL"/>
    <s v="NULL"/>
    <x v="7"/>
  </r>
  <r>
    <s v="SITE_01358"/>
    <n v="1964"/>
    <x v="0"/>
    <x v="2"/>
    <n v="3405.58"/>
    <n v="3405.58"/>
    <n v="1"/>
    <s v="Zonal Heat"/>
    <s v="Vertical Wall Heater"/>
    <s v="Electric"/>
    <s v="Unknown"/>
    <s v="NULL"/>
    <s v="NULL"/>
    <s v="NULL"/>
    <s v="Unknown"/>
    <s v="NULL"/>
    <s v="NULL"/>
    <s v="NULL"/>
    <x v="0"/>
  </r>
  <r>
    <s v="SITE_01359"/>
    <n v="1972"/>
    <x v="0"/>
    <x v="2"/>
    <n v="3405.58"/>
    <n v="3405.58"/>
    <n v="1"/>
    <s v="gFAF"/>
    <s v="NULL"/>
    <s v="Natural Gas"/>
    <s v="Unknown"/>
    <n v="80000"/>
    <s v="NULL"/>
    <s v="NULL"/>
    <s v="Furnace"/>
    <n v="1980"/>
    <s v="2010 and earlier"/>
    <n v="36"/>
    <x v="1"/>
  </r>
  <r>
    <s v="SITE_01360"/>
    <n v="1996"/>
    <x v="0"/>
    <x v="2"/>
    <n v="3405.58"/>
    <n v="3405.58"/>
    <n v="1"/>
    <s v="gFAF"/>
    <s v="Dual Fuel Primary"/>
    <s v="Natural Gas"/>
    <s v="Programmable Thermostat"/>
    <n v="60000"/>
    <s v="NULL"/>
    <s v="NULL"/>
    <s v="Furnace"/>
    <n v="2008"/>
    <s v="2010 and earlier"/>
    <n v="8"/>
    <x v="1"/>
  </r>
  <r>
    <s v="SITE_01361"/>
    <n v="1997"/>
    <x v="0"/>
    <x v="1"/>
    <n v="626.07000000000005"/>
    <n v="626.07000000000005"/>
    <n v="1"/>
    <s v="Zonal Heat"/>
    <s v="Electric Plug-In Heater"/>
    <s v="Electric"/>
    <s v="Manual Thermostat - Digital"/>
    <s v="NULL"/>
    <s v="NULL"/>
    <s v="NULL"/>
    <s v="Unknown"/>
    <s v="NULL"/>
    <s v="NULL"/>
    <s v="NULL"/>
    <x v="0"/>
  </r>
  <r>
    <s v="SITE_01362"/>
    <n v="1913"/>
    <x v="0"/>
    <x v="2"/>
    <n v="8874.09"/>
    <n v="8874.09"/>
    <n v="1"/>
    <s v="Zonal Heat"/>
    <s v="Electric Plug-In Heater"/>
    <s v="Electric"/>
    <s v="Manual Thermostat - Analog"/>
    <s v="NULL"/>
    <s v="NULL"/>
    <s v="NULL"/>
    <s v="Unknown"/>
    <s v="NULL"/>
    <s v="NULL"/>
    <s v="NULL"/>
    <x v="0"/>
  </r>
  <r>
    <s v="SITE_01363"/>
    <n v="1980"/>
    <x v="0"/>
    <x v="0"/>
    <n v="4053.65"/>
    <n v="4053.65"/>
    <n v="1"/>
    <s v="Electric Baseboard"/>
    <s v="NULL"/>
    <s v="Electric"/>
    <s v="Manual Thermostat - Analog"/>
    <s v="NULL"/>
    <s v="NULL"/>
    <s v="NULL"/>
    <s v="NULL"/>
    <s v="NULL"/>
    <s v="NULL"/>
    <s v="NULL"/>
    <x v="0"/>
  </r>
  <r>
    <s v="SITE_01364"/>
    <n v="1997"/>
    <x v="0"/>
    <x v="1"/>
    <n v="1745.15"/>
    <n v="1745.15"/>
    <n v="1"/>
    <s v="gFAF"/>
    <s v="NULL"/>
    <s v="Natural Gas"/>
    <s v="Programmable Thermostat"/>
    <n v="56000"/>
    <s v="NULL"/>
    <s v="NULL"/>
    <s v="Furnace"/>
    <n v="1997"/>
    <s v="2010 and earlier"/>
    <n v="19"/>
    <x v="1"/>
  </r>
  <r>
    <s v="SITE_01365"/>
    <n v="1950"/>
    <x v="0"/>
    <x v="0"/>
    <n v="4053.65"/>
    <n v="4053.65"/>
    <n v="1"/>
    <s v="Zonal Heat"/>
    <s v="Unit Heater"/>
    <s v="Electric"/>
    <s v="Manual Thermostat - Digital"/>
    <s v="NULL"/>
    <s v="NULL"/>
    <s v="NULL"/>
    <s v="Unknown"/>
    <s v="NULL"/>
    <s v="NULL"/>
    <s v="NULL"/>
    <x v="0"/>
  </r>
  <r>
    <s v="SITE_01366"/>
    <n v="2006"/>
    <x v="0"/>
    <x v="0"/>
    <n v="4053.65"/>
    <n v="4053.65"/>
    <n v="1"/>
    <s v="Zonal Heat"/>
    <s v="Vertical Wall Heater"/>
    <s v="Electric"/>
    <s v="Manual Thermostat - Analog"/>
    <s v="NULL"/>
    <s v="NULL"/>
    <s v="NULL"/>
    <s v="Unknown"/>
    <s v="NULL"/>
    <s v="NULL"/>
    <s v="NULL"/>
    <x v="0"/>
  </r>
  <r>
    <s v="SITE_01367"/>
    <n v="2006"/>
    <x v="0"/>
    <x v="0"/>
    <n v="751.56"/>
    <n v="751.56"/>
    <n v="1"/>
    <s v="Air Source Heat Pump"/>
    <s v="NULL"/>
    <s v="Electric"/>
    <s v="Manual Thermostat - Digital"/>
    <s v="NULL"/>
    <n v="7.79"/>
    <s v="2: 7.7-8.2"/>
    <s v="Condenser"/>
    <n v="2006"/>
    <s v="2010 and earlier"/>
    <n v="10"/>
    <x v="4"/>
  </r>
  <r>
    <s v="SITE_01368"/>
    <n v="2003"/>
    <x v="0"/>
    <x v="0"/>
    <n v="4053.65"/>
    <n v="4053.65"/>
    <n v="1"/>
    <s v="Zonal Heat"/>
    <s v="Vertical Wall Heater"/>
    <s v="Electric"/>
    <s v="Manual Thermostat - Analog"/>
    <s v="NULL"/>
    <s v="NULL"/>
    <s v="NULL"/>
    <s v="Unknown"/>
    <s v="NULL"/>
    <s v="NULL"/>
    <s v="NULL"/>
    <x v="0"/>
  </r>
  <r>
    <s v="SITE_01369"/>
    <n v="1973"/>
    <x v="0"/>
    <x v="0"/>
    <n v="751.56"/>
    <n v="751.56"/>
    <n v="1"/>
    <s v="Zonal Heat"/>
    <s v="Other"/>
    <s v="Electric"/>
    <s v="Manual Thermostat - Analog"/>
    <s v="NULL"/>
    <s v="NULL"/>
    <s v="NULL"/>
    <s v="Unknown"/>
    <s v="NULL"/>
    <s v="NULL"/>
    <s v="NULL"/>
    <x v="0"/>
  </r>
  <r>
    <s v="SITE_01370"/>
    <n v="1990"/>
    <x v="0"/>
    <x v="0"/>
    <n v="4053.65"/>
    <n v="4053.65"/>
    <n v="1"/>
    <s v="gFAF"/>
    <s v="NULL"/>
    <s v="Natural Gas"/>
    <s v="Programmable Thermostat"/>
    <n v="75000"/>
    <s v="NULL"/>
    <s v="NULL"/>
    <s v="Furnace"/>
    <n v="1998"/>
    <s v="2010 and earlier"/>
    <n v="18"/>
    <x v="1"/>
  </r>
  <r>
    <s v="SITE_01371"/>
    <s v="NULL"/>
    <x v="2"/>
    <x v="0"/>
    <n v="4053.65"/>
    <n v="4053.65"/>
    <n v="1"/>
    <s v="Electric Baseboard"/>
    <s v="NULL"/>
    <s v="Electric"/>
    <s v="Manual Thermostat - Analog"/>
    <s v="NULL"/>
    <s v="NULL"/>
    <s v="NULL"/>
    <s v="NULL"/>
    <s v="NULL"/>
    <s v="NULL"/>
    <s v="NULL"/>
    <x v="0"/>
  </r>
  <r>
    <s v="SITE_01372"/>
    <n v="1915"/>
    <x v="0"/>
    <x v="0"/>
    <n v="4053.65"/>
    <n v="4053.65"/>
    <n v="1"/>
    <s v="Stove/Fireplace"/>
    <s v="Space Heating Stove"/>
    <s v="Natural Gas"/>
    <s v="Thermostat"/>
    <n v="18500"/>
    <s v="NULL"/>
    <s v="NULL"/>
    <s v="NULL"/>
    <s v="NULL"/>
    <s v="NULL"/>
    <s v="NULL"/>
    <x v="2"/>
  </r>
  <r>
    <s v="SITE_01373"/>
    <n v="1978"/>
    <x v="0"/>
    <x v="0"/>
    <n v="4053.65"/>
    <n v="4053.65"/>
    <n v="1"/>
    <s v="Electric Baseboard"/>
    <s v="NULL"/>
    <s v="Electric"/>
    <s v="Manual Thermostat - Analog"/>
    <s v="NULL"/>
    <s v="NULL"/>
    <s v="NULL"/>
    <s v="NULL"/>
    <s v="NULL"/>
    <s v="NULL"/>
    <s v="NULL"/>
    <x v="0"/>
  </r>
  <r>
    <s v="SITE_01374"/>
    <n v="1977"/>
    <x v="0"/>
    <x v="0"/>
    <n v="4053.65"/>
    <n v="1351.2166666666701"/>
    <n v="1"/>
    <s v="Electric Baseboard"/>
    <s v="NULL"/>
    <s v="Electric"/>
    <s v="Manual Thermostat - Analog"/>
    <s v="NULL"/>
    <s v="NULL"/>
    <s v="NULL"/>
    <s v="NULL"/>
    <s v="NULL"/>
    <s v="NULL"/>
    <s v="NULL"/>
    <x v="0"/>
  </r>
  <r>
    <s v="SITE_01374"/>
    <n v="1977"/>
    <x v="0"/>
    <x v="0"/>
    <n v="4053.65"/>
    <n v="1351.2166666666701"/>
    <n v="1"/>
    <s v="Electric Baseboard"/>
    <s v="NULL"/>
    <s v="Electric"/>
    <s v="Manual Thermostat - Analog"/>
    <s v="NULL"/>
    <s v="NULL"/>
    <s v="NULL"/>
    <s v="NULL"/>
    <s v="NULL"/>
    <s v="NULL"/>
    <s v="NULL"/>
    <x v="0"/>
  </r>
  <r>
    <s v="SITE_01374"/>
    <n v="1977"/>
    <x v="0"/>
    <x v="0"/>
    <n v="4053.65"/>
    <n v="1351.2166666666701"/>
    <n v="1"/>
    <s v="Electric Baseboard"/>
    <s v="NULL"/>
    <s v="Electric"/>
    <s v="Manual Thermostat - Analog"/>
    <s v="NULL"/>
    <s v="NULL"/>
    <s v="NULL"/>
    <s v="NULL"/>
    <s v="NULL"/>
    <s v="NULL"/>
    <s v="NULL"/>
    <x v="0"/>
  </r>
  <r>
    <s v="SITE_01375"/>
    <n v="1986"/>
    <x v="0"/>
    <x v="0"/>
    <n v="751.56"/>
    <n v="751.56"/>
    <n v="1"/>
    <s v="Electric Baseboard"/>
    <s v="NULL"/>
    <s v="Electric"/>
    <s v="Manual Thermostat - Analog"/>
    <s v="NULL"/>
    <s v="NULL"/>
    <s v="NULL"/>
    <s v="NULL"/>
    <s v="NULL"/>
    <s v="NULL"/>
    <s v="NULL"/>
    <x v="0"/>
  </r>
  <r>
    <s v="SITE_01376"/>
    <n v="1965"/>
    <x v="0"/>
    <x v="0"/>
    <n v="751.56"/>
    <n v="751.56"/>
    <n v="1"/>
    <s v="Electric Baseboard"/>
    <s v="NULL"/>
    <s v="Electric"/>
    <s v="Unknown"/>
    <s v="NULL"/>
    <s v="NULL"/>
    <s v="NULL"/>
    <s v="NULL"/>
    <s v="NULL"/>
    <s v="NULL"/>
    <s v="NULL"/>
    <x v="0"/>
  </r>
  <r>
    <s v="SITE_01377"/>
    <n v="2013"/>
    <x v="1"/>
    <x v="0"/>
    <n v="4053.65"/>
    <n v="4053.65"/>
    <n v="1"/>
    <s v="Mini-Split HP"/>
    <s v="NULL"/>
    <s v="Electric"/>
    <s v="Manual Thermostat - Digital"/>
    <s v="NULL"/>
    <s v="NULL"/>
    <s v="NULL"/>
    <s v="Condenser"/>
    <s v="NULL"/>
    <s v="NULL"/>
    <s v="NULL"/>
    <x v="5"/>
  </r>
  <r>
    <s v="SITE_01378"/>
    <n v="1950"/>
    <x v="0"/>
    <x v="0"/>
    <n v="4053.65"/>
    <n v="4053.65"/>
    <n v="1"/>
    <s v="Zonal Heat"/>
    <s v="Vertical Wall Heater"/>
    <s v="Electric"/>
    <s v="Manual Thermostat - Analog"/>
    <s v="NULL"/>
    <s v="NULL"/>
    <s v="NULL"/>
    <s v="Unknown"/>
    <s v="NULL"/>
    <s v="NULL"/>
    <s v="NULL"/>
    <x v="0"/>
  </r>
  <r>
    <s v="SITE_01379"/>
    <n v="2006"/>
    <x v="0"/>
    <x v="2"/>
    <n v="8874.09"/>
    <n v="8874.09"/>
    <n v="1"/>
    <s v="Zonal Heat"/>
    <s v="Vertical Wall Heater"/>
    <s v="Electric"/>
    <s v="Manual Thermostat - Analog"/>
    <s v="NULL"/>
    <s v="NULL"/>
    <s v="NULL"/>
    <s v="Unknown"/>
    <s v="NULL"/>
    <s v="NULL"/>
    <s v="NULL"/>
    <x v="0"/>
  </r>
  <r>
    <s v="SITE_01380"/>
    <s v="NULL"/>
    <x v="2"/>
    <x v="0"/>
    <n v="4053.65"/>
    <n v="4053.65"/>
    <n v="1"/>
    <s v="Zonal Heat"/>
    <s v="Vertical Wall Heater"/>
    <s v="Electric"/>
    <s v="Manual Thermostat - Analog"/>
    <s v="NULL"/>
    <s v="NULL"/>
    <s v="NULL"/>
    <s v="Unknown"/>
    <s v="NULL"/>
    <s v="NULL"/>
    <s v="NULL"/>
    <x v="0"/>
  </r>
  <r>
    <s v="SITE_01381"/>
    <n v="1980"/>
    <x v="0"/>
    <x v="0"/>
    <n v="751.56"/>
    <n v="751.56"/>
    <n v="1"/>
    <s v="Zonal Heat"/>
    <s v="Vertical Wall Heater"/>
    <s v="Electric"/>
    <s v="Manual Thermostat - Analog"/>
    <s v="NULL"/>
    <s v="NULL"/>
    <s v="NULL"/>
    <s v="Unknown"/>
    <s v="NULL"/>
    <s v="NULL"/>
    <s v="NULL"/>
    <x v="0"/>
  </r>
  <r>
    <s v="SITE_01382"/>
    <n v="1971"/>
    <x v="0"/>
    <x v="2"/>
    <n v="3405.58"/>
    <n v="3405.58"/>
    <n v="1"/>
    <s v="Zonal Heat"/>
    <s v="Other"/>
    <s v="Electric"/>
    <s v="Manual Thermostat - Analog"/>
    <s v="NULL"/>
    <s v="NULL"/>
    <s v="NULL"/>
    <s v="Unknown"/>
    <s v="NULL"/>
    <s v="NULL"/>
    <s v="NULL"/>
    <x v="0"/>
  </r>
  <r>
    <s v="SITE_01383"/>
    <n v="1966"/>
    <x v="0"/>
    <x v="0"/>
    <n v="4053.65"/>
    <n v="4053.65"/>
    <n v="1"/>
    <s v="Electric Baseboard"/>
    <s v="NULL"/>
    <s v="Electric"/>
    <s v="Unknown"/>
    <s v="NULL"/>
    <s v="NULL"/>
    <s v="NULL"/>
    <s v="NULL"/>
    <s v="NULL"/>
    <s v="NULL"/>
    <s v="NULL"/>
    <x v="0"/>
  </r>
  <r>
    <s v="SITE_01384"/>
    <n v="1996"/>
    <x v="0"/>
    <x v="0"/>
    <n v="4053.65"/>
    <n v="4053.65"/>
    <n v="1"/>
    <s v="Zonal Heat"/>
    <s v="Unit Heater"/>
    <s v="Electric"/>
    <s v="Unknown"/>
    <s v="NULL"/>
    <s v="NULL"/>
    <s v="NULL"/>
    <s v="Unknown"/>
    <s v="NULL"/>
    <s v="NULL"/>
    <s v="NULL"/>
    <x v="0"/>
  </r>
  <r>
    <s v="SITE_01385"/>
    <n v="1993"/>
    <x v="0"/>
    <x v="1"/>
    <n v="894.83"/>
    <n v="894.83"/>
    <n v="1"/>
    <s v="eFAF"/>
    <s v="NULL"/>
    <s v="Electric"/>
    <s v="Manual Thermostat - Analog"/>
    <s v="NULL"/>
    <s v="NULL"/>
    <s v="NULL"/>
    <s v="Furnace"/>
    <n v="2008"/>
    <s v="2010 and earlier"/>
    <n v="8"/>
    <x v="3"/>
  </r>
  <r>
    <s v="SITE_01386"/>
    <n v="1972"/>
    <x v="0"/>
    <x v="0"/>
    <n v="4053.65"/>
    <n v="4053.65"/>
    <n v="1"/>
    <s v="Electric Baseboard"/>
    <s v="NULL"/>
    <s v="Electric"/>
    <s v="Manual Thermostat - Analog"/>
    <s v="NULL"/>
    <s v="NULL"/>
    <s v="NULL"/>
    <s v="NULL"/>
    <s v="NULL"/>
    <s v="NULL"/>
    <s v="NULL"/>
    <x v="0"/>
  </r>
  <r>
    <s v="SITE_01387"/>
    <n v="1984"/>
    <x v="0"/>
    <x v="0"/>
    <n v="4053.65"/>
    <n v="4053.65"/>
    <n v="1"/>
    <s v="Electric Baseboard"/>
    <s v="NULL"/>
    <s v="Electric"/>
    <s v="Manual Thermostat - Analog"/>
    <s v="NULL"/>
    <s v="NULL"/>
    <s v="NULL"/>
    <s v="NULL"/>
    <s v="NULL"/>
    <s v="NULL"/>
    <s v="NULL"/>
    <x v="0"/>
  </r>
  <r>
    <s v="SITE_01388"/>
    <n v="1978"/>
    <x v="0"/>
    <x v="1"/>
    <n v="1745.15"/>
    <n v="1745.15"/>
    <n v="1"/>
    <s v="Air Source Heat Pump"/>
    <s v="NULL"/>
    <s v="Electric"/>
    <s v="Manual Thermostat - Analog"/>
    <s v="NULL"/>
    <n v="7"/>
    <s v="1: 7.7 and below"/>
    <s v="Condenser"/>
    <n v="2004"/>
    <s v="2010 and earlier"/>
    <n v="12"/>
    <x v="4"/>
  </r>
  <r>
    <s v="SITE_01389"/>
    <n v="2009"/>
    <x v="0"/>
    <x v="1"/>
    <n v="894.83"/>
    <n v="894.83"/>
    <n v="1"/>
    <s v="Mini-Split HP"/>
    <s v="NULL"/>
    <s v="Electric"/>
    <s v="Programmable Thermostat"/>
    <s v="NULL"/>
    <s v="NULL"/>
    <s v="NULL"/>
    <s v="Condenser"/>
    <n v="2014"/>
    <s v="2011 and later"/>
    <n v="2"/>
    <x v="5"/>
  </r>
  <r>
    <s v="SITE_01390"/>
    <n v="1999"/>
    <x v="0"/>
    <x v="0"/>
    <n v="4053.65"/>
    <n v="4053.65"/>
    <n v="1"/>
    <s v="Zonal Heat"/>
    <s v="Electric Plug-In Heater"/>
    <s v="Electric"/>
    <s v="Manual Thermostat - Analog"/>
    <s v="NULL"/>
    <s v="NULL"/>
    <s v="NULL"/>
    <s v="Unknown"/>
    <s v="NULL"/>
    <s v="NULL"/>
    <s v="NULL"/>
    <x v="0"/>
  </r>
  <r>
    <s v="SITE_01391"/>
    <n v="1970"/>
    <x v="0"/>
    <x v="0"/>
    <n v="4053.65"/>
    <n v="4053.65"/>
    <n v="1"/>
    <s v="Electric Baseboard"/>
    <s v="NULL"/>
    <s v="Electric"/>
    <s v="Manual Thermostat - Analog"/>
    <s v="NULL"/>
    <s v="NULL"/>
    <s v="NULL"/>
    <s v="NULL"/>
    <s v="NULL"/>
    <s v="NULL"/>
    <s v="NULL"/>
    <x v="0"/>
  </r>
  <r>
    <s v="SITE_01392"/>
    <n v="1969"/>
    <x v="0"/>
    <x v="1"/>
    <n v="1745.15"/>
    <n v="1745.15"/>
    <n v="1"/>
    <s v="Stove/Fireplace"/>
    <s v="Space Heating Stove"/>
    <s v="Wood (Cord)"/>
    <s v="None"/>
    <s v="NULL"/>
    <s v="NULL"/>
    <s v="NULL"/>
    <s v="NULL"/>
    <s v="NULL"/>
    <s v="NULL"/>
    <s v="NULL"/>
    <x v="2"/>
  </r>
  <r>
    <s v="SITE_01393"/>
    <n v="1980"/>
    <x v="0"/>
    <x v="0"/>
    <n v="4053.65"/>
    <n v="4053.65"/>
    <n v="1"/>
    <s v="Stove/Fireplace"/>
    <s v="Space Heating Stove/Fireplace"/>
    <s v="Wood (Cord)"/>
    <s v="None"/>
    <s v="NULL"/>
    <s v="NULL"/>
    <s v="NULL"/>
    <s v="NULL"/>
    <s v="NULL"/>
    <s v="NULL"/>
    <s v="NULL"/>
    <x v="2"/>
  </r>
  <r>
    <s v="SITE_01394"/>
    <n v="1982"/>
    <x v="0"/>
    <x v="0"/>
    <n v="4053.65"/>
    <n v="4053.65"/>
    <n v="1"/>
    <s v="Air Source Heat Pump"/>
    <s v="NULL"/>
    <s v="Electric"/>
    <s v="Manual Thermostat - Digital"/>
    <s v="NULL"/>
    <n v="8"/>
    <s v="2: 7.7-8.2"/>
    <s v="Condenser"/>
    <n v="2015"/>
    <s v="2011 and later"/>
    <n v="1"/>
    <x v="4"/>
  </r>
  <r>
    <s v="SITE_01395"/>
    <n v="1982"/>
    <x v="0"/>
    <x v="0"/>
    <n v="4053.65"/>
    <n v="4053.65"/>
    <n v="1"/>
    <s v="Air Source Heat Pump"/>
    <s v="NULL"/>
    <s v="Electric"/>
    <s v="Manual Thermostat - Digital"/>
    <s v="NULL"/>
    <n v="7.7"/>
    <s v="2: 7.7-8.2"/>
    <s v="Condenser"/>
    <n v="2015"/>
    <s v="2011 and later"/>
    <n v="1"/>
    <x v="4"/>
  </r>
  <r>
    <s v="SITE_01396"/>
    <n v="1979"/>
    <x v="0"/>
    <x v="0"/>
    <n v="4053.65"/>
    <n v="4053.65"/>
    <n v="1"/>
    <s v="Zonal Heat"/>
    <s v="Unit Heater"/>
    <s v="Electric"/>
    <s v="Manual Thermostat - Analog"/>
    <s v="NULL"/>
    <s v="NULL"/>
    <s v="NULL"/>
    <s v="Unknown"/>
    <s v="NULL"/>
    <s v="NULL"/>
    <s v="NULL"/>
    <x v="0"/>
  </r>
  <r>
    <s v="SITE_01397"/>
    <s v="NULL"/>
    <x v="2"/>
    <x v="0"/>
    <n v="4053.65"/>
    <n v="4053.65"/>
    <n v="1"/>
    <s v="Zonal Heat"/>
    <s v="Plug In Heater"/>
    <s v="Electric"/>
    <s v="Unknown"/>
    <s v="NULL"/>
    <s v="NULL"/>
    <s v="NULL"/>
    <s v="NULL"/>
    <s v="NULL"/>
    <s v="NULL"/>
    <s v="NULL"/>
    <x v="0"/>
  </r>
  <r>
    <s v="SITE_01398"/>
    <n v="2006"/>
    <x v="0"/>
    <x v="0"/>
    <n v="4053.65"/>
    <n v="4053.65"/>
    <n v="1"/>
    <s v="Zonal Heat"/>
    <s v="Unit Heater"/>
    <s v="Electric"/>
    <s v="Manual Thermostat - Analog"/>
    <s v="NULL"/>
    <s v="NULL"/>
    <s v="NULL"/>
    <s v="Unknown"/>
    <s v="NULL"/>
    <s v="NULL"/>
    <s v="NULL"/>
    <x v="0"/>
  </r>
  <r>
    <s v="SITE_01399"/>
    <n v="1996"/>
    <x v="0"/>
    <x v="0"/>
    <n v="4053.65"/>
    <n v="4053.65"/>
    <n v="1"/>
    <s v="Zonal Heat"/>
    <s v="Vertical Wall Heater"/>
    <s v="Electric"/>
    <s v="Manual Thermostat - Analog"/>
    <s v="NULL"/>
    <s v="NULL"/>
    <s v="NULL"/>
    <s v="Unknown"/>
    <s v="NULL"/>
    <s v="NULL"/>
    <s v="NULL"/>
    <x v="0"/>
  </r>
  <r>
    <s v="SITE_01400"/>
    <n v="1955"/>
    <x v="0"/>
    <x v="0"/>
    <n v="4053.65"/>
    <n v="4053.65"/>
    <n v="1"/>
    <s v="Radiant Heat"/>
    <s v="NULL"/>
    <s v="Building Central System"/>
    <s v="Unknown"/>
    <s v="NULL"/>
    <s v="NULL"/>
    <s v="NULL"/>
    <s v="NULL"/>
    <s v="NULL"/>
    <s v="NULL"/>
    <s v="NULL"/>
    <x v="0"/>
  </r>
  <r>
    <s v="SITE_01401"/>
    <n v="1980"/>
    <x v="0"/>
    <x v="0"/>
    <n v="4053.65"/>
    <n v="1013.4125"/>
    <n v="1"/>
    <s v="Electric Baseboard"/>
    <s v="NULL"/>
    <s v="Electric"/>
    <s v="Manual Thermostat - Analog"/>
    <s v="NULL"/>
    <s v="NULL"/>
    <s v="NULL"/>
    <s v="NULL"/>
    <s v="NULL"/>
    <s v="NULL"/>
    <s v="NULL"/>
    <x v="0"/>
  </r>
  <r>
    <s v="SITE_01401"/>
    <n v="1980"/>
    <x v="0"/>
    <x v="0"/>
    <n v="4053.65"/>
    <n v="1013.4125"/>
    <n v="1"/>
    <s v="Electric Baseboard"/>
    <s v="NULL"/>
    <s v="Electric"/>
    <s v="Programmable Thermostat"/>
    <s v="NULL"/>
    <s v="NULL"/>
    <s v="NULL"/>
    <s v="NULL"/>
    <s v="NULL"/>
    <s v="NULL"/>
    <s v="NULL"/>
    <x v="0"/>
  </r>
  <r>
    <s v="SITE_01401"/>
    <n v="1980"/>
    <x v="0"/>
    <x v="0"/>
    <n v="4053.65"/>
    <n v="1013.4125"/>
    <n v="1"/>
    <s v="Electric Baseboard"/>
    <s v="NULL"/>
    <s v="Electric"/>
    <s v="Programmable Thermostat"/>
    <s v="NULL"/>
    <s v="NULL"/>
    <s v="NULL"/>
    <s v="NULL"/>
    <s v="NULL"/>
    <s v="NULL"/>
    <s v="NULL"/>
    <x v="0"/>
  </r>
  <r>
    <s v="SITE_01401"/>
    <n v="1980"/>
    <x v="0"/>
    <x v="0"/>
    <n v="4053.65"/>
    <n v="1013.4125"/>
    <n v="1"/>
    <s v="Electric Baseboard"/>
    <s v="NULL"/>
    <s v="Electric"/>
    <s v="Manual Thermostat - Analog"/>
    <s v="NULL"/>
    <s v="NULL"/>
    <s v="NULL"/>
    <s v="NULL"/>
    <s v="NULL"/>
    <s v="NULL"/>
    <s v="NULL"/>
    <x v="0"/>
  </r>
  <r>
    <s v="SITE_01402"/>
    <n v="1989"/>
    <x v="0"/>
    <x v="0"/>
    <n v="4053.65"/>
    <n v="4053.65"/>
    <n v="1"/>
    <s v="Stove/Fireplace"/>
    <s v="Space Heating Stove/Fireplace"/>
    <s v="Unknown"/>
    <s v="Unknown"/>
    <s v="NULL"/>
    <s v="NULL"/>
    <s v="NULL"/>
    <s v="NULL"/>
    <s v="NULL"/>
    <s v="NULL"/>
    <s v="NULL"/>
    <x v="2"/>
  </r>
  <r>
    <s v="SITE_01403"/>
    <n v="1970"/>
    <x v="0"/>
    <x v="0"/>
    <n v="4053.65"/>
    <n v="4053.65"/>
    <n v="1"/>
    <s v="Mini-Split HP"/>
    <s v="NULL"/>
    <s v="Electric"/>
    <s v="Manual Thermostat - Analog"/>
    <s v="NULL"/>
    <s v="NULL"/>
    <s v="NULL"/>
    <s v="Condenser"/>
    <n v="2013"/>
    <s v="2011 and later"/>
    <n v="3"/>
    <x v="5"/>
  </r>
  <r>
    <s v="SITE_01404"/>
    <n v="1993"/>
    <x v="0"/>
    <x v="1"/>
    <n v="1745.15"/>
    <n v="1745.15"/>
    <n v="1"/>
    <s v="eFAF"/>
    <s v="NULL"/>
    <s v="Electric"/>
    <s v="Unknown"/>
    <s v="NULL"/>
    <s v="NULL"/>
    <s v="NULL"/>
    <s v="Furnace"/>
    <s v="NULL"/>
    <s v="NULL"/>
    <s v="NULL"/>
    <x v="3"/>
  </r>
  <r>
    <s v="SITE_01405"/>
    <n v="2002"/>
    <x v="0"/>
    <x v="0"/>
    <n v="4053.65"/>
    <n v="4053.65"/>
    <n v="1"/>
    <s v="Stove/Fireplace"/>
    <s v="Fireplace - Glass Door Over Open Hearth"/>
    <s v="Natural Gas"/>
    <s v="Manual Thermostat - Analog"/>
    <n v="22000"/>
    <s v="NULL"/>
    <s v="NULL"/>
    <s v="NULL"/>
    <s v="NULL"/>
    <s v="NULL"/>
    <s v="NULL"/>
    <x v="2"/>
  </r>
  <r>
    <s v="SITE_01406"/>
    <n v="1972"/>
    <x v="0"/>
    <x v="0"/>
    <n v="4053.65"/>
    <n v="4053.65"/>
    <n v="1"/>
    <s v="Zonal Heat"/>
    <s v="Vertical Wall Heater"/>
    <s v="Electric"/>
    <s v="Manual Thermostat - Analog"/>
    <s v="NULL"/>
    <s v="NULL"/>
    <s v="NULL"/>
    <s v="Unknown"/>
    <s v="NULL"/>
    <s v="NULL"/>
    <s v="NULL"/>
    <x v="0"/>
  </r>
  <r>
    <s v="SITE_01407"/>
    <n v="2007"/>
    <x v="0"/>
    <x v="0"/>
    <n v="751.56"/>
    <n v="751.56"/>
    <n v="1"/>
    <s v="Zonal Heat"/>
    <s v="Vertical Wall Heater"/>
    <s v="Electric"/>
    <s v="Manual Thermostat - Analog"/>
    <s v="NULL"/>
    <s v="NULL"/>
    <s v="NULL"/>
    <s v="Unknown"/>
    <s v="NULL"/>
    <s v="NULL"/>
    <s v="NULL"/>
    <x v="0"/>
  </r>
  <r>
    <s v="SITE_01408"/>
    <s v="NULL"/>
    <x v="2"/>
    <x v="0"/>
    <n v="4053.65"/>
    <n v="4053.65"/>
    <n v="1"/>
    <s v="Electric Baseboard"/>
    <s v="NULL"/>
    <s v="Electric"/>
    <s v="Unknown"/>
    <s v="NULL"/>
    <s v="NULL"/>
    <s v="NULL"/>
    <s v="NULL"/>
    <s v="NULL"/>
    <s v="NULL"/>
    <s v="NULL"/>
    <x v="0"/>
  </r>
  <r>
    <s v="SITE_01409"/>
    <n v="1971"/>
    <x v="0"/>
    <x v="1"/>
    <n v="1745.15"/>
    <n v="1745.15"/>
    <n v="1"/>
    <s v="eFAF"/>
    <s v="NULL"/>
    <s v="Electric"/>
    <s v="Manual Thermostat - Analog"/>
    <s v="NULL"/>
    <s v="NULL"/>
    <s v="NULL"/>
    <s v="Furnace"/>
    <n v="1997"/>
    <s v="2010 and earlier"/>
    <n v="19"/>
    <x v="3"/>
  </r>
  <r>
    <s v="SITE_01411"/>
    <s v="NULL"/>
    <x v="2"/>
    <x v="0"/>
    <n v="4053.65"/>
    <n v="1351.2166666666701"/>
    <n v="1"/>
    <s v="Electric Baseboard"/>
    <s v="NULL"/>
    <s v="Electric"/>
    <s v="Manual Thermostat - Analog"/>
    <s v="NULL"/>
    <s v="NULL"/>
    <s v="NULL"/>
    <s v="NULL"/>
    <s v="NULL"/>
    <s v="NULL"/>
    <s v="NULL"/>
    <x v="0"/>
  </r>
  <r>
    <s v="SITE_01411"/>
    <s v="NULL"/>
    <x v="2"/>
    <x v="0"/>
    <n v="4053.65"/>
    <n v="1351.2166666666701"/>
    <n v="1"/>
    <s v="Electric Baseboard"/>
    <s v="NULL"/>
    <s v="Electric"/>
    <s v="Manual Thermostat - Analog"/>
    <s v="NULL"/>
    <s v="NULL"/>
    <s v="NULL"/>
    <s v="NULL"/>
    <s v="NULL"/>
    <s v="NULL"/>
    <s v="NULL"/>
    <x v="0"/>
  </r>
  <r>
    <s v="SITE_01411"/>
    <s v="NULL"/>
    <x v="2"/>
    <x v="0"/>
    <n v="4053.65"/>
    <n v="1351.2166666666701"/>
    <n v="1"/>
    <s v="Electric Baseboard"/>
    <s v="NULL"/>
    <s v="Electric"/>
    <s v="Manual Thermostat - Analog"/>
    <s v="NULL"/>
    <s v="NULL"/>
    <s v="NULL"/>
    <s v="NULL"/>
    <s v="NULL"/>
    <s v="NULL"/>
    <s v="NULL"/>
    <x v="0"/>
  </r>
  <r>
    <s v="SITE_01412"/>
    <n v="1996"/>
    <x v="0"/>
    <x v="1"/>
    <n v="1745.15"/>
    <n v="1745.15"/>
    <n v="1"/>
    <s v="gFAF"/>
    <s v="NULL"/>
    <s v="Natural Gas"/>
    <s v="Manual Thermostat - Analog"/>
    <s v="NULL"/>
    <s v="NULL"/>
    <s v="NULL"/>
    <s v="Furnace"/>
    <s v="NULL"/>
    <s v="NULL"/>
    <s v="NULL"/>
    <x v="1"/>
  </r>
  <r>
    <s v="SITE_01413"/>
    <n v="1997"/>
    <x v="0"/>
    <x v="0"/>
    <n v="4053.65"/>
    <n v="4053.65"/>
    <n v="1"/>
    <s v="Zonal Heat"/>
    <s v="Unit Heater"/>
    <s v="Electric"/>
    <s v="Manual Thermostat - Analog"/>
    <s v="NULL"/>
    <s v="NULL"/>
    <s v="NULL"/>
    <s v="Unknown"/>
    <s v="NULL"/>
    <s v="NULL"/>
    <s v="NULL"/>
    <x v="0"/>
  </r>
  <r>
    <s v="SITE_01414"/>
    <n v="1947"/>
    <x v="0"/>
    <x v="0"/>
    <n v="751.56"/>
    <n v="751.56"/>
    <n v="1"/>
    <s v="Packaged HP"/>
    <s v="Through-Wall Heat Pump"/>
    <s v="NULL"/>
    <s v="Unknown"/>
    <s v="NULL"/>
    <s v="NULL"/>
    <s v="NULL"/>
    <s v="Packaged HP"/>
    <s v="NULL"/>
    <s v="NULL"/>
    <s v="NULL"/>
    <x v="6"/>
  </r>
  <r>
    <s v="SITE_01415"/>
    <n v="1951"/>
    <x v="0"/>
    <x v="2"/>
    <n v="8874.09"/>
    <n v="8874.09"/>
    <n v="1"/>
    <s v="gFAF"/>
    <s v="NULL"/>
    <s v="Natural Gas"/>
    <s v="Manual Thermostat - Digital"/>
    <n v="66000"/>
    <s v="NULL"/>
    <s v="NULL"/>
    <s v="Furnace"/>
    <n v="1999"/>
    <s v="2010 and earlier"/>
    <n v="17"/>
    <x v="1"/>
  </r>
  <r>
    <s v="SITE_01416"/>
    <n v="1937"/>
    <x v="0"/>
    <x v="2"/>
    <n v="8874.09"/>
    <n v="8874.09"/>
    <n v="1"/>
    <s v="Stove/Fireplace"/>
    <s v="Space Heating Stove"/>
    <s v="Wood (Cord)"/>
    <s v="None"/>
    <s v="NULL"/>
    <s v="NULL"/>
    <s v="NULL"/>
    <s v="NULL"/>
    <s v="NULL"/>
    <s v="NULL"/>
    <s v="NULL"/>
    <x v="2"/>
  </r>
  <r>
    <s v="SITE_01417"/>
    <n v="1945"/>
    <x v="0"/>
    <x v="2"/>
    <n v="8874.09"/>
    <n v="8874.09"/>
    <n v="1"/>
    <s v="gFAF"/>
    <s v="NULL"/>
    <s v="Natural Gas"/>
    <s v="Programmable Thermostat"/>
    <n v="80000"/>
    <s v="NULL"/>
    <s v="NULL"/>
    <s v="Furnace"/>
    <s v="NULL"/>
    <s v="NULL"/>
    <s v="NULL"/>
    <x v="1"/>
  </r>
  <r>
    <s v="SITE_01418"/>
    <n v="1915"/>
    <x v="0"/>
    <x v="2"/>
    <n v="8874.09"/>
    <n v="8874.09"/>
    <n v="1"/>
    <s v="gFAF"/>
    <s v="NULL"/>
    <s v="Natural Gas"/>
    <s v="Programmable Thermostat"/>
    <n v="88000"/>
    <s v="NULL"/>
    <s v="NULL"/>
    <s v="Furnace"/>
    <n v="1993"/>
    <s v="2010 and earlier"/>
    <n v="23"/>
    <x v="1"/>
  </r>
  <r>
    <s v="SITE_01419"/>
    <n v="1969"/>
    <x v="0"/>
    <x v="0"/>
    <n v="4053.65"/>
    <n v="4053.65"/>
    <n v="1"/>
    <s v="Zonal Heat"/>
    <s v="Vertical Wall Heater"/>
    <s v="Electric"/>
    <s v="Manual Thermostat - Analog"/>
    <s v="NULL"/>
    <s v="NULL"/>
    <s v="NULL"/>
    <s v="Unknown"/>
    <s v="NULL"/>
    <s v="NULL"/>
    <s v="NULL"/>
    <x v="0"/>
  </r>
  <r>
    <s v="SITE_01420"/>
    <n v="2002"/>
    <x v="0"/>
    <x v="1"/>
    <n v="1745.15"/>
    <n v="1745.15"/>
    <n v="1"/>
    <s v="eFAF"/>
    <s v="NULL"/>
    <s v="Electric"/>
    <s v="Manual Thermostat - Analog"/>
    <s v="NULL"/>
    <s v="NULL"/>
    <s v="NULL"/>
    <s v="Furnace"/>
    <n v="2002"/>
    <s v="2010 and earlier"/>
    <n v="14"/>
    <x v="3"/>
  </r>
  <r>
    <s v="SITE_01421"/>
    <n v="1970"/>
    <x v="0"/>
    <x v="2"/>
    <n v="8874.09"/>
    <n v="8874.09"/>
    <n v="1"/>
    <s v="gFAF"/>
    <s v="NULL"/>
    <s v="Natural Gas"/>
    <s v="Manual Thermostat - Analog"/>
    <n v="100000"/>
    <s v="NULL"/>
    <s v="NULL"/>
    <s v="Furnace"/>
    <n v="1992"/>
    <s v="2010 and earlier"/>
    <n v="24"/>
    <x v="1"/>
  </r>
  <r>
    <s v="SITE_01422"/>
    <n v="1995"/>
    <x v="0"/>
    <x v="2"/>
    <n v="8874.09"/>
    <n v="8874.09"/>
    <n v="1"/>
    <s v="Stove/Fireplace"/>
    <s v="Fireplace - Glass Door Over Open Hearth"/>
    <s v="Natural Gas"/>
    <s v="Remote Control"/>
    <n v="40000"/>
    <s v="NULL"/>
    <s v="NULL"/>
    <s v="NULL"/>
    <s v="NULL"/>
    <s v="NULL"/>
    <s v="NULL"/>
    <x v="2"/>
  </r>
  <r>
    <s v="SITE_01423"/>
    <n v="1946"/>
    <x v="0"/>
    <x v="2"/>
    <n v="8874.09"/>
    <n v="8874.09"/>
    <n v="1"/>
    <s v="gFAF"/>
    <s v="NULL"/>
    <s v="Oil/Kerosene"/>
    <s v="Unknown"/>
    <n v="85000"/>
    <s v="NULL"/>
    <s v="NULL"/>
    <s v="Furnace"/>
    <n v="1986"/>
    <s v="2010 and earlier"/>
    <n v="30"/>
    <x v="1"/>
  </r>
  <r>
    <s v="SITE_01424"/>
    <n v="1989"/>
    <x v="0"/>
    <x v="1"/>
    <n v="894.83"/>
    <n v="894.83"/>
    <n v="1"/>
    <s v="eFAF"/>
    <s v="NULL"/>
    <s v="Electric"/>
    <s v="Manual Thermostat - Analog"/>
    <s v="NULL"/>
    <s v="NULL"/>
    <s v="NULL"/>
    <s v="Furnace"/>
    <n v="1988"/>
    <s v="2010 and earlier"/>
    <n v="28"/>
    <x v="3"/>
  </r>
  <r>
    <s v="SITE_01425"/>
    <n v="1992"/>
    <x v="0"/>
    <x v="2"/>
    <n v="3405.58"/>
    <n v="3405.58"/>
    <n v="1"/>
    <s v="gFAF"/>
    <s v="NULL"/>
    <s v="Natural Gas"/>
    <s v="Programmable Thermostat"/>
    <n v="75000"/>
    <s v="NULL"/>
    <s v="NULL"/>
    <s v="Furnace"/>
    <n v="1992"/>
    <s v="2010 and earlier"/>
    <n v="24"/>
    <x v="1"/>
  </r>
  <r>
    <s v="SITE_01426"/>
    <n v="1948"/>
    <x v="0"/>
    <x v="2"/>
    <n v="8874.09"/>
    <n v="8874.09"/>
    <n v="1"/>
    <s v="gFAF"/>
    <s v="NULL"/>
    <s v="Natural Gas"/>
    <s v="Programmable Thermostat"/>
    <n v="60000"/>
    <s v="NULL"/>
    <s v="NULL"/>
    <s v="Furnace"/>
    <n v="2001"/>
    <s v="2010 and earlier"/>
    <n v="15"/>
    <x v="1"/>
  </r>
  <r>
    <s v="SITE_01427"/>
    <n v="1909"/>
    <x v="0"/>
    <x v="2"/>
    <n v="8874.09"/>
    <n v="8874.09"/>
    <n v="1"/>
    <s v="gFAF"/>
    <s v="NULL"/>
    <s v="Natural Gas"/>
    <s v="Programmable Thermostat"/>
    <s v="NULL"/>
    <s v="NULL"/>
    <s v="NULL"/>
    <s v="Furnace"/>
    <s v="NULL"/>
    <s v="NULL"/>
    <s v="NULL"/>
    <x v="1"/>
  </r>
  <r>
    <s v="SITE_01428"/>
    <n v="1959"/>
    <x v="0"/>
    <x v="2"/>
    <n v="3405.58"/>
    <n v="3405.58"/>
    <n v="1"/>
    <s v="Mini-Split HP"/>
    <s v="NULL"/>
    <s v="Electric"/>
    <s v="Manual Thermostat - Digital"/>
    <s v="NULL"/>
    <s v="NULL"/>
    <s v="NULL"/>
    <s v="Condenser"/>
    <s v="NULL"/>
    <s v="NULL"/>
    <s v="NULL"/>
    <x v="5"/>
  </r>
  <r>
    <s v="SITE_01429"/>
    <n v="1970"/>
    <x v="0"/>
    <x v="2"/>
    <n v="8874.09"/>
    <n v="8874.09"/>
    <n v="1"/>
    <s v="Stove/Fireplace"/>
    <s v="Space Heating Stove"/>
    <s v="Wood (Cord)"/>
    <s v="None"/>
    <s v="NULL"/>
    <s v="NULL"/>
    <s v="NULL"/>
    <s v="NULL"/>
    <s v="NULL"/>
    <s v="NULL"/>
    <s v="NULL"/>
    <x v="2"/>
  </r>
  <r>
    <s v="SITE_01430"/>
    <n v="1964"/>
    <x v="0"/>
    <x v="2"/>
    <n v="3405.58"/>
    <n v="3405.58"/>
    <n v="1"/>
    <s v="Stove/Fireplace"/>
    <s v="Fireplace - Glass Door Over Open Hearth"/>
    <s v="Natural Gas"/>
    <s v="Thermostat"/>
    <s v="NULL"/>
    <s v="NULL"/>
    <s v="NULL"/>
    <s v="NULL"/>
    <s v="NULL"/>
    <s v="NULL"/>
    <s v="NULL"/>
    <x v="2"/>
  </r>
  <r>
    <s v="SITE_01431"/>
    <n v="1986"/>
    <x v="0"/>
    <x v="2"/>
    <n v="8874.09"/>
    <n v="4437.0450000000001"/>
    <n v="1"/>
    <s v="Zonal Heat"/>
    <s v="Vertical Wall Heater"/>
    <s v="Electric"/>
    <s v="Manual Thermostat - Analog"/>
    <s v="NULL"/>
    <s v="NULL"/>
    <s v="NULL"/>
    <s v="Unknown"/>
    <s v="NULL"/>
    <s v="NULL"/>
    <s v="NULL"/>
    <x v="0"/>
  </r>
  <r>
    <s v="SITE_01431"/>
    <n v="1986"/>
    <x v="0"/>
    <x v="2"/>
    <n v="8874.09"/>
    <n v="4437.0450000000001"/>
    <n v="1"/>
    <s v="Zonal Heat"/>
    <s v="Electric Plug-In Heater"/>
    <s v="Electric"/>
    <s v="Manual Thermostat - Analog"/>
    <s v="NULL"/>
    <s v="NULL"/>
    <s v="NULL"/>
    <s v="Unknown"/>
    <s v="NULL"/>
    <s v="NULL"/>
    <s v="NULL"/>
    <x v="0"/>
  </r>
  <r>
    <s v="SITE_01432"/>
    <n v="1986"/>
    <x v="0"/>
    <x v="2"/>
    <n v="8874.09"/>
    <n v="8874.09"/>
    <n v="2"/>
    <s v="gFAF"/>
    <s v="NULL"/>
    <s v="Natural Gas"/>
    <s v="Smart/Wi-Fi Thermostat"/>
    <n v="95000"/>
    <s v="NULL"/>
    <s v="NULL"/>
    <s v="Furnace"/>
    <n v="1983"/>
    <s v="2010 and earlier"/>
    <n v="33"/>
    <x v="1"/>
  </r>
  <r>
    <s v="SITE_01433"/>
    <n v="1979"/>
    <x v="0"/>
    <x v="2"/>
    <n v="3405.58"/>
    <n v="3405.58"/>
    <n v="1"/>
    <s v="gFAF"/>
    <s v="NULL"/>
    <s v="Natural Gas"/>
    <s v="Manual Thermostat - Digital"/>
    <n v="55000"/>
    <s v="NULL"/>
    <s v="NULL"/>
    <s v="Furnace"/>
    <n v="1978"/>
    <s v="2010 and earlier"/>
    <n v="38"/>
    <x v="1"/>
  </r>
  <r>
    <s v="SITE_01434"/>
    <n v="1998"/>
    <x v="0"/>
    <x v="2"/>
    <n v="8874.09"/>
    <n v="8874.09"/>
    <n v="1"/>
    <s v="gFAF"/>
    <s v="NULL"/>
    <s v="Natural Gas"/>
    <s v="Programmable Thermostat"/>
    <n v="50000"/>
    <s v="NULL"/>
    <s v="NULL"/>
    <s v="Furnace"/>
    <n v="1997"/>
    <s v="2010 and earlier"/>
    <n v="19"/>
    <x v="1"/>
  </r>
  <r>
    <s v="SITE_01435"/>
    <n v="1991"/>
    <x v="0"/>
    <x v="2"/>
    <n v="8874.09"/>
    <n v="2958.03"/>
    <n v="1"/>
    <s v="gFAF"/>
    <s v="NULL"/>
    <s v="Natural Gas"/>
    <s v="Programmable Thermostat"/>
    <n v="75000"/>
    <s v="NULL"/>
    <s v="NULL"/>
    <s v="Furnace"/>
    <n v="1989"/>
    <s v="2010 and earlier"/>
    <n v="27"/>
    <x v="1"/>
  </r>
  <r>
    <s v="SITE_01435"/>
    <n v="1991"/>
    <x v="0"/>
    <x v="2"/>
    <n v="8874.09"/>
    <n v="2958.03"/>
    <n v="1"/>
    <s v="gFAF"/>
    <s v="NULL"/>
    <s v="Natural Gas"/>
    <s v="Programmable Thermostat"/>
    <n v="75000"/>
    <s v="NULL"/>
    <s v="NULL"/>
    <s v="Furnace"/>
    <n v="1988"/>
    <s v="2010 and earlier"/>
    <n v="28"/>
    <x v="1"/>
  </r>
  <r>
    <s v="SITE_01435"/>
    <n v="1991"/>
    <x v="0"/>
    <x v="2"/>
    <n v="8874.09"/>
    <n v="2958.03"/>
    <n v="1"/>
    <s v="gFAF"/>
    <s v="NULL"/>
    <s v="Natural Gas"/>
    <s v="Smart/Wi-Fi Thermostat"/>
    <n v="88000"/>
    <s v="NULL"/>
    <s v="NULL"/>
    <s v="Furnace"/>
    <n v="2004"/>
    <s v="2010 and earlier"/>
    <n v="12"/>
    <x v="1"/>
  </r>
  <r>
    <s v="SITE_01436"/>
    <n v="1974"/>
    <x v="0"/>
    <x v="2"/>
    <n v="8874.09"/>
    <n v="8874.09"/>
    <n v="1"/>
    <s v="eFAF"/>
    <s v="NULL"/>
    <s v="Electric"/>
    <s v="Smart/Wi-Fi Thermostat"/>
    <s v="NULL"/>
    <s v="NULL"/>
    <s v="NULL"/>
    <s v="Furnace"/>
    <n v="2005"/>
    <s v="2010 and earlier"/>
    <n v="11"/>
    <x v="3"/>
  </r>
  <r>
    <s v="SITE_01437"/>
    <n v="1977"/>
    <x v="0"/>
    <x v="2"/>
    <n v="8874.09"/>
    <n v="8874.09"/>
    <n v="1"/>
    <s v="gFAF"/>
    <s v="NULL"/>
    <s v="Natural Gas"/>
    <s v="Programmable Thermostat"/>
    <n v="100000"/>
    <s v="NULL"/>
    <s v="NULL"/>
    <s v="Furnace"/>
    <n v="2000"/>
    <s v="2010 and earlier"/>
    <n v="16"/>
    <x v="1"/>
  </r>
  <r>
    <s v="SITE_01438"/>
    <n v="1990"/>
    <x v="0"/>
    <x v="2"/>
    <n v="8874.09"/>
    <n v="8874.09"/>
    <n v="1"/>
    <s v="gFAF"/>
    <s v="NULL"/>
    <s v="Natural Gas"/>
    <s v="Programmable Thermostat"/>
    <n v="75000"/>
    <s v="NULL"/>
    <s v="NULL"/>
    <s v="Furnace"/>
    <n v="2003"/>
    <s v="2010 and earlier"/>
    <n v="13"/>
    <x v="1"/>
  </r>
  <r>
    <s v="SITE_01439"/>
    <n v="1990"/>
    <x v="0"/>
    <x v="2"/>
    <n v="8874.09"/>
    <n v="8874.09"/>
    <n v="1"/>
    <s v="gFAF"/>
    <s v="Dual Fuel Primary"/>
    <s v="Natural Gas"/>
    <s v="Programmable Thermostat"/>
    <n v="66000"/>
    <s v="NULL"/>
    <s v="NULL"/>
    <s v="Furnace"/>
    <n v="2013"/>
    <s v="2011 and later"/>
    <n v="3"/>
    <x v="1"/>
  </r>
  <r>
    <s v="SITE_01440"/>
    <n v="1943"/>
    <x v="0"/>
    <x v="2"/>
    <n v="8874.09"/>
    <n v="8874.09"/>
    <n v="1"/>
    <s v="gFAF"/>
    <s v="NULL"/>
    <s v="Natural Gas"/>
    <s v="Manual Thermostat - Digital"/>
    <n v="60000"/>
    <s v="NULL"/>
    <s v="NULL"/>
    <s v="Furnace"/>
    <n v="2011"/>
    <s v="2011 and later"/>
    <n v="5"/>
    <x v="1"/>
  </r>
  <r>
    <s v="SITE_01441"/>
    <s v="NULL"/>
    <x v="2"/>
    <x v="0"/>
    <n v="751.56"/>
    <n v="751.56"/>
    <n v="1"/>
    <s v="Zonal Heat"/>
    <s v="Vertical Wall Heater"/>
    <s v="Electric"/>
    <s v="Manual Thermostat - Analog"/>
    <s v="NULL"/>
    <s v="NULL"/>
    <s v="NULL"/>
    <s v="Unknown"/>
    <s v="NULL"/>
    <s v="NULL"/>
    <s v="NULL"/>
    <x v="0"/>
  </r>
  <r>
    <s v="SITE_01442"/>
    <n v="1960"/>
    <x v="0"/>
    <x v="2"/>
    <n v="8874.09"/>
    <n v="2218.5225"/>
    <n v="1"/>
    <s v="Electric Baseboard"/>
    <s v="NULL"/>
    <s v="Electric"/>
    <s v="Manual Thermostat - Analog"/>
    <s v="NULL"/>
    <s v="NULL"/>
    <s v="NULL"/>
    <s v="NULL"/>
    <s v="NULL"/>
    <s v="NULL"/>
    <s v="NULL"/>
    <x v="0"/>
  </r>
  <r>
    <s v="SITE_01442"/>
    <n v="1960"/>
    <x v="0"/>
    <x v="2"/>
    <n v="8874.09"/>
    <n v="2218.5225"/>
    <n v="1"/>
    <s v="Electric Baseboard"/>
    <s v="NULL"/>
    <s v="Electric"/>
    <s v="Manual Thermostat - Analog"/>
    <s v="NULL"/>
    <s v="NULL"/>
    <s v="NULL"/>
    <s v="NULL"/>
    <s v="NULL"/>
    <s v="NULL"/>
    <s v="NULL"/>
    <x v="0"/>
  </r>
  <r>
    <s v="SITE_01442"/>
    <n v="1960"/>
    <x v="0"/>
    <x v="2"/>
    <n v="8874.09"/>
    <n v="2218.5225"/>
    <n v="1"/>
    <s v="Electric Baseboard"/>
    <s v="NULL"/>
    <s v="Electric"/>
    <s v="Manual Thermostat - Analog"/>
    <s v="NULL"/>
    <s v="NULL"/>
    <s v="NULL"/>
    <s v="NULL"/>
    <s v="NULL"/>
    <s v="NULL"/>
    <s v="NULL"/>
    <x v="0"/>
  </r>
  <r>
    <s v="SITE_01442"/>
    <n v="1960"/>
    <x v="0"/>
    <x v="2"/>
    <n v="8874.09"/>
    <n v="2218.5225"/>
    <n v="1"/>
    <s v="Electric Baseboard"/>
    <s v="NULL"/>
    <s v="Electric"/>
    <s v="Manual Thermostat - Analog"/>
    <s v="NULL"/>
    <s v="NULL"/>
    <s v="NULL"/>
    <s v="NULL"/>
    <s v="NULL"/>
    <s v="NULL"/>
    <s v="NULL"/>
    <x v="0"/>
  </r>
  <r>
    <s v="SITE_01443"/>
    <n v="1946"/>
    <x v="0"/>
    <x v="2"/>
    <n v="8874.09"/>
    <n v="8874.09"/>
    <n v="1"/>
    <s v="gFAF"/>
    <s v="NULL"/>
    <s v="Natural Gas"/>
    <s v="Programmable Thermostat"/>
    <n v="78000"/>
    <s v="NULL"/>
    <s v="NULL"/>
    <s v="Furnace"/>
    <n v="2001"/>
    <s v="2010 and earlier"/>
    <n v="15"/>
    <x v="1"/>
  </r>
  <r>
    <s v="SITE_01444"/>
    <n v="1978"/>
    <x v="0"/>
    <x v="2"/>
    <n v="3405.58"/>
    <n v="3405.58"/>
    <n v="1"/>
    <s v="Air Source Heat Pump"/>
    <s v="NULL"/>
    <s v="Electric"/>
    <s v="Programmable Thermostat"/>
    <s v="NULL"/>
    <n v="9"/>
    <s v="4: 9.0-10.5"/>
    <s v="Condenser"/>
    <n v="2011"/>
    <s v="2011 and later"/>
    <n v="5"/>
    <x v="4"/>
  </r>
  <r>
    <s v="SITE_01445"/>
    <n v="1927"/>
    <x v="0"/>
    <x v="2"/>
    <n v="8874.09"/>
    <n v="8874.09"/>
    <n v="1"/>
    <s v="gFAF"/>
    <s v="NULL"/>
    <s v="Natural Gas"/>
    <s v="Programmable Thermostat"/>
    <n v="80000"/>
    <s v="NULL"/>
    <s v="NULL"/>
    <s v="Furnace"/>
    <n v="2010"/>
    <s v="2010 and earlier"/>
    <n v="6"/>
    <x v="1"/>
  </r>
  <r>
    <s v="SITE_01446"/>
    <n v="2008"/>
    <x v="0"/>
    <x v="2"/>
    <n v="8874.09"/>
    <n v="8874.09"/>
    <n v="1"/>
    <s v="gFAF"/>
    <s v="NULL"/>
    <s v="Natural Gas"/>
    <s v="Programmable Thermostat"/>
    <n v="50000"/>
    <s v="NULL"/>
    <s v="NULL"/>
    <s v="Furnace"/>
    <n v="2004"/>
    <s v="2010 and earlier"/>
    <n v="12"/>
    <x v="1"/>
  </r>
  <r>
    <s v="SITE_01447"/>
    <n v="1999"/>
    <x v="0"/>
    <x v="2"/>
    <n v="8874.09"/>
    <n v="8874.09"/>
    <n v="1"/>
    <s v="Stove/Fireplace"/>
    <s v="Fireplace - Open Hearth"/>
    <s v="Natural Gas"/>
    <s v="Manual Thermostat - Analog"/>
    <s v="NULL"/>
    <s v="NULL"/>
    <s v="NULL"/>
    <s v="NULL"/>
    <s v="NULL"/>
    <s v="NULL"/>
    <s v="NULL"/>
    <x v="2"/>
  </r>
  <r>
    <s v="SITE_01448"/>
    <n v="1966"/>
    <x v="0"/>
    <x v="0"/>
    <n v="4053.65"/>
    <n v="4053.65"/>
    <n v="1"/>
    <s v="Zonal Heat"/>
    <s v="Unit Heater"/>
    <s v="Electric"/>
    <s v="Manual Thermostat - Analog"/>
    <s v="NULL"/>
    <s v="NULL"/>
    <s v="NULL"/>
    <s v="Unknown"/>
    <s v="NULL"/>
    <s v="NULL"/>
    <s v="NULL"/>
    <x v="0"/>
  </r>
  <r>
    <s v="SITE_01449"/>
    <n v="1962"/>
    <x v="0"/>
    <x v="2"/>
    <n v="8874.09"/>
    <n v="8874.09"/>
    <n v="1"/>
    <s v="Boiler"/>
    <s v="Hot Water"/>
    <s v="Natural Gas"/>
    <s v="Programmable Thermostat"/>
    <n v="80000"/>
    <s v="NULL"/>
    <s v="NULL"/>
    <s v="Boiler"/>
    <n v="2011"/>
    <s v="2011 and later"/>
    <n v="5"/>
    <x v="2"/>
  </r>
  <r>
    <s v="SITE_01450"/>
    <n v="1950"/>
    <x v="0"/>
    <x v="2"/>
    <n v="8874.09"/>
    <n v="8874.09"/>
    <n v="1"/>
    <s v="Zonal Heat"/>
    <s v="Unit Heater"/>
    <s v="Electric"/>
    <s v="NULL"/>
    <s v="NULL"/>
    <s v="NULL"/>
    <s v="NULL"/>
    <s v="Unknown"/>
    <s v="NULL"/>
    <s v="NULL"/>
    <s v="NULL"/>
    <x v="0"/>
  </r>
  <r>
    <s v="SITE_01451"/>
    <n v="1918"/>
    <x v="0"/>
    <x v="2"/>
    <n v="3405.58"/>
    <n v="3405.58"/>
    <n v="1"/>
    <s v="gFAF"/>
    <s v="NULL"/>
    <s v="Natural Gas"/>
    <s v="Programmable Thermostat"/>
    <s v="NULL"/>
    <s v="NULL"/>
    <s v="NULL"/>
    <s v="Furnace"/>
    <s v="NULL"/>
    <s v="NULL"/>
    <s v="NULL"/>
    <x v="1"/>
  </r>
  <r>
    <s v="SITE_01452"/>
    <n v="1980"/>
    <x v="0"/>
    <x v="2"/>
    <n v="3405.58"/>
    <n v="3405.58"/>
    <n v="1"/>
    <s v="Air Source Heat Pump"/>
    <s v="NULL"/>
    <s v="Electric"/>
    <s v="Programmable Thermostat"/>
    <s v="NULL"/>
    <n v="9"/>
    <s v="4: 9.0-10.5"/>
    <s v="Condenser"/>
    <n v="2010"/>
    <s v="2010 and earlier"/>
    <n v="6"/>
    <x v="4"/>
  </r>
  <r>
    <s v="SITE_01453"/>
    <n v="1921"/>
    <x v="0"/>
    <x v="2"/>
    <n v="8874.09"/>
    <n v="8874.09"/>
    <n v="1"/>
    <s v="gFAF"/>
    <s v="NULL"/>
    <s v="Natural Gas"/>
    <s v="Smart/Wi-Fi Thermostat"/>
    <n v="100000"/>
    <s v="NULL"/>
    <s v="NULL"/>
    <s v="Furnace"/>
    <n v="2011"/>
    <s v="2011 and later"/>
    <n v="5"/>
    <x v="1"/>
  </r>
  <r>
    <s v="SITE_01454"/>
    <n v="1962"/>
    <x v="0"/>
    <x v="2"/>
    <n v="3405.58"/>
    <n v="3405.58"/>
    <n v="1"/>
    <s v="gFAF"/>
    <s v="NULL"/>
    <s v="Natural Gas"/>
    <s v="Manual Thermostat - Digital"/>
    <n v="120000"/>
    <s v="NULL"/>
    <s v="NULL"/>
    <s v="Furnace"/>
    <n v="1994"/>
    <s v="2010 and earlier"/>
    <n v="22"/>
    <x v="1"/>
  </r>
  <r>
    <s v="SITE_01455"/>
    <n v="1997"/>
    <x v="0"/>
    <x v="2"/>
    <n v="8874.09"/>
    <n v="8874.09"/>
    <n v="1"/>
    <s v="Mini-Split HP"/>
    <s v="NULL"/>
    <s v="Electric"/>
    <s v="Remote Control"/>
    <s v="NULL"/>
    <s v="NULL"/>
    <s v="NULL"/>
    <s v="Condenser"/>
    <n v="2014"/>
    <s v="2011 and later"/>
    <n v="2"/>
    <x v="5"/>
  </r>
  <r>
    <s v="SITE_01456"/>
    <n v="1943"/>
    <x v="0"/>
    <x v="2"/>
    <n v="8874.09"/>
    <n v="8874.09"/>
    <n v="1"/>
    <s v="gFAF"/>
    <s v="NULL"/>
    <s v="Natural Gas"/>
    <s v="Unknown"/>
    <s v="NULL"/>
    <s v="NULL"/>
    <s v="NULL"/>
    <s v="Furnace"/>
    <s v="NULL"/>
    <s v="NULL"/>
    <s v="NULL"/>
    <x v="1"/>
  </r>
  <r>
    <s v="SITE_01457"/>
    <n v="2007"/>
    <x v="0"/>
    <x v="2"/>
    <n v="8874.09"/>
    <n v="8874.09"/>
    <n v="1"/>
    <s v="gFAF"/>
    <s v="NULL"/>
    <s v="Natural Gas"/>
    <s v="Programmable Thermostat"/>
    <n v="66000"/>
    <s v="NULL"/>
    <s v="NULL"/>
    <s v="Furnace"/>
    <n v="2007"/>
    <s v="2010 and earlier"/>
    <n v="9"/>
    <x v="1"/>
  </r>
  <r>
    <s v="SITE_01458"/>
    <n v="2007"/>
    <x v="0"/>
    <x v="2"/>
    <n v="8874.09"/>
    <n v="8874.09"/>
    <n v="1"/>
    <s v="gFAF"/>
    <s v="NULL"/>
    <s v="Natural Gas"/>
    <s v="Programmable Thermostat"/>
    <n v="100000"/>
    <s v="NULL"/>
    <s v="NULL"/>
    <s v="Furnace"/>
    <n v="2007"/>
    <s v="2010 and earlier"/>
    <n v="9"/>
    <x v="1"/>
  </r>
  <r>
    <s v="SITE_01459"/>
    <n v="1958"/>
    <x v="0"/>
    <x v="2"/>
    <n v="8874.09"/>
    <n v="8874.09"/>
    <n v="1"/>
    <s v="gFAF"/>
    <s v="NULL"/>
    <s v="Natural Gas"/>
    <s v="Programmable Thermostat"/>
    <n v="60000"/>
    <s v="NULL"/>
    <s v="NULL"/>
    <s v="Furnace"/>
    <n v="1999"/>
    <s v="2010 and earlier"/>
    <n v="17"/>
    <x v="1"/>
  </r>
  <r>
    <s v="SITE_01460"/>
    <n v="1922"/>
    <x v="0"/>
    <x v="2"/>
    <n v="8874.09"/>
    <n v="8874.09"/>
    <n v="1"/>
    <s v="Boiler"/>
    <s v="Hot Water"/>
    <s v="Natural Gas"/>
    <s v="Manual Thermostat - Analog"/>
    <n v="325000"/>
    <s v="NULL"/>
    <s v="NULL"/>
    <s v="Boiler"/>
    <n v="1984"/>
    <s v="2010 and earlier"/>
    <n v="32"/>
    <x v="2"/>
  </r>
  <r>
    <s v="SITE_01461"/>
    <n v="1984"/>
    <x v="0"/>
    <x v="2"/>
    <n v="8874.09"/>
    <n v="8874.09"/>
    <n v="1"/>
    <s v="gFAF"/>
    <s v="NULL"/>
    <s v="Natural Gas"/>
    <s v="Manual Thermostat - Digital"/>
    <n v="60000"/>
    <s v="NULL"/>
    <s v="NULL"/>
    <s v="Furnace"/>
    <n v="2010"/>
    <s v="2010 and earlier"/>
    <n v="6"/>
    <x v="1"/>
  </r>
  <r>
    <s v="SITE_01462"/>
    <n v="1929"/>
    <x v="0"/>
    <x v="2"/>
    <n v="8874.09"/>
    <n v="8874.09"/>
    <n v="1"/>
    <s v="gFAF"/>
    <s v="NULL"/>
    <s v="Natural Gas"/>
    <s v="Manual Thermostat - Digital"/>
    <n v="120000"/>
    <s v="NULL"/>
    <s v="NULL"/>
    <s v="Furnace"/>
    <n v="1985"/>
    <s v="2010 and earlier"/>
    <n v="31"/>
    <x v="1"/>
  </r>
  <r>
    <s v="SITE_01463"/>
    <n v="1915"/>
    <x v="0"/>
    <x v="2"/>
    <n v="8874.09"/>
    <n v="8874.09"/>
    <n v="1"/>
    <s v="gFAF"/>
    <s v="NULL"/>
    <s v="Natural Gas"/>
    <s v="Programmable Thermostat"/>
    <n v="95000"/>
    <s v="NULL"/>
    <s v="NULL"/>
    <s v="Furnace"/>
    <n v="1989"/>
    <s v="2010 and earlier"/>
    <n v="27"/>
    <x v="1"/>
  </r>
  <r>
    <s v="SITE_01464"/>
    <n v="1976"/>
    <x v="0"/>
    <x v="2"/>
    <n v="8874.09"/>
    <n v="8874.09"/>
    <n v="1"/>
    <s v="Mini-Split HP"/>
    <s v="NULL"/>
    <s v="Electric"/>
    <s v="Remote Control"/>
    <s v="NULL"/>
    <s v="NULL"/>
    <s v="NULL"/>
    <s v="Condenser"/>
    <n v="2014"/>
    <s v="2011 and later"/>
    <n v="2"/>
    <x v="5"/>
  </r>
  <r>
    <s v="SITE_01465"/>
    <n v="1955"/>
    <x v="0"/>
    <x v="2"/>
    <n v="8874.09"/>
    <n v="8874.09"/>
    <n v="1"/>
    <s v="gFAF"/>
    <s v="NULL"/>
    <s v="Natural Gas"/>
    <s v="Programmable Thermostat"/>
    <s v="NULL"/>
    <s v="NULL"/>
    <s v="NULL"/>
    <s v="Furnace"/>
    <s v="NULL"/>
    <s v="NULL"/>
    <s v="NULL"/>
    <x v="1"/>
  </r>
  <r>
    <s v="SITE_01466"/>
    <n v="1973"/>
    <x v="0"/>
    <x v="2"/>
    <n v="8874.09"/>
    <n v="8874.09"/>
    <n v="1"/>
    <s v="gFAF"/>
    <s v="NULL"/>
    <s v="Natural Gas"/>
    <s v="Programmable Thermostat"/>
    <n v="80000"/>
    <s v="NULL"/>
    <s v="NULL"/>
    <s v="Furnace"/>
    <n v="1981"/>
    <s v="2010 and earlier"/>
    <n v="35"/>
    <x v="1"/>
  </r>
  <r>
    <s v="SITE_01467"/>
    <n v="1965"/>
    <x v="0"/>
    <x v="2"/>
    <n v="8874.09"/>
    <n v="8874.09"/>
    <n v="1"/>
    <s v="gFAF"/>
    <s v="NULL"/>
    <s v="Natural Gas"/>
    <s v="Programmable Thermostat"/>
    <n v="90000"/>
    <s v="NULL"/>
    <s v="NULL"/>
    <s v="Furnace"/>
    <n v="2002"/>
    <s v="2010 and earlier"/>
    <n v="14"/>
    <x v="1"/>
  </r>
  <r>
    <s v="SITE_01468"/>
    <n v="2007"/>
    <x v="0"/>
    <x v="2"/>
    <n v="8874.09"/>
    <n v="8874.09"/>
    <n v="1"/>
    <s v="Air Source Heat Pump"/>
    <s v="NULL"/>
    <s v="Electric"/>
    <s v="Manual Thermostat - Digital"/>
    <s v="NULL"/>
    <n v="7.7"/>
    <s v="2: 7.7-8.2"/>
    <s v="Condenser"/>
    <n v="2006"/>
    <s v="2010 and earlier"/>
    <n v="10"/>
    <x v="4"/>
  </r>
  <r>
    <s v="SITE_01469"/>
    <n v="1938"/>
    <x v="0"/>
    <x v="2"/>
    <n v="8874.09"/>
    <n v="8874.09"/>
    <n v="1"/>
    <s v="Air Source Heat Pump"/>
    <s v="NULL"/>
    <s v="Electric"/>
    <s v="Programmable Thermostat"/>
    <s v="NULL"/>
    <s v="NULL"/>
    <s v="NULL"/>
    <s v="Condenser"/>
    <s v="NULL"/>
    <s v="NULL"/>
    <s v="NULL"/>
    <x v="4"/>
  </r>
  <r>
    <s v="SITE_01470"/>
    <s v="NULL"/>
    <x v="2"/>
    <x v="2"/>
    <n v="8874.09"/>
    <n v="8874.09"/>
    <n v="1"/>
    <s v="Zonal Heat"/>
    <s v="Vertical Wall Heater"/>
    <s v="Electric"/>
    <s v="Manual Thermostat - Analog"/>
    <s v="NULL"/>
    <s v="NULL"/>
    <s v="NULL"/>
    <s v="Unknown"/>
    <s v="NULL"/>
    <s v="NULL"/>
    <s v="NULL"/>
    <x v="0"/>
  </r>
  <r>
    <s v="SITE_01471"/>
    <n v="1970"/>
    <x v="0"/>
    <x v="0"/>
    <n v="4053.65"/>
    <n v="1351.2166666666701"/>
    <n v="1"/>
    <s v="Electric Baseboard"/>
    <s v="NULL"/>
    <s v="Electric"/>
    <s v="Manual Thermostat - Digital"/>
    <s v="NULL"/>
    <s v="NULL"/>
    <s v="NULL"/>
    <s v="NULL"/>
    <s v="NULL"/>
    <s v="NULL"/>
    <s v="NULL"/>
    <x v="0"/>
  </r>
  <r>
    <s v="SITE_01471"/>
    <n v="1970"/>
    <x v="0"/>
    <x v="0"/>
    <n v="4053.65"/>
    <n v="1351.2166666666701"/>
    <n v="1"/>
    <s v="Electric Baseboard"/>
    <s v="NULL"/>
    <s v="Electric"/>
    <s v="Manual Thermostat - Digital"/>
    <s v="NULL"/>
    <s v="NULL"/>
    <s v="NULL"/>
    <s v="NULL"/>
    <s v="NULL"/>
    <s v="NULL"/>
    <s v="NULL"/>
    <x v="0"/>
  </r>
  <r>
    <s v="SITE_01471"/>
    <n v="1970"/>
    <x v="0"/>
    <x v="0"/>
    <n v="4053.65"/>
    <n v="1351.2166666666701"/>
    <n v="1"/>
    <s v="Electric Baseboard"/>
    <s v="NULL"/>
    <s v="Electric"/>
    <s v="Manual Thermostat - Digital"/>
    <s v="NULL"/>
    <s v="NULL"/>
    <s v="NULL"/>
    <s v="NULL"/>
    <s v="NULL"/>
    <s v="NULL"/>
    <s v="NULL"/>
    <x v="0"/>
  </r>
  <r>
    <s v="SITE_01472"/>
    <n v="1988"/>
    <x v="0"/>
    <x v="0"/>
    <n v="4053.65"/>
    <n v="2026.825"/>
    <n v="1"/>
    <s v="Zonal Heat"/>
    <s v="Electric Plug-In Heater"/>
    <s v="Electric"/>
    <s v="Manual Thermostat - Analog"/>
    <s v="NULL"/>
    <s v="NULL"/>
    <s v="NULL"/>
    <s v="Unknown"/>
    <s v="NULL"/>
    <s v="NULL"/>
    <s v="NULL"/>
    <x v="0"/>
  </r>
  <r>
    <s v="SITE_01472"/>
    <n v="1988"/>
    <x v="0"/>
    <x v="0"/>
    <n v="4053.65"/>
    <n v="2026.825"/>
    <n v="1"/>
    <s v="Zonal Heat"/>
    <s v="Unit Heater"/>
    <s v="Electric"/>
    <s v="Manual Thermostat - Analog"/>
    <s v="NULL"/>
    <s v="NULL"/>
    <s v="NULL"/>
    <s v="Unknown"/>
    <s v="NULL"/>
    <s v="NULL"/>
    <s v="NULL"/>
    <x v="0"/>
  </r>
  <r>
    <s v="SITE_01473"/>
    <n v="1995"/>
    <x v="0"/>
    <x v="1"/>
    <n v="1745.15"/>
    <n v="1745.15"/>
    <n v="1"/>
    <s v="Air Source Heat Pump"/>
    <s v="NULL"/>
    <s v="Electric"/>
    <s v="Manual Thermostat - Analog"/>
    <s v="NULL"/>
    <s v="NULL"/>
    <s v="NULL"/>
    <s v="Condenser"/>
    <s v="NULL"/>
    <s v="NULL"/>
    <s v="NULL"/>
    <x v="4"/>
  </r>
  <r>
    <s v="SITE_01474"/>
    <n v="1995"/>
    <x v="0"/>
    <x v="2"/>
    <n v="8874.09"/>
    <n v="8874.09"/>
    <n v="1"/>
    <s v="gFAF"/>
    <s v="NULL"/>
    <s v="Natural Gas"/>
    <s v="Smart/Wi-Fi Thermostat"/>
    <n v="66000"/>
    <s v="NULL"/>
    <s v="NULL"/>
    <s v="Furnace"/>
    <n v="2013"/>
    <s v="2011 and later"/>
    <n v="3"/>
    <x v="1"/>
  </r>
  <r>
    <s v="SITE_01475"/>
    <n v="2001"/>
    <x v="0"/>
    <x v="2"/>
    <n v="3405.58"/>
    <n v="3405.58"/>
    <n v="1"/>
    <s v="gFAF"/>
    <s v="NULL"/>
    <s v="Natural Gas"/>
    <s v="Programmable Thermostat"/>
    <s v="NULL"/>
    <s v="NULL"/>
    <s v="NULL"/>
    <s v="Furnace"/>
    <s v="NULL"/>
    <s v="NULL"/>
    <s v="NULL"/>
    <x v="1"/>
  </r>
  <r>
    <s v="SITE_01476"/>
    <n v="1998"/>
    <x v="0"/>
    <x v="2"/>
    <n v="8874.09"/>
    <n v="8874.09"/>
    <n v="1"/>
    <s v="gFAF"/>
    <s v="NULL"/>
    <s v="Natural Gas"/>
    <s v="Programmable Thermostat"/>
    <n v="105000"/>
    <s v="NULL"/>
    <s v="NULL"/>
    <s v="Furnace"/>
    <n v="1995"/>
    <s v="2010 and earlier"/>
    <n v="21"/>
    <x v="1"/>
  </r>
  <r>
    <s v="SITE_01477"/>
    <n v="1924"/>
    <x v="0"/>
    <x v="2"/>
    <n v="8874.09"/>
    <n v="8874.09"/>
    <n v="1"/>
    <s v="gFAF"/>
    <s v="NULL"/>
    <s v="Natural Gas"/>
    <s v="Programmable Thermostat"/>
    <n v="80000"/>
    <s v="NULL"/>
    <s v="NULL"/>
    <s v="Furnace"/>
    <n v="2010"/>
    <s v="2010 and earlier"/>
    <n v="6"/>
    <x v="1"/>
  </r>
  <r>
    <s v="SITE_01478"/>
    <n v="1996"/>
    <x v="0"/>
    <x v="2"/>
    <n v="3405.58"/>
    <n v="3405.58"/>
    <n v="1"/>
    <s v="gFAF"/>
    <s v="Dual Fuel Primary"/>
    <s v="Natural Gas"/>
    <s v="Programmable Thermostat"/>
    <n v="105000"/>
    <s v="NULL"/>
    <s v="NULL"/>
    <s v="Furnace"/>
    <n v="2010"/>
    <s v="2010 and earlier"/>
    <n v="6"/>
    <x v="1"/>
  </r>
  <r>
    <s v="SITE_01479"/>
    <n v="1915"/>
    <x v="0"/>
    <x v="2"/>
    <n v="8874.09"/>
    <n v="8874.09"/>
    <n v="1"/>
    <s v="gFAF"/>
    <s v="NULL"/>
    <s v="Natural Gas"/>
    <s v="Manual Thermostat - Digital"/>
    <n v="75000"/>
    <s v="NULL"/>
    <s v="NULL"/>
    <s v="Furnace"/>
    <n v="1996"/>
    <s v="2010 and earlier"/>
    <n v="20"/>
    <x v="1"/>
  </r>
  <r>
    <s v="SITE_01480"/>
    <n v="1996"/>
    <x v="0"/>
    <x v="2"/>
    <n v="8874.09"/>
    <n v="8874.09"/>
    <n v="1"/>
    <s v="gFAF"/>
    <s v="NULL"/>
    <s v="Natural Gas"/>
    <s v="Manual Thermostat - Digital"/>
    <n v="80000"/>
    <s v="NULL"/>
    <s v="NULL"/>
    <s v="Furnace"/>
    <n v="2011"/>
    <s v="2011 and later"/>
    <n v="5"/>
    <x v="1"/>
  </r>
  <r>
    <s v="SITE_01481"/>
    <n v="1950"/>
    <x v="0"/>
    <x v="2"/>
    <n v="8874.09"/>
    <n v="8874.09"/>
    <n v="1"/>
    <s v="Zonal Heat"/>
    <s v="Vertical Wall Heater"/>
    <s v="Electric"/>
    <s v="Manual Thermostat - Analog"/>
    <s v="NULL"/>
    <s v="NULL"/>
    <s v="NULL"/>
    <s v="Unknown"/>
    <s v="NULL"/>
    <s v="NULL"/>
    <s v="NULL"/>
    <x v="0"/>
  </r>
  <r>
    <s v="SITE_01482"/>
    <n v="1998"/>
    <x v="0"/>
    <x v="1"/>
    <n v="894.83"/>
    <n v="894.83"/>
    <n v="1"/>
    <s v="eFAF"/>
    <s v="NULL"/>
    <s v="Electric"/>
    <s v="Manual Thermostat - Analog"/>
    <s v="NULL"/>
    <s v="NULL"/>
    <s v="NULL"/>
    <s v="Furnace"/>
    <n v="1996"/>
    <s v="2010 and earlier"/>
    <n v="20"/>
    <x v="3"/>
  </r>
  <r>
    <s v="SITE_01484"/>
    <n v="1912"/>
    <x v="0"/>
    <x v="2"/>
    <n v="8874.09"/>
    <n v="8874.09"/>
    <n v="1"/>
    <s v="gFAF"/>
    <s v="NULL"/>
    <s v="Natural Gas"/>
    <s v="Programmable Thermostat"/>
    <n v="100000"/>
    <s v="NULL"/>
    <s v="NULL"/>
    <s v="Furnace"/>
    <n v="1999"/>
    <s v="2010 and earlier"/>
    <n v="17"/>
    <x v="1"/>
  </r>
  <r>
    <s v="SITE_01485"/>
    <n v="1976"/>
    <x v="0"/>
    <x v="2"/>
    <n v="8874.09"/>
    <n v="8874.09"/>
    <n v="1"/>
    <s v="Air Source Heat Pump"/>
    <s v="Dual Fuel Primary"/>
    <s v="Electric"/>
    <s v="Programmable Thermostat"/>
    <s v="NULL"/>
    <n v="8.4600000000000009"/>
    <s v="3: 8.3-9.0"/>
    <s v="Condenser"/>
    <n v="2009"/>
    <s v="2010 and earlier"/>
    <n v="7"/>
    <x v="4"/>
  </r>
  <r>
    <s v="SITE_01486"/>
    <n v="1911"/>
    <x v="0"/>
    <x v="2"/>
    <n v="3405.58"/>
    <n v="3405.58"/>
    <n v="1"/>
    <s v="gFAF"/>
    <s v="Dual Fuel Primary"/>
    <s v="Natural Gas"/>
    <s v="Programmable Thermostat"/>
    <s v="NULL"/>
    <s v="NULL"/>
    <s v="NULL"/>
    <s v="Furnace"/>
    <s v="NULL"/>
    <s v="NULL"/>
    <s v="NULL"/>
    <x v="1"/>
  </r>
  <r>
    <s v="SITE_01487"/>
    <n v="1911"/>
    <x v="0"/>
    <x v="2"/>
    <n v="8874.09"/>
    <n v="8874.09"/>
    <n v="1"/>
    <s v="Electric Baseboard"/>
    <s v="NULL"/>
    <s v="Electric"/>
    <s v="Manual Thermostat - Analog"/>
    <s v="NULL"/>
    <s v="NULL"/>
    <s v="NULL"/>
    <s v="NULL"/>
    <s v="NULL"/>
    <s v="NULL"/>
    <s v="NULL"/>
    <x v="0"/>
  </r>
  <r>
    <s v="SITE_01488"/>
    <n v="1979"/>
    <x v="0"/>
    <x v="2"/>
    <n v="3405.58"/>
    <n v="3405.58"/>
    <n v="1"/>
    <s v="Stove/Fireplace"/>
    <s v="Space Heating Stove"/>
    <s v="Wood (Cord)"/>
    <s v="None"/>
    <s v="NULL"/>
    <s v="NULL"/>
    <s v="NULL"/>
    <s v="NULL"/>
    <s v="NULL"/>
    <s v="NULL"/>
    <s v="NULL"/>
    <x v="2"/>
  </r>
  <r>
    <s v="SITE_01489"/>
    <n v="1991"/>
    <x v="0"/>
    <x v="2"/>
    <n v="8874.09"/>
    <n v="8874.09"/>
    <n v="1"/>
    <s v="gFAF"/>
    <s v="NULL"/>
    <s v="Natural Gas"/>
    <s v="Programmable Thermostat"/>
    <n v="100000"/>
    <s v="NULL"/>
    <s v="NULL"/>
    <s v="Furnace"/>
    <n v="1990"/>
    <s v="2010 and earlier"/>
    <n v="26"/>
    <x v="1"/>
  </r>
  <r>
    <s v="SITE_01490"/>
    <n v="1953"/>
    <x v="0"/>
    <x v="2"/>
    <n v="8874.09"/>
    <n v="8874.09"/>
    <n v="1"/>
    <s v="gFAF"/>
    <s v="NULL"/>
    <s v="Oil/Kerosene"/>
    <s v="Manual Thermostat - Analog"/>
    <s v="NULL"/>
    <s v="NULL"/>
    <s v="NULL"/>
    <s v="Furnace"/>
    <s v="NULL"/>
    <s v="NULL"/>
    <s v="NULL"/>
    <x v="1"/>
  </r>
  <r>
    <s v="SITE_01491"/>
    <n v="1985"/>
    <x v="0"/>
    <x v="2"/>
    <n v="8874.09"/>
    <n v="8874.09"/>
    <n v="1"/>
    <s v="gFAF"/>
    <s v="NULL"/>
    <s v="Natural Gas"/>
    <s v="Programmable Thermostat"/>
    <n v="70000"/>
    <s v="NULL"/>
    <s v="NULL"/>
    <s v="Furnace"/>
    <n v="2004"/>
    <s v="2010 and earlier"/>
    <n v="12"/>
    <x v="1"/>
  </r>
  <r>
    <s v="SITE_01492"/>
    <n v="1978"/>
    <x v="0"/>
    <x v="2"/>
    <n v="8874.09"/>
    <n v="8874.09"/>
    <n v="1"/>
    <s v="gFAF"/>
    <s v="NULL"/>
    <s v="Natural Gas"/>
    <s v="Smart/Wi-Fi Thermostat"/>
    <n v="88000"/>
    <s v="NULL"/>
    <s v="NULL"/>
    <s v="Furnace"/>
    <n v="2015"/>
    <s v="2011 and later"/>
    <n v="1"/>
    <x v="1"/>
  </r>
  <r>
    <s v="SITE_01493"/>
    <n v="1966"/>
    <x v="0"/>
    <x v="2"/>
    <n v="8874.09"/>
    <n v="4437.0450000000001"/>
    <n v="1"/>
    <s v="Zonal Heat"/>
    <s v="Other"/>
    <s v="Electric"/>
    <s v="Manual Thermostat - Analog"/>
    <s v="NULL"/>
    <s v="NULL"/>
    <s v="NULL"/>
    <s v="Unknown"/>
    <s v="NULL"/>
    <s v="NULL"/>
    <s v="NULL"/>
    <x v="0"/>
  </r>
  <r>
    <s v="SITE_01493"/>
    <n v="1966"/>
    <x v="0"/>
    <x v="2"/>
    <n v="8874.09"/>
    <n v="4437.0450000000001"/>
    <n v="1"/>
    <s v="Zonal Heat"/>
    <s v="Radiant Ceiling Heat"/>
    <s v="Electric"/>
    <s v="Manual Thermostat - Analog"/>
    <s v="NULL"/>
    <s v="NULL"/>
    <s v="NULL"/>
    <s v="Unknown"/>
    <s v="NULL"/>
    <s v="NULL"/>
    <s v="NULL"/>
    <x v="0"/>
  </r>
  <r>
    <s v="SITE_01494"/>
    <n v="2006"/>
    <x v="0"/>
    <x v="2"/>
    <n v="8874.09"/>
    <n v="8874.09"/>
    <n v="1"/>
    <s v="eFAF"/>
    <s v="NULL"/>
    <s v="Electric"/>
    <s v="Programmable Thermostat"/>
    <s v="NULL"/>
    <s v="NULL"/>
    <s v="NULL"/>
    <s v="Furnace"/>
    <n v="2006"/>
    <s v="2010 and earlier"/>
    <n v="10"/>
    <x v="3"/>
  </r>
  <r>
    <s v="SITE_01495"/>
    <n v="1979"/>
    <x v="0"/>
    <x v="2"/>
    <n v="8874.09"/>
    <n v="8874.09"/>
    <n v="1"/>
    <s v="Air Source Heat Pump"/>
    <s v="NULL"/>
    <s v="Electric"/>
    <s v="Programmable Thermostat"/>
    <s v="NULL"/>
    <n v="7.49"/>
    <s v="1: 7.7 and below"/>
    <s v="Condenser"/>
    <n v="1997"/>
    <s v="2010 and earlier"/>
    <n v="19"/>
    <x v="4"/>
  </r>
  <r>
    <s v="SITE_01496"/>
    <n v="1977"/>
    <x v="0"/>
    <x v="2"/>
    <n v="3405.58"/>
    <n v="3405.58"/>
    <n v="1"/>
    <s v="Air Source Heat Pump"/>
    <s v="NULL"/>
    <s v="Electric"/>
    <s v="Smart/Wi-Fi Thermostat"/>
    <s v="NULL"/>
    <n v="8.77"/>
    <s v="3: 8.3-9.0"/>
    <s v="Condenser"/>
    <n v="2007"/>
    <s v="2010 and earlier"/>
    <n v="9"/>
    <x v="4"/>
  </r>
  <r>
    <s v="SITE_01497"/>
    <n v="1906"/>
    <x v="0"/>
    <x v="2"/>
    <n v="8874.09"/>
    <n v="8874.09"/>
    <n v="1"/>
    <s v="gFAF"/>
    <s v="NULL"/>
    <s v="Natural Gas"/>
    <s v="Programmable Thermostat"/>
    <s v="NULL"/>
    <s v="NULL"/>
    <s v="NULL"/>
    <s v="Furnace"/>
    <n v="2009"/>
    <s v="2010 and earlier"/>
    <n v="7"/>
    <x v="1"/>
  </r>
  <r>
    <s v="SITE_01498"/>
    <n v="1976"/>
    <x v="0"/>
    <x v="2"/>
    <n v="8874.09"/>
    <n v="8874.09"/>
    <n v="1"/>
    <s v="Air Source Heat Pump"/>
    <s v="NULL"/>
    <s v="Electric"/>
    <s v="Programmable Thermostat"/>
    <s v="NULL"/>
    <s v="NULL"/>
    <s v="NULL"/>
    <s v="Condenser"/>
    <n v="2009"/>
    <s v="2010 and earlier"/>
    <n v="7"/>
    <x v="4"/>
  </r>
  <r>
    <s v="SITE_01499"/>
    <n v="1995"/>
    <x v="0"/>
    <x v="2"/>
    <n v="8874.09"/>
    <n v="8874.09"/>
    <n v="1"/>
    <s v="gFAF"/>
    <s v="NULL"/>
    <s v="Natural Gas"/>
    <s v="Programmable Thermostat"/>
    <s v="NULL"/>
    <s v="NULL"/>
    <s v="NULL"/>
    <s v="Furnace"/>
    <s v="NULL"/>
    <s v="NULL"/>
    <s v="NULL"/>
    <x v="1"/>
  </r>
  <r>
    <s v="SITE_01500"/>
    <n v="2010"/>
    <x v="0"/>
    <x v="2"/>
    <n v="3405.58"/>
    <n v="3405.58"/>
    <n v="1"/>
    <s v="Mini-Split HP"/>
    <s v="NULL"/>
    <s v="Electric"/>
    <s v="Remote Control"/>
    <s v="NULL"/>
    <s v="NULL"/>
    <s v="NULL"/>
    <s v="Condenser"/>
    <n v="2004"/>
    <s v="2010 and earlier"/>
    <n v="12"/>
    <x v="5"/>
  </r>
  <r>
    <s v="SITE_01501"/>
    <n v="1928"/>
    <x v="0"/>
    <x v="2"/>
    <n v="8874.09"/>
    <n v="8874.09"/>
    <n v="1"/>
    <s v="gFAF"/>
    <s v="NULL"/>
    <s v="Natural Gas"/>
    <s v="Unknown"/>
    <n v="60000"/>
    <s v="NULL"/>
    <s v="NULL"/>
    <s v="Furnace"/>
    <n v="2015"/>
    <s v="2011 and later"/>
    <n v="1"/>
    <x v="1"/>
  </r>
  <r>
    <s v="SITE_01502"/>
    <n v="2004"/>
    <x v="0"/>
    <x v="2"/>
    <n v="3405.58"/>
    <n v="3405.58"/>
    <n v="1"/>
    <s v="Zonal Heat"/>
    <s v="Vertical Wall Heater"/>
    <s v="Electric"/>
    <s v="Manual Thermostat - Analog"/>
    <s v="NULL"/>
    <s v="NULL"/>
    <s v="NULL"/>
    <s v="Unknown"/>
    <s v="NULL"/>
    <s v="NULL"/>
    <s v="NULL"/>
    <x v="0"/>
  </r>
  <r>
    <s v="SITE_01503"/>
    <n v="1959"/>
    <x v="0"/>
    <x v="2"/>
    <n v="8874.09"/>
    <n v="8874.09"/>
    <n v="1"/>
    <s v="gFAF"/>
    <s v="Dual Fuel Primary"/>
    <s v="Natural Gas"/>
    <s v="Programmable Thermostat"/>
    <n v="80000"/>
    <s v="NULL"/>
    <s v="NULL"/>
    <s v="Furnace"/>
    <n v="2011"/>
    <s v="2011 and later"/>
    <n v="5"/>
    <x v="1"/>
  </r>
  <r>
    <s v="SITE_01504"/>
    <n v="2011"/>
    <x v="1"/>
    <x v="2"/>
    <n v="8874.09"/>
    <n v="8874.09"/>
    <n v="1"/>
    <s v="gFAF"/>
    <s v="Dual Fuel Primary"/>
    <s v="Natural Gas"/>
    <s v="Programmable Thermostat"/>
    <n v="60000"/>
    <s v="NULL"/>
    <s v="NULL"/>
    <s v="Furnace"/>
    <n v="2011"/>
    <s v="2011 and later"/>
    <n v="5"/>
    <x v="1"/>
  </r>
  <r>
    <s v="SITE_01505"/>
    <n v="1968"/>
    <x v="0"/>
    <x v="2"/>
    <n v="8874.09"/>
    <n v="8874.09"/>
    <n v="1"/>
    <s v="gFAF"/>
    <s v="NULL"/>
    <s v="Natural Gas"/>
    <s v="Programmable Thermostat"/>
    <n v="69000"/>
    <s v="NULL"/>
    <s v="NULL"/>
    <s v="Furnace"/>
    <n v="2006"/>
    <s v="2010 and earlier"/>
    <n v="10"/>
    <x v="1"/>
  </r>
  <r>
    <s v="SITE_01506"/>
    <n v="2012"/>
    <x v="1"/>
    <x v="2"/>
    <n v="3405.58"/>
    <n v="3405.58"/>
    <n v="1"/>
    <s v="eFAF"/>
    <s v="NULL"/>
    <s v="Electric"/>
    <s v="Programmable Thermostat"/>
    <s v="NULL"/>
    <s v="NULL"/>
    <s v="NULL"/>
    <s v="Furnace"/>
    <n v="2012"/>
    <s v="2011 and later"/>
    <n v="4"/>
    <x v="3"/>
  </r>
  <r>
    <s v="SITE_01507"/>
    <n v="1986"/>
    <x v="0"/>
    <x v="0"/>
    <n v="751.56"/>
    <n v="751.56"/>
    <n v="1"/>
    <s v="Electric Baseboard"/>
    <s v="NULL"/>
    <s v="Electric"/>
    <s v="Manual Thermostat - Analog"/>
    <s v="NULL"/>
    <s v="NULL"/>
    <s v="NULL"/>
    <s v="NULL"/>
    <s v="NULL"/>
    <s v="NULL"/>
    <s v="NULL"/>
    <x v="0"/>
  </r>
  <r>
    <s v="SITE_01508"/>
    <n v="1974"/>
    <x v="0"/>
    <x v="2"/>
    <n v="8874.09"/>
    <n v="8874.09"/>
    <n v="1"/>
    <s v="gFAF"/>
    <s v="NULL"/>
    <s v="Natural Gas"/>
    <s v="Smart/Wi-Fi Thermostat"/>
    <n v="80000"/>
    <s v="NULL"/>
    <s v="NULL"/>
    <s v="Furnace"/>
    <n v="2004"/>
    <s v="2010 and earlier"/>
    <n v="12"/>
    <x v="1"/>
  </r>
  <r>
    <s v="SITE_01509"/>
    <n v="1920"/>
    <x v="0"/>
    <x v="2"/>
    <n v="8874.09"/>
    <n v="2218.5225"/>
    <n v="1"/>
    <s v="Zonal Heat"/>
    <s v="Vertical Wall Heater"/>
    <s v="Electric"/>
    <s v="Manual Thermostat - Analog"/>
    <s v="NULL"/>
    <s v="NULL"/>
    <s v="NULL"/>
    <s v="Unknown"/>
    <s v="NULL"/>
    <s v="NULL"/>
    <s v="NULL"/>
    <x v="0"/>
  </r>
  <r>
    <s v="SITE_01509"/>
    <n v="1920"/>
    <x v="0"/>
    <x v="2"/>
    <n v="8874.09"/>
    <n v="2218.5225"/>
    <n v="1"/>
    <s v="Zonal Heat"/>
    <s v="Vertical Wall Heater"/>
    <s v="Electric"/>
    <s v="Manual Thermostat - Analog"/>
    <s v="NULL"/>
    <s v="NULL"/>
    <s v="NULL"/>
    <s v="Unknown"/>
    <s v="NULL"/>
    <s v="NULL"/>
    <s v="NULL"/>
    <x v="0"/>
  </r>
  <r>
    <s v="SITE_01509"/>
    <n v="1920"/>
    <x v="0"/>
    <x v="2"/>
    <n v="8874.09"/>
    <n v="2218.5225"/>
    <n v="1"/>
    <s v="Zonal Heat"/>
    <s v="Vertical Wall Heater"/>
    <s v="Electric"/>
    <s v="Manual Thermostat - Analog"/>
    <s v="NULL"/>
    <s v="NULL"/>
    <s v="NULL"/>
    <s v="Unknown"/>
    <s v="NULL"/>
    <s v="NULL"/>
    <s v="NULL"/>
    <x v="0"/>
  </r>
  <r>
    <s v="SITE_01509"/>
    <n v="1920"/>
    <x v="0"/>
    <x v="2"/>
    <n v="8874.09"/>
    <n v="2218.5225"/>
    <n v="1"/>
    <s v="Zonal Heat"/>
    <s v="Vertical Wall Heater"/>
    <s v="Electric"/>
    <s v="Manual Thermostat - Analog"/>
    <s v="NULL"/>
    <s v="NULL"/>
    <s v="NULL"/>
    <s v="Unknown"/>
    <s v="NULL"/>
    <s v="NULL"/>
    <s v="NULL"/>
    <x v="0"/>
  </r>
  <r>
    <s v="SITE_01510"/>
    <n v="1991"/>
    <x v="0"/>
    <x v="0"/>
    <n v="4053.65"/>
    <n v="4053.65"/>
    <n v="1"/>
    <s v="Zonal Heat"/>
    <s v="Unit Heater"/>
    <s v="Electric"/>
    <s v="Manual Thermostat - Analog"/>
    <s v="NULL"/>
    <s v="NULL"/>
    <s v="NULL"/>
    <s v="Unknown"/>
    <s v="NULL"/>
    <s v="NULL"/>
    <s v="NULL"/>
    <x v="0"/>
  </r>
  <r>
    <s v="SITE_01511"/>
    <n v="2006"/>
    <x v="0"/>
    <x v="2"/>
    <n v="8874.09"/>
    <n v="8874.09"/>
    <n v="1"/>
    <s v="Stove/Fireplace"/>
    <s v="Fireplace - Open Hearth"/>
    <s v="Natural Gas"/>
    <s v="Thermostat"/>
    <n v="35000"/>
    <s v="NULL"/>
    <s v="NULL"/>
    <s v="NULL"/>
    <s v="NULL"/>
    <s v="NULL"/>
    <s v="NULL"/>
    <x v="2"/>
  </r>
  <r>
    <s v="SITE_01512"/>
    <n v="1952"/>
    <x v="0"/>
    <x v="2"/>
    <n v="8874.09"/>
    <n v="8874.09"/>
    <n v="1"/>
    <s v="gFAF"/>
    <s v="NULL"/>
    <s v="Natural Gas"/>
    <s v="Programmable Thermostat"/>
    <s v="NULL"/>
    <s v="NULL"/>
    <s v="NULL"/>
    <s v="Furnace"/>
    <s v="NULL"/>
    <s v="NULL"/>
    <s v="NULL"/>
    <x v="1"/>
  </r>
  <r>
    <s v="SITE_01513"/>
    <n v="1990"/>
    <x v="0"/>
    <x v="1"/>
    <n v="894.83"/>
    <n v="894.83"/>
    <n v="1"/>
    <s v="eFAF"/>
    <s v="NULL"/>
    <s v="Electric"/>
    <s v="Programmable Thermostat"/>
    <s v="NULL"/>
    <s v="NULL"/>
    <s v="NULL"/>
    <s v="Furnace"/>
    <n v="2006"/>
    <s v="2010 and earlier"/>
    <n v="10"/>
    <x v="3"/>
  </r>
  <r>
    <s v="SITE_01517"/>
    <n v="1995"/>
    <x v="0"/>
    <x v="2"/>
    <n v="8874.09"/>
    <n v="8874.09"/>
    <n v="1"/>
    <s v="gFAF"/>
    <s v="NULL"/>
    <s v="Natural Gas"/>
    <s v="Smart/Wi-Fi Thermostat"/>
    <n v="92000"/>
    <s v="NULL"/>
    <s v="NULL"/>
    <s v="Furnace"/>
    <s v="NULL"/>
    <s v="NULL"/>
    <s v="NULL"/>
    <x v="1"/>
  </r>
  <r>
    <s v="SITE_01518"/>
    <n v="1998"/>
    <x v="0"/>
    <x v="2"/>
    <n v="2986.36"/>
    <n v="2986.36"/>
    <n v="1"/>
    <s v="gFAF"/>
    <s v="NULL"/>
    <s v="Natural Gas"/>
    <s v="Smart/Wi-Fi Thermostat"/>
    <n v="115000"/>
    <s v="NULL"/>
    <s v="NULL"/>
    <s v="Furnace"/>
    <s v="NULL"/>
    <s v="NULL"/>
    <s v="NULL"/>
    <x v="1"/>
  </r>
  <r>
    <s v="SITE_01519"/>
    <n v="1998"/>
    <x v="0"/>
    <x v="2"/>
    <n v="8874.09"/>
    <n v="8874.09"/>
    <n v="1"/>
    <s v="gFAF"/>
    <s v="NULL"/>
    <s v="Natural Gas"/>
    <s v="Programmable Thermostat"/>
    <n v="40000"/>
    <s v="NULL"/>
    <s v="NULL"/>
    <s v="Furnace"/>
    <s v="NULL"/>
    <s v="NULL"/>
    <s v="NULL"/>
    <x v="1"/>
  </r>
  <r>
    <s v="SITE_01520"/>
    <n v="1979"/>
    <x v="0"/>
    <x v="2"/>
    <n v="2986.36"/>
    <n v="2986.36"/>
    <n v="1"/>
    <s v="Air Source Heat Pump"/>
    <s v="NULL"/>
    <s v="Electric"/>
    <s v="Programmable Thermostat"/>
    <s v="NULL"/>
    <n v="8"/>
    <s v="2: 7.7-8.2"/>
    <s v="Condenser"/>
    <n v="2011"/>
    <s v="2011 and later"/>
    <n v="5"/>
    <x v="4"/>
  </r>
  <r>
    <s v="SITE_01521"/>
    <n v="1998"/>
    <x v="0"/>
    <x v="2"/>
    <n v="8874.09"/>
    <n v="8874.09"/>
    <n v="1"/>
    <s v="gFAF"/>
    <s v="NULL"/>
    <s v="Natural Gas"/>
    <s v="Programmable Thermostat"/>
    <n v="80000"/>
    <s v="NULL"/>
    <s v="NULL"/>
    <s v="Furnace"/>
    <n v="2008"/>
    <s v="2010 and earlier"/>
    <n v="8"/>
    <x v="1"/>
  </r>
  <r>
    <s v="SITE_01522"/>
    <n v="1989"/>
    <x v="0"/>
    <x v="2"/>
    <n v="8874.09"/>
    <n v="8874.09"/>
    <n v="1"/>
    <s v="gFAF"/>
    <s v="NULL"/>
    <s v="Natural Gas"/>
    <s v="Programmable Thermostat"/>
    <n v="75000"/>
    <s v="NULL"/>
    <s v="NULL"/>
    <s v="Furnace"/>
    <n v="1988"/>
    <s v="2010 and earlier"/>
    <n v="28"/>
    <x v="1"/>
  </r>
  <r>
    <s v="SITE_01523"/>
    <n v="2015"/>
    <x v="1"/>
    <x v="2"/>
    <n v="8874.09"/>
    <n v="8874.09"/>
    <n v="1"/>
    <s v="gFAF"/>
    <s v="NULL"/>
    <s v="Natural Gas"/>
    <s v="Programmable Thermostat"/>
    <n v="80000"/>
    <s v="NULL"/>
    <s v="NULL"/>
    <s v="Furnace"/>
    <n v="2014"/>
    <s v="2011 and later"/>
    <n v="2"/>
    <x v="1"/>
  </r>
  <r>
    <s v="SITE_01524"/>
    <n v="1977"/>
    <x v="0"/>
    <x v="2"/>
    <n v="8874.09"/>
    <n v="8874.09"/>
    <n v="1"/>
    <s v="gFAF"/>
    <s v="NULL"/>
    <s v="Natural Gas"/>
    <s v="Unknown"/>
    <n v="138000"/>
    <s v="NULL"/>
    <s v="NULL"/>
    <s v="Furnace"/>
    <n v="2001"/>
    <s v="2010 and earlier"/>
    <n v="15"/>
    <x v="1"/>
  </r>
  <r>
    <s v="SITE_01525"/>
    <n v="1972"/>
    <x v="0"/>
    <x v="2"/>
    <n v="8874.09"/>
    <n v="8874.09"/>
    <n v="1"/>
    <s v="Air Source Heat Pump"/>
    <s v="NULL"/>
    <s v="Electric"/>
    <s v="Unknown"/>
    <s v="NULL"/>
    <s v="NULL"/>
    <s v="NULL"/>
    <s v="Condenser"/>
    <s v="NULL"/>
    <s v="NULL"/>
    <s v="NULL"/>
    <x v="4"/>
  </r>
  <r>
    <s v="SITE_01526"/>
    <n v="1965"/>
    <x v="0"/>
    <x v="2"/>
    <n v="8874.09"/>
    <n v="8874.09"/>
    <n v="1"/>
    <s v="gFAF"/>
    <s v="NULL"/>
    <s v="Natural Gas"/>
    <s v="Unknown"/>
    <n v="100000"/>
    <s v="NULL"/>
    <s v="NULL"/>
    <s v="Furnace"/>
    <n v="2002"/>
    <s v="2010 and earlier"/>
    <n v="14"/>
    <x v="1"/>
  </r>
  <r>
    <s v="SITE_01527"/>
    <n v="1927"/>
    <x v="0"/>
    <x v="2"/>
    <n v="8874.09"/>
    <n v="8874.09"/>
    <n v="1"/>
    <s v="gFAF"/>
    <s v="NULL"/>
    <s v="Oil/Kerosene"/>
    <s v="Manual Thermostat - Analog"/>
    <s v="NULL"/>
    <s v="NULL"/>
    <s v="NULL"/>
    <s v="Furnace"/>
    <n v="1998"/>
    <s v="2010 and earlier"/>
    <n v="18"/>
    <x v="1"/>
  </r>
  <r>
    <s v="SITE_01528"/>
    <n v="1926"/>
    <x v="0"/>
    <x v="2"/>
    <n v="8874.09"/>
    <n v="8874.09"/>
    <n v="1"/>
    <s v="gFAF"/>
    <s v="NULL"/>
    <s v="Natural Gas"/>
    <s v="Programmable Thermostat"/>
    <n v="60000"/>
    <s v="NULL"/>
    <s v="NULL"/>
    <s v="Furnace"/>
    <n v="2007"/>
    <s v="2010 and earlier"/>
    <n v="9"/>
    <x v="1"/>
  </r>
  <r>
    <s v="SITE_01529"/>
    <n v="1957"/>
    <x v="0"/>
    <x v="2"/>
    <n v="8874.09"/>
    <n v="8874.09"/>
    <n v="1"/>
    <s v="gFAF"/>
    <s v="NULL"/>
    <s v="Natural Gas"/>
    <s v="Manual Thermostat - Analog"/>
    <n v="75000"/>
    <s v="NULL"/>
    <s v="NULL"/>
    <s v="Furnace"/>
    <n v="1993"/>
    <s v="2010 and earlier"/>
    <n v="23"/>
    <x v="1"/>
  </r>
  <r>
    <s v="SITE_01530"/>
    <n v="1919"/>
    <x v="0"/>
    <x v="2"/>
    <n v="8874.09"/>
    <n v="8874.09"/>
    <n v="1"/>
    <s v="gFAF"/>
    <s v="NULL"/>
    <s v="Natural Gas"/>
    <s v="Programmable Thermostat"/>
    <n v="66000"/>
    <s v="NULL"/>
    <s v="NULL"/>
    <s v="Furnace"/>
    <n v="2010"/>
    <s v="2010 and earlier"/>
    <n v="6"/>
    <x v="1"/>
  </r>
  <r>
    <s v="SITE_01531"/>
    <n v="1981"/>
    <x v="0"/>
    <x v="2"/>
    <n v="8874.09"/>
    <n v="8874.09"/>
    <n v="1"/>
    <s v="gFAF"/>
    <s v="NULL"/>
    <s v="Natural Gas"/>
    <s v="Unknown"/>
    <n v="50000"/>
    <s v="NULL"/>
    <s v="NULL"/>
    <s v="Furnace"/>
    <n v="1981"/>
    <s v="2010 and earlier"/>
    <n v="35"/>
    <x v="1"/>
  </r>
  <r>
    <s v="SITE_01532"/>
    <n v="1909"/>
    <x v="0"/>
    <x v="2"/>
    <n v="8874.09"/>
    <n v="8874.09"/>
    <n v="1"/>
    <s v="gFAF"/>
    <s v="NULL"/>
    <s v="Natural Gas"/>
    <s v="Programmable Thermostat"/>
    <n v="100000"/>
    <s v="NULL"/>
    <s v="NULL"/>
    <s v="Furnace"/>
    <n v="2006"/>
    <s v="2010 and earlier"/>
    <n v="10"/>
    <x v="1"/>
  </r>
  <r>
    <s v="SITE_01533"/>
    <n v="1943"/>
    <x v="0"/>
    <x v="2"/>
    <n v="8874.09"/>
    <n v="8874.09"/>
    <n v="1"/>
    <s v="gFAF"/>
    <s v="NULL"/>
    <s v="Natural Gas"/>
    <s v="Programmable Thermostat"/>
    <n v="80000"/>
    <s v="NULL"/>
    <s v="NULL"/>
    <s v="Furnace"/>
    <n v="1999"/>
    <s v="2010 and earlier"/>
    <n v="17"/>
    <x v="1"/>
  </r>
  <r>
    <s v="SITE_01535"/>
    <n v="1924"/>
    <x v="0"/>
    <x v="2"/>
    <n v="8874.09"/>
    <n v="8874.09"/>
    <n v="1"/>
    <s v="gFAF"/>
    <s v="NULL"/>
    <s v="Natural Gas"/>
    <s v="Manual Thermostat - Analog"/>
    <n v="80000"/>
    <s v="NULL"/>
    <s v="NULL"/>
    <s v="Furnace"/>
    <n v="2001"/>
    <s v="2010 and earlier"/>
    <n v="15"/>
    <x v="1"/>
  </r>
  <r>
    <s v="SITE_01536"/>
    <n v="1948"/>
    <x v="0"/>
    <x v="2"/>
    <n v="8874.09"/>
    <n v="8874.09"/>
    <n v="1"/>
    <s v="gFAF"/>
    <s v="NULL"/>
    <s v="Natural Gas"/>
    <s v="Smart/Wi-Fi Thermostat"/>
    <n v="60000"/>
    <s v="NULL"/>
    <s v="NULL"/>
    <s v="Furnace"/>
    <n v="2004"/>
    <s v="2010 and earlier"/>
    <n v="12"/>
    <x v="1"/>
  </r>
  <r>
    <s v="SITE_01537"/>
    <n v="1957"/>
    <x v="0"/>
    <x v="2"/>
    <n v="8874.09"/>
    <n v="8874.09"/>
    <n v="1"/>
    <s v="gFAF"/>
    <s v="NULL"/>
    <s v="Natural Gas"/>
    <s v="Smart/Wi-Fi Thermostat"/>
    <n v="80000"/>
    <s v="NULL"/>
    <s v="NULL"/>
    <s v="Furnace"/>
    <n v="2015"/>
    <s v="2011 and later"/>
    <n v="1"/>
    <x v="1"/>
  </r>
  <r>
    <s v="SITE_01538"/>
    <n v="1956"/>
    <x v="0"/>
    <x v="2"/>
    <n v="2292.4"/>
    <n v="2292.4"/>
    <n v="1"/>
    <s v="Stove/Fireplace"/>
    <s v="Space Heating Stove"/>
    <s v="Wood (Cord)"/>
    <s v="None"/>
    <s v="NULL"/>
    <s v="NULL"/>
    <s v="NULL"/>
    <s v="NULL"/>
    <s v="NULL"/>
    <s v="NULL"/>
    <s v="NULL"/>
    <x v="2"/>
  </r>
  <r>
    <s v="SITE_01539"/>
    <n v="1948"/>
    <x v="0"/>
    <x v="2"/>
    <n v="587.74"/>
    <n v="293.87"/>
    <n v="1"/>
    <s v="Electric Baseboard"/>
    <s v="NULL"/>
    <s v="Electric"/>
    <s v="Manual Thermostat - Analog"/>
    <s v="NULL"/>
    <s v="NULL"/>
    <s v="NULL"/>
    <s v="NULL"/>
    <s v="NULL"/>
    <s v="NULL"/>
    <s v="NULL"/>
    <x v="0"/>
  </r>
  <r>
    <s v="SITE_01539"/>
    <n v="1948"/>
    <x v="0"/>
    <x v="2"/>
    <n v="587.74"/>
    <n v="293.87"/>
    <n v="1"/>
    <s v="Electric Baseboard"/>
    <s v="NULL"/>
    <s v="Electric"/>
    <s v="Manual Thermostat - Analog"/>
    <s v="NULL"/>
    <s v="NULL"/>
    <s v="NULL"/>
    <s v="NULL"/>
    <s v="NULL"/>
    <s v="NULL"/>
    <s v="NULL"/>
    <x v="0"/>
  </r>
  <r>
    <s v="SITE_01540"/>
    <n v="1976"/>
    <x v="0"/>
    <x v="2"/>
    <n v="587.74"/>
    <n v="587.74"/>
    <n v="1"/>
    <s v="eFAF"/>
    <s v="NULL"/>
    <s v="Electric"/>
    <s v="Unknown"/>
    <s v="NULL"/>
    <s v="NULL"/>
    <s v="NULL"/>
    <s v="Furnace"/>
    <s v="NULL"/>
    <s v="NULL"/>
    <s v="NULL"/>
    <x v="3"/>
  </r>
  <r>
    <s v="SITE_01541"/>
    <n v="1924"/>
    <x v="0"/>
    <x v="2"/>
    <n v="587.74"/>
    <n v="195.91333333333299"/>
    <n v="1"/>
    <s v="Electric Baseboard"/>
    <s v="NULL"/>
    <s v="Electric"/>
    <s v="Manual Thermostat - Analog"/>
    <s v="NULL"/>
    <s v="NULL"/>
    <s v="NULL"/>
    <s v="NULL"/>
    <s v="NULL"/>
    <s v="NULL"/>
    <s v="NULL"/>
    <x v="0"/>
  </r>
  <r>
    <s v="SITE_01541"/>
    <n v="1924"/>
    <x v="0"/>
    <x v="2"/>
    <n v="587.74"/>
    <n v="195.91333333333299"/>
    <n v="1"/>
    <s v="Electric Baseboard"/>
    <s v="NULL"/>
    <s v="Electric"/>
    <s v="Manual Thermostat - Analog"/>
    <s v="NULL"/>
    <s v="NULL"/>
    <s v="NULL"/>
    <s v="NULL"/>
    <s v="NULL"/>
    <s v="NULL"/>
    <s v="NULL"/>
    <x v="0"/>
  </r>
  <r>
    <s v="SITE_01541"/>
    <n v="1924"/>
    <x v="0"/>
    <x v="2"/>
    <n v="587.74"/>
    <n v="195.91333333333299"/>
    <n v="1"/>
    <s v="Electric Baseboard"/>
    <s v="NULL"/>
    <s v="Electric"/>
    <s v="Manual Thermostat - Analog"/>
    <s v="NULL"/>
    <s v="NULL"/>
    <s v="NULL"/>
    <s v="NULL"/>
    <s v="NULL"/>
    <s v="NULL"/>
    <s v="NULL"/>
    <x v="0"/>
  </r>
  <r>
    <s v="SITE_01542"/>
    <n v="1948"/>
    <x v="0"/>
    <x v="2"/>
    <n v="2292.4"/>
    <n v="2292.4"/>
    <n v="1"/>
    <s v="gFAF"/>
    <s v="NULL"/>
    <s v="Natural Gas"/>
    <s v="Smart/Wi-Fi Thermostat"/>
    <n v="29400"/>
    <s v="NULL"/>
    <s v="NULL"/>
    <s v="Furnace"/>
    <n v="2015"/>
    <s v="2011 and later"/>
    <n v="1"/>
    <x v="1"/>
  </r>
  <r>
    <s v="SITE_01543"/>
    <n v="1970"/>
    <x v="0"/>
    <x v="2"/>
    <n v="587.74"/>
    <n v="293.87"/>
    <n v="1"/>
    <s v="Mini-Split HP"/>
    <s v="NULL"/>
    <s v="Electric"/>
    <s v="Programmable Thermostat"/>
    <s v="NULL"/>
    <s v="NULL"/>
    <s v="NULL"/>
    <s v="Condenser"/>
    <n v="2014"/>
    <s v="2011 and later"/>
    <n v="2"/>
    <x v="5"/>
  </r>
  <r>
    <s v="SITE_01543"/>
    <n v="1970"/>
    <x v="0"/>
    <x v="2"/>
    <n v="587.74"/>
    <n v="293.87"/>
    <n v="1"/>
    <s v="Mini-Split HP"/>
    <s v="NULL"/>
    <s v="Electric"/>
    <s v="Remote Control"/>
    <s v="NULL"/>
    <s v="NULL"/>
    <s v="NULL"/>
    <s v="Condenser"/>
    <s v="NULL"/>
    <s v="NULL"/>
    <s v="NULL"/>
    <x v="5"/>
  </r>
  <r>
    <s v="SITE_01544"/>
    <n v="1948"/>
    <x v="0"/>
    <x v="2"/>
    <n v="587.74"/>
    <n v="587.74"/>
    <n v="1"/>
    <s v="Electric Baseboard"/>
    <s v="NULL"/>
    <s v="Electric"/>
    <s v="Manual Thermostat - Analog"/>
    <s v="NULL"/>
    <s v="NULL"/>
    <s v="NULL"/>
    <s v="NULL"/>
    <s v="NULL"/>
    <s v="NULL"/>
    <s v="NULL"/>
    <x v="0"/>
  </r>
  <r>
    <s v="SITE_01545"/>
    <n v="1905"/>
    <x v="0"/>
    <x v="2"/>
    <n v="2292.4"/>
    <n v="2292.4"/>
    <n v="1"/>
    <s v="gFAF"/>
    <s v="NULL"/>
    <s v="Natural Gas"/>
    <s v="Programmable Thermostat"/>
    <n v="75000"/>
    <s v="NULL"/>
    <s v="NULL"/>
    <s v="Furnace"/>
    <s v="NULL"/>
    <s v="NULL"/>
    <s v="NULL"/>
    <x v="1"/>
  </r>
  <r>
    <s v="SITE_01546"/>
    <n v="1991"/>
    <x v="0"/>
    <x v="2"/>
    <n v="587.74"/>
    <n v="587.74"/>
    <n v="1"/>
    <s v="Mini-Split HP"/>
    <s v="NULL"/>
    <s v="Electric"/>
    <s v="Manual Thermostat - Analog"/>
    <s v="NULL"/>
    <s v="NULL"/>
    <s v="NULL"/>
    <s v="Condenser"/>
    <n v="2012"/>
    <s v="2011 and later"/>
    <n v="4"/>
    <x v="5"/>
  </r>
  <r>
    <s v="SITE_01547"/>
    <n v="1916"/>
    <x v="0"/>
    <x v="2"/>
    <n v="587.74"/>
    <n v="587.74"/>
    <n v="1"/>
    <s v="Zonal Heat"/>
    <s v="Unit Heater"/>
    <s v="Electric"/>
    <s v="Manual Thermostat - Analog"/>
    <s v="NULL"/>
    <s v="NULL"/>
    <s v="NULL"/>
    <s v="Unknown"/>
    <s v="NULL"/>
    <s v="NULL"/>
    <s v="NULL"/>
    <x v="0"/>
  </r>
  <r>
    <s v="SITE_01548"/>
    <n v="1947"/>
    <x v="0"/>
    <x v="2"/>
    <n v="587.74"/>
    <n v="587.74"/>
    <n v="1"/>
    <s v="Electric Baseboard"/>
    <s v="NULL"/>
    <s v="Electric"/>
    <s v="Manual Thermostat - Analog"/>
    <s v="NULL"/>
    <s v="NULL"/>
    <s v="NULL"/>
    <s v="NULL"/>
    <s v="NULL"/>
    <s v="NULL"/>
    <s v="NULL"/>
    <x v="0"/>
  </r>
  <r>
    <s v="SITE_01549"/>
    <n v="1982"/>
    <x v="0"/>
    <x v="2"/>
    <n v="587.74"/>
    <n v="293.87"/>
    <n v="1"/>
    <s v="Zonal Heat"/>
    <s v="Vertical Wall Heater"/>
    <s v="Electric"/>
    <s v="Programmable Thermostat"/>
    <s v="NULL"/>
    <s v="NULL"/>
    <s v="NULL"/>
    <s v="Unknown"/>
    <s v="NULL"/>
    <s v="NULL"/>
    <s v="NULL"/>
    <x v="0"/>
  </r>
  <r>
    <s v="SITE_01549"/>
    <n v="1982"/>
    <x v="0"/>
    <x v="2"/>
    <n v="587.74"/>
    <n v="293.87"/>
    <n v="1"/>
    <s v="Zonal Heat"/>
    <s v="Vertical Wall Heater"/>
    <s v="Electric"/>
    <s v="Programmable Thermostat"/>
    <s v="NULL"/>
    <s v="NULL"/>
    <s v="NULL"/>
    <s v="Unknown"/>
    <s v="NULL"/>
    <s v="NULL"/>
    <s v="NULL"/>
    <x v="0"/>
  </r>
  <r>
    <s v="SITE_01550"/>
    <n v="1941"/>
    <x v="0"/>
    <x v="2"/>
    <n v="587.74"/>
    <n v="587.74"/>
    <n v="1"/>
    <s v="Air Source Heat Pump"/>
    <s v="NULL"/>
    <s v="Electric"/>
    <s v="Manual Thermostat - Digital"/>
    <s v="NULL"/>
    <n v="10"/>
    <s v="4: 9.0-10.5"/>
    <s v="Condenser"/>
    <n v="2016"/>
    <s v="2011 and later"/>
    <n v="0"/>
    <x v="4"/>
  </r>
  <r>
    <s v="SITE_01551"/>
    <n v="1970"/>
    <x v="0"/>
    <x v="2"/>
    <n v="2292.4"/>
    <n v="2292.4"/>
    <n v="1"/>
    <s v="Stove/Fireplace"/>
    <s v="Space Heating Stove"/>
    <s v="Wood (Cord)"/>
    <s v="None"/>
    <s v="NULL"/>
    <s v="NULL"/>
    <s v="NULL"/>
    <s v="NULL"/>
    <s v="NULL"/>
    <s v="NULL"/>
    <s v="NULL"/>
    <x v="2"/>
  </r>
  <r>
    <s v="SITE_01552"/>
    <n v="1951"/>
    <x v="0"/>
    <x v="2"/>
    <n v="587.74"/>
    <n v="587.74"/>
    <n v="1"/>
    <s v="Zonal Heat"/>
    <s v="Unit Heater"/>
    <s v="Electric"/>
    <s v="Manual Thermostat - Analog"/>
    <s v="NULL"/>
    <s v="NULL"/>
    <s v="NULL"/>
    <s v="Unknown"/>
    <s v="NULL"/>
    <s v="NULL"/>
    <s v="NULL"/>
    <x v="0"/>
  </r>
  <r>
    <s v="SITE_01553"/>
    <n v="1943"/>
    <x v="0"/>
    <x v="2"/>
    <n v="587.74"/>
    <n v="587.74"/>
    <n v="1"/>
    <s v="Zonal Heat"/>
    <s v="Unit Heater"/>
    <s v="Electric"/>
    <s v="Manual Thermostat - Analog"/>
    <s v="NULL"/>
    <s v="NULL"/>
    <s v="NULL"/>
    <s v="Unknown"/>
    <s v="NULL"/>
    <s v="NULL"/>
    <s v="NULL"/>
    <x v="0"/>
  </r>
  <r>
    <s v="SITE_01554"/>
    <n v="1950"/>
    <x v="0"/>
    <x v="2"/>
    <n v="65.069999999999993"/>
    <n v="65.069999999999993"/>
    <n v="1"/>
    <s v="Mini-Split HP"/>
    <s v="NULL"/>
    <s v="Electric"/>
    <s v="Programmable Thermostat"/>
    <s v="NULL"/>
    <s v="NULL"/>
    <s v="NULL"/>
    <s v="Condenser"/>
    <n v="2013"/>
    <s v="2011 and later"/>
    <n v="3"/>
    <x v="5"/>
  </r>
  <r>
    <s v="SITE_01555"/>
    <n v="1974"/>
    <x v="0"/>
    <x v="2"/>
    <n v="2292.4"/>
    <n v="2292.4"/>
    <n v="1"/>
    <s v="gFAF"/>
    <s v="NULL"/>
    <s v="Natural Gas"/>
    <s v="Programmable Thermostat"/>
    <n v="39000"/>
    <s v="NULL"/>
    <s v="NULL"/>
    <s v="Furnace"/>
    <s v="NULL"/>
    <s v="NULL"/>
    <s v="NULL"/>
    <x v="1"/>
  </r>
  <r>
    <s v="SITE_01556"/>
    <n v="1974"/>
    <x v="0"/>
    <x v="2"/>
    <n v="2292.4"/>
    <n v="2292.4"/>
    <n v="1"/>
    <s v="gFAF"/>
    <s v="NULL"/>
    <s v="Natural Gas"/>
    <s v="Programmable Thermostat"/>
    <n v="100000"/>
    <s v="NULL"/>
    <s v="NULL"/>
    <s v="Furnace"/>
    <s v="NULL"/>
    <s v="NULL"/>
    <s v="NULL"/>
    <x v="1"/>
  </r>
  <r>
    <s v="SITE_01557"/>
    <n v="1979"/>
    <x v="0"/>
    <x v="2"/>
    <n v="65.069999999999993"/>
    <n v="65.069999999999993"/>
    <n v="1"/>
    <s v="Mini-Split HP"/>
    <s v="NULL"/>
    <s v="Electric"/>
    <s v="Programmable Thermostat"/>
    <s v="NULL"/>
    <s v="NULL"/>
    <s v="NULL"/>
    <s v="Condenser"/>
    <n v="2014"/>
    <s v="2011 and later"/>
    <n v="2"/>
    <x v="5"/>
  </r>
  <r>
    <s v="SITE_01558"/>
    <n v="1946"/>
    <x v="0"/>
    <x v="2"/>
    <n v="587.74"/>
    <n v="195.91333333333299"/>
    <n v="1"/>
    <s v="Electric Baseboard"/>
    <s v="NULL"/>
    <s v="Electric"/>
    <s v="Manual Thermostat - Analog"/>
    <s v="NULL"/>
    <s v="NULL"/>
    <s v="NULL"/>
    <s v="NULL"/>
    <s v="NULL"/>
    <s v="NULL"/>
    <s v="NULL"/>
    <x v="0"/>
  </r>
  <r>
    <s v="SITE_01558"/>
    <n v="1946"/>
    <x v="0"/>
    <x v="2"/>
    <n v="587.74"/>
    <n v="195.91333333333299"/>
    <n v="1"/>
    <s v="Electric Baseboard"/>
    <s v="NULL"/>
    <s v="Electric"/>
    <s v="Manual Thermostat - Analog"/>
    <s v="NULL"/>
    <s v="NULL"/>
    <s v="NULL"/>
    <s v="NULL"/>
    <s v="NULL"/>
    <s v="NULL"/>
    <s v="NULL"/>
    <x v="0"/>
  </r>
  <r>
    <s v="SITE_01558"/>
    <n v="1946"/>
    <x v="0"/>
    <x v="2"/>
    <n v="587.74"/>
    <n v="195.91333333333299"/>
    <n v="1"/>
    <s v="Electric Baseboard"/>
    <s v="NULL"/>
    <s v="Electric"/>
    <s v="Manual Thermostat - Analog"/>
    <s v="NULL"/>
    <s v="NULL"/>
    <s v="NULL"/>
    <s v="NULL"/>
    <s v="NULL"/>
    <s v="NULL"/>
    <s v="NULL"/>
    <x v="0"/>
  </r>
  <r>
    <s v="SITE_01559"/>
    <n v="1957"/>
    <x v="0"/>
    <x v="2"/>
    <n v="587.74"/>
    <n v="587.74"/>
    <n v="1"/>
    <s v="Electric Baseboard"/>
    <s v="NULL"/>
    <s v="Electric"/>
    <s v="Manual Thermostat - Analog"/>
    <s v="NULL"/>
    <s v="NULL"/>
    <s v="NULL"/>
    <s v="NULL"/>
    <s v="NULL"/>
    <s v="NULL"/>
    <s v="NULL"/>
    <x v="0"/>
  </r>
  <r>
    <s v="SITE_01560"/>
    <n v="1964"/>
    <x v="0"/>
    <x v="2"/>
    <n v="587.74"/>
    <n v="587.74"/>
    <n v="1"/>
    <s v="Mini-Split HP"/>
    <s v="NULL"/>
    <s v="Electric"/>
    <s v="Programmable Thermostat"/>
    <s v="NULL"/>
    <s v="NULL"/>
    <s v="NULL"/>
    <s v="Condenser"/>
    <n v="2014"/>
    <s v="2011 and later"/>
    <n v="2"/>
    <x v="5"/>
  </r>
  <r>
    <s v="SITE_01561"/>
    <n v="1977"/>
    <x v="0"/>
    <x v="2"/>
    <n v="65.069999999999993"/>
    <n v="16.267499999999998"/>
    <n v="1"/>
    <s v="Electric Baseboard"/>
    <s v="NULL"/>
    <s v="Electric"/>
    <s v="Manual Thermostat - Analog"/>
    <s v="NULL"/>
    <s v="NULL"/>
    <s v="NULL"/>
    <s v="NULL"/>
    <s v="NULL"/>
    <s v="NULL"/>
    <s v="NULL"/>
    <x v="0"/>
  </r>
  <r>
    <s v="SITE_01561"/>
    <n v="1977"/>
    <x v="0"/>
    <x v="2"/>
    <n v="65.069999999999993"/>
    <n v="16.267499999999998"/>
    <n v="1"/>
    <s v="Electric Baseboard"/>
    <s v="NULL"/>
    <s v="Electric"/>
    <s v="Manual Thermostat - Analog"/>
    <s v="NULL"/>
    <s v="NULL"/>
    <s v="NULL"/>
    <s v="NULL"/>
    <s v="NULL"/>
    <s v="NULL"/>
    <s v="NULL"/>
    <x v="0"/>
  </r>
  <r>
    <s v="SITE_01561"/>
    <n v="1977"/>
    <x v="0"/>
    <x v="2"/>
    <n v="65.069999999999993"/>
    <n v="16.267499999999998"/>
    <n v="1"/>
    <s v="Electric Baseboard"/>
    <s v="NULL"/>
    <s v="Electric"/>
    <s v="Manual Thermostat - Analog"/>
    <s v="NULL"/>
    <s v="NULL"/>
    <s v="NULL"/>
    <s v="NULL"/>
    <s v="NULL"/>
    <s v="NULL"/>
    <s v="NULL"/>
    <x v="0"/>
  </r>
  <r>
    <s v="SITE_01561"/>
    <n v="1977"/>
    <x v="0"/>
    <x v="2"/>
    <n v="65.069999999999993"/>
    <n v="16.267499999999998"/>
    <n v="1"/>
    <s v="Electric Baseboard"/>
    <s v="NULL"/>
    <s v="Electric"/>
    <s v="Manual Thermostat - Analog"/>
    <s v="NULL"/>
    <s v="NULL"/>
    <s v="NULL"/>
    <s v="NULL"/>
    <s v="NULL"/>
    <s v="NULL"/>
    <s v="NULL"/>
    <x v="0"/>
  </r>
  <r>
    <s v="SITE_01562"/>
    <n v="1952"/>
    <x v="0"/>
    <x v="2"/>
    <n v="587.74"/>
    <n v="587.74"/>
    <n v="1"/>
    <s v="Air Source Heat Pump"/>
    <s v="NULL"/>
    <s v="Electric"/>
    <s v="Programmable Thermostat"/>
    <s v="NULL"/>
    <n v="9.6"/>
    <s v="4: 9.0-10.5"/>
    <s v="Condenser"/>
    <n v="2009"/>
    <s v="2010 and earlier"/>
    <n v="7"/>
    <x v="4"/>
  </r>
  <r>
    <s v="SITE_01563"/>
    <n v="1942"/>
    <x v="0"/>
    <x v="2"/>
    <n v="587.74"/>
    <n v="587.74"/>
    <n v="1"/>
    <s v="Mini-Split HP"/>
    <s v="NULL"/>
    <s v="Electric"/>
    <s v="Programmable Thermostat"/>
    <s v="NULL"/>
    <s v="NULL"/>
    <s v="NULL"/>
    <s v="Condenser"/>
    <n v="2012"/>
    <s v="2011 and later"/>
    <n v="4"/>
    <x v="5"/>
  </r>
  <r>
    <s v="SITE_01564"/>
    <n v="1980"/>
    <x v="0"/>
    <x v="2"/>
    <n v="2292.4"/>
    <n v="2292.4"/>
    <n v="1"/>
    <s v="gFAF"/>
    <s v="NULL"/>
    <s v="Natural Gas"/>
    <s v="Programmable Thermostat"/>
    <s v="NULL"/>
    <s v="NULL"/>
    <s v="NULL"/>
    <s v="Furnace"/>
    <s v="NULL"/>
    <s v="NULL"/>
    <s v="NULL"/>
    <x v="1"/>
  </r>
  <r>
    <s v="SITE_01565"/>
    <n v="1902"/>
    <x v="0"/>
    <x v="2"/>
    <n v="587.74"/>
    <n v="587.74"/>
    <n v="1"/>
    <s v="Mini-Split HP"/>
    <s v="NULL"/>
    <s v="Electric"/>
    <s v="Programmable Thermostat"/>
    <s v="NULL"/>
    <s v="NULL"/>
    <s v="NULL"/>
    <s v="Condenser"/>
    <n v="2013"/>
    <s v="2011 and later"/>
    <n v="3"/>
    <x v="5"/>
  </r>
  <r>
    <s v="SITE_01566"/>
    <n v="1964"/>
    <x v="0"/>
    <x v="2"/>
    <n v="587.74"/>
    <n v="587.74"/>
    <n v="1"/>
    <s v="Air Source Heat Pump"/>
    <s v="NULL"/>
    <s v="Electric"/>
    <s v="Smart/Wi-Fi Thermostat"/>
    <s v="NULL"/>
    <s v="NULL"/>
    <s v="NULL"/>
    <s v="Condenser"/>
    <s v="NULL"/>
    <s v="NULL"/>
    <s v="NULL"/>
    <x v="4"/>
  </r>
  <r>
    <s v="SITE_01567"/>
    <n v="1949"/>
    <x v="0"/>
    <x v="2"/>
    <n v="587.74"/>
    <n v="587.74"/>
    <n v="1"/>
    <s v="Air Source Heat Pump"/>
    <s v="NULL"/>
    <s v="Electric"/>
    <s v="Programmable Thermostat"/>
    <s v="NULL"/>
    <s v="NULL"/>
    <s v="NULL"/>
    <s v="Condenser"/>
    <s v="NULL"/>
    <s v="NULL"/>
    <s v="NULL"/>
    <x v="4"/>
  </r>
  <r>
    <s v="SITE_01568"/>
    <n v="1921"/>
    <x v="0"/>
    <x v="2"/>
    <n v="587.74"/>
    <n v="195.91333333333299"/>
    <n v="1"/>
    <s v="Electric Baseboard"/>
    <s v="NULL"/>
    <s v="Electric"/>
    <s v="Manual Thermostat - Analog"/>
    <s v="NULL"/>
    <s v="NULL"/>
    <s v="NULL"/>
    <s v="NULL"/>
    <s v="NULL"/>
    <s v="NULL"/>
    <s v="NULL"/>
    <x v="0"/>
  </r>
  <r>
    <s v="SITE_01568"/>
    <n v="1921"/>
    <x v="0"/>
    <x v="2"/>
    <n v="587.74"/>
    <n v="195.91333333333299"/>
    <n v="1"/>
    <s v="Electric Baseboard"/>
    <s v="NULL"/>
    <s v="Electric"/>
    <s v="Manual Thermostat - Analog"/>
    <s v="NULL"/>
    <s v="NULL"/>
    <s v="NULL"/>
    <s v="NULL"/>
    <s v="NULL"/>
    <s v="NULL"/>
    <s v="NULL"/>
    <x v="0"/>
  </r>
  <r>
    <s v="SITE_01568"/>
    <n v="1921"/>
    <x v="0"/>
    <x v="2"/>
    <n v="587.74"/>
    <n v="195.91333333333299"/>
    <n v="1"/>
    <s v="Electric Baseboard"/>
    <s v="NULL"/>
    <s v="Electric"/>
    <s v="Manual Thermostat - Analog"/>
    <s v="NULL"/>
    <s v="NULL"/>
    <s v="NULL"/>
    <s v="NULL"/>
    <s v="NULL"/>
    <s v="NULL"/>
    <s v="NULL"/>
    <x v="0"/>
  </r>
  <r>
    <s v="SITE_01569"/>
    <n v="2010"/>
    <x v="0"/>
    <x v="2"/>
    <n v="587.74"/>
    <n v="293.87"/>
    <n v="1"/>
    <s v="Zonal Heat"/>
    <s v="Vertical Wall Heater"/>
    <s v="Electric"/>
    <s v="Manual Thermostat - Analog"/>
    <s v="NULL"/>
    <s v="NULL"/>
    <s v="NULL"/>
    <s v="Unknown"/>
    <s v="NULL"/>
    <s v="NULL"/>
    <s v="NULL"/>
    <x v="0"/>
  </r>
  <r>
    <s v="SITE_01569"/>
    <n v="2010"/>
    <x v="0"/>
    <x v="2"/>
    <n v="587.74"/>
    <n v="293.87"/>
    <n v="1"/>
    <s v="Zonal Heat"/>
    <s v="Vertical Wall Heater"/>
    <s v="Electric"/>
    <s v="Manual Thermostat - Analog"/>
    <s v="NULL"/>
    <s v="NULL"/>
    <s v="NULL"/>
    <s v="Unknown"/>
    <s v="NULL"/>
    <s v="NULL"/>
    <s v="NULL"/>
    <x v="0"/>
  </r>
  <r>
    <s v="SITE_01570"/>
    <n v="1972"/>
    <x v="0"/>
    <x v="2"/>
    <n v="587.74"/>
    <n v="587.74"/>
    <n v="1"/>
    <s v="Air Source Heat Pump"/>
    <s v="Dual Fuel Primary"/>
    <s v="Electric"/>
    <s v="Programmable Thermostat"/>
    <s v="NULL"/>
    <n v="8.1999999999999993"/>
    <s v="2: 7.7-8.2"/>
    <s v="Condenser"/>
    <n v="2011"/>
    <s v="2011 and later"/>
    <n v="5"/>
    <x v="4"/>
  </r>
  <r>
    <s v="SITE_01571"/>
    <n v="1953"/>
    <x v="0"/>
    <x v="2"/>
    <n v="587.74"/>
    <n v="195.91333333333299"/>
    <n v="1"/>
    <s v="Electric Baseboard"/>
    <s v="NULL"/>
    <s v="Electric"/>
    <s v="Programmable Thermostat"/>
    <s v="NULL"/>
    <s v="NULL"/>
    <s v="NULL"/>
    <s v="NULL"/>
    <s v="NULL"/>
    <s v="NULL"/>
    <s v="NULL"/>
    <x v="0"/>
  </r>
  <r>
    <s v="SITE_01571"/>
    <n v="1953"/>
    <x v="0"/>
    <x v="2"/>
    <n v="587.74"/>
    <n v="195.91333333333299"/>
    <n v="1"/>
    <s v="Electric Baseboard"/>
    <s v="NULL"/>
    <s v="Electric"/>
    <s v="Programmable Thermostat"/>
    <s v="NULL"/>
    <s v="NULL"/>
    <s v="NULL"/>
    <s v="NULL"/>
    <s v="NULL"/>
    <s v="NULL"/>
    <s v="NULL"/>
    <x v="0"/>
  </r>
  <r>
    <s v="SITE_01571"/>
    <n v="1953"/>
    <x v="0"/>
    <x v="2"/>
    <n v="587.74"/>
    <n v="195.91333333333299"/>
    <n v="1"/>
    <s v="Electric Baseboard"/>
    <s v="NULL"/>
    <s v="Electric"/>
    <s v="Manual Thermostat - Analog"/>
    <s v="NULL"/>
    <s v="NULL"/>
    <s v="NULL"/>
    <s v="NULL"/>
    <s v="NULL"/>
    <s v="NULL"/>
    <s v="NULL"/>
    <x v="0"/>
  </r>
  <r>
    <s v="SITE_01572"/>
    <n v="1926"/>
    <x v="0"/>
    <x v="2"/>
    <n v="587.74"/>
    <n v="146.935"/>
    <n v="1"/>
    <s v="Electric Baseboard"/>
    <s v="NULL"/>
    <s v="Electric"/>
    <s v="Manual Thermostat - Analog"/>
    <s v="NULL"/>
    <s v="NULL"/>
    <s v="NULL"/>
    <s v="NULL"/>
    <s v="NULL"/>
    <s v="NULL"/>
    <s v="NULL"/>
    <x v="0"/>
  </r>
  <r>
    <s v="SITE_01572"/>
    <n v="1926"/>
    <x v="0"/>
    <x v="2"/>
    <n v="587.74"/>
    <n v="146.935"/>
    <n v="1"/>
    <s v="Electric Baseboard"/>
    <s v="NULL"/>
    <s v="Electric"/>
    <s v="Manual Thermostat - Analog"/>
    <s v="NULL"/>
    <s v="NULL"/>
    <s v="NULL"/>
    <s v="NULL"/>
    <s v="NULL"/>
    <s v="NULL"/>
    <s v="NULL"/>
    <x v="0"/>
  </r>
  <r>
    <s v="SITE_01572"/>
    <n v="1926"/>
    <x v="0"/>
    <x v="2"/>
    <n v="587.74"/>
    <n v="146.935"/>
    <n v="1"/>
    <s v="Electric Baseboard"/>
    <s v="NULL"/>
    <s v="Electric"/>
    <s v="Manual Thermostat - Analog"/>
    <s v="NULL"/>
    <s v="NULL"/>
    <s v="NULL"/>
    <s v="NULL"/>
    <s v="NULL"/>
    <s v="NULL"/>
    <s v="NULL"/>
    <x v="0"/>
  </r>
  <r>
    <s v="SITE_01572"/>
    <n v="1926"/>
    <x v="0"/>
    <x v="2"/>
    <n v="587.74"/>
    <n v="146.935"/>
    <n v="1"/>
    <s v="Electric Baseboard"/>
    <s v="NULL"/>
    <s v="Electric"/>
    <s v="Manual Thermostat - Analog"/>
    <s v="NULL"/>
    <s v="NULL"/>
    <s v="NULL"/>
    <s v="NULL"/>
    <s v="NULL"/>
    <s v="NULL"/>
    <s v="NULL"/>
    <x v="0"/>
  </r>
  <r>
    <s v="SITE_01573"/>
    <n v="1947"/>
    <x v="0"/>
    <x v="2"/>
    <n v="587.74"/>
    <n v="195.91333333333299"/>
    <n v="1"/>
    <s v="Electric Baseboard"/>
    <s v="NULL"/>
    <s v="Electric"/>
    <s v="Manual Thermostat - Analog"/>
    <s v="NULL"/>
    <s v="NULL"/>
    <s v="NULL"/>
    <s v="NULL"/>
    <s v="NULL"/>
    <s v="NULL"/>
    <s v="NULL"/>
    <x v="0"/>
  </r>
  <r>
    <s v="SITE_01573"/>
    <n v="1947"/>
    <x v="0"/>
    <x v="2"/>
    <n v="587.74"/>
    <n v="195.91333333333299"/>
    <n v="1"/>
    <s v="Electric Baseboard"/>
    <s v="NULL"/>
    <s v="Electric"/>
    <s v="Manual Thermostat - Analog"/>
    <s v="NULL"/>
    <s v="NULL"/>
    <s v="NULL"/>
    <s v="NULL"/>
    <s v="NULL"/>
    <s v="NULL"/>
    <s v="NULL"/>
    <x v="0"/>
  </r>
  <r>
    <s v="SITE_01573"/>
    <n v="1947"/>
    <x v="0"/>
    <x v="2"/>
    <n v="587.74"/>
    <n v="195.91333333333299"/>
    <n v="1"/>
    <s v="Electric Baseboard"/>
    <s v="NULL"/>
    <s v="Electric"/>
    <s v="Manual Thermostat - Analog"/>
    <s v="NULL"/>
    <s v="NULL"/>
    <s v="NULL"/>
    <s v="NULL"/>
    <s v="NULL"/>
    <s v="NULL"/>
    <s v="NULL"/>
    <x v="0"/>
  </r>
  <r>
    <s v="SITE_01574"/>
    <n v="1982"/>
    <x v="0"/>
    <x v="2"/>
    <n v="587.74"/>
    <n v="587.74"/>
    <n v="1"/>
    <s v="Air Source Heat Pump"/>
    <s v="Dual Fuel Primary"/>
    <s v="Electric"/>
    <s v="Programmable Thermostat"/>
    <s v="NULL"/>
    <n v="9"/>
    <s v="4: 9.0-10.5"/>
    <s v="Condenser"/>
    <n v="2009"/>
    <s v="2010 and earlier"/>
    <n v="7"/>
    <x v="4"/>
  </r>
  <r>
    <s v="SITE_01575"/>
    <n v="1986"/>
    <x v="0"/>
    <x v="2"/>
    <n v="587.74"/>
    <n v="293.87"/>
    <n v="1"/>
    <s v="Zonal Heat"/>
    <s v="Unit Heater"/>
    <s v="Electric"/>
    <s v="Manual Thermostat - Digital"/>
    <s v="NULL"/>
    <s v="NULL"/>
    <s v="NULL"/>
    <s v="Unknown"/>
    <s v="NULL"/>
    <s v="NULL"/>
    <s v="NULL"/>
    <x v="0"/>
  </r>
  <r>
    <s v="SITE_01575"/>
    <n v="1986"/>
    <x v="0"/>
    <x v="2"/>
    <n v="587.74"/>
    <n v="293.87"/>
    <n v="1"/>
    <s v="Zonal Heat"/>
    <s v="Unit Heater"/>
    <s v="Electric"/>
    <s v="Programmable Thermostat"/>
    <s v="NULL"/>
    <s v="NULL"/>
    <s v="NULL"/>
    <s v="Unknown"/>
    <s v="NULL"/>
    <s v="NULL"/>
    <s v="NULL"/>
    <x v="0"/>
  </r>
  <r>
    <s v="SITE_01576"/>
    <n v="1955"/>
    <x v="0"/>
    <x v="2"/>
    <n v="587.74"/>
    <n v="587.74"/>
    <n v="1"/>
    <s v="Mini-Split HP"/>
    <s v="NULL"/>
    <s v="Electric"/>
    <s v="Manual Thermostat - Digital"/>
    <s v="NULL"/>
    <s v="NULL"/>
    <s v="NULL"/>
    <s v="Condenser"/>
    <s v="NULL"/>
    <s v="NULL"/>
    <s v="NULL"/>
    <x v="5"/>
  </r>
  <r>
    <s v="SITE_01577"/>
    <n v="1951"/>
    <x v="0"/>
    <x v="2"/>
    <n v="2292.4"/>
    <n v="2292.4"/>
    <n v="1"/>
    <s v="Stove/Fireplace"/>
    <s v="Fireplace - Factory-Built Insert"/>
    <s v="Natural Gas"/>
    <s v="Manual Thermostat - Analog"/>
    <s v="NULL"/>
    <s v="NULL"/>
    <s v="NULL"/>
    <s v="NULL"/>
    <s v="NULL"/>
    <s v="NULL"/>
    <s v="NULL"/>
    <x v="2"/>
  </r>
  <r>
    <s v="SITE_01578"/>
    <n v="1954"/>
    <x v="0"/>
    <x v="2"/>
    <n v="2292.4"/>
    <n v="2292.4"/>
    <n v="1"/>
    <s v="Stove/Fireplace"/>
    <s v="Fireplace - Factory-Built Insert"/>
    <s v="Wood (Cord)"/>
    <s v="None"/>
    <s v="NULL"/>
    <s v="NULL"/>
    <s v="NULL"/>
    <s v="NULL"/>
    <s v="NULL"/>
    <s v="NULL"/>
    <s v="NULL"/>
    <x v="2"/>
  </r>
  <r>
    <s v="SITE_01579"/>
    <n v="1955"/>
    <x v="0"/>
    <x v="2"/>
    <n v="587.74"/>
    <n v="587.74"/>
    <n v="1"/>
    <s v="eFAF"/>
    <s v="NULL"/>
    <s v="Electric"/>
    <s v="Manual Thermostat - Analog"/>
    <s v="NULL"/>
    <s v="NULL"/>
    <s v="NULL"/>
    <s v="Furnace"/>
    <s v="NULL"/>
    <s v="NULL"/>
    <s v="NULL"/>
    <x v="3"/>
  </r>
  <r>
    <s v="SITE_01580"/>
    <n v="1910"/>
    <x v="0"/>
    <x v="2"/>
    <n v="587.74"/>
    <n v="195.91333333333299"/>
    <n v="1"/>
    <s v="Electric Baseboard"/>
    <s v="NULL"/>
    <s v="Electric"/>
    <s v="Manual Thermostat - Analog"/>
    <s v="NULL"/>
    <s v="NULL"/>
    <s v="NULL"/>
    <s v="NULL"/>
    <s v="NULL"/>
    <s v="NULL"/>
    <s v="NULL"/>
    <x v="0"/>
  </r>
  <r>
    <s v="SITE_01580"/>
    <n v="1910"/>
    <x v="0"/>
    <x v="2"/>
    <n v="587.74"/>
    <n v="195.91333333333299"/>
    <n v="1"/>
    <s v="Electric Baseboard"/>
    <s v="NULL"/>
    <s v="Electric"/>
    <s v="Manual Thermostat - Analog"/>
    <s v="NULL"/>
    <s v="NULL"/>
    <s v="NULL"/>
    <s v="NULL"/>
    <s v="NULL"/>
    <s v="NULL"/>
    <s v="NULL"/>
    <x v="0"/>
  </r>
  <r>
    <s v="SITE_01580"/>
    <n v="1910"/>
    <x v="0"/>
    <x v="2"/>
    <n v="587.74"/>
    <n v="195.91333333333299"/>
    <n v="1"/>
    <s v="Electric Baseboard"/>
    <s v="NULL"/>
    <s v="Electric"/>
    <s v="Manual Thermostat - Analog"/>
    <s v="NULL"/>
    <s v="NULL"/>
    <s v="NULL"/>
    <s v="NULL"/>
    <s v="NULL"/>
    <s v="NULL"/>
    <s v="NULL"/>
    <x v="0"/>
  </r>
  <r>
    <s v="SITE_01581"/>
    <n v="1956"/>
    <x v="0"/>
    <x v="2"/>
    <n v="2292.4"/>
    <n v="2292.4"/>
    <n v="1"/>
    <s v="gFAF"/>
    <s v="NULL"/>
    <s v="Natural Gas"/>
    <s v="Programmable Thermostat"/>
    <n v="90000"/>
    <s v="NULL"/>
    <s v="NULL"/>
    <s v="Furnace"/>
    <s v="NULL"/>
    <s v="NULL"/>
    <s v="NULL"/>
    <x v="1"/>
  </r>
  <r>
    <s v="SITE_01582"/>
    <n v="1920"/>
    <x v="0"/>
    <x v="2"/>
    <n v="587.74"/>
    <n v="293.87"/>
    <n v="1"/>
    <s v="Electric Baseboard"/>
    <s v="NULL"/>
    <s v="Electric"/>
    <s v="Manual Thermostat - Analog"/>
    <s v="NULL"/>
    <s v="NULL"/>
    <s v="NULL"/>
    <s v="NULL"/>
    <s v="NULL"/>
    <s v="NULL"/>
    <s v="NULL"/>
    <x v="0"/>
  </r>
  <r>
    <s v="SITE_01582"/>
    <n v="1920"/>
    <x v="0"/>
    <x v="2"/>
    <n v="587.74"/>
    <n v="293.87"/>
    <n v="1"/>
    <s v="Electric Baseboard"/>
    <s v="NULL"/>
    <s v="Electric"/>
    <s v="Manual Thermostat - Analog"/>
    <s v="NULL"/>
    <s v="NULL"/>
    <s v="NULL"/>
    <s v="NULL"/>
    <s v="NULL"/>
    <s v="NULL"/>
    <s v="NULL"/>
    <x v="0"/>
  </r>
  <r>
    <s v="SITE_01583"/>
    <n v="1952"/>
    <x v="0"/>
    <x v="2"/>
    <n v="587.74"/>
    <n v="195.91333333333299"/>
    <n v="1"/>
    <s v="Electric Baseboard"/>
    <s v="NULL"/>
    <s v="Electric"/>
    <s v="Manual Thermostat - Analog"/>
    <s v="NULL"/>
    <s v="NULL"/>
    <s v="NULL"/>
    <s v="NULL"/>
    <s v="NULL"/>
    <s v="NULL"/>
    <s v="NULL"/>
    <x v="0"/>
  </r>
  <r>
    <s v="SITE_01583"/>
    <n v="1952"/>
    <x v="0"/>
    <x v="2"/>
    <n v="587.74"/>
    <n v="195.91333333333299"/>
    <n v="1"/>
    <s v="Electric Baseboard"/>
    <s v="NULL"/>
    <s v="Electric"/>
    <s v="Manual Thermostat - Analog"/>
    <s v="NULL"/>
    <s v="NULL"/>
    <s v="NULL"/>
    <s v="NULL"/>
    <s v="NULL"/>
    <s v="NULL"/>
    <s v="NULL"/>
    <x v="0"/>
  </r>
  <r>
    <s v="SITE_01583"/>
    <n v="1952"/>
    <x v="0"/>
    <x v="2"/>
    <n v="587.74"/>
    <n v="195.91333333333299"/>
    <n v="1"/>
    <s v="Electric Baseboard"/>
    <s v="NULL"/>
    <s v="Electric"/>
    <s v="Manual Thermostat - Analog"/>
    <s v="NULL"/>
    <s v="NULL"/>
    <s v="NULL"/>
    <s v="NULL"/>
    <s v="NULL"/>
    <s v="NULL"/>
    <s v="NULL"/>
    <x v="0"/>
  </r>
  <r>
    <s v="SITE_01584"/>
    <n v="1940"/>
    <x v="0"/>
    <x v="2"/>
    <n v="65.069999999999993"/>
    <n v="65.069999999999993"/>
    <n v="1"/>
    <s v="Air Source Heat Pump"/>
    <s v="NULL"/>
    <s v="Electric"/>
    <s v="Programmable Thermostat"/>
    <s v="NULL"/>
    <n v="7.7"/>
    <s v="2: 7.7-8.2"/>
    <s v="Condenser"/>
    <n v="2012"/>
    <s v="2011 and later"/>
    <n v="4"/>
    <x v="4"/>
  </r>
  <r>
    <s v="SITE_01585"/>
    <n v="1949"/>
    <x v="0"/>
    <x v="2"/>
    <n v="587.74"/>
    <n v="587.74"/>
    <n v="1"/>
    <s v="Mini-Split HP"/>
    <s v="NULL"/>
    <s v="Electric"/>
    <s v="Programmable Thermostat"/>
    <s v="NULL"/>
    <s v="NULL"/>
    <s v="NULL"/>
    <s v="Condenser"/>
    <n v="2013"/>
    <s v="2011 and later"/>
    <n v="3"/>
    <x v="5"/>
  </r>
  <r>
    <s v="SITE_01586"/>
    <n v="1978"/>
    <x v="0"/>
    <x v="2"/>
    <n v="587.74"/>
    <n v="587.74"/>
    <n v="1"/>
    <s v="eFAF"/>
    <s v="NULL"/>
    <s v="Electric"/>
    <s v="Manual Thermostat - Digital"/>
    <s v="NULL"/>
    <s v="NULL"/>
    <s v="NULL"/>
    <s v="Furnace"/>
    <s v="NULL"/>
    <s v="NULL"/>
    <s v="NULL"/>
    <x v="3"/>
  </r>
  <r>
    <s v="SITE_01587"/>
    <n v="1972"/>
    <x v="0"/>
    <x v="0"/>
    <n v="2002.39"/>
    <n v="2002.39"/>
    <n v="1"/>
    <s v="Electric Baseboard"/>
    <s v="NULL"/>
    <s v="Electric"/>
    <s v="Manual Thermostat - Analog"/>
    <s v="NULL"/>
    <s v="NULL"/>
    <s v="NULL"/>
    <s v="NULL"/>
    <s v="NULL"/>
    <s v="NULL"/>
    <s v="NULL"/>
    <x v="0"/>
  </r>
  <r>
    <s v="SITE_01588"/>
    <n v="1927"/>
    <x v="0"/>
    <x v="2"/>
    <n v="2292.4"/>
    <n v="2292.4"/>
    <n v="1"/>
    <s v="gFAF"/>
    <s v="NULL"/>
    <s v="Natural Gas"/>
    <s v="Programmable Thermostat"/>
    <n v="69000"/>
    <s v="NULL"/>
    <s v="NULL"/>
    <s v="Furnace"/>
    <n v="2010"/>
    <s v="2010 and earlier"/>
    <n v="6"/>
    <x v="1"/>
  </r>
  <r>
    <s v="SITE_01589"/>
    <n v="1980"/>
    <x v="0"/>
    <x v="2"/>
    <n v="587.74"/>
    <n v="587.74"/>
    <n v="1"/>
    <s v="Air Source Heat Pump"/>
    <s v="NULL"/>
    <s v="Electric"/>
    <s v="Programmable Thermostat"/>
    <s v="NULL"/>
    <n v="9"/>
    <s v="4: 9.0-10.5"/>
    <s v="Condenser"/>
    <n v="2013"/>
    <s v="2011 and later"/>
    <n v="3"/>
    <x v="4"/>
  </r>
  <r>
    <s v="SITE_01590"/>
    <n v="1900"/>
    <x v="0"/>
    <x v="2"/>
    <n v="587.74"/>
    <n v="195.91333333333299"/>
    <n v="1"/>
    <s v="Zonal Heat"/>
    <s v="Vertical Wall Heater"/>
    <s v="Electric"/>
    <s v="Manual Thermostat - Analog"/>
    <s v="NULL"/>
    <s v="NULL"/>
    <s v="NULL"/>
    <s v="Unknown"/>
    <s v="NULL"/>
    <s v="NULL"/>
    <s v="NULL"/>
    <x v="0"/>
  </r>
  <r>
    <s v="SITE_01590"/>
    <n v="1900"/>
    <x v="0"/>
    <x v="2"/>
    <n v="587.74"/>
    <n v="195.91333333333299"/>
    <n v="1"/>
    <s v="Zonal Heat"/>
    <s v="Vertical Wall Heater"/>
    <s v="Electric"/>
    <s v="Manual Thermostat - Analog"/>
    <s v="NULL"/>
    <s v="NULL"/>
    <s v="NULL"/>
    <s v="Unknown"/>
    <s v="NULL"/>
    <s v="NULL"/>
    <s v="NULL"/>
    <x v="0"/>
  </r>
  <r>
    <s v="SITE_01590"/>
    <n v="1900"/>
    <x v="0"/>
    <x v="2"/>
    <n v="587.74"/>
    <n v="195.91333333333299"/>
    <n v="1"/>
    <s v="Zonal Heat"/>
    <s v="Vertical Wall Heater"/>
    <s v="Electric"/>
    <s v="Manual Thermostat - Analog"/>
    <s v="NULL"/>
    <s v="NULL"/>
    <s v="NULL"/>
    <s v="Unknown"/>
    <s v="NULL"/>
    <s v="NULL"/>
    <s v="NULL"/>
    <x v="0"/>
  </r>
  <r>
    <s v="SITE_01591"/>
    <n v="1976"/>
    <x v="0"/>
    <x v="2"/>
    <n v="587.74"/>
    <n v="587.74"/>
    <n v="1"/>
    <s v="eFAF"/>
    <s v="NULL"/>
    <s v="Electric"/>
    <s v="Manual Thermostat - Analog"/>
    <s v="NULL"/>
    <s v="NULL"/>
    <s v="NULL"/>
    <s v="Furnace"/>
    <s v="NULL"/>
    <s v="NULL"/>
    <s v="NULL"/>
    <x v="3"/>
  </r>
  <r>
    <s v="SITE_01592"/>
    <n v="1946"/>
    <x v="0"/>
    <x v="2"/>
    <n v="587.74"/>
    <n v="195.91333333333299"/>
    <n v="1"/>
    <s v="Zonal Heat"/>
    <s v="Unit Heater"/>
    <s v="Electric"/>
    <s v="Manual Thermostat - Analog"/>
    <s v="NULL"/>
    <s v="NULL"/>
    <s v="NULL"/>
    <s v="Unknown"/>
    <s v="NULL"/>
    <s v="NULL"/>
    <s v="NULL"/>
    <x v="0"/>
  </r>
  <r>
    <s v="SITE_01592"/>
    <n v="1946"/>
    <x v="0"/>
    <x v="2"/>
    <n v="587.74"/>
    <n v="195.91333333333299"/>
    <n v="1"/>
    <s v="Zonal Heat"/>
    <s v="Unit Heater"/>
    <s v="Electric"/>
    <s v="Manual Thermostat - Analog"/>
    <s v="NULL"/>
    <s v="NULL"/>
    <s v="NULL"/>
    <s v="Unknown"/>
    <s v="NULL"/>
    <s v="NULL"/>
    <s v="NULL"/>
    <x v="0"/>
  </r>
  <r>
    <s v="SITE_01592"/>
    <n v="1946"/>
    <x v="0"/>
    <x v="2"/>
    <n v="587.74"/>
    <n v="195.91333333333299"/>
    <n v="1"/>
    <s v="Zonal Heat"/>
    <s v="Unit Heater"/>
    <s v="Electric"/>
    <s v="Manual Thermostat - Analog"/>
    <s v="NULL"/>
    <s v="NULL"/>
    <s v="NULL"/>
    <s v="Unknown"/>
    <s v="NULL"/>
    <s v="NULL"/>
    <s v="NULL"/>
    <x v="0"/>
  </r>
  <r>
    <s v="SITE_01593"/>
    <n v="1978"/>
    <x v="0"/>
    <x v="2"/>
    <n v="587.74"/>
    <n v="587.74"/>
    <n v="1"/>
    <s v="Air Source Heat Pump"/>
    <s v="NULL"/>
    <s v="Electric"/>
    <s v="Programmable Thermostat"/>
    <s v="NULL"/>
    <n v="8.1999999999999993"/>
    <s v="2: 7.7-8.2"/>
    <s v="Condenser"/>
    <n v="2012"/>
    <s v="2011 and later"/>
    <n v="4"/>
    <x v="4"/>
  </r>
  <r>
    <s v="SITE_01594"/>
    <n v="1901"/>
    <x v="0"/>
    <x v="2"/>
    <n v="2292.4"/>
    <n v="2292.4"/>
    <n v="1"/>
    <s v="Boiler"/>
    <s v="Hot Water W/Indirect Water Heater"/>
    <s v="Natural Gas"/>
    <s v="Programmable Thermostat"/>
    <n v="160000"/>
    <s v="NULL"/>
    <s v="NULL"/>
    <s v="Boiler"/>
    <s v="NULL"/>
    <s v="NULL"/>
    <s v="NULL"/>
    <x v="2"/>
  </r>
  <r>
    <s v="SITE_01595"/>
    <n v="1946"/>
    <x v="0"/>
    <x v="2"/>
    <n v="587.74"/>
    <n v="587.74"/>
    <n v="1"/>
    <s v="Mini-Split HP"/>
    <s v="NULL"/>
    <s v="Electric"/>
    <s v="Manual Thermostat - Digital"/>
    <s v="NULL"/>
    <s v="NULL"/>
    <s v="NULL"/>
    <s v="Condenser"/>
    <s v="NULL"/>
    <s v="NULL"/>
    <s v="NULL"/>
    <x v="5"/>
  </r>
  <r>
    <s v="SITE_01596"/>
    <n v="1926"/>
    <x v="0"/>
    <x v="2"/>
    <n v="2292.4"/>
    <n v="2292.4"/>
    <n v="1"/>
    <s v="gFAF"/>
    <s v="NULL"/>
    <s v="Natural Gas"/>
    <s v="Programmable Thermostat"/>
    <n v="80000"/>
    <s v="NULL"/>
    <s v="NULL"/>
    <s v="Furnace"/>
    <s v="NULL"/>
    <s v="NULL"/>
    <s v="NULL"/>
    <x v="1"/>
  </r>
  <r>
    <s v="SITE_01597"/>
    <n v="2007"/>
    <x v="0"/>
    <x v="2"/>
    <n v="2292.4"/>
    <n v="2292.4"/>
    <n v="1"/>
    <s v="Boiler"/>
    <s v="Hot Water"/>
    <s v="Natural Gas"/>
    <s v="Manual Thermostat - Digital"/>
    <n v="67000"/>
    <s v="NULL"/>
    <s v="NULL"/>
    <s v="Boiler"/>
    <s v="NULL"/>
    <s v="NULL"/>
    <s v="NULL"/>
    <x v="2"/>
  </r>
  <r>
    <s v="SITE_01598"/>
    <n v="1914"/>
    <x v="0"/>
    <x v="2"/>
    <n v="65.069999999999993"/>
    <n v="65.069999999999993"/>
    <n v="1"/>
    <s v="Mini-Split HP"/>
    <s v="NULL"/>
    <s v="Electric"/>
    <s v="Programmable Thermostat"/>
    <s v="NULL"/>
    <s v="NULL"/>
    <s v="NULL"/>
    <s v="Condenser"/>
    <n v="2014"/>
    <s v="2011 and later"/>
    <n v="2"/>
    <x v="5"/>
  </r>
  <r>
    <s v="SITE_01599"/>
    <n v="2001"/>
    <x v="0"/>
    <x v="2"/>
    <n v="2292.4"/>
    <n v="2292.4"/>
    <n v="1"/>
    <s v="gFAF"/>
    <s v="NULL"/>
    <s v="Natural Gas"/>
    <s v="Programmable Thermostat"/>
    <n v="75000"/>
    <s v="NULL"/>
    <s v="NULL"/>
    <s v="Furnace"/>
    <n v="1999"/>
    <s v="2010 and earlier"/>
    <n v="17"/>
    <x v="1"/>
  </r>
  <r>
    <s v="SITE_01600"/>
    <n v="1917"/>
    <x v="0"/>
    <x v="2"/>
    <n v="2292.4"/>
    <n v="2292.4"/>
    <n v="1"/>
    <s v="Stove/Fireplace"/>
    <s v="Fireplace - Glass Door Over Open Hearth"/>
    <s v="Natural Gas"/>
    <s v="Manual Thermostat - Analog"/>
    <n v="33000"/>
    <s v="NULL"/>
    <s v="NULL"/>
    <s v="NULL"/>
    <s v="NULL"/>
    <s v="NULL"/>
    <s v="NULL"/>
    <x v="2"/>
  </r>
  <r>
    <s v="SITE_01601"/>
    <n v="1930"/>
    <x v="0"/>
    <x v="2"/>
    <n v="2292.4"/>
    <n v="2292.4"/>
    <n v="1"/>
    <s v="Boiler"/>
    <s v="Hot Water"/>
    <s v="Natural Gas"/>
    <s v="Programmable Thermostat"/>
    <s v="NULL"/>
    <s v="NULL"/>
    <s v="NULL"/>
    <s v="Boiler"/>
    <s v="NULL"/>
    <s v="NULL"/>
    <s v="NULL"/>
    <x v="2"/>
  </r>
  <r>
    <s v="SITE_01602"/>
    <n v="1950"/>
    <x v="0"/>
    <x v="2"/>
    <n v="587.74"/>
    <n v="293.87"/>
    <n v="1"/>
    <s v="Electric Baseboard"/>
    <s v="NULL"/>
    <s v="Electric"/>
    <s v="Manual Thermostat - Analog"/>
    <s v="NULL"/>
    <s v="NULL"/>
    <s v="NULL"/>
    <s v="NULL"/>
    <s v="NULL"/>
    <s v="NULL"/>
    <s v="NULL"/>
    <x v="0"/>
  </r>
  <r>
    <s v="SITE_01602"/>
    <n v="1950"/>
    <x v="0"/>
    <x v="2"/>
    <n v="587.74"/>
    <n v="293.87"/>
    <n v="1"/>
    <s v="Electric Baseboard"/>
    <s v="NULL"/>
    <s v="Electric"/>
    <s v="Manual Thermostat - Analog"/>
    <s v="NULL"/>
    <s v="NULL"/>
    <s v="NULL"/>
    <s v="NULL"/>
    <s v="NULL"/>
    <s v="NULL"/>
    <s v="NULL"/>
    <x v="0"/>
  </r>
  <r>
    <s v="SITE_01603"/>
    <s v="NULL"/>
    <x v="2"/>
    <x v="2"/>
    <n v="587.74"/>
    <n v="117.548"/>
    <n v="1"/>
    <s v="Electric Baseboard"/>
    <s v="NULL"/>
    <s v="Electric"/>
    <s v="Manual Thermostat - Analog"/>
    <s v="NULL"/>
    <s v="NULL"/>
    <s v="NULL"/>
    <s v="NULL"/>
    <s v="NULL"/>
    <s v="NULL"/>
    <s v="NULL"/>
    <x v="0"/>
  </r>
  <r>
    <s v="SITE_01603"/>
    <s v="NULL"/>
    <x v="2"/>
    <x v="2"/>
    <n v="587.74"/>
    <n v="117.548"/>
    <n v="1"/>
    <s v="Electric Baseboard"/>
    <s v="NULL"/>
    <s v="Electric"/>
    <s v="Manual Thermostat - Analog"/>
    <s v="NULL"/>
    <s v="NULL"/>
    <s v="NULL"/>
    <s v="NULL"/>
    <s v="NULL"/>
    <s v="NULL"/>
    <s v="NULL"/>
    <x v="0"/>
  </r>
  <r>
    <s v="SITE_01603"/>
    <s v="NULL"/>
    <x v="2"/>
    <x v="2"/>
    <n v="587.74"/>
    <n v="117.548"/>
    <n v="1"/>
    <s v="Electric Baseboard"/>
    <s v="NULL"/>
    <s v="Electric"/>
    <s v="Manual Thermostat - Analog"/>
    <s v="NULL"/>
    <s v="NULL"/>
    <s v="NULL"/>
    <s v="NULL"/>
    <s v="NULL"/>
    <s v="NULL"/>
    <s v="NULL"/>
    <x v="0"/>
  </r>
  <r>
    <s v="SITE_01603"/>
    <s v="NULL"/>
    <x v="2"/>
    <x v="2"/>
    <n v="587.74"/>
    <n v="117.548"/>
    <n v="1"/>
    <s v="Electric Baseboard"/>
    <s v="NULL"/>
    <s v="Electric"/>
    <s v="Manual Thermostat - Analog"/>
    <s v="NULL"/>
    <s v="NULL"/>
    <s v="NULL"/>
    <s v="NULL"/>
    <s v="NULL"/>
    <s v="NULL"/>
    <s v="NULL"/>
    <x v="0"/>
  </r>
  <r>
    <s v="SITE_01603"/>
    <s v="NULL"/>
    <x v="2"/>
    <x v="2"/>
    <n v="587.74"/>
    <n v="117.548"/>
    <n v="1"/>
    <s v="Electric Baseboard"/>
    <s v="NULL"/>
    <s v="Electric"/>
    <s v="Manual Thermostat - Analog"/>
    <s v="NULL"/>
    <s v="NULL"/>
    <s v="NULL"/>
    <s v="NULL"/>
    <s v="NULL"/>
    <s v="NULL"/>
    <s v="NULL"/>
    <x v="0"/>
  </r>
  <r>
    <s v="SITE_01604"/>
    <n v="1923"/>
    <x v="0"/>
    <x v="2"/>
    <n v="2292.4"/>
    <n v="2292.4"/>
    <n v="1"/>
    <s v="gFAF"/>
    <s v="NULL"/>
    <s v="Natural Gas"/>
    <s v="Programmable Thermostat"/>
    <n v="106250"/>
    <s v="NULL"/>
    <s v="NULL"/>
    <s v="Furnace"/>
    <s v="NULL"/>
    <s v="NULL"/>
    <s v="NULL"/>
    <x v="1"/>
  </r>
  <r>
    <s v="SITE_01605"/>
    <n v="1908"/>
    <x v="0"/>
    <x v="2"/>
    <n v="2292.4"/>
    <n v="2292.4"/>
    <n v="1"/>
    <s v="gFAF"/>
    <s v="NULL"/>
    <s v="Natural Gas"/>
    <s v="Programmable Thermostat"/>
    <n v="69000"/>
    <s v="NULL"/>
    <s v="NULL"/>
    <s v="Furnace"/>
    <s v="NULL"/>
    <s v="NULL"/>
    <s v="NULL"/>
    <x v="1"/>
  </r>
  <r>
    <s v="SITE_01606"/>
    <n v="1951"/>
    <x v="0"/>
    <x v="2"/>
    <n v="587.74"/>
    <n v="293.87"/>
    <n v="1"/>
    <s v="Electric Baseboard"/>
    <s v="NULL"/>
    <s v="Electric"/>
    <s v="Manual Thermostat - Analog"/>
    <s v="NULL"/>
    <s v="NULL"/>
    <s v="NULL"/>
    <s v="NULL"/>
    <s v="NULL"/>
    <s v="NULL"/>
    <s v="NULL"/>
    <x v="0"/>
  </r>
  <r>
    <s v="SITE_01606"/>
    <n v="1951"/>
    <x v="0"/>
    <x v="2"/>
    <n v="587.74"/>
    <n v="293.87"/>
    <n v="1"/>
    <s v="Electric Baseboard"/>
    <s v="NULL"/>
    <s v="Electric"/>
    <s v="Manual Thermostat - Analog"/>
    <s v="NULL"/>
    <s v="NULL"/>
    <s v="NULL"/>
    <s v="NULL"/>
    <s v="NULL"/>
    <s v="NULL"/>
    <s v="NULL"/>
    <x v="0"/>
  </r>
  <r>
    <s v="SITE_01607"/>
    <n v="1923"/>
    <x v="0"/>
    <x v="2"/>
    <n v="2292.4"/>
    <n v="2292.4"/>
    <n v="1"/>
    <s v="gFAF"/>
    <s v="NULL"/>
    <s v="Oil/Kerosene"/>
    <s v="Manual Thermostat - Analog"/>
    <s v="NULL"/>
    <s v="NULL"/>
    <s v="NULL"/>
    <s v="Furnace"/>
    <s v="NULL"/>
    <s v="NULL"/>
    <s v="NULL"/>
    <x v="1"/>
  </r>
  <r>
    <s v="SITE_01608"/>
    <n v="1996"/>
    <x v="0"/>
    <x v="2"/>
    <n v="2292.4"/>
    <n v="2292.4"/>
    <n v="1"/>
    <s v="gFAF"/>
    <s v="NULL"/>
    <s v="Natural Gas"/>
    <s v="Programmable Thermostat"/>
    <n v="60000"/>
    <s v="NULL"/>
    <s v="NULL"/>
    <s v="Furnace"/>
    <s v="NULL"/>
    <s v="NULL"/>
    <s v="NULL"/>
    <x v="1"/>
  </r>
  <r>
    <s v="SITE_01609"/>
    <n v="1951"/>
    <x v="0"/>
    <x v="2"/>
    <n v="2292.4"/>
    <n v="2292.4"/>
    <n v="1"/>
    <s v="gFAF"/>
    <s v="NULL"/>
    <s v="Natural Gas"/>
    <s v="Programmable Thermostat"/>
    <n v="80000"/>
    <s v="NULL"/>
    <s v="NULL"/>
    <s v="Furnace"/>
    <n v="2002"/>
    <s v="2010 and earlier"/>
    <n v="14"/>
    <x v="1"/>
  </r>
  <r>
    <s v="SITE_01610"/>
    <n v="2015"/>
    <x v="1"/>
    <x v="2"/>
    <n v="587.74"/>
    <n v="587.74"/>
    <n v="1"/>
    <s v="Mini-Split HP"/>
    <s v="NULL"/>
    <s v="Electric"/>
    <s v="Manual Thermostat - Digital"/>
    <s v="NULL"/>
    <s v="NULL"/>
    <s v="NULL"/>
    <s v="Condenser"/>
    <n v="2013"/>
    <s v="2011 and later"/>
    <n v="3"/>
    <x v="5"/>
  </r>
  <r>
    <s v="SITE_01611"/>
    <n v="1960"/>
    <x v="0"/>
    <x v="2"/>
    <n v="2292.4"/>
    <n v="2292.4"/>
    <n v="1"/>
    <s v="gFAF"/>
    <s v="NULL"/>
    <s v="Natural Gas"/>
    <s v="Smart/Wi-Fi Thermostat"/>
    <n v="80000"/>
    <s v="NULL"/>
    <s v="NULL"/>
    <s v="Furnace"/>
    <s v="NULL"/>
    <s v="NULL"/>
    <s v="NULL"/>
    <x v="1"/>
  </r>
  <r>
    <s v="SITE_01612"/>
    <n v="1957"/>
    <x v="0"/>
    <x v="2"/>
    <n v="65.069999999999993"/>
    <n v="65.069999999999993"/>
    <n v="1"/>
    <s v="Mini-Split HP"/>
    <s v="NULL"/>
    <s v="Electric"/>
    <s v="Remote Control"/>
    <s v="NULL"/>
    <s v="NULL"/>
    <s v="NULL"/>
    <s v="Condenser"/>
    <n v="2013"/>
    <s v="2011 and later"/>
    <n v="3"/>
    <x v="5"/>
  </r>
  <r>
    <s v="SITE_01613"/>
    <n v="1959"/>
    <x v="0"/>
    <x v="2"/>
    <n v="2292.4"/>
    <n v="2292.4"/>
    <n v="1"/>
    <s v="gFAF"/>
    <s v="NULL"/>
    <s v="Natural Gas"/>
    <s v="Programmable Thermostat"/>
    <n v="45000"/>
    <s v="NULL"/>
    <s v="NULL"/>
    <s v="Furnace"/>
    <s v="NULL"/>
    <s v="NULL"/>
    <s v="NULL"/>
    <x v="1"/>
  </r>
  <r>
    <s v="SITE_01614"/>
    <n v="1910"/>
    <x v="0"/>
    <x v="2"/>
    <n v="2292.4"/>
    <n v="2292.4"/>
    <n v="1"/>
    <s v="gFAF"/>
    <s v="NULL"/>
    <s v="Natural Gas"/>
    <s v="Programmable Thermostat"/>
    <n v="60000"/>
    <s v="NULL"/>
    <s v="NULL"/>
    <s v="Furnace"/>
    <s v="NULL"/>
    <s v="NULL"/>
    <s v="NULL"/>
    <x v="1"/>
  </r>
  <r>
    <s v="SITE_01615"/>
    <n v="1917"/>
    <x v="0"/>
    <x v="2"/>
    <n v="587.74"/>
    <n v="587.74"/>
    <n v="1"/>
    <s v="Mini-Split HP"/>
    <s v="NULL"/>
    <s v="Electric"/>
    <s v="Programmable Thermostat"/>
    <s v="NULL"/>
    <s v="NULL"/>
    <s v="NULL"/>
    <s v="Condenser"/>
    <n v="2014"/>
    <s v="2011 and later"/>
    <n v="2"/>
    <x v="5"/>
  </r>
  <r>
    <s v="SITE_01616"/>
    <n v="1938"/>
    <x v="0"/>
    <x v="2"/>
    <n v="2292.4"/>
    <n v="2292.4"/>
    <n v="1"/>
    <s v="gFAF"/>
    <s v="NULL"/>
    <s v="Oil/Kerosene"/>
    <s v="Programmable Thermostat"/>
    <n v="126000"/>
    <s v="NULL"/>
    <s v="NULL"/>
    <s v="Furnace"/>
    <s v="NULL"/>
    <s v="NULL"/>
    <s v="NULL"/>
    <x v="1"/>
  </r>
  <r>
    <s v="SITE_01617"/>
    <n v="1991"/>
    <x v="0"/>
    <x v="2"/>
    <n v="253.05"/>
    <n v="253.05"/>
    <n v="1"/>
    <s v="gFAF"/>
    <s v="NULL"/>
    <s v="Natural Gas"/>
    <s v="Manual Thermostat - Digital"/>
    <s v="NULL"/>
    <s v="NULL"/>
    <s v="NULL"/>
    <s v="Furnace"/>
    <n v="2010"/>
    <s v="2010 and earlier"/>
    <n v="6"/>
    <x v="1"/>
  </r>
  <r>
    <s v="SITE_01618"/>
    <n v="2002"/>
    <x v="0"/>
    <x v="2"/>
    <n v="587.74"/>
    <n v="587.74"/>
    <n v="1"/>
    <s v="Air Source Heat Pump"/>
    <s v="Dual Fuel Primary"/>
    <s v="Electric"/>
    <s v="Programmable Thermostat"/>
    <s v="NULL"/>
    <n v="8.5"/>
    <s v="3: 8.3-9.0"/>
    <s v="Condenser"/>
    <n v="2011"/>
    <s v="2011 and later"/>
    <n v="5"/>
    <x v="4"/>
  </r>
  <r>
    <s v="SITE_01619"/>
    <n v="1952"/>
    <x v="0"/>
    <x v="2"/>
    <n v="587.74"/>
    <n v="587.74"/>
    <n v="1"/>
    <s v="Mini-Split HP"/>
    <s v="NULL"/>
    <s v="Electric"/>
    <s v="Programmable Thermostat"/>
    <s v="NULL"/>
    <s v="NULL"/>
    <s v="NULL"/>
    <s v="Condenser"/>
    <n v="2014"/>
    <s v="2011 and later"/>
    <n v="2"/>
    <x v="5"/>
  </r>
  <r>
    <s v="SITE_01620"/>
    <n v="1920"/>
    <x v="0"/>
    <x v="2"/>
    <n v="253.05"/>
    <n v="253.05"/>
    <n v="1"/>
    <s v="gFAF"/>
    <s v="NULL"/>
    <s v="Oil/Kerosene"/>
    <s v="Programmable Thermostat"/>
    <n v="120000"/>
    <s v="NULL"/>
    <s v="NULL"/>
    <s v="Furnace"/>
    <n v="2003"/>
    <s v="2010 and earlier"/>
    <n v="13"/>
    <x v="1"/>
  </r>
  <r>
    <s v="SITE_01621"/>
    <n v="1951"/>
    <x v="0"/>
    <x v="2"/>
    <n v="253.05"/>
    <n v="253.05"/>
    <n v="1"/>
    <s v="gFAF"/>
    <s v="NULL"/>
    <s v="Oil/Kerosene"/>
    <s v="Manual Thermostat - Analog"/>
    <s v="NULL"/>
    <s v="NULL"/>
    <s v="NULL"/>
    <s v="Furnace"/>
    <s v="NULL"/>
    <s v="NULL"/>
    <s v="NULL"/>
    <x v="1"/>
  </r>
  <r>
    <s v="SITE_01622"/>
    <n v="1939"/>
    <x v="0"/>
    <x v="2"/>
    <n v="253.05"/>
    <n v="253.05"/>
    <n v="1"/>
    <s v="gFAF"/>
    <s v="NULL"/>
    <s v="Natural Gas"/>
    <s v="Programmable Thermostat"/>
    <n v="66000"/>
    <s v="NULL"/>
    <s v="NULL"/>
    <s v="Furnace"/>
    <n v="1999"/>
    <s v="2010 and earlier"/>
    <n v="17"/>
    <x v="1"/>
  </r>
  <r>
    <s v="SITE_01623"/>
    <n v="1945"/>
    <x v="0"/>
    <x v="2"/>
    <n v="253.05"/>
    <n v="253.05"/>
    <n v="1"/>
    <s v="gFAF"/>
    <s v="NULL"/>
    <s v="Natural Gas"/>
    <s v="Manual Thermostat - Analog"/>
    <n v="75000"/>
    <s v="NULL"/>
    <s v="NULL"/>
    <s v="Furnace"/>
    <s v="NULL"/>
    <s v="NULL"/>
    <s v="NULL"/>
    <x v="1"/>
  </r>
  <r>
    <s v="SITE_01624"/>
    <n v="1952"/>
    <x v="0"/>
    <x v="2"/>
    <n v="253.05"/>
    <n v="253.05"/>
    <n v="1"/>
    <s v="gFAF"/>
    <s v="NULL"/>
    <s v="Oil/Kerosene"/>
    <s v="Manual Thermostat - Analog"/>
    <n v="85000"/>
    <s v="NULL"/>
    <s v="NULL"/>
    <s v="Furnace"/>
    <s v="NULL"/>
    <s v="NULL"/>
    <s v="NULL"/>
    <x v="1"/>
  </r>
  <r>
    <s v="SITE_01625"/>
    <n v="1986"/>
    <x v="0"/>
    <x v="2"/>
    <n v="65.069999999999993"/>
    <n v="65.069999999999993"/>
    <n v="1"/>
    <s v="Zonal Heat"/>
    <s v="Electric Plug-In Heater"/>
    <s v="Electric"/>
    <s v="Manual Thermostat - Analog"/>
    <s v="NULL"/>
    <s v="NULL"/>
    <s v="NULL"/>
    <s v="Unknown"/>
    <s v="NULL"/>
    <s v="NULL"/>
    <s v="NULL"/>
    <x v="0"/>
  </r>
  <r>
    <s v="SITE_01626"/>
    <n v="1958"/>
    <x v="0"/>
    <x v="2"/>
    <n v="253.05"/>
    <n v="253.05"/>
    <n v="1"/>
    <s v="Stove/Fireplace"/>
    <s v="Fireplace - Glass Door Over Open Hearth"/>
    <s v="Wood (Cord)"/>
    <s v="None"/>
    <s v="NULL"/>
    <s v="NULL"/>
    <s v="NULL"/>
    <s v="NULL"/>
    <s v="NULL"/>
    <s v="NULL"/>
    <s v="NULL"/>
    <x v="2"/>
  </r>
  <r>
    <s v="SITE_01627"/>
    <n v="1923"/>
    <x v="0"/>
    <x v="2"/>
    <n v="253.05"/>
    <n v="253.05"/>
    <n v="1"/>
    <s v="gFAF"/>
    <s v="NULL"/>
    <s v="Natural Gas"/>
    <s v="Manual Thermostat - Analog"/>
    <n v="69000"/>
    <s v="NULL"/>
    <s v="NULL"/>
    <s v="Furnace"/>
    <s v="NULL"/>
    <s v="NULL"/>
    <s v="NULL"/>
    <x v="1"/>
  </r>
  <r>
    <s v="SITE_01628"/>
    <n v="1929"/>
    <x v="0"/>
    <x v="2"/>
    <n v="253.05"/>
    <n v="253.05"/>
    <n v="1"/>
    <s v="Stove/Fireplace"/>
    <s v="Space Heating Stove"/>
    <s v="Wood (Cord)"/>
    <s v="None"/>
    <s v="NULL"/>
    <s v="NULL"/>
    <s v="NULL"/>
    <s v="NULL"/>
    <s v="NULL"/>
    <s v="NULL"/>
    <s v="NULL"/>
    <x v="2"/>
  </r>
  <r>
    <s v="SITE_01629"/>
    <n v="1958"/>
    <x v="0"/>
    <x v="2"/>
    <n v="65.069999999999993"/>
    <n v="65.069999999999993"/>
    <n v="1"/>
    <s v="eFAF"/>
    <s v="NULL"/>
    <s v="Electric"/>
    <s v="Manual Thermostat - Analog"/>
    <s v="NULL"/>
    <s v="NULL"/>
    <s v="NULL"/>
    <s v="Furnace"/>
    <s v="NULL"/>
    <s v="NULL"/>
    <s v="NULL"/>
    <x v="3"/>
  </r>
  <r>
    <s v="SITE_01630"/>
    <n v="1960"/>
    <x v="0"/>
    <x v="2"/>
    <n v="65.069999999999993"/>
    <n v="65.069999999999993"/>
    <n v="1"/>
    <s v="Mini-Split HP"/>
    <s v="NULL"/>
    <s v="Electric"/>
    <s v="Programmable Thermostat"/>
    <s v="NULL"/>
    <s v="NULL"/>
    <s v="NULL"/>
    <s v="Condenser"/>
    <s v="NULL"/>
    <s v="NULL"/>
    <s v="NULL"/>
    <x v="5"/>
  </r>
  <r>
    <s v="SITE_01631"/>
    <n v="1927"/>
    <x v="0"/>
    <x v="2"/>
    <n v="253.05"/>
    <n v="253.05"/>
    <n v="1"/>
    <s v="gFAF"/>
    <s v="NULL"/>
    <s v="Natural Gas"/>
    <s v="Programmable Thermostat"/>
    <n v="100000"/>
    <s v="NULL"/>
    <s v="NULL"/>
    <s v="Furnace"/>
    <s v="NULL"/>
    <s v="NULL"/>
    <s v="NULL"/>
    <x v="1"/>
  </r>
  <r>
    <s v="SITE_01632"/>
    <n v="1944"/>
    <x v="0"/>
    <x v="2"/>
    <n v="253.05"/>
    <n v="253.05"/>
    <n v="1"/>
    <s v="gFAF"/>
    <s v="NULL"/>
    <s v="Natural Gas"/>
    <s v="Manual Thermostat - Analog"/>
    <n v="65000"/>
    <s v="NULL"/>
    <s v="NULL"/>
    <s v="Furnace"/>
    <s v="NULL"/>
    <s v="NULL"/>
    <s v="NULL"/>
    <x v="1"/>
  </r>
  <r>
    <s v="SITE_01633"/>
    <n v="1950"/>
    <x v="0"/>
    <x v="2"/>
    <n v="253.05"/>
    <n v="253.05"/>
    <n v="1"/>
    <s v="gFAF"/>
    <s v="NULL"/>
    <s v="Oil/Kerosene"/>
    <s v="Programmable Thermostat"/>
    <s v="NULL"/>
    <s v="NULL"/>
    <s v="NULL"/>
    <s v="Furnace"/>
    <s v="NULL"/>
    <s v="NULL"/>
    <s v="NULL"/>
    <x v="1"/>
  </r>
  <r>
    <s v="SITE_01634"/>
    <n v="1908"/>
    <x v="0"/>
    <x v="2"/>
    <n v="253.05"/>
    <n v="253.05"/>
    <n v="1"/>
    <s v="gFAF"/>
    <s v="NULL"/>
    <s v="Natural Gas"/>
    <s v="Unknown"/>
    <s v="NULL"/>
    <s v="NULL"/>
    <s v="NULL"/>
    <s v="Furnace"/>
    <s v="NULL"/>
    <s v="NULL"/>
    <s v="NULL"/>
    <x v="1"/>
  </r>
  <r>
    <s v="SITE_01635"/>
    <n v="1947"/>
    <x v="0"/>
    <x v="2"/>
    <n v="65.069999999999993"/>
    <n v="65.069999999999993"/>
    <n v="1"/>
    <s v="Electric Baseboard"/>
    <s v="NULL"/>
    <s v="Electric"/>
    <s v="Manual Thermostat - Analog"/>
    <s v="NULL"/>
    <s v="NULL"/>
    <s v="NULL"/>
    <s v="NULL"/>
    <s v="NULL"/>
    <s v="NULL"/>
    <s v="NULL"/>
    <x v="0"/>
  </r>
  <r>
    <s v="SITE_01636"/>
    <n v="1981"/>
    <x v="0"/>
    <x v="2"/>
    <n v="65.069999999999993"/>
    <n v="16.267499999999998"/>
    <n v="1"/>
    <s v="Electric Baseboard"/>
    <s v="NULL"/>
    <s v="Electric"/>
    <s v="Manual Thermostat - Analog"/>
    <s v="NULL"/>
    <s v="NULL"/>
    <s v="NULL"/>
    <s v="NULL"/>
    <s v="NULL"/>
    <s v="NULL"/>
    <s v="NULL"/>
    <x v="0"/>
  </r>
  <r>
    <s v="SITE_01636"/>
    <n v="1981"/>
    <x v="0"/>
    <x v="2"/>
    <n v="65.069999999999993"/>
    <n v="16.267499999999998"/>
    <n v="1"/>
    <s v="Electric Baseboard"/>
    <s v="NULL"/>
    <s v="Electric"/>
    <s v="Manual Thermostat - Analog"/>
    <s v="NULL"/>
    <s v="NULL"/>
    <s v="NULL"/>
    <s v="NULL"/>
    <s v="NULL"/>
    <s v="NULL"/>
    <s v="NULL"/>
    <x v="0"/>
  </r>
  <r>
    <s v="SITE_01636"/>
    <n v="1981"/>
    <x v="0"/>
    <x v="2"/>
    <n v="65.069999999999993"/>
    <n v="16.267499999999998"/>
    <n v="1"/>
    <s v="Electric Baseboard"/>
    <s v="NULL"/>
    <s v="Electric"/>
    <s v="Manual Thermostat - Analog"/>
    <s v="NULL"/>
    <s v="NULL"/>
    <s v="NULL"/>
    <s v="NULL"/>
    <s v="NULL"/>
    <s v="NULL"/>
    <s v="NULL"/>
    <x v="0"/>
  </r>
  <r>
    <s v="SITE_01636"/>
    <n v="1981"/>
    <x v="0"/>
    <x v="2"/>
    <n v="65.069999999999993"/>
    <n v="16.267499999999998"/>
    <n v="1"/>
    <s v="Electric Baseboard"/>
    <s v="NULL"/>
    <s v="Electric"/>
    <s v="Manual Thermostat - Analog"/>
    <s v="NULL"/>
    <s v="NULL"/>
    <s v="NULL"/>
    <s v="NULL"/>
    <s v="NULL"/>
    <s v="NULL"/>
    <s v="NULL"/>
    <x v="0"/>
  </r>
  <r>
    <s v="SITE_01637"/>
    <n v="1909"/>
    <x v="0"/>
    <x v="2"/>
    <n v="253.05"/>
    <n v="253.05"/>
    <n v="1"/>
    <s v="gFAF"/>
    <s v="NULL"/>
    <s v="Oil/Kerosene"/>
    <s v="Manual Thermostat - Digital"/>
    <n v="106250"/>
    <s v="NULL"/>
    <s v="NULL"/>
    <s v="Furnace"/>
    <s v="NULL"/>
    <s v="NULL"/>
    <s v="NULL"/>
    <x v="1"/>
  </r>
  <r>
    <s v="SITE_01638"/>
    <n v="1960"/>
    <x v="0"/>
    <x v="2"/>
    <n v="65.069999999999993"/>
    <n v="32.534999999999997"/>
    <n v="1"/>
    <s v="Electric Baseboard"/>
    <s v="NULL"/>
    <s v="Electric"/>
    <s v="Manual Thermostat - Analog"/>
    <s v="NULL"/>
    <s v="NULL"/>
    <s v="NULL"/>
    <s v="NULL"/>
    <s v="NULL"/>
    <s v="NULL"/>
    <s v="NULL"/>
    <x v="0"/>
  </r>
  <r>
    <s v="SITE_01638"/>
    <n v="1960"/>
    <x v="0"/>
    <x v="2"/>
    <n v="65.069999999999993"/>
    <n v="32.534999999999997"/>
    <n v="1"/>
    <s v="Electric Baseboard"/>
    <s v="NULL"/>
    <s v="Electric"/>
    <s v="Manual Thermostat - Analog"/>
    <s v="NULL"/>
    <s v="NULL"/>
    <s v="NULL"/>
    <s v="NULL"/>
    <s v="NULL"/>
    <s v="NULL"/>
    <s v="NULL"/>
    <x v="0"/>
  </r>
  <r>
    <s v="SITE_01639"/>
    <n v="2005"/>
    <x v="0"/>
    <x v="2"/>
    <n v="253.05"/>
    <n v="253.05"/>
    <n v="1"/>
    <s v="Boiler"/>
    <s v="Hot Water W/Indirect Water Heater"/>
    <s v="Natural Gas"/>
    <s v="Programmable Thermostat"/>
    <n v="45040"/>
    <s v="NULL"/>
    <s v="NULL"/>
    <s v="Boiler"/>
    <s v="NULL"/>
    <s v="NULL"/>
    <s v="NULL"/>
    <x v="2"/>
  </r>
  <r>
    <s v="SITE_01640"/>
    <n v="1954"/>
    <x v="0"/>
    <x v="2"/>
    <n v="253.05"/>
    <n v="126.52500000000001"/>
    <n v="1"/>
    <s v="Stove/Fireplace"/>
    <s v="Fireplace - Factory-Built Insert"/>
    <s v="Wood (Cord)"/>
    <s v="Manual Thermostat - Analog"/>
    <s v="NULL"/>
    <s v="NULL"/>
    <s v="NULL"/>
    <s v="NULL"/>
    <s v="NULL"/>
    <s v="NULL"/>
    <s v="NULL"/>
    <x v="2"/>
  </r>
  <r>
    <s v="SITE_01640"/>
    <n v="1954"/>
    <x v="0"/>
    <x v="2"/>
    <n v="253.05"/>
    <n v="126.52500000000001"/>
    <n v="1"/>
    <s v="Stove/Fireplace"/>
    <s v="Fireplace - Glass Door Over Open Hearth"/>
    <s v="Wood (Cord)"/>
    <s v="None"/>
    <s v="NULL"/>
    <s v="NULL"/>
    <s v="NULL"/>
    <s v="NULL"/>
    <s v="NULL"/>
    <s v="NULL"/>
    <s v="NULL"/>
    <x v="2"/>
  </r>
  <r>
    <s v="SITE_01641"/>
    <n v="1943"/>
    <x v="0"/>
    <x v="2"/>
    <n v="253.05"/>
    <n v="253.05"/>
    <n v="1"/>
    <s v="gFAF"/>
    <s v="NULL"/>
    <s v="Natural Gas"/>
    <s v="Programmable Thermostat"/>
    <n v="40000"/>
    <s v="NULL"/>
    <s v="NULL"/>
    <s v="Furnace"/>
    <n v="2004"/>
    <s v="2010 and earlier"/>
    <n v="12"/>
    <x v="1"/>
  </r>
  <r>
    <s v="SITE_01642"/>
    <n v="1940"/>
    <x v="0"/>
    <x v="2"/>
    <n v="253.05"/>
    <n v="253.05"/>
    <n v="1"/>
    <s v="Stove/Fireplace"/>
    <s v="Fireplace - Factory-Built Insert"/>
    <s v="Wood (Cord)"/>
    <s v="Manual Thermostat - Analog"/>
    <s v="NULL"/>
    <s v="NULL"/>
    <s v="NULL"/>
    <s v="NULL"/>
    <s v="NULL"/>
    <s v="NULL"/>
    <s v="NULL"/>
    <x v="2"/>
  </r>
  <r>
    <s v="SITE_01643"/>
    <n v="1943"/>
    <x v="0"/>
    <x v="2"/>
    <n v="253.05"/>
    <n v="253.05"/>
    <n v="1"/>
    <s v="Stove/Fireplace"/>
    <s v="Space Heating Stove"/>
    <s v="Wood (Cord)"/>
    <s v="Manual Thermostat - Analog"/>
    <s v="NULL"/>
    <s v="NULL"/>
    <s v="NULL"/>
    <s v="NULL"/>
    <s v="NULL"/>
    <s v="NULL"/>
    <s v="NULL"/>
    <x v="2"/>
  </r>
  <r>
    <s v="SITE_01644"/>
    <n v="1978"/>
    <x v="0"/>
    <x v="2"/>
    <n v="65.069999999999993"/>
    <n v="21.69"/>
    <n v="1"/>
    <s v="Electric Baseboard"/>
    <s v="NULL"/>
    <s v="Electric"/>
    <s v="Manual Thermostat - Analog"/>
    <s v="NULL"/>
    <s v="NULL"/>
    <s v="NULL"/>
    <s v="NULL"/>
    <s v="NULL"/>
    <s v="NULL"/>
    <s v="NULL"/>
    <x v="0"/>
  </r>
  <r>
    <s v="SITE_01644"/>
    <n v="1978"/>
    <x v="0"/>
    <x v="2"/>
    <n v="65.069999999999993"/>
    <n v="21.69"/>
    <n v="1"/>
    <s v="Electric Baseboard"/>
    <s v="NULL"/>
    <s v="Electric"/>
    <s v="Manual Thermostat - Analog"/>
    <s v="NULL"/>
    <s v="NULL"/>
    <s v="NULL"/>
    <s v="NULL"/>
    <s v="NULL"/>
    <s v="NULL"/>
    <s v="NULL"/>
    <x v="0"/>
  </r>
  <r>
    <s v="SITE_01644"/>
    <n v="1978"/>
    <x v="0"/>
    <x v="2"/>
    <n v="65.069999999999993"/>
    <n v="21.69"/>
    <n v="1"/>
    <s v="Electric Baseboard"/>
    <s v="NULL"/>
    <s v="Electric"/>
    <s v="Manual Thermostat - Analog"/>
    <s v="NULL"/>
    <s v="NULL"/>
    <s v="NULL"/>
    <s v="NULL"/>
    <s v="NULL"/>
    <s v="NULL"/>
    <s v="NULL"/>
    <x v="0"/>
  </r>
  <r>
    <s v="SITE_01645"/>
    <n v="2001"/>
    <x v="0"/>
    <x v="2"/>
    <n v="253.05"/>
    <n v="253.05"/>
    <n v="1"/>
    <s v="gFAF"/>
    <s v="NULL"/>
    <s v="Natural Gas"/>
    <s v="Programmable Thermostat"/>
    <n v="63000"/>
    <s v="NULL"/>
    <s v="NULL"/>
    <s v="Furnace"/>
    <n v="2014"/>
    <s v="2011 and later"/>
    <n v="2"/>
    <x v="1"/>
  </r>
  <r>
    <s v="SITE_01646"/>
    <n v="1910"/>
    <x v="0"/>
    <x v="2"/>
    <n v="65.069999999999993"/>
    <n v="65.069999999999993"/>
    <n v="1"/>
    <s v="Electric Baseboard"/>
    <s v="NULL"/>
    <s v="Electric"/>
    <s v="Manual Thermostat - Analog"/>
    <s v="NULL"/>
    <s v="NULL"/>
    <s v="NULL"/>
    <s v="NULL"/>
    <s v="NULL"/>
    <s v="NULL"/>
    <s v="NULL"/>
    <x v="0"/>
  </r>
  <r>
    <s v="SITE_01647"/>
    <n v="1970"/>
    <x v="0"/>
    <x v="2"/>
    <n v="65.069999999999993"/>
    <n v="32.534999999999997"/>
    <n v="1"/>
    <s v="Electric Baseboard"/>
    <s v="NULL"/>
    <s v="Electric"/>
    <s v="Manual Thermostat - Analog"/>
    <s v="NULL"/>
    <s v="NULL"/>
    <s v="NULL"/>
    <s v="NULL"/>
    <s v="NULL"/>
    <s v="NULL"/>
    <s v="NULL"/>
    <x v="0"/>
  </r>
  <r>
    <s v="SITE_01647"/>
    <n v="1970"/>
    <x v="0"/>
    <x v="2"/>
    <n v="65.069999999999993"/>
    <n v="32.534999999999997"/>
    <n v="1"/>
    <s v="Electric Baseboard"/>
    <s v="NULL"/>
    <s v="Electric"/>
    <s v="Manual Thermostat - Analog"/>
    <s v="NULL"/>
    <s v="NULL"/>
    <s v="NULL"/>
    <s v="NULL"/>
    <s v="NULL"/>
    <s v="NULL"/>
    <s v="NULL"/>
    <x v="0"/>
  </r>
  <r>
    <s v="SITE_01648"/>
    <n v="1931"/>
    <x v="0"/>
    <x v="2"/>
    <n v="253.05"/>
    <n v="253.05"/>
    <n v="1"/>
    <s v="gFAF"/>
    <s v="NULL"/>
    <s v="Oil/Kerosene"/>
    <s v="Manual Thermostat - Analog"/>
    <s v="NULL"/>
    <s v="NULL"/>
    <s v="NULL"/>
    <s v="Furnace"/>
    <s v="NULL"/>
    <s v="NULL"/>
    <s v="NULL"/>
    <x v="1"/>
  </r>
  <r>
    <s v="SITE_01649"/>
    <n v="1972"/>
    <x v="0"/>
    <x v="2"/>
    <n v="65.069999999999993"/>
    <n v="65.069999999999993"/>
    <n v="1"/>
    <s v="Electric Baseboard"/>
    <s v="NULL"/>
    <s v="Electric"/>
    <s v="Manual Thermostat - Analog"/>
    <s v="NULL"/>
    <s v="NULL"/>
    <s v="NULL"/>
    <s v="NULL"/>
    <s v="NULL"/>
    <s v="NULL"/>
    <s v="NULL"/>
    <x v="0"/>
  </r>
  <r>
    <s v="SITE_01650"/>
    <n v="1890"/>
    <x v="0"/>
    <x v="2"/>
    <n v="65.069999999999993"/>
    <n v="32.534999999999997"/>
    <n v="1"/>
    <s v="Zonal Heat"/>
    <s v="Vertical Wall Heater"/>
    <s v="Electric"/>
    <s v="Manual Thermostat - Analog"/>
    <s v="NULL"/>
    <s v="NULL"/>
    <s v="NULL"/>
    <s v="Unknown"/>
    <s v="NULL"/>
    <s v="NULL"/>
    <s v="NULL"/>
    <x v="0"/>
  </r>
  <r>
    <s v="SITE_01650"/>
    <n v="1890"/>
    <x v="0"/>
    <x v="2"/>
    <n v="65.069999999999993"/>
    <n v="32.534999999999997"/>
    <n v="1"/>
    <s v="Zonal Heat"/>
    <s v="Vertical Wall Heater"/>
    <s v="Electric"/>
    <s v="Manual Thermostat - Analog"/>
    <s v="NULL"/>
    <s v="NULL"/>
    <s v="NULL"/>
    <s v="Unknown"/>
    <s v="NULL"/>
    <s v="NULL"/>
    <s v="NULL"/>
    <x v="0"/>
  </r>
  <r>
    <s v="SITE_01651"/>
    <n v="1956"/>
    <x v="0"/>
    <x v="2"/>
    <n v="253.05"/>
    <n v="253.05"/>
    <n v="1"/>
    <s v="gFAF"/>
    <s v="NULL"/>
    <s v="Natural Gas"/>
    <s v="Unknown"/>
    <s v="NULL"/>
    <s v="NULL"/>
    <s v="NULL"/>
    <s v="Furnace"/>
    <s v="NULL"/>
    <s v="NULL"/>
    <s v="NULL"/>
    <x v="1"/>
  </r>
  <r>
    <s v="SITE_01652"/>
    <n v="1980"/>
    <x v="0"/>
    <x v="2"/>
    <n v="65.069999999999993"/>
    <n v="65.069999999999993"/>
    <n v="1"/>
    <s v="eFAF"/>
    <s v="NULL"/>
    <s v="Electric"/>
    <s v="Manual Thermostat - Analog"/>
    <s v="NULL"/>
    <s v="NULL"/>
    <s v="NULL"/>
    <s v="Furnace"/>
    <s v="NULL"/>
    <s v="NULL"/>
    <s v="NULL"/>
    <x v="3"/>
  </r>
  <r>
    <s v="SITE_01653"/>
    <n v="1948"/>
    <x v="0"/>
    <x v="2"/>
    <n v="253.05"/>
    <n v="253.05"/>
    <n v="1"/>
    <s v="gFAF"/>
    <s v="NULL"/>
    <s v="Natural Gas"/>
    <s v="Programmable Thermostat"/>
    <n v="80000"/>
    <s v="NULL"/>
    <s v="NULL"/>
    <s v="Furnace"/>
    <s v="NULL"/>
    <s v="NULL"/>
    <s v="NULL"/>
    <x v="1"/>
  </r>
  <r>
    <s v="SITE_01654"/>
    <n v="1996"/>
    <x v="0"/>
    <x v="2"/>
    <n v="253.05"/>
    <n v="253.05"/>
    <n v="1"/>
    <s v="gFAF"/>
    <s v="NULL"/>
    <s v="Natural Gas"/>
    <s v="Programmable Thermostat"/>
    <n v="100000"/>
    <s v="NULL"/>
    <s v="NULL"/>
    <s v="Furnace"/>
    <s v="NULL"/>
    <s v="NULL"/>
    <s v="NULL"/>
    <x v="1"/>
  </r>
  <r>
    <s v="SITE_01656"/>
    <n v="1980"/>
    <x v="0"/>
    <x v="2"/>
    <n v="65.069999999999993"/>
    <n v="21.69"/>
    <n v="1"/>
    <s v="Electric Baseboard"/>
    <s v="NULL"/>
    <s v="Electric"/>
    <s v="Manual Thermostat - Analog"/>
    <s v="NULL"/>
    <s v="NULL"/>
    <s v="NULL"/>
    <s v="NULL"/>
    <s v="NULL"/>
    <s v="NULL"/>
    <s v="NULL"/>
    <x v="0"/>
  </r>
  <r>
    <s v="SITE_01656"/>
    <n v="1980"/>
    <x v="0"/>
    <x v="2"/>
    <n v="65.069999999999993"/>
    <n v="21.69"/>
    <n v="1"/>
    <s v="Electric Baseboard"/>
    <s v="NULL"/>
    <s v="Electric"/>
    <s v="Manual Thermostat - Analog"/>
    <s v="NULL"/>
    <s v="NULL"/>
    <s v="NULL"/>
    <s v="NULL"/>
    <s v="NULL"/>
    <s v="NULL"/>
    <s v="NULL"/>
    <x v="0"/>
  </r>
  <r>
    <s v="SITE_01656"/>
    <n v="1980"/>
    <x v="0"/>
    <x v="2"/>
    <n v="65.069999999999993"/>
    <n v="21.69"/>
    <n v="1"/>
    <s v="Electric Baseboard"/>
    <s v="NULL"/>
    <s v="Electric"/>
    <s v="Manual Thermostat - Analog"/>
    <s v="NULL"/>
    <s v="NULL"/>
    <s v="NULL"/>
    <s v="NULL"/>
    <s v="NULL"/>
    <s v="NULL"/>
    <s v="NULL"/>
    <x v="0"/>
  </r>
  <r>
    <s v="SITE_01657"/>
    <n v="1919"/>
    <x v="0"/>
    <x v="2"/>
    <n v="253.05"/>
    <n v="253.05"/>
    <n v="1"/>
    <s v="gFAF"/>
    <s v="NULL"/>
    <s v="Natural Gas"/>
    <s v="Manual Thermostat - Analog"/>
    <n v="63000"/>
    <s v="NULL"/>
    <s v="NULL"/>
    <s v="Furnace"/>
    <s v="NULL"/>
    <s v="NULL"/>
    <s v="NULL"/>
    <x v="1"/>
  </r>
  <r>
    <s v="SITE_01658"/>
    <n v="1968"/>
    <x v="0"/>
    <x v="2"/>
    <n v="65.069999999999993"/>
    <n v="65.069999999999993"/>
    <n v="1"/>
    <s v="Electric Baseboard"/>
    <s v="NULL"/>
    <s v="Electric"/>
    <s v="Manual Thermostat - Analog"/>
    <s v="NULL"/>
    <s v="NULL"/>
    <s v="NULL"/>
    <s v="NULL"/>
    <s v="NULL"/>
    <s v="NULL"/>
    <s v="NULL"/>
    <x v="0"/>
  </r>
  <r>
    <s v="SITE_01659"/>
    <n v="1959"/>
    <x v="0"/>
    <x v="2"/>
    <n v="253.05"/>
    <n v="253.05"/>
    <n v="1"/>
    <s v="gFAF"/>
    <s v="NULL"/>
    <s v="Natural Gas"/>
    <s v="Programmable Thermostat"/>
    <n v="80000"/>
    <s v="NULL"/>
    <s v="NULL"/>
    <s v="Furnace"/>
    <n v="2003"/>
    <s v="2010 and earlier"/>
    <n v="13"/>
    <x v="1"/>
  </r>
  <r>
    <s v="SITE_01660"/>
    <n v="1907"/>
    <x v="0"/>
    <x v="2"/>
    <n v="253.05"/>
    <n v="253.05"/>
    <n v="1"/>
    <s v="gFAF"/>
    <s v="NULL"/>
    <s v="Natural Gas"/>
    <s v="Manual Thermostat - Digital"/>
    <n v="80000"/>
    <s v="NULL"/>
    <s v="NULL"/>
    <s v="Furnace"/>
    <s v="NULL"/>
    <s v="NULL"/>
    <s v="NULL"/>
    <x v="1"/>
  </r>
  <r>
    <s v="SITE_01661"/>
    <n v="1930"/>
    <x v="0"/>
    <x v="2"/>
    <n v="253.05"/>
    <n v="253.05"/>
    <n v="1"/>
    <s v="gFAF"/>
    <s v="NULL"/>
    <s v="Natural Gas"/>
    <s v="Programmable Thermostat"/>
    <n v="80000"/>
    <s v="NULL"/>
    <s v="NULL"/>
    <s v="Furnace"/>
    <n v="2004"/>
    <s v="2010 and earlier"/>
    <n v="12"/>
    <x v="1"/>
  </r>
  <r>
    <s v="SITE_01662"/>
    <n v="1965"/>
    <x v="0"/>
    <x v="2"/>
    <n v="253.05"/>
    <n v="253.05"/>
    <n v="1"/>
    <s v="gFAF"/>
    <s v="NULL"/>
    <s v="Natural Gas"/>
    <s v="Programmable Thermostat"/>
    <n v="60000"/>
    <s v="NULL"/>
    <s v="NULL"/>
    <s v="Furnace"/>
    <s v="NULL"/>
    <s v="NULL"/>
    <s v="NULL"/>
    <x v="1"/>
  </r>
  <r>
    <s v="SITE_01663"/>
    <n v="1945"/>
    <x v="0"/>
    <x v="2"/>
    <n v="253.05"/>
    <n v="253.05"/>
    <n v="1"/>
    <s v="gFAF"/>
    <s v="NULL"/>
    <s v="Natural Gas"/>
    <s v="Manual Thermostat - Analog"/>
    <n v="100000"/>
    <s v="NULL"/>
    <s v="NULL"/>
    <s v="Furnace"/>
    <s v="NULL"/>
    <s v="NULL"/>
    <s v="NULL"/>
    <x v="1"/>
  </r>
  <r>
    <s v="SITE_01664"/>
    <n v="1906"/>
    <x v="0"/>
    <x v="2"/>
    <n v="65.069999999999993"/>
    <n v="65.069999999999993"/>
    <n v="1"/>
    <s v="Zonal Heat"/>
    <s v="Vertical Wall Heater"/>
    <s v="Electric"/>
    <s v="Manual Thermostat - Analog"/>
    <s v="NULL"/>
    <s v="NULL"/>
    <s v="NULL"/>
    <s v="Unknown"/>
    <s v="NULL"/>
    <s v="NULL"/>
    <s v="NULL"/>
    <x v="0"/>
  </r>
  <r>
    <s v="SITE_01665"/>
    <n v="1978"/>
    <x v="0"/>
    <x v="2"/>
    <n v="65.069999999999993"/>
    <n v="65.069999999999993"/>
    <n v="1"/>
    <s v="eFAF"/>
    <s v="NULL"/>
    <s v="Electric"/>
    <s v="Manual Thermostat - Analog"/>
    <s v="NULL"/>
    <s v="NULL"/>
    <s v="NULL"/>
    <s v="Furnace"/>
    <s v="NULL"/>
    <s v="NULL"/>
    <s v="NULL"/>
    <x v="3"/>
  </r>
  <r>
    <s v="SITE_01666"/>
    <n v="1951"/>
    <x v="0"/>
    <x v="2"/>
    <n v="253.05"/>
    <n v="253.05"/>
    <n v="1"/>
    <s v="gFAF"/>
    <s v="NULL"/>
    <s v="Natural Gas"/>
    <s v="Programmable Thermostat"/>
    <n v="60000"/>
    <s v="NULL"/>
    <s v="NULL"/>
    <s v="Furnace"/>
    <n v="2010"/>
    <s v="2010 and earlier"/>
    <n v="6"/>
    <x v="1"/>
  </r>
  <r>
    <s v="SITE_01667"/>
    <n v="1924"/>
    <x v="0"/>
    <x v="2"/>
    <n v="253.05"/>
    <n v="253.05"/>
    <n v="1"/>
    <s v="gFAF"/>
    <s v="NULL"/>
    <s v="Oil/Kerosene"/>
    <s v="Manual Thermostat - Analog"/>
    <s v="NULL"/>
    <s v="NULL"/>
    <s v="NULL"/>
    <s v="Furnace"/>
    <s v="NULL"/>
    <s v="NULL"/>
    <s v="NULL"/>
    <x v="1"/>
  </r>
  <r>
    <s v="SITE_01668"/>
    <n v="1947"/>
    <x v="0"/>
    <x v="2"/>
    <n v="253.05"/>
    <n v="253.05"/>
    <n v="1"/>
    <s v="gFAF"/>
    <s v="NULL"/>
    <s v="Oil/Kerosene"/>
    <s v="Manual Thermostat - Analog"/>
    <s v="NULL"/>
    <s v="NULL"/>
    <s v="NULL"/>
    <s v="Furnace"/>
    <s v="NULL"/>
    <s v="NULL"/>
    <s v="NULL"/>
    <x v="1"/>
  </r>
  <r>
    <s v="SITE_01669"/>
    <n v="1942"/>
    <x v="0"/>
    <x v="2"/>
    <n v="65.069999999999993"/>
    <n v="65.069999999999993"/>
    <n v="1"/>
    <s v="Air Source Heat Pump"/>
    <s v="NULL"/>
    <s v="Electric"/>
    <s v="Programmable Thermostat"/>
    <s v="NULL"/>
    <s v="NULL"/>
    <s v="NULL"/>
    <s v="Condenser"/>
    <n v="2004"/>
    <s v="2010 and earlier"/>
    <n v="12"/>
    <x v="4"/>
  </r>
  <r>
    <s v="SITE_01670"/>
    <n v="2002"/>
    <x v="0"/>
    <x v="2"/>
    <n v="253.05"/>
    <n v="253.05"/>
    <n v="1"/>
    <s v="gFAF"/>
    <s v="NULL"/>
    <s v="Natural Gas"/>
    <s v="Programmable Thermostat"/>
    <n v="100000"/>
    <s v="NULL"/>
    <s v="NULL"/>
    <s v="Furnace"/>
    <s v="NULL"/>
    <s v="NULL"/>
    <s v="NULL"/>
    <x v="1"/>
  </r>
  <r>
    <s v="SITE_01671"/>
    <n v="1942"/>
    <x v="0"/>
    <x v="2"/>
    <n v="253.05"/>
    <n v="253.05"/>
    <n v="1"/>
    <s v="Boiler"/>
    <s v="Hot Water W/Indirect Water Heater"/>
    <s v="Natural Gas"/>
    <s v="Manual Thermostat - Analog"/>
    <n v="110000"/>
    <s v="NULL"/>
    <s v="NULL"/>
    <s v="Boiler"/>
    <s v="NULL"/>
    <s v="NULL"/>
    <s v="NULL"/>
    <x v="2"/>
  </r>
  <r>
    <s v="SITE_01672"/>
    <n v="1930"/>
    <x v="0"/>
    <x v="0"/>
    <n v="2002.39"/>
    <n v="2002.39"/>
    <n v="1"/>
    <s v="Boiler"/>
    <s v="Hot Water W/Indirect Water Heater"/>
    <s v="Natural Gas"/>
    <s v="Programmable Thermostat"/>
    <n v="45040"/>
    <s v="NULL"/>
    <s v="NULL"/>
    <s v="Boiler"/>
    <s v="NULL"/>
    <s v="NULL"/>
    <s v="NULL"/>
    <x v="2"/>
  </r>
  <r>
    <s v="SITE_01673"/>
    <n v="2013"/>
    <x v="1"/>
    <x v="2"/>
    <n v="65.069999999999993"/>
    <n v="32.534999999999997"/>
    <n v="1"/>
    <s v="Zonal Heat"/>
    <s v="Unit Heater"/>
    <s v="Electric"/>
    <s v="Manual Thermostat - Analog"/>
    <s v="NULL"/>
    <s v="NULL"/>
    <s v="NULL"/>
    <s v="Unknown"/>
    <s v="NULL"/>
    <s v="NULL"/>
    <s v="NULL"/>
    <x v="0"/>
  </r>
  <r>
    <s v="SITE_01673"/>
    <n v="2013"/>
    <x v="1"/>
    <x v="2"/>
    <n v="65.069999999999993"/>
    <n v="32.534999999999997"/>
    <n v="1"/>
    <s v="Zonal Heat"/>
    <s v="Vertical Wall Heater"/>
    <s v="Electric"/>
    <s v="Manual Thermostat - Analog"/>
    <s v="NULL"/>
    <s v="NULL"/>
    <s v="NULL"/>
    <s v="Unknown"/>
    <s v="NULL"/>
    <s v="NULL"/>
    <s v="NULL"/>
    <x v="0"/>
  </r>
  <r>
    <s v="SITE_01674"/>
    <n v="1942"/>
    <x v="0"/>
    <x v="2"/>
    <n v="253.05"/>
    <n v="253.05"/>
    <n v="1"/>
    <s v="Stove/Fireplace"/>
    <s v="Space Heating Stove"/>
    <s v="Wood (Cord)"/>
    <s v="Unknown"/>
    <s v="NULL"/>
    <s v="NULL"/>
    <s v="NULL"/>
    <s v="NULL"/>
    <s v="NULL"/>
    <s v="NULL"/>
    <s v="NULL"/>
    <x v="2"/>
  </r>
  <r>
    <s v="SITE_01675"/>
    <s v="NULL"/>
    <x v="2"/>
    <x v="2"/>
    <n v="65.069999999999993"/>
    <n v="32.534999999999997"/>
    <n v="1"/>
    <s v="Zonal Heat"/>
    <s v="Unit Heater"/>
    <s v="Electric"/>
    <s v="Manual Thermostat - Analog"/>
    <s v="NULL"/>
    <s v="NULL"/>
    <s v="NULL"/>
    <s v="Unknown"/>
    <s v="NULL"/>
    <s v="NULL"/>
    <s v="NULL"/>
    <x v="0"/>
  </r>
  <r>
    <s v="SITE_01675"/>
    <s v="NULL"/>
    <x v="2"/>
    <x v="2"/>
    <n v="65.069999999999993"/>
    <n v="32.534999999999997"/>
    <n v="1"/>
    <s v="Zonal Heat"/>
    <s v="Unit Heater"/>
    <s v="Electric"/>
    <s v="Manual Thermostat - Analog"/>
    <s v="NULL"/>
    <s v="NULL"/>
    <s v="NULL"/>
    <s v="Unknown"/>
    <s v="NULL"/>
    <s v="NULL"/>
    <s v="NULL"/>
    <x v="0"/>
  </r>
  <r>
    <s v="SITE_01676"/>
    <n v="1955"/>
    <x v="0"/>
    <x v="2"/>
    <n v="65.069999999999993"/>
    <n v="16.267499999999998"/>
    <n v="1"/>
    <s v="Zonal Heat"/>
    <s v="Vertical Wall Heater"/>
    <s v="Electric"/>
    <s v="Manual Thermostat - Analog"/>
    <s v="NULL"/>
    <s v="NULL"/>
    <s v="NULL"/>
    <s v="Unknown"/>
    <s v="NULL"/>
    <s v="NULL"/>
    <s v="NULL"/>
    <x v="0"/>
  </r>
  <r>
    <s v="SITE_01676"/>
    <n v="1955"/>
    <x v="0"/>
    <x v="2"/>
    <n v="65.069999999999993"/>
    <n v="16.267499999999998"/>
    <n v="1"/>
    <s v="Zonal Heat"/>
    <s v="Vertical Wall Heater"/>
    <s v="Electric"/>
    <s v="Manual Thermostat - Analog"/>
    <s v="NULL"/>
    <s v="NULL"/>
    <s v="NULL"/>
    <s v="Unknown"/>
    <s v="NULL"/>
    <s v="NULL"/>
    <s v="NULL"/>
    <x v="0"/>
  </r>
  <r>
    <s v="SITE_01676"/>
    <n v="1955"/>
    <x v="0"/>
    <x v="2"/>
    <n v="65.069999999999993"/>
    <n v="16.267499999999998"/>
    <n v="1"/>
    <s v="Zonal Heat"/>
    <s v="Vertical Wall Heater"/>
    <s v="Electric"/>
    <s v="Manual Thermostat - Analog"/>
    <s v="NULL"/>
    <s v="NULL"/>
    <s v="NULL"/>
    <s v="Unknown"/>
    <s v="NULL"/>
    <s v="NULL"/>
    <s v="NULL"/>
    <x v="0"/>
  </r>
  <r>
    <s v="SITE_01676"/>
    <n v="1955"/>
    <x v="0"/>
    <x v="2"/>
    <n v="65.069999999999993"/>
    <n v="16.267499999999998"/>
    <n v="1"/>
    <s v="Zonal Heat"/>
    <s v="Electric Plug-In Heater"/>
    <s v="Electric"/>
    <s v="Manual Thermostat - Analog"/>
    <s v="NULL"/>
    <s v="NULL"/>
    <s v="NULL"/>
    <s v="Unknown"/>
    <s v="NULL"/>
    <s v="NULL"/>
    <s v="NULL"/>
    <x v="0"/>
  </r>
  <r>
    <s v="SITE_01677"/>
    <n v="1956"/>
    <x v="0"/>
    <x v="2"/>
    <n v="253.05"/>
    <n v="253.05"/>
    <n v="1"/>
    <s v="gFAF"/>
    <s v="NULL"/>
    <s v="Natural Gas"/>
    <s v="Manual Thermostat - Digital"/>
    <s v="NULL"/>
    <s v="NULL"/>
    <s v="NULL"/>
    <s v="Furnace"/>
    <s v="NULL"/>
    <s v="NULL"/>
    <s v="NULL"/>
    <x v="1"/>
  </r>
  <r>
    <s v="SITE_01678"/>
    <n v="1951"/>
    <x v="0"/>
    <x v="2"/>
    <n v="253.05"/>
    <n v="253.05"/>
    <n v="1"/>
    <s v="gFAF"/>
    <s v="NULL"/>
    <s v="Natural Gas"/>
    <s v="Manual Thermostat - Digital"/>
    <n v="95000"/>
    <s v="NULL"/>
    <s v="NULL"/>
    <s v="Furnace"/>
    <n v="1983"/>
    <s v="2010 and earlier"/>
    <n v="33"/>
    <x v="1"/>
  </r>
  <r>
    <s v="SITE_01679"/>
    <n v="1910"/>
    <x v="0"/>
    <x v="2"/>
    <n v="65.069999999999993"/>
    <n v="32.534999999999997"/>
    <n v="1"/>
    <s v="Electric Baseboard"/>
    <s v="NULL"/>
    <s v="Electric"/>
    <s v="Manual Thermostat - Analog"/>
    <s v="NULL"/>
    <s v="NULL"/>
    <s v="NULL"/>
    <s v="NULL"/>
    <s v="NULL"/>
    <s v="NULL"/>
    <s v="NULL"/>
    <x v="0"/>
  </r>
  <r>
    <s v="SITE_01679"/>
    <n v="1910"/>
    <x v="0"/>
    <x v="2"/>
    <n v="65.069999999999993"/>
    <n v="32.534999999999997"/>
    <n v="1"/>
    <s v="Electric Baseboard"/>
    <s v="NULL"/>
    <s v="Electric"/>
    <s v="Manual Thermostat - Analog"/>
    <s v="NULL"/>
    <s v="NULL"/>
    <s v="NULL"/>
    <s v="NULL"/>
    <s v="NULL"/>
    <s v="NULL"/>
    <s v="NULL"/>
    <x v="0"/>
  </r>
  <r>
    <s v="SITE_01680"/>
    <n v="1939"/>
    <x v="0"/>
    <x v="2"/>
    <n v="253.05"/>
    <n v="253.05"/>
    <n v="1"/>
    <s v="gFAF"/>
    <s v="NULL"/>
    <s v="Natural Gas"/>
    <s v="Programmable Thermostat"/>
    <s v="NULL"/>
    <s v="NULL"/>
    <s v="NULL"/>
    <s v="Furnace"/>
    <s v="NULL"/>
    <s v="NULL"/>
    <s v="NULL"/>
    <x v="1"/>
  </r>
  <r>
    <s v="SITE_01681"/>
    <n v="2015"/>
    <x v="1"/>
    <x v="2"/>
    <n v="3801.52"/>
    <n v="3801.52"/>
    <n v="1"/>
    <s v="Air Source Heat Pump"/>
    <s v="NULL"/>
    <s v="Electric"/>
    <s v="Programmable Thermostat"/>
    <s v="NULL"/>
    <n v="8.5"/>
    <s v="3: 8.3-9.0"/>
    <s v="Condenser"/>
    <n v="1994"/>
    <s v="2010 and earlier"/>
    <n v="22"/>
    <x v="4"/>
  </r>
  <r>
    <s v="SITE_01682"/>
    <n v="1988"/>
    <x v="0"/>
    <x v="1"/>
    <n v="1982.27"/>
    <n v="1982.27"/>
    <n v="1"/>
    <s v="eFAF"/>
    <s v="NULL"/>
    <s v="Electric"/>
    <s v="Programmable Thermostat"/>
    <s v="NULL"/>
    <s v="NULL"/>
    <s v="NULL"/>
    <s v="Furnace"/>
    <s v="NULL"/>
    <s v="NULL"/>
    <s v="NULL"/>
    <x v="3"/>
  </r>
  <r>
    <s v="SITE_01683"/>
    <n v="1990"/>
    <x v="0"/>
    <x v="1"/>
    <n v="1982.27"/>
    <n v="1982.27"/>
    <n v="1"/>
    <s v="eFAF"/>
    <s v="NULL"/>
    <s v="Electric"/>
    <s v="Programmable Thermostat"/>
    <s v="NULL"/>
    <s v="NULL"/>
    <s v="NULL"/>
    <s v="Furnace"/>
    <s v="NULL"/>
    <s v="NULL"/>
    <s v="NULL"/>
    <x v="3"/>
  </r>
  <r>
    <s v="SITE_01684"/>
    <n v="1983"/>
    <x v="0"/>
    <x v="1"/>
    <n v="921.5"/>
    <n v="921.5"/>
    <n v="1"/>
    <s v="eFAF"/>
    <s v="NULL"/>
    <s v="Electric"/>
    <s v="Manual Thermostat - Digital"/>
    <s v="NULL"/>
    <s v="NULL"/>
    <s v="NULL"/>
    <s v="Furnace"/>
    <s v="NULL"/>
    <s v="NULL"/>
    <s v="NULL"/>
    <x v="3"/>
  </r>
  <r>
    <s v="SITE_01685"/>
    <n v="1968"/>
    <x v="0"/>
    <x v="1"/>
    <n v="1982.27"/>
    <n v="1982.27"/>
    <n v="1"/>
    <s v="Air Source Heat Pump"/>
    <s v="NULL"/>
    <s v="Electric"/>
    <s v="Programmable Thermostat"/>
    <s v="NULL"/>
    <n v="8.1999999999999993"/>
    <s v="2: 7.7-8.2"/>
    <s v="Condenser"/>
    <n v="2015"/>
    <s v="2011 and later"/>
    <n v="1"/>
    <x v="4"/>
  </r>
  <r>
    <s v="SITE_01686"/>
    <n v="2003"/>
    <x v="0"/>
    <x v="1"/>
    <n v="921.5"/>
    <n v="921.5"/>
    <n v="1"/>
    <s v="gFAF"/>
    <s v="NULL"/>
    <s v="Natural Gas"/>
    <s v="Programmable Thermostat"/>
    <n v="56000"/>
    <s v="NULL"/>
    <s v="NULL"/>
    <s v="Furnace"/>
    <s v="NULL"/>
    <s v="NULL"/>
    <s v="NULL"/>
    <x v="1"/>
  </r>
  <r>
    <s v="SITE_01687"/>
    <n v="1978"/>
    <x v="0"/>
    <x v="1"/>
    <n v="1982.27"/>
    <n v="1982.27"/>
    <n v="1"/>
    <s v="Stove/Fireplace"/>
    <s v="Space Heating Stove"/>
    <s v="Wood (Cord)"/>
    <s v="None"/>
    <s v="NULL"/>
    <s v="NULL"/>
    <s v="NULL"/>
    <s v="NULL"/>
    <s v="NULL"/>
    <s v="NULL"/>
    <s v="NULL"/>
    <x v="2"/>
  </r>
  <r>
    <s v="SITE_01688"/>
    <n v="1988"/>
    <x v="0"/>
    <x v="1"/>
    <n v="921.5"/>
    <n v="921.5"/>
    <n v="1"/>
    <s v="eFAF"/>
    <s v="NULL"/>
    <s v="Electric"/>
    <s v="Programmable Thermostat"/>
    <s v="NULL"/>
    <s v="NULL"/>
    <s v="NULL"/>
    <s v="Furnace"/>
    <s v="NULL"/>
    <s v="NULL"/>
    <s v="NULL"/>
    <x v="3"/>
  </r>
  <r>
    <s v="SITE_01689"/>
    <n v="1963"/>
    <x v="0"/>
    <x v="1"/>
    <n v="1982.27"/>
    <n v="660.756666666667"/>
    <n v="1"/>
    <s v="Zonal Heat"/>
    <s v="Electric Plug-In Heater"/>
    <s v="Electric"/>
    <s v="Manual Thermostat - Analog"/>
    <s v="NULL"/>
    <s v="NULL"/>
    <s v="NULL"/>
    <s v="Unknown"/>
    <s v="NULL"/>
    <s v="NULL"/>
    <s v="NULL"/>
    <x v="0"/>
  </r>
  <r>
    <s v="SITE_01689"/>
    <n v="1963"/>
    <x v="0"/>
    <x v="1"/>
    <n v="1982.27"/>
    <n v="660.756666666667"/>
    <n v="1"/>
    <s v="Zonal Heat"/>
    <s v="Vertical Wall Heater"/>
    <s v="Electric"/>
    <s v="Manual Thermostat - Analog"/>
    <s v="NULL"/>
    <s v="NULL"/>
    <s v="NULL"/>
    <s v="Unknown"/>
    <s v="NULL"/>
    <s v="NULL"/>
    <s v="NULL"/>
    <x v="0"/>
  </r>
  <r>
    <s v="SITE_01689"/>
    <n v="1963"/>
    <x v="0"/>
    <x v="1"/>
    <n v="1982.27"/>
    <n v="660.756666666667"/>
    <n v="1"/>
    <s v="Zonal Heat"/>
    <s v="Vertical Wall Heater"/>
    <s v="Electric"/>
    <s v="Manual Thermostat - Analog"/>
    <s v="NULL"/>
    <s v="NULL"/>
    <s v="NULL"/>
    <s v="Unknown"/>
    <s v="NULL"/>
    <s v="NULL"/>
    <s v="NULL"/>
    <x v="0"/>
  </r>
  <r>
    <s v="SITE_01690"/>
    <n v="2001"/>
    <x v="0"/>
    <x v="1"/>
    <n v="921.5"/>
    <n v="921.5"/>
    <n v="1"/>
    <s v="eFAF"/>
    <s v="NULL"/>
    <s v="Electric"/>
    <s v="Programmable Thermostat"/>
    <s v="NULL"/>
    <s v="NULL"/>
    <s v="NULL"/>
    <s v="Furnace"/>
    <s v="NULL"/>
    <s v="NULL"/>
    <s v="NULL"/>
    <x v="3"/>
  </r>
  <r>
    <s v="SITE_01691"/>
    <n v="1986"/>
    <x v="0"/>
    <x v="1"/>
    <n v="1982.27"/>
    <n v="1982.27"/>
    <n v="1"/>
    <s v="eFAF"/>
    <s v="NULL"/>
    <s v="Electric"/>
    <s v="Programmable Thermostat"/>
    <s v="NULL"/>
    <s v="NULL"/>
    <s v="NULL"/>
    <s v="Furnace"/>
    <n v="1995"/>
    <s v="2010 and earlier"/>
    <n v="21"/>
    <x v="3"/>
  </r>
  <r>
    <s v="SITE_01692"/>
    <n v="1979"/>
    <x v="0"/>
    <x v="1"/>
    <n v="1313.97"/>
    <n v="1313.97"/>
    <n v="1"/>
    <s v="eFAF"/>
    <s v="NULL"/>
    <s v="Electric"/>
    <s v="Programmable Thermostat"/>
    <s v="NULL"/>
    <s v="NULL"/>
    <s v="NULL"/>
    <s v="Furnace"/>
    <s v="NULL"/>
    <s v="NULL"/>
    <s v="NULL"/>
    <x v="3"/>
  </r>
  <r>
    <s v="SITE_01693"/>
    <n v="1970"/>
    <x v="0"/>
    <x v="1"/>
    <n v="1313.97"/>
    <n v="1313.97"/>
    <n v="1"/>
    <s v="Air Source Heat Pump"/>
    <s v="NULL"/>
    <s v="Electric"/>
    <s v="Programmable Thermostat"/>
    <s v="NULL"/>
    <s v="NULL"/>
    <s v="NULL"/>
    <s v="Condenser"/>
    <s v="NULL"/>
    <s v="NULL"/>
    <s v="NULL"/>
    <x v="4"/>
  </r>
  <r>
    <s v="SITE_01694"/>
    <n v="1994"/>
    <x v="0"/>
    <x v="1"/>
    <n v="1982.27"/>
    <n v="1982.27"/>
    <n v="1"/>
    <s v="eFAF"/>
    <s v="NULL"/>
    <s v="Electric"/>
    <s v="Manual Thermostat - Analog"/>
    <s v="NULL"/>
    <s v="NULL"/>
    <s v="NULL"/>
    <s v="Furnace"/>
    <s v="NULL"/>
    <s v="NULL"/>
    <s v="NULL"/>
    <x v="3"/>
  </r>
  <r>
    <s v="SITE_01695"/>
    <n v="1978"/>
    <x v="0"/>
    <x v="1"/>
    <n v="1313.97"/>
    <n v="1313.97"/>
    <n v="1"/>
    <s v="eFAF"/>
    <s v="NULL"/>
    <s v="Electric"/>
    <s v="Programmable Thermostat"/>
    <s v="NULL"/>
    <s v="NULL"/>
    <s v="NULL"/>
    <s v="Furnace"/>
    <n v="1989"/>
    <s v="2010 and earlier"/>
    <n v="27"/>
    <x v="3"/>
  </r>
  <r>
    <s v="SITE_01696"/>
    <n v="2007"/>
    <x v="0"/>
    <x v="1"/>
    <n v="1313.97"/>
    <n v="1313.97"/>
    <n v="1"/>
    <s v="Mini-Split HP"/>
    <s v="NULL"/>
    <s v="Electric"/>
    <s v="Unknown"/>
    <s v="NULL"/>
    <s v="NULL"/>
    <s v="NULL"/>
    <s v="NULL"/>
    <s v="NULL"/>
    <s v="NULL"/>
    <s v="NULL"/>
    <x v="5"/>
  </r>
  <r>
    <s v="SITE_01697"/>
    <n v="1976"/>
    <x v="0"/>
    <x v="1"/>
    <n v="1313.97"/>
    <n v="1313.97"/>
    <n v="1"/>
    <s v="Mini-Split HP"/>
    <s v="NULL"/>
    <s v="Electric"/>
    <s v="Manual Thermostat - Digital"/>
    <s v="NULL"/>
    <s v="NULL"/>
    <s v="NULL"/>
    <s v="Condenser"/>
    <n v="2015"/>
    <s v="2011 and later"/>
    <n v="1"/>
    <x v="5"/>
  </r>
  <r>
    <s v="SITE_01698"/>
    <n v="2006"/>
    <x v="0"/>
    <x v="1"/>
    <n v="1982.27"/>
    <n v="1982.27"/>
    <n v="1"/>
    <s v="gFAF"/>
    <s v="NULL"/>
    <s v="Natural Gas"/>
    <s v="Manual Thermostat - Digital"/>
    <n v="77000"/>
    <s v="NULL"/>
    <s v="NULL"/>
    <s v="Furnace"/>
    <s v="NULL"/>
    <s v="NULL"/>
    <s v="NULL"/>
    <x v="1"/>
  </r>
  <r>
    <s v="SITE_01699"/>
    <n v="1991"/>
    <x v="0"/>
    <x v="1"/>
    <n v="1313.97"/>
    <n v="1313.97"/>
    <n v="1"/>
    <s v="Stove/Fireplace"/>
    <s v="Space Heating Stove"/>
    <s v="Propane"/>
    <s v="Thermostat"/>
    <s v="NULL"/>
    <s v="NULL"/>
    <s v="NULL"/>
    <s v="NULL"/>
    <s v="NULL"/>
    <s v="NULL"/>
    <s v="NULL"/>
    <x v="2"/>
  </r>
  <r>
    <s v="SITE_01700"/>
    <n v="1978"/>
    <x v="0"/>
    <x v="1"/>
    <n v="2658"/>
    <n v="2658"/>
    <n v="1"/>
    <s v="eFAF"/>
    <s v="NULL"/>
    <s v="Electric"/>
    <s v="Programmable Thermostat"/>
    <s v="NULL"/>
    <s v="NULL"/>
    <s v="NULL"/>
    <s v="Furnace"/>
    <n v="1978"/>
    <s v="2010 and earlier"/>
    <n v="38"/>
    <x v="3"/>
  </r>
  <r>
    <s v="SITE_01701"/>
    <n v="2001"/>
    <x v="0"/>
    <x v="1"/>
    <n v="2658"/>
    <n v="2658"/>
    <n v="1"/>
    <s v="eFAF"/>
    <s v="NULL"/>
    <s v="Electric"/>
    <s v="Programmable Thermostat"/>
    <s v="NULL"/>
    <s v="NULL"/>
    <s v="NULL"/>
    <s v="Furnace"/>
    <n v="1999"/>
    <s v="2010 and earlier"/>
    <n v="17"/>
    <x v="3"/>
  </r>
  <r>
    <s v="SITE_01702"/>
    <n v="1972"/>
    <x v="0"/>
    <x v="1"/>
    <n v="1982.27"/>
    <n v="1982.27"/>
    <n v="1"/>
    <s v="eFAF"/>
    <s v="NULL"/>
    <s v="Electric"/>
    <s v="Manual Thermostat - Analog"/>
    <s v="NULL"/>
    <s v="NULL"/>
    <s v="NULL"/>
    <s v="Furnace"/>
    <s v="NULL"/>
    <s v="NULL"/>
    <s v="NULL"/>
    <x v="3"/>
  </r>
  <r>
    <s v="SITE_01703"/>
    <n v="1980"/>
    <x v="0"/>
    <x v="1"/>
    <n v="1313.97"/>
    <n v="1313.97"/>
    <n v="1"/>
    <s v="Stove/Fireplace"/>
    <s v="Space Heating Stove"/>
    <s v="Wood (Cord)"/>
    <s v="None"/>
    <s v="NULL"/>
    <s v="NULL"/>
    <s v="NULL"/>
    <s v="NULL"/>
    <s v="NULL"/>
    <s v="NULL"/>
    <s v="NULL"/>
    <x v="2"/>
  </r>
  <r>
    <s v="SITE_01704"/>
    <n v="1991"/>
    <x v="0"/>
    <x v="1"/>
    <n v="997.59"/>
    <n v="997.59"/>
    <n v="1"/>
    <s v="eFAF"/>
    <s v="NULL"/>
    <s v="Electric"/>
    <s v="Manual Thermostat - Analog"/>
    <s v="NULL"/>
    <s v="NULL"/>
    <s v="NULL"/>
    <s v="Furnace"/>
    <s v="NULL"/>
    <s v="NULL"/>
    <s v="NULL"/>
    <x v="3"/>
  </r>
  <r>
    <s v="SITE_01705"/>
    <n v="1977"/>
    <x v="0"/>
    <x v="1"/>
    <n v="997.59"/>
    <n v="997.59"/>
    <n v="1"/>
    <s v="Air Source Heat Pump"/>
    <s v="NULL"/>
    <s v="Electric"/>
    <s v="Programmable Thermostat"/>
    <s v="NULL"/>
    <n v="8"/>
    <s v="2: 7.7-8.2"/>
    <s v="Condenser"/>
    <n v="1991"/>
    <s v="2010 and earlier"/>
    <n v="25"/>
    <x v="4"/>
  </r>
  <r>
    <s v="SITE_01706"/>
    <n v="1963"/>
    <x v="0"/>
    <x v="1"/>
    <n v="1982.27"/>
    <n v="1982.27"/>
    <n v="1"/>
    <s v="Stove/Fireplace"/>
    <s v="Fireplace - Factory-Built Insert"/>
    <s v="Wood (Cord)"/>
    <s v="None"/>
    <s v="NULL"/>
    <s v="NULL"/>
    <s v="NULL"/>
    <s v="NULL"/>
    <s v="NULL"/>
    <s v="NULL"/>
    <s v="NULL"/>
    <x v="2"/>
  </r>
  <r>
    <s v="SITE_01707"/>
    <n v="1980"/>
    <x v="0"/>
    <x v="1"/>
    <n v="1982.27"/>
    <n v="1982.27"/>
    <n v="1"/>
    <s v="Stove/Fireplace"/>
    <s v="Space Heating Stove"/>
    <s v="Wood (Cord)"/>
    <s v="Manual Thermostat - Analog"/>
    <s v="NULL"/>
    <s v="NULL"/>
    <s v="NULL"/>
    <s v="NULL"/>
    <s v="NULL"/>
    <s v="NULL"/>
    <s v="NULL"/>
    <x v="2"/>
  </r>
  <r>
    <s v="SITE_01708"/>
    <n v="1976"/>
    <x v="0"/>
    <x v="1"/>
    <n v="1982.27"/>
    <n v="1982.27"/>
    <n v="1"/>
    <s v="Stove/Fireplace"/>
    <s v="Fireplace - Factory-Built Insert"/>
    <s v="Wood (Cord)"/>
    <s v="None"/>
    <s v="NULL"/>
    <s v="NULL"/>
    <s v="NULL"/>
    <s v="NULL"/>
    <s v="NULL"/>
    <s v="NULL"/>
    <s v="NULL"/>
    <x v="2"/>
  </r>
  <r>
    <s v="SITE_01709"/>
    <n v="1991"/>
    <x v="0"/>
    <x v="1"/>
    <n v="1982.27"/>
    <n v="1982.27"/>
    <n v="1"/>
    <s v="gFAF"/>
    <s v="NULL"/>
    <s v="Natural Gas"/>
    <s v="Manual Thermostat - Digital"/>
    <n v="56000"/>
    <s v="NULL"/>
    <s v="NULL"/>
    <s v="Furnace"/>
    <s v="NULL"/>
    <s v="NULL"/>
    <s v="NULL"/>
    <x v="1"/>
  </r>
  <r>
    <s v="SITE_01710"/>
    <n v="1984"/>
    <x v="0"/>
    <x v="0"/>
    <n v="2002.39"/>
    <n v="667.46333333333303"/>
    <n v="1"/>
    <s v="Electric Baseboard"/>
    <s v="NULL"/>
    <s v="Electric"/>
    <s v="Manual Thermostat - Analog"/>
    <s v="NULL"/>
    <s v="NULL"/>
    <s v="NULL"/>
    <s v="NULL"/>
    <s v="NULL"/>
    <s v="NULL"/>
    <s v="NULL"/>
    <x v="0"/>
  </r>
  <r>
    <s v="SITE_01710"/>
    <n v="1984"/>
    <x v="0"/>
    <x v="0"/>
    <n v="2002.39"/>
    <n v="667.46333333333303"/>
    <n v="1"/>
    <s v="Electric Baseboard"/>
    <s v="NULL"/>
    <s v="Electric"/>
    <s v="Manual Thermostat - Analog"/>
    <s v="NULL"/>
    <s v="NULL"/>
    <s v="NULL"/>
    <s v="NULL"/>
    <s v="NULL"/>
    <s v="NULL"/>
    <s v="NULL"/>
    <x v="0"/>
  </r>
  <r>
    <s v="SITE_01710"/>
    <n v="1984"/>
    <x v="0"/>
    <x v="0"/>
    <n v="2002.39"/>
    <n v="667.46333333333303"/>
    <n v="1"/>
    <s v="Electric Baseboard"/>
    <s v="NULL"/>
    <s v="Electric"/>
    <s v="Manual Thermostat - Analog"/>
    <s v="NULL"/>
    <s v="NULL"/>
    <s v="NULL"/>
    <s v="NULL"/>
    <s v="NULL"/>
    <s v="NULL"/>
    <s v="NULL"/>
    <x v="0"/>
  </r>
  <r>
    <s v="SITE_01711"/>
    <n v="1984"/>
    <x v="0"/>
    <x v="0"/>
    <n v="2002.39"/>
    <n v="2002.39"/>
    <n v="1"/>
    <s v="Electric Baseboard"/>
    <s v="NULL"/>
    <s v="Electric"/>
    <s v="Manual Thermostat - Analog"/>
    <s v="NULL"/>
    <s v="NULL"/>
    <s v="NULL"/>
    <s v="NULL"/>
    <s v="NULL"/>
    <s v="NULL"/>
    <s v="NULL"/>
    <x v="0"/>
  </r>
  <r>
    <s v="SITE_01712"/>
    <n v="1920"/>
    <x v="0"/>
    <x v="0"/>
    <n v="2002.39"/>
    <n v="2002.39"/>
    <n v="1"/>
    <s v="Zonal Heat"/>
    <s v="Vertical Wall Heater"/>
    <s v="Natural Gas"/>
    <s v="Manual Thermostat - Analog"/>
    <s v="NULL"/>
    <s v="NULL"/>
    <s v="NULL"/>
    <s v="Unknown"/>
    <s v="NULL"/>
    <s v="NULL"/>
    <s v="NULL"/>
    <x v="0"/>
  </r>
  <r>
    <s v="SITE_01713"/>
    <n v="2000"/>
    <x v="0"/>
    <x v="0"/>
    <n v="2002.11"/>
    <n v="2002.11"/>
    <n v="1"/>
    <s v="Radiant Heat"/>
    <s v="NULL"/>
    <s v="Building Central System"/>
    <s v="Unknown"/>
    <s v="NULL"/>
    <s v="NULL"/>
    <s v="NULL"/>
    <s v="NULL"/>
    <s v="NULL"/>
    <s v="NULL"/>
    <s v="NULL"/>
    <x v="0"/>
  </r>
  <r>
    <s v="SITE_01714"/>
    <n v="1990"/>
    <x v="0"/>
    <x v="0"/>
    <n v="2000.27"/>
    <n v="1000.135"/>
    <n v="1"/>
    <s v="Electric Baseboard"/>
    <s v="NULL"/>
    <s v="Electric"/>
    <s v="Manual Thermostat - Analog"/>
    <s v="NULL"/>
    <s v="NULL"/>
    <s v="NULL"/>
    <s v="NULL"/>
    <s v="NULL"/>
    <s v="NULL"/>
    <s v="NULL"/>
    <x v="0"/>
  </r>
  <r>
    <s v="SITE_01714"/>
    <n v="1990"/>
    <x v="0"/>
    <x v="0"/>
    <n v="2000.27"/>
    <n v="1000.135"/>
    <n v="1"/>
    <s v="Electric Baseboard"/>
    <s v="NULL"/>
    <s v="Electric"/>
    <s v="Manual Thermostat - Analog"/>
    <s v="NULL"/>
    <s v="NULL"/>
    <s v="NULL"/>
    <s v="NULL"/>
    <s v="NULL"/>
    <s v="NULL"/>
    <s v="NULL"/>
    <x v="0"/>
  </r>
  <r>
    <s v="SITE_01715"/>
    <n v="1985"/>
    <x v="0"/>
    <x v="1"/>
    <n v="1982.27"/>
    <n v="1982.27"/>
    <n v="1"/>
    <s v="gFAF"/>
    <s v="NULL"/>
    <s v="Natural Gas"/>
    <s v="Programmable Thermostat"/>
    <n v="75000"/>
    <s v="NULL"/>
    <s v="NULL"/>
    <s v="Furnace"/>
    <s v="NULL"/>
    <s v="NULL"/>
    <s v="NULL"/>
    <x v="1"/>
  </r>
  <r>
    <s v="SITE_01716"/>
    <n v="1975"/>
    <x v="0"/>
    <x v="0"/>
    <n v="2002.39"/>
    <n v="2002.39"/>
    <n v="1"/>
    <s v="Electric Baseboard"/>
    <s v="NULL"/>
    <s v="Electric"/>
    <s v="Manual Thermostat - Analog"/>
    <s v="NULL"/>
    <s v="NULL"/>
    <s v="NULL"/>
    <s v="NULL"/>
    <s v="NULL"/>
    <s v="NULL"/>
    <s v="NULL"/>
    <x v="0"/>
  </r>
  <r>
    <s v="SITE_01717"/>
    <n v="1983"/>
    <x v="0"/>
    <x v="0"/>
    <n v="2383.66"/>
    <n v="2383.66"/>
    <n v="1"/>
    <s v="Electric Baseboard"/>
    <s v="NULL"/>
    <s v="Electric"/>
    <s v="Manual Thermostat - Analog"/>
    <s v="NULL"/>
    <s v="NULL"/>
    <s v="NULL"/>
    <s v="NULL"/>
    <s v="NULL"/>
    <s v="NULL"/>
    <s v="NULL"/>
    <x v="0"/>
  </r>
  <r>
    <s v="SITE_01718"/>
    <n v="1983"/>
    <x v="0"/>
    <x v="0"/>
    <n v="2383.66"/>
    <n v="2383.66"/>
    <n v="1"/>
    <s v="Electric Baseboard"/>
    <s v="NULL"/>
    <s v="Electric"/>
    <s v="Manual Thermostat - Analog"/>
    <s v="NULL"/>
    <s v="NULL"/>
    <s v="NULL"/>
    <s v="NULL"/>
    <s v="NULL"/>
    <s v="NULL"/>
    <s v="NULL"/>
    <x v="0"/>
  </r>
  <r>
    <s v="SITE_01719"/>
    <n v="1981"/>
    <x v="0"/>
    <x v="1"/>
    <n v="1982.27"/>
    <n v="1982.27"/>
    <n v="1"/>
    <s v="gFAF"/>
    <s v="NULL"/>
    <s v="Natural Gas"/>
    <s v="Programmable Thermostat"/>
    <s v="NULL"/>
    <s v="NULL"/>
    <s v="NULL"/>
    <s v="Furnace"/>
    <s v="NULL"/>
    <s v="NULL"/>
    <s v="NULL"/>
    <x v="1"/>
  </r>
  <r>
    <s v="SITE_01720"/>
    <n v="2006"/>
    <x v="0"/>
    <x v="0"/>
    <n v="2383.66"/>
    <n v="2383.66"/>
    <n v="1"/>
    <s v="gFAF"/>
    <s v="NULL"/>
    <s v="Natural Gas"/>
    <s v="Unknown"/>
    <s v="NULL"/>
    <s v="NULL"/>
    <s v="NULL"/>
    <s v="NULL"/>
    <s v="NULL"/>
    <s v="NULL"/>
    <s v="NULL"/>
    <x v="1"/>
  </r>
  <r>
    <s v="SITE_01721"/>
    <n v="1992"/>
    <x v="0"/>
    <x v="1"/>
    <n v="997.59"/>
    <n v="997.59"/>
    <n v="1"/>
    <s v="eFAF"/>
    <s v="NULL"/>
    <s v="Electric"/>
    <s v="Manual Thermostat - Analog"/>
    <s v="NULL"/>
    <s v="NULL"/>
    <s v="NULL"/>
    <s v="Furnace"/>
    <s v="NULL"/>
    <s v="NULL"/>
    <s v="NULL"/>
    <x v="3"/>
  </r>
  <r>
    <s v="SITE_01722"/>
    <n v="1966"/>
    <x v="0"/>
    <x v="1"/>
    <n v="2052"/>
    <n v="2052"/>
    <n v="1"/>
    <s v="Mini-Split HP"/>
    <s v="NULL"/>
    <s v="Electric"/>
    <s v="Programmable Thermostat"/>
    <s v="NULL"/>
    <s v="NULL"/>
    <s v="NULL"/>
    <s v="Condenser"/>
    <n v="2015"/>
    <s v="2011 and later"/>
    <n v="1"/>
    <x v="5"/>
  </r>
  <r>
    <s v="SITE_01723"/>
    <n v="1920"/>
    <x v="0"/>
    <x v="0"/>
    <n v="2002.39"/>
    <n v="2002.39"/>
    <n v="1"/>
    <s v="Radiant Heat"/>
    <s v="Unknown"/>
    <s v="Building Central System"/>
    <s v="Unknown"/>
    <s v="NULL"/>
    <s v="NULL"/>
    <s v="NULL"/>
    <s v="Radiator"/>
    <s v="NULL"/>
    <s v="NULL"/>
    <s v="NULL"/>
    <x v="0"/>
  </r>
  <r>
    <s v="SITE_01724"/>
    <n v="1982"/>
    <x v="0"/>
    <x v="1"/>
    <n v="1982.27"/>
    <n v="1982.27"/>
    <n v="1"/>
    <s v="Stove/Fireplace"/>
    <s v="Space Heating Stove"/>
    <s v="Electric"/>
    <s v="Manual Thermostat - Analog"/>
    <s v="NULL"/>
    <s v="NULL"/>
    <s v="NULL"/>
    <s v="NULL"/>
    <s v="NULL"/>
    <s v="NULL"/>
    <s v="NULL"/>
    <x v="2"/>
  </r>
  <r>
    <s v="SITE_01725"/>
    <n v="1986"/>
    <x v="0"/>
    <x v="1"/>
    <n v="1982.27"/>
    <n v="1982.27"/>
    <n v="1"/>
    <s v="eFAF"/>
    <s v="NULL"/>
    <s v="Electric"/>
    <s v="Manual Thermostat - Analog"/>
    <s v="NULL"/>
    <s v="NULL"/>
    <s v="NULL"/>
    <s v="Furnace"/>
    <n v="1984"/>
    <s v="2010 and earlier"/>
    <n v="32"/>
    <x v="3"/>
  </r>
  <r>
    <s v="SITE_01726"/>
    <n v="2014"/>
    <x v="1"/>
    <x v="0"/>
    <n v="2002.39"/>
    <n v="2002.39"/>
    <n v="1"/>
    <s v="Electric Baseboard"/>
    <s v="NULL"/>
    <s v="Electric"/>
    <s v="Programmable Thermostat"/>
    <s v="NULL"/>
    <s v="NULL"/>
    <s v="NULL"/>
    <s v="NULL"/>
    <s v="NULL"/>
    <s v="NULL"/>
    <s v="NULL"/>
    <x v="0"/>
  </r>
  <r>
    <s v="SITE_01727"/>
    <n v="1969"/>
    <x v="0"/>
    <x v="1"/>
    <n v="997.59"/>
    <n v="997.59"/>
    <n v="1"/>
    <s v="eFAF"/>
    <s v="NULL"/>
    <s v="Electric"/>
    <s v="Manual Thermostat - Analog"/>
    <s v="NULL"/>
    <s v="NULL"/>
    <s v="NULL"/>
    <s v="Furnace"/>
    <s v="NULL"/>
    <s v="NULL"/>
    <s v="NULL"/>
    <x v="3"/>
  </r>
  <r>
    <s v="SITE_01728"/>
    <n v="1973"/>
    <x v="0"/>
    <x v="0"/>
    <n v="2000.27"/>
    <n v="2000.27"/>
    <n v="1"/>
    <s v="Electric Baseboard"/>
    <s v="NULL"/>
    <s v="Electric"/>
    <s v="Manual Thermostat - Analog"/>
    <s v="NULL"/>
    <s v="NULL"/>
    <s v="NULL"/>
    <s v="NULL"/>
    <s v="NULL"/>
    <s v="NULL"/>
    <s v="NULL"/>
    <x v="0"/>
  </r>
  <r>
    <s v="SITE_01729"/>
    <n v="1998"/>
    <x v="0"/>
    <x v="0"/>
    <n v="2002.11"/>
    <n v="1001.0549999999999"/>
    <n v="1"/>
    <s v="Electric Baseboard"/>
    <s v="NULL"/>
    <s v="Electric"/>
    <s v="Manual Thermostat - Analog"/>
    <s v="NULL"/>
    <s v="NULL"/>
    <s v="NULL"/>
    <s v="NULL"/>
    <s v="NULL"/>
    <s v="NULL"/>
    <s v="NULL"/>
    <x v="0"/>
  </r>
  <r>
    <s v="SITE_01729"/>
    <n v="1998"/>
    <x v="0"/>
    <x v="0"/>
    <n v="2002.11"/>
    <n v="1001.0549999999999"/>
    <n v="1"/>
    <s v="Electric Baseboard"/>
    <s v="NULL"/>
    <s v="Electric"/>
    <s v="Manual Thermostat - Analog"/>
    <s v="NULL"/>
    <s v="NULL"/>
    <s v="NULL"/>
    <s v="NULL"/>
    <s v="NULL"/>
    <s v="NULL"/>
    <s v="NULL"/>
    <x v="0"/>
  </r>
  <r>
    <s v="SITE_01730"/>
    <s v="NULL"/>
    <x v="2"/>
    <x v="0"/>
    <n v="2000.27"/>
    <n v="2000.27"/>
    <n v="1"/>
    <s v="Zonal Heat"/>
    <s v="Vertical Wall Heater"/>
    <s v="Electric"/>
    <s v="Manual Thermostat - Analog"/>
    <s v="NULL"/>
    <s v="NULL"/>
    <s v="NULL"/>
    <s v="Unknown"/>
    <s v="NULL"/>
    <s v="NULL"/>
    <s v="NULL"/>
    <x v="0"/>
  </r>
  <r>
    <s v="SITE_01731"/>
    <n v="1970"/>
    <x v="0"/>
    <x v="2"/>
    <n v="12576.67"/>
    <n v="3144.1675"/>
    <n v="1"/>
    <s v="Electric Baseboard"/>
    <s v="NULL"/>
    <s v="Electric"/>
    <s v="Manual Thermostat - Analog"/>
    <s v="NULL"/>
    <s v="NULL"/>
    <s v="NULL"/>
    <s v="NULL"/>
    <s v="NULL"/>
    <s v="NULL"/>
    <s v="NULL"/>
    <x v="0"/>
  </r>
  <r>
    <s v="SITE_01731"/>
    <n v="1970"/>
    <x v="0"/>
    <x v="2"/>
    <n v="12576.67"/>
    <n v="3144.1675"/>
    <n v="1"/>
    <s v="Electric Baseboard"/>
    <s v="NULL"/>
    <s v="Electric"/>
    <s v="Manual Thermostat - Analog"/>
    <s v="NULL"/>
    <s v="NULL"/>
    <s v="NULL"/>
    <s v="NULL"/>
    <s v="NULL"/>
    <s v="NULL"/>
    <s v="NULL"/>
    <x v="0"/>
  </r>
  <r>
    <s v="SITE_01731"/>
    <n v="1970"/>
    <x v="0"/>
    <x v="2"/>
    <n v="12576.67"/>
    <n v="3144.1675"/>
    <n v="1"/>
    <s v="Electric Baseboard"/>
    <s v="NULL"/>
    <s v="Electric"/>
    <s v="Manual Thermostat - Analog"/>
    <s v="NULL"/>
    <s v="NULL"/>
    <s v="NULL"/>
    <s v="NULL"/>
    <s v="NULL"/>
    <s v="NULL"/>
    <s v="NULL"/>
    <x v="0"/>
  </r>
  <r>
    <s v="SITE_01731"/>
    <n v="1970"/>
    <x v="0"/>
    <x v="2"/>
    <n v="12576.67"/>
    <n v="3144.1675"/>
    <n v="1"/>
    <s v="Electric Baseboard"/>
    <s v="NULL"/>
    <s v="Electric"/>
    <s v="Manual Thermostat - Analog"/>
    <s v="NULL"/>
    <s v="NULL"/>
    <s v="NULL"/>
    <s v="NULL"/>
    <s v="NULL"/>
    <s v="NULL"/>
    <s v="NULL"/>
    <x v="0"/>
  </r>
  <r>
    <s v="SITE_01732"/>
    <n v="1952"/>
    <x v="0"/>
    <x v="0"/>
    <n v="2804.94"/>
    <n v="2804.94"/>
    <n v="1"/>
    <s v="gFAF"/>
    <s v="NULL"/>
    <s v="Natural Gas"/>
    <s v="Programmable Thermostat"/>
    <n v="60000"/>
    <s v="NULL"/>
    <s v="NULL"/>
    <s v="Furnace"/>
    <n v="2002"/>
    <s v="2010 and earlier"/>
    <n v="14"/>
    <x v="1"/>
  </r>
  <r>
    <s v="SITE_01733"/>
    <n v="1929"/>
    <x v="0"/>
    <x v="0"/>
    <n v="2804.94"/>
    <n v="1402.47"/>
    <n v="1"/>
    <s v="Zonal Heat"/>
    <s v="Vertical Wall Heater"/>
    <s v="Electric"/>
    <s v="Manual Thermostat - Analog"/>
    <s v="NULL"/>
    <s v="NULL"/>
    <s v="NULL"/>
    <s v="Unknown"/>
    <s v="NULL"/>
    <s v="NULL"/>
    <s v="NULL"/>
    <x v="0"/>
  </r>
  <r>
    <s v="SITE_01733"/>
    <n v="1929"/>
    <x v="0"/>
    <x v="0"/>
    <n v="2804.94"/>
    <n v="1402.47"/>
    <n v="1"/>
    <s v="Zonal Heat"/>
    <s v="Vertical Wall Heater"/>
    <s v="Electric"/>
    <s v="Manual Thermostat - Analog"/>
    <s v="NULL"/>
    <s v="NULL"/>
    <s v="NULL"/>
    <s v="Unknown"/>
    <s v="NULL"/>
    <s v="NULL"/>
    <s v="NULL"/>
    <x v="0"/>
  </r>
  <r>
    <s v="SITE_01734"/>
    <n v="1968"/>
    <x v="0"/>
    <x v="0"/>
    <n v="2804.94"/>
    <n v="934.98"/>
    <n v="1"/>
    <s v="Electric Baseboard"/>
    <s v="NULL"/>
    <s v="Electric"/>
    <s v="Manual Thermostat - Analog"/>
    <s v="NULL"/>
    <s v="NULL"/>
    <s v="NULL"/>
    <s v="NULL"/>
    <s v="NULL"/>
    <s v="NULL"/>
    <s v="NULL"/>
    <x v="0"/>
  </r>
  <r>
    <s v="SITE_01734"/>
    <n v="1968"/>
    <x v="0"/>
    <x v="0"/>
    <n v="2804.94"/>
    <n v="934.98"/>
    <n v="1"/>
    <s v="Electric Baseboard"/>
    <s v="NULL"/>
    <s v="Electric"/>
    <s v="Manual Thermostat - Analog"/>
    <s v="NULL"/>
    <s v="NULL"/>
    <s v="NULL"/>
    <s v="NULL"/>
    <s v="NULL"/>
    <s v="NULL"/>
    <s v="NULL"/>
    <x v="0"/>
  </r>
  <r>
    <s v="SITE_01734"/>
    <n v="1968"/>
    <x v="0"/>
    <x v="0"/>
    <n v="2804.94"/>
    <n v="934.98"/>
    <n v="1"/>
    <s v="Electric Baseboard"/>
    <s v="NULL"/>
    <s v="Electric"/>
    <s v="Manual Thermostat - Analog"/>
    <s v="NULL"/>
    <s v="NULL"/>
    <s v="NULL"/>
    <s v="NULL"/>
    <s v="NULL"/>
    <s v="NULL"/>
    <s v="NULL"/>
    <x v="0"/>
  </r>
  <r>
    <s v="SITE_01735"/>
    <n v="1970"/>
    <x v="0"/>
    <x v="0"/>
    <n v="2002.11"/>
    <n v="2002.11"/>
    <n v="1"/>
    <s v="Stove/Fireplace"/>
    <s v="Fireplace - Factory-Built Insert"/>
    <s v="Electric"/>
    <s v="Thermostat"/>
    <s v="NULL"/>
    <s v="NULL"/>
    <s v="NULL"/>
    <s v="NULL"/>
    <s v="NULL"/>
    <s v="NULL"/>
    <s v="NULL"/>
    <x v="2"/>
  </r>
  <r>
    <s v="SITE_01736"/>
    <n v="1971"/>
    <x v="0"/>
    <x v="2"/>
    <n v="10259.39"/>
    <n v="10259.39"/>
    <n v="1"/>
    <s v="Air Source Heat Pump"/>
    <s v="NULL"/>
    <s v="Electric"/>
    <s v="Programmable Thermostat"/>
    <s v="NULL"/>
    <n v="7.7"/>
    <s v="2: 7.7-8.2"/>
    <s v="Condenser"/>
    <n v="2008"/>
    <s v="2010 and earlier"/>
    <n v="8"/>
    <x v="4"/>
  </r>
  <r>
    <s v="SITE_01737"/>
    <n v="1959"/>
    <x v="0"/>
    <x v="2"/>
    <n v="12576.67"/>
    <n v="12576.67"/>
    <n v="1"/>
    <s v="Zonal Heat"/>
    <s v="Vertical Wall Heater"/>
    <s v="Natural Gas"/>
    <s v="Manual Thermostat - Analog"/>
    <s v="NULL"/>
    <s v="NULL"/>
    <s v="NULL"/>
    <s v="Unknown"/>
    <s v="NULL"/>
    <s v="NULL"/>
    <s v="NULL"/>
    <x v="0"/>
  </r>
  <r>
    <s v="SITE_01738"/>
    <n v="2008"/>
    <x v="0"/>
    <x v="0"/>
    <n v="2002.39"/>
    <n v="1001.1950000000001"/>
    <n v="1"/>
    <s v="Zonal Heat"/>
    <s v="Vertical Wall Heater"/>
    <s v="Electric"/>
    <s v="Manual Thermostat - Analog"/>
    <s v="NULL"/>
    <s v="NULL"/>
    <s v="NULL"/>
    <s v="Unknown"/>
    <s v="NULL"/>
    <s v="NULL"/>
    <s v="NULL"/>
    <x v="0"/>
  </r>
  <r>
    <s v="SITE_01738"/>
    <n v="2008"/>
    <x v="0"/>
    <x v="0"/>
    <n v="2002.39"/>
    <n v="1001.1950000000001"/>
    <n v="1"/>
    <s v="Zonal Heat"/>
    <s v="Vertical Wall Heater"/>
    <s v="Electric"/>
    <s v="Manual Thermostat - Analog"/>
    <s v="NULL"/>
    <s v="NULL"/>
    <s v="NULL"/>
    <s v="Unknown"/>
    <s v="NULL"/>
    <s v="NULL"/>
    <s v="NULL"/>
    <x v="0"/>
  </r>
  <r>
    <s v="SITE_01739"/>
    <n v="1975"/>
    <x v="0"/>
    <x v="2"/>
    <n v="12576.67"/>
    <n v="12576.67"/>
    <n v="1"/>
    <s v="Zonal Heat"/>
    <s v="Vertical Wall Heater"/>
    <s v="Electric"/>
    <s v="Manual Thermostat - Analog"/>
    <s v="NULL"/>
    <s v="NULL"/>
    <s v="NULL"/>
    <s v="Unknown"/>
    <s v="NULL"/>
    <s v="NULL"/>
    <s v="NULL"/>
    <x v="0"/>
  </r>
  <r>
    <s v="SITE_01740"/>
    <n v="1980"/>
    <x v="0"/>
    <x v="2"/>
    <n v="12576.67"/>
    <n v="4192.2233333333297"/>
    <n v="1"/>
    <s v="Electric Baseboard"/>
    <s v="NULL"/>
    <s v="Electric"/>
    <s v="Manual Thermostat - Analog"/>
    <s v="NULL"/>
    <s v="NULL"/>
    <s v="NULL"/>
    <s v="NULL"/>
    <s v="NULL"/>
    <s v="NULL"/>
    <s v="NULL"/>
    <x v="0"/>
  </r>
  <r>
    <s v="SITE_01740"/>
    <n v="1980"/>
    <x v="0"/>
    <x v="2"/>
    <n v="12576.67"/>
    <n v="4192.2233333333297"/>
    <n v="1"/>
    <s v="Electric Baseboard"/>
    <s v="NULL"/>
    <s v="Electric"/>
    <s v="Manual Thermostat - Analog"/>
    <s v="NULL"/>
    <s v="NULL"/>
    <s v="NULL"/>
    <s v="NULL"/>
    <s v="NULL"/>
    <s v="NULL"/>
    <s v="NULL"/>
    <x v="0"/>
  </r>
  <r>
    <s v="SITE_01740"/>
    <n v="1980"/>
    <x v="0"/>
    <x v="2"/>
    <n v="12576.67"/>
    <n v="4192.2233333333297"/>
    <n v="1"/>
    <s v="Electric Baseboard"/>
    <s v="NULL"/>
    <s v="Electric"/>
    <s v="Manual Thermostat - Analog"/>
    <s v="NULL"/>
    <s v="NULL"/>
    <s v="NULL"/>
    <s v="NULL"/>
    <s v="NULL"/>
    <s v="NULL"/>
    <s v="NULL"/>
    <x v="0"/>
  </r>
  <r>
    <s v="SITE_01741"/>
    <n v="2015"/>
    <x v="1"/>
    <x v="0"/>
    <n v="2383.66"/>
    <n v="1191.83"/>
    <n v="1"/>
    <s v="Zonal Heat"/>
    <s v="Vertical Wall Heater"/>
    <s v="Electric"/>
    <s v="Manual Thermostat - Analog"/>
    <s v="NULL"/>
    <s v="NULL"/>
    <s v="NULL"/>
    <s v="Unknown"/>
    <s v="NULL"/>
    <s v="NULL"/>
    <s v="NULL"/>
    <x v="0"/>
  </r>
  <r>
    <s v="SITE_01741"/>
    <n v="2015"/>
    <x v="1"/>
    <x v="0"/>
    <n v="2383.66"/>
    <n v="1191.83"/>
    <n v="1"/>
    <s v="Zonal Heat"/>
    <s v="Electric Plug-In Heater"/>
    <s v="Electric"/>
    <s v="Manual Thermostat - Analog"/>
    <s v="NULL"/>
    <s v="NULL"/>
    <s v="NULL"/>
    <s v="Unknown"/>
    <s v="NULL"/>
    <s v="NULL"/>
    <s v="NULL"/>
    <x v="0"/>
  </r>
  <r>
    <s v="SITE_01742"/>
    <n v="1992"/>
    <x v="0"/>
    <x v="0"/>
    <n v="2002.39"/>
    <n v="2002.39"/>
    <n v="1"/>
    <s v="Zonal Heat"/>
    <s v="Vertical Wall Heater"/>
    <s v="Electric"/>
    <s v="Manual Thermostat - Analog"/>
    <s v="NULL"/>
    <s v="NULL"/>
    <s v="NULL"/>
    <s v="Unknown"/>
    <s v="NULL"/>
    <s v="NULL"/>
    <s v="NULL"/>
    <x v="0"/>
  </r>
  <r>
    <s v="SITE_01743"/>
    <n v="1991"/>
    <x v="0"/>
    <x v="0"/>
    <n v="2383.66"/>
    <n v="2383.66"/>
    <n v="1"/>
    <s v="Zonal Heat"/>
    <s v="Vertical Wall Heater"/>
    <s v="Electric"/>
    <s v="Manual Thermostat - Analog"/>
    <s v="NULL"/>
    <s v="NULL"/>
    <s v="NULL"/>
    <s v="Unknown"/>
    <s v="NULL"/>
    <s v="NULL"/>
    <s v="NULL"/>
    <x v="0"/>
  </r>
  <r>
    <s v="SITE_01744"/>
    <n v="1970"/>
    <x v="0"/>
    <x v="0"/>
    <n v="2002.39"/>
    <n v="400.47800000000001"/>
    <n v="1"/>
    <s v="Electric Baseboard"/>
    <s v="NULL"/>
    <s v="Electric"/>
    <s v="Manual Thermostat - Analog"/>
    <s v="NULL"/>
    <s v="NULL"/>
    <s v="NULL"/>
    <s v="NULL"/>
    <s v="NULL"/>
    <s v="NULL"/>
    <s v="NULL"/>
    <x v="0"/>
  </r>
  <r>
    <s v="SITE_01744"/>
    <n v="1970"/>
    <x v="0"/>
    <x v="0"/>
    <n v="2002.39"/>
    <n v="400.47800000000001"/>
    <n v="1"/>
    <s v="Electric Baseboard"/>
    <s v="NULL"/>
    <s v="Electric"/>
    <s v="Manual Thermostat - Analog"/>
    <s v="NULL"/>
    <s v="NULL"/>
    <s v="NULL"/>
    <s v="NULL"/>
    <s v="NULL"/>
    <s v="NULL"/>
    <s v="NULL"/>
    <x v="0"/>
  </r>
  <r>
    <s v="SITE_01744"/>
    <n v="1970"/>
    <x v="0"/>
    <x v="0"/>
    <n v="2002.39"/>
    <n v="400.47800000000001"/>
    <n v="1"/>
    <s v="Electric Baseboard"/>
    <s v="NULL"/>
    <s v="Electric"/>
    <s v="Manual Thermostat - Analog"/>
    <s v="NULL"/>
    <s v="NULL"/>
    <s v="NULL"/>
    <s v="NULL"/>
    <s v="NULL"/>
    <s v="NULL"/>
    <s v="NULL"/>
    <x v="0"/>
  </r>
  <r>
    <s v="SITE_01744"/>
    <n v="1970"/>
    <x v="0"/>
    <x v="0"/>
    <n v="2002.39"/>
    <n v="400.47800000000001"/>
    <n v="1"/>
    <s v="Electric Baseboard"/>
    <s v="NULL"/>
    <s v="Electric"/>
    <s v="Manual Thermostat - Analog"/>
    <s v="NULL"/>
    <s v="NULL"/>
    <s v="NULL"/>
    <s v="NULL"/>
    <s v="NULL"/>
    <s v="NULL"/>
    <s v="NULL"/>
    <x v="0"/>
  </r>
  <r>
    <s v="SITE_01744"/>
    <n v="1970"/>
    <x v="0"/>
    <x v="0"/>
    <n v="2002.39"/>
    <n v="400.47800000000001"/>
    <n v="1"/>
    <s v="Electric Baseboard"/>
    <s v="NULL"/>
    <s v="Electric"/>
    <s v="Manual Thermostat - Analog"/>
    <s v="NULL"/>
    <s v="NULL"/>
    <s v="NULL"/>
    <s v="NULL"/>
    <s v="NULL"/>
    <s v="NULL"/>
    <s v="NULL"/>
    <x v="0"/>
  </r>
  <r>
    <s v="SITE_01745"/>
    <s v="NULL"/>
    <x v="2"/>
    <x v="0"/>
    <n v="2000.27"/>
    <n v="2000.27"/>
    <n v="1"/>
    <s v="Electric Baseboard"/>
    <s v="NULL"/>
    <s v="Electric"/>
    <s v="Manual Thermostat - Analog"/>
    <s v="NULL"/>
    <s v="NULL"/>
    <s v="NULL"/>
    <s v="NULL"/>
    <s v="NULL"/>
    <s v="NULL"/>
    <s v="NULL"/>
    <x v="0"/>
  </r>
  <r>
    <s v="SITE_01746"/>
    <n v="1980"/>
    <x v="0"/>
    <x v="1"/>
    <n v="1982.27"/>
    <n v="1982.27"/>
    <n v="1"/>
    <s v="eFAF"/>
    <s v="NULL"/>
    <s v="Electric"/>
    <s v="Manual Thermostat - Analog"/>
    <s v="NULL"/>
    <s v="NULL"/>
    <s v="NULL"/>
    <s v="Furnace"/>
    <s v="NULL"/>
    <s v="NULL"/>
    <s v="NULL"/>
    <x v="3"/>
  </r>
  <r>
    <s v="SITE_01747"/>
    <s v="NULL"/>
    <x v="2"/>
    <x v="0"/>
    <n v="2002.39"/>
    <n v="2002.39"/>
    <n v="1"/>
    <s v="Electric Baseboard"/>
    <s v="NULL"/>
    <s v="Electric"/>
    <s v="Manual Thermostat - Analog"/>
    <s v="NULL"/>
    <s v="NULL"/>
    <s v="NULL"/>
    <s v="NULL"/>
    <s v="NULL"/>
    <s v="NULL"/>
    <s v="NULL"/>
    <x v="0"/>
  </r>
  <r>
    <s v="SITE_01748"/>
    <n v="1983"/>
    <x v="0"/>
    <x v="0"/>
    <n v="2002.39"/>
    <n v="2002.39"/>
    <n v="1"/>
    <s v="Mini-Split HP"/>
    <s v="NULL"/>
    <s v="Electric"/>
    <s v="Manual Thermostat - Digital"/>
    <s v="NULL"/>
    <s v="NULL"/>
    <s v="NULL"/>
    <s v="Condenser"/>
    <s v="NULL"/>
    <s v="NULL"/>
    <s v="NULL"/>
    <x v="5"/>
  </r>
  <r>
    <s v="SITE_01749"/>
    <n v="1983"/>
    <x v="0"/>
    <x v="0"/>
    <n v="2002.39"/>
    <n v="2002.39"/>
    <n v="1"/>
    <s v="Mini-Split HP"/>
    <s v="NULL"/>
    <s v="Electric"/>
    <s v="Programmable Thermostat"/>
    <s v="NULL"/>
    <s v="NULL"/>
    <s v="NULL"/>
    <s v="Condenser"/>
    <n v="2010"/>
    <s v="2010 and earlier"/>
    <n v="6"/>
    <x v="5"/>
  </r>
  <r>
    <s v="SITE_01750"/>
    <n v="1983"/>
    <x v="0"/>
    <x v="0"/>
    <n v="2002.39"/>
    <n v="2002.39"/>
    <n v="1"/>
    <s v="Mini-Split HP"/>
    <s v="NULL"/>
    <s v="Electric"/>
    <s v="Manual Thermostat - Digital"/>
    <s v="NULL"/>
    <s v="NULL"/>
    <s v="NULL"/>
    <s v="Condenser"/>
    <s v="NULL"/>
    <s v="NULL"/>
    <s v="NULL"/>
    <x v="5"/>
  </r>
  <r>
    <s v="SITE_01751"/>
    <n v="2008"/>
    <x v="0"/>
    <x v="0"/>
    <n v="2002.39"/>
    <n v="2002.39"/>
    <n v="1"/>
    <s v="Zonal Heat"/>
    <s v="Vertical Wall Heater"/>
    <s v="Electric"/>
    <s v="Manual Thermostat - Analog"/>
    <s v="NULL"/>
    <s v="NULL"/>
    <s v="NULL"/>
    <s v="Unknown"/>
    <s v="NULL"/>
    <s v="NULL"/>
    <s v="NULL"/>
    <x v="0"/>
  </r>
  <r>
    <s v="SITE_01752"/>
    <n v="1995"/>
    <x v="0"/>
    <x v="0"/>
    <n v="2002.11"/>
    <n v="2002.11"/>
    <n v="1"/>
    <s v="Zonal Heat"/>
    <s v="Vertical Wall Heater"/>
    <s v="Electric"/>
    <s v="Manual Thermostat - Analog"/>
    <s v="NULL"/>
    <s v="NULL"/>
    <s v="NULL"/>
    <s v="Unknown"/>
    <s v="NULL"/>
    <s v="NULL"/>
    <s v="NULL"/>
    <x v="0"/>
  </r>
  <r>
    <s v="SITE_01753"/>
    <n v="1978"/>
    <x v="0"/>
    <x v="0"/>
    <n v="2000.27"/>
    <n v="2000.27"/>
    <n v="1"/>
    <s v="eFAF"/>
    <s v="NULL"/>
    <s v="Electric"/>
    <s v="Manual Thermostat - Analog"/>
    <s v="NULL"/>
    <s v="NULL"/>
    <s v="NULL"/>
    <s v="Furnace"/>
    <s v="NULL"/>
    <s v="NULL"/>
    <s v="NULL"/>
    <x v="3"/>
  </r>
  <r>
    <s v="SITE_01754"/>
    <n v="1972"/>
    <x v="0"/>
    <x v="0"/>
    <n v="2383.66"/>
    <n v="1191.83"/>
    <n v="1"/>
    <s v="Electric Baseboard"/>
    <s v="NULL"/>
    <s v="Electric"/>
    <s v="Manual Thermostat - Analog"/>
    <s v="NULL"/>
    <s v="NULL"/>
    <s v="NULL"/>
    <s v="NULL"/>
    <s v="NULL"/>
    <s v="NULL"/>
    <s v="NULL"/>
    <x v="0"/>
  </r>
  <r>
    <s v="SITE_01754"/>
    <n v="1972"/>
    <x v="0"/>
    <x v="0"/>
    <n v="2383.66"/>
    <n v="1191.83"/>
    <n v="1"/>
    <s v="Electric Baseboard"/>
    <s v="NULL"/>
    <s v="Electric"/>
    <s v="Manual Thermostat - Analog"/>
    <s v="NULL"/>
    <s v="NULL"/>
    <s v="NULL"/>
    <s v="NULL"/>
    <s v="NULL"/>
    <s v="NULL"/>
    <s v="NULL"/>
    <x v="0"/>
  </r>
  <r>
    <s v="SITE_01755"/>
    <n v="2010"/>
    <x v="0"/>
    <x v="0"/>
    <n v="2002.39"/>
    <n v="2002.39"/>
    <n v="1"/>
    <s v="Electric Baseboard"/>
    <s v="NULL"/>
    <s v="Electric"/>
    <s v="Programmable Thermostat"/>
    <s v="NULL"/>
    <s v="NULL"/>
    <s v="NULL"/>
    <s v="NULL"/>
    <s v="NULL"/>
    <s v="NULL"/>
    <s v="NULL"/>
    <x v="0"/>
  </r>
  <r>
    <s v="SITE_01756"/>
    <n v="1999"/>
    <x v="0"/>
    <x v="1"/>
    <n v="1982.27"/>
    <n v="1982.27"/>
    <n v="1"/>
    <s v="eFAF"/>
    <s v="NULL"/>
    <s v="Electric"/>
    <s v="Programmable Thermostat"/>
    <s v="NULL"/>
    <s v="NULL"/>
    <s v="NULL"/>
    <s v="Furnace"/>
    <s v="NULL"/>
    <s v="NULL"/>
    <s v="NULL"/>
    <x v="3"/>
  </r>
  <r>
    <s v="SITE_01757"/>
    <n v="2000"/>
    <x v="0"/>
    <x v="0"/>
    <n v="2000.27"/>
    <n v="2000.27"/>
    <n v="1"/>
    <s v="Zonal Heat"/>
    <s v="Unit Heater"/>
    <s v="Electric"/>
    <s v="Manual Thermostat - Analog"/>
    <s v="NULL"/>
    <s v="NULL"/>
    <s v="NULL"/>
    <s v="Unknown"/>
    <s v="NULL"/>
    <s v="NULL"/>
    <s v="NULL"/>
    <x v="0"/>
  </r>
  <r>
    <s v="SITE_01758"/>
    <n v="1980"/>
    <x v="0"/>
    <x v="0"/>
    <n v="2000.27"/>
    <n v="2000.27"/>
    <n v="1"/>
    <s v="Electric Baseboard"/>
    <s v="NULL"/>
    <s v="Electric"/>
    <s v="Manual Thermostat - Analog"/>
    <s v="NULL"/>
    <s v="NULL"/>
    <s v="NULL"/>
    <s v="NULL"/>
    <s v="NULL"/>
    <s v="NULL"/>
    <s v="NULL"/>
    <x v="0"/>
  </r>
  <r>
    <s v="SITE_01759"/>
    <s v="NULL"/>
    <x v="2"/>
    <x v="0"/>
    <n v="2000.27"/>
    <n v="2000.27"/>
    <n v="1"/>
    <s v="Zonal Heat"/>
    <s v="Unit Heater"/>
    <s v="Electric"/>
    <s v="Manual Thermostat - Analog"/>
    <s v="NULL"/>
    <s v="NULL"/>
    <s v="NULL"/>
    <s v="Unknown"/>
    <s v="NULL"/>
    <s v="NULL"/>
    <s v="NULL"/>
    <x v="0"/>
  </r>
  <r>
    <s v="SITE_01760"/>
    <n v="1993"/>
    <x v="0"/>
    <x v="0"/>
    <n v="2000.27"/>
    <n v="1000.135"/>
    <n v="1"/>
    <s v="Electric Baseboard"/>
    <s v="NULL"/>
    <s v="Electric"/>
    <s v="Manual Thermostat - Analog"/>
    <s v="NULL"/>
    <s v="NULL"/>
    <s v="NULL"/>
    <s v="NULL"/>
    <s v="NULL"/>
    <s v="NULL"/>
    <s v="NULL"/>
    <x v="0"/>
  </r>
  <r>
    <s v="SITE_01760"/>
    <n v="1993"/>
    <x v="0"/>
    <x v="0"/>
    <n v="2000.27"/>
    <n v="1000.135"/>
    <n v="1"/>
    <s v="Electric Baseboard"/>
    <s v="NULL"/>
    <s v="Electric"/>
    <s v="Manual Thermostat - Analog"/>
    <s v="NULL"/>
    <s v="NULL"/>
    <s v="NULL"/>
    <s v="NULL"/>
    <s v="NULL"/>
    <s v="NULL"/>
    <s v="NULL"/>
    <x v="0"/>
  </r>
  <r>
    <s v="SITE_01761"/>
    <n v="1991"/>
    <x v="0"/>
    <x v="1"/>
    <n v="1982.27"/>
    <n v="1982.27"/>
    <n v="1"/>
    <s v="Air Source Heat Pump"/>
    <s v="NULL"/>
    <s v="Electric"/>
    <s v="Programmable Thermostat"/>
    <s v="NULL"/>
    <n v="7.7"/>
    <s v="2: 7.7-8.2"/>
    <s v="Condenser"/>
    <n v="2004"/>
    <s v="2010 and earlier"/>
    <n v="12"/>
    <x v="4"/>
  </r>
  <r>
    <s v="SITE_01762"/>
    <n v="2008"/>
    <x v="0"/>
    <x v="0"/>
    <n v="2804.94"/>
    <n v="2804.94"/>
    <n v="1"/>
    <s v="Zonal Heat"/>
    <s v="Vertical Wall Heater"/>
    <s v="Electric"/>
    <s v="Unknown"/>
    <s v="NULL"/>
    <s v="NULL"/>
    <s v="NULL"/>
    <s v="NULL"/>
    <s v="NULL"/>
    <s v="NULL"/>
    <s v="NULL"/>
    <x v="0"/>
  </r>
  <r>
    <s v="SITE_01763"/>
    <n v="1974"/>
    <x v="0"/>
    <x v="1"/>
    <n v="1982.27"/>
    <n v="1982.27"/>
    <n v="1"/>
    <s v="eFAF"/>
    <s v="NULL"/>
    <s v="Electric"/>
    <s v="Programmable Thermostat"/>
    <s v="NULL"/>
    <s v="NULL"/>
    <s v="NULL"/>
    <s v="Furnace"/>
    <s v="NULL"/>
    <s v="NULL"/>
    <s v="NULL"/>
    <x v="3"/>
  </r>
  <r>
    <s v="SITE_01764"/>
    <n v="1975"/>
    <x v="0"/>
    <x v="1"/>
    <n v="997.59"/>
    <n v="997.59"/>
    <n v="1"/>
    <s v="eFAF"/>
    <s v="NULL"/>
    <s v="Electric"/>
    <s v="Manual Thermostat - Analog"/>
    <s v="NULL"/>
    <s v="NULL"/>
    <s v="NULL"/>
    <s v="Furnace"/>
    <s v="NULL"/>
    <s v="NULL"/>
    <s v="NULL"/>
    <x v="3"/>
  </r>
  <r>
    <s v="SITE_01765"/>
    <n v="1967"/>
    <x v="0"/>
    <x v="0"/>
    <n v="2002.11"/>
    <n v="1001.0549999999999"/>
    <n v="1"/>
    <s v="Electric Baseboard"/>
    <s v="NULL"/>
    <s v="Electric"/>
    <s v="Manual Thermostat - Analog"/>
    <s v="NULL"/>
    <s v="NULL"/>
    <s v="NULL"/>
    <s v="NULL"/>
    <s v="NULL"/>
    <s v="NULL"/>
    <s v="NULL"/>
    <x v="0"/>
  </r>
  <r>
    <s v="SITE_01765"/>
    <n v="1967"/>
    <x v="0"/>
    <x v="0"/>
    <n v="2002.11"/>
    <n v="1001.0549999999999"/>
    <n v="1"/>
    <s v="Electric Baseboard"/>
    <s v="NULL"/>
    <s v="Electric"/>
    <s v="Manual Thermostat - Analog"/>
    <s v="NULL"/>
    <s v="NULL"/>
    <s v="NULL"/>
    <s v="NULL"/>
    <s v="NULL"/>
    <s v="NULL"/>
    <s v="NULL"/>
    <x v="0"/>
  </r>
  <r>
    <s v="SITE_01766"/>
    <n v="1980"/>
    <x v="0"/>
    <x v="0"/>
    <n v="2000.27"/>
    <n v="1000.135"/>
    <n v="1"/>
    <s v="Electric Baseboard"/>
    <s v="NULL"/>
    <s v="Electric"/>
    <s v="Manual Thermostat - Analog"/>
    <s v="NULL"/>
    <s v="NULL"/>
    <s v="NULL"/>
    <s v="NULL"/>
    <s v="NULL"/>
    <s v="NULL"/>
    <s v="NULL"/>
    <x v="0"/>
  </r>
  <r>
    <s v="SITE_01766"/>
    <n v="1980"/>
    <x v="0"/>
    <x v="0"/>
    <n v="2000.27"/>
    <n v="1000.135"/>
    <n v="1"/>
    <s v="Electric Baseboard"/>
    <s v="NULL"/>
    <s v="Electric"/>
    <s v="Manual Thermostat - Analog"/>
    <s v="NULL"/>
    <s v="NULL"/>
    <s v="NULL"/>
    <s v="NULL"/>
    <s v="NULL"/>
    <s v="NULL"/>
    <s v="NULL"/>
    <x v="0"/>
  </r>
  <r>
    <s v="SITE_01767"/>
    <n v="1983"/>
    <x v="0"/>
    <x v="0"/>
    <n v="2002.39"/>
    <n v="2002.39"/>
    <n v="1"/>
    <s v="Electric Baseboard"/>
    <s v="NULL"/>
    <s v="Electric"/>
    <s v="Unknown"/>
    <s v="NULL"/>
    <s v="NULL"/>
    <s v="NULL"/>
    <s v="NULL"/>
    <s v="NULL"/>
    <s v="NULL"/>
    <s v="NULL"/>
    <x v="0"/>
  </r>
  <r>
    <s v="SITE_01768"/>
    <n v="2014"/>
    <x v="1"/>
    <x v="0"/>
    <n v="2002.39"/>
    <n v="2002.39"/>
    <n v="1"/>
    <s v="Zonal Heat"/>
    <s v="Unit Heater"/>
    <s v="Electric"/>
    <s v="Programmable Thermostat"/>
    <s v="NULL"/>
    <s v="NULL"/>
    <s v="NULL"/>
    <s v="Unknown"/>
    <s v="NULL"/>
    <s v="NULL"/>
    <s v="NULL"/>
    <x v="0"/>
  </r>
  <r>
    <s v="SITE_01769"/>
    <n v="2001"/>
    <x v="0"/>
    <x v="0"/>
    <n v="630.9"/>
    <n v="630.9"/>
    <n v="1"/>
    <s v="Zonal Heat"/>
    <s v="Unit Heater"/>
    <s v="Electric"/>
    <s v="Manual Thermostat - Analog"/>
    <s v="NULL"/>
    <s v="NULL"/>
    <s v="NULL"/>
    <s v="Unknown"/>
    <s v="NULL"/>
    <s v="NULL"/>
    <s v="NULL"/>
    <x v="0"/>
  </r>
  <r>
    <s v="SITE_01770"/>
    <n v="1975"/>
    <x v="0"/>
    <x v="0"/>
    <n v="630.9"/>
    <n v="630.9"/>
    <n v="1"/>
    <s v="Electric Baseboard"/>
    <s v="NULL"/>
    <s v="Electric"/>
    <s v="Manual Thermostat - Analog"/>
    <s v="NULL"/>
    <s v="NULL"/>
    <s v="NULL"/>
    <s v="NULL"/>
    <s v="NULL"/>
    <s v="NULL"/>
    <s v="NULL"/>
    <x v="0"/>
  </r>
  <r>
    <s v="SITE_01771"/>
    <n v="1964"/>
    <x v="0"/>
    <x v="0"/>
    <n v="630.9"/>
    <n v="630.9"/>
    <n v="1"/>
    <s v="Zonal Heat"/>
    <s v="Radiant Ceiling Heat"/>
    <s v="Electric"/>
    <s v="Manual Thermostat - Analog"/>
    <s v="NULL"/>
    <s v="NULL"/>
    <s v="NULL"/>
    <s v="Unknown"/>
    <s v="NULL"/>
    <s v="NULL"/>
    <s v="NULL"/>
    <x v="0"/>
  </r>
  <r>
    <s v="SITE_01772"/>
    <n v="1942"/>
    <x v="0"/>
    <x v="0"/>
    <n v="630.9"/>
    <n v="315.45"/>
    <n v="1"/>
    <s v="Zonal Heat"/>
    <s v="Vertical Wall Heater"/>
    <s v="Electric"/>
    <s v="Manual Thermostat - Analog"/>
    <s v="NULL"/>
    <s v="NULL"/>
    <s v="NULL"/>
    <s v="Unknown"/>
    <s v="NULL"/>
    <s v="NULL"/>
    <s v="NULL"/>
    <x v="0"/>
  </r>
  <r>
    <s v="SITE_01772"/>
    <n v="1942"/>
    <x v="0"/>
    <x v="0"/>
    <n v="630.9"/>
    <n v="315.45"/>
    <n v="1"/>
    <s v="Zonal Heat"/>
    <s v="Unit Heater"/>
    <s v="Electric"/>
    <s v="Manual Thermostat - Analog"/>
    <s v="NULL"/>
    <s v="NULL"/>
    <s v="NULL"/>
    <s v="Unknown"/>
    <s v="NULL"/>
    <s v="NULL"/>
    <s v="NULL"/>
    <x v="0"/>
  </r>
  <r>
    <s v="SITE_01773"/>
    <s v="NULL"/>
    <x v="2"/>
    <x v="0"/>
    <n v="739.45"/>
    <n v="739.45"/>
    <n v="1"/>
    <s v="Zonal Heat"/>
    <s v="Unit Heater"/>
    <s v="Electric"/>
    <s v="Manual Thermostat - Analog"/>
    <s v="NULL"/>
    <s v="NULL"/>
    <s v="NULL"/>
    <s v="Unknown"/>
    <s v="NULL"/>
    <s v="NULL"/>
    <s v="NULL"/>
    <x v="0"/>
  </r>
  <r>
    <s v="SITE_01774"/>
    <s v="NULL"/>
    <x v="2"/>
    <x v="0"/>
    <n v="739.45"/>
    <n v="739.45"/>
    <n v="1"/>
    <s v="Zonal Heat"/>
    <s v="Unit Heater"/>
    <s v="Electric"/>
    <s v="Manual Thermostat - Analog"/>
    <s v="NULL"/>
    <s v="NULL"/>
    <s v="NULL"/>
    <s v="Unknown"/>
    <s v="NULL"/>
    <s v="NULL"/>
    <s v="NULL"/>
    <x v="0"/>
  </r>
  <r>
    <s v="SITE_01775"/>
    <n v="1980"/>
    <x v="0"/>
    <x v="0"/>
    <n v="739.45"/>
    <n v="246.48333333333301"/>
    <n v="1"/>
    <s v="Electric Baseboard"/>
    <s v="NULL"/>
    <s v="Electric"/>
    <s v="Manual Thermostat - Analog"/>
    <s v="NULL"/>
    <s v="NULL"/>
    <s v="NULL"/>
    <s v="NULL"/>
    <s v="NULL"/>
    <s v="NULL"/>
    <s v="NULL"/>
    <x v="0"/>
  </r>
  <r>
    <s v="SITE_01775"/>
    <n v="1980"/>
    <x v="0"/>
    <x v="0"/>
    <n v="739.45"/>
    <n v="246.48333333333301"/>
    <n v="1"/>
    <s v="Electric Baseboard"/>
    <s v="NULL"/>
    <s v="Electric"/>
    <s v="Manual Thermostat - Analog"/>
    <s v="NULL"/>
    <s v="NULL"/>
    <s v="NULL"/>
    <s v="NULL"/>
    <s v="NULL"/>
    <s v="NULL"/>
    <s v="NULL"/>
    <x v="0"/>
  </r>
  <r>
    <s v="SITE_01775"/>
    <n v="1980"/>
    <x v="0"/>
    <x v="0"/>
    <n v="739.45"/>
    <n v="246.48333333333301"/>
    <n v="1"/>
    <s v="Electric Baseboard"/>
    <s v="NULL"/>
    <s v="Electric"/>
    <s v="Manual Thermostat - Analog"/>
    <s v="NULL"/>
    <s v="NULL"/>
    <s v="NULL"/>
    <s v="NULL"/>
    <s v="NULL"/>
    <s v="NULL"/>
    <s v="NULL"/>
    <x v="0"/>
  </r>
  <r>
    <s v="SITE_01776"/>
    <n v="1970"/>
    <x v="0"/>
    <x v="0"/>
    <n v="630.9"/>
    <n v="315.45"/>
    <n v="1"/>
    <s v="Electric Baseboard"/>
    <s v="NULL"/>
    <s v="Electric"/>
    <s v="Manual Thermostat - Analog"/>
    <s v="NULL"/>
    <s v="NULL"/>
    <s v="NULL"/>
    <s v="NULL"/>
    <s v="NULL"/>
    <s v="NULL"/>
    <s v="NULL"/>
    <x v="0"/>
  </r>
  <r>
    <s v="SITE_01776"/>
    <n v="1970"/>
    <x v="0"/>
    <x v="0"/>
    <n v="630.9"/>
    <n v="315.45"/>
    <n v="1"/>
    <s v="Electric Baseboard"/>
    <s v="NULL"/>
    <s v="Electric"/>
    <s v="Manual Thermostat - Analog"/>
    <s v="NULL"/>
    <s v="NULL"/>
    <s v="NULL"/>
    <s v="NULL"/>
    <s v="NULL"/>
    <s v="NULL"/>
    <s v="NULL"/>
    <x v="0"/>
  </r>
  <r>
    <s v="SITE_01777"/>
    <n v="2014"/>
    <x v="1"/>
    <x v="0"/>
    <n v="2002.39"/>
    <n v="2002.39"/>
    <n v="1"/>
    <s v="Zonal Heat"/>
    <s v="Vertical Wall Heater"/>
    <s v="Electric"/>
    <s v="Manual Thermostat - Analog"/>
    <s v="NULL"/>
    <s v="NULL"/>
    <s v="NULL"/>
    <s v="Unknown"/>
    <s v="NULL"/>
    <s v="NULL"/>
    <s v="NULL"/>
    <x v="0"/>
  </r>
  <r>
    <s v="SITE_01778"/>
    <n v="1971"/>
    <x v="0"/>
    <x v="0"/>
    <n v="739.45"/>
    <n v="184.86250000000001"/>
    <n v="1"/>
    <s v="Electric Baseboard"/>
    <s v="NULL"/>
    <s v="Electric"/>
    <s v="Manual Thermostat - Analog"/>
    <s v="NULL"/>
    <s v="NULL"/>
    <s v="NULL"/>
    <s v="NULL"/>
    <s v="NULL"/>
    <s v="NULL"/>
    <s v="NULL"/>
    <x v="0"/>
  </r>
  <r>
    <s v="SITE_01778"/>
    <n v="1971"/>
    <x v="0"/>
    <x v="0"/>
    <n v="739.45"/>
    <n v="184.86250000000001"/>
    <n v="1"/>
    <s v="Electric Baseboard"/>
    <s v="NULL"/>
    <s v="Electric"/>
    <s v="Manual Thermostat - Analog"/>
    <s v="NULL"/>
    <s v="NULL"/>
    <s v="NULL"/>
    <s v="NULL"/>
    <s v="NULL"/>
    <s v="NULL"/>
    <s v="NULL"/>
    <x v="0"/>
  </r>
  <r>
    <s v="SITE_01778"/>
    <n v="1971"/>
    <x v="0"/>
    <x v="0"/>
    <n v="739.45"/>
    <n v="184.86250000000001"/>
    <n v="1"/>
    <s v="Electric Baseboard"/>
    <s v="NULL"/>
    <s v="Electric"/>
    <s v="Manual Thermostat - Analog"/>
    <s v="NULL"/>
    <s v="NULL"/>
    <s v="NULL"/>
    <s v="NULL"/>
    <s v="NULL"/>
    <s v="NULL"/>
    <s v="NULL"/>
    <x v="0"/>
  </r>
  <r>
    <s v="SITE_01778"/>
    <n v="1971"/>
    <x v="0"/>
    <x v="0"/>
    <n v="739.45"/>
    <n v="184.86250000000001"/>
    <n v="1"/>
    <s v="Electric Baseboard"/>
    <s v="NULL"/>
    <s v="Electric"/>
    <s v="Manual Thermostat - Analog"/>
    <s v="NULL"/>
    <s v="NULL"/>
    <s v="NULL"/>
    <s v="NULL"/>
    <s v="NULL"/>
    <s v="NULL"/>
    <s v="NULL"/>
    <x v="0"/>
  </r>
  <r>
    <s v="SITE_01779"/>
    <n v="1976"/>
    <x v="0"/>
    <x v="0"/>
    <n v="739.45"/>
    <n v="739.45"/>
    <n v="1"/>
    <s v="Stove/Fireplace"/>
    <s v="Fireplace - Open Hearth"/>
    <s v="Wood (Cord)"/>
    <s v="NULL"/>
    <s v="NULL"/>
    <s v="NULL"/>
    <s v="NULL"/>
    <s v="NULL"/>
    <s v="NULL"/>
    <s v="NULL"/>
    <s v="NULL"/>
    <x v="2"/>
  </r>
  <r>
    <s v="SITE_01780"/>
    <n v="1977"/>
    <x v="0"/>
    <x v="0"/>
    <n v="2804.94"/>
    <n v="2804.94"/>
    <n v="1"/>
    <s v="Zonal Heat"/>
    <s v="Unit Heater"/>
    <s v="Electric"/>
    <s v="Manual Thermostat - Analog"/>
    <s v="NULL"/>
    <s v="NULL"/>
    <s v="NULL"/>
    <s v="Unknown"/>
    <s v="NULL"/>
    <s v="NULL"/>
    <s v="NULL"/>
    <x v="0"/>
  </r>
  <r>
    <s v="SITE_01781"/>
    <s v="NULL"/>
    <x v="2"/>
    <x v="0"/>
    <n v="2000.27"/>
    <n v="666.756666666667"/>
    <n v="1"/>
    <s v="Electric Baseboard"/>
    <s v="NULL"/>
    <s v="Electric"/>
    <s v="Manual Thermostat - Analog"/>
    <s v="NULL"/>
    <s v="NULL"/>
    <s v="NULL"/>
    <s v="NULL"/>
    <s v="NULL"/>
    <s v="NULL"/>
    <s v="NULL"/>
    <x v="0"/>
  </r>
  <r>
    <s v="SITE_01781"/>
    <s v="NULL"/>
    <x v="2"/>
    <x v="0"/>
    <n v="2000.27"/>
    <n v="666.756666666667"/>
    <n v="1"/>
    <s v="Electric Baseboard"/>
    <s v="NULL"/>
    <s v="Electric"/>
    <s v="Programmable Thermostat"/>
    <s v="NULL"/>
    <s v="NULL"/>
    <s v="NULL"/>
    <s v="NULL"/>
    <s v="NULL"/>
    <s v="NULL"/>
    <s v="NULL"/>
    <x v="0"/>
  </r>
  <r>
    <s v="SITE_01781"/>
    <s v="NULL"/>
    <x v="2"/>
    <x v="0"/>
    <n v="2000.27"/>
    <n v="666.756666666667"/>
    <n v="1"/>
    <s v="Electric Baseboard"/>
    <s v="NULL"/>
    <s v="Electric"/>
    <s v="Manual Thermostat - Analog"/>
    <s v="NULL"/>
    <s v="NULL"/>
    <s v="NULL"/>
    <s v="NULL"/>
    <s v="NULL"/>
    <s v="NULL"/>
    <s v="NULL"/>
    <x v="0"/>
  </r>
  <r>
    <s v="SITE_01782"/>
    <n v="1969"/>
    <x v="0"/>
    <x v="2"/>
    <n v="2986.36"/>
    <n v="2986.36"/>
    <n v="1"/>
    <s v="Zonal Heat"/>
    <s v="Radiant Ceiling Heat"/>
    <s v="Electric"/>
    <s v="Manual Thermostat - Analog"/>
    <s v="NULL"/>
    <s v="NULL"/>
    <s v="NULL"/>
    <s v="Unknown"/>
    <s v="NULL"/>
    <s v="NULL"/>
    <s v="NULL"/>
    <x v="0"/>
  </r>
  <r>
    <s v="SITE_01783"/>
    <n v="1970"/>
    <x v="0"/>
    <x v="0"/>
    <n v="739.45"/>
    <n v="739.45"/>
    <n v="1"/>
    <s v="Zonal Heat"/>
    <s v="Electric Plug-In Heater"/>
    <s v="Electric"/>
    <s v="Manual Thermostat - Analog"/>
    <s v="NULL"/>
    <s v="NULL"/>
    <s v="NULL"/>
    <s v="Unknown"/>
    <s v="NULL"/>
    <s v="NULL"/>
    <s v="NULL"/>
    <x v="0"/>
  </r>
  <r>
    <s v="SITE_01784"/>
    <s v="NULL"/>
    <x v="2"/>
    <x v="0"/>
    <n v="2000.27"/>
    <n v="1000.135"/>
    <n v="1"/>
    <s v="Electric Baseboard"/>
    <s v="NULL"/>
    <s v="Electric"/>
    <s v="Manual Thermostat - Analog"/>
    <s v="NULL"/>
    <s v="NULL"/>
    <s v="NULL"/>
    <s v="NULL"/>
    <s v="NULL"/>
    <s v="NULL"/>
    <s v="NULL"/>
    <x v="0"/>
  </r>
  <r>
    <s v="SITE_01784"/>
    <s v="NULL"/>
    <x v="2"/>
    <x v="0"/>
    <n v="2000.27"/>
    <n v="1000.135"/>
    <n v="1"/>
    <s v="Electric Baseboard"/>
    <s v="NULL"/>
    <s v="Electric"/>
    <s v="Manual Thermostat - Analog"/>
    <s v="NULL"/>
    <s v="NULL"/>
    <s v="NULL"/>
    <s v="NULL"/>
    <s v="NULL"/>
    <s v="NULL"/>
    <s v="NULL"/>
    <x v="0"/>
  </r>
  <r>
    <s v="SITE_01785"/>
    <n v="1970"/>
    <x v="0"/>
    <x v="0"/>
    <n v="739.45"/>
    <n v="739.45"/>
    <n v="1"/>
    <s v="Zonal Heat"/>
    <s v="Unit Heater"/>
    <s v="Electric"/>
    <s v="Manual Thermostat - Analog"/>
    <s v="NULL"/>
    <s v="NULL"/>
    <s v="NULL"/>
    <s v="Unknown"/>
    <s v="NULL"/>
    <s v="NULL"/>
    <s v="NULL"/>
    <x v="0"/>
  </r>
  <r>
    <s v="SITE_01786"/>
    <n v="1970"/>
    <x v="0"/>
    <x v="0"/>
    <n v="739.45"/>
    <n v="739.45"/>
    <n v="1"/>
    <s v="Zonal Heat"/>
    <s v="Vertical Wall Heater"/>
    <s v="Electric"/>
    <s v="Manual Thermostat - Analog"/>
    <s v="NULL"/>
    <s v="NULL"/>
    <s v="NULL"/>
    <s v="Unknown"/>
    <s v="NULL"/>
    <s v="NULL"/>
    <s v="NULL"/>
    <x v="0"/>
  </r>
  <r>
    <s v="SITE_01787"/>
    <n v="1940"/>
    <x v="0"/>
    <x v="2"/>
    <n v="2986.36"/>
    <n v="1493.18"/>
    <n v="1"/>
    <s v="Electric Baseboard"/>
    <s v="NULL"/>
    <s v="Electric"/>
    <s v="Manual Thermostat - Analog"/>
    <s v="NULL"/>
    <s v="NULL"/>
    <s v="NULL"/>
    <s v="NULL"/>
    <s v="NULL"/>
    <s v="NULL"/>
    <s v="NULL"/>
    <x v="0"/>
  </r>
  <r>
    <s v="SITE_01787"/>
    <n v="1940"/>
    <x v="0"/>
    <x v="2"/>
    <n v="2986.36"/>
    <n v="1493.18"/>
    <n v="1"/>
    <s v="Electric Baseboard"/>
    <s v="NULL"/>
    <s v="Electric"/>
    <s v="Manual Thermostat - Analog"/>
    <s v="NULL"/>
    <s v="NULL"/>
    <s v="NULL"/>
    <s v="NULL"/>
    <s v="NULL"/>
    <s v="NULL"/>
    <s v="NULL"/>
    <x v="0"/>
  </r>
  <r>
    <s v="SITE_01788"/>
    <n v="1984"/>
    <x v="0"/>
    <x v="2"/>
    <n v="2986.36"/>
    <n v="2986.36"/>
    <n v="1"/>
    <s v="Mini-Split HP"/>
    <s v="NULL"/>
    <s v="Electric"/>
    <s v="Remote Control"/>
    <s v="NULL"/>
    <s v="NULL"/>
    <s v="NULL"/>
    <s v="Condenser"/>
    <s v="NULL"/>
    <s v="NULL"/>
    <s v="NULL"/>
    <x v="5"/>
  </r>
  <r>
    <s v="SITE_01789"/>
    <n v="1970"/>
    <x v="0"/>
    <x v="0"/>
    <n v="739.45"/>
    <n v="739.45"/>
    <n v="1"/>
    <s v="Zonal Heat"/>
    <s v="Vertical Wall Heater"/>
    <s v="Electric"/>
    <s v="Manual Thermostat - Analog"/>
    <s v="NULL"/>
    <s v="NULL"/>
    <s v="NULL"/>
    <s v="Unknown"/>
    <s v="NULL"/>
    <s v="NULL"/>
    <s v="NULL"/>
    <x v="0"/>
  </r>
  <r>
    <s v="SITE_01790"/>
    <n v="2016"/>
    <x v="1"/>
    <x v="2"/>
    <n v="2986.36"/>
    <n v="2986.36"/>
    <n v="1"/>
    <s v="gFAF"/>
    <s v="NULL"/>
    <s v="Natural Gas"/>
    <s v="Programmable Thermostat"/>
    <n v="40000"/>
    <s v="NULL"/>
    <s v="NULL"/>
    <s v="Furnace"/>
    <n v="2015"/>
    <s v="2011 and later"/>
    <n v="1"/>
    <x v="1"/>
  </r>
  <r>
    <s v="SITE_01791"/>
    <s v="NULL"/>
    <x v="2"/>
    <x v="2"/>
    <n v="2986.36"/>
    <n v="2986.36"/>
    <n v="1"/>
    <s v="Zonal Heat"/>
    <s v="Unit Heater"/>
    <s v="Electric"/>
    <s v="Manual Thermostat - Analog"/>
    <s v="NULL"/>
    <s v="NULL"/>
    <s v="NULL"/>
    <s v="Unknown"/>
    <s v="NULL"/>
    <s v="NULL"/>
    <s v="NULL"/>
    <x v="0"/>
  </r>
  <r>
    <s v="SITE_01792"/>
    <n v="1980"/>
    <x v="0"/>
    <x v="0"/>
    <n v="739.45"/>
    <n v="369.72500000000002"/>
    <n v="1"/>
    <s v="Zonal Heat"/>
    <s v="Unit Heater"/>
    <s v="Electric"/>
    <s v="Manual Thermostat - Analog"/>
    <s v="NULL"/>
    <s v="NULL"/>
    <s v="NULL"/>
    <s v="Unknown"/>
    <s v="NULL"/>
    <s v="NULL"/>
    <s v="NULL"/>
    <x v="0"/>
  </r>
  <r>
    <s v="SITE_01792"/>
    <n v="1980"/>
    <x v="0"/>
    <x v="0"/>
    <n v="739.45"/>
    <n v="369.72500000000002"/>
    <n v="1"/>
    <s v="Zonal Heat"/>
    <s v="Vertical Wall Heater"/>
    <s v="Electric"/>
    <s v="Manual Thermostat - Analog"/>
    <s v="NULL"/>
    <s v="NULL"/>
    <s v="NULL"/>
    <s v="Unknown"/>
    <s v="NULL"/>
    <s v="NULL"/>
    <s v="NULL"/>
    <x v="0"/>
  </r>
  <r>
    <s v="SITE_01793"/>
    <n v="1982"/>
    <x v="0"/>
    <x v="2"/>
    <n v="2986.36"/>
    <n v="2986.36"/>
    <n v="1"/>
    <s v="Zonal Heat"/>
    <s v="Unit Heater"/>
    <s v="Electric"/>
    <s v="Manual Thermostat - Analog"/>
    <s v="NULL"/>
    <s v="NULL"/>
    <s v="NULL"/>
    <s v="Unknown"/>
    <s v="NULL"/>
    <s v="NULL"/>
    <s v="NULL"/>
    <x v="0"/>
  </r>
  <r>
    <s v="SITE_01794"/>
    <n v="1973"/>
    <x v="0"/>
    <x v="0"/>
    <n v="2000.27"/>
    <n v="1000.135"/>
    <n v="1"/>
    <s v="Electric Baseboard"/>
    <s v="NULL"/>
    <s v="Electric"/>
    <s v="Manual Thermostat - Analog"/>
    <s v="NULL"/>
    <s v="NULL"/>
    <s v="NULL"/>
    <s v="NULL"/>
    <s v="NULL"/>
    <s v="NULL"/>
    <s v="NULL"/>
    <x v="0"/>
  </r>
  <r>
    <s v="SITE_01794"/>
    <n v="1973"/>
    <x v="0"/>
    <x v="0"/>
    <n v="2000.27"/>
    <n v="1000.135"/>
    <n v="1"/>
    <s v="Electric Baseboard"/>
    <s v="NULL"/>
    <s v="Electric"/>
    <s v="Manual Thermostat - Analog"/>
    <s v="NULL"/>
    <s v="NULL"/>
    <s v="NULL"/>
    <s v="NULL"/>
    <s v="NULL"/>
    <s v="NULL"/>
    <s v="NULL"/>
    <x v="0"/>
  </r>
  <r>
    <s v="SITE_01795"/>
    <n v="2012"/>
    <x v="1"/>
    <x v="0"/>
    <n v="2002.11"/>
    <n v="2002.11"/>
    <n v="1"/>
    <s v="Zonal Heat"/>
    <s v="Unit Heater"/>
    <s v="Electric"/>
    <s v="Manual Thermostat - Analog"/>
    <s v="NULL"/>
    <s v="NULL"/>
    <s v="NULL"/>
    <s v="Unknown"/>
    <s v="NULL"/>
    <s v="NULL"/>
    <s v="NULL"/>
    <x v="0"/>
  </r>
  <r>
    <s v="SITE_01796"/>
    <n v="1980"/>
    <x v="0"/>
    <x v="2"/>
    <n v="3801.52"/>
    <n v="950.38"/>
    <n v="1"/>
    <s v="Zonal Heat"/>
    <s v="Unit Heater"/>
    <s v="Electric"/>
    <s v="Manual Thermostat - Analog"/>
    <s v="NULL"/>
    <s v="NULL"/>
    <s v="NULL"/>
    <s v="Unknown"/>
    <s v="NULL"/>
    <s v="NULL"/>
    <s v="NULL"/>
    <x v="0"/>
  </r>
  <r>
    <s v="SITE_01796"/>
    <n v="1980"/>
    <x v="0"/>
    <x v="2"/>
    <n v="3801.52"/>
    <n v="950.38"/>
    <n v="1"/>
    <s v="Zonal Heat"/>
    <s v="Unit Heater"/>
    <s v="Electric"/>
    <s v="Manual Thermostat - Analog"/>
    <s v="NULL"/>
    <s v="NULL"/>
    <s v="NULL"/>
    <s v="Unknown"/>
    <s v="NULL"/>
    <s v="NULL"/>
    <s v="NULL"/>
    <x v="0"/>
  </r>
  <r>
    <s v="SITE_01796"/>
    <n v="1980"/>
    <x v="0"/>
    <x v="2"/>
    <n v="3801.52"/>
    <n v="950.38"/>
    <n v="1"/>
    <s v="Zonal Heat"/>
    <s v="Unit Heater"/>
    <s v="Electric"/>
    <s v="Manual Thermostat - Analog"/>
    <s v="NULL"/>
    <s v="NULL"/>
    <s v="NULL"/>
    <s v="Unknown"/>
    <s v="NULL"/>
    <s v="NULL"/>
    <s v="NULL"/>
    <x v="0"/>
  </r>
  <r>
    <s v="SITE_01796"/>
    <n v="1980"/>
    <x v="0"/>
    <x v="2"/>
    <n v="3801.52"/>
    <n v="950.38"/>
    <n v="1"/>
    <s v="Zonal Heat"/>
    <s v="Unit Heater"/>
    <s v="Electric"/>
    <s v="Manual Thermostat - Analog"/>
    <s v="NULL"/>
    <s v="NULL"/>
    <s v="NULL"/>
    <s v="Unknown"/>
    <s v="NULL"/>
    <s v="NULL"/>
    <s v="NULL"/>
    <x v="0"/>
  </r>
  <r>
    <s v="SITE_01797"/>
    <n v="1977"/>
    <x v="0"/>
    <x v="0"/>
    <n v="2000.27"/>
    <n v="2000.27"/>
    <n v="1"/>
    <s v="Electric Baseboard"/>
    <s v="NULL"/>
    <s v="Electric"/>
    <s v="Manual Thermostat - Analog"/>
    <s v="NULL"/>
    <s v="NULL"/>
    <s v="NULL"/>
    <s v="NULL"/>
    <s v="NULL"/>
    <s v="NULL"/>
    <s v="NULL"/>
    <x v="0"/>
  </r>
  <r>
    <s v="SITE_01798"/>
    <n v="1987"/>
    <x v="0"/>
    <x v="0"/>
    <n v="2000.27"/>
    <n v="2000.27"/>
    <n v="1"/>
    <s v="Zonal Heat"/>
    <s v="Unit Heater"/>
    <s v="Electric"/>
    <s v="Manual Thermostat - Analog"/>
    <s v="NULL"/>
    <s v="NULL"/>
    <s v="NULL"/>
    <s v="Unknown"/>
    <s v="NULL"/>
    <s v="NULL"/>
    <s v="NULL"/>
    <x v="0"/>
  </r>
  <r>
    <s v="SITE_01799"/>
    <n v="1992"/>
    <x v="0"/>
    <x v="0"/>
    <n v="2000.27"/>
    <n v="1000.135"/>
    <n v="1"/>
    <s v="Electric Baseboard"/>
    <s v="NULL"/>
    <s v="Electric"/>
    <s v="Manual Thermostat - Analog"/>
    <s v="NULL"/>
    <s v="NULL"/>
    <s v="NULL"/>
    <s v="NULL"/>
    <s v="NULL"/>
    <s v="NULL"/>
    <s v="NULL"/>
    <x v="0"/>
  </r>
  <r>
    <s v="SITE_01799"/>
    <n v="1992"/>
    <x v="0"/>
    <x v="0"/>
    <n v="2000.27"/>
    <n v="1000.135"/>
    <n v="1"/>
    <s v="Electric Baseboard"/>
    <s v="NULL"/>
    <s v="Electric"/>
    <s v="Manual Thermostat - Analog"/>
    <s v="NULL"/>
    <s v="NULL"/>
    <s v="NULL"/>
    <s v="NULL"/>
    <s v="NULL"/>
    <s v="NULL"/>
    <s v="NULL"/>
    <x v="0"/>
  </r>
  <r>
    <s v="SITE_01800"/>
    <n v="1973"/>
    <x v="0"/>
    <x v="0"/>
    <n v="2000.27"/>
    <n v="2000.27"/>
    <n v="1"/>
    <s v="Electric Baseboard"/>
    <s v="NULL"/>
    <s v="Electric"/>
    <s v="Manual Thermostat - Analog"/>
    <s v="NULL"/>
    <s v="NULL"/>
    <s v="NULL"/>
    <s v="NULL"/>
    <s v="NULL"/>
    <s v="NULL"/>
    <s v="NULL"/>
    <x v="0"/>
  </r>
  <r>
    <s v="SITE_01801"/>
    <n v="1998"/>
    <x v="0"/>
    <x v="0"/>
    <n v="2000.27"/>
    <n v="2000.27"/>
    <n v="1"/>
    <s v="Zonal Heat"/>
    <s v="Unit Heater"/>
    <s v="Electric"/>
    <s v="Manual Thermostat - Analog"/>
    <s v="NULL"/>
    <s v="NULL"/>
    <s v="NULL"/>
    <s v="Unknown"/>
    <s v="NULL"/>
    <s v="NULL"/>
    <s v="NULL"/>
    <x v="0"/>
  </r>
  <r>
    <s v="SITE_01802"/>
    <n v="1986"/>
    <x v="0"/>
    <x v="2"/>
    <n v="3801.52"/>
    <n v="3801.52"/>
    <n v="1"/>
    <s v="Zonal Heat"/>
    <s v="Electric Plug-In Heater"/>
    <s v="Electric"/>
    <s v="Manual Thermostat - Digital"/>
    <s v="NULL"/>
    <s v="NULL"/>
    <s v="NULL"/>
    <s v="Unknown"/>
    <s v="NULL"/>
    <s v="NULL"/>
    <s v="NULL"/>
    <x v="0"/>
  </r>
  <r>
    <s v="SITE_01803"/>
    <n v="1991"/>
    <x v="0"/>
    <x v="0"/>
    <n v="2002.39"/>
    <n v="2002.39"/>
    <n v="1"/>
    <s v="Zonal Heat"/>
    <s v="Unit Heater"/>
    <s v="Electric"/>
    <s v="Manual Thermostat - Analog"/>
    <s v="NULL"/>
    <s v="NULL"/>
    <s v="NULL"/>
    <s v="Unknown"/>
    <s v="NULL"/>
    <s v="NULL"/>
    <s v="NULL"/>
    <x v="0"/>
  </r>
  <r>
    <s v="SITE_01804"/>
    <n v="2014"/>
    <x v="1"/>
    <x v="0"/>
    <n v="2002.39"/>
    <n v="2002.39"/>
    <n v="1"/>
    <s v="Zonal Heat"/>
    <s v="Vertical Wall Heater"/>
    <s v="Electric"/>
    <s v="Unknown"/>
    <s v="NULL"/>
    <s v="NULL"/>
    <s v="NULL"/>
    <s v="NULL"/>
    <s v="NULL"/>
    <s v="NULL"/>
    <s v="NULL"/>
    <x v="0"/>
  </r>
  <r>
    <s v="SITE_01805"/>
    <n v="1900"/>
    <x v="0"/>
    <x v="2"/>
    <n v="587.74"/>
    <n v="195.91333333333299"/>
    <n v="1"/>
    <s v="Zonal Heat"/>
    <s v="Vertical Wall Heater"/>
    <s v="Electric"/>
    <s v="Manual Thermostat - Analog"/>
    <s v="NULL"/>
    <s v="NULL"/>
    <s v="NULL"/>
    <s v="Unknown"/>
    <s v="NULL"/>
    <s v="NULL"/>
    <s v="NULL"/>
    <x v="0"/>
  </r>
  <r>
    <s v="SITE_01805"/>
    <n v="1900"/>
    <x v="0"/>
    <x v="2"/>
    <n v="587.74"/>
    <n v="195.91333333333299"/>
    <n v="1"/>
    <s v="Zonal Heat"/>
    <s v="Electric Plug-In Heater"/>
    <s v="Electric"/>
    <s v="Manual Thermostat - Analog"/>
    <s v="NULL"/>
    <s v="NULL"/>
    <s v="NULL"/>
    <s v="Unknown"/>
    <s v="NULL"/>
    <s v="NULL"/>
    <s v="NULL"/>
    <x v="0"/>
  </r>
  <r>
    <s v="SITE_01805"/>
    <n v="1900"/>
    <x v="0"/>
    <x v="2"/>
    <n v="587.74"/>
    <n v="195.91333333333299"/>
    <n v="1"/>
    <s v="Zonal Heat"/>
    <s v="Electric Plug-In Heater"/>
    <s v="Electric"/>
    <s v="Manual Thermostat - Analog"/>
    <s v="NULL"/>
    <s v="NULL"/>
    <s v="NULL"/>
    <s v="Unknown"/>
    <s v="NULL"/>
    <s v="NULL"/>
    <s v="NULL"/>
    <x v="0"/>
  </r>
  <r>
    <s v="SITE_01806"/>
    <n v="1964"/>
    <x v="0"/>
    <x v="0"/>
    <n v="2002.39"/>
    <n v="1001.1950000000001"/>
    <n v="1"/>
    <s v="Electric Baseboard"/>
    <s v="NULL"/>
    <s v="Electric"/>
    <s v="Manual Thermostat - Analog"/>
    <s v="NULL"/>
    <s v="NULL"/>
    <s v="NULL"/>
    <s v="NULL"/>
    <s v="NULL"/>
    <s v="NULL"/>
    <s v="NULL"/>
    <x v="0"/>
  </r>
  <r>
    <s v="SITE_01806"/>
    <n v="1964"/>
    <x v="0"/>
    <x v="0"/>
    <n v="2002.39"/>
    <n v="1001.1950000000001"/>
    <n v="1"/>
    <s v="Electric Baseboard"/>
    <s v="NULL"/>
    <s v="Electric"/>
    <s v="Manual Thermostat - Analog"/>
    <s v="NULL"/>
    <s v="NULL"/>
    <s v="NULL"/>
    <s v="NULL"/>
    <s v="NULL"/>
    <s v="NULL"/>
    <s v="NULL"/>
    <x v="0"/>
  </r>
  <r>
    <s v="SITE_01807"/>
    <n v="1977"/>
    <x v="0"/>
    <x v="0"/>
    <n v="2002.39"/>
    <n v="2002.39"/>
    <n v="1"/>
    <s v="Zonal Heat"/>
    <s v="Vertical Wall Heater"/>
    <s v="Electric"/>
    <s v="Manual Thermostat - Analog"/>
    <s v="NULL"/>
    <s v="NULL"/>
    <s v="NULL"/>
    <s v="Unknown"/>
    <s v="NULL"/>
    <s v="NULL"/>
    <s v="NULL"/>
    <x v="0"/>
  </r>
  <r>
    <s v="SITE_01808"/>
    <n v="1906"/>
    <x v="0"/>
    <x v="0"/>
    <n v="2002.39"/>
    <n v="1001.1950000000001"/>
    <n v="1"/>
    <s v="Electric Baseboard"/>
    <s v="NULL"/>
    <s v="Electric"/>
    <s v="Manual Thermostat - Analog"/>
    <s v="NULL"/>
    <s v="NULL"/>
    <s v="NULL"/>
    <s v="NULL"/>
    <s v="NULL"/>
    <s v="NULL"/>
    <s v="NULL"/>
    <x v="0"/>
  </r>
  <r>
    <s v="SITE_01808"/>
    <n v="1906"/>
    <x v="0"/>
    <x v="0"/>
    <n v="2002.39"/>
    <n v="1001.1950000000001"/>
    <n v="1"/>
    <s v="Electric Baseboard"/>
    <s v="NULL"/>
    <s v="Electric"/>
    <s v="Manual Thermostat - Analog"/>
    <s v="NULL"/>
    <s v="NULL"/>
    <s v="NULL"/>
    <s v="NULL"/>
    <s v="NULL"/>
    <s v="NULL"/>
    <s v="NULL"/>
    <x v="0"/>
  </r>
  <r>
    <s v="SITE_01809"/>
    <n v="1940"/>
    <x v="0"/>
    <x v="2"/>
    <n v="2292.4"/>
    <n v="2292.4"/>
    <n v="1"/>
    <s v="Stove/Fireplace"/>
    <s v="Space Heating Stove"/>
    <s v="Natural Gas"/>
    <s v="Thermostat"/>
    <n v="25000"/>
    <s v="NULL"/>
    <s v="NULL"/>
    <s v="NULL"/>
    <s v="NULL"/>
    <s v="NULL"/>
    <s v="NULL"/>
    <x v="2"/>
  </r>
  <r>
    <s v="SITE_01810"/>
    <n v="1985"/>
    <x v="0"/>
    <x v="0"/>
    <n v="2002.39"/>
    <n v="2002.39"/>
    <n v="1"/>
    <s v="Stove/Fireplace"/>
    <s v="Fireplace - Factory-Built Insert"/>
    <s v="Electric"/>
    <s v="Thermostat"/>
    <s v="NULL"/>
    <s v="NULL"/>
    <s v="NULL"/>
    <s v="NULL"/>
    <s v="NULL"/>
    <s v="NULL"/>
    <s v="NULL"/>
    <x v="2"/>
  </r>
  <r>
    <s v="SITE_01811"/>
    <n v="1929"/>
    <x v="0"/>
    <x v="0"/>
    <n v="2002.39"/>
    <n v="2002.39"/>
    <n v="1"/>
    <s v="Zonal Heat"/>
    <s v="Unit Heater"/>
    <s v="Electric"/>
    <s v="Manual Thermostat - Analog"/>
    <s v="NULL"/>
    <s v="NULL"/>
    <s v="NULL"/>
    <s v="Unknown"/>
    <s v="NULL"/>
    <s v="NULL"/>
    <s v="NULL"/>
    <x v="0"/>
  </r>
  <r>
    <s v="SITE_01812"/>
    <n v="1960"/>
    <x v="0"/>
    <x v="0"/>
    <n v="2002.39"/>
    <n v="1001.1950000000001"/>
    <n v="1"/>
    <s v="Zonal Heat"/>
    <s v="Vertical Wall Heater"/>
    <s v="Electric"/>
    <s v="Manual Thermostat - Analog"/>
    <s v="NULL"/>
    <s v="NULL"/>
    <s v="NULL"/>
    <s v="Unknown"/>
    <s v="NULL"/>
    <s v="NULL"/>
    <s v="NULL"/>
    <x v="0"/>
  </r>
  <r>
    <s v="SITE_01812"/>
    <n v="1960"/>
    <x v="0"/>
    <x v="0"/>
    <n v="2002.39"/>
    <n v="1001.1950000000001"/>
    <n v="1"/>
    <s v="Zonal Heat"/>
    <s v="Vertical Wall Heater"/>
    <s v="Electric"/>
    <s v="Manual Thermostat - Analog"/>
    <s v="NULL"/>
    <s v="NULL"/>
    <s v="NULL"/>
    <s v="Unknown"/>
    <s v="NULL"/>
    <s v="NULL"/>
    <s v="NULL"/>
    <x v="0"/>
  </r>
  <r>
    <s v="SITE_01813"/>
    <n v="2014"/>
    <x v="1"/>
    <x v="0"/>
    <n v="2002.39"/>
    <n v="2002.39"/>
    <n v="1"/>
    <s v="Zonal Heat"/>
    <s v="Unit Heater"/>
    <s v="Electric"/>
    <s v="Programmable Thermostat"/>
    <s v="NULL"/>
    <s v="NULL"/>
    <s v="NULL"/>
    <s v="Unknown"/>
    <s v="NULL"/>
    <s v="NULL"/>
    <s v="NULL"/>
    <x v="0"/>
  </r>
  <r>
    <s v="SITE_01814"/>
    <n v="1968"/>
    <x v="0"/>
    <x v="0"/>
    <n v="2002.39"/>
    <n v="1001.1950000000001"/>
    <n v="1"/>
    <s v="Electric Baseboard"/>
    <s v="NULL"/>
    <s v="Electric"/>
    <s v="Manual Thermostat - Analog"/>
    <s v="NULL"/>
    <s v="NULL"/>
    <s v="NULL"/>
    <s v="NULL"/>
    <s v="NULL"/>
    <s v="NULL"/>
    <s v="NULL"/>
    <x v="0"/>
  </r>
  <r>
    <s v="SITE_01814"/>
    <n v="1968"/>
    <x v="0"/>
    <x v="0"/>
    <n v="2002.39"/>
    <n v="1001.1950000000001"/>
    <n v="1"/>
    <s v="Electric Baseboard"/>
    <s v="NULL"/>
    <s v="Electric"/>
    <s v="Manual Thermostat - Analog"/>
    <s v="NULL"/>
    <s v="NULL"/>
    <s v="NULL"/>
    <s v="NULL"/>
    <s v="NULL"/>
    <s v="NULL"/>
    <s v="NULL"/>
    <x v="0"/>
  </r>
  <r>
    <s v="SITE_01815"/>
    <s v="NULL"/>
    <x v="2"/>
    <x v="0"/>
    <n v="2002.39"/>
    <n v="2002.39"/>
    <n v="1"/>
    <s v="Radiant Heat"/>
    <s v="NULL"/>
    <s v="Building Central System"/>
    <s v="Unknown"/>
    <s v="NULL"/>
    <s v="NULL"/>
    <s v="NULL"/>
    <s v="NULL"/>
    <s v="NULL"/>
    <s v="NULL"/>
    <s v="NULL"/>
    <x v="0"/>
  </r>
  <r>
    <s v="SITE_01816"/>
    <n v="1960"/>
    <x v="0"/>
    <x v="0"/>
    <n v="2002.39"/>
    <n v="1001.1950000000001"/>
    <n v="1"/>
    <s v="Electric Baseboard"/>
    <s v="NULL"/>
    <s v="Electric"/>
    <s v="Manual Thermostat - Analog"/>
    <s v="NULL"/>
    <s v="NULL"/>
    <s v="NULL"/>
    <s v="NULL"/>
    <s v="NULL"/>
    <s v="NULL"/>
    <s v="NULL"/>
    <x v="0"/>
  </r>
  <r>
    <s v="SITE_01816"/>
    <n v="1960"/>
    <x v="0"/>
    <x v="0"/>
    <n v="2002.39"/>
    <n v="1001.1950000000001"/>
    <n v="1"/>
    <s v="Electric Baseboard"/>
    <s v="NULL"/>
    <s v="Electric"/>
    <s v="Manual Thermostat - Analog"/>
    <s v="NULL"/>
    <s v="NULL"/>
    <s v="NULL"/>
    <s v="NULL"/>
    <s v="NULL"/>
    <s v="NULL"/>
    <s v="NULL"/>
    <x v="0"/>
  </r>
  <r>
    <s v="SITE_01817"/>
    <n v="1967"/>
    <x v="0"/>
    <x v="0"/>
    <n v="2002.11"/>
    <n v="2002.11"/>
    <n v="1"/>
    <s v="Zonal Heat"/>
    <s v="Vertical Wall Heater"/>
    <s v="Electric"/>
    <s v="Manual Thermostat - Digital"/>
    <s v="NULL"/>
    <s v="NULL"/>
    <s v="NULL"/>
    <s v="Unknown"/>
    <s v="NULL"/>
    <s v="NULL"/>
    <s v="NULL"/>
    <x v="0"/>
  </r>
  <r>
    <s v="SITE_01818"/>
    <n v="1910"/>
    <x v="0"/>
    <x v="2"/>
    <n v="12576.67"/>
    <n v="12576.67"/>
    <n v="1"/>
    <s v="gFAF"/>
    <s v="NULL"/>
    <s v="Natural Gas"/>
    <s v="Manual Thermostat - Digital"/>
    <n v="50000"/>
    <s v="NULL"/>
    <s v="NULL"/>
    <s v="Furnace"/>
    <n v="2012"/>
    <s v="2011 and later"/>
    <n v="4"/>
    <x v="1"/>
  </r>
  <r>
    <s v="SITE_01819"/>
    <n v="2014"/>
    <x v="1"/>
    <x v="0"/>
    <n v="2002.11"/>
    <n v="2002.11"/>
    <n v="1"/>
    <s v="Zonal Heat"/>
    <s v="Unit Heater"/>
    <s v="Electric"/>
    <s v="Manual Thermostat - Analog"/>
    <s v="NULL"/>
    <s v="NULL"/>
    <s v="NULL"/>
    <s v="Unknown"/>
    <s v="NULL"/>
    <s v="NULL"/>
    <s v="NULL"/>
    <x v="0"/>
  </r>
  <r>
    <s v="SITE_01820"/>
    <n v="1986"/>
    <x v="0"/>
    <x v="1"/>
    <n v="894.83"/>
    <n v="894.83"/>
    <n v="1"/>
    <s v="eFAF"/>
    <s v="NULL"/>
    <s v="Electric"/>
    <s v="Manual Thermostat - Analog"/>
    <s v="NULL"/>
    <s v="NULL"/>
    <s v="NULL"/>
    <s v="Furnace"/>
    <n v="1986"/>
    <s v="2010 and earlier"/>
    <n v="30"/>
    <x v="3"/>
  </r>
  <r>
    <s v="SITE_01821"/>
    <n v="1993"/>
    <x v="0"/>
    <x v="1"/>
    <n v="1745.15"/>
    <n v="1745.15"/>
    <n v="1"/>
    <s v="Air Source Heat Pump"/>
    <s v="NULL"/>
    <s v="Electric"/>
    <s v="Programmable Thermostat"/>
    <s v="NULL"/>
    <n v="9.5"/>
    <s v="4: 9.0-10.5"/>
    <s v="Condenser"/>
    <n v="2016"/>
    <s v="2011 and later"/>
    <n v="0"/>
    <x v="4"/>
  </r>
  <r>
    <s v="SITE_01822"/>
    <n v="1980"/>
    <x v="0"/>
    <x v="1"/>
    <n v="1745.15"/>
    <n v="1745.15"/>
    <n v="1"/>
    <s v="Stove/Fireplace"/>
    <s v="Space Heating Stove"/>
    <s v="Wood (Cord)"/>
    <s v="None"/>
    <s v="NULL"/>
    <s v="NULL"/>
    <s v="NULL"/>
    <s v="NULL"/>
    <s v="NULL"/>
    <s v="NULL"/>
    <s v="NULL"/>
    <x v="2"/>
  </r>
  <r>
    <s v="SITE_01823"/>
    <n v="1973"/>
    <x v="0"/>
    <x v="1"/>
    <n v="1745.15"/>
    <n v="1745.15"/>
    <n v="1"/>
    <s v="Stove/Fireplace"/>
    <s v="Fireplace - Factory-Built Insert"/>
    <s v="Wood (Pellets)"/>
    <s v="Thermostat"/>
    <s v="NULL"/>
    <s v="NULL"/>
    <s v="NULL"/>
    <s v="NULL"/>
    <s v="NULL"/>
    <s v="NULL"/>
    <s v="NULL"/>
    <x v="2"/>
  </r>
  <r>
    <s v="SITE_01824"/>
    <n v="1986"/>
    <x v="0"/>
    <x v="1"/>
    <n v="1745.15"/>
    <n v="1745.15"/>
    <n v="1"/>
    <s v="eFAF"/>
    <s v="NULL"/>
    <s v="Electric"/>
    <s v="Programmable Thermostat"/>
    <s v="NULL"/>
    <s v="NULL"/>
    <s v="NULL"/>
    <s v="Furnace"/>
    <s v="NULL"/>
    <s v="NULL"/>
    <s v="NULL"/>
    <x v="3"/>
  </r>
  <r>
    <s v="SITE_01825"/>
    <n v="1993"/>
    <x v="0"/>
    <x v="1"/>
    <n v="1745.15"/>
    <n v="1745.15"/>
    <n v="2"/>
    <s v="Zonal Heat"/>
    <s v="Electric Plug-In Heater"/>
    <s v="Electric"/>
    <s v="Manual Thermostat - Digital"/>
    <s v="NULL"/>
    <s v="NULL"/>
    <s v="NULL"/>
    <s v="Unknown"/>
    <s v="NULL"/>
    <s v="NULL"/>
    <s v="NULL"/>
    <x v="0"/>
  </r>
  <r>
    <s v="SITE_01826"/>
    <n v="1991"/>
    <x v="0"/>
    <x v="1"/>
    <n v="1745.15"/>
    <n v="1745.15"/>
    <n v="1"/>
    <s v="eFAF"/>
    <s v="NULL"/>
    <s v="Electric"/>
    <s v="Programmable Thermostat"/>
    <s v="NULL"/>
    <s v="NULL"/>
    <s v="NULL"/>
    <s v="Furnace"/>
    <n v="1990"/>
    <s v="2010 and earlier"/>
    <n v="26"/>
    <x v="3"/>
  </r>
  <r>
    <s v="SITE_01827"/>
    <n v="1990"/>
    <x v="0"/>
    <x v="1"/>
    <n v="894.83"/>
    <n v="894.83"/>
    <n v="1"/>
    <s v="eFAF"/>
    <s v="NULL"/>
    <s v="Electric"/>
    <s v="Programmable Thermostat"/>
    <s v="NULL"/>
    <s v="NULL"/>
    <s v="NULL"/>
    <s v="Furnace"/>
    <n v="1990"/>
    <s v="2010 and earlier"/>
    <n v="26"/>
    <x v="3"/>
  </r>
  <r>
    <s v="SITE_01828"/>
    <n v="1995"/>
    <x v="0"/>
    <x v="1"/>
    <n v="1745.15"/>
    <n v="1745.15"/>
    <n v="1"/>
    <s v="Air Source Heat Pump"/>
    <s v="NULL"/>
    <s v="Electric"/>
    <s v="Manual Thermostat - Analog"/>
    <s v="NULL"/>
    <n v="7.5"/>
    <s v="1: 7.7 and below"/>
    <s v="Condenser"/>
    <n v="1996"/>
    <s v="2010 and earlier"/>
    <n v="20"/>
    <x v="4"/>
  </r>
  <r>
    <s v="SITE_01829"/>
    <n v="1995"/>
    <x v="0"/>
    <x v="1"/>
    <n v="1745.15"/>
    <n v="1745.15"/>
    <n v="1"/>
    <s v="gFAF"/>
    <s v="NULL"/>
    <s v="Natural Gas"/>
    <s v="Programmable Thermostat"/>
    <n v="42000"/>
    <s v="NULL"/>
    <s v="NULL"/>
    <s v="Furnace"/>
    <s v="NULL"/>
    <s v="NULL"/>
    <s v="NULL"/>
    <x v="1"/>
  </r>
  <r>
    <s v="SITE_01830"/>
    <n v="1975"/>
    <x v="0"/>
    <x v="1"/>
    <n v="1745.15"/>
    <n v="1745.15"/>
    <n v="1"/>
    <s v="Air Source Heat Pump"/>
    <s v="NULL"/>
    <s v="Electric"/>
    <s v="Manual Thermostat - Digital"/>
    <s v="NULL"/>
    <n v="6.8"/>
    <s v="1: 7.7 and below"/>
    <s v="Condenser"/>
    <n v="2005"/>
    <s v="2010 and earlier"/>
    <n v="11"/>
    <x v="4"/>
  </r>
  <r>
    <s v="SITE_01831"/>
    <n v="1999"/>
    <x v="0"/>
    <x v="1"/>
    <n v="894.83"/>
    <n v="894.83"/>
    <n v="1"/>
    <s v="Air Source Heat Pump"/>
    <s v="NULL"/>
    <s v="Electric"/>
    <s v="Programmable Thermostat"/>
    <s v="NULL"/>
    <n v="10"/>
    <s v="4: 9.0-10.5"/>
    <s v="Condenser"/>
    <n v="2016"/>
    <s v="2011 and later"/>
    <n v="0"/>
    <x v="4"/>
  </r>
  <r>
    <s v="SITE_01832"/>
    <n v="1982"/>
    <x v="0"/>
    <x v="1"/>
    <n v="894.83"/>
    <n v="894.83"/>
    <n v="1"/>
    <s v="eFAF"/>
    <s v="NULL"/>
    <s v="Electric"/>
    <s v="Manual Thermostat - Analog"/>
    <s v="NULL"/>
    <s v="NULL"/>
    <s v="NULL"/>
    <s v="Furnace"/>
    <n v="1979"/>
    <s v="2010 and earlier"/>
    <n v="37"/>
    <x v="3"/>
  </r>
  <r>
    <s v="SITE_01833"/>
    <n v="1974"/>
    <x v="0"/>
    <x v="1"/>
    <n v="1745.15"/>
    <n v="1745.15"/>
    <n v="1"/>
    <s v="gFAF"/>
    <s v="NULL"/>
    <s v="Natural Gas"/>
    <s v="Programmable Thermostat"/>
    <s v="NULL"/>
    <s v="NULL"/>
    <s v="NULL"/>
    <s v="Air Handler"/>
    <s v="NULL"/>
    <s v="NULL"/>
    <s v="NULL"/>
    <x v="1"/>
  </r>
  <r>
    <s v="SITE_01834"/>
    <n v="1974"/>
    <x v="0"/>
    <x v="1"/>
    <n v="894.83"/>
    <n v="894.83"/>
    <n v="1"/>
    <s v="Stove/Fireplace"/>
    <s v="Fireplace - Glass Door Over Open Hearth"/>
    <s v="Wood (Cord)"/>
    <s v="NULL"/>
    <s v="NULL"/>
    <s v="NULL"/>
    <s v="NULL"/>
    <s v="NULL"/>
    <s v="NULL"/>
    <s v="NULL"/>
    <s v="NULL"/>
    <x v="2"/>
  </r>
  <r>
    <s v="SITE_01835"/>
    <n v="1975"/>
    <x v="0"/>
    <x v="1"/>
    <n v="894.83"/>
    <n v="894.83"/>
    <n v="1"/>
    <s v="Air Source Heat Pump"/>
    <s v="NULL"/>
    <s v="Electric"/>
    <s v="Manual Thermostat - Analog"/>
    <s v="NULL"/>
    <n v="8.1999999999999993"/>
    <s v="2: 7.7-8.2"/>
    <s v="Condenser"/>
    <n v="2007"/>
    <s v="2010 and earlier"/>
    <n v="9"/>
    <x v="4"/>
  </r>
  <r>
    <s v="SITE_01836"/>
    <n v="1979"/>
    <x v="0"/>
    <x v="1"/>
    <n v="894.83"/>
    <n v="894.83"/>
    <n v="1"/>
    <s v="Air Source Heat Pump"/>
    <s v="NULL"/>
    <s v="Electric"/>
    <s v="Manual Thermostat - Digital"/>
    <s v="NULL"/>
    <n v="7.2"/>
    <s v="1: 7.7 and below"/>
    <s v="Condenser"/>
    <n v="2002"/>
    <s v="2010 and earlier"/>
    <n v="14"/>
    <x v="4"/>
  </r>
  <r>
    <s v="SITE_01837"/>
    <n v="1991"/>
    <x v="0"/>
    <x v="1"/>
    <n v="1745.15"/>
    <n v="1745.15"/>
    <n v="1"/>
    <s v="Air Source Heat Pump"/>
    <s v="NULL"/>
    <s v="Electric"/>
    <s v="Programmable Thermostat"/>
    <s v="NULL"/>
    <n v="8.3000000000000007"/>
    <s v="3: 8.3-9.0"/>
    <s v="Condenser"/>
    <n v="2007"/>
    <s v="2010 and earlier"/>
    <n v="9"/>
    <x v="4"/>
  </r>
  <r>
    <s v="SITE_01838"/>
    <n v="1997"/>
    <x v="0"/>
    <x v="1"/>
    <n v="894.83"/>
    <n v="894.83"/>
    <n v="1"/>
    <s v="eFAF"/>
    <s v="NULL"/>
    <s v="Electric"/>
    <s v="Manual Thermostat - Digital"/>
    <s v="NULL"/>
    <s v="NULL"/>
    <s v="NULL"/>
    <s v="Furnace"/>
    <n v="1996"/>
    <s v="2010 and earlier"/>
    <n v="20"/>
    <x v="3"/>
  </r>
  <r>
    <s v="SITE_01839"/>
    <n v="1970"/>
    <x v="0"/>
    <x v="1"/>
    <n v="1745.15"/>
    <n v="1745.15"/>
    <n v="1"/>
    <s v="eFAF"/>
    <s v="NULL"/>
    <s v="Electric"/>
    <s v="Manual Thermostat - Digital"/>
    <s v="NULL"/>
    <s v="NULL"/>
    <s v="NULL"/>
    <s v="Furnace"/>
    <s v="NULL"/>
    <s v="NULL"/>
    <s v="NULL"/>
    <x v="3"/>
  </r>
  <r>
    <s v="SITE_01840"/>
    <n v="1999"/>
    <x v="0"/>
    <x v="1"/>
    <n v="894.83"/>
    <n v="894.83"/>
    <n v="1"/>
    <s v="eFAF"/>
    <s v="NULL"/>
    <s v="Electric"/>
    <s v="Programmable Thermostat"/>
    <s v="NULL"/>
    <s v="NULL"/>
    <s v="NULL"/>
    <s v="Furnace"/>
    <n v="1998"/>
    <s v="2010 and earlier"/>
    <n v="18"/>
    <x v="3"/>
  </r>
  <r>
    <s v="SITE_01841"/>
    <n v="1997"/>
    <x v="0"/>
    <x v="1"/>
    <n v="894.83"/>
    <n v="894.83"/>
    <n v="1"/>
    <s v="Air Source Heat Pump"/>
    <s v="NULL"/>
    <s v="Electric"/>
    <s v="Programmable Thermostat"/>
    <s v="NULL"/>
    <n v="7.5"/>
    <s v="1: 7.7 and below"/>
    <s v="Condenser"/>
    <n v="1997"/>
    <s v="2010 and earlier"/>
    <n v="19"/>
    <x v="4"/>
  </r>
  <r>
    <s v="SITE_01842"/>
    <n v="2004"/>
    <x v="0"/>
    <x v="1"/>
    <n v="1745.15"/>
    <n v="1745.15"/>
    <n v="1"/>
    <s v="gFAF"/>
    <s v="NULL"/>
    <s v="Natural Gas"/>
    <s v="Programmable Thermostat"/>
    <n v="56000"/>
    <s v="NULL"/>
    <s v="NULL"/>
    <s v="Furnace"/>
    <n v="2010"/>
    <s v="2010 and earlier"/>
    <n v="6"/>
    <x v="1"/>
  </r>
  <r>
    <s v="SITE_01843"/>
    <n v="2015"/>
    <x v="1"/>
    <x v="1"/>
    <n v="1745.15"/>
    <n v="1745.15"/>
    <n v="1"/>
    <s v="Air Source Heat Pump"/>
    <s v="NULL"/>
    <s v="Electric"/>
    <s v="Smart/Wi-Fi Thermostat"/>
    <s v="NULL"/>
    <n v="8.1999999999999993"/>
    <s v="2: 7.7-8.2"/>
    <s v="Condenser"/>
    <n v="2016"/>
    <s v="2011 and later"/>
    <n v="0"/>
    <x v="4"/>
  </r>
  <r>
    <s v="SITE_01844"/>
    <n v="1996"/>
    <x v="0"/>
    <x v="1"/>
    <n v="894.83"/>
    <n v="894.83"/>
    <n v="1"/>
    <s v="Air Source Heat Pump"/>
    <s v="NULL"/>
    <s v="Electric"/>
    <s v="Programmable Thermostat"/>
    <s v="NULL"/>
    <s v="NULL"/>
    <s v="NULL"/>
    <s v="Condenser"/>
    <n v="2004"/>
    <s v="2010 and earlier"/>
    <n v="12"/>
    <x v="4"/>
  </r>
  <r>
    <s v="SITE_01845"/>
    <n v="1986"/>
    <x v="0"/>
    <x v="1"/>
    <n v="894.83"/>
    <n v="894.83"/>
    <n v="1"/>
    <s v="eFAF"/>
    <s v="NULL"/>
    <s v="Electric"/>
    <s v="Programmable Thermostat"/>
    <s v="NULL"/>
    <s v="NULL"/>
    <s v="NULL"/>
    <s v="Furnace"/>
    <s v="NULL"/>
    <s v="NULL"/>
    <s v="NULL"/>
    <x v="3"/>
  </r>
  <r>
    <s v="SITE_01846"/>
    <n v="1995"/>
    <x v="0"/>
    <x v="1"/>
    <n v="1745.15"/>
    <n v="1745.15"/>
    <n v="1"/>
    <s v="Air Source Heat Pump"/>
    <s v="NULL"/>
    <s v="Electric"/>
    <s v="Smart/Wi-Fi Thermostat"/>
    <s v="NULL"/>
    <n v="7.5"/>
    <s v="1: 7.7 and below"/>
    <s v="Condenser"/>
    <n v="2005"/>
    <s v="2010 and earlier"/>
    <n v="11"/>
    <x v="4"/>
  </r>
  <r>
    <s v="SITE_01847"/>
    <n v="1966"/>
    <x v="0"/>
    <x v="1"/>
    <n v="1745.15"/>
    <n v="1745.15"/>
    <n v="1"/>
    <s v="Air Source Heat Pump"/>
    <s v="NULL"/>
    <s v="Electric"/>
    <s v="Manual Thermostat - Digital"/>
    <s v="NULL"/>
    <n v="8.1999999999999993"/>
    <s v="2: 7.7-8.2"/>
    <s v="Condenser"/>
    <n v="2007"/>
    <s v="2010 and earlier"/>
    <n v="9"/>
    <x v="4"/>
  </r>
  <r>
    <s v="SITE_01848"/>
    <n v="1992"/>
    <x v="0"/>
    <x v="1"/>
    <n v="894.83"/>
    <n v="894.83"/>
    <n v="1"/>
    <s v="Air Source Heat Pump"/>
    <s v="NULL"/>
    <s v="Electric"/>
    <s v="Manual Thermostat - Digital"/>
    <s v="NULL"/>
    <n v="8.1999999999999993"/>
    <s v="2: 7.7-8.2"/>
    <s v="Condenser"/>
    <n v="2016"/>
    <s v="2011 and later"/>
    <n v="0"/>
    <x v="4"/>
  </r>
  <r>
    <s v="SITE_01849"/>
    <n v="2006"/>
    <x v="0"/>
    <x v="1"/>
    <n v="894.83"/>
    <n v="894.83"/>
    <n v="1"/>
    <s v="Air Source Heat Pump"/>
    <s v="NULL"/>
    <s v="Electric"/>
    <s v="Manual Thermostat - Digital"/>
    <s v="NULL"/>
    <n v="8.0500000000000007"/>
    <s v="2: 7.7-8.2"/>
    <s v="Condenser"/>
    <n v="2015"/>
    <s v="2011 and later"/>
    <n v="1"/>
    <x v="4"/>
  </r>
  <r>
    <s v="SITE_01850"/>
    <n v="2008"/>
    <x v="0"/>
    <x v="1"/>
    <n v="1745.15"/>
    <n v="1745.15"/>
    <n v="1"/>
    <s v="Air Source Heat Pump"/>
    <s v="NULL"/>
    <s v="Electric"/>
    <s v="Manual Thermostat - Digital"/>
    <s v="NULL"/>
    <s v="NULL"/>
    <s v="NULL"/>
    <s v="Condenser"/>
    <n v="2005"/>
    <s v="2010 and earlier"/>
    <n v="11"/>
    <x v="4"/>
  </r>
  <r>
    <s v="SITE_01851"/>
    <n v="1974"/>
    <x v="0"/>
    <x v="1"/>
    <n v="1745.15"/>
    <n v="1745.15"/>
    <n v="1"/>
    <s v="Stove/Fireplace"/>
    <s v="Fireplace - Factory-Built Insert"/>
    <s v="Wood (Cord)"/>
    <s v="None"/>
    <s v="NULL"/>
    <s v="NULL"/>
    <s v="NULL"/>
    <s v="NULL"/>
    <s v="NULL"/>
    <s v="NULL"/>
    <s v="NULL"/>
    <x v="2"/>
  </r>
  <r>
    <s v="SITE_01852"/>
    <n v="1988"/>
    <x v="0"/>
    <x v="1"/>
    <n v="1745.15"/>
    <n v="1745.15"/>
    <n v="1"/>
    <s v="eFAF"/>
    <s v="NULL"/>
    <s v="Electric"/>
    <s v="Programmable Thermostat"/>
    <s v="NULL"/>
    <s v="NULL"/>
    <s v="NULL"/>
    <s v="Furnace"/>
    <n v="2010"/>
    <s v="2010 and earlier"/>
    <n v="6"/>
    <x v="3"/>
  </r>
  <r>
    <s v="SITE_01853"/>
    <n v="1997"/>
    <x v="0"/>
    <x v="1"/>
    <n v="1745.15"/>
    <n v="1745.15"/>
    <n v="1"/>
    <s v="Air Source Heat Pump"/>
    <s v="NULL"/>
    <s v="Electric"/>
    <s v="Programmable Thermostat"/>
    <s v="NULL"/>
    <n v="8.1999999999999993"/>
    <s v="2: 7.7-8.2"/>
    <s v="Condenser"/>
    <n v="2015"/>
    <s v="2011 and later"/>
    <n v="1"/>
    <x v="4"/>
  </r>
  <r>
    <s v="SITE_01854"/>
    <n v="1989"/>
    <x v="0"/>
    <x v="1"/>
    <n v="1745.15"/>
    <n v="1745.15"/>
    <n v="1"/>
    <s v="gFAF"/>
    <s v="NULL"/>
    <s v="Natural Gas"/>
    <s v="Programmable Thermostat"/>
    <n v="75000"/>
    <s v="NULL"/>
    <s v="NULL"/>
    <s v="Furnace"/>
    <n v="1989"/>
    <s v="2010 and earlier"/>
    <n v="27"/>
    <x v="1"/>
  </r>
  <r>
    <s v="SITE_01855"/>
    <n v="1997"/>
    <x v="0"/>
    <x v="1"/>
    <n v="894.83"/>
    <n v="894.83"/>
    <n v="1"/>
    <s v="eFAF"/>
    <s v="NULL"/>
    <s v="Electric"/>
    <s v="Manual Thermostat - Analog"/>
    <s v="NULL"/>
    <s v="NULL"/>
    <s v="NULL"/>
    <s v="Furnace"/>
    <n v="1997"/>
    <s v="2010 and earlier"/>
    <n v="19"/>
    <x v="3"/>
  </r>
  <r>
    <s v="SITE_01856"/>
    <n v="1988"/>
    <x v="0"/>
    <x v="1"/>
    <n v="1745.15"/>
    <n v="1745.15"/>
    <n v="1"/>
    <s v="Air Source Heat Pump"/>
    <s v="NULL"/>
    <s v="Electric"/>
    <s v="Programmable Thermostat"/>
    <s v="NULL"/>
    <n v="7.7"/>
    <s v="2: 7.7-8.2"/>
    <s v="Condenser"/>
    <n v="2014"/>
    <s v="2011 and later"/>
    <n v="2"/>
    <x v="4"/>
  </r>
  <r>
    <s v="SITE_01857"/>
    <n v="1994"/>
    <x v="0"/>
    <x v="1"/>
    <n v="1745.15"/>
    <n v="1745.15"/>
    <n v="1"/>
    <s v="eFAF"/>
    <s v="NULL"/>
    <s v="Electric"/>
    <s v="Programmable Thermostat"/>
    <s v="NULL"/>
    <s v="NULL"/>
    <s v="NULL"/>
    <s v="Furnace"/>
    <n v="1993"/>
    <s v="2010 and earlier"/>
    <n v="23"/>
    <x v="3"/>
  </r>
  <r>
    <s v="SITE_01858"/>
    <n v="1992"/>
    <x v="0"/>
    <x v="1"/>
    <n v="894.83"/>
    <n v="894.83"/>
    <n v="1"/>
    <s v="Air Source Heat Pump"/>
    <s v="NULL"/>
    <s v="Electric"/>
    <s v="Programmable Thermostat"/>
    <s v="NULL"/>
    <n v="8"/>
    <s v="2: 7.7-8.2"/>
    <s v="Condenser"/>
    <n v="1993"/>
    <s v="2010 and earlier"/>
    <n v="23"/>
    <x v="4"/>
  </r>
  <r>
    <s v="SITE_01859"/>
    <n v="1999"/>
    <x v="0"/>
    <x v="1"/>
    <n v="1745.15"/>
    <n v="1745.15"/>
    <n v="1"/>
    <s v="Air Source Heat Pump"/>
    <s v="NULL"/>
    <s v="Electric"/>
    <s v="Programmable Thermostat"/>
    <s v="NULL"/>
    <n v="8"/>
    <s v="2: 7.7-8.2"/>
    <s v="Condenser"/>
    <n v="1998"/>
    <s v="2010 and earlier"/>
    <n v="18"/>
    <x v="4"/>
  </r>
  <r>
    <s v="SITE_01860"/>
    <n v="2008"/>
    <x v="0"/>
    <x v="1"/>
    <n v="1745.15"/>
    <n v="1745.15"/>
    <n v="1"/>
    <s v="eFAF"/>
    <s v="NULL"/>
    <s v="Electric"/>
    <s v="Programmable Thermostat"/>
    <s v="NULL"/>
    <s v="NULL"/>
    <s v="NULL"/>
    <s v="Furnace"/>
    <n v="2008"/>
    <s v="2010 and earlier"/>
    <n v="8"/>
    <x v="3"/>
  </r>
  <r>
    <s v="SITE_01861"/>
    <n v="1971"/>
    <x v="0"/>
    <x v="1"/>
    <n v="1745.15"/>
    <n v="1745.15"/>
    <n v="1"/>
    <s v="Stove/Fireplace"/>
    <s v="Space Heating Stove"/>
    <s v="Wood (Cord)"/>
    <s v="None"/>
    <s v="NULL"/>
    <s v="NULL"/>
    <s v="NULL"/>
    <s v="NULL"/>
    <s v="NULL"/>
    <s v="NULL"/>
    <s v="NULL"/>
    <x v="2"/>
  </r>
  <r>
    <s v="SITE_01862"/>
    <n v="1972"/>
    <x v="0"/>
    <x v="1"/>
    <n v="1745.15"/>
    <n v="1745.15"/>
    <n v="1"/>
    <s v="Zonal Heat"/>
    <s v="Electric Plug-In Heater"/>
    <s v="Electric"/>
    <s v="Manual Thermostat - Digital"/>
    <s v="NULL"/>
    <s v="NULL"/>
    <s v="NULL"/>
    <s v="Unknown"/>
    <s v="NULL"/>
    <s v="NULL"/>
    <s v="NULL"/>
    <x v="0"/>
  </r>
  <r>
    <s v="SITE_01863"/>
    <n v="1975"/>
    <x v="0"/>
    <x v="1"/>
    <n v="1745.15"/>
    <n v="1745.15"/>
    <n v="1"/>
    <s v="eFAF"/>
    <s v="NULL"/>
    <s v="Electric"/>
    <s v="Manual Thermostat - Analog"/>
    <s v="NULL"/>
    <s v="NULL"/>
    <s v="NULL"/>
    <s v="Furnace"/>
    <n v="1974"/>
    <s v="2010 and earlier"/>
    <n v="42"/>
    <x v="3"/>
  </r>
  <r>
    <s v="SITE_01864"/>
    <n v="1995"/>
    <x v="0"/>
    <x v="1"/>
    <n v="894.83"/>
    <n v="894.83"/>
    <n v="1"/>
    <s v="eFAF"/>
    <s v="NULL"/>
    <s v="Electric"/>
    <s v="Manual Thermostat - Analog"/>
    <s v="NULL"/>
    <s v="NULL"/>
    <s v="NULL"/>
    <s v="Furnace"/>
    <n v="1994"/>
    <s v="2010 and earlier"/>
    <n v="22"/>
    <x v="3"/>
  </r>
  <r>
    <s v="SITE_01865"/>
    <n v="1996"/>
    <x v="0"/>
    <x v="1"/>
    <n v="1745.15"/>
    <n v="1745.15"/>
    <n v="1"/>
    <s v="Air Source Heat Pump"/>
    <s v="NULL"/>
    <s v="Electric"/>
    <s v="Programmable Thermostat"/>
    <s v="NULL"/>
    <n v="7.3"/>
    <s v="1: 7.7 and below"/>
    <s v="Condenser"/>
    <n v="2001"/>
    <s v="2010 and earlier"/>
    <n v="15"/>
    <x v="4"/>
  </r>
  <r>
    <s v="SITE_01866"/>
    <n v="1975"/>
    <x v="0"/>
    <x v="1"/>
    <n v="894.83"/>
    <n v="894.83"/>
    <n v="1"/>
    <s v="eFAF"/>
    <s v="NULL"/>
    <s v="Electric"/>
    <s v="Programmable Thermostat"/>
    <s v="NULL"/>
    <s v="NULL"/>
    <s v="NULL"/>
    <s v="Furnace"/>
    <n v="1981"/>
    <s v="2010 and earlier"/>
    <n v="35"/>
    <x v="3"/>
  </r>
  <r>
    <s v="SITE_01867"/>
    <n v="1987"/>
    <x v="0"/>
    <x v="1"/>
    <n v="1745.15"/>
    <n v="1745.15"/>
    <n v="1"/>
    <s v="Air Source Heat Pump"/>
    <s v="NULL"/>
    <s v="Electric"/>
    <s v="Programmable Thermostat"/>
    <s v="NULL"/>
    <n v="7.7"/>
    <s v="2: 7.7-8.2"/>
    <s v="Condenser"/>
    <n v="2005"/>
    <s v="2010 and earlier"/>
    <n v="11"/>
    <x v="4"/>
  </r>
  <r>
    <s v="SITE_01868"/>
    <n v="1988"/>
    <x v="0"/>
    <x v="1"/>
    <n v="1745.15"/>
    <n v="1745.15"/>
    <n v="1"/>
    <s v="Stove/Fireplace"/>
    <s v="Space Heating Stove"/>
    <s v="Wood (Cord)"/>
    <s v="NULL"/>
    <s v="NULL"/>
    <s v="NULL"/>
    <s v="NULL"/>
    <s v="NULL"/>
    <s v="NULL"/>
    <s v="NULL"/>
    <s v="NULL"/>
    <x v="2"/>
  </r>
  <r>
    <s v="SITE_01869"/>
    <n v="1973"/>
    <x v="0"/>
    <x v="1"/>
    <n v="894.83"/>
    <n v="894.83"/>
    <n v="1"/>
    <s v="eFAF"/>
    <s v="NULL"/>
    <s v="Electric"/>
    <s v="Programmable Thermostat"/>
    <s v="NULL"/>
    <s v="NULL"/>
    <s v="NULL"/>
    <s v="Furnace"/>
    <s v="NULL"/>
    <s v="NULL"/>
    <s v="NULL"/>
    <x v="3"/>
  </r>
  <r>
    <s v="SITE_01870"/>
    <n v="1989"/>
    <x v="0"/>
    <x v="1"/>
    <n v="894.83"/>
    <n v="894.83"/>
    <n v="1"/>
    <s v="Mini-Split HP"/>
    <s v="NULL"/>
    <s v="Electric"/>
    <s v="Remote Control"/>
    <s v="NULL"/>
    <s v="NULL"/>
    <s v="NULL"/>
    <s v="Condenser"/>
    <s v="NULL"/>
    <s v="NULL"/>
    <s v="NULL"/>
    <x v="5"/>
  </r>
  <r>
    <s v="SITE_01871"/>
    <n v="1998"/>
    <x v="0"/>
    <x v="1"/>
    <n v="1745.15"/>
    <n v="1745.15"/>
    <n v="1"/>
    <s v="Air Source Heat Pump"/>
    <s v="NULL"/>
    <s v="Electric"/>
    <s v="Programmable Thermostat"/>
    <s v="NULL"/>
    <n v="8.1999999999999993"/>
    <s v="2: 7.7-8.2"/>
    <s v="Condenser"/>
    <n v="2014"/>
    <s v="2011 and later"/>
    <n v="2"/>
    <x v="4"/>
  </r>
  <r>
    <s v="SITE_01873"/>
    <n v="2010"/>
    <x v="0"/>
    <x v="0"/>
    <n v="4053.65"/>
    <n v="4053.65"/>
    <n v="1"/>
    <s v="Electric Baseboard"/>
    <s v="NULL"/>
    <s v="Electric"/>
    <s v="Manual Thermostat - Digital"/>
    <s v="NULL"/>
    <s v="NULL"/>
    <s v="NULL"/>
    <s v="NULL"/>
    <s v="NULL"/>
    <s v="NULL"/>
    <s v="NULL"/>
    <x v="0"/>
  </r>
  <r>
    <s v="SITE_01874"/>
    <n v="1981"/>
    <x v="0"/>
    <x v="0"/>
    <n v="4053.65"/>
    <n v="4053.65"/>
    <n v="1"/>
    <s v="gFAF"/>
    <s v="NULL"/>
    <s v="Natural Gas"/>
    <s v="Manual Thermostat - Digital"/>
    <n v="60000"/>
    <s v="NULL"/>
    <s v="NULL"/>
    <s v="Furnace"/>
    <n v="2010"/>
    <s v="2010 and earlier"/>
    <n v="6"/>
    <x v="1"/>
  </r>
  <r>
    <s v="SITE_01875"/>
    <n v="1964"/>
    <x v="0"/>
    <x v="0"/>
    <n v="4053.65"/>
    <n v="4053.65"/>
    <n v="1"/>
    <s v="Zonal Heat"/>
    <s v="Unit Heater"/>
    <s v="Electric"/>
    <s v="Manual Thermostat - Analog"/>
    <s v="NULL"/>
    <s v="NULL"/>
    <s v="NULL"/>
    <s v="Unknown"/>
    <s v="NULL"/>
    <s v="NULL"/>
    <s v="NULL"/>
    <x v="0"/>
  </r>
  <r>
    <s v="SITE_01876"/>
    <s v="NULL"/>
    <x v="2"/>
    <x v="0"/>
    <n v="4053.65"/>
    <n v="4053.65"/>
    <n v="1"/>
    <s v="Zonal Heat"/>
    <s v="Unit Heater"/>
    <s v="Electric"/>
    <s v="Manual Thermostat - Analog"/>
    <s v="NULL"/>
    <s v="NULL"/>
    <s v="NULL"/>
    <s v="Unknown"/>
    <s v="NULL"/>
    <s v="NULL"/>
    <s v="NULL"/>
    <x v="0"/>
  </r>
  <r>
    <s v="SITE_01877"/>
    <n v="1985"/>
    <x v="0"/>
    <x v="0"/>
    <n v="4053.65"/>
    <n v="4053.65"/>
    <n v="1"/>
    <s v="Electric Baseboard"/>
    <s v="NULL"/>
    <s v="Electric"/>
    <s v="Manual Thermostat - Analog"/>
    <s v="NULL"/>
    <s v="NULL"/>
    <s v="NULL"/>
    <s v="NULL"/>
    <s v="NULL"/>
    <s v="NULL"/>
    <s v="NULL"/>
    <x v="0"/>
  </r>
  <r>
    <s v="SITE_01878"/>
    <n v="1976"/>
    <x v="0"/>
    <x v="0"/>
    <n v="4053.65"/>
    <n v="4053.65"/>
    <n v="1"/>
    <s v="Zonal Heat"/>
    <s v="Electric Plug-In Heater"/>
    <s v="Electric"/>
    <s v="Manual Thermostat - Analog"/>
    <s v="NULL"/>
    <s v="NULL"/>
    <s v="NULL"/>
    <s v="Unknown"/>
    <s v="NULL"/>
    <s v="NULL"/>
    <s v="NULL"/>
    <x v="0"/>
  </r>
  <r>
    <s v="SITE_01879"/>
    <n v="1889"/>
    <x v="0"/>
    <x v="2"/>
    <n v="8874.09"/>
    <n v="8874.09"/>
    <n v="1"/>
    <s v="Zonal Heat"/>
    <s v="Unit Heater"/>
    <s v="Natural Gas"/>
    <s v="Manual Thermostat - Analog"/>
    <n v="25000"/>
    <s v="NULL"/>
    <s v="NULL"/>
    <s v="Unknown"/>
    <s v="NULL"/>
    <s v="NULL"/>
    <s v="NULL"/>
    <x v="0"/>
  </r>
  <r>
    <s v="SITE_01880"/>
    <n v="1970"/>
    <x v="0"/>
    <x v="0"/>
    <n v="4053.65"/>
    <n v="2026.825"/>
    <n v="1"/>
    <s v="Zonal Heat"/>
    <s v="Vertical Wall Heater"/>
    <s v="Electric"/>
    <s v="Manual Thermostat - Analog"/>
    <s v="NULL"/>
    <s v="NULL"/>
    <s v="NULL"/>
    <s v="Unknown"/>
    <s v="NULL"/>
    <s v="NULL"/>
    <s v="NULL"/>
    <x v="0"/>
  </r>
  <r>
    <s v="SITE_01880"/>
    <n v="1970"/>
    <x v="0"/>
    <x v="0"/>
    <n v="4053.65"/>
    <n v="2026.825"/>
    <n v="1"/>
    <s v="Zonal Heat"/>
    <s v="Unit Heater"/>
    <s v="Electric"/>
    <s v="Manual Thermostat - Analog"/>
    <s v="NULL"/>
    <s v="NULL"/>
    <s v="NULL"/>
    <s v="Unknown"/>
    <s v="NULL"/>
    <s v="NULL"/>
    <s v="NULL"/>
    <x v="0"/>
  </r>
  <r>
    <s v="SITE_01881"/>
    <n v="1972"/>
    <x v="0"/>
    <x v="0"/>
    <n v="4053.65"/>
    <n v="2026.825"/>
    <n v="1"/>
    <s v="Electric Baseboard"/>
    <s v="NULL"/>
    <s v="Electric"/>
    <s v="Manual Thermostat - Analog"/>
    <s v="NULL"/>
    <s v="NULL"/>
    <s v="NULL"/>
    <s v="NULL"/>
    <s v="NULL"/>
    <s v="NULL"/>
    <s v="NULL"/>
    <x v="0"/>
  </r>
  <r>
    <s v="SITE_01881"/>
    <n v="1972"/>
    <x v="0"/>
    <x v="0"/>
    <n v="4053.65"/>
    <n v="2026.825"/>
    <n v="1"/>
    <s v="Electric Baseboard"/>
    <s v="NULL"/>
    <s v="Electric"/>
    <s v="Manual Thermostat - Analog"/>
    <s v="NULL"/>
    <s v="NULL"/>
    <s v="NULL"/>
    <s v="NULL"/>
    <s v="NULL"/>
    <s v="NULL"/>
    <s v="NULL"/>
    <x v="0"/>
  </r>
  <r>
    <s v="SITE_01882"/>
    <s v="NULL"/>
    <x v="2"/>
    <x v="0"/>
    <n v="4053.65"/>
    <n v="4053.65"/>
    <n v="1"/>
    <s v="Zonal Heat"/>
    <s v="Vertical Wall Heater"/>
    <s v="Electric"/>
    <s v="Manual Thermostat - Analog"/>
    <s v="NULL"/>
    <s v="NULL"/>
    <s v="NULL"/>
    <s v="Unknown"/>
    <s v="NULL"/>
    <s v="NULL"/>
    <s v="NULL"/>
    <x v="0"/>
  </r>
  <r>
    <s v="SITE_01883"/>
    <n v="1993"/>
    <x v="0"/>
    <x v="0"/>
    <n v="4053.65"/>
    <n v="2026.825"/>
    <n v="1"/>
    <s v="Zonal Heat"/>
    <s v="Unit Heater"/>
    <s v="Electric"/>
    <s v="Manual Thermostat - Analog"/>
    <s v="NULL"/>
    <s v="NULL"/>
    <s v="NULL"/>
    <s v="Unknown"/>
    <s v="NULL"/>
    <s v="NULL"/>
    <s v="NULL"/>
    <x v="0"/>
  </r>
  <r>
    <s v="SITE_01883"/>
    <n v="1993"/>
    <x v="0"/>
    <x v="0"/>
    <n v="4053.65"/>
    <n v="2026.825"/>
    <n v="1"/>
    <s v="Zonal Heat"/>
    <s v="Vertical Wall Heater"/>
    <s v="Electric"/>
    <s v="Manual Thermostat - Analog"/>
    <s v="NULL"/>
    <s v="NULL"/>
    <s v="NULL"/>
    <s v="Unknown"/>
    <s v="NULL"/>
    <s v="NULL"/>
    <s v="NULL"/>
    <x v="0"/>
  </r>
  <r>
    <s v="SITE_01884"/>
    <n v="1980"/>
    <x v="0"/>
    <x v="0"/>
    <n v="751.56"/>
    <n v="375.78"/>
    <n v="1"/>
    <s v="Electric Baseboard"/>
    <s v="NULL"/>
    <s v="Electric"/>
    <s v="Manual Thermostat - Analog"/>
    <s v="NULL"/>
    <s v="NULL"/>
    <s v="NULL"/>
    <s v="NULL"/>
    <s v="NULL"/>
    <s v="NULL"/>
    <s v="NULL"/>
    <x v="0"/>
  </r>
  <r>
    <s v="SITE_01884"/>
    <n v="1980"/>
    <x v="0"/>
    <x v="0"/>
    <n v="751.56"/>
    <n v="375.78"/>
    <n v="1"/>
    <s v="Electric Baseboard"/>
    <s v="NULL"/>
    <s v="Electric"/>
    <s v="Manual Thermostat - Analog"/>
    <s v="NULL"/>
    <s v="NULL"/>
    <s v="NULL"/>
    <s v="NULL"/>
    <s v="NULL"/>
    <s v="NULL"/>
    <s v="NULL"/>
    <x v="0"/>
  </r>
  <r>
    <s v="SITE_01885"/>
    <n v="2012"/>
    <x v="1"/>
    <x v="0"/>
    <n v="751.56"/>
    <n v="751.56"/>
    <n v="1"/>
    <s v="NULL"/>
    <s v="NULL"/>
    <s v="NULL"/>
    <s v="NULL"/>
    <s v="NULL"/>
    <s v="NULL"/>
    <s v="NULL"/>
    <s v="NULL"/>
    <s v="NULL"/>
    <s v="NULL"/>
    <s v="NULL"/>
    <x v="2"/>
  </r>
  <r>
    <s v="SITE_01886"/>
    <n v="1987"/>
    <x v="0"/>
    <x v="0"/>
    <n v="751.56"/>
    <n v="751.56"/>
    <n v="1"/>
    <s v="NULL"/>
    <s v="NULL"/>
    <s v="NULL"/>
    <s v="NULL"/>
    <s v="NULL"/>
    <s v="NULL"/>
    <s v="NULL"/>
    <s v="NULL"/>
    <s v="NULL"/>
    <s v="NULL"/>
    <s v="NULL"/>
    <x v="2"/>
  </r>
  <r>
    <s v="SITE_01887"/>
    <n v="1975"/>
    <x v="0"/>
    <x v="0"/>
    <n v="751.56"/>
    <n v="751.56"/>
    <n v="1"/>
    <s v="Mini-Split HP"/>
    <s v="NULL"/>
    <s v="Electric"/>
    <s v="Programmable Thermostat"/>
    <s v="NULL"/>
    <s v="NULL"/>
    <s v="NULL"/>
    <s v="Condenser"/>
    <n v="2009"/>
    <s v="2010 and earlier"/>
    <n v="7"/>
    <x v="5"/>
  </r>
  <r>
    <s v="SITE_01888"/>
    <n v="1968"/>
    <x v="0"/>
    <x v="0"/>
    <n v="4053.65"/>
    <n v="4053.65"/>
    <n v="1"/>
    <s v="Mini-Split HP"/>
    <s v="NULL"/>
    <s v="Electric"/>
    <s v="Programmable Thermostat"/>
    <s v="NULL"/>
    <s v="NULL"/>
    <s v="NULL"/>
    <s v="Condenser"/>
    <n v="2015"/>
    <s v="2011 and later"/>
    <n v="1"/>
    <x v="5"/>
  </r>
  <r>
    <s v="SITE_01889"/>
    <n v="1996"/>
    <x v="0"/>
    <x v="0"/>
    <n v="751.56"/>
    <n v="751.56"/>
    <n v="1"/>
    <s v="Zonal Heat"/>
    <s v="Vertical Wall Heater"/>
    <s v="Electric"/>
    <s v="Manual Thermostat - Analog"/>
    <s v="NULL"/>
    <s v="NULL"/>
    <s v="NULL"/>
    <s v="Unknown"/>
    <s v="NULL"/>
    <s v="NULL"/>
    <s v="NULL"/>
    <x v="0"/>
  </r>
  <r>
    <s v="SITE_01890"/>
    <n v="1967"/>
    <x v="0"/>
    <x v="0"/>
    <n v="751.56"/>
    <n v="375.78"/>
    <n v="1"/>
    <s v="Electric Baseboard"/>
    <s v="NULL"/>
    <s v="Electric"/>
    <s v="Manual Thermostat - Analog"/>
    <s v="NULL"/>
    <s v="NULL"/>
    <s v="NULL"/>
    <s v="NULL"/>
    <s v="NULL"/>
    <s v="NULL"/>
    <s v="NULL"/>
    <x v="0"/>
  </r>
  <r>
    <s v="SITE_01890"/>
    <n v="1967"/>
    <x v="0"/>
    <x v="0"/>
    <n v="751.56"/>
    <n v="375.78"/>
    <n v="1"/>
    <s v="Electric Baseboard"/>
    <s v="NULL"/>
    <s v="Electric"/>
    <s v="Manual Thermostat - Analog"/>
    <s v="NULL"/>
    <s v="NULL"/>
    <s v="NULL"/>
    <s v="NULL"/>
    <s v="NULL"/>
    <s v="NULL"/>
    <s v="NULL"/>
    <x v="0"/>
  </r>
  <r>
    <s v="SITE_01891"/>
    <n v="1985"/>
    <x v="0"/>
    <x v="2"/>
    <n v="2292.4"/>
    <n v="2292.4"/>
    <n v="1"/>
    <s v="gFAF"/>
    <s v="NULL"/>
    <s v="Natural Gas"/>
    <s v="Programmable Thermostat"/>
    <n v="105000"/>
    <s v="NULL"/>
    <s v="NULL"/>
    <s v="Furnace"/>
    <n v="1997"/>
    <s v="2010 and earlier"/>
    <n v="19"/>
    <x v="1"/>
  </r>
  <r>
    <s v="SITE_01892"/>
    <n v="2002"/>
    <x v="0"/>
    <x v="2"/>
    <n v="12576.67"/>
    <n v="12576.67"/>
    <n v="1"/>
    <s v="gFAF"/>
    <s v="NULL"/>
    <s v="Natural Gas"/>
    <s v="Programmable Thermostat"/>
    <n v="40000"/>
    <s v="NULL"/>
    <s v="NULL"/>
    <s v="Furnace"/>
    <n v="2015"/>
    <s v="2011 and later"/>
    <n v="1"/>
    <x v="1"/>
  </r>
  <r>
    <s v="SITE_01893"/>
    <n v="1953"/>
    <x v="0"/>
    <x v="2"/>
    <n v="2292.4"/>
    <n v="2292.4"/>
    <n v="1"/>
    <s v="Boiler"/>
    <s v="Hot Water"/>
    <s v="Oil/Kerosene"/>
    <s v="Programmable Thermostat"/>
    <s v="NULL"/>
    <s v="NULL"/>
    <s v="NULL"/>
    <s v="Boiler"/>
    <s v="NULL"/>
    <s v="NULL"/>
    <s v="NULL"/>
    <x v="2"/>
  </r>
  <r>
    <s v="SITE_01894"/>
    <n v="1902"/>
    <x v="0"/>
    <x v="2"/>
    <n v="2292.4"/>
    <n v="2292.4"/>
    <n v="1"/>
    <s v="gFAF"/>
    <s v="NULL"/>
    <s v="Natural Gas"/>
    <s v="Programmable Thermostat"/>
    <n v="110000"/>
    <s v="NULL"/>
    <s v="NULL"/>
    <s v="Furnace"/>
    <n v="2004"/>
    <s v="2010 and earlier"/>
    <n v="12"/>
    <x v="1"/>
  </r>
  <r>
    <s v="SITE_01895"/>
    <n v="1986"/>
    <x v="0"/>
    <x v="1"/>
    <n v="1982.27"/>
    <n v="1982.27"/>
    <n v="1"/>
    <s v="eFAF"/>
    <s v="NULL"/>
    <s v="Electric"/>
    <s v="Manual Thermostat - Analog"/>
    <s v="NULL"/>
    <s v="NULL"/>
    <s v="NULL"/>
    <s v="Furnace"/>
    <s v="NULL"/>
    <s v="NULL"/>
    <s v="NULL"/>
    <x v="3"/>
  </r>
  <r>
    <s v="SITE_01896"/>
    <n v="1984"/>
    <x v="0"/>
    <x v="1"/>
    <n v="997.59"/>
    <n v="997.59"/>
    <n v="1"/>
    <s v="Zonal Heat"/>
    <s v="Electric Plug-In Heater"/>
    <s v="Electric"/>
    <s v="Manual Thermostat - Analog"/>
    <s v="NULL"/>
    <s v="NULL"/>
    <s v="NULL"/>
    <s v="Unknown"/>
    <s v="NULL"/>
    <s v="NULL"/>
    <s v="NULL"/>
    <x v="0"/>
  </r>
  <r>
    <s v="SITE_01897"/>
    <n v="1970"/>
    <x v="0"/>
    <x v="2"/>
    <n v="587.74"/>
    <n v="293.87"/>
    <n v="1"/>
    <s v="Zonal Heat"/>
    <s v="Electric Plug-In Heater"/>
    <s v="Electric"/>
    <s v="Manual Thermostat - Analog"/>
    <s v="NULL"/>
    <s v="NULL"/>
    <s v="NULL"/>
    <s v="Unknown"/>
    <s v="NULL"/>
    <s v="NULL"/>
    <s v="NULL"/>
    <x v="0"/>
  </r>
  <r>
    <s v="SITE_01897"/>
    <n v="1970"/>
    <x v="0"/>
    <x v="2"/>
    <n v="587.74"/>
    <n v="293.87"/>
    <n v="1"/>
    <s v="Zonal Heat"/>
    <s v="Electric Plug-In Heater"/>
    <s v="Electric"/>
    <s v="Manual Thermostat - Digital"/>
    <s v="NULL"/>
    <s v="NULL"/>
    <s v="NULL"/>
    <s v="Unknown"/>
    <s v="NULL"/>
    <s v="NULL"/>
    <s v="NULL"/>
    <x v="0"/>
  </r>
  <r>
    <s v="SITE_01898"/>
    <n v="1930"/>
    <x v="0"/>
    <x v="2"/>
    <n v="12576.67"/>
    <n v="12576.67"/>
    <n v="1"/>
    <s v="gFAF"/>
    <s v="NULL"/>
    <s v="Natural Gas"/>
    <s v="Programmable Thermostat"/>
    <n v="60000"/>
    <s v="NULL"/>
    <s v="NULL"/>
    <s v="Furnace"/>
    <n v="1994"/>
    <s v="2010 and earlier"/>
    <n v="22"/>
    <x v="1"/>
  </r>
  <r>
    <s v="SITE_01899"/>
    <n v="1986"/>
    <x v="0"/>
    <x v="2"/>
    <n v="12576.67"/>
    <n v="12576.67"/>
    <n v="1"/>
    <s v="gFAF"/>
    <s v="NULL"/>
    <s v="Natural Gas"/>
    <s v="Programmable Thermostat"/>
    <n v="100000"/>
    <s v="NULL"/>
    <s v="NULL"/>
    <s v="Furnace"/>
    <n v="1983"/>
    <s v="2010 and earlier"/>
    <n v="33"/>
    <x v="1"/>
  </r>
  <r>
    <s v="SITE_01900"/>
    <n v="1952"/>
    <x v="0"/>
    <x v="2"/>
    <n v="2292.4"/>
    <n v="2292.4"/>
    <n v="1"/>
    <s v="gFAF"/>
    <s v="NULL"/>
    <s v="Oil/Kerosene"/>
    <s v="Manual Thermostat - Analog"/>
    <n v="90000"/>
    <s v="NULL"/>
    <s v="NULL"/>
    <s v="Furnace"/>
    <s v="NULL"/>
    <s v="NULL"/>
    <s v="NULL"/>
    <x v="1"/>
  </r>
  <r>
    <s v="SITE_01901"/>
    <n v="1977"/>
    <x v="0"/>
    <x v="2"/>
    <n v="12576.67"/>
    <n v="12576.67"/>
    <n v="1"/>
    <s v="gFAF"/>
    <s v="NULL"/>
    <s v="Natural Gas"/>
    <s v="Programmable Thermostat"/>
    <n v="75000"/>
    <s v="NULL"/>
    <s v="NULL"/>
    <s v="Furnace"/>
    <n v="2012"/>
    <s v="2011 and later"/>
    <n v="4"/>
    <x v="1"/>
  </r>
  <r>
    <s v="SITE_01902"/>
    <n v="1966"/>
    <x v="0"/>
    <x v="2"/>
    <n v="12576.67"/>
    <n v="3144.1675"/>
    <n v="1"/>
    <s v="Electric Baseboard"/>
    <s v="NULL"/>
    <s v="Electric"/>
    <s v="Manual Thermostat - Analog"/>
    <s v="NULL"/>
    <s v="NULL"/>
    <s v="NULL"/>
    <s v="NULL"/>
    <s v="NULL"/>
    <s v="NULL"/>
    <s v="NULL"/>
    <x v="0"/>
  </r>
  <r>
    <s v="SITE_01902"/>
    <n v="1966"/>
    <x v="0"/>
    <x v="2"/>
    <n v="12576.67"/>
    <n v="3144.1675"/>
    <n v="1"/>
    <s v="Electric Baseboard"/>
    <s v="NULL"/>
    <s v="Electric"/>
    <s v="Manual Thermostat - Analog"/>
    <s v="NULL"/>
    <s v="NULL"/>
    <s v="NULL"/>
    <s v="NULL"/>
    <s v="NULL"/>
    <s v="NULL"/>
    <s v="NULL"/>
    <x v="0"/>
  </r>
  <r>
    <s v="SITE_01902"/>
    <n v="1966"/>
    <x v="0"/>
    <x v="2"/>
    <n v="12576.67"/>
    <n v="3144.1675"/>
    <n v="1"/>
    <s v="Electric Baseboard"/>
    <s v="NULL"/>
    <s v="Electric"/>
    <s v="Manual Thermostat - Analog"/>
    <s v="NULL"/>
    <s v="NULL"/>
    <s v="NULL"/>
    <s v="NULL"/>
    <s v="NULL"/>
    <s v="NULL"/>
    <s v="NULL"/>
    <x v="0"/>
  </r>
  <r>
    <s v="SITE_01902"/>
    <n v="1966"/>
    <x v="0"/>
    <x v="2"/>
    <n v="12576.67"/>
    <n v="3144.1675"/>
    <n v="1"/>
    <s v="Electric Baseboard"/>
    <s v="NULL"/>
    <s v="Electric"/>
    <s v="Manual Thermostat - Analog"/>
    <s v="NULL"/>
    <s v="NULL"/>
    <s v="NULL"/>
    <s v="NULL"/>
    <s v="NULL"/>
    <s v="NULL"/>
    <s v="NULL"/>
    <x v="0"/>
  </r>
  <r>
    <s v="SITE_01903"/>
    <n v="1996"/>
    <x v="0"/>
    <x v="2"/>
    <n v="3801.52"/>
    <n v="3801.52"/>
    <n v="1"/>
    <s v="gFAF"/>
    <s v="NULL"/>
    <s v="Natural Gas"/>
    <s v="Manual Thermostat - Digital"/>
    <n v="50000"/>
    <s v="NULL"/>
    <s v="NULL"/>
    <s v="Furnace"/>
    <s v="NULL"/>
    <s v="NULL"/>
    <s v="NULL"/>
    <x v="1"/>
  </r>
  <r>
    <s v="SITE_01904"/>
    <n v="1985"/>
    <x v="0"/>
    <x v="2"/>
    <n v="12576.67"/>
    <n v="12576.67"/>
    <n v="1"/>
    <s v="gFAF"/>
    <s v="NULL"/>
    <s v="Natural Gas"/>
    <s v="Programmable Thermostat"/>
    <s v="NULL"/>
    <s v="NULL"/>
    <s v="NULL"/>
    <s v="Furnace"/>
    <s v="NULL"/>
    <s v="NULL"/>
    <s v="NULL"/>
    <x v="1"/>
  </r>
  <r>
    <s v="SITE_01905"/>
    <n v="1989"/>
    <x v="0"/>
    <x v="2"/>
    <n v="12576.67"/>
    <n v="12576.67"/>
    <n v="1"/>
    <s v="Air Source Heat Pump"/>
    <s v="NULL"/>
    <s v="Electric"/>
    <s v="Smart/Wi-Fi Thermostat"/>
    <s v="NULL"/>
    <n v="9"/>
    <s v="4: 9.0-10.5"/>
    <s v="Condenser"/>
    <n v="2011"/>
    <s v="2011 and later"/>
    <n v="5"/>
    <x v="4"/>
  </r>
  <r>
    <s v="SITE_01906"/>
    <n v="2007"/>
    <x v="0"/>
    <x v="2"/>
    <n v="12576.67"/>
    <n v="12576.67"/>
    <n v="1"/>
    <s v="Stove/Fireplace"/>
    <s v="Space Heating Stove"/>
    <s v="Natural Gas"/>
    <s v="Manual Thermostat - Analog"/>
    <n v="23000"/>
    <s v="NULL"/>
    <s v="NULL"/>
    <s v="NULL"/>
    <s v="NULL"/>
    <s v="NULL"/>
    <s v="NULL"/>
    <x v="2"/>
  </r>
  <r>
    <s v="SITE_01907"/>
    <n v="2001"/>
    <x v="0"/>
    <x v="2"/>
    <n v="10259.39"/>
    <n v="10259.39"/>
    <n v="1"/>
    <s v="Air Source Heat Pump"/>
    <s v="NULL"/>
    <s v="Electric"/>
    <s v="Programmable Thermostat"/>
    <s v="NULL"/>
    <n v="8"/>
    <s v="2: 7.7-8.2"/>
    <s v="Condenser"/>
    <n v="2009"/>
    <s v="2010 and earlier"/>
    <n v="7"/>
    <x v="4"/>
  </r>
  <r>
    <s v="SITE_01908"/>
    <n v="1921"/>
    <x v="0"/>
    <x v="2"/>
    <n v="2292.4"/>
    <n v="2292.4"/>
    <n v="1"/>
    <s v="gFAF"/>
    <s v="NULL"/>
    <s v="Natural Gas"/>
    <s v="Programmable Thermostat"/>
    <s v="NULL"/>
    <s v="NULL"/>
    <s v="NULL"/>
    <s v="Furnace"/>
    <s v="NULL"/>
    <s v="NULL"/>
    <s v="NULL"/>
    <x v="1"/>
  </r>
  <r>
    <s v="SITE_01909"/>
    <n v="1951"/>
    <x v="0"/>
    <x v="2"/>
    <n v="2292.4"/>
    <n v="2292.4"/>
    <n v="1"/>
    <s v="gFAF"/>
    <s v="NULL"/>
    <s v="Natural Gas"/>
    <s v="Programmable Thermostat"/>
    <n v="66000"/>
    <s v="NULL"/>
    <s v="NULL"/>
    <s v="Furnace"/>
    <n v="2012"/>
    <s v="2011 and later"/>
    <n v="4"/>
    <x v="1"/>
  </r>
  <r>
    <s v="SITE_01910"/>
    <n v="1995"/>
    <x v="0"/>
    <x v="2"/>
    <n v="10259.39"/>
    <n v="10259.39"/>
    <n v="1"/>
    <s v="Zonal Heat"/>
    <s v="Vertical Wall Heater"/>
    <s v="Electric"/>
    <s v="Manual Thermostat - Analog"/>
    <s v="NULL"/>
    <s v="NULL"/>
    <s v="NULL"/>
    <s v="Unknown"/>
    <s v="NULL"/>
    <s v="NULL"/>
    <s v="NULL"/>
    <x v="0"/>
  </r>
  <r>
    <s v="SITE_01911"/>
    <n v="1960"/>
    <x v="0"/>
    <x v="2"/>
    <n v="2292.4"/>
    <n v="2292.4"/>
    <n v="1"/>
    <s v="gFAF"/>
    <s v="NULL"/>
    <s v="Natural Gas"/>
    <s v="Smart/Wi-Fi Thermostat"/>
    <s v="NULL"/>
    <s v="NULL"/>
    <s v="NULL"/>
    <s v="Furnace"/>
    <s v="NULL"/>
    <s v="NULL"/>
    <s v="NULL"/>
    <x v="1"/>
  </r>
  <r>
    <s v="SITE_01912"/>
    <n v="1975"/>
    <x v="0"/>
    <x v="2"/>
    <n v="12576.67"/>
    <n v="12576.67"/>
    <n v="1"/>
    <s v="Zonal Heat"/>
    <s v="Vertical Wall Heater"/>
    <s v="Electric"/>
    <s v="Manual Thermostat - Analog"/>
    <s v="NULL"/>
    <s v="NULL"/>
    <s v="NULL"/>
    <s v="Unknown"/>
    <s v="NULL"/>
    <s v="NULL"/>
    <s v="NULL"/>
    <x v="0"/>
  </r>
  <r>
    <s v="SITE_01913"/>
    <n v="1969"/>
    <x v="0"/>
    <x v="2"/>
    <n v="3801.52"/>
    <n v="3801.52"/>
    <n v="1"/>
    <s v="Boiler"/>
    <s v="Hot Water W/Indirect Water Heater"/>
    <s v="Natural Gas"/>
    <s v="Programmable Thermostat"/>
    <s v="NULL"/>
    <s v="NULL"/>
    <s v="NULL"/>
    <s v="Boiler"/>
    <s v="NULL"/>
    <s v="NULL"/>
    <s v="NULL"/>
    <x v="2"/>
  </r>
  <r>
    <s v="SITE_01914"/>
    <n v="1983"/>
    <x v="0"/>
    <x v="2"/>
    <n v="12576.67"/>
    <n v="12576.67"/>
    <n v="1"/>
    <s v="Zonal Heat"/>
    <s v="Electric Plug-In Heater"/>
    <s v="Electric"/>
    <s v="Manual Thermostat - Analog"/>
    <s v="NULL"/>
    <s v="NULL"/>
    <s v="NULL"/>
    <s v="Unknown"/>
    <s v="NULL"/>
    <s v="NULL"/>
    <s v="NULL"/>
    <x v="0"/>
  </r>
  <r>
    <s v="SITE_01915"/>
    <n v="2006"/>
    <x v="0"/>
    <x v="2"/>
    <n v="3801.52"/>
    <n v="3801.52"/>
    <n v="1"/>
    <s v="gFAF"/>
    <s v="NULL"/>
    <s v="Natural Gas"/>
    <s v="Programmable Thermostat"/>
    <s v="NULL"/>
    <s v="NULL"/>
    <s v="NULL"/>
    <s v="Furnace"/>
    <s v="NULL"/>
    <s v="NULL"/>
    <s v="NULL"/>
    <x v="1"/>
  </r>
  <r>
    <s v="SITE_01916"/>
    <n v="1996"/>
    <x v="0"/>
    <x v="2"/>
    <n v="12576.67"/>
    <n v="12576.67"/>
    <n v="1"/>
    <s v="gFAF"/>
    <s v="NULL"/>
    <s v="Natural Gas"/>
    <s v="Programmable Thermostat"/>
    <n v="50000"/>
    <s v="NULL"/>
    <s v="NULL"/>
    <s v="Furnace"/>
    <s v="NULL"/>
    <s v="NULL"/>
    <s v="NULL"/>
    <x v="1"/>
  </r>
  <r>
    <s v="SITE_01917"/>
    <n v="2006"/>
    <x v="0"/>
    <x v="2"/>
    <n v="3801.52"/>
    <n v="3801.52"/>
    <n v="1"/>
    <s v="Air Source Heat Pump"/>
    <s v="Dual Fuel Primary"/>
    <s v="Electric"/>
    <s v="Programmable Thermostat"/>
    <s v="NULL"/>
    <n v="8.5"/>
    <s v="3: 8.3-9.0"/>
    <s v="Condenser"/>
    <n v="2015"/>
    <s v="2011 and later"/>
    <n v="1"/>
    <x v="4"/>
  </r>
  <r>
    <s v="SITE_01918"/>
    <n v="1979"/>
    <x v="0"/>
    <x v="1"/>
    <n v="921.5"/>
    <n v="921.5"/>
    <n v="1"/>
    <s v="eFAF"/>
    <s v="NULL"/>
    <s v="Electric"/>
    <s v="Unknown"/>
    <s v="NULL"/>
    <s v="NULL"/>
    <s v="NULL"/>
    <s v="Furnace"/>
    <s v="NULL"/>
    <s v="NULL"/>
    <s v="NULL"/>
    <x v="3"/>
  </r>
  <r>
    <s v="SITE_01919"/>
    <n v="1996"/>
    <x v="0"/>
    <x v="1"/>
    <n v="1982.27"/>
    <n v="1982.27"/>
    <n v="1"/>
    <s v="eFAF"/>
    <s v="NULL"/>
    <s v="Electric"/>
    <s v="Manual Thermostat - Digital"/>
    <s v="NULL"/>
    <s v="NULL"/>
    <s v="NULL"/>
    <s v="Furnace"/>
    <s v="NULL"/>
    <s v="NULL"/>
    <s v="NULL"/>
    <x v="3"/>
  </r>
  <r>
    <s v="SITE_01920"/>
    <n v="1990"/>
    <x v="0"/>
    <x v="2"/>
    <n v="12576.67"/>
    <n v="12576.67"/>
    <n v="1"/>
    <s v="gFAF"/>
    <s v="NULL"/>
    <s v="Natural Gas"/>
    <s v="Programmable Thermostat"/>
    <n v="120000"/>
    <s v="NULL"/>
    <s v="NULL"/>
    <s v="Furnace"/>
    <s v="NULL"/>
    <s v="NULL"/>
    <s v="NULL"/>
    <x v="1"/>
  </r>
  <r>
    <s v="SITE_01921"/>
    <n v="1985"/>
    <x v="0"/>
    <x v="2"/>
    <n v="12576.67"/>
    <n v="12576.67"/>
    <n v="1"/>
    <s v="Zonal Heat"/>
    <s v="Vertical Wall Heater"/>
    <s v="Electric"/>
    <s v="Manual Thermostat - Analog"/>
    <s v="NULL"/>
    <s v="NULL"/>
    <s v="NULL"/>
    <s v="Unknown"/>
    <s v="NULL"/>
    <s v="NULL"/>
    <s v="NULL"/>
    <x v="0"/>
  </r>
  <r>
    <s v="SITE_01922"/>
    <n v="1947"/>
    <x v="0"/>
    <x v="2"/>
    <n v="2292.4"/>
    <n v="2292.4"/>
    <n v="1"/>
    <s v="gFAF"/>
    <s v="NULL"/>
    <s v="Oil/Kerosene"/>
    <s v="Programmable Thermostat"/>
    <s v="NULL"/>
    <s v="NULL"/>
    <s v="NULL"/>
    <s v="Furnace"/>
    <s v="NULL"/>
    <s v="NULL"/>
    <s v="NULL"/>
    <x v="1"/>
  </r>
  <r>
    <s v="SITE_01923"/>
    <n v="2004"/>
    <x v="0"/>
    <x v="2"/>
    <n v="2292.4"/>
    <n v="2292.4"/>
    <n v="1"/>
    <s v="gFAF"/>
    <s v="NULL"/>
    <s v="Natural Gas"/>
    <s v="Programmable Thermostat"/>
    <n v="60000"/>
    <s v="NULL"/>
    <s v="NULL"/>
    <s v="Furnace"/>
    <n v="2003"/>
    <s v="2010 and earlier"/>
    <n v="13"/>
    <x v="1"/>
  </r>
  <r>
    <s v="SITE_01924"/>
    <n v="1979"/>
    <x v="0"/>
    <x v="2"/>
    <n v="10259.39"/>
    <n v="5129.6949999999997"/>
    <n v="1"/>
    <s v="Electric Baseboard"/>
    <s v="NULL"/>
    <s v="Electric"/>
    <s v="Manual Thermostat - Analog"/>
    <s v="NULL"/>
    <s v="NULL"/>
    <s v="NULL"/>
    <s v="NULL"/>
    <s v="NULL"/>
    <s v="NULL"/>
    <s v="NULL"/>
    <x v="0"/>
  </r>
  <r>
    <s v="SITE_01924"/>
    <n v="1979"/>
    <x v="0"/>
    <x v="2"/>
    <n v="10259.39"/>
    <n v="5129.6949999999997"/>
    <n v="1"/>
    <s v="Electric Baseboard"/>
    <s v="NULL"/>
    <s v="Electric"/>
    <s v="Manual Thermostat - Analog"/>
    <s v="NULL"/>
    <s v="NULL"/>
    <s v="NULL"/>
    <s v="NULL"/>
    <s v="NULL"/>
    <s v="NULL"/>
    <s v="NULL"/>
    <x v="0"/>
  </r>
  <r>
    <s v="SITE_01925"/>
    <n v="2008"/>
    <x v="0"/>
    <x v="2"/>
    <n v="3801.52"/>
    <n v="3801.52"/>
    <n v="1"/>
    <s v="gFAF"/>
    <s v="NULL"/>
    <s v="Propane"/>
    <s v="Programmable Thermostat"/>
    <n v="75000"/>
    <s v="NULL"/>
    <s v="NULL"/>
    <s v="Furnace"/>
    <n v="2007"/>
    <s v="2010 and earlier"/>
    <n v="9"/>
    <x v="1"/>
  </r>
  <r>
    <s v="SITE_01926"/>
    <n v="1989"/>
    <x v="0"/>
    <x v="2"/>
    <n v="12576.67"/>
    <n v="12576.67"/>
    <n v="1"/>
    <s v="eFAF"/>
    <s v="NULL"/>
    <s v="Electric"/>
    <s v="Programmable Thermostat"/>
    <s v="NULL"/>
    <s v="NULL"/>
    <s v="NULL"/>
    <s v="Furnace"/>
    <s v="NULL"/>
    <s v="NULL"/>
    <s v="NULL"/>
    <x v="3"/>
  </r>
  <r>
    <s v="SITE_01927"/>
    <n v="1945"/>
    <x v="0"/>
    <x v="2"/>
    <n v="12576.67"/>
    <n v="12576.67"/>
    <n v="1"/>
    <s v="gFAF"/>
    <s v="NULL"/>
    <s v="Natural Gas"/>
    <s v="Programmable Thermostat"/>
    <n v="80000"/>
    <s v="NULL"/>
    <s v="NULL"/>
    <s v="Furnace"/>
    <n v="2005"/>
    <s v="2010 and earlier"/>
    <n v="11"/>
    <x v="1"/>
  </r>
  <r>
    <s v="SITE_01928"/>
    <n v="2007"/>
    <x v="0"/>
    <x v="2"/>
    <n v="5123.47"/>
    <n v="2561.7350000000001"/>
    <n v="1"/>
    <s v="eFAF"/>
    <s v="NULL"/>
    <s v="Electric"/>
    <s v="Manual Thermostat - Digital"/>
    <s v="NULL"/>
    <s v="NULL"/>
    <s v="NULL"/>
    <s v="Furnace"/>
    <n v="2006"/>
    <s v="2010 and earlier"/>
    <n v="10"/>
    <x v="3"/>
  </r>
  <r>
    <s v="SITE_01928"/>
    <n v="2007"/>
    <x v="0"/>
    <x v="2"/>
    <n v="5123.47"/>
    <n v="2561.7350000000001"/>
    <n v="1"/>
    <s v="eFAF"/>
    <s v="NULL"/>
    <s v="Electric"/>
    <s v="Manual Thermostat - Digital"/>
    <s v="NULL"/>
    <s v="NULL"/>
    <s v="NULL"/>
    <s v="Furnace"/>
    <n v="2006"/>
    <s v="2010 and earlier"/>
    <n v="10"/>
    <x v="3"/>
  </r>
  <r>
    <s v="SITE_01929"/>
    <n v="1978"/>
    <x v="0"/>
    <x v="2"/>
    <n v="5123.47"/>
    <n v="2561.7350000000001"/>
    <n v="1"/>
    <s v="Mini-Split HP"/>
    <s v="NULL"/>
    <s v="Electric"/>
    <s v="Programmable Thermostat"/>
    <s v="NULL"/>
    <s v="NULL"/>
    <s v="NULL"/>
    <s v="Condenser"/>
    <n v="2012"/>
    <s v="2011 and later"/>
    <n v="4"/>
    <x v="5"/>
  </r>
  <r>
    <s v="SITE_01929"/>
    <n v="1978"/>
    <x v="0"/>
    <x v="2"/>
    <n v="5123.47"/>
    <n v="2561.7350000000001"/>
    <n v="1"/>
    <s v="Mini-Split HP"/>
    <s v="NULL"/>
    <s v="Electric"/>
    <s v="Programmable Thermostat"/>
    <s v="NULL"/>
    <s v="NULL"/>
    <s v="NULL"/>
    <s v="Condenser"/>
    <n v="2010"/>
    <s v="2010 and earlier"/>
    <n v="6"/>
    <x v="5"/>
  </r>
  <r>
    <s v="SITE_01930"/>
    <n v="1912"/>
    <x v="0"/>
    <x v="2"/>
    <n v="5123.47"/>
    <n v="2561.7350000000001"/>
    <n v="1"/>
    <s v="Electric Baseboard"/>
    <s v="NULL"/>
    <s v="Electric"/>
    <s v="Programmable Thermostat"/>
    <s v="NULL"/>
    <s v="NULL"/>
    <s v="NULL"/>
    <s v="NULL"/>
    <s v="NULL"/>
    <s v="NULL"/>
    <s v="NULL"/>
    <x v="0"/>
  </r>
  <r>
    <s v="SITE_01930"/>
    <n v="1912"/>
    <x v="0"/>
    <x v="2"/>
    <n v="5123.47"/>
    <n v="2561.7350000000001"/>
    <n v="1"/>
    <s v="Electric Baseboard"/>
    <s v="NULL"/>
    <s v="Electric"/>
    <s v="Programmable Thermostat"/>
    <s v="NULL"/>
    <s v="NULL"/>
    <s v="NULL"/>
    <s v="NULL"/>
    <s v="NULL"/>
    <s v="NULL"/>
    <s v="NULL"/>
    <x v="0"/>
  </r>
  <r>
    <s v="SITE_01931"/>
    <n v="2012"/>
    <x v="1"/>
    <x v="2"/>
    <n v="2986.36"/>
    <n v="2986.36"/>
    <n v="1"/>
    <s v="gFAF"/>
    <s v="NULL"/>
    <s v="Natural Gas"/>
    <s v="Programmable Thermostat"/>
    <n v="60000"/>
    <s v="NULL"/>
    <s v="NULL"/>
    <s v="Furnace"/>
    <n v="2012"/>
    <s v="2011 and later"/>
    <n v="4"/>
    <x v="1"/>
  </r>
  <r>
    <s v="SITE_01932"/>
    <n v="1978"/>
    <x v="0"/>
    <x v="2"/>
    <n v="2986.36"/>
    <n v="2986.36"/>
    <n v="1"/>
    <s v="Air Source Heat Pump"/>
    <s v="NULL"/>
    <s v="Electric"/>
    <s v="Programmable Thermostat"/>
    <s v="NULL"/>
    <n v="7.5"/>
    <s v="1: 7.7 and below"/>
    <s v="Condenser"/>
    <n v="2001"/>
    <s v="2010 and earlier"/>
    <n v="15"/>
    <x v="4"/>
  </r>
  <r>
    <s v="SITE_01933"/>
    <n v="1994"/>
    <x v="0"/>
    <x v="2"/>
    <n v="5123.47"/>
    <n v="5123.47"/>
    <n v="1"/>
    <s v="gFAF"/>
    <s v="NULL"/>
    <s v="Natural Gas"/>
    <s v="Programmable Thermostat"/>
    <n v="46000"/>
    <s v="NULL"/>
    <s v="NULL"/>
    <s v="Furnace"/>
    <n v="1994"/>
    <s v="2010 and earlier"/>
    <n v="22"/>
    <x v="1"/>
  </r>
  <r>
    <s v="SITE_01934"/>
    <n v="1965"/>
    <x v="0"/>
    <x v="2"/>
    <n v="2986.36"/>
    <n v="2986.36"/>
    <n v="1"/>
    <s v="Air Source Heat Pump"/>
    <s v="NULL"/>
    <s v="Electric"/>
    <s v="Programmable Thermostat"/>
    <s v="NULL"/>
    <s v="NULL"/>
    <s v="NULL"/>
    <s v="Condenser"/>
    <n v="2006"/>
    <s v="2010 and earlier"/>
    <n v="10"/>
    <x v="4"/>
  </r>
  <r>
    <s v="SITE_01935"/>
    <n v="2008"/>
    <x v="0"/>
    <x v="2"/>
    <n v="5123.47"/>
    <n v="5123.47"/>
    <n v="1"/>
    <s v="Boiler"/>
    <s v="Hot Water"/>
    <s v="Electric"/>
    <s v="Smart/Wi-Fi Thermostat"/>
    <s v="NULL"/>
    <s v="NULL"/>
    <s v="NULL"/>
    <s v="Boiler"/>
    <s v="NULL"/>
    <s v="NULL"/>
    <s v="NULL"/>
    <x v="2"/>
  </r>
  <r>
    <s v="SITE_01936"/>
    <n v="1996"/>
    <x v="0"/>
    <x v="2"/>
    <n v="5123.47"/>
    <n v="5123.47"/>
    <n v="1"/>
    <s v="gFAF"/>
    <s v="NULL"/>
    <s v="Natural Gas"/>
    <s v="Programmable Thermostat"/>
    <n v="60000"/>
    <s v="NULL"/>
    <s v="NULL"/>
    <s v="Furnace"/>
    <n v="1994"/>
    <s v="2010 and earlier"/>
    <n v="22"/>
    <x v="1"/>
  </r>
  <r>
    <s v="SITE_01937"/>
    <n v="1976"/>
    <x v="0"/>
    <x v="2"/>
    <n v="2986.36"/>
    <n v="2986.36"/>
    <n v="1"/>
    <s v="Stove/Fireplace"/>
    <s v="Unknown"/>
    <s v="Unknown"/>
    <s v="Unknown"/>
    <s v="NULL"/>
    <s v="NULL"/>
    <s v="NULL"/>
    <s v="NULL"/>
    <s v="NULL"/>
    <s v="NULL"/>
    <s v="NULL"/>
    <x v="2"/>
  </r>
  <r>
    <s v="SITE_01938"/>
    <n v="1909"/>
    <x v="0"/>
    <x v="2"/>
    <n v="2986.36"/>
    <n v="2986.36"/>
    <n v="1"/>
    <s v="gFAF"/>
    <s v="NULL"/>
    <s v="Natural Gas"/>
    <s v="Manual Thermostat - Analog"/>
    <n v="92000"/>
    <s v="NULL"/>
    <s v="NULL"/>
    <s v="Furnace"/>
    <n v="1995"/>
    <s v="2010 and earlier"/>
    <n v="21"/>
    <x v="1"/>
  </r>
  <r>
    <s v="SITE_01939"/>
    <n v="2013"/>
    <x v="1"/>
    <x v="2"/>
    <n v="5123.47"/>
    <n v="5123.47"/>
    <n v="1"/>
    <s v="gFAF"/>
    <s v="NULL"/>
    <s v="Natural Gas"/>
    <s v="Programmable Thermostat"/>
    <n v="40000"/>
    <s v="NULL"/>
    <s v="NULL"/>
    <s v="Furnace"/>
    <n v="2013"/>
    <s v="2011 and later"/>
    <n v="3"/>
    <x v="1"/>
  </r>
  <r>
    <s v="SITE_01940"/>
    <n v="1952"/>
    <x v="0"/>
    <x v="2"/>
    <n v="2986.36"/>
    <n v="2986.36"/>
    <n v="1"/>
    <s v="Stove/Fireplace"/>
    <s v="Fireplace - Factory-Built Insert"/>
    <s v="Natural Gas"/>
    <s v="Manual Thermostat - Analog"/>
    <n v="31000"/>
    <s v="NULL"/>
    <s v="NULL"/>
    <s v="NULL"/>
    <s v="NULL"/>
    <s v="NULL"/>
    <s v="NULL"/>
    <x v="2"/>
  </r>
  <r>
    <s v="SITE_01941"/>
    <n v="1998"/>
    <x v="0"/>
    <x v="2"/>
    <n v="2986.36"/>
    <n v="2986.36"/>
    <n v="1"/>
    <s v="Stove/Fireplace"/>
    <s v="Fireplace - Factory-Built Insert"/>
    <s v="Natural Gas"/>
    <s v="Manual Thermostat - Analog"/>
    <n v="16000"/>
    <s v="NULL"/>
    <s v="NULL"/>
    <s v="NULL"/>
    <s v="NULL"/>
    <s v="NULL"/>
    <s v="NULL"/>
    <x v="2"/>
  </r>
  <r>
    <s v="SITE_01942"/>
    <n v="2005"/>
    <x v="0"/>
    <x v="2"/>
    <n v="2986.36"/>
    <n v="2986.36"/>
    <n v="1"/>
    <s v="gFAF"/>
    <s v="NULL"/>
    <s v="Natural Gas"/>
    <s v="Programmable Thermostat"/>
    <n v="75000"/>
    <s v="NULL"/>
    <s v="NULL"/>
    <s v="Furnace"/>
    <n v="2003"/>
    <s v="2010 and earlier"/>
    <n v="13"/>
    <x v="1"/>
  </r>
  <r>
    <s v="SITE_01943"/>
    <n v="1973"/>
    <x v="0"/>
    <x v="2"/>
    <n v="2986.36"/>
    <n v="2986.36"/>
    <n v="1"/>
    <s v="Air Source Heat Pump"/>
    <s v="NULL"/>
    <s v="Electric"/>
    <s v="Programmable Thermostat"/>
    <s v="NULL"/>
    <n v="8.1999999999999993"/>
    <s v="2: 7.7-8.2"/>
    <s v="Condenser"/>
    <n v="2007"/>
    <s v="2010 and earlier"/>
    <n v="9"/>
    <x v="4"/>
  </r>
  <r>
    <s v="SITE_01944"/>
    <n v="2010"/>
    <x v="0"/>
    <x v="2"/>
    <n v="2986.36"/>
    <n v="2986.36"/>
    <n v="1"/>
    <s v="Mini-Split HP"/>
    <s v="NULL"/>
    <s v="Electric"/>
    <s v="Manual Thermostat - Digital"/>
    <s v="NULL"/>
    <s v="NULL"/>
    <s v="NULL"/>
    <s v="Condenser"/>
    <n v="2014"/>
    <s v="2011 and later"/>
    <n v="2"/>
    <x v="5"/>
  </r>
  <r>
    <s v="SITE_01945"/>
    <n v="1935"/>
    <x v="0"/>
    <x v="2"/>
    <n v="2986.36"/>
    <n v="995.45333333333303"/>
    <n v="1"/>
    <s v="Zonal Heat"/>
    <s v="Unit Heater"/>
    <s v="Electric"/>
    <s v="Manual Thermostat - Analog"/>
    <s v="NULL"/>
    <s v="NULL"/>
    <s v="NULL"/>
    <s v="Unknown"/>
    <s v="NULL"/>
    <s v="NULL"/>
    <s v="NULL"/>
    <x v="0"/>
  </r>
  <r>
    <s v="SITE_01945"/>
    <n v="1935"/>
    <x v="0"/>
    <x v="2"/>
    <n v="2986.36"/>
    <n v="995.45333333333303"/>
    <n v="1"/>
    <s v="Zonal Heat"/>
    <s v="Electric Plug-In Heater"/>
    <s v="Electric"/>
    <s v="Manual Thermostat - Analog"/>
    <s v="NULL"/>
    <s v="NULL"/>
    <s v="NULL"/>
    <s v="Unknown"/>
    <s v="NULL"/>
    <s v="NULL"/>
    <s v="NULL"/>
    <x v="0"/>
  </r>
  <r>
    <s v="SITE_01945"/>
    <n v="1935"/>
    <x v="0"/>
    <x v="2"/>
    <n v="2986.36"/>
    <n v="995.45333333333303"/>
    <n v="1"/>
    <s v="Zonal Heat"/>
    <s v="Unit Heater"/>
    <s v="Electric"/>
    <s v="Manual Thermostat - Analog"/>
    <s v="NULL"/>
    <s v="NULL"/>
    <s v="NULL"/>
    <s v="Unknown"/>
    <s v="NULL"/>
    <s v="NULL"/>
    <s v="NULL"/>
    <x v="0"/>
  </r>
  <r>
    <s v="SITE_01946"/>
    <n v="1920"/>
    <x v="0"/>
    <x v="2"/>
    <n v="5123.47"/>
    <n v="5123.47"/>
    <n v="1"/>
    <s v="gFAF"/>
    <s v="NULL"/>
    <s v="Oil/Kerosene"/>
    <s v="Manual Thermostat - Analog"/>
    <n v="106250"/>
    <s v="NULL"/>
    <s v="NULL"/>
    <s v="Furnace"/>
    <s v="NULL"/>
    <s v="NULL"/>
    <s v="NULL"/>
    <x v="1"/>
  </r>
  <r>
    <s v="SITE_01947"/>
    <n v="2005"/>
    <x v="0"/>
    <x v="2"/>
    <n v="2986.36"/>
    <n v="2986.36"/>
    <n v="1"/>
    <s v="Mini-Split HP"/>
    <s v="NULL"/>
    <s v="Electric"/>
    <s v="Remote Control"/>
    <s v="NULL"/>
    <s v="NULL"/>
    <s v="NULL"/>
    <s v="Condenser"/>
    <n v="2006"/>
    <s v="2010 and earlier"/>
    <n v="10"/>
    <x v="5"/>
  </r>
  <r>
    <s v="SITE_01948"/>
    <n v="1983"/>
    <x v="0"/>
    <x v="2"/>
    <n v="2986.36"/>
    <n v="2986.36"/>
    <n v="1"/>
    <s v="Zonal Heat"/>
    <s v="Unit Heater"/>
    <s v="Electric"/>
    <s v="Manual Thermostat - Analog"/>
    <s v="NULL"/>
    <s v="NULL"/>
    <s v="NULL"/>
    <s v="Unknown"/>
    <s v="NULL"/>
    <s v="NULL"/>
    <s v="NULL"/>
    <x v="0"/>
  </r>
  <r>
    <s v="SITE_01949"/>
    <n v="1966"/>
    <x v="0"/>
    <x v="2"/>
    <n v="5123.47"/>
    <n v="5123.47"/>
    <n v="1"/>
    <s v="Zonal Heat"/>
    <s v="Electric Plug-In Heater"/>
    <s v="Electric"/>
    <s v="Manual Thermostat - Digital"/>
    <s v="NULL"/>
    <s v="NULL"/>
    <s v="NULL"/>
    <s v="Unknown"/>
    <s v="NULL"/>
    <s v="NULL"/>
    <s v="NULL"/>
    <x v="0"/>
  </r>
  <r>
    <s v="SITE_01950"/>
    <n v="2006"/>
    <x v="0"/>
    <x v="2"/>
    <n v="2986.36"/>
    <n v="2986.36"/>
    <n v="1"/>
    <s v="Air Source Heat Pump"/>
    <s v="NULL"/>
    <s v="Electric"/>
    <s v="Programmable Thermostat"/>
    <s v="NULL"/>
    <n v="7.7"/>
    <s v="2: 7.7-8.2"/>
    <s v="Condenser"/>
    <n v="2004"/>
    <s v="2010 and earlier"/>
    <n v="12"/>
    <x v="4"/>
  </r>
  <r>
    <s v="SITE_01951"/>
    <n v="1995"/>
    <x v="0"/>
    <x v="1"/>
    <n v="1313.97"/>
    <n v="1313.97"/>
    <n v="1"/>
    <s v="Air Source Heat Pump"/>
    <s v="NULL"/>
    <s v="Electric"/>
    <s v="Manual Thermostat - Analog"/>
    <s v="NULL"/>
    <s v="NULL"/>
    <s v="NULL"/>
    <s v="Condenser"/>
    <n v="1997"/>
    <s v="2010 and earlier"/>
    <n v="19"/>
    <x v="4"/>
  </r>
  <r>
    <s v="SITE_01952"/>
    <n v="1946"/>
    <x v="0"/>
    <x v="2"/>
    <n v="2986.36"/>
    <n v="2986.36"/>
    <n v="1"/>
    <s v="Air Source Heat Pump"/>
    <s v="Dual Fuel Primary"/>
    <s v="Electric"/>
    <s v="Programmable Thermostat"/>
    <s v="NULL"/>
    <n v="8.6"/>
    <s v="3: 8.3-9.0"/>
    <s v="Condenser"/>
    <n v="2008"/>
    <s v="2010 and earlier"/>
    <n v="8"/>
    <x v="4"/>
  </r>
  <r>
    <s v="SITE_01953"/>
    <n v="1985"/>
    <x v="0"/>
    <x v="2"/>
    <n v="2986.36"/>
    <n v="1493.18"/>
    <n v="1"/>
    <s v="Zonal Heat"/>
    <s v="Vertical Wall Heater"/>
    <s v="Electric"/>
    <s v="Manual Thermostat - Analog"/>
    <s v="NULL"/>
    <s v="NULL"/>
    <s v="NULL"/>
    <s v="Unknown"/>
    <s v="NULL"/>
    <s v="NULL"/>
    <s v="NULL"/>
    <x v="0"/>
  </r>
  <r>
    <s v="SITE_01953"/>
    <n v="1985"/>
    <x v="0"/>
    <x v="2"/>
    <n v="2986.36"/>
    <n v="1493.18"/>
    <n v="1"/>
    <s v="Zonal Heat"/>
    <s v="Vertical Wall Heater"/>
    <s v="Electric"/>
    <s v="Manual Thermostat - Analog"/>
    <s v="NULL"/>
    <s v="NULL"/>
    <s v="NULL"/>
    <s v="Unknown"/>
    <s v="NULL"/>
    <s v="NULL"/>
    <s v="NULL"/>
    <x v="0"/>
  </r>
  <r>
    <s v="SITE_01954"/>
    <n v="1948"/>
    <x v="0"/>
    <x v="2"/>
    <n v="5123.47"/>
    <n v="5123.47"/>
    <n v="1"/>
    <s v="Mini-Split HP"/>
    <s v="NULL"/>
    <s v="Electric"/>
    <s v="Programmable Thermostat"/>
    <s v="NULL"/>
    <s v="NULL"/>
    <s v="NULL"/>
    <s v="Condenser"/>
    <n v="2015"/>
    <s v="2011 and later"/>
    <n v="1"/>
    <x v="5"/>
  </r>
  <r>
    <s v="SITE_01955"/>
    <n v="1990"/>
    <x v="0"/>
    <x v="2"/>
    <n v="2986.36"/>
    <n v="2986.36"/>
    <n v="1"/>
    <s v="Air Source Heat Pump"/>
    <s v="NULL"/>
    <s v="Electric"/>
    <s v="Programmable Thermostat"/>
    <s v="NULL"/>
    <n v="8.8000000000000007"/>
    <s v="3: 8.3-9.0"/>
    <s v="Condenser"/>
    <n v="2013"/>
    <s v="2011 and later"/>
    <n v="3"/>
    <x v="4"/>
  </r>
  <r>
    <s v="SITE_01956"/>
    <n v="1963"/>
    <x v="0"/>
    <x v="2"/>
    <n v="2986.36"/>
    <n v="2986.36"/>
    <n v="1"/>
    <s v="Mini-Split HP"/>
    <s v="NULL"/>
    <s v="Electric"/>
    <s v="Manual Thermostat - Digital"/>
    <s v="NULL"/>
    <s v="NULL"/>
    <s v="NULL"/>
    <s v="Condenser"/>
    <n v="2011"/>
    <s v="2011 and later"/>
    <n v="5"/>
    <x v="5"/>
  </r>
  <r>
    <s v="SITE_01957"/>
    <n v="1994"/>
    <x v="0"/>
    <x v="2"/>
    <n v="2986.36"/>
    <n v="2986.36"/>
    <n v="1"/>
    <s v="gFAF"/>
    <s v="NULL"/>
    <s v="Natural Gas"/>
    <s v="Programmable Thermostat"/>
    <n v="80000"/>
    <s v="NULL"/>
    <s v="NULL"/>
    <s v="Furnace"/>
    <n v="1994"/>
    <s v="2010 and earlier"/>
    <n v="22"/>
    <x v="1"/>
  </r>
  <r>
    <s v="SITE_01958"/>
    <n v="2014"/>
    <x v="1"/>
    <x v="2"/>
    <n v="2986.36"/>
    <n v="2986.36"/>
    <n v="1"/>
    <s v="Mini-Split HP"/>
    <s v="NULL"/>
    <s v="Electric"/>
    <s v="Remote Control"/>
    <s v="NULL"/>
    <s v="NULL"/>
    <s v="NULL"/>
    <s v="Condenser"/>
    <n v="2014"/>
    <s v="2011 and later"/>
    <n v="2"/>
    <x v="5"/>
  </r>
  <r>
    <s v="SITE_01959"/>
    <n v="2010"/>
    <x v="0"/>
    <x v="2"/>
    <n v="2986.36"/>
    <n v="2986.36"/>
    <n v="1"/>
    <s v="gFAF"/>
    <s v="NULL"/>
    <s v="Natural Gas"/>
    <s v="Programmable Thermostat"/>
    <s v="NULL"/>
    <s v="NULL"/>
    <s v="NULL"/>
    <s v="Furnace"/>
    <s v="NULL"/>
    <s v="NULL"/>
    <s v="NULL"/>
    <x v="1"/>
  </r>
  <r>
    <s v="SITE_01960"/>
    <n v="1947"/>
    <x v="0"/>
    <x v="2"/>
    <n v="2986.36"/>
    <n v="2986.36"/>
    <n v="1"/>
    <s v="Zonal Heat"/>
    <s v="Vertical Wall Heater"/>
    <s v="Electric"/>
    <s v="Manual Thermostat - Analog"/>
    <s v="NULL"/>
    <s v="NULL"/>
    <s v="NULL"/>
    <s v="Unknown"/>
    <s v="NULL"/>
    <s v="NULL"/>
    <s v="NULL"/>
    <x v="0"/>
  </r>
  <r>
    <s v="SITE_01961"/>
    <n v="2016"/>
    <x v="1"/>
    <x v="2"/>
    <n v="5123.47"/>
    <n v="5123.47"/>
    <n v="1"/>
    <s v="gFAF"/>
    <s v="NULL"/>
    <s v="Natural Gas"/>
    <s v="Programmable Thermostat"/>
    <n v="40000"/>
    <s v="NULL"/>
    <s v="NULL"/>
    <s v="Furnace"/>
    <n v="2016"/>
    <s v="2011 and later"/>
    <n v="0"/>
    <x v="1"/>
  </r>
  <r>
    <s v="SITE_01962"/>
    <n v="1988"/>
    <x v="0"/>
    <x v="2"/>
    <n v="2986.36"/>
    <n v="2986.36"/>
    <n v="1"/>
    <s v="Air Source Heat Pump"/>
    <s v="NULL"/>
    <s v="Electric"/>
    <s v="Programmable Thermostat"/>
    <s v="NULL"/>
    <n v="8.1"/>
    <s v="2: 7.7-8.2"/>
    <s v="Condenser"/>
    <n v="2004"/>
    <s v="2010 and earlier"/>
    <n v="12"/>
    <x v="4"/>
  </r>
  <r>
    <s v="SITE_01963"/>
    <n v="1980"/>
    <x v="0"/>
    <x v="2"/>
    <n v="2986.36"/>
    <n v="1493.18"/>
    <n v="1"/>
    <s v="Zonal Heat"/>
    <s v="Electric Plug-In Heater"/>
    <s v="Electric"/>
    <s v="Manual Thermostat - Analog"/>
    <s v="NULL"/>
    <s v="NULL"/>
    <s v="NULL"/>
    <s v="Unknown"/>
    <s v="NULL"/>
    <s v="NULL"/>
    <s v="NULL"/>
    <x v="0"/>
  </r>
  <r>
    <s v="SITE_01963"/>
    <n v="1980"/>
    <x v="0"/>
    <x v="2"/>
    <n v="2986.36"/>
    <n v="1493.18"/>
    <n v="1"/>
    <s v="Zonal Heat"/>
    <s v="Electric Plug-In Heater"/>
    <s v="Electric"/>
    <s v="None"/>
    <s v="NULL"/>
    <s v="NULL"/>
    <s v="NULL"/>
    <s v="Unknown"/>
    <s v="NULL"/>
    <s v="NULL"/>
    <s v="NULL"/>
    <x v="0"/>
  </r>
  <r>
    <s v="SITE_01964"/>
    <n v="2015"/>
    <x v="1"/>
    <x v="2"/>
    <n v="2986.36"/>
    <n v="2986.36"/>
    <n v="1"/>
    <s v="Geothermal Heat Pump"/>
    <s v="Water Loop"/>
    <s v="Electric"/>
    <s v="Programmable Thermostat"/>
    <s v="NULL"/>
    <s v="NULL"/>
    <s v="NULL"/>
    <s v="Condenser"/>
    <n v="2014"/>
    <s v="2011 and later"/>
    <n v="2"/>
    <x v="7"/>
  </r>
  <r>
    <s v="SITE_01965"/>
    <n v="1965"/>
    <x v="0"/>
    <x v="2"/>
    <n v="2986.36"/>
    <n v="2986.36"/>
    <n v="1"/>
    <s v="Zonal Heat"/>
    <s v="Vertical Wall Heater"/>
    <s v="Electric"/>
    <s v="Manual Thermostat - Analog"/>
    <s v="NULL"/>
    <s v="NULL"/>
    <s v="NULL"/>
    <s v="Unknown"/>
    <s v="NULL"/>
    <s v="NULL"/>
    <s v="NULL"/>
    <x v="0"/>
  </r>
  <r>
    <s v="SITE_01966"/>
    <n v="1940"/>
    <x v="0"/>
    <x v="2"/>
    <n v="2986.36"/>
    <n v="995.45333333333303"/>
    <n v="1"/>
    <s v="Electric Baseboard"/>
    <s v="NULL"/>
    <s v="Electric"/>
    <s v="Manual Thermostat - Analog"/>
    <s v="NULL"/>
    <s v="NULL"/>
    <s v="NULL"/>
    <s v="NULL"/>
    <s v="NULL"/>
    <s v="NULL"/>
    <s v="NULL"/>
    <x v="0"/>
  </r>
  <r>
    <s v="SITE_01966"/>
    <n v="1940"/>
    <x v="0"/>
    <x v="2"/>
    <n v="2986.36"/>
    <n v="995.45333333333303"/>
    <n v="1"/>
    <s v="Electric Baseboard"/>
    <s v="NULL"/>
    <s v="Electric"/>
    <s v="Manual Thermostat - Analog"/>
    <s v="NULL"/>
    <s v="NULL"/>
    <s v="NULL"/>
    <s v="NULL"/>
    <s v="NULL"/>
    <s v="NULL"/>
    <s v="NULL"/>
    <x v="0"/>
  </r>
  <r>
    <s v="SITE_01966"/>
    <n v="1940"/>
    <x v="0"/>
    <x v="2"/>
    <n v="2986.36"/>
    <n v="995.45333333333303"/>
    <n v="1"/>
    <s v="Electric Baseboard"/>
    <s v="NULL"/>
    <s v="Electric"/>
    <s v="Manual Thermostat - Analog"/>
    <s v="NULL"/>
    <s v="NULL"/>
    <s v="NULL"/>
    <s v="NULL"/>
    <s v="NULL"/>
    <s v="NULL"/>
    <s v="NULL"/>
    <x v="0"/>
  </r>
  <r>
    <s v="SITE_01967"/>
    <n v="1989"/>
    <x v="0"/>
    <x v="1"/>
    <n v="1313.97"/>
    <n v="1313.97"/>
    <n v="1"/>
    <s v="gFAF"/>
    <s v="Dual Fuel Primary"/>
    <s v="Propane"/>
    <s v="Programmable Thermostat"/>
    <n v="90000"/>
    <s v="NULL"/>
    <s v="NULL"/>
    <s v="Furnace"/>
    <n v="2016"/>
    <s v="2011 and later"/>
    <n v="0"/>
    <x v="1"/>
  </r>
  <r>
    <s v="SITE_01968"/>
    <n v="1973"/>
    <x v="0"/>
    <x v="2"/>
    <n v="2986.36"/>
    <n v="2986.36"/>
    <n v="1"/>
    <s v="Air Source Heat Pump"/>
    <s v="NULL"/>
    <s v="Electric"/>
    <s v="Programmable Thermostat"/>
    <s v="NULL"/>
    <n v="8.3000000000000007"/>
    <s v="3: 8.3-9.0"/>
    <s v="Condenser"/>
    <n v="2001"/>
    <s v="2010 and earlier"/>
    <n v="15"/>
    <x v="4"/>
  </r>
  <r>
    <s v="SITE_01969"/>
    <n v="1994"/>
    <x v="0"/>
    <x v="2"/>
    <n v="2986.36"/>
    <n v="2986.36"/>
    <n v="1"/>
    <s v="gFAF"/>
    <s v="NULL"/>
    <s v="Natural Gas"/>
    <s v="Programmable Thermostat"/>
    <n v="132000"/>
    <s v="NULL"/>
    <s v="NULL"/>
    <s v="Furnace"/>
    <n v="1994"/>
    <s v="2010 and earlier"/>
    <n v="22"/>
    <x v="1"/>
  </r>
  <r>
    <s v="SITE_01970"/>
    <n v="2009"/>
    <x v="0"/>
    <x v="2"/>
    <n v="2986.36"/>
    <n v="2986.36"/>
    <n v="1"/>
    <s v="Zonal Heat"/>
    <s v="Vertical Wall Heater"/>
    <s v="Electric"/>
    <s v="Manual Thermostat - Analog"/>
    <s v="NULL"/>
    <s v="NULL"/>
    <s v="NULL"/>
    <s v="Unknown"/>
    <s v="NULL"/>
    <s v="NULL"/>
    <s v="NULL"/>
    <x v="0"/>
  </r>
  <r>
    <s v="SITE_01971"/>
    <n v="1994"/>
    <x v="0"/>
    <x v="2"/>
    <n v="2986.36"/>
    <n v="2986.36"/>
    <n v="1"/>
    <s v="gFAF"/>
    <s v="NULL"/>
    <s v="Natural Gas"/>
    <s v="Programmable Thermostat"/>
    <n v="66000"/>
    <s v="NULL"/>
    <s v="NULL"/>
    <s v="Furnace"/>
    <n v="2016"/>
    <s v="2011 and later"/>
    <n v="0"/>
    <x v="1"/>
  </r>
  <r>
    <s v="SITE_01972"/>
    <n v="1980"/>
    <x v="0"/>
    <x v="2"/>
    <n v="5123.47"/>
    <n v="5123.47"/>
    <n v="1"/>
    <s v="Stove/Fireplace"/>
    <s v="Space Heating Stove"/>
    <s v="Propane"/>
    <s v="Thermostat"/>
    <n v="30000"/>
    <s v="NULL"/>
    <s v="NULL"/>
    <s v="NULL"/>
    <s v="NULL"/>
    <s v="NULL"/>
    <s v="NULL"/>
    <x v="2"/>
  </r>
  <r>
    <s v="SITE_01973"/>
    <n v="1923"/>
    <x v="0"/>
    <x v="2"/>
    <n v="2986.36"/>
    <n v="2986.36"/>
    <n v="1"/>
    <s v="Electric Baseboard"/>
    <s v="NULL"/>
    <s v="Electric"/>
    <s v="Programmable Thermostat"/>
    <s v="NULL"/>
    <s v="NULL"/>
    <s v="NULL"/>
    <s v="NULL"/>
    <s v="NULL"/>
    <s v="NULL"/>
    <s v="NULL"/>
    <x v="0"/>
  </r>
  <r>
    <s v="SITE_01974"/>
    <n v="2011"/>
    <x v="1"/>
    <x v="2"/>
    <n v="2986.36"/>
    <n v="2986.36"/>
    <n v="1"/>
    <s v="gFAF"/>
    <s v="NULL"/>
    <s v="Natural Gas"/>
    <s v="Programmable Thermostat"/>
    <s v="NULL"/>
    <s v="NULL"/>
    <s v="NULL"/>
    <s v="Furnace"/>
    <s v="NULL"/>
    <s v="NULL"/>
    <s v="NULL"/>
    <x v="1"/>
  </r>
  <r>
    <s v="SITE_01975"/>
    <n v="2006"/>
    <x v="0"/>
    <x v="2"/>
    <n v="2986.36"/>
    <n v="2986.36"/>
    <n v="1"/>
    <s v="Mini-Split HP"/>
    <s v="NULL"/>
    <s v="Electric"/>
    <s v="Programmable Thermostat"/>
    <s v="NULL"/>
    <s v="NULL"/>
    <s v="NULL"/>
    <s v="Condenser"/>
    <n v="2016"/>
    <s v="2011 and later"/>
    <n v="0"/>
    <x v="5"/>
  </r>
  <r>
    <s v="SITE_01976"/>
    <n v="1997"/>
    <x v="0"/>
    <x v="2"/>
    <n v="12576.67"/>
    <n v="12576.67"/>
    <n v="1"/>
    <s v="gFAF"/>
    <s v="NULL"/>
    <s v="Natural Gas"/>
    <s v="Programmable Thermostat"/>
    <n v="84000"/>
    <s v="NULL"/>
    <s v="NULL"/>
    <s v="Furnace"/>
    <s v="NULL"/>
    <s v="NULL"/>
    <s v="NULL"/>
    <x v="1"/>
  </r>
  <r>
    <s v="SITE_01977"/>
    <n v="1916"/>
    <x v="0"/>
    <x v="2"/>
    <n v="12576.67"/>
    <n v="12576.67"/>
    <n v="1"/>
    <s v="gFAF"/>
    <s v="NULL"/>
    <s v="Natural Gas"/>
    <s v="Programmable Thermostat"/>
    <n v="66000"/>
    <s v="NULL"/>
    <s v="NULL"/>
    <s v="Furnace"/>
    <n v="2011"/>
    <s v="2011 and later"/>
    <n v="5"/>
    <x v="1"/>
  </r>
  <r>
    <s v="SITE_01978"/>
    <n v="2011"/>
    <x v="1"/>
    <x v="2"/>
    <n v="2986.36"/>
    <n v="2986.36"/>
    <n v="1"/>
    <s v="Geothermal Heat Pump"/>
    <s v="Ground Loop"/>
    <s v="Electric"/>
    <s v="Programmable Thermostat"/>
    <s v="NULL"/>
    <s v="NULL"/>
    <s v="NULL"/>
    <s v="Condenser"/>
    <n v="2014"/>
    <s v="2011 and later"/>
    <n v="2"/>
    <x v="7"/>
  </r>
  <r>
    <s v="SITE_01979"/>
    <n v="1963"/>
    <x v="0"/>
    <x v="2"/>
    <n v="5123.47"/>
    <n v="5123.47"/>
    <n v="1"/>
    <s v="gFAF"/>
    <s v="NULL"/>
    <s v="Natural Gas"/>
    <s v="Programmable Thermostat"/>
    <n v="60000"/>
    <s v="NULL"/>
    <s v="NULL"/>
    <s v="Furnace"/>
    <n v="1994"/>
    <s v="2010 and earlier"/>
    <n v="22"/>
    <x v="1"/>
  </r>
  <r>
    <s v="SITE_01980"/>
    <n v="1947"/>
    <x v="0"/>
    <x v="2"/>
    <n v="2986.36"/>
    <n v="2986.36"/>
    <n v="1"/>
    <s v="Air Source Heat Pump"/>
    <s v="NULL"/>
    <s v="Electric"/>
    <s v="Programmable Thermostat"/>
    <s v="NULL"/>
    <n v="7.7"/>
    <s v="2: 7.7-8.2"/>
    <s v="Condenser"/>
    <n v="2002"/>
    <s v="2010 and earlier"/>
    <n v="14"/>
    <x v="4"/>
  </r>
  <r>
    <s v="SITE_01981"/>
    <n v="1971"/>
    <x v="0"/>
    <x v="2"/>
    <n v="2986.36"/>
    <n v="2986.36"/>
    <n v="2"/>
    <s v="eFAF"/>
    <s v="NULL"/>
    <s v="Electric"/>
    <s v="Manual Thermostat - Analog"/>
    <s v="NULL"/>
    <s v="NULL"/>
    <s v="NULL"/>
    <s v="Furnace"/>
    <s v="NULL"/>
    <s v="NULL"/>
    <s v="NULL"/>
    <x v="3"/>
  </r>
  <r>
    <s v="SITE_01982"/>
    <n v="1987"/>
    <x v="0"/>
    <x v="2"/>
    <n v="5123.47"/>
    <n v="5123.47"/>
    <n v="1"/>
    <s v="eFAF"/>
    <s v="NULL"/>
    <s v="Electric"/>
    <s v="Programmable Thermostat"/>
    <s v="NULL"/>
    <s v="NULL"/>
    <s v="NULL"/>
    <s v="Furnace"/>
    <n v="1990"/>
    <s v="2010 and earlier"/>
    <n v="26"/>
    <x v="3"/>
  </r>
  <r>
    <s v="SITE_01983"/>
    <n v="1988"/>
    <x v="0"/>
    <x v="2"/>
    <n v="2986.36"/>
    <n v="2986.36"/>
    <n v="1"/>
    <s v="eFAF"/>
    <s v="NULL"/>
    <s v="Electric"/>
    <s v="Manual Thermostat - Analog"/>
    <s v="NULL"/>
    <s v="NULL"/>
    <s v="NULL"/>
    <s v="Furnace"/>
    <n v="1988"/>
    <s v="2010 and earlier"/>
    <n v="28"/>
    <x v="3"/>
  </r>
  <r>
    <s v="SITE_01984"/>
    <n v="2008"/>
    <x v="0"/>
    <x v="2"/>
    <n v="2986.36"/>
    <n v="2986.36"/>
    <n v="1"/>
    <s v="gFAF"/>
    <s v="NULL"/>
    <s v="Natural Gas"/>
    <s v="Programmable Thermostat"/>
    <n v="100000"/>
    <s v="NULL"/>
    <s v="NULL"/>
    <s v="Furnace"/>
    <n v="2006"/>
    <s v="2010 and earlier"/>
    <n v="10"/>
    <x v="1"/>
  </r>
  <r>
    <s v="SITE_01985"/>
    <n v="1901"/>
    <x v="0"/>
    <x v="2"/>
    <n v="587.74"/>
    <n v="195.91333333333299"/>
    <n v="1"/>
    <s v="Electric Baseboard"/>
    <s v="NULL"/>
    <s v="Electric"/>
    <s v="Manual Thermostat - Analog"/>
    <s v="NULL"/>
    <s v="NULL"/>
    <s v="NULL"/>
    <s v="NULL"/>
    <s v="NULL"/>
    <s v="NULL"/>
    <s v="NULL"/>
    <x v="0"/>
  </r>
  <r>
    <s v="SITE_01985"/>
    <n v="1901"/>
    <x v="0"/>
    <x v="2"/>
    <n v="587.74"/>
    <n v="195.91333333333299"/>
    <n v="1"/>
    <s v="Electric Baseboard"/>
    <s v="NULL"/>
    <s v="Electric"/>
    <s v="Manual Thermostat - Analog"/>
    <s v="NULL"/>
    <s v="NULL"/>
    <s v="NULL"/>
    <s v="NULL"/>
    <s v="NULL"/>
    <s v="NULL"/>
    <s v="NULL"/>
    <x v="0"/>
  </r>
  <r>
    <s v="SITE_01985"/>
    <n v="1901"/>
    <x v="0"/>
    <x v="2"/>
    <n v="587.74"/>
    <n v="195.91333333333299"/>
    <n v="1"/>
    <s v="Electric Baseboard"/>
    <s v="NULL"/>
    <s v="Electric"/>
    <s v="Manual Thermostat - Analog"/>
    <s v="NULL"/>
    <s v="NULL"/>
    <s v="NULL"/>
    <s v="NULL"/>
    <s v="NULL"/>
    <s v="NULL"/>
    <s v="NULL"/>
    <x v="0"/>
  </r>
  <r>
    <s v="SITE_01986"/>
    <n v="1905"/>
    <x v="0"/>
    <x v="2"/>
    <n v="2292.4"/>
    <n v="2292.4"/>
    <n v="1"/>
    <s v="gFAF"/>
    <s v="NULL"/>
    <s v="Natural Gas"/>
    <s v="Programmable Thermostat"/>
    <n v="66000"/>
    <s v="NULL"/>
    <s v="NULL"/>
    <s v="Furnace"/>
    <s v="NULL"/>
    <s v="NULL"/>
    <s v="NULL"/>
    <x v="1"/>
  </r>
  <r>
    <s v="SITE_01987"/>
    <n v="1923"/>
    <x v="0"/>
    <x v="2"/>
    <n v="2986.36"/>
    <n v="2986.36"/>
    <n v="1"/>
    <s v="Zonal Heat"/>
    <s v="Unit Heater"/>
    <s v="Electric"/>
    <s v="Manual Thermostat - Analog"/>
    <s v="NULL"/>
    <s v="NULL"/>
    <s v="NULL"/>
    <s v="Unknown"/>
    <s v="NULL"/>
    <s v="NULL"/>
    <s v="NULL"/>
    <x v="0"/>
  </r>
  <r>
    <s v="SITE_01988"/>
    <n v="1922"/>
    <x v="0"/>
    <x v="2"/>
    <n v="2986.36"/>
    <n v="2986.36"/>
    <n v="1"/>
    <s v="Air Source Heat Pump"/>
    <s v="Dual Fuel Primary"/>
    <s v="Electric"/>
    <s v="Programmable Thermostat"/>
    <s v="NULL"/>
    <n v="8.1999999999999993"/>
    <s v="2: 7.7-8.2"/>
    <s v="Condenser"/>
    <n v="2013"/>
    <s v="2011 and later"/>
    <n v="3"/>
    <x v="4"/>
  </r>
  <r>
    <s v="SITE_01989"/>
    <n v="1933"/>
    <x v="0"/>
    <x v="2"/>
    <n v="2292.4"/>
    <n v="2292.4"/>
    <n v="1"/>
    <s v="gFAF"/>
    <s v="NULL"/>
    <s v="Oil/Kerosene"/>
    <s v="Programmable Thermostat"/>
    <s v="NULL"/>
    <s v="NULL"/>
    <s v="NULL"/>
    <s v="Furnace"/>
    <s v="NULL"/>
    <s v="NULL"/>
    <s v="NULL"/>
    <x v="1"/>
  </r>
  <r>
    <s v="SITE_01990"/>
    <n v="1976"/>
    <x v="0"/>
    <x v="2"/>
    <n v="2986.36"/>
    <n v="995.45333333333303"/>
    <n v="1"/>
    <s v="Zonal Heat"/>
    <s v="Unit Heater"/>
    <s v="Electric"/>
    <s v="Manual Thermostat - Analog"/>
    <s v="NULL"/>
    <s v="NULL"/>
    <s v="NULL"/>
    <s v="Unknown"/>
    <s v="NULL"/>
    <s v="NULL"/>
    <s v="NULL"/>
    <x v="0"/>
  </r>
  <r>
    <s v="SITE_01990"/>
    <n v="1976"/>
    <x v="0"/>
    <x v="2"/>
    <n v="2986.36"/>
    <n v="995.45333333333303"/>
    <n v="1"/>
    <s v="Zonal Heat"/>
    <s v="Unit Heater"/>
    <s v="Electric"/>
    <s v="Manual Thermostat - Analog"/>
    <s v="NULL"/>
    <s v="NULL"/>
    <s v="NULL"/>
    <s v="Unknown"/>
    <s v="NULL"/>
    <s v="NULL"/>
    <s v="NULL"/>
    <x v="0"/>
  </r>
  <r>
    <s v="SITE_01990"/>
    <n v="1976"/>
    <x v="0"/>
    <x v="2"/>
    <n v="2986.36"/>
    <n v="995.45333333333303"/>
    <n v="1"/>
    <s v="Zonal Heat"/>
    <s v="Unit Heater"/>
    <s v="Electric"/>
    <s v="Manual Thermostat - Analog"/>
    <s v="NULL"/>
    <s v="NULL"/>
    <s v="NULL"/>
    <s v="Unknown"/>
    <s v="NULL"/>
    <s v="NULL"/>
    <s v="NULL"/>
    <x v="0"/>
  </r>
  <r>
    <s v="SITE_01991"/>
    <n v="1940"/>
    <x v="0"/>
    <x v="2"/>
    <n v="2986.36"/>
    <n v="2986.36"/>
    <n v="1"/>
    <s v="Zonal Heat"/>
    <s v="Electric Plug-In Heater"/>
    <s v="Electric"/>
    <s v="Manual Thermostat - Analog"/>
    <s v="NULL"/>
    <s v="NULL"/>
    <s v="NULL"/>
    <s v="Unknown"/>
    <s v="NULL"/>
    <s v="NULL"/>
    <s v="NULL"/>
    <x v="0"/>
  </r>
  <r>
    <s v="SITE_01992"/>
    <n v="1984"/>
    <x v="0"/>
    <x v="2"/>
    <n v="5123.47"/>
    <n v="5123.47"/>
    <n v="1"/>
    <s v="gFAF"/>
    <s v="NULL"/>
    <s v="Natural Gas"/>
    <s v="Unknown"/>
    <n v="98000"/>
    <s v="NULL"/>
    <s v="NULL"/>
    <s v="Furnace"/>
    <n v="2013"/>
    <s v="2011 and later"/>
    <n v="3"/>
    <x v="1"/>
  </r>
  <r>
    <s v="SITE_01993"/>
    <n v="1930"/>
    <x v="0"/>
    <x v="2"/>
    <n v="2986.36"/>
    <n v="2986.36"/>
    <n v="1"/>
    <s v="Mini-Split HP"/>
    <s v="NULL"/>
    <s v="Electric"/>
    <s v="Remote Control"/>
    <s v="NULL"/>
    <s v="NULL"/>
    <s v="NULL"/>
    <s v="Condenser"/>
    <n v="2012"/>
    <s v="2011 and later"/>
    <n v="4"/>
    <x v="5"/>
  </r>
  <r>
    <s v="SITE_01994"/>
    <n v="1998"/>
    <x v="0"/>
    <x v="2"/>
    <n v="2986.36"/>
    <n v="2986.36"/>
    <n v="1"/>
    <s v="Air Source Heat Pump"/>
    <s v="NULL"/>
    <s v="Electric"/>
    <s v="Programmable Thermostat"/>
    <s v="NULL"/>
    <n v="8.6999999999999993"/>
    <s v="3: 8.3-9.0"/>
    <s v="Condenser"/>
    <n v="2006"/>
    <s v="2010 and earlier"/>
    <n v="10"/>
    <x v="4"/>
  </r>
  <r>
    <s v="SITE_01995"/>
    <n v="2001"/>
    <x v="0"/>
    <x v="2"/>
    <n v="5123.47"/>
    <n v="5123.47"/>
    <n v="1"/>
    <s v="eFAF"/>
    <s v="NULL"/>
    <s v="Electric"/>
    <s v="Programmable Thermostat"/>
    <s v="NULL"/>
    <s v="NULL"/>
    <s v="NULL"/>
    <s v="Furnace"/>
    <n v="2001"/>
    <s v="2010 and earlier"/>
    <n v="15"/>
    <x v="3"/>
  </r>
  <r>
    <s v="SITE_01996"/>
    <n v="2008"/>
    <x v="0"/>
    <x v="2"/>
    <n v="2986.36"/>
    <n v="2986.36"/>
    <n v="1"/>
    <s v="Air Source Heat Pump"/>
    <s v="NULL"/>
    <s v="Electric"/>
    <s v="Smart/Wi-Fi Thermostat"/>
    <s v="NULL"/>
    <n v="7.7"/>
    <s v="2: 7.7-8.2"/>
    <s v="Condenser"/>
    <n v="2008"/>
    <s v="2010 and earlier"/>
    <n v="8"/>
    <x v="4"/>
  </r>
  <r>
    <s v="SITE_01997"/>
    <n v="1985"/>
    <x v="0"/>
    <x v="2"/>
    <n v="3801.52"/>
    <n v="3801.52"/>
    <n v="1"/>
    <s v="Mini-Split HP"/>
    <s v="NULL"/>
    <s v="Electric"/>
    <s v="Manual Thermostat - Digital"/>
    <s v="NULL"/>
    <s v="NULL"/>
    <s v="NULL"/>
    <s v="Condenser"/>
    <n v="2015"/>
    <s v="2011 and later"/>
    <n v="1"/>
    <x v="5"/>
  </r>
  <r>
    <s v="SITE_01998"/>
    <n v="2001"/>
    <x v="0"/>
    <x v="2"/>
    <n v="2986.36"/>
    <n v="2986.36"/>
    <n v="1"/>
    <s v="Stove/Fireplace"/>
    <s v="Fireplace - Factory-Built Insert"/>
    <s v="Wood (Cord)"/>
    <s v="None"/>
    <s v="NULL"/>
    <s v="NULL"/>
    <s v="NULL"/>
    <s v="NULL"/>
    <s v="NULL"/>
    <s v="NULL"/>
    <s v="NULL"/>
    <x v="2"/>
  </r>
  <r>
    <s v="SITE_01999"/>
    <n v="2008"/>
    <x v="0"/>
    <x v="2"/>
    <n v="5123.47"/>
    <n v="5123.47"/>
    <n v="1"/>
    <s v="Air Source Heat Pump"/>
    <s v="NULL"/>
    <s v="Electric"/>
    <s v="Programmable Thermostat"/>
    <s v="NULL"/>
    <n v="9"/>
    <s v="4: 9.0-10.5"/>
    <s v="Condenser"/>
    <n v="2010"/>
    <s v="2010 and earlier"/>
    <n v="6"/>
    <x v="4"/>
  </r>
  <r>
    <s v="SITE_02000"/>
    <n v="1974"/>
    <x v="0"/>
    <x v="2"/>
    <n v="2986.36"/>
    <n v="2986.36"/>
    <n v="1"/>
    <s v="Air Source Heat Pump"/>
    <s v="NULL"/>
    <s v="Electric"/>
    <s v="Programmable Thermostat"/>
    <s v="NULL"/>
    <n v="9.4"/>
    <s v="4: 9.0-10.5"/>
    <s v="Condenser"/>
    <n v="2009"/>
    <s v="2010 and earlier"/>
    <n v="7"/>
    <x v="4"/>
  </r>
  <r>
    <s v="SITE_02001"/>
    <n v="2007"/>
    <x v="0"/>
    <x v="2"/>
    <n v="2986.36"/>
    <n v="2986.36"/>
    <n v="1"/>
    <s v="gFAF"/>
    <s v="NULL"/>
    <s v="Natural Gas"/>
    <s v="Smart/Wi-Fi Thermostat"/>
    <n v="60000"/>
    <s v="NULL"/>
    <s v="NULL"/>
    <s v="Furnace"/>
    <n v="2007"/>
    <s v="2010 and earlier"/>
    <n v="9"/>
    <x v="1"/>
  </r>
  <r>
    <s v="SITE_02002"/>
    <n v="1973"/>
    <x v="0"/>
    <x v="2"/>
    <n v="2986.36"/>
    <n v="2986.36"/>
    <n v="1"/>
    <s v="gFAF"/>
    <s v="NULL"/>
    <s v="Natural Gas"/>
    <s v="Programmable Thermostat"/>
    <n v="69000"/>
    <s v="NULL"/>
    <s v="NULL"/>
    <s v="Furnace"/>
    <n v="2005"/>
    <s v="2010 and earlier"/>
    <n v="11"/>
    <x v="1"/>
  </r>
  <r>
    <s v="SITE_02003"/>
    <n v="1984"/>
    <x v="0"/>
    <x v="2"/>
    <n v="12576.67"/>
    <n v="12576.67"/>
    <n v="1"/>
    <s v="Zonal Heat"/>
    <s v="Vertical Wall Heater"/>
    <s v="Electric"/>
    <s v="Manual Thermostat - Digital"/>
    <s v="NULL"/>
    <s v="NULL"/>
    <s v="NULL"/>
    <s v="Unknown"/>
    <s v="NULL"/>
    <s v="NULL"/>
    <s v="NULL"/>
    <x v="0"/>
  </r>
  <r>
    <s v="SITE_02004"/>
    <n v="2007"/>
    <x v="0"/>
    <x v="2"/>
    <n v="2986.36"/>
    <n v="2986.36"/>
    <n v="1"/>
    <s v="Mini-Split HP"/>
    <s v="NULL"/>
    <s v="Electric"/>
    <s v="Programmable Thermostat"/>
    <s v="NULL"/>
    <s v="NULL"/>
    <s v="NULL"/>
    <s v="Condenser"/>
    <n v="2009"/>
    <s v="2010 and earlier"/>
    <n v="7"/>
    <x v="5"/>
  </r>
  <r>
    <s v="SITE_02005"/>
    <n v="1994"/>
    <x v="0"/>
    <x v="1"/>
    <n v="1313.97"/>
    <n v="1313.97"/>
    <n v="1"/>
    <s v="Air Source Heat Pump"/>
    <s v="NULL"/>
    <s v="Electric"/>
    <s v="Manual Thermostat - Analog"/>
    <s v="NULL"/>
    <s v="NULL"/>
    <s v="NULL"/>
    <s v="Condenser"/>
    <n v="2006"/>
    <s v="2010 and earlier"/>
    <n v="10"/>
    <x v="4"/>
  </r>
  <r>
    <s v="SITE_02006"/>
    <n v="1972"/>
    <x v="0"/>
    <x v="2"/>
    <n v="2986.36"/>
    <n v="2986.36"/>
    <n v="1"/>
    <s v="Air Source Heat Pump"/>
    <s v="NULL"/>
    <s v="Electric"/>
    <s v="Unknown"/>
    <s v="NULL"/>
    <s v="NULL"/>
    <s v="NULL"/>
    <s v="Condenser"/>
    <n v="2001"/>
    <s v="2010 and earlier"/>
    <n v="15"/>
    <x v="4"/>
  </r>
  <r>
    <s v="SITE_02007"/>
    <n v="1923"/>
    <x v="0"/>
    <x v="2"/>
    <n v="2986.36"/>
    <n v="2986.36"/>
    <n v="1"/>
    <s v="Stove/Fireplace"/>
    <s v="Space Heating Stove"/>
    <s v="Wood (Cord)"/>
    <s v="None"/>
    <s v="NULL"/>
    <s v="NULL"/>
    <s v="NULL"/>
    <s v="NULL"/>
    <s v="NULL"/>
    <s v="NULL"/>
    <s v="NULL"/>
    <x v="2"/>
  </r>
  <r>
    <s v="SITE_02008"/>
    <n v="1957"/>
    <x v="0"/>
    <x v="2"/>
    <n v="2986.36"/>
    <n v="2986.36"/>
    <n v="1"/>
    <s v="gFAF"/>
    <s v="Dual Fuel Primary"/>
    <s v="Natural Gas"/>
    <s v="Smart/Wi-Fi Thermostat"/>
    <n v="66000"/>
    <s v="NULL"/>
    <s v="NULL"/>
    <s v="Furnace"/>
    <n v="2015"/>
    <s v="2011 and later"/>
    <n v="1"/>
    <x v="1"/>
  </r>
  <r>
    <s v="SITE_02009"/>
    <n v="1981"/>
    <x v="0"/>
    <x v="2"/>
    <n v="2986.36"/>
    <n v="2986.36"/>
    <n v="1"/>
    <s v="Zonal Heat"/>
    <s v="Radiant Ceiling Heat"/>
    <s v="Electric"/>
    <s v="Manual Thermostat - Analog"/>
    <s v="NULL"/>
    <s v="NULL"/>
    <s v="NULL"/>
    <s v="Unknown"/>
    <s v="NULL"/>
    <s v="NULL"/>
    <s v="NULL"/>
    <x v="0"/>
  </r>
  <r>
    <s v="SITE_02010"/>
    <n v="1938"/>
    <x v="0"/>
    <x v="2"/>
    <n v="2986.36"/>
    <n v="2986.36"/>
    <n v="1"/>
    <s v="gFAF"/>
    <s v="NULL"/>
    <s v="Natural Gas"/>
    <s v="Programmable Thermostat"/>
    <n v="60000"/>
    <s v="NULL"/>
    <s v="NULL"/>
    <s v="Furnace"/>
    <n v="2007"/>
    <s v="2010 and earlier"/>
    <n v="9"/>
    <x v="1"/>
  </r>
  <r>
    <s v="SITE_02011"/>
    <n v="1984"/>
    <x v="0"/>
    <x v="2"/>
    <n v="2292.4"/>
    <n v="2292.4"/>
    <n v="1"/>
    <s v="gFAF"/>
    <s v="NULL"/>
    <s v="Natural Gas"/>
    <s v="Programmable Thermostat"/>
    <n v="115000"/>
    <s v="NULL"/>
    <s v="NULL"/>
    <s v="Furnace"/>
    <s v="NULL"/>
    <s v="NULL"/>
    <s v="NULL"/>
    <x v="1"/>
  </r>
  <r>
    <s v="SITE_02012"/>
    <n v="1997"/>
    <x v="0"/>
    <x v="1"/>
    <n v="1313.97"/>
    <n v="437.99"/>
    <n v="1"/>
    <s v="Zonal Heat"/>
    <s v="Electric Plug-In Heater"/>
    <s v="Electric"/>
    <s v="Manual Thermostat - Digital"/>
    <s v="NULL"/>
    <s v="NULL"/>
    <s v="NULL"/>
    <s v="Unknown"/>
    <s v="NULL"/>
    <s v="NULL"/>
    <s v="NULL"/>
    <x v="0"/>
  </r>
  <r>
    <s v="SITE_02012"/>
    <n v="1997"/>
    <x v="0"/>
    <x v="1"/>
    <n v="1313.97"/>
    <n v="437.99"/>
    <n v="1"/>
    <s v="Zonal Heat"/>
    <s v="Electric Plug-In Heater"/>
    <s v="Electric"/>
    <s v="Manual Thermostat - Analog"/>
    <s v="NULL"/>
    <s v="NULL"/>
    <s v="NULL"/>
    <s v="Unknown"/>
    <s v="NULL"/>
    <s v="NULL"/>
    <s v="NULL"/>
    <x v="0"/>
  </r>
  <r>
    <s v="SITE_02012"/>
    <n v="1997"/>
    <x v="0"/>
    <x v="1"/>
    <n v="1313.97"/>
    <n v="437.99"/>
    <n v="1"/>
    <s v="Zonal Heat"/>
    <s v="Electric Plug-In Heater"/>
    <s v="Electric"/>
    <s v="Manual Thermostat - Digital"/>
    <s v="NULL"/>
    <s v="NULL"/>
    <s v="NULL"/>
    <s v="Unknown"/>
    <s v="NULL"/>
    <s v="NULL"/>
    <s v="NULL"/>
    <x v="0"/>
  </r>
  <r>
    <s v="SITE_02013"/>
    <n v="2004"/>
    <x v="0"/>
    <x v="2"/>
    <n v="2986.36"/>
    <n v="2986.36"/>
    <n v="1"/>
    <s v="gFAF"/>
    <s v="NULL"/>
    <s v="Natural Gas"/>
    <s v="Manual Thermostat - Digital"/>
    <n v="66000"/>
    <s v="NULL"/>
    <s v="NULL"/>
    <s v="Furnace"/>
    <n v="2004"/>
    <s v="2010 and earlier"/>
    <n v="12"/>
    <x v="1"/>
  </r>
  <r>
    <s v="SITE_02014"/>
    <n v="1950"/>
    <x v="0"/>
    <x v="2"/>
    <n v="12576.67"/>
    <n v="12576.67"/>
    <n v="1"/>
    <s v="gFAF"/>
    <s v="NULL"/>
    <s v="Natural Gas"/>
    <s v="Programmable Thermostat"/>
    <n v="60000"/>
    <s v="NULL"/>
    <s v="NULL"/>
    <s v="Furnace"/>
    <n v="2010"/>
    <s v="2010 and earlier"/>
    <n v="6"/>
    <x v="1"/>
  </r>
  <r>
    <s v="SITE_02015"/>
    <n v="1986"/>
    <x v="0"/>
    <x v="2"/>
    <n v="2986.36"/>
    <n v="2986.36"/>
    <n v="1"/>
    <s v="Stove/Fireplace"/>
    <s v="Space Heating Stove"/>
    <s v="Wood (Cord)"/>
    <s v="None"/>
    <s v="NULL"/>
    <s v="NULL"/>
    <s v="NULL"/>
    <s v="NULL"/>
    <s v="NULL"/>
    <s v="NULL"/>
    <s v="NULL"/>
    <x v="2"/>
  </r>
  <r>
    <s v="SITE_02016"/>
    <n v="2008"/>
    <x v="0"/>
    <x v="2"/>
    <n v="2986.36"/>
    <n v="2986.36"/>
    <n v="2"/>
    <s v="Air Source Heat Pump"/>
    <s v="NULL"/>
    <s v="Electric"/>
    <s v="Unknown"/>
    <s v="NULL"/>
    <n v="9.1300000000000008"/>
    <s v="4: 9.0-10.5"/>
    <s v="Condenser"/>
    <n v="2001"/>
    <s v="2010 and earlier"/>
    <n v="15"/>
    <x v="4"/>
  </r>
  <r>
    <s v="SITE_02017"/>
    <n v="1953"/>
    <x v="0"/>
    <x v="2"/>
    <n v="2986.36"/>
    <n v="2986.36"/>
    <n v="1"/>
    <s v="Air Source Heat Pump"/>
    <s v="NULL"/>
    <s v="Electric"/>
    <s v="Programmable Thermostat"/>
    <s v="NULL"/>
    <n v="8.5"/>
    <s v="3: 8.3-9.0"/>
    <s v="Condenser"/>
    <n v="2016"/>
    <s v="2011 and later"/>
    <n v="0"/>
    <x v="4"/>
  </r>
  <r>
    <s v="SITE_02018"/>
    <n v="1977"/>
    <x v="0"/>
    <x v="2"/>
    <n v="2986.36"/>
    <n v="2986.36"/>
    <n v="1"/>
    <s v="Air Source Heat Pump"/>
    <s v="NULL"/>
    <s v="Electric"/>
    <s v="Unknown"/>
    <s v="NULL"/>
    <n v="8"/>
    <s v="2: 7.7-8.2"/>
    <s v="Condenser"/>
    <n v="1997"/>
    <s v="2010 and earlier"/>
    <n v="19"/>
    <x v="4"/>
  </r>
  <r>
    <s v="SITE_02019"/>
    <n v="2016"/>
    <x v="1"/>
    <x v="2"/>
    <n v="2986.36"/>
    <n v="2986.36"/>
    <n v="1"/>
    <s v="gFAF"/>
    <s v="NULL"/>
    <s v="Natural Gas"/>
    <s v="Programmable Thermostat"/>
    <n v="60000"/>
    <s v="NULL"/>
    <s v="NULL"/>
    <s v="Furnace"/>
    <n v="2015"/>
    <s v="2011 and later"/>
    <n v="1"/>
    <x v="1"/>
  </r>
  <r>
    <s v="SITE_02020"/>
    <n v="1960"/>
    <x v="0"/>
    <x v="2"/>
    <n v="2986.36"/>
    <n v="2986.36"/>
    <n v="1"/>
    <s v="Zonal Heat"/>
    <s v="Radiant Ceiling Heat"/>
    <s v="Electric"/>
    <s v="Manual Thermostat - Analog"/>
    <s v="NULL"/>
    <s v="NULL"/>
    <s v="NULL"/>
    <s v="Unknown"/>
    <s v="NULL"/>
    <s v="NULL"/>
    <s v="NULL"/>
    <x v="0"/>
  </r>
  <r>
    <s v="SITE_02021"/>
    <n v="1976"/>
    <x v="0"/>
    <x v="2"/>
    <n v="2986.36"/>
    <n v="2986.36"/>
    <n v="1"/>
    <s v="Stove/Fireplace"/>
    <s v="Space Heating Stove"/>
    <s v="Wood (Cord)"/>
    <s v="NULL"/>
    <s v="NULL"/>
    <s v="NULL"/>
    <s v="NULL"/>
    <s v="NULL"/>
    <s v="NULL"/>
    <s v="NULL"/>
    <s v="NULL"/>
    <x v="2"/>
  </r>
  <r>
    <s v="SITE_02022"/>
    <n v="1979"/>
    <x v="0"/>
    <x v="2"/>
    <n v="5123.47"/>
    <n v="5123.47"/>
    <n v="1"/>
    <s v="Stove/Fireplace"/>
    <s v="Fireplace - Factory-Built Insert"/>
    <s v="Wood (Cord)"/>
    <s v="Manual Thermostat - Analog"/>
    <s v="NULL"/>
    <s v="NULL"/>
    <s v="NULL"/>
    <s v="NULL"/>
    <s v="NULL"/>
    <s v="NULL"/>
    <s v="NULL"/>
    <x v="2"/>
  </r>
  <r>
    <s v="SITE_02023"/>
    <n v="1955"/>
    <x v="0"/>
    <x v="2"/>
    <n v="10259.39"/>
    <n v="10259.39"/>
    <n v="1"/>
    <s v="Air Source Heat Pump"/>
    <s v="NULL"/>
    <s v="Electric"/>
    <s v="Programmable Thermostat"/>
    <s v="NULL"/>
    <n v="9"/>
    <s v="4: 9.0-10.5"/>
    <s v="Condenser"/>
    <n v="2011"/>
    <s v="2011 and later"/>
    <n v="5"/>
    <x v="4"/>
  </r>
  <r>
    <s v="SITE_02024"/>
    <n v="1923"/>
    <x v="0"/>
    <x v="2"/>
    <n v="2986.36"/>
    <n v="2986.36"/>
    <n v="1"/>
    <s v="Electric Baseboard"/>
    <s v="NULL"/>
    <s v="Electric"/>
    <s v="Manual Thermostat - Analog"/>
    <s v="NULL"/>
    <s v="NULL"/>
    <s v="NULL"/>
    <s v="NULL"/>
    <s v="NULL"/>
    <s v="NULL"/>
    <s v="NULL"/>
    <x v="0"/>
  </r>
  <r>
    <s v="SITE_02025"/>
    <n v="1978"/>
    <x v="0"/>
    <x v="2"/>
    <n v="2986.36"/>
    <n v="2986.36"/>
    <n v="1"/>
    <s v="Mini-Split HP"/>
    <s v="NULL"/>
    <s v="Electric"/>
    <s v="Remote Control"/>
    <s v="NULL"/>
    <s v="NULL"/>
    <s v="NULL"/>
    <s v="Condenser"/>
    <s v="NULL"/>
    <s v="NULL"/>
    <s v="NULL"/>
    <x v="5"/>
  </r>
  <r>
    <s v="SITE_02026"/>
    <n v="1920"/>
    <x v="0"/>
    <x v="2"/>
    <n v="2986.36"/>
    <n v="2986.36"/>
    <n v="1"/>
    <s v="Air Source Heat Pump"/>
    <s v="NULL"/>
    <s v="Electric"/>
    <s v="Programmable Thermostat"/>
    <s v="NULL"/>
    <n v="9"/>
    <s v="4: 9.0-10.5"/>
    <s v="Condenser"/>
    <n v="2014"/>
    <s v="2011 and later"/>
    <n v="2"/>
    <x v="4"/>
  </r>
  <r>
    <s v="SITE_02027"/>
    <n v="1982"/>
    <x v="0"/>
    <x v="2"/>
    <n v="2986.36"/>
    <n v="2986.36"/>
    <n v="1"/>
    <s v="eFAF"/>
    <s v="NULL"/>
    <s v="Electric"/>
    <s v="Programmable Thermostat"/>
    <s v="NULL"/>
    <s v="NULL"/>
    <s v="NULL"/>
    <s v="Furnace"/>
    <n v="2010"/>
    <s v="2010 and earlier"/>
    <n v="6"/>
    <x v="3"/>
  </r>
  <r>
    <s v="SITE_02028"/>
    <n v="1997"/>
    <x v="0"/>
    <x v="2"/>
    <n v="5123.47"/>
    <n v="5123.47"/>
    <n v="1"/>
    <s v="Air Source Heat Pump"/>
    <s v="NULL"/>
    <s v="Electric"/>
    <s v="Unknown"/>
    <s v="NULL"/>
    <n v="9"/>
    <s v="4: 9.0-10.5"/>
    <s v="Condenser"/>
    <n v="2011"/>
    <s v="2011 and later"/>
    <n v="5"/>
    <x v="4"/>
  </r>
  <r>
    <s v="SITE_02029"/>
    <n v="1997"/>
    <x v="0"/>
    <x v="2"/>
    <n v="2986.36"/>
    <n v="2986.36"/>
    <n v="1"/>
    <s v="Air Source Heat Pump"/>
    <s v="NULL"/>
    <s v="Electric"/>
    <s v="Programmable Thermostat"/>
    <s v="NULL"/>
    <n v="8"/>
    <s v="2: 7.7-8.2"/>
    <s v="Condenser"/>
    <n v="2014"/>
    <s v="2011 and later"/>
    <n v="2"/>
    <x v="4"/>
  </r>
  <r>
    <s v="SITE_02030"/>
    <n v="1974"/>
    <x v="0"/>
    <x v="2"/>
    <n v="2986.36"/>
    <n v="2986.36"/>
    <n v="1"/>
    <s v="Zonal Heat"/>
    <s v="Electric Plug-In Heater"/>
    <s v="Electric"/>
    <s v="Manual Thermostat - Analog"/>
    <s v="NULL"/>
    <s v="NULL"/>
    <s v="NULL"/>
    <s v="Unknown"/>
    <s v="NULL"/>
    <s v="NULL"/>
    <s v="NULL"/>
    <x v="0"/>
  </r>
  <r>
    <s v="SITE_02031"/>
    <n v="1994"/>
    <x v="0"/>
    <x v="2"/>
    <n v="2986.36"/>
    <n v="2986.36"/>
    <n v="1"/>
    <s v="gFAF"/>
    <s v="NULL"/>
    <s v="Natural Gas"/>
    <s v="Programmable Thermostat"/>
    <n v="60000"/>
    <s v="NULL"/>
    <s v="NULL"/>
    <s v="Furnace"/>
    <n v="2012"/>
    <s v="2011 and later"/>
    <n v="4"/>
    <x v="1"/>
  </r>
  <r>
    <s v="SITE_02032"/>
    <n v="1999"/>
    <x v="0"/>
    <x v="1"/>
    <n v="2658"/>
    <n v="2658"/>
    <n v="1"/>
    <s v="eFAF"/>
    <s v="NULL"/>
    <s v="Electric"/>
    <s v="Programmable Thermostat"/>
    <s v="NULL"/>
    <s v="NULL"/>
    <s v="NULL"/>
    <s v="Furnace"/>
    <n v="1999"/>
    <s v="2010 and earlier"/>
    <n v="17"/>
    <x v="3"/>
  </r>
  <r>
    <s v="SITE_02033"/>
    <n v="1999"/>
    <x v="0"/>
    <x v="2"/>
    <n v="2986.36"/>
    <n v="2986.36"/>
    <n v="2"/>
    <s v="eFAF"/>
    <s v="NULL"/>
    <s v="Electric"/>
    <s v="NULL"/>
    <s v="NULL"/>
    <s v="NULL"/>
    <s v="NULL"/>
    <s v="Furnace"/>
    <s v="NULL"/>
    <s v="NULL"/>
    <s v="NULL"/>
    <x v="3"/>
  </r>
  <r>
    <s v="SITE_02034"/>
    <n v="1996"/>
    <x v="0"/>
    <x v="2"/>
    <n v="2986.36"/>
    <n v="2986.36"/>
    <n v="1"/>
    <s v="gFAF"/>
    <s v="NULL"/>
    <s v="Natural Gas"/>
    <s v="Programmable Thermostat"/>
    <n v="60000"/>
    <s v="NULL"/>
    <s v="NULL"/>
    <s v="Furnace"/>
    <n v="1996"/>
    <s v="2010 and earlier"/>
    <n v="20"/>
    <x v="1"/>
  </r>
  <r>
    <s v="SITE_02035"/>
    <n v="1996"/>
    <x v="0"/>
    <x v="2"/>
    <n v="2986.36"/>
    <n v="2986.36"/>
    <n v="1"/>
    <s v="Air Source Heat Pump"/>
    <s v="NULL"/>
    <s v="Electric"/>
    <s v="Programmable Thermostat"/>
    <s v="NULL"/>
    <n v="9"/>
    <s v="4: 9.0-10.5"/>
    <s v="Condenser"/>
    <n v="2010"/>
    <s v="2010 and earlier"/>
    <n v="6"/>
    <x v="4"/>
  </r>
  <r>
    <s v="SITE_02036"/>
    <n v="1995"/>
    <x v="0"/>
    <x v="2"/>
    <n v="2986.36"/>
    <n v="2986.36"/>
    <n v="1"/>
    <s v="gFAF"/>
    <s v="NULL"/>
    <s v="Natural Gas"/>
    <s v="Unknown"/>
    <n v="100000"/>
    <s v="NULL"/>
    <s v="NULL"/>
    <s v="Furnace"/>
    <n v="2009"/>
    <s v="2010 and earlier"/>
    <n v="7"/>
    <x v="1"/>
  </r>
  <r>
    <s v="SITE_02037"/>
    <n v="2005"/>
    <x v="0"/>
    <x v="1"/>
    <n v="1313.97"/>
    <n v="1313.97"/>
    <n v="1"/>
    <s v="Air Source Heat Pump"/>
    <s v="NULL"/>
    <s v="Electric"/>
    <s v="Programmable Thermostat"/>
    <s v="NULL"/>
    <n v="8.1999999999999993"/>
    <s v="2: 7.7-8.2"/>
    <s v="Condenser"/>
    <n v="2006"/>
    <s v="2010 and earlier"/>
    <n v="10"/>
    <x v="4"/>
  </r>
  <r>
    <s v="SITE_02038"/>
    <n v="1989"/>
    <x v="0"/>
    <x v="2"/>
    <n v="2986.36"/>
    <n v="2986.36"/>
    <n v="1"/>
    <s v="gFAF"/>
    <s v="NULL"/>
    <s v="Natural Gas"/>
    <s v="Programmable Thermostat"/>
    <n v="92000"/>
    <s v="NULL"/>
    <s v="NULL"/>
    <s v="Furnace"/>
    <n v="2001"/>
    <s v="2010 and earlier"/>
    <n v="15"/>
    <x v="1"/>
  </r>
  <r>
    <s v="SITE_02039"/>
    <n v="1975"/>
    <x v="0"/>
    <x v="2"/>
    <n v="2986.36"/>
    <n v="2986.36"/>
    <n v="1"/>
    <s v="Air Source Heat Pump"/>
    <s v="NULL"/>
    <s v="Electric"/>
    <s v="Programmable Thermostat"/>
    <s v="NULL"/>
    <n v="7.5"/>
    <s v="1: 7.7 and below"/>
    <s v="Condenser"/>
    <n v="1995"/>
    <s v="2010 and earlier"/>
    <n v="21"/>
    <x v="4"/>
  </r>
  <r>
    <s v="SITE_02040"/>
    <n v="1983"/>
    <x v="0"/>
    <x v="1"/>
    <n v="2658"/>
    <n v="2658"/>
    <n v="1"/>
    <s v="Air Source Heat Pump"/>
    <s v="NULL"/>
    <s v="Electric"/>
    <s v="Smart/Wi-Fi Thermostat"/>
    <s v="NULL"/>
    <n v="7.08"/>
    <s v="1: 7.7 and below"/>
    <s v="Condenser"/>
    <n v="1998"/>
    <s v="2010 and earlier"/>
    <n v="18"/>
    <x v="4"/>
  </r>
  <r>
    <s v="SITE_02041"/>
    <n v="1969"/>
    <x v="0"/>
    <x v="2"/>
    <n v="12576.67"/>
    <n v="12576.67"/>
    <n v="1"/>
    <s v="gFAF"/>
    <s v="NULL"/>
    <s v="Natural Gas"/>
    <s v="Programmable Thermostat"/>
    <n v="88000"/>
    <s v="NULL"/>
    <s v="NULL"/>
    <s v="Furnace"/>
    <s v="NULL"/>
    <s v="NULL"/>
    <s v="NULL"/>
    <x v="1"/>
  </r>
  <r>
    <s v="SITE_02042"/>
    <n v="1999"/>
    <x v="0"/>
    <x v="2"/>
    <n v="12576.67"/>
    <n v="12576.67"/>
    <n v="1"/>
    <s v="gFAF"/>
    <s v="NULL"/>
    <s v="Natural Gas"/>
    <s v="Smart/Wi-Fi Thermostat"/>
    <n v="69000"/>
    <s v="NULL"/>
    <s v="NULL"/>
    <s v="Furnace"/>
    <n v="1999"/>
    <s v="2010 and earlier"/>
    <n v="17"/>
    <x v="1"/>
  </r>
  <r>
    <s v="SITE_02043"/>
    <n v="1984"/>
    <x v="0"/>
    <x v="2"/>
    <n v="12576.67"/>
    <n v="12576.67"/>
    <n v="1"/>
    <s v="Zonal Heat"/>
    <s v="Unit Heater"/>
    <s v="Electric"/>
    <s v="Manual Thermostat - Analog"/>
    <s v="NULL"/>
    <s v="NULL"/>
    <s v="NULL"/>
    <s v="Unknown"/>
    <s v="NULL"/>
    <s v="NULL"/>
    <s v="NULL"/>
    <x v="0"/>
  </r>
  <r>
    <s v="SITE_02044"/>
    <n v="1948"/>
    <x v="0"/>
    <x v="2"/>
    <n v="12576.67"/>
    <n v="12576.67"/>
    <n v="1"/>
    <s v="gFAF"/>
    <s v="NULL"/>
    <s v="Natural Gas"/>
    <s v="Programmable Thermostat"/>
    <n v="45000"/>
    <s v="NULL"/>
    <s v="NULL"/>
    <s v="Furnace"/>
    <s v="NULL"/>
    <s v="NULL"/>
    <s v="NULL"/>
    <x v="1"/>
  </r>
  <r>
    <s v="SITE_02045"/>
    <n v="2000"/>
    <x v="0"/>
    <x v="2"/>
    <n v="10259.39"/>
    <n v="10259.39"/>
    <n v="1"/>
    <s v="gFAF"/>
    <s v="NULL"/>
    <s v="Natural Gas"/>
    <s v="Programmable Thermostat"/>
    <n v="69000"/>
    <s v="NULL"/>
    <s v="NULL"/>
    <s v="Furnace"/>
    <n v="1999"/>
    <s v="2010 and earlier"/>
    <n v="17"/>
    <x v="1"/>
  </r>
  <r>
    <s v="SITE_02046"/>
    <n v="1946"/>
    <x v="0"/>
    <x v="2"/>
    <n v="10259.39"/>
    <n v="10259.39"/>
    <n v="1"/>
    <s v="gFAF"/>
    <s v="NULL"/>
    <s v="Natural Gas"/>
    <s v="Programmable Thermostat"/>
    <n v="75000"/>
    <s v="NULL"/>
    <s v="NULL"/>
    <s v="Furnace"/>
    <s v="NULL"/>
    <s v="NULL"/>
    <s v="NULL"/>
    <x v="1"/>
  </r>
  <r>
    <s v="SITE_02047"/>
    <n v="1905"/>
    <x v="0"/>
    <x v="2"/>
    <n v="10259.39"/>
    <n v="10259.39"/>
    <n v="1"/>
    <s v="gFAF"/>
    <s v="NULL"/>
    <s v="Natural Gas"/>
    <s v="Programmable Thermostat"/>
    <n v="100000"/>
    <s v="NULL"/>
    <s v="NULL"/>
    <s v="Furnace"/>
    <s v="NULL"/>
    <s v="NULL"/>
    <s v="NULL"/>
    <x v="1"/>
  </r>
  <r>
    <s v="SITE_02048"/>
    <n v="1927"/>
    <x v="0"/>
    <x v="2"/>
    <n v="2292.4"/>
    <n v="2292.4"/>
    <n v="1"/>
    <s v="gFAF"/>
    <s v="NULL"/>
    <s v="Natural Gas"/>
    <s v="Manual Thermostat - Analog"/>
    <n v="100000"/>
    <s v="NULL"/>
    <s v="NULL"/>
    <s v="Furnace"/>
    <s v="NULL"/>
    <s v="NULL"/>
    <s v="NULL"/>
    <x v="1"/>
  </r>
  <r>
    <s v="SITE_02049"/>
    <n v="1986"/>
    <x v="0"/>
    <x v="2"/>
    <n v="12576.67"/>
    <n v="12576.67"/>
    <n v="1"/>
    <s v="gFAF"/>
    <s v="NULL"/>
    <s v="Natural Gas"/>
    <s v="Programmable Thermostat"/>
    <n v="100000"/>
    <s v="NULL"/>
    <s v="NULL"/>
    <s v="Furnace"/>
    <s v="NULL"/>
    <s v="NULL"/>
    <s v="NULL"/>
    <x v="1"/>
  </r>
  <r>
    <s v="SITE_02050"/>
    <n v="1967"/>
    <x v="0"/>
    <x v="2"/>
    <n v="10259.39"/>
    <n v="10259.39"/>
    <n v="1"/>
    <s v="gFAF"/>
    <s v="NULL"/>
    <s v="Natural Gas"/>
    <s v="Programmable Thermostat"/>
    <n v="92000"/>
    <s v="NULL"/>
    <s v="NULL"/>
    <s v="Furnace"/>
    <n v="1994"/>
    <s v="2010 and earlier"/>
    <n v="22"/>
    <x v="1"/>
  </r>
  <r>
    <s v="SITE_02051"/>
    <s v="NULL"/>
    <x v="2"/>
    <x v="1"/>
    <n v="1982.27"/>
    <n v="1982.27"/>
    <n v="1"/>
    <s v="Air Source Heat Pump"/>
    <s v="NULL"/>
    <s v="Electric"/>
    <s v="Programmable Thermostat"/>
    <s v="NULL"/>
    <n v="8.1999999999999993"/>
    <s v="2: 7.7-8.2"/>
    <s v="Condenser"/>
    <n v="2011"/>
    <s v="2011 and later"/>
    <n v="5"/>
    <x v="4"/>
  </r>
  <r>
    <s v="SITE_02052"/>
    <n v="1960"/>
    <x v="0"/>
    <x v="2"/>
    <n v="2292.4"/>
    <n v="2292.4"/>
    <n v="1"/>
    <s v="gFAF"/>
    <s v="NULL"/>
    <s v="Natural Gas"/>
    <s v="Programmable Thermostat"/>
    <n v="80000"/>
    <s v="NULL"/>
    <s v="NULL"/>
    <s v="Furnace"/>
    <n v="2009"/>
    <s v="2010 and earlier"/>
    <n v="7"/>
    <x v="1"/>
  </r>
  <r>
    <s v="SITE_02053"/>
    <n v="1953"/>
    <x v="0"/>
    <x v="2"/>
    <n v="12576.67"/>
    <n v="12576.67"/>
    <n v="1"/>
    <s v="gFAF"/>
    <s v="NULL"/>
    <s v="Natural Gas"/>
    <s v="Smart/Wi-Fi Thermostat"/>
    <n v="60000"/>
    <s v="NULL"/>
    <s v="NULL"/>
    <s v="Furnace"/>
    <s v="NULL"/>
    <s v="NULL"/>
    <s v="NULL"/>
    <x v="1"/>
  </r>
  <r>
    <s v="SITE_02054"/>
    <n v="1928"/>
    <x v="0"/>
    <x v="2"/>
    <n v="2986.36"/>
    <n v="2986.36"/>
    <n v="1"/>
    <s v="Zonal Heat"/>
    <s v="Unit Heater"/>
    <s v="Electric"/>
    <s v="Manual Thermostat - Analog"/>
    <s v="NULL"/>
    <s v="NULL"/>
    <s v="NULL"/>
    <s v="Unknown"/>
    <s v="NULL"/>
    <s v="NULL"/>
    <s v="NULL"/>
    <x v="0"/>
  </r>
  <r>
    <s v="SITE_02055"/>
    <n v="1986"/>
    <x v="0"/>
    <x v="2"/>
    <n v="2986.36"/>
    <n v="1493.18"/>
    <n v="1"/>
    <s v="Zonal Heat"/>
    <s v="Unit Heater"/>
    <s v="Electric"/>
    <s v="Manual Thermostat - Analog"/>
    <s v="NULL"/>
    <s v="NULL"/>
    <s v="NULL"/>
    <s v="Unknown"/>
    <s v="NULL"/>
    <s v="NULL"/>
    <s v="NULL"/>
    <x v="0"/>
  </r>
  <r>
    <s v="SITE_02055"/>
    <n v="1986"/>
    <x v="0"/>
    <x v="2"/>
    <n v="2986.36"/>
    <n v="1493.18"/>
    <n v="1"/>
    <s v="Zonal Heat"/>
    <s v="Unit Heater"/>
    <s v="Electric"/>
    <s v="Manual Thermostat - Analog"/>
    <s v="NULL"/>
    <s v="NULL"/>
    <s v="NULL"/>
    <s v="Unknown"/>
    <s v="NULL"/>
    <s v="NULL"/>
    <s v="NULL"/>
    <x v="0"/>
  </r>
  <r>
    <s v="SITE_02056"/>
    <n v="1956"/>
    <x v="0"/>
    <x v="2"/>
    <n v="2986.36"/>
    <n v="2986.36"/>
    <n v="1"/>
    <s v="gFAF"/>
    <s v="NULL"/>
    <s v="Natural Gas"/>
    <s v="Programmable Thermostat"/>
    <n v="75000"/>
    <s v="NULL"/>
    <s v="NULL"/>
    <s v="Furnace"/>
    <n v="2000"/>
    <s v="2010 and earlier"/>
    <n v="16"/>
    <x v="1"/>
  </r>
  <r>
    <s v="SITE_02057"/>
    <n v="1973"/>
    <x v="0"/>
    <x v="2"/>
    <n v="2986.36"/>
    <n v="2986.36"/>
    <n v="1"/>
    <s v="Mini-Split HP"/>
    <s v="NULL"/>
    <s v="Electric"/>
    <s v="Programmable Thermostat"/>
    <s v="NULL"/>
    <s v="NULL"/>
    <s v="NULL"/>
    <s v="Condenser"/>
    <n v="2010"/>
    <s v="2010 and earlier"/>
    <n v="6"/>
    <x v="5"/>
  </r>
  <r>
    <s v="SITE_02058"/>
    <n v="1954"/>
    <x v="0"/>
    <x v="2"/>
    <n v="587.74"/>
    <n v="146.935"/>
    <n v="1"/>
    <s v="Electric Baseboard"/>
    <s v="NULL"/>
    <s v="Electric"/>
    <s v="Manual Thermostat - Analog"/>
    <s v="NULL"/>
    <s v="NULL"/>
    <s v="NULL"/>
    <s v="NULL"/>
    <s v="NULL"/>
    <s v="NULL"/>
    <s v="NULL"/>
    <x v="0"/>
  </r>
  <r>
    <s v="SITE_02058"/>
    <n v="1954"/>
    <x v="0"/>
    <x v="2"/>
    <n v="587.74"/>
    <n v="146.935"/>
    <n v="1"/>
    <s v="Electric Baseboard"/>
    <s v="NULL"/>
    <s v="Electric"/>
    <s v="Manual Thermostat - Analog"/>
    <s v="NULL"/>
    <s v="NULL"/>
    <s v="NULL"/>
    <s v="NULL"/>
    <s v="NULL"/>
    <s v="NULL"/>
    <s v="NULL"/>
    <x v="0"/>
  </r>
  <r>
    <s v="SITE_02058"/>
    <n v="1954"/>
    <x v="0"/>
    <x v="2"/>
    <n v="587.74"/>
    <n v="146.935"/>
    <n v="1"/>
    <s v="Electric Baseboard"/>
    <s v="NULL"/>
    <s v="Electric"/>
    <s v="Manual Thermostat - Analog"/>
    <s v="NULL"/>
    <s v="NULL"/>
    <s v="NULL"/>
    <s v="NULL"/>
    <s v="NULL"/>
    <s v="NULL"/>
    <s v="NULL"/>
    <x v="0"/>
  </r>
  <r>
    <s v="SITE_02058"/>
    <n v="1954"/>
    <x v="0"/>
    <x v="2"/>
    <n v="587.74"/>
    <n v="146.935"/>
    <n v="1"/>
    <s v="Electric Baseboard"/>
    <s v="NULL"/>
    <s v="Electric"/>
    <s v="Manual Thermostat - Analog"/>
    <s v="NULL"/>
    <s v="NULL"/>
    <s v="NULL"/>
    <s v="NULL"/>
    <s v="NULL"/>
    <s v="NULL"/>
    <s v="NULL"/>
    <x v="0"/>
  </r>
  <r>
    <s v="SITE_02059"/>
    <n v="2013"/>
    <x v="1"/>
    <x v="2"/>
    <n v="2986.36"/>
    <n v="2986.36"/>
    <n v="1"/>
    <s v="Boiler"/>
    <s v="Hot Water"/>
    <s v="Electric"/>
    <s v="Manual Thermostat - Analog"/>
    <s v="NULL"/>
    <s v="NULL"/>
    <s v="NULL"/>
    <s v="Boiler"/>
    <s v="NULL"/>
    <s v="NULL"/>
    <s v="NULL"/>
    <x v="2"/>
  </r>
  <r>
    <s v="SITE_02060"/>
    <n v="1992"/>
    <x v="0"/>
    <x v="2"/>
    <n v="3801.52"/>
    <n v="3801.52"/>
    <n v="1"/>
    <s v="gFAF"/>
    <s v="NULL"/>
    <s v="Natural Gas"/>
    <s v="Programmable Thermostat"/>
    <n v="75000"/>
    <s v="NULL"/>
    <s v="NULL"/>
    <s v="Furnace"/>
    <n v="2005"/>
    <s v="2010 and earlier"/>
    <n v="11"/>
    <x v="1"/>
  </r>
  <r>
    <s v="SITE_02061"/>
    <n v="1996"/>
    <x v="0"/>
    <x v="2"/>
    <n v="12576.67"/>
    <n v="12576.67"/>
    <n v="1"/>
    <s v="gFAF"/>
    <s v="NULL"/>
    <s v="Natural Gas"/>
    <s v="Programmable Thermostat"/>
    <n v="84000"/>
    <s v="NULL"/>
    <s v="NULL"/>
    <s v="Furnace"/>
    <s v="NULL"/>
    <s v="NULL"/>
    <s v="NULL"/>
    <x v="1"/>
  </r>
  <r>
    <s v="SITE_02062"/>
    <n v="1985"/>
    <x v="0"/>
    <x v="2"/>
    <n v="12576.67"/>
    <n v="12576.67"/>
    <n v="1"/>
    <s v="gFAF"/>
    <s v="NULL"/>
    <s v="Natural Gas"/>
    <s v="Programmable Thermostat"/>
    <n v="45000"/>
    <s v="NULL"/>
    <s v="NULL"/>
    <s v="Furnace"/>
    <s v="NULL"/>
    <s v="NULL"/>
    <s v="NULL"/>
    <x v="1"/>
  </r>
  <r>
    <s v="SITE_02063"/>
    <n v="1974"/>
    <x v="0"/>
    <x v="2"/>
    <n v="12576.67"/>
    <n v="12576.67"/>
    <n v="1"/>
    <s v="gFAF"/>
    <s v="NULL"/>
    <s v="Oil/Kerosene"/>
    <s v="Programmable Thermostat"/>
    <s v="NULL"/>
    <s v="NULL"/>
    <s v="NULL"/>
    <s v="Furnace"/>
    <s v="NULL"/>
    <s v="NULL"/>
    <s v="NULL"/>
    <x v="1"/>
  </r>
  <r>
    <s v="SITE_02064"/>
    <n v="1986"/>
    <x v="0"/>
    <x v="2"/>
    <n v="12576.67"/>
    <n v="6288.335"/>
    <n v="1"/>
    <s v="Mini-Split HP"/>
    <s v="NULL"/>
    <s v="Electric"/>
    <s v="Programmable Thermostat"/>
    <s v="NULL"/>
    <s v="NULL"/>
    <s v="NULL"/>
    <s v="Condenser"/>
    <n v="2014"/>
    <s v="2011 and later"/>
    <n v="2"/>
    <x v="5"/>
  </r>
  <r>
    <s v="SITE_02064"/>
    <n v="1986"/>
    <x v="0"/>
    <x v="2"/>
    <n v="12576.67"/>
    <n v="6288.335"/>
    <n v="1"/>
    <s v="Mini-Split HP"/>
    <s v="NULL"/>
    <s v="Electric"/>
    <s v="Programmable Thermostat"/>
    <s v="NULL"/>
    <s v="NULL"/>
    <s v="NULL"/>
    <s v="Condenser"/>
    <n v="2014"/>
    <s v="2011 and later"/>
    <n v="2"/>
    <x v="5"/>
  </r>
  <r>
    <s v="SITE_02065"/>
    <n v="2005"/>
    <x v="0"/>
    <x v="2"/>
    <n v="12576.67"/>
    <n v="12576.67"/>
    <n v="1"/>
    <s v="gFAF"/>
    <s v="NULL"/>
    <s v="Natural Gas"/>
    <s v="Programmable Thermostat"/>
    <n v="60000"/>
    <s v="NULL"/>
    <s v="NULL"/>
    <s v="Furnace"/>
    <n v="2014"/>
    <s v="2011 and later"/>
    <n v="2"/>
    <x v="1"/>
  </r>
  <r>
    <s v="SITE_02066"/>
    <n v="1970"/>
    <x v="0"/>
    <x v="2"/>
    <n v="12576.67"/>
    <n v="12576.67"/>
    <n v="1"/>
    <s v="gFAF"/>
    <s v="NULL"/>
    <s v="Natural Gas"/>
    <s v="Manual Thermostat - Analog"/>
    <n v="80000"/>
    <s v="NULL"/>
    <s v="NULL"/>
    <s v="Furnace"/>
    <s v="NULL"/>
    <s v="NULL"/>
    <s v="NULL"/>
    <x v="1"/>
  </r>
  <r>
    <s v="SITE_02067"/>
    <n v="2015"/>
    <x v="1"/>
    <x v="2"/>
    <n v="3801.52"/>
    <n v="3801.52"/>
    <n v="1"/>
    <s v="gFAF"/>
    <s v="NULL"/>
    <s v="Natural Gas"/>
    <s v="Manual Thermostat - Digital"/>
    <n v="66000"/>
    <s v="NULL"/>
    <s v="NULL"/>
    <s v="Furnace"/>
    <n v="2014"/>
    <s v="2011 and later"/>
    <n v="2"/>
    <x v="1"/>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38">
  <r>
    <s v="SITE_00001"/>
    <n v="1969"/>
    <x v="0"/>
    <x v="0"/>
    <n v="751.56"/>
    <n v="751.56"/>
    <n v="1"/>
    <s v="No Cooling"/>
    <s v="NULL"/>
    <s v="NULL"/>
    <s v="NULL"/>
    <s v="NULL"/>
    <s v="NULL"/>
    <s v="NULL"/>
    <s v="NULL"/>
    <s v="NULL"/>
    <s v="NULL"/>
    <s v="NULL"/>
    <x v="0"/>
  </r>
  <r>
    <s v="SITE_00002"/>
    <n v="1968"/>
    <x v="0"/>
    <x v="1"/>
    <n v="997.59"/>
    <n v="997.59"/>
    <n v="1"/>
    <s v="Central AC"/>
    <s v="NULL"/>
    <s v="Electric"/>
    <s v="Programmable Thermostat"/>
    <n v="24000"/>
    <n v="13"/>
    <s v="3: 13.0-13.9"/>
    <s v="Condenser"/>
    <n v="2014"/>
    <s v="2011 and later"/>
    <n v="2"/>
    <x v="1"/>
  </r>
  <r>
    <s v="SITE_00003"/>
    <n v="1984"/>
    <x v="0"/>
    <x v="1"/>
    <n v="997.59"/>
    <n v="997.59"/>
    <n v="1"/>
    <s v="No Cooling"/>
    <s v="NULL"/>
    <s v="NULL"/>
    <s v="NULL"/>
    <s v="NULL"/>
    <s v="NULL"/>
    <s v="NULL"/>
    <s v="NULL"/>
    <s v="NULL"/>
    <s v="NULL"/>
    <s v="NULL"/>
    <x v="0"/>
  </r>
  <r>
    <s v="SITE_00004"/>
    <n v="1982"/>
    <x v="0"/>
    <x v="1"/>
    <n v="997.59"/>
    <n v="997.59"/>
    <n v="1"/>
    <s v="No Cooling"/>
    <s v="NULL"/>
    <s v="NULL"/>
    <s v="NULL"/>
    <s v="NULL"/>
    <s v="NULL"/>
    <s v="NULL"/>
    <s v="NULL"/>
    <s v="NULL"/>
    <s v="NULL"/>
    <s v="NULL"/>
    <x v="0"/>
  </r>
  <r>
    <s v="SITE_00005"/>
    <n v="1973"/>
    <x v="0"/>
    <x v="1"/>
    <n v="997.59"/>
    <n v="997.59"/>
    <n v="1"/>
    <s v="No Cooling"/>
    <s v="NULL"/>
    <s v="NULL"/>
    <s v="NULL"/>
    <s v="NULL"/>
    <s v="NULL"/>
    <s v="NULL"/>
    <s v="NULL"/>
    <s v="NULL"/>
    <s v="NULL"/>
    <s v="NULL"/>
    <x v="0"/>
  </r>
  <r>
    <s v="SITE_00006"/>
    <n v="1992"/>
    <x v="0"/>
    <x v="1"/>
    <n v="997.59"/>
    <n v="997.59"/>
    <n v="1"/>
    <s v="Air Source Heat Pump"/>
    <s v="NULL"/>
    <s v="Electric"/>
    <s v="Programmable Thermostat"/>
    <n v="30000"/>
    <n v="13"/>
    <s v="3: 13.0-13.9"/>
    <s v="Condenser"/>
    <n v="2013"/>
    <s v="2011 and later"/>
    <n v="3"/>
    <x v="2"/>
  </r>
  <r>
    <s v="SITE_00007"/>
    <n v="1971"/>
    <x v="0"/>
    <x v="1"/>
    <n v="997.59"/>
    <n v="997.59"/>
    <n v="1"/>
    <s v="No Cooling"/>
    <s v="NULL"/>
    <s v="NULL"/>
    <s v="NULL"/>
    <s v="NULL"/>
    <s v="NULL"/>
    <s v="NULL"/>
    <s v="NULL"/>
    <s v="NULL"/>
    <s v="NULL"/>
    <s v="NULL"/>
    <x v="0"/>
  </r>
  <r>
    <s v="SITE_00008"/>
    <n v="1983"/>
    <x v="0"/>
    <x v="2"/>
    <n v="3801.52"/>
    <n v="3801.52"/>
    <n v="1"/>
    <s v="No Cooling"/>
    <s v="NULL"/>
    <s v="NULL"/>
    <s v="NULL"/>
    <s v="NULL"/>
    <s v="NULL"/>
    <s v="NULL"/>
    <s v="NULL"/>
    <s v="NULL"/>
    <s v="NULL"/>
    <s v="NULL"/>
    <x v="0"/>
  </r>
  <r>
    <s v="SITE_00009"/>
    <n v="2007"/>
    <x v="0"/>
    <x v="1"/>
    <n v="921.5"/>
    <n v="921.5"/>
    <n v="1"/>
    <s v="No Cooling"/>
    <s v="NULL"/>
    <s v="NULL"/>
    <s v="NULL"/>
    <s v="NULL"/>
    <s v="NULL"/>
    <s v="NULL"/>
    <s v="NULL"/>
    <s v="NULL"/>
    <s v="NULL"/>
    <s v="NULL"/>
    <x v="0"/>
  </r>
  <r>
    <s v="SITE_00010"/>
    <n v="1971"/>
    <x v="0"/>
    <x v="1"/>
    <n v="1982.27"/>
    <n v="1982.27"/>
    <n v="1"/>
    <s v="Mini-Split HP"/>
    <s v="NULL"/>
    <s v="Electric"/>
    <s v="Programmable Thermostat"/>
    <s v="NULL"/>
    <s v="NULL"/>
    <s v="NULL"/>
    <s v="Condenser"/>
    <s v="NULL"/>
    <s v="NULL"/>
    <s v="NULL"/>
    <x v="3"/>
  </r>
  <r>
    <s v="SITE_00011"/>
    <n v="1987"/>
    <x v="0"/>
    <x v="1"/>
    <n v="921.5"/>
    <n v="921.5"/>
    <n v="1"/>
    <s v="Air Source Heat Pump"/>
    <s v="NULL"/>
    <s v="Electric"/>
    <s v="Programmable Thermostat"/>
    <n v="23800"/>
    <n v="14.5"/>
    <s v="4: 14.0-16.9"/>
    <s v="Condenser"/>
    <n v="2014"/>
    <s v="2011 and later"/>
    <n v="2"/>
    <x v="2"/>
  </r>
  <r>
    <s v="SITE_00012"/>
    <n v="1970"/>
    <x v="0"/>
    <x v="1"/>
    <n v="1982.27"/>
    <n v="1982.27"/>
    <n v="1"/>
    <s v="No Cooling"/>
    <s v="NULL"/>
    <s v="NULL"/>
    <s v="NULL"/>
    <s v="NULL"/>
    <s v="NULL"/>
    <s v="NULL"/>
    <s v="NULL"/>
    <s v="NULL"/>
    <s v="NULL"/>
    <s v="NULL"/>
    <x v="0"/>
  </r>
  <r>
    <s v="SITE_00013"/>
    <n v="1972"/>
    <x v="0"/>
    <x v="1"/>
    <n v="921.5"/>
    <n v="921.5"/>
    <n v="1"/>
    <s v="No Cooling"/>
    <s v="NULL"/>
    <s v="NULL"/>
    <s v="NULL"/>
    <s v="NULL"/>
    <s v="NULL"/>
    <s v="NULL"/>
    <s v="NULL"/>
    <s v="NULL"/>
    <s v="NULL"/>
    <s v="NULL"/>
    <x v="0"/>
  </r>
  <r>
    <s v="SITE_00014"/>
    <n v="1995"/>
    <x v="0"/>
    <x v="1"/>
    <n v="921.5"/>
    <n v="921.5"/>
    <n v="1"/>
    <s v="Air Source Heat Pump"/>
    <s v="NULL"/>
    <s v="Electric"/>
    <s v="Programmable Thermostat"/>
    <n v="23000"/>
    <n v="22"/>
    <s v="5: 17.0 or higher"/>
    <s v="Condenser"/>
    <n v="2014"/>
    <s v="2011 and later"/>
    <n v="2"/>
    <x v="2"/>
  </r>
  <r>
    <s v="SITE_00015"/>
    <n v="1997"/>
    <x v="0"/>
    <x v="1"/>
    <n v="921.5"/>
    <n v="921.5"/>
    <n v="1"/>
    <s v="No Cooling"/>
    <s v="NULL"/>
    <s v="NULL"/>
    <s v="NULL"/>
    <s v="NULL"/>
    <s v="NULL"/>
    <s v="NULL"/>
    <s v="NULL"/>
    <s v="NULL"/>
    <s v="NULL"/>
    <s v="NULL"/>
    <x v="0"/>
  </r>
  <r>
    <s v="SITE_00016"/>
    <n v="1986"/>
    <x v="0"/>
    <x v="1"/>
    <n v="1313.97"/>
    <n v="1313.97"/>
    <n v="1"/>
    <s v="No Cooling"/>
    <s v="NULL"/>
    <s v="NULL"/>
    <s v="NULL"/>
    <s v="NULL"/>
    <s v="NULL"/>
    <s v="NULL"/>
    <s v="NULL"/>
    <s v="NULL"/>
    <s v="NULL"/>
    <s v="NULL"/>
    <x v="0"/>
  </r>
  <r>
    <s v="SITE_00017"/>
    <n v="1968"/>
    <x v="0"/>
    <x v="1"/>
    <n v="997.59"/>
    <n v="997.59"/>
    <n v="1"/>
    <s v="Packaged AC"/>
    <s v="Window Air Conditioner"/>
    <s v="Unknown"/>
    <s v="Manual Thermostat - Analog"/>
    <n v="5000"/>
    <s v="NULL"/>
    <s v="NULL"/>
    <s v="Packaged AC"/>
    <s v="NULL"/>
    <s v="NULL"/>
    <s v="NULL"/>
    <x v="4"/>
  </r>
  <r>
    <s v="SITE_00018"/>
    <n v="1978"/>
    <x v="0"/>
    <x v="1"/>
    <n v="997.59"/>
    <n v="997.59"/>
    <n v="1"/>
    <s v="Air Source Heat Pump"/>
    <s v="NULL"/>
    <s v="Electric"/>
    <s v="Programmable Thermostat"/>
    <n v="30000"/>
    <n v="13"/>
    <s v="3: 13.0-13.9"/>
    <s v="Condenser"/>
    <n v="2009"/>
    <s v="2010 and earlier"/>
    <n v="7"/>
    <x v="2"/>
  </r>
  <r>
    <s v="SITE_00019"/>
    <n v="1990"/>
    <x v="0"/>
    <x v="1"/>
    <n v="997.59"/>
    <n v="997.59"/>
    <n v="1"/>
    <s v="No Cooling"/>
    <s v="NULL"/>
    <s v="NULL"/>
    <s v="NULL"/>
    <s v="NULL"/>
    <s v="NULL"/>
    <s v="NULL"/>
    <s v="NULL"/>
    <s v="NULL"/>
    <s v="NULL"/>
    <s v="NULL"/>
    <x v="0"/>
  </r>
  <r>
    <s v="SITE_00020"/>
    <n v="2000"/>
    <x v="0"/>
    <x v="1"/>
    <n v="997.59"/>
    <n v="997.59"/>
    <n v="1"/>
    <s v="Air Source Heat Pump"/>
    <s v="NULL"/>
    <s v="Electric"/>
    <s v="Manual Thermostat - Analog"/>
    <n v="28000"/>
    <n v="13.5"/>
    <s v="3: 13.0-13.9"/>
    <s v="Condenser"/>
    <n v="2012"/>
    <s v="2011 and later"/>
    <n v="4"/>
    <x v="2"/>
  </r>
  <r>
    <s v="SITE_00021"/>
    <n v="2017"/>
    <x v="1"/>
    <x v="2"/>
    <n v="2986.36"/>
    <n v="2986.36"/>
    <n v="1"/>
    <s v="Air Source Heat Pump"/>
    <s v="NULL"/>
    <s v="Electric"/>
    <s v="Programmable Thermostat"/>
    <n v="34600"/>
    <n v="14"/>
    <s v="4: 14.0-16.9"/>
    <s v="Condenser"/>
    <n v="2017"/>
    <s v="2011 and later"/>
    <n v="-1"/>
    <x v="2"/>
  </r>
  <r>
    <s v="SITE_00022"/>
    <n v="1971"/>
    <x v="0"/>
    <x v="1"/>
    <n v="921.5"/>
    <n v="921.5"/>
    <n v="1"/>
    <s v="No Cooling"/>
    <s v="NULL"/>
    <s v="NULL"/>
    <s v="NULL"/>
    <s v="NULL"/>
    <s v="NULL"/>
    <s v="NULL"/>
    <s v="NULL"/>
    <s v="NULL"/>
    <s v="NULL"/>
    <s v="NULL"/>
    <x v="0"/>
  </r>
  <r>
    <s v="SITE_00023"/>
    <n v="1998"/>
    <x v="0"/>
    <x v="1"/>
    <n v="1313.97"/>
    <n v="1313.97"/>
    <n v="1"/>
    <s v="No Cooling"/>
    <s v="NULL"/>
    <s v="NULL"/>
    <s v="NULL"/>
    <s v="NULL"/>
    <s v="NULL"/>
    <s v="NULL"/>
    <s v="NULL"/>
    <s v="NULL"/>
    <s v="NULL"/>
    <s v="NULL"/>
    <x v="0"/>
  </r>
  <r>
    <s v="SITE_00024"/>
    <n v="1973"/>
    <x v="0"/>
    <x v="1"/>
    <n v="1313.97"/>
    <n v="1313.97"/>
    <n v="1"/>
    <s v="No Cooling"/>
    <s v="NULL"/>
    <s v="NULL"/>
    <s v="NULL"/>
    <s v="NULL"/>
    <s v="NULL"/>
    <s v="NULL"/>
    <s v="NULL"/>
    <s v="NULL"/>
    <s v="NULL"/>
    <s v="NULL"/>
    <x v="0"/>
  </r>
  <r>
    <s v="SITE_00025"/>
    <n v="1979"/>
    <x v="0"/>
    <x v="1"/>
    <n v="1313.97"/>
    <n v="1313.97"/>
    <n v="1"/>
    <s v="No Cooling"/>
    <s v="NULL"/>
    <s v="NULL"/>
    <s v="NULL"/>
    <s v="NULL"/>
    <s v="NULL"/>
    <s v="NULL"/>
    <s v="NULL"/>
    <s v="NULL"/>
    <s v="NULL"/>
    <s v="NULL"/>
    <x v="0"/>
  </r>
  <r>
    <s v="SITE_00026"/>
    <n v="2010"/>
    <x v="0"/>
    <x v="2"/>
    <n v="2986.36"/>
    <n v="2986.36"/>
    <n v="1"/>
    <s v="No Cooling"/>
    <s v="NULL"/>
    <s v="NULL"/>
    <s v="NULL"/>
    <s v="NULL"/>
    <s v="NULL"/>
    <s v="NULL"/>
    <s v="NULL"/>
    <s v="NULL"/>
    <s v="NULL"/>
    <s v="NULL"/>
    <x v="0"/>
  </r>
  <r>
    <s v="SITE_00027"/>
    <s v="NULL"/>
    <x v="2"/>
    <x v="1"/>
    <n v="1313.97"/>
    <n v="1313.97"/>
    <n v="1"/>
    <s v="No Cooling"/>
    <s v="NULL"/>
    <s v="NULL"/>
    <s v="NULL"/>
    <s v="NULL"/>
    <s v="NULL"/>
    <s v="NULL"/>
    <s v="NULL"/>
    <s v="NULL"/>
    <s v="NULL"/>
    <s v="NULL"/>
    <x v="0"/>
  </r>
  <r>
    <s v="SITE_00028"/>
    <n v="1976"/>
    <x v="0"/>
    <x v="1"/>
    <n v="1313.97"/>
    <n v="1313.97"/>
    <n v="1"/>
    <s v="Packaged AC"/>
    <s v="Through-Wall Air Conditioner"/>
    <s v="Unknown"/>
    <s v="Manual Thermostat - Analog"/>
    <n v="5000"/>
    <s v="NULL"/>
    <s v="NULL"/>
    <s v="Packaged AC"/>
    <n v="2014"/>
    <s v="2011 and later"/>
    <n v="2"/>
    <x v="4"/>
  </r>
  <r>
    <s v="SITE_00029"/>
    <n v="1971"/>
    <x v="0"/>
    <x v="1"/>
    <n v="1313.97"/>
    <n v="1313.97"/>
    <n v="1"/>
    <s v="No Cooling"/>
    <s v="NULL"/>
    <s v="NULL"/>
    <s v="NULL"/>
    <s v="NULL"/>
    <s v="NULL"/>
    <s v="NULL"/>
    <s v="NULL"/>
    <s v="NULL"/>
    <s v="NULL"/>
    <s v="NULL"/>
    <x v="0"/>
  </r>
  <r>
    <s v="SITE_00030"/>
    <n v="1976"/>
    <x v="0"/>
    <x v="1"/>
    <n v="1313.97"/>
    <n v="1313.97"/>
    <n v="1"/>
    <s v="No Cooling"/>
    <s v="NULL"/>
    <s v="NULL"/>
    <s v="NULL"/>
    <s v="NULL"/>
    <s v="NULL"/>
    <s v="NULL"/>
    <s v="NULL"/>
    <s v="NULL"/>
    <s v="NULL"/>
    <s v="NULL"/>
    <x v="0"/>
  </r>
  <r>
    <s v="SITE_00031"/>
    <n v="1974"/>
    <x v="0"/>
    <x v="1"/>
    <n v="1313.97"/>
    <n v="1313.97"/>
    <n v="1"/>
    <s v="Packaged AC"/>
    <s v="Portable Air Conditioner"/>
    <s v="Unknown"/>
    <s v="Manual Thermostat - Digital"/>
    <n v="11000"/>
    <s v="NULL"/>
    <s v="NULL"/>
    <s v="Packaged AC"/>
    <s v="NULL"/>
    <s v="NULL"/>
    <s v="NULL"/>
    <x v="4"/>
  </r>
  <r>
    <s v="SITE_00032"/>
    <n v="1991"/>
    <x v="0"/>
    <x v="1"/>
    <n v="1313.97"/>
    <n v="1313.97"/>
    <n v="1"/>
    <s v="Air Source Heat Pump"/>
    <s v="NULL"/>
    <s v="Electric"/>
    <s v="Programmable Thermostat"/>
    <n v="36000"/>
    <n v="14"/>
    <s v="4: 14.0-16.9"/>
    <s v="Condenser"/>
    <n v="2016"/>
    <s v="2011 and later"/>
    <n v="0"/>
    <x v="2"/>
  </r>
  <r>
    <s v="SITE_00033"/>
    <n v="1967"/>
    <x v="0"/>
    <x v="1"/>
    <n v="1313.97"/>
    <n v="1313.97"/>
    <n v="1"/>
    <s v="Packaged AC"/>
    <s v="Through-Wall Air Conditioner"/>
    <s v="Unknown"/>
    <s v="Manual Thermostat - Digital"/>
    <n v="5400"/>
    <s v="NULL"/>
    <s v="NULL"/>
    <s v="Packaged AC"/>
    <s v="NULL"/>
    <s v="NULL"/>
    <s v="NULL"/>
    <x v="4"/>
  </r>
  <r>
    <s v="SITE_00034"/>
    <n v="2015"/>
    <x v="1"/>
    <x v="1"/>
    <n v="1313.97"/>
    <n v="1313.97"/>
    <n v="1"/>
    <s v="Air Source Heat Pump"/>
    <s v="NULL"/>
    <s v="Electric"/>
    <s v="Programmable Thermostat"/>
    <n v="22400"/>
    <n v="13.25"/>
    <s v="3: 13.0-13.9"/>
    <s v="Condenser"/>
    <n v="2015"/>
    <s v="2011 and later"/>
    <n v="1"/>
    <x v="2"/>
  </r>
  <r>
    <s v="SITE_00035"/>
    <n v="1980"/>
    <x v="0"/>
    <x v="1"/>
    <n v="1313.97"/>
    <n v="1313.97"/>
    <n v="1"/>
    <s v="Air Source Heat Pump"/>
    <s v="NULL"/>
    <s v="Electric"/>
    <s v="Manual Thermostat - Analog"/>
    <s v="NULL"/>
    <s v="NULL"/>
    <s v="NULL"/>
    <s v="Condenser"/>
    <n v="2001"/>
    <s v="2010 and earlier"/>
    <n v="15"/>
    <x v="2"/>
  </r>
  <r>
    <s v="SITE_00036"/>
    <n v="1998"/>
    <x v="0"/>
    <x v="1"/>
    <n v="1313.97"/>
    <n v="1313.97"/>
    <n v="1"/>
    <s v="No Cooling"/>
    <s v="NULL"/>
    <s v="NULL"/>
    <s v="NULL"/>
    <s v="NULL"/>
    <s v="NULL"/>
    <s v="NULL"/>
    <s v="NULL"/>
    <s v="NULL"/>
    <s v="NULL"/>
    <s v="NULL"/>
    <x v="0"/>
  </r>
  <r>
    <s v="SITE_00037"/>
    <n v="1979"/>
    <x v="0"/>
    <x v="1"/>
    <n v="1313.97"/>
    <n v="1313.97"/>
    <n v="1"/>
    <s v="No Cooling"/>
    <s v="NULL"/>
    <s v="NULL"/>
    <s v="NULL"/>
    <s v="NULL"/>
    <s v="NULL"/>
    <s v="NULL"/>
    <s v="NULL"/>
    <s v="NULL"/>
    <s v="NULL"/>
    <s v="NULL"/>
    <x v="0"/>
  </r>
  <r>
    <s v="SITE_00038"/>
    <n v="1986"/>
    <x v="0"/>
    <x v="1"/>
    <n v="1313.97"/>
    <n v="656.98500000000001"/>
    <n v="1"/>
    <s v="Packaged AC"/>
    <s v="Window Air Conditioner"/>
    <s v="Unknown"/>
    <s v="Manual Thermostat - Digital"/>
    <n v="14000"/>
    <s v="NULL"/>
    <s v="NULL"/>
    <s v="Packaged AC"/>
    <s v="NULL"/>
    <s v="NULL"/>
    <s v="NULL"/>
    <x v="4"/>
  </r>
  <r>
    <s v="SITE_00038"/>
    <n v="1986"/>
    <x v="0"/>
    <x v="1"/>
    <n v="1313.97"/>
    <n v="656.98500000000001"/>
    <n v="1"/>
    <s v="Packaged AC"/>
    <s v="Window Air Conditioner"/>
    <s v="Unknown"/>
    <s v="Manual Thermostat - Digital"/>
    <n v="12000"/>
    <s v="NULL"/>
    <s v="NULL"/>
    <s v="Packaged AC"/>
    <n v="2016"/>
    <s v="2011 and later"/>
    <n v="0"/>
    <x v="4"/>
  </r>
  <r>
    <s v="SITE_00039"/>
    <n v="1982"/>
    <x v="0"/>
    <x v="1"/>
    <n v="1313.97"/>
    <n v="1313.97"/>
    <n v="1"/>
    <s v="Air Source Heat Pump"/>
    <s v="NULL"/>
    <s v="Electric"/>
    <s v="Programmable Thermostat"/>
    <s v="NULL"/>
    <s v="NULL"/>
    <s v="NULL"/>
    <s v="Condenser"/>
    <s v="NULL"/>
    <s v="NULL"/>
    <s v="NULL"/>
    <x v="2"/>
  </r>
  <r>
    <s v="SITE_00040"/>
    <n v="1999"/>
    <x v="0"/>
    <x v="1"/>
    <n v="1313.97"/>
    <n v="328.49250000000001"/>
    <n v="1"/>
    <s v="Packaged AC"/>
    <s v="Window Air Conditioner"/>
    <s v="Unknown"/>
    <s v="Manual Thermostat - Digital"/>
    <n v="12000"/>
    <s v="NULL"/>
    <s v="NULL"/>
    <s v="Packaged AC"/>
    <n v="2010"/>
    <s v="2010 and earlier"/>
    <n v="6"/>
    <x v="4"/>
  </r>
  <r>
    <s v="SITE_00040"/>
    <n v="1999"/>
    <x v="0"/>
    <x v="1"/>
    <n v="1313.97"/>
    <n v="328.49250000000001"/>
    <n v="1"/>
    <s v="Packaged AC"/>
    <s v="Through-Wall Air Conditioner"/>
    <s v="Unknown"/>
    <s v="Manual Thermostat - Digital"/>
    <n v="5200"/>
    <s v="NULL"/>
    <s v="NULL"/>
    <s v="Packaged AC"/>
    <n v="2000"/>
    <s v="2010 and earlier"/>
    <n v="16"/>
    <x v="4"/>
  </r>
  <r>
    <s v="SITE_00040"/>
    <n v="1999"/>
    <x v="0"/>
    <x v="1"/>
    <n v="1313.97"/>
    <n v="328.49250000000001"/>
    <n v="1"/>
    <s v="Packaged AC"/>
    <s v="Window Air Conditioner"/>
    <s v="Unknown"/>
    <s v="Manual Thermostat - Analog"/>
    <s v="NULL"/>
    <s v="NULL"/>
    <s v="NULL"/>
    <s v="Packaged AC"/>
    <s v="NULL"/>
    <s v="NULL"/>
    <s v="NULL"/>
    <x v="4"/>
  </r>
  <r>
    <s v="SITE_00040"/>
    <n v="1999"/>
    <x v="0"/>
    <x v="1"/>
    <n v="1313.97"/>
    <n v="328.49250000000001"/>
    <n v="1"/>
    <s v="Packaged AC"/>
    <s v="Window Air Conditioner"/>
    <s v="Unknown"/>
    <s v="Manual Thermostat - Digital"/>
    <n v="5000"/>
    <s v="NULL"/>
    <s v="NULL"/>
    <s v="Packaged AC"/>
    <s v="NULL"/>
    <s v="NULL"/>
    <s v="NULL"/>
    <x v="4"/>
  </r>
  <r>
    <s v="SITE_00041"/>
    <n v="1970"/>
    <x v="0"/>
    <x v="0"/>
    <n v="2002.11"/>
    <n v="2002.11"/>
    <n v="1"/>
    <s v="No Cooling"/>
    <s v="NULL"/>
    <s v="NULL"/>
    <s v="NULL"/>
    <s v="NULL"/>
    <s v="NULL"/>
    <s v="NULL"/>
    <s v="NULL"/>
    <s v="NULL"/>
    <s v="NULL"/>
    <s v="NULL"/>
    <x v="0"/>
  </r>
  <r>
    <s v="SITE_00042"/>
    <n v="1967"/>
    <x v="0"/>
    <x v="0"/>
    <n v="2002.11"/>
    <n v="2002.11"/>
    <n v="1"/>
    <s v="No Cooling"/>
    <s v="NULL"/>
    <s v="NULL"/>
    <s v="NULL"/>
    <s v="NULL"/>
    <s v="NULL"/>
    <s v="NULL"/>
    <s v="NULL"/>
    <s v="NULL"/>
    <s v="NULL"/>
    <s v="NULL"/>
    <x v="0"/>
  </r>
  <r>
    <s v="SITE_00043"/>
    <n v="1970"/>
    <x v="0"/>
    <x v="0"/>
    <n v="2002.11"/>
    <n v="2002.11"/>
    <n v="1"/>
    <s v="No Cooling"/>
    <s v="NULL"/>
    <s v="NULL"/>
    <s v="NULL"/>
    <s v="NULL"/>
    <s v="NULL"/>
    <s v="NULL"/>
    <s v="NULL"/>
    <s v="NULL"/>
    <s v="NULL"/>
    <s v="NULL"/>
    <x v="0"/>
  </r>
  <r>
    <s v="SITE_00044"/>
    <n v="2001"/>
    <x v="0"/>
    <x v="0"/>
    <n v="2002.11"/>
    <n v="2002.11"/>
    <n v="1"/>
    <s v="No Cooling"/>
    <s v="NULL"/>
    <s v="NULL"/>
    <s v="NULL"/>
    <s v="NULL"/>
    <s v="NULL"/>
    <s v="NULL"/>
    <s v="NULL"/>
    <s v="NULL"/>
    <s v="NULL"/>
    <s v="NULL"/>
    <x v="0"/>
  </r>
  <r>
    <s v="SITE_00045"/>
    <n v="1993"/>
    <x v="0"/>
    <x v="0"/>
    <n v="2002.39"/>
    <n v="2002.39"/>
    <n v="1"/>
    <s v="No Cooling"/>
    <s v="NULL"/>
    <s v="NULL"/>
    <s v="NULL"/>
    <s v="NULL"/>
    <s v="NULL"/>
    <s v="NULL"/>
    <s v="NULL"/>
    <s v="NULL"/>
    <s v="NULL"/>
    <s v="NULL"/>
    <x v="0"/>
  </r>
  <r>
    <s v="SITE_00046"/>
    <n v="1980"/>
    <x v="0"/>
    <x v="0"/>
    <n v="2002.39"/>
    <n v="2002.39"/>
    <n v="1"/>
    <s v="No Cooling"/>
    <s v="NULL"/>
    <s v="NULL"/>
    <s v="NULL"/>
    <s v="NULL"/>
    <s v="NULL"/>
    <s v="NULL"/>
    <s v="NULL"/>
    <s v="NULL"/>
    <s v="NULL"/>
    <s v="NULL"/>
    <x v="0"/>
  </r>
  <r>
    <s v="SITE_00047"/>
    <n v="1970"/>
    <x v="0"/>
    <x v="0"/>
    <n v="2002.39"/>
    <n v="2002.39"/>
    <n v="1"/>
    <s v="No Cooling"/>
    <s v="NULL"/>
    <s v="NULL"/>
    <s v="NULL"/>
    <s v="NULL"/>
    <s v="NULL"/>
    <s v="NULL"/>
    <s v="NULL"/>
    <s v="NULL"/>
    <s v="NULL"/>
    <s v="NULL"/>
    <x v="0"/>
  </r>
  <r>
    <s v="SITE_00048"/>
    <n v="1924"/>
    <x v="0"/>
    <x v="0"/>
    <n v="2002.39"/>
    <n v="2002.39"/>
    <n v="1"/>
    <s v="No Cooling"/>
    <s v="NULL"/>
    <s v="NULL"/>
    <s v="NULL"/>
    <s v="NULL"/>
    <s v="NULL"/>
    <s v="NULL"/>
    <s v="NULL"/>
    <s v="NULL"/>
    <s v="NULL"/>
    <s v="NULL"/>
    <x v="0"/>
  </r>
  <r>
    <s v="SITE_00049"/>
    <n v="1920"/>
    <x v="0"/>
    <x v="2"/>
    <n v="2292.4"/>
    <n v="2292.4"/>
    <n v="1"/>
    <s v="No Cooling"/>
    <s v="NULL"/>
    <s v="NULL"/>
    <s v="NULL"/>
    <s v="NULL"/>
    <s v="NULL"/>
    <s v="NULL"/>
    <s v="NULL"/>
    <s v="NULL"/>
    <s v="NULL"/>
    <s v="NULL"/>
    <x v="0"/>
  </r>
  <r>
    <s v="SITE_00050"/>
    <n v="1928"/>
    <x v="0"/>
    <x v="0"/>
    <n v="2002.39"/>
    <n v="2002.39"/>
    <n v="1"/>
    <s v="No Cooling"/>
    <s v="NULL"/>
    <s v="NULL"/>
    <s v="NULL"/>
    <s v="NULL"/>
    <s v="NULL"/>
    <s v="NULL"/>
    <s v="NULL"/>
    <s v="NULL"/>
    <s v="NULL"/>
    <s v="NULL"/>
    <x v="0"/>
  </r>
  <r>
    <s v="SITE_00051"/>
    <n v="2009"/>
    <x v="0"/>
    <x v="2"/>
    <n v="587.74"/>
    <n v="587.74"/>
    <n v="1"/>
    <s v="No Cooling"/>
    <s v="NULL"/>
    <s v="NULL"/>
    <s v="NULL"/>
    <s v="NULL"/>
    <s v="NULL"/>
    <s v="NULL"/>
    <s v="NULL"/>
    <s v="NULL"/>
    <s v="NULL"/>
    <s v="NULL"/>
    <x v="0"/>
  </r>
  <r>
    <s v="SITE_00052"/>
    <n v="2011"/>
    <x v="1"/>
    <x v="0"/>
    <n v="2002.39"/>
    <n v="2002.39"/>
    <n v="1"/>
    <s v="No Cooling"/>
    <s v="NULL"/>
    <s v="NULL"/>
    <s v="NULL"/>
    <s v="NULL"/>
    <s v="NULL"/>
    <s v="NULL"/>
    <s v="NULL"/>
    <s v="NULL"/>
    <s v="NULL"/>
    <s v="NULL"/>
    <x v="0"/>
  </r>
  <r>
    <s v="SITE_00053"/>
    <n v="1967"/>
    <x v="0"/>
    <x v="0"/>
    <n v="2002.39"/>
    <n v="2002.39"/>
    <n v="1"/>
    <s v="Mini-Split HP"/>
    <s v="NULL"/>
    <s v="Electric"/>
    <s v="Remote Control"/>
    <s v="NULL"/>
    <s v="NULL"/>
    <s v="NULL"/>
    <s v="Condenser"/>
    <n v="2014"/>
    <s v="2011 and later"/>
    <n v="2"/>
    <x v="3"/>
  </r>
  <r>
    <s v="SITE_00054"/>
    <n v="1890"/>
    <x v="0"/>
    <x v="0"/>
    <n v="2002.39"/>
    <n v="2002.39"/>
    <n v="1"/>
    <s v="No Cooling"/>
    <s v="NULL"/>
    <s v="NULL"/>
    <s v="NULL"/>
    <s v="NULL"/>
    <s v="NULL"/>
    <s v="NULL"/>
    <s v="NULL"/>
    <s v="NULL"/>
    <s v="NULL"/>
    <s v="NULL"/>
    <x v="0"/>
  </r>
  <r>
    <s v="SITE_00055"/>
    <n v="1979"/>
    <x v="0"/>
    <x v="0"/>
    <n v="2002.39"/>
    <n v="2002.39"/>
    <n v="1"/>
    <s v="Packaged AC"/>
    <s v="Window Air Conditioner"/>
    <s v="Unknown"/>
    <s v="Manual Thermostat - Digital"/>
    <n v="10000"/>
    <s v="NULL"/>
    <s v="NULL"/>
    <s v="Packaged AC"/>
    <n v="2011"/>
    <s v="2011 and later"/>
    <n v="5"/>
    <x v="4"/>
  </r>
  <r>
    <s v="SITE_00056"/>
    <n v="2014"/>
    <x v="1"/>
    <x v="0"/>
    <n v="2002.39"/>
    <n v="2002.39"/>
    <n v="1"/>
    <s v="No Cooling"/>
    <s v="NULL"/>
    <s v="NULL"/>
    <s v="NULL"/>
    <s v="NULL"/>
    <s v="NULL"/>
    <s v="NULL"/>
    <s v="NULL"/>
    <s v="NULL"/>
    <s v="NULL"/>
    <s v="NULL"/>
    <x v="0"/>
  </r>
  <r>
    <s v="SITE_00057"/>
    <n v="2001"/>
    <x v="0"/>
    <x v="0"/>
    <n v="2000.27"/>
    <n v="2000.27"/>
    <n v="1"/>
    <s v="No Cooling"/>
    <s v="NULL"/>
    <s v="NULL"/>
    <s v="NULL"/>
    <s v="NULL"/>
    <s v="NULL"/>
    <s v="NULL"/>
    <s v="NULL"/>
    <s v="NULL"/>
    <s v="NULL"/>
    <s v="NULL"/>
    <x v="0"/>
  </r>
  <r>
    <s v="SITE_00058"/>
    <n v="1996"/>
    <x v="0"/>
    <x v="0"/>
    <n v="2002.39"/>
    <n v="2002.39"/>
    <n v="1"/>
    <s v="No Cooling"/>
    <s v="NULL"/>
    <s v="NULL"/>
    <s v="NULL"/>
    <s v="NULL"/>
    <s v="NULL"/>
    <s v="NULL"/>
    <s v="NULL"/>
    <s v="NULL"/>
    <s v="NULL"/>
    <s v="NULL"/>
    <x v="0"/>
  </r>
  <r>
    <s v="SITE_00059"/>
    <n v="1919"/>
    <x v="0"/>
    <x v="2"/>
    <n v="2292.4"/>
    <n v="2292.4"/>
    <n v="1"/>
    <s v="No Cooling"/>
    <s v="NULL"/>
    <s v="NULL"/>
    <s v="NULL"/>
    <s v="NULL"/>
    <s v="NULL"/>
    <s v="NULL"/>
    <s v="NULL"/>
    <s v="NULL"/>
    <s v="NULL"/>
    <s v="NULL"/>
    <x v="0"/>
  </r>
  <r>
    <s v="SITE_00060"/>
    <n v="1999"/>
    <x v="0"/>
    <x v="0"/>
    <n v="2002.39"/>
    <n v="2002.39"/>
    <n v="1"/>
    <s v="No Cooling"/>
    <s v="NULL"/>
    <s v="NULL"/>
    <s v="NULL"/>
    <s v="NULL"/>
    <s v="NULL"/>
    <s v="NULL"/>
    <s v="NULL"/>
    <s v="NULL"/>
    <s v="NULL"/>
    <s v="NULL"/>
    <x v="0"/>
  </r>
  <r>
    <s v="SITE_00061"/>
    <n v="1918"/>
    <x v="0"/>
    <x v="2"/>
    <n v="587.74"/>
    <n v="587.74"/>
    <n v="1"/>
    <s v="No Cooling"/>
    <s v="NULL"/>
    <s v="NULL"/>
    <s v="NULL"/>
    <s v="NULL"/>
    <s v="NULL"/>
    <s v="NULL"/>
    <s v="NULL"/>
    <s v="NULL"/>
    <s v="NULL"/>
    <s v="NULL"/>
    <x v="0"/>
  </r>
  <r>
    <s v="SITE_00062"/>
    <n v="2016"/>
    <x v="1"/>
    <x v="2"/>
    <n v="587.74"/>
    <n v="587.74"/>
    <n v="1"/>
    <s v="Mini-Split HP"/>
    <s v="NULL"/>
    <s v="Electric"/>
    <s v="Remote Control"/>
    <s v="NULL"/>
    <s v="NULL"/>
    <s v="NULL"/>
    <s v="Condenser"/>
    <n v="2014"/>
    <s v="2011 and later"/>
    <n v="2"/>
    <x v="3"/>
  </r>
  <r>
    <s v="SITE_00063"/>
    <n v="2004"/>
    <x v="0"/>
    <x v="0"/>
    <n v="2002.39"/>
    <n v="2002.39"/>
    <n v="1"/>
    <s v="No Cooling"/>
    <s v="NULL"/>
    <s v="NULL"/>
    <s v="NULL"/>
    <s v="NULL"/>
    <s v="NULL"/>
    <s v="NULL"/>
    <s v="NULL"/>
    <s v="NULL"/>
    <s v="NULL"/>
    <s v="NULL"/>
    <x v="0"/>
  </r>
  <r>
    <s v="SITE_00064"/>
    <n v="1965"/>
    <x v="0"/>
    <x v="0"/>
    <n v="2002.39"/>
    <n v="2002.39"/>
    <n v="1"/>
    <s v="No Cooling"/>
    <s v="NULL"/>
    <s v="NULL"/>
    <s v="NULL"/>
    <s v="NULL"/>
    <s v="NULL"/>
    <s v="NULL"/>
    <s v="NULL"/>
    <s v="NULL"/>
    <s v="NULL"/>
    <s v="NULL"/>
    <x v="0"/>
  </r>
  <r>
    <s v="SITE_00065"/>
    <n v="1972"/>
    <x v="0"/>
    <x v="0"/>
    <n v="2002.39"/>
    <n v="2002.39"/>
    <n v="1"/>
    <s v="No Cooling"/>
    <s v="NULL"/>
    <s v="NULL"/>
    <s v="NULL"/>
    <s v="NULL"/>
    <s v="NULL"/>
    <s v="NULL"/>
    <s v="NULL"/>
    <s v="NULL"/>
    <s v="NULL"/>
    <s v="NULL"/>
    <x v="0"/>
  </r>
  <r>
    <s v="SITE_00066"/>
    <n v="1979"/>
    <x v="0"/>
    <x v="0"/>
    <n v="2002.11"/>
    <n v="2002.11"/>
    <n v="1"/>
    <s v="No Cooling"/>
    <s v="NULL"/>
    <s v="NULL"/>
    <s v="NULL"/>
    <s v="NULL"/>
    <s v="NULL"/>
    <s v="NULL"/>
    <s v="NULL"/>
    <s v="NULL"/>
    <s v="NULL"/>
    <s v="NULL"/>
    <x v="0"/>
  </r>
  <r>
    <s v="SITE_00067"/>
    <s v="NULL"/>
    <x v="2"/>
    <x v="2"/>
    <n v="587.74"/>
    <n v="587.74"/>
    <n v="1"/>
    <s v="No Cooling"/>
    <s v="NULL"/>
    <s v="NULL"/>
    <s v="NULL"/>
    <s v="NULL"/>
    <s v="NULL"/>
    <s v="NULL"/>
    <s v="NULL"/>
    <s v="NULL"/>
    <s v="NULL"/>
    <s v="NULL"/>
    <x v="0"/>
  </r>
  <r>
    <s v="SITE_00068"/>
    <n v="2007"/>
    <x v="0"/>
    <x v="0"/>
    <n v="2002.39"/>
    <n v="2002.39"/>
    <n v="1"/>
    <s v="No Cooling"/>
    <s v="NULL"/>
    <s v="NULL"/>
    <s v="NULL"/>
    <s v="NULL"/>
    <s v="NULL"/>
    <s v="NULL"/>
    <s v="NULL"/>
    <s v="NULL"/>
    <s v="NULL"/>
    <s v="NULL"/>
    <x v="0"/>
  </r>
  <r>
    <s v="SITE_00069"/>
    <n v="1998"/>
    <x v="0"/>
    <x v="0"/>
    <n v="2002.39"/>
    <n v="2002.39"/>
    <n v="1"/>
    <s v="No Cooling"/>
    <s v="NULL"/>
    <s v="NULL"/>
    <s v="NULL"/>
    <s v="NULL"/>
    <s v="NULL"/>
    <s v="NULL"/>
    <s v="NULL"/>
    <s v="NULL"/>
    <s v="NULL"/>
    <s v="NULL"/>
    <x v="0"/>
  </r>
  <r>
    <s v="SITE_00070"/>
    <n v="1920"/>
    <x v="0"/>
    <x v="2"/>
    <n v="12576.67"/>
    <n v="12576.67"/>
    <n v="1"/>
    <s v="No Cooling"/>
    <s v="NULL"/>
    <s v="NULL"/>
    <s v="NULL"/>
    <s v="NULL"/>
    <s v="NULL"/>
    <s v="NULL"/>
    <s v="NULL"/>
    <s v="NULL"/>
    <s v="NULL"/>
    <s v="NULL"/>
    <x v="0"/>
  </r>
  <r>
    <s v="SITE_00071"/>
    <n v="1970"/>
    <x v="0"/>
    <x v="0"/>
    <n v="2002.39"/>
    <n v="2002.39"/>
    <n v="1"/>
    <s v="No Cooling"/>
    <s v="NULL"/>
    <s v="NULL"/>
    <s v="NULL"/>
    <s v="NULL"/>
    <s v="NULL"/>
    <s v="NULL"/>
    <s v="NULL"/>
    <s v="NULL"/>
    <s v="NULL"/>
    <s v="NULL"/>
    <x v="0"/>
  </r>
  <r>
    <s v="SITE_00072"/>
    <n v="1912"/>
    <x v="0"/>
    <x v="0"/>
    <n v="2002.11"/>
    <n v="2002.11"/>
    <n v="1"/>
    <s v="No Cooling"/>
    <s v="NULL"/>
    <s v="NULL"/>
    <s v="NULL"/>
    <s v="NULL"/>
    <s v="NULL"/>
    <s v="NULL"/>
    <s v="NULL"/>
    <s v="NULL"/>
    <s v="NULL"/>
    <s v="NULL"/>
    <x v="0"/>
  </r>
  <r>
    <s v="SITE_00073"/>
    <n v="2005"/>
    <x v="0"/>
    <x v="2"/>
    <n v="3801.52"/>
    <n v="3801.52"/>
    <n v="1"/>
    <s v="No Cooling"/>
    <s v="NULL"/>
    <s v="NULL"/>
    <s v="NULL"/>
    <s v="NULL"/>
    <s v="NULL"/>
    <s v="NULL"/>
    <s v="NULL"/>
    <s v="NULL"/>
    <s v="NULL"/>
    <s v="NULL"/>
    <x v="0"/>
  </r>
  <r>
    <s v="SITE_00074"/>
    <n v="2001"/>
    <x v="0"/>
    <x v="0"/>
    <n v="2002.11"/>
    <n v="2002.11"/>
    <n v="1"/>
    <s v="No Cooling"/>
    <s v="NULL"/>
    <s v="NULL"/>
    <s v="NULL"/>
    <s v="NULL"/>
    <s v="NULL"/>
    <s v="NULL"/>
    <s v="NULL"/>
    <s v="NULL"/>
    <s v="NULL"/>
    <s v="NULL"/>
    <x v="0"/>
  </r>
  <r>
    <s v="SITE_00075"/>
    <n v="1971"/>
    <x v="0"/>
    <x v="0"/>
    <n v="2002.11"/>
    <n v="2002.11"/>
    <n v="1"/>
    <s v="No Cooling"/>
    <s v="NULL"/>
    <s v="NULL"/>
    <s v="NULL"/>
    <s v="NULL"/>
    <s v="NULL"/>
    <s v="NULL"/>
    <s v="NULL"/>
    <s v="NULL"/>
    <s v="NULL"/>
    <s v="NULL"/>
    <x v="0"/>
  </r>
  <r>
    <s v="SITE_00076"/>
    <n v="1981"/>
    <x v="0"/>
    <x v="0"/>
    <n v="2804.94"/>
    <n v="2804.94"/>
    <n v="1"/>
    <s v="No Cooling"/>
    <s v="NULL"/>
    <s v="NULL"/>
    <s v="NULL"/>
    <s v="NULL"/>
    <s v="NULL"/>
    <s v="NULL"/>
    <s v="NULL"/>
    <s v="NULL"/>
    <s v="NULL"/>
    <s v="NULL"/>
    <x v="0"/>
  </r>
  <r>
    <s v="SITE_00077"/>
    <n v="1967"/>
    <x v="0"/>
    <x v="0"/>
    <n v="2804.94"/>
    <n v="2804.94"/>
    <n v="1"/>
    <s v="No Cooling"/>
    <s v="NULL"/>
    <s v="NULL"/>
    <s v="NULL"/>
    <s v="NULL"/>
    <s v="NULL"/>
    <s v="NULL"/>
    <s v="NULL"/>
    <s v="NULL"/>
    <s v="NULL"/>
    <s v="NULL"/>
    <x v="0"/>
  </r>
  <r>
    <s v="SITE_00078"/>
    <n v="1967"/>
    <x v="0"/>
    <x v="0"/>
    <n v="2804.94"/>
    <n v="2804.94"/>
    <n v="1"/>
    <s v="No Cooling"/>
    <s v="NULL"/>
    <s v="NULL"/>
    <s v="NULL"/>
    <s v="NULL"/>
    <s v="NULL"/>
    <s v="NULL"/>
    <s v="NULL"/>
    <s v="NULL"/>
    <s v="NULL"/>
    <s v="NULL"/>
    <x v="0"/>
  </r>
  <r>
    <s v="SITE_00079"/>
    <n v="1980"/>
    <x v="0"/>
    <x v="0"/>
    <n v="2804.94"/>
    <n v="2804.94"/>
    <n v="1"/>
    <s v="No Cooling"/>
    <s v="NULL"/>
    <s v="NULL"/>
    <s v="NULL"/>
    <s v="NULL"/>
    <s v="NULL"/>
    <s v="NULL"/>
    <s v="NULL"/>
    <s v="NULL"/>
    <s v="NULL"/>
    <s v="NULL"/>
    <x v="0"/>
  </r>
  <r>
    <s v="SITE_00080"/>
    <n v="1909"/>
    <x v="0"/>
    <x v="0"/>
    <n v="739.45"/>
    <n v="739.45"/>
    <n v="1"/>
    <s v="No Cooling"/>
    <s v="NULL"/>
    <s v="NULL"/>
    <s v="NULL"/>
    <s v="NULL"/>
    <s v="NULL"/>
    <s v="NULL"/>
    <s v="NULL"/>
    <s v="NULL"/>
    <s v="NULL"/>
    <s v="NULL"/>
    <x v="0"/>
  </r>
  <r>
    <s v="SITE_00081"/>
    <n v="1945"/>
    <x v="0"/>
    <x v="2"/>
    <n v="2986.36"/>
    <n v="2986.36"/>
    <n v="1"/>
    <s v="No Cooling"/>
    <s v="NULL"/>
    <s v="NULL"/>
    <s v="NULL"/>
    <s v="NULL"/>
    <s v="NULL"/>
    <s v="NULL"/>
    <s v="NULL"/>
    <s v="NULL"/>
    <s v="NULL"/>
    <s v="NULL"/>
    <x v="0"/>
  </r>
  <r>
    <s v="SITE_00082"/>
    <n v="1970"/>
    <x v="0"/>
    <x v="0"/>
    <n v="739.45"/>
    <n v="739.45"/>
    <n v="1"/>
    <s v="No Cooling"/>
    <s v="NULL"/>
    <s v="NULL"/>
    <s v="NULL"/>
    <s v="NULL"/>
    <s v="NULL"/>
    <s v="NULL"/>
    <s v="NULL"/>
    <s v="NULL"/>
    <s v="NULL"/>
    <s v="NULL"/>
    <x v="0"/>
  </r>
  <r>
    <s v="SITE_00083"/>
    <n v="1920"/>
    <x v="0"/>
    <x v="0"/>
    <n v="739.45"/>
    <n v="739.45"/>
    <n v="1"/>
    <s v="No Cooling"/>
    <s v="NULL"/>
    <s v="NULL"/>
    <s v="NULL"/>
    <s v="NULL"/>
    <s v="NULL"/>
    <s v="NULL"/>
    <s v="NULL"/>
    <s v="NULL"/>
    <s v="NULL"/>
    <s v="NULL"/>
    <x v="0"/>
  </r>
  <r>
    <s v="SITE_00084"/>
    <s v="NULL"/>
    <x v="2"/>
    <x v="0"/>
    <n v="739.45"/>
    <n v="739.45"/>
    <n v="1"/>
    <s v="No Cooling"/>
    <s v="NULL"/>
    <s v="NULL"/>
    <s v="NULL"/>
    <s v="NULL"/>
    <s v="NULL"/>
    <s v="NULL"/>
    <s v="NULL"/>
    <s v="NULL"/>
    <s v="NULL"/>
    <s v="NULL"/>
    <x v="0"/>
  </r>
  <r>
    <s v="SITE_00085"/>
    <n v="1978"/>
    <x v="0"/>
    <x v="0"/>
    <n v="739.45"/>
    <n v="739.45"/>
    <n v="1"/>
    <s v="No Cooling"/>
    <s v="NULL"/>
    <s v="NULL"/>
    <s v="NULL"/>
    <s v="NULL"/>
    <s v="NULL"/>
    <s v="NULL"/>
    <s v="NULL"/>
    <s v="NULL"/>
    <s v="NULL"/>
    <s v="NULL"/>
    <x v="0"/>
  </r>
  <r>
    <s v="SITE_00086"/>
    <n v="1978"/>
    <x v="0"/>
    <x v="0"/>
    <n v="739.45"/>
    <n v="739.45"/>
    <n v="1"/>
    <s v="No Cooling"/>
    <s v="NULL"/>
    <s v="NULL"/>
    <s v="NULL"/>
    <s v="NULL"/>
    <s v="NULL"/>
    <s v="NULL"/>
    <s v="NULL"/>
    <s v="NULL"/>
    <s v="NULL"/>
    <s v="NULL"/>
    <x v="0"/>
  </r>
  <r>
    <s v="SITE_00087"/>
    <n v="1978"/>
    <x v="0"/>
    <x v="0"/>
    <n v="739.45"/>
    <n v="739.45"/>
    <n v="1"/>
    <s v="No Cooling"/>
    <s v="NULL"/>
    <s v="NULL"/>
    <s v="NULL"/>
    <s v="NULL"/>
    <s v="NULL"/>
    <s v="NULL"/>
    <s v="NULL"/>
    <s v="NULL"/>
    <s v="NULL"/>
    <s v="NULL"/>
    <x v="0"/>
  </r>
  <r>
    <s v="SITE_00088"/>
    <n v="2008"/>
    <x v="0"/>
    <x v="0"/>
    <n v="739.45"/>
    <n v="739.45"/>
    <n v="1"/>
    <s v="No Cooling"/>
    <s v="NULL"/>
    <s v="NULL"/>
    <s v="NULL"/>
    <s v="NULL"/>
    <s v="NULL"/>
    <s v="NULL"/>
    <s v="NULL"/>
    <s v="NULL"/>
    <s v="NULL"/>
    <s v="NULL"/>
    <x v="0"/>
  </r>
  <r>
    <s v="SITE_00089"/>
    <n v="1972"/>
    <x v="0"/>
    <x v="0"/>
    <n v="739.45"/>
    <n v="739.45"/>
    <n v="1"/>
    <s v="No Cooling"/>
    <s v="NULL"/>
    <s v="NULL"/>
    <s v="NULL"/>
    <s v="NULL"/>
    <s v="NULL"/>
    <s v="NULL"/>
    <s v="NULL"/>
    <s v="NULL"/>
    <s v="NULL"/>
    <s v="NULL"/>
    <x v="0"/>
  </r>
  <r>
    <s v="SITE_00090"/>
    <n v="1898"/>
    <x v="0"/>
    <x v="2"/>
    <n v="2986.36"/>
    <n v="2986.36"/>
    <n v="1"/>
    <s v="Packaged AC"/>
    <s v="Wall-Mounted Ptac"/>
    <s v="Unknown"/>
    <s v="Manual Thermostat - Digital"/>
    <n v="6000"/>
    <s v="NULL"/>
    <s v="NULL"/>
    <s v="Packaged AC"/>
    <n v="2001"/>
    <s v="2010 and earlier"/>
    <n v="15"/>
    <x v="4"/>
  </r>
  <r>
    <s v="SITE_00091"/>
    <n v="1908"/>
    <x v="0"/>
    <x v="0"/>
    <n v="739.45"/>
    <n v="739.45"/>
    <n v="1"/>
    <s v="No Cooling"/>
    <s v="NULL"/>
    <s v="NULL"/>
    <s v="NULL"/>
    <s v="NULL"/>
    <s v="NULL"/>
    <s v="NULL"/>
    <s v="NULL"/>
    <s v="NULL"/>
    <s v="NULL"/>
    <s v="NULL"/>
    <x v="0"/>
  </r>
  <r>
    <s v="SITE_00092"/>
    <n v="1994"/>
    <x v="0"/>
    <x v="0"/>
    <n v="739.45"/>
    <n v="739.45"/>
    <n v="1"/>
    <s v="Packaged AC"/>
    <s v="Portable Air Conditioner"/>
    <s v="Unknown"/>
    <s v="Manual Thermostat - Digital"/>
    <n v="8000"/>
    <s v="NULL"/>
    <s v="NULL"/>
    <s v="Packaged AC"/>
    <s v="NULL"/>
    <s v="NULL"/>
    <s v="NULL"/>
    <x v="4"/>
  </r>
  <r>
    <s v="SITE_00093"/>
    <n v="1970"/>
    <x v="0"/>
    <x v="0"/>
    <n v="739.45"/>
    <n v="739.45"/>
    <n v="1"/>
    <s v="Packaged AC"/>
    <s v="Portable Air Conditioner"/>
    <s v="Unknown"/>
    <s v="Manual Thermostat - Digital"/>
    <s v="NULL"/>
    <s v="NULL"/>
    <s v="NULL"/>
    <s v="Packaged AC"/>
    <s v="NULL"/>
    <s v="NULL"/>
    <s v="NULL"/>
    <x v="4"/>
  </r>
  <r>
    <s v="SITE_00094"/>
    <n v="1993"/>
    <x v="0"/>
    <x v="0"/>
    <n v="739.45"/>
    <n v="739.45"/>
    <n v="1"/>
    <s v="Packaged AC"/>
    <s v="Portable Air Conditioner"/>
    <s v="Unknown"/>
    <s v="Manual Thermostat - Digital"/>
    <n v="9000"/>
    <s v="NULL"/>
    <s v="NULL"/>
    <s v="Packaged AC"/>
    <s v="NULL"/>
    <s v="NULL"/>
    <s v="NULL"/>
    <x v="4"/>
  </r>
  <r>
    <s v="SITE_00095"/>
    <n v="1946"/>
    <x v="0"/>
    <x v="0"/>
    <n v="739.45"/>
    <n v="739.45"/>
    <n v="1"/>
    <s v="No Cooling"/>
    <s v="NULL"/>
    <s v="NULL"/>
    <s v="NULL"/>
    <s v="NULL"/>
    <s v="NULL"/>
    <s v="NULL"/>
    <s v="NULL"/>
    <s v="NULL"/>
    <s v="NULL"/>
    <s v="NULL"/>
    <x v="0"/>
  </r>
  <r>
    <s v="SITE_00096"/>
    <n v="1975"/>
    <x v="0"/>
    <x v="0"/>
    <n v="739.45"/>
    <n v="739.45"/>
    <n v="1"/>
    <s v="No Cooling"/>
    <s v="NULL"/>
    <s v="NULL"/>
    <s v="NULL"/>
    <s v="NULL"/>
    <s v="NULL"/>
    <s v="NULL"/>
    <s v="NULL"/>
    <s v="NULL"/>
    <s v="NULL"/>
    <s v="NULL"/>
    <x v="0"/>
  </r>
  <r>
    <s v="SITE_00097"/>
    <n v="1974"/>
    <x v="0"/>
    <x v="0"/>
    <n v="739.45"/>
    <n v="739.45"/>
    <n v="1"/>
    <s v="No Cooling"/>
    <s v="NULL"/>
    <s v="NULL"/>
    <s v="NULL"/>
    <s v="NULL"/>
    <s v="NULL"/>
    <s v="NULL"/>
    <s v="NULL"/>
    <s v="NULL"/>
    <s v="NULL"/>
    <s v="NULL"/>
    <x v="0"/>
  </r>
  <r>
    <s v="SITE_00098"/>
    <n v="1930"/>
    <x v="0"/>
    <x v="0"/>
    <n v="739.45"/>
    <n v="739.45"/>
    <n v="1"/>
    <s v="Packaged AC"/>
    <s v="Window Air Conditioner"/>
    <s v="Unknown"/>
    <s v="Manual Thermostat - Digital"/>
    <n v="5000"/>
    <s v="NULL"/>
    <s v="NULL"/>
    <s v="Packaged AC"/>
    <s v="NULL"/>
    <s v="NULL"/>
    <s v="NULL"/>
    <x v="4"/>
  </r>
  <r>
    <s v="SITE_00099"/>
    <n v="1972"/>
    <x v="0"/>
    <x v="0"/>
    <n v="739.45"/>
    <n v="739.45"/>
    <n v="1"/>
    <s v="No Cooling"/>
    <s v="NULL"/>
    <s v="NULL"/>
    <s v="NULL"/>
    <s v="NULL"/>
    <s v="NULL"/>
    <s v="NULL"/>
    <s v="NULL"/>
    <s v="NULL"/>
    <s v="NULL"/>
    <s v="NULL"/>
    <x v="0"/>
  </r>
  <r>
    <s v="SITE_00100"/>
    <n v="1970"/>
    <x v="0"/>
    <x v="0"/>
    <n v="739.45"/>
    <n v="739.45"/>
    <n v="1"/>
    <s v="No Cooling"/>
    <s v="NULL"/>
    <s v="NULL"/>
    <s v="NULL"/>
    <s v="NULL"/>
    <s v="NULL"/>
    <s v="NULL"/>
    <s v="NULL"/>
    <s v="NULL"/>
    <s v="NULL"/>
    <s v="NULL"/>
    <x v="0"/>
  </r>
  <r>
    <s v="SITE_00101"/>
    <n v="1997"/>
    <x v="0"/>
    <x v="0"/>
    <n v="739.45"/>
    <n v="739.45"/>
    <n v="1"/>
    <s v="Air Source Heat Pump"/>
    <s v="NULL"/>
    <s v="Electric"/>
    <s v="Programmable Thermostat"/>
    <n v="24000"/>
    <s v="NULL"/>
    <s v="NULL"/>
    <s v="Condenser"/>
    <n v="1997"/>
    <s v="2010 and earlier"/>
    <n v="19"/>
    <x v="2"/>
  </r>
  <r>
    <s v="SITE_00102"/>
    <n v="1970"/>
    <x v="0"/>
    <x v="0"/>
    <n v="739.45"/>
    <n v="739.45"/>
    <n v="1"/>
    <s v="No Cooling"/>
    <s v="NULL"/>
    <s v="NULL"/>
    <s v="NULL"/>
    <s v="NULL"/>
    <s v="NULL"/>
    <s v="NULL"/>
    <s v="NULL"/>
    <s v="NULL"/>
    <s v="NULL"/>
    <s v="NULL"/>
    <x v="0"/>
  </r>
  <r>
    <s v="SITE_00103"/>
    <n v="1900"/>
    <x v="0"/>
    <x v="0"/>
    <n v="739.45"/>
    <n v="739.45"/>
    <n v="1"/>
    <s v="Packaged AC"/>
    <s v="Window Air Conditioner"/>
    <s v="Unknown"/>
    <s v="Manual Thermostat - Digital"/>
    <n v="8000"/>
    <s v="NULL"/>
    <s v="NULL"/>
    <s v="Packaged AC"/>
    <n v="2016"/>
    <s v="2011 and later"/>
    <n v="0"/>
    <x v="4"/>
  </r>
  <r>
    <s v="SITE_00104"/>
    <n v="1979"/>
    <x v="0"/>
    <x v="0"/>
    <n v="739.45"/>
    <n v="739.45"/>
    <n v="1"/>
    <s v="Packaged AC"/>
    <s v="Window Air Conditioner"/>
    <s v="Unknown"/>
    <s v="Manual Thermostat - Digital"/>
    <n v="6000"/>
    <s v="NULL"/>
    <s v="NULL"/>
    <s v="Packaged AC"/>
    <n v="2012"/>
    <s v="2011 and later"/>
    <n v="4"/>
    <x v="4"/>
  </r>
  <r>
    <s v="SITE_00105"/>
    <s v="NULL"/>
    <x v="2"/>
    <x v="0"/>
    <n v="739.45"/>
    <n v="739.45"/>
    <n v="1"/>
    <s v="Packaged AC"/>
    <s v="Through-Wall Air Conditioner"/>
    <s v="Unknown"/>
    <s v="Manual Thermostat - Analog"/>
    <s v="NULL"/>
    <s v="NULL"/>
    <s v="NULL"/>
    <s v="Packaged AC"/>
    <s v="NULL"/>
    <s v="NULL"/>
    <s v="NULL"/>
    <x v="4"/>
  </r>
  <r>
    <s v="SITE_00106"/>
    <n v="1940"/>
    <x v="0"/>
    <x v="0"/>
    <n v="739.45"/>
    <n v="739.45"/>
    <n v="1"/>
    <s v="No Cooling"/>
    <s v="NULL"/>
    <s v="NULL"/>
    <s v="NULL"/>
    <s v="NULL"/>
    <s v="NULL"/>
    <s v="NULL"/>
    <s v="NULL"/>
    <s v="NULL"/>
    <s v="NULL"/>
    <s v="NULL"/>
    <x v="0"/>
  </r>
  <r>
    <s v="SITE_00107"/>
    <n v="1925"/>
    <x v="0"/>
    <x v="0"/>
    <n v="739.45"/>
    <n v="739.45"/>
    <n v="1"/>
    <s v="No Cooling"/>
    <s v="NULL"/>
    <s v="NULL"/>
    <s v="NULL"/>
    <s v="NULL"/>
    <s v="NULL"/>
    <s v="NULL"/>
    <s v="NULL"/>
    <s v="NULL"/>
    <s v="NULL"/>
    <s v="NULL"/>
    <x v="0"/>
  </r>
  <r>
    <s v="SITE_00108"/>
    <n v="1979"/>
    <x v="0"/>
    <x v="2"/>
    <n v="2986.36"/>
    <n v="2986.36"/>
    <n v="1"/>
    <s v="Packaged AC"/>
    <s v="Window Air Conditioner"/>
    <s v="Unknown"/>
    <s v="Manual Thermostat - Analog"/>
    <n v="5000"/>
    <n v="11"/>
    <s v="2: 10.0-12.9"/>
    <s v="Packaged AC"/>
    <n v="2016"/>
    <s v="2011 and later"/>
    <n v="0"/>
    <x v="4"/>
  </r>
  <r>
    <s v="SITE_00109"/>
    <n v="2004"/>
    <x v="0"/>
    <x v="0"/>
    <n v="739.45"/>
    <n v="739.45"/>
    <n v="1"/>
    <s v="No Cooling"/>
    <s v="NULL"/>
    <s v="NULL"/>
    <s v="NULL"/>
    <s v="NULL"/>
    <s v="NULL"/>
    <s v="NULL"/>
    <s v="NULL"/>
    <s v="NULL"/>
    <s v="NULL"/>
    <s v="NULL"/>
    <x v="0"/>
  </r>
  <r>
    <s v="SITE_00110"/>
    <n v="2005"/>
    <x v="0"/>
    <x v="0"/>
    <n v="739.45"/>
    <n v="739.45"/>
    <n v="1"/>
    <s v="Packaged AC"/>
    <s v="Through-Wall Air Conditioner"/>
    <s v="Unknown"/>
    <s v="Manual Thermostat - Digital"/>
    <s v="NULL"/>
    <s v="NULL"/>
    <s v="NULL"/>
    <s v="Packaged AC"/>
    <s v="NULL"/>
    <s v="NULL"/>
    <s v="NULL"/>
    <x v="4"/>
  </r>
  <r>
    <s v="SITE_00111"/>
    <s v="NULL"/>
    <x v="2"/>
    <x v="0"/>
    <n v="739.45"/>
    <n v="739.45"/>
    <n v="1"/>
    <s v="No Cooling"/>
    <s v="NULL"/>
    <s v="NULL"/>
    <s v="NULL"/>
    <s v="NULL"/>
    <s v="NULL"/>
    <s v="NULL"/>
    <s v="NULL"/>
    <s v="NULL"/>
    <s v="NULL"/>
    <s v="NULL"/>
    <x v="0"/>
  </r>
  <r>
    <s v="SITE_00112"/>
    <n v="2016"/>
    <x v="1"/>
    <x v="0"/>
    <n v="739.45"/>
    <n v="739.45"/>
    <n v="1"/>
    <s v="Packaged HP"/>
    <s v="Through-Wall Heat Pump"/>
    <s v="NULL"/>
    <s v="Programmable Thermostat"/>
    <s v="NULL"/>
    <s v="NULL"/>
    <s v="NULL"/>
    <s v="Packaged HP"/>
    <s v="NULL"/>
    <s v="NULL"/>
    <s v="NULL"/>
    <x v="5"/>
  </r>
  <r>
    <s v="SITE_00113"/>
    <s v="NULL"/>
    <x v="2"/>
    <x v="0"/>
    <n v="739.45"/>
    <n v="739.45"/>
    <n v="1"/>
    <s v="Packaged AC"/>
    <s v="Portable Air Conditioner"/>
    <s v="Unknown"/>
    <s v="Manual Thermostat - Digital"/>
    <n v="9000"/>
    <s v="NULL"/>
    <s v="NULL"/>
    <s v="Packaged AC"/>
    <s v="NULL"/>
    <s v="NULL"/>
    <s v="NULL"/>
    <x v="4"/>
  </r>
  <r>
    <s v="SITE_00114"/>
    <n v="1990"/>
    <x v="0"/>
    <x v="0"/>
    <n v="739.45"/>
    <n v="739.45"/>
    <n v="1"/>
    <s v="No Cooling"/>
    <s v="NULL"/>
    <s v="NULL"/>
    <s v="NULL"/>
    <s v="NULL"/>
    <s v="NULL"/>
    <s v="NULL"/>
    <s v="NULL"/>
    <s v="NULL"/>
    <s v="NULL"/>
    <s v="NULL"/>
    <x v="0"/>
  </r>
  <r>
    <s v="SITE_00115"/>
    <n v="2004"/>
    <x v="0"/>
    <x v="0"/>
    <n v="739.45"/>
    <n v="739.45"/>
    <n v="1"/>
    <s v="No Cooling"/>
    <s v="NULL"/>
    <s v="NULL"/>
    <s v="NULL"/>
    <s v="NULL"/>
    <s v="NULL"/>
    <s v="NULL"/>
    <s v="NULL"/>
    <s v="NULL"/>
    <s v="NULL"/>
    <s v="NULL"/>
    <x v="0"/>
  </r>
  <r>
    <s v="SITE_00116"/>
    <n v="1970"/>
    <x v="0"/>
    <x v="2"/>
    <n v="2986.36"/>
    <n v="2986.36"/>
    <n v="1"/>
    <s v="Packaged AC"/>
    <s v="Window Air Conditioner"/>
    <s v="Unknown"/>
    <s v="Manual Thermostat - Analog"/>
    <n v="5000"/>
    <s v="NULL"/>
    <s v="NULL"/>
    <s v="Packaged AC"/>
    <s v="NULL"/>
    <s v="NULL"/>
    <s v="NULL"/>
    <x v="4"/>
  </r>
  <r>
    <s v="SITE_00117"/>
    <n v="1970"/>
    <x v="0"/>
    <x v="0"/>
    <n v="739.45"/>
    <n v="739.45"/>
    <n v="1"/>
    <s v="No Cooling"/>
    <s v="NULL"/>
    <s v="NULL"/>
    <s v="NULL"/>
    <s v="NULL"/>
    <s v="NULL"/>
    <s v="NULL"/>
    <s v="NULL"/>
    <s v="NULL"/>
    <s v="NULL"/>
    <s v="NULL"/>
    <x v="0"/>
  </r>
  <r>
    <s v="SITE_00118"/>
    <n v="1982"/>
    <x v="0"/>
    <x v="0"/>
    <n v="739.45"/>
    <n v="739.45"/>
    <n v="1"/>
    <s v="Packaged AC"/>
    <s v="Window Air Conditioner"/>
    <s v="Unknown"/>
    <s v="Manual Thermostat - Analog"/>
    <n v="5200"/>
    <s v="NULL"/>
    <s v="NULL"/>
    <s v="Packaged AC"/>
    <s v="NULL"/>
    <s v="NULL"/>
    <s v="NULL"/>
    <x v="4"/>
  </r>
  <r>
    <s v="SITE_00119"/>
    <n v="1972"/>
    <x v="0"/>
    <x v="0"/>
    <n v="739.45"/>
    <n v="739.45"/>
    <n v="1"/>
    <s v="No Cooling"/>
    <s v="NULL"/>
    <s v="NULL"/>
    <s v="NULL"/>
    <s v="NULL"/>
    <s v="NULL"/>
    <s v="NULL"/>
    <s v="NULL"/>
    <s v="NULL"/>
    <s v="NULL"/>
    <s v="NULL"/>
    <x v="0"/>
  </r>
  <r>
    <s v="SITE_00120"/>
    <n v="1942"/>
    <x v="0"/>
    <x v="0"/>
    <n v="739.45"/>
    <n v="739.45"/>
    <n v="1"/>
    <s v="Packaged AC"/>
    <s v="Through-Wall Air Conditioner"/>
    <s v="Unknown"/>
    <s v="Manual Thermostat - Analog"/>
    <n v="5000"/>
    <s v="NULL"/>
    <s v="NULL"/>
    <s v="Packaged AC"/>
    <s v="NULL"/>
    <s v="NULL"/>
    <s v="NULL"/>
    <x v="4"/>
  </r>
  <r>
    <s v="SITE_00121"/>
    <n v="1972"/>
    <x v="0"/>
    <x v="0"/>
    <n v="739.45"/>
    <n v="739.45"/>
    <n v="1"/>
    <s v="No Cooling"/>
    <s v="NULL"/>
    <s v="NULL"/>
    <s v="NULL"/>
    <s v="NULL"/>
    <s v="NULL"/>
    <s v="NULL"/>
    <s v="NULL"/>
    <s v="NULL"/>
    <s v="NULL"/>
    <s v="NULL"/>
    <x v="0"/>
  </r>
  <r>
    <s v="SITE_00122"/>
    <n v="2004"/>
    <x v="0"/>
    <x v="0"/>
    <n v="739.45"/>
    <n v="739.45"/>
    <n v="1"/>
    <s v="Packaged HP"/>
    <s v="Through-Wall Heat Pump"/>
    <s v="NULL"/>
    <s v="Manual Thermostat - Digital"/>
    <n v="14000"/>
    <s v="NULL"/>
    <s v="NULL"/>
    <s v="Packaged HP"/>
    <s v="NULL"/>
    <s v="NULL"/>
    <s v="NULL"/>
    <x v="5"/>
  </r>
  <r>
    <s v="SITE_00123"/>
    <n v="1996"/>
    <x v="0"/>
    <x v="0"/>
    <n v="739.45"/>
    <n v="739.45"/>
    <n v="1"/>
    <s v="Packaged AC"/>
    <s v="Window Air Conditioner"/>
    <s v="Unknown"/>
    <s v="Manual Thermostat - Digital"/>
    <s v="NULL"/>
    <s v="NULL"/>
    <s v="NULL"/>
    <s v="Packaged AC"/>
    <s v="NULL"/>
    <s v="NULL"/>
    <s v="NULL"/>
    <x v="4"/>
  </r>
  <r>
    <s v="SITE_00124"/>
    <n v="2006"/>
    <x v="0"/>
    <x v="2"/>
    <n v="2986.36"/>
    <n v="2986.36"/>
    <n v="1"/>
    <s v="Central AC"/>
    <s v="NULL"/>
    <s v="Electric"/>
    <s v="Programmable Thermostat"/>
    <n v="24000"/>
    <s v="NULL"/>
    <s v="NULL"/>
    <s v="Condenser"/>
    <n v="2004"/>
    <s v="2010 and earlier"/>
    <n v="12"/>
    <x v="1"/>
  </r>
  <r>
    <s v="SITE_00125"/>
    <n v="1975"/>
    <x v="0"/>
    <x v="0"/>
    <n v="739.45"/>
    <n v="739.45"/>
    <n v="1"/>
    <s v="No Cooling"/>
    <s v="NULL"/>
    <s v="NULL"/>
    <s v="NULL"/>
    <s v="NULL"/>
    <s v="NULL"/>
    <s v="NULL"/>
    <s v="NULL"/>
    <s v="NULL"/>
    <s v="NULL"/>
    <s v="NULL"/>
    <x v="0"/>
  </r>
  <r>
    <s v="SITE_00126"/>
    <n v="1975"/>
    <x v="0"/>
    <x v="0"/>
    <n v="739.45"/>
    <n v="739.45"/>
    <n v="1"/>
    <s v="No Cooling"/>
    <s v="NULL"/>
    <s v="NULL"/>
    <s v="NULL"/>
    <s v="NULL"/>
    <s v="NULL"/>
    <s v="NULL"/>
    <s v="NULL"/>
    <s v="NULL"/>
    <s v="NULL"/>
    <s v="NULL"/>
    <x v="0"/>
  </r>
  <r>
    <s v="SITE_00127"/>
    <n v="1972"/>
    <x v="0"/>
    <x v="2"/>
    <n v="2986.36"/>
    <n v="2986.36"/>
    <n v="1"/>
    <s v="Packaged AC"/>
    <s v="Window Air Conditioner"/>
    <s v="Unknown"/>
    <s v="Manual Thermostat - Digital"/>
    <n v="10000"/>
    <s v="NULL"/>
    <s v="NULL"/>
    <s v="Packaged AC"/>
    <s v="NULL"/>
    <s v="NULL"/>
    <s v="NULL"/>
    <x v="4"/>
  </r>
  <r>
    <s v="SITE_00128"/>
    <n v="1978"/>
    <x v="0"/>
    <x v="0"/>
    <n v="739.45"/>
    <n v="369.72500000000002"/>
    <n v="1"/>
    <s v="Packaged AC"/>
    <s v="Through-Wall Air Conditioner"/>
    <s v="Unknown"/>
    <s v="Manual Thermostat - Digital"/>
    <n v="5300"/>
    <s v="NULL"/>
    <s v="NULL"/>
    <s v="Packaged AC"/>
    <s v="NULL"/>
    <s v="NULL"/>
    <s v="NULL"/>
    <x v="4"/>
  </r>
  <r>
    <s v="SITE_00128"/>
    <n v="1978"/>
    <x v="0"/>
    <x v="0"/>
    <n v="739.45"/>
    <n v="369.72500000000002"/>
    <n v="1"/>
    <s v="Packaged AC"/>
    <s v="Through-Wall Air Conditioner"/>
    <s v="Unknown"/>
    <s v="Manual Thermostat - Digital"/>
    <n v="6000"/>
    <s v="NULL"/>
    <s v="NULL"/>
    <s v="Packaged AC"/>
    <s v="NULL"/>
    <s v="NULL"/>
    <s v="NULL"/>
    <x v="4"/>
  </r>
  <r>
    <s v="SITE_00129"/>
    <n v="1976"/>
    <x v="0"/>
    <x v="0"/>
    <n v="739.45"/>
    <n v="739.45"/>
    <n v="1"/>
    <s v="No Cooling"/>
    <s v="NULL"/>
    <s v="NULL"/>
    <s v="NULL"/>
    <s v="NULL"/>
    <s v="NULL"/>
    <s v="NULL"/>
    <s v="NULL"/>
    <s v="NULL"/>
    <s v="NULL"/>
    <s v="NULL"/>
    <x v="0"/>
  </r>
  <r>
    <s v="SITE_00130"/>
    <n v="1995"/>
    <x v="0"/>
    <x v="0"/>
    <n v="739.45"/>
    <n v="739.45"/>
    <n v="1"/>
    <s v="No Cooling"/>
    <s v="NULL"/>
    <s v="NULL"/>
    <s v="NULL"/>
    <s v="NULL"/>
    <s v="NULL"/>
    <s v="NULL"/>
    <s v="NULL"/>
    <s v="NULL"/>
    <s v="NULL"/>
    <s v="NULL"/>
    <x v="0"/>
  </r>
  <r>
    <s v="SITE_00131"/>
    <n v="1987"/>
    <x v="0"/>
    <x v="0"/>
    <n v="739.45"/>
    <n v="739.45"/>
    <n v="1"/>
    <s v="Packaged HP"/>
    <s v="Portable Heat Pump"/>
    <s v="NULL"/>
    <s v="Manual Thermostat - Digital"/>
    <n v="11000"/>
    <s v="NULL"/>
    <s v="NULL"/>
    <s v="Packaged HP"/>
    <s v="NULL"/>
    <s v="NULL"/>
    <s v="NULL"/>
    <x v="5"/>
  </r>
  <r>
    <s v="SITE_00133"/>
    <n v="1955"/>
    <x v="0"/>
    <x v="2"/>
    <n v="2292.4"/>
    <n v="2292.4"/>
    <n v="1"/>
    <s v="No Cooling"/>
    <s v="NULL"/>
    <s v="NULL"/>
    <s v="NULL"/>
    <s v="NULL"/>
    <s v="NULL"/>
    <s v="NULL"/>
    <s v="NULL"/>
    <s v="NULL"/>
    <s v="NULL"/>
    <s v="NULL"/>
    <x v="0"/>
  </r>
  <r>
    <s v="SITE_00134"/>
    <n v="2004"/>
    <x v="0"/>
    <x v="2"/>
    <n v="2292.4"/>
    <n v="2292.4"/>
    <n v="1"/>
    <s v="No Cooling"/>
    <s v="NULL"/>
    <s v="NULL"/>
    <s v="NULL"/>
    <s v="NULL"/>
    <s v="NULL"/>
    <s v="NULL"/>
    <s v="NULL"/>
    <s v="NULL"/>
    <s v="NULL"/>
    <s v="NULL"/>
    <x v="0"/>
  </r>
  <r>
    <s v="SITE_00135"/>
    <n v="1947"/>
    <x v="0"/>
    <x v="2"/>
    <n v="587.74"/>
    <n v="587.74"/>
    <n v="1"/>
    <s v="Mini-Split HP"/>
    <s v="NULL"/>
    <s v="Unknown"/>
    <s v="Remote Control"/>
    <s v="NULL"/>
    <s v="NULL"/>
    <s v="NULL"/>
    <s v="Condenser"/>
    <s v="NULL"/>
    <s v="NULL"/>
    <s v="NULL"/>
    <x v="3"/>
  </r>
  <r>
    <s v="SITE_00136"/>
    <n v="2007"/>
    <x v="0"/>
    <x v="1"/>
    <n v="921.5"/>
    <n v="921.5"/>
    <n v="1"/>
    <s v="No Cooling"/>
    <s v="NULL"/>
    <s v="NULL"/>
    <s v="NULL"/>
    <s v="NULL"/>
    <s v="NULL"/>
    <s v="NULL"/>
    <s v="NULL"/>
    <s v="NULL"/>
    <s v="NULL"/>
    <s v="NULL"/>
    <x v="0"/>
  </r>
  <r>
    <s v="SITE_00137"/>
    <n v="1992"/>
    <x v="0"/>
    <x v="2"/>
    <n v="3801.52"/>
    <n v="3801.52"/>
    <n v="1"/>
    <s v="Central AC"/>
    <s v="NULL"/>
    <s v="Electric"/>
    <s v="Programmable Thermostat"/>
    <n v="36000"/>
    <n v="12"/>
    <s v="2: 10.0-12.9"/>
    <s v="Condenser"/>
    <n v="1998"/>
    <s v="2010 and earlier"/>
    <n v="18"/>
    <x v="1"/>
  </r>
  <r>
    <s v="SITE_00138"/>
    <n v="1955"/>
    <x v="0"/>
    <x v="2"/>
    <n v="2292.4"/>
    <n v="2292.4"/>
    <n v="1"/>
    <s v="No Cooling"/>
    <s v="NULL"/>
    <s v="NULL"/>
    <s v="NULL"/>
    <s v="NULL"/>
    <s v="NULL"/>
    <s v="NULL"/>
    <s v="NULL"/>
    <s v="NULL"/>
    <s v="NULL"/>
    <s v="NULL"/>
    <x v="0"/>
  </r>
  <r>
    <s v="SITE_00139"/>
    <n v="1992"/>
    <x v="0"/>
    <x v="2"/>
    <n v="3801.52"/>
    <n v="3801.52"/>
    <n v="1"/>
    <s v="No Cooling"/>
    <s v="NULL"/>
    <s v="NULL"/>
    <s v="NULL"/>
    <s v="NULL"/>
    <s v="NULL"/>
    <s v="NULL"/>
    <s v="NULL"/>
    <s v="NULL"/>
    <s v="NULL"/>
    <s v="NULL"/>
    <x v="0"/>
  </r>
  <r>
    <s v="SITE_00140"/>
    <n v="2013"/>
    <x v="1"/>
    <x v="2"/>
    <n v="2292.4"/>
    <n v="2292.4"/>
    <n v="1"/>
    <s v="No Cooling"/>
    <s v="NULL"/>
    <s v="NULL"/>
    <s v="NULL"/>
    <s v="NULL"/>
    <s v="NULL"/>
    <s v="NULL"/>
    <s v="NULL"/>
    <s v="NULL"/>
    <s v="NULL"/>
    <s v="NULL"/>
    <x v="0"/>
  </r>
  <r>
    <s v="SITE_00141"/>
    <n v="2000"/>
    <x v="0"/>
    <x v="2"/>
    <n v="3801.52"/>
    <n v="3801.52"/>
    <n v="1"/>
    <s v="Air Source Heat Pump"/>
    <s v="NULL"/>
    <s v="Electric"/>
    <s v="Programmable Thermostat"/>
    <n v="25200"/>
    <n v="15"/>
    <s v="4: 14.0-16.9"/>
    <s v="Condenser"/>
    <n v="2009"/>
    <s v="2010 and earlier"/>
    <n v="7"/>
    <x v="2"/>
  </r>
  <r>
    <s v="SITE_00142"/>
    <n v="1906"/>
    <x v="0"/>
    <x v="2"/>
    <n v="2292.4"/>
    <n v="2292.4"/>
    <n v="1"/>
    <s v="No Cooling"/>
    <s v="NULL"/>
    <s v="NULL"/>
    <s v="NULL"/>
    <s v="NULL"/>
    <s v="NULL"/>
    <s v="NULL"/>
    <s v="NULL"/>
    <s v="NULL"/>
    <s v="NULL"/>
    <s v="NULL"/>
    <x v="0"/>
  </r>
  <r>
    <s v="SITE_00143"/>
    <n v="2002"/>
    <x v="0"/>
    <x v="2"/>
    <n v="2292.4"/>
    <n v="2292.4"/>
    <n v="1"/>
    <s v="No Cooling"/>
    <s v="NULL"/>
    <s v="NULL"/>
    <s v="NULL"/>
    <s v="NULL"/>
    <s v="NULL"/>
    <s v="NULL"/>
    <s v="NULL"/>
    <s v="NULL"/>
    <s v="NULL"/>
    <s v="NULL"/>
    <x v="0"/>
  </r>
  <r>
    <s v="SITE_00144"/>
    <n v="2015"/>
    <x v="1"/>
    <x v="2"/>
    <n v="2292.4"/>
    <n v="2292.4"/>
    <n v="1"/>
    <s v="No Cooling"/>
    <s v="NULL"/>
    <s v="NULL"/>
    <s v="NULL"/>
    <s v="NULL"/>
    <s v="NULL"/>
    <s v="NULL"/>
    <s v="NULL"/>
    <s v="NULL"/>
    <s v="NULL"/>
    <s v="NULL"/>
    <x v="0"/>
  </r>
  <r>
    <s v="SITE_00145"/>
    <n v="1970"/>
    <x v="0"/>
    <x v="2"/>
    <n v="10259.39"/>
    <n v="10259.39"/>
    <n v="1"/>
    <s v="No Cooling"/>
    <s v="NULL"/>
    <s v="NULL"/>
    <s v="NULL"/>
    <s v="NULL"/>
    <s v="NULL"/>
    <s v="NULL"/>
    <s v="NULL"/>
    <s v="NULL"/>
    <s v="NULL"/>
    <s v="NULL"/>
    <x v="0"/>
  </r>
  <r>
    <s v="SITE_00146"/>
    <n v="2013"/>
    <x v="1"/>
    <x v="2"/>
    <n v="2292.4"/>
    <n v="2292.4"/>
    <n v="1"/>
    <s v="Packaged AC"/>
    <s v="Window Air Conditioner"/>
    <s v="Unknown"/>
    <s v="Manual Thermostat - Analog"/>
    <n v="8000"/>
    <s v="NULL"/>
    <s v="NULL"/>
    <s v="Packaged AC"/>
    <s v="NULL"/>
    <s v="NULL"/>
    <s v="NULL"/>
    <x v="4"/>
  </r>
  <r>
    <s v="SITE_00147"/>
    <n v="2003"/>
    <x v="0"/>
    <x v="2"/>
    <n v="10259.39"/>
    <n v="10259.39"/>
    <n v="1"/>
    <s v="Air Source Heat Pump"/>
    <s v="NULL"/>
    <s v="Electric"/>
    <s v="Programmable Thermostat"/>
    <n v="36000"/>
    <n v="14.5"/>
    <s v="4: 14.0-16.9"/>
    <s v="Condenser"/>
    <n v="2003"/>
    <s v="2010 and earlier"/>
    <n v="13"/>
    <x v="2"/>
  </r>
  <r>
    <s v="SITE_00148"/>
    <n v="1904"/>
    <x v="0"/>
    <x v="2"/>
    <n v="587.74"/>
    <n v="587.74"/>
    <n v="1"/>
    <s v="No Cooling"/>
    <s v="NULL"/>
    <s v="NULL"/>
    <s v="NULL"/>
    <s v="NULL"/>
    <s v="NULL"/>
    <s v="NULL"/>
    <s v="NULL"/>
    <s v="NULL"/>
    <s v="NULL"/>
    <s v="NULL"/>
    <x v="0"/>
  </r>
  <r>
    <s v="SITE_00149"/>
    <n v="1933"/>
    <x v="0"/>
    <x v="2"/>
    <n v="2292.4"/>
    <n v="2292.4"/>
    <n v="1"/>
    <s v="No Cooling"/>
    <s v="NULL"/>
    <s v="NULL"/>
    <s v="NULL"/>
    <s v="NULL"/>
    <s v="NULL"/>
    <s v="NULL"/>
    <s v="NULL"/>
    <s v="NULL"/>
    <s v="NULL"/>
    <s v="NULL"/>
    <x v="0"/>
  </r>
  <r>
    <s v="SITE_00150"/>
    <n v="1919"/>
    <x v="0"/>
    <x v="2"/>
    <n v="2292.4"/>
    <n v="2292.4"/>
    <n v="1"/>
    <s v="No Cooling"/>
    <s v="NULL"/>
    <s v="NULL"/>
    <s v="NULL"/>
    <s v="NULL"/>
    <s v="NULL"/>
    <s v="NULL"/>
    <s v="NULL"/>
    <s v="NULL"/>
    <s v="NULL"/>
    <s v="NULL"/>
    <x v="0"/>
  </r>
  <r>
    <s v="SITE_00151"/>
    <n v="1951"/>
    <x v="0"/>
    <x v="2"/>
    <n v="65.069999999999993"/>
    <n v="65.069999999999993"/>
    <n v="1"/>
    <s v="No Cooling"/>
    <s v="NULL"/>
    <s v="NULL"/>
    <s v="NULL"/>
    <s v="NULL"/>
    <s v="NULL"/>
    <s v="NULL"/>
    <s v="NULL"/>
    <s v="NULL"/>
    <s v="NULL"/>
    <s v="NULL"/>
    <x v="0"/>
  </r>
  <r>
    <s v="SITE_00152"/>
    <n v="1920"/>
    <x v="0"/>
    <x v="2"/>
    <n v="3801.52"/>
    <n v="1900.76"/>
    <n v="1"/>
    <s v="Packaged AC"/>
    <s v="Through-Wall Air Conditioner"/>
    <s v="Unknown"/>
    <s v="Manual Thermostat - Analog"/>
    <s v="NULL"/>
    <s v="NULL"/>
    <s v="NULL"/>
    <s v="Packaged AC"/>
    <s v="NULL"/>
    <s v="NULL"/>
    <s v="NULL"/>
    <x v="4"/>
  </r>
  <r>
    <s v="SITE_00152"/>
    <n v="1920"/>
    <x v="0"/>
    <x v="2"/>
    <n v="3801.52"/>
    <n v="1900.76"/>
    <n v="1"/>
    <s v="Packaged AC"/>
    <s v="Through-Wall Air Conditioner"/>
    <s v="Unknown"/>
    <s v="Manual Thermostat - Analog"/>
    <s v="NULL"/>
    <s v="NULL"/>
    <s v="NULL"/>
    <s v="Packaged AC"/>
    <s v="NULL"/>
    <s v="NULL"/>
    <s v="NULL"/>
    <x v="4"/>
  </r>
  <r>
    <s v="SITE_00153"/>
    <n v="1971"/>
    <x v="0"/>
    <x v="2"/>
    <n v="253.05"/>
    <n v="253.05"/>
    <n v="1"/>
    <s v="No Cooling"/>
    <s v="NULL"/>
    <s v="NULL"/>
    <s v="NULL"/>
    <s v="NULL"/>
    <s v="NULL"/>
    <s v="NULL"/>
    <s v="NULL"/>
    <s v="NULL"/>
    <s v="NULL"/>
    <s v="NULL"/>
    <x v="0"/>
  </r>
  <r>
    <s v="SITE_00154"/>
    <n v="1948"/>
    <x v="0"/>
    <x v="2"/>
    <n v="2292.4"/>
    <n v="2292.4"/>
    <n v="1"/>
    <s v="No Cooling"/>
    <s v="NULL"/>
    <s v="NULL"/>
    <s v="NULL"/>
    <s v="NULL"/>
    <s v="NULL"/>
    <s v="NULL"/>
    <s v="NULL"/>
    <s v="NULL"/>
    <s v="NULL"/>
    <s v="NULL"/>
    <x v="0"/>
  </r>
  <r>
    <s v="SITE_00155"/>
    <n v="1977"/>
    <x v="0"/>
    <x v="2"/>
    <n v="3801.52"/>
    <n v="3801.52"/>
    <n v="1"/>
    <s v="No Cooling"/>
    <s v="NULL"/>
    <s v="NULL"/>
    <s v="NULL"/>
    <s v="NULL"/>
    <s v="NULL"/>
    <s v="NULL"/>
    <s v="NULL"/>
    <s v="NULL"/>
    <s v="NULL"/>
    <s v="NULL"/>
    <x v="0"/>
  </r>
  <r>
    <s v="SITE_00156"/>
    <n v="1948"/>
    <x v="0"/>
    <x v="2"/>
    <n v="10259.39"/>
    <n v="10259.39"/>
    <n v="1"/>
    <s v="No Cooling"/>
    <s v="NULL"/>
    <s v="NULL"/>
    <s v="NULL"/>
    <s v="NULL"/>
    <s v="NULL"/>
    <s v="NULL"/>
    <s v="NULL"/>
    <s v="NULL"/>
    <s v="NULL"/>
    <s v="NULL"/>
    <x v="0"/>
  </r>
  <r>
    <s v="SITE_00158"/>
    <n v="2004"/>
    <x v="0"/>
    <x v="2"/>
    <n v="10259.39"/>
    <n v="10259.39"/>
    <n v="1"/>
    <s v="No Cooling"/>
    <s v="NULL"/>
    <s v="NULL"/>
    <s v="NULL"/>
    <s v="NULL"/>
    <s v="NULL"/>
    <s v="NULL"/>
    <s v="NULL"/>
    <s v="NULL"/>
    <s v="NULL"/>
    <s v="NULL"/>
    <x v="0"/>
  </r>
  <r>
    <s v="SITE_00159"/>
    <n v="1960"/>
    <x v="0"/>
    <x v="2"/>
    <n v="3801.52"/>
    <n v="3801.52"/>
    <n v="1"/>
    <s v="No Cooling"/>
    <s v="NULL"/>
    <s v="NULL"/>
    <s v="NULL"/>
    <s v="NULL"/>
    <s v="NULL"/>
    <s v="NULL"/>
    <s v="NULL"/>
    <s v="NULL"/>
    <s v="NULL"/>
    <s v="NULL"/>
    <x v="0"/>
  </r>
  <r>
    <s v="SITE_00160"/>
    <n v="1942"/>
    <x v="0"/>
    <x v="2"/>
    <n v="2292.4"/>
    <n v="2292.4"/>
    <n v="1"/>
    <s v="No Cooling"/>
    <s v="NULL"/>
    <s v="NULL"/>
    <s v="NULL"/>
    <s v="NULL"/>
    <s v="NULL"/>
    <s v="NULL"/>
    <s v="NULL"/>
    <s v="NULL"/>
    <s v="NULL"/>
    <s v="NULL"/>
    <x v="0"/>
  </r>
  <r>
    <s v="SITE_00161"/>
    <n v="1997"/>
    <x v="0"/>
    <x v="0"/>
    <n v="2002.11"/>
    <n v="2002.11"/>
    <n v="1"/>
    <s v="No Cooling"/>
    <s v="NULL"/>
    <s v="NULL"/>
    <s v="NULL"/>
    <s v="NULL"/>
    <s v="NULL"/>
    <s v="NULL"/>
    <s v="NULL"/>
    <s v="NULL"/>
    <s v="NULL"/>
    <s v="NULL"/>
    <x v="0"/>
  </r>
  <r>
    <s v="SITE_00162"/>
    <n v="1990"/>
    <x v="0"/>
    <x v="2"/>
    <n v="3801.52"/>
    <n v="3801.52"/>
    <n v="1"/>
    <s v="Air Source Heat Pump"/>
    <s v="Dual Fuel Primary"/>
    <s v="Electric"/>
    <s v="Smart/Wi-Fi Thermostat"/>
    <n v="36000"/>
    <n v="20"/>
    <s v="5: 17.0 or higher"/>
    <s v="Condenser"/>
    <n v="2015"/>
    <s v="2011 and later"/>
    <n v="1"/>
    <x v="2"/>
  </r>
  <r>
    <s v="SITE_00163"/>
    <n v="1983"/>
    <x v="0"/>
    <x v="2"/>
    <n v="2292.4"/>
    <n v="2292.4"/>
    <n v="1"/>
    <s v="No Cooling"/>
    <s v="NULL"/>
    <s v="NULL"/>
    <s v="NULL"/>
    <s v="NULL"/>
    <s v="NULL"/>
    <s v="NULL"/>
    <s v="NULL"/>
    <s v="NULL"/>
    <s v="NULL"/>
    <s v="NULL"/>
    <x v="0"/>
  </r>
  <r>
    <s v="SITE_00164"/>
    <n v="1961"/>
    <x v="0"/>
    <x v="2"/>
    <n v="10259.39"/>
    <n v="10259.39"/>
    <n v="1"/>
    <s v="No Cooling"/>
    <s v="NULL"/>
    <s v="NULL"/>
    <s v="NULL"/>
    <s v="NULL"/>
    <s v="NULL"/>
    <s v="NULL"/>
    <s v="NULL"/>
    <s v="NULL"/>
    <s v="NULL"/>
    <s v="NULL"/>
    <x v="0"/>
  </r>
  <r>
    <s v="SITE_00165"/>
    <n v="1948"/>
    <x v="0"/>
    <x v="2"/>
    <n v="2292.4"/>
    <n v="1146.2"/>
    <n v="1"/>
    <s v="Packaged AC"/>
    <s v="Window Air Conditioner"/>
    <s v="Unknown"/>
    <s v="Manual Thermostat - Digital"/>
    <n v="5300"/>
    <s v="NULL"/>
    <s v="NULL"/>
    <s v="Packaged AC"/>
    <s v="NULL"/>
    <s v="NULL"/>
    <s v="NULL"/>
    <x v="4"/>
  </r>
  <r>
    <s v="SITE_00165"/>
    <n v="1948"/>
    <x v="0"/>
    <x v="2"/>
    <n v="2292.4"/>
    <n v="1146.2"/>
    <n v="1"/>
    <s v="Packaged AC"/>
    <s v="Window Air Conditioner"/>
    <s v="Unknown"/>
    <s v="Manual Thermostat - Digital"/>
    <n v="5300"/>
    <s v="NULL"/>
    <s v="NULL"/>
    <s v="Packaged AC"/>
    <s v="NULL"/>
    <s v="NULL"/>
    <s v="NULL"/>
    <x v="4"/>
  </r>
  <r>
    <s v="SITE_00166"/>
    <n v="1930"/>
    <x v="0"/>
    <x v="2"/>
    <n v="12576.67"/>
    <n v="12576.67"/>
    <n v="1"/>
    <s v="No Cooling"/>
    <s v="NULL"/>
    <s v="NULL"/>
    <s v="NULL"/>
    <s v="NULL"/>
    <s v="NULL"/>
    <s v="NULL"/>
    <s v="NULL"/>
    <s v="NULL"/>
    <s v="NULL"/>
    <s v="NULL"/>
    <x v="0"/>
  </r>
  <r>
    <s v="SITE_00167"/>
    <n v="1951"/>
    <x v="0"/>
    <x v="2"/>
    <n v="587.74"/>
    <n v="587.74"/>
    <n v="1"/>
    <s v="No Cooling"/>
    <s v="NULL"/>
    <s v="NULL"/>
    <s v="NULL"/>
    <s v="NULL"/>
    <s v="NULL"/>
    <s v="NULL"/>
    <s v="NULL"/>
    <s v="NULL"/>
    <s v="NULL"/>
    <s v="NULL"/>
    <x v="0"/>
  </r>
  <r>
    <s v="SITE_00168"/>
    <n v="1939"/>
    <x v="0"/>
    <x v="2"/>
    <n v="587.74"/>
    <n v="587.74"/>
    <n v="1"/>
    <s v="No Cooling"/>
    <s v="NULL"/>
    <s v="NULL"/>
    <s v="NULL"/>
    <s v="NULL"/>
    <s v="NULL"/>
    <s v="NULL"/>
    <s v="NULL"/>
    <s v="NULL"/>
    <s v="NULL"/>
    <s v="NULL"/>
    <x v="0"/>
  </r>
  <r>
    <s v="SITE_00169"/>
    <n v="1929"/>
    <x v="0"/>
    <x v="2"/>
    <n v="2292.4"/>
    <n v="2292.4"/>
    <n v="1"/>
    <s v="No Cooling"/>
    <s v="NULL"/>
    <s v="NULL"/>
    <s v="NULL"/>
    <s v="NULL"/>
    <s v="NULL"/>
    <s v="NULL"/>
    <s v="NULL"/>
    <s v="NULL"/>
    <s v="NULL"/>
    <s v="NULL"/>
    <x v="0"/>
  </r>
  <r>
    <s v="SITE_00170"/>
    <n v="1977"/>
    <x v="0"/>
    <x v="2"/>
    <n v="3801.52"/>
    <n v="3801.52"/>
    <n v="1"/>
    <s v="No Cooling"/>
    <s v="NULL"/>
    <s v="NULL"/>
    <s v="NULL"/>
    <s v="NULL"/>
    <s v="NULL"/>
    <s v="NULL"/>
    <s v="NULL"/>
    <s v="NULL"/>
    <s v="NULL"/>
    <s v="NULL"/>
    <x v="0"/>
  </r>
  <r>
    <s v="SITE_00171"/>
    <n v="1912"/>
    <x v="0"/>
    <x v="2"/>
    <n v="2292.4"/>
    <n v="2292.4"/>
    <n v="1"/>
    <s v="No Cooling"/>
    <s v="NULL"/>
    <s v="NULL"/>
    <s v="NULL"/>
    <s v="NULL"/>
    <s v="NULL"/>
    <s v="NULL"/>
    <s v="NULL"/>
    <s v="NULL"/>
    <s v="NULL"/>
    <s v="NULL"/>
    <x v="0"/>
  </r>
  <r>
    <s v="SITE_00172"/>
    <n v="2015"/>
    <x v="1"/>
    <x v="2"/>
    <n v="3801.52"/>
    <n v="3801.52"/>
    <n v="1"/>
    <s v="Air Source Heat Pump"/>
    <s v="NULL"/>
    <s v="Electric"/>
    <s v="Programmable Thermostat"/>
    <n v="40000"/>
    <n v="13.25"/>
    <s v="3: 13.0-13.9"/>
    <s v="Condenser"/>
    <n v="2015"/>
    <s v="2011 and later"/>
    <n v="1"/>
    <x v="2"/>
  </r>
  <r>
    <s v="SITE_00173"/>
    <n v="1951"/>
    <x v="0"/>
    <x v="2"/>
    <n v="2292.4"/>
    <n v="2292.4"/>
    <n v="1"/>
    <s v="No Cooling"/>
    <s v="NULL"/>
    <s v="NULL"/>
    <s v="NULL"/>
    <s v="NULL"/>
    <s v="NULL"/>
    <s v="NULL"/>
    <s v="NULL"/>
    <s v="NULL"/>
    <s v="NULL"/>
    <s v="NULL"/>
    <x v="0"/>
  </r>
  <r>
    <s v="SITE_00174"/>
    <n v="1984"/>
    <x v="0"/>
    <x v="2"/>
    <n v="3801.52"/>
    <n v="3801.52"/>
    <n v="1"/>
    <s v="No Cooling"/>
    <s v="NULL"/>
    <s v="NULL"/>
    <s v="NULL"/>
    <s v="NULL"/>
    <s v="NULL"/>
    <s v="NULL"/>
    <s v="NULL"/>
    <s v="NULL"/>
    <s v="NULL"/>
    <s v="NULL"/>
    <x v="0"/>
  </r>
  <r>
    <s v="SITE_00176"/>
    <n v="1957"/>
    <x v="0"/>
    <x v="2"/>
    <n v="3801.52"/>
    <n v="3801.52"/>
    <n v="1"/>
    <s v="No Cooling"/>
    <s v="NULL"/>
    <s v="NULL"/>
    <s v="NULL"/>
    <s v="NULL"/>
    <s v="NULL"/>
    <s v="NULL"/>
    <s v="NULL"/>
    <s v="NULL"/>
    <s v="NULL"/>
    <s v="NULL"/>
    <x v="0"/>
  </r>
  <r>
    <s v="SITE_00177"/>
    <n v="1950"/>
    <x v="0"/>
    <x v="2"/>
    <n v="3801.52"/>
    <n v="3801.52"/>
    <n v="1"/>
    <s v="No Cooling"/>
    <s v="NULL"/>
    <s v="NULL"/>
    <s v="NULL"/>
    <s v="NULL"/>
    <s v="NULL"/>
    <s v="NULL"/>
    <s v="NULL"/>
    <s v="NULL"/>
    <s v="NULL"/>
    <s v="NULL"/>
    <x v="0"/>
  </r>
  <r>
    <s v="SITE_00178"/>
    <n v="1996"/>
    <x v="0"/>
    <x v="1"/>
    <n v="1313.97"/>
    <n v="1313.97"/>
    <n v="1"/>
    <s v="Air Source Heat Pump"/>
    <s v="NULL"/>
    <s v="Electric"/>
    <s v="Programmable Thermostat"/>
    <n v="24000"/>
    <n v="14.5"/>
    <s v="4: 14.0-16.9"/>
    <s v="Condenser"/>
    <n v="2016"/>
    <s v="2011 and later"/>
    <n v="0"/>
    <x v="2"/>
  </r>
  <r>
    <s v="SITE_00179"/>
    <n v="1974"/>
    <x v="0"/>
    <x v="0"/>
    <n v="687.85"/>
    <n v="687.85"/>
    <n v="3"/>
    <s v="No Cooling"/>
    <s v="NULL"/>
    <s v="NULL"/>
    <s v="NULL"/>
    <s v="NULL"/>
    <s v="NULL"/>
    <s v="NULL"/>
    <s v="NULL"/>
    <s v="NULL"/>
    <s v="NULL"/>
    <s v="NULL"/>
    <x v="0"/>
  </r>
  <r>
    <s v="SITE_00180"/>
    <n v="2000"/>
    <x v="0"/>
    <x v="2"/>
    <n v="4610.0200000000004"/>
    <n v="4610.0200000000004"/>
    <n v="3"/>
    <s v="Central AC"/>
    <s v="NULL"/>
    <s v="Electric"/>
    <s v="Smart/Wi-Fi Thermostat"/>
    <n v="18000"/>
    <n v="10"/>
    <s v="2: 10.0-12.9"/>
    <s v="Condenser"/>
    <s v="NULL"/>
    <s v="NULL"/>
    <s v="NULL"/>
    <x v="1"/>
  </r>
  <r>
    <s v="SITE_00181"/>
    <n v="1974"/>
    <x v="0"/>
    <x v="0"/>
    <n v="2272.5300000000002"/>
    <n v="2272.5300000000002"/>
    <n v="3"/>
    <s v="No Cooling"/>
    <s v="NULL"/>
    <s v="NULL"/>
    <s v="NULL"/>
    <s v="NULL"/>
    <s v="NULL"/>
    <s v="NULL"/>
    <s v="NULL"/>
    <s v="NULL"/>
    <s v="NULL"/>
    <s v="NULL"/>
    <x v="0"/>
  </r>
  <r>
    <s v="SITE_00182"/>
    <n v="1977"/>
    <x v="0"/>
    <x v="2"/>
    <n v="4610.0200000000004"/>
    <n v="4610.0200000000004"/>
    <n v="3"/>
    <s v="Mini-Split HP"/>
    <s v="NULL"/>
    <s v="Electric"/>
    <s v="Programmable Thermostat"/>
    <s v="NULL"/>
    <s v="NULL"/>
    <s v="NULL"/>
    <s v="Condenser"/>
    <s v="NULL"/>
    <s v="NULL"/>
    <s v="NULL"/>
    <x v="3"/>
  </r>
  <r>
    <s v="SITE_00183"/>
    <n v="1976"/>
    <x v="0"/>
    <x v="2"/>
    <n v="4610.0200000000004"/>
    <n v="4610.0200000000004"/>
    <n v="3"/>
    <s v="Air Source Heat Pump"/>
    <s v="NULL"/>
    <s v="Electric"/>
    <s v="Manual Thermostat - Digital"/>
    <n v="30000"/>
    <n v="13"/>
    <s v="3: 13.0-13.9"/>
    <s v="Condenser"/>
    <n v="2008"/>
    <s v="2010 and earlier"/>
    <n v="8"/>
    <x v="2"/>
  </r>
  <r>
    <s v="SITE_00184"/>
    <n v="2014"/>
    <x v="1"/>
    <x v="2"/>
    <n v="4610.0200000000004"/>
    <n v="4610.0200000000004"/>
    <n v="3"/>
    <s v="Central AC"/>
    <s v="NULL"/>
    <s v="Electric"/>
    <s v="Unknown"/>
    <n v="36000"/>
    <s v="NULL"/>
    <s v="NULL"/>
    <s v="Condenser"/>
    <n v="2013"/>
    <s v="2011 and later"/>
    <n v="3"/>
    <x v="1"/>
  </r>
  <r>
    <s v="SITE_00185"/>
    <n v="2001"/>
    <x v="0"/>
    <x v="2"/>
    <n v="4610.0200000000004"/>
    <n v="4610.0200000000004"/>
    <n v="3"/>
    <s v="Central AC"/>
    <s v="NULL"/>
    <s v="Electric"/>
    <s v="Programmable Thermostat"/>
    <n v="42000"/>
    <n v="10.1"/>
    <s v="2: 10.0-12.9"/>
    <s v="Condenser"/>
    <n v="2001"/>
    <s v="2010 and earlier"/>
    <n v="15"/>
    <x v="1"/>
  </r>
  <r>
    <s v="SITE_00186"/>
    <n v="2006"/>
    <x v="0"/>
    <x v="2"/>
    <n v="4610.0200000000004"/>
    <n v="4610.0200000000004"/>
    <n v="3"/>
    <s v="Central AC"/>
    <s v="NULL"/>
    <s v="Electric"/>
    <s v="Programmable Thermostat"/>
    <n v="56000"/>
    <n v="13"/>
    <s v="3: 13.0-13.9"/>
    <s v="Condenser"/>
    <n v="2006"/>
    <s v="2010 and earlier"/>
    <n v="10"/>
    <x v="1"/>
  </r>
  <r>
    <s v="SITE_00187"/>
    <n v="1979"/>
    <x v="0"/>
    <x v="2"/>
    <n v="4610.0200000000004"/>
    <n v="4610.0200000000004"/>
    <n v="3"/>
    <s v="Air Source Heat Pump"/>
    <s v="Dual Fuel Secondary"/>
    <s v="Electric"/>
    <s v="Manual Thermostat - Analog"/>
    <n v="48000"/>
    <s v="NULL"/>
    <s v="NULL"/>
    <s v="Condenser"/>
    <s v="NULL"/>
    <s v="NULL"/>
    <s v="NULL"/>
    <x v="2"/>
  </r>
  <r>
    <s v="SITE_00188"/>
    <n v="1985"/>
    <x v="0"/>
    <x v="2"/>
    <n v="4610.0200000000004"/>
    <n v="4610.0200000000004"/>
    <n v="3"/>
    <s v="Central AC"/>
    <s v="NULL"/>
    <s v="Electric"/>
    <s v="Programmable Thermostat"/>
    <n v="18000"/>
    <n v="13"/>
    <s v="3: 13.0-13.9"/>
    <s v="Condenser"/>
    <n v="2006"/>
    <s v="2010 and earlier"/>
    <n v="10"/>
    <x v="1"/>
  </r>
  <r>
    <s v="SITE_00189"/>
    <n v="2005"/>
    <x v="0"/>
    <x v="2"/>
    <n v="4610.0200000000004"/>
    <n v="4610.0200000000004"/>
    <n v="3"/>
    <s v="Central AC"/>
    <s v="NULL"/>
    <s v="Electric"/>
    <s v="Unknown"/>
    <n v="45500"/>
    <n v="10"/>
    <s v="2: 10.0-12.9"/>
    <s v="Condenser"/>
    <n v="2005"/>
    <s v="2010 and earlier"/>
    <n v="11"/>
    <x v="1"/>
  </r>
  <r>
    <s v="SITE_00190"/>
    <n v="1970"/>
    <x v="0"/>
    <x v="2"/>
    <n v="4610.0200000000004"/>
    <n v="4610.0200000000004"/>
    <n v="3"/>
    <s v="No Cooling"/>
    <s v="NULL"/>
    <s v="NULL"/>
    <s v="NULL"/>
    <s v="NULL"/>
    <s v="NULL"/>
    <s v="NULL"/>
    <s v="NULL"/>
    <s v="NULL"/>
    <s v="NULL"/>
    <s v="NULL"/>
    <x v="0"/>
  </r>
  <r>
    <s v="SITE_00191"/>
    <n v="1990"/>
    <x v="0"/>
    <x v="2"/>
    <n v="4610.0200000000004"/>
    <n v="4610.0200000000004"/>
    <n v="3"/>
    <s v="Central AC"/>
    <s v="NULL"/>
    <s v="Electric"/>
    <s v="Programmable Thermostat"/>
    <n v="24000"/>
    <s v="NULL"/>
    <s v="NULL"/>
    <s v="Condenser"/>
    <n v="1991"/>
    <s v="2010 and earlier"/>
    <n v="25"/>
    <x v="1"/>
  </r>
  <r>
    <s v="SITE_00192"/>
    <n v="1973"/>
    <x v="0"/>
    <x v="2"/>
    <n v="4610.0200000000004"/>
    <n v="4610.0200000000004"/>
    <n v="3"/>
    <s v="Central AC"/>
    <s v="NULL"/>
    <s v="Electric"/>
    <s v="Manual Thermostat - Digital"/>
    <n v="28500"/>
    <n v="10.75"/>
    <s v="2: 10.0-12.9"/>
    <s v="Condenser"/>
    <n v="2000"/>
    <s v="2010 and earlier"/>
    <n v="16"/>
    <x v="1"/>
  </r>
  <r>
    <s v="SITE_00193"/>
    <n v="1947"/>
    <x v="0"/>
    <x v="2"/>
    <n v="4702.18"/>
    <n v="4702.18"/>
    <n v="1"/>
    <s v="No Cooling"/>
    <s v="NULL"/>
    <s v="NULL"/>
    <s v="NULL"/>
    <s v="NULL"/>
    <s v="NULL"/>
    <s v="NULL"/>
    <s v="NULL"/>
    <s v="NULL"/>
    <s v="NULL"/>
    <s v="NULL"/>
    <x v="0"/>
  </r>
  <r>
    <s v="SITE_00194"/>
    <s v="NULL"/>
    <x v="2"/>
    <x v="0"/>
    <n v="773.6"/>
    <n v="773.6"/>
    <n v="2"/>
    <s v="No Cooling"/>
    <s v="NULL"/>
    <s v="NULL"/>
    <s v="NULL"/>
    <s v="NULL"/>
    <s v="NULL"/>
    <s v="NULL"/>
    <s v="NULL"/>
    <s v="NULL"/>
    <s v="NULL"/>
    <s v="NULL"/>
    <x v="0"/>
  </r>
  <r>
    <s v="SITE_00195"/>
    <n v="1907"/>
    <x v="0"/>
    <x v="0"/>
    <n v="773.6"/>
    <n v="773.6"/>
    <n v="2"/>
    <s v="Packaged AC"/>
    <s v="Window Air Conditioner"/>
    <s v="Unknown"/>
    <s v="Manual Thermostat - Analog"/>
    <s v="NULL"/>
    <s v="NULL"/>
    <s v="NULL"/>
    <s v="Packaged AC"/>
    <s v="NULL"/>
    <s v="NULL"/>
    <s v="NULL"/>
    <x v="4"/>
  </r>
  <r>
    <s v="SITE_00196"/>
    <n v="1994"/>
    <x v="0"/>
    <x v="2"/>
    <n v="4702.18"/>
    <n v="4702.18"/>
    <n v="2"/>
    <s v="No Cooling"/>
    <s v="NULL"/>
    <s v="NULL"/>
    <s v="NULL"/>
    <s v="NULL"/>
    <s v="NULL"/>
    <s v="NULL"/>
    <s v="NULL"/>
    <s v="NULL"/>
    <s v="NULL"/>
    <s v="NULL"/>
    <x v="0"/>
  </r>
  <r>
    <s v="SITE_00197"/>
    <n v="2007"/>
    <x v="0"/>
    <x v="0"/>
    <n v="773.6"/>
    <n v="773.6"/>
    <n v="2"/>
    <s v="Central AC"/>
    <s v="NULL"/>
    <s v="Electric"/>
    <s v="Programmable Thermostat"/>
    <n v="18000"/>
    <n v="10"/>
    <s v="2: 10.0-12.9"/>
    <s v="Condenser"/>
    <s v="NULL"/>
    <s v="NULL"/>
    <s v="NULL"/>
    <x v="1"/>
  </r>
  <r>
    <s v="SITE_00198"/>
    <n v="1987"/>
    <x v="0"/>
    <x v="2"/>
    <n v="4610.0200000000004"/>
    <n v="4610.0200000000004"/>
    <n v="1"/>
    <s v="No Cooling"/>
    <s v="NULL"/>
    <s v="NULL"/>
    <s v="NULL"/>
    <s v="NULL"/>
    <s v="NULL"/>
    <s v="NULL"/>
    <s v="NULL"/>
    <s v="NULL"/>
    <s v="NULL"/>
    <s v="NULL"/>
    <x v="0"/>
  </r>
  <r>
    <s v="SITE_00199"/>
    <n v="2012"/>
    <x v="1"/>
    <x v="0"/>
    <n v="2272.5300000000002"/>
    <n v="2272.5300000000002"/>
    <n v="1"/>
    <s v="No Cooling"/>
    <s v="NULL"/>
    <s v="NULL"/>
    <s v="NULL"/>
    <s v="NULL"/>
    <s v="NULL"/>
    <s v="NULL"/>
    <s v="NULL"/>
    <s v="NULL"/>
    <s v="NULL"/>
    <s v="NULL"/>
    <x v="0"/>
  </r>
  <r>
    <s v="SITE_00200"/>
    <n v="1980"/>
    <x v="0"/>
    <x v="2"/>
    <n v="4702.18"/>
    <n v="4702.18"/>
    <n v="2"/>
    <s v="No Cooling"/>
    <s v="NULL"/>
    <s v="NULL"/>
    <s v="NULL"/>
    <s v="NULL"/>
    <s v="NULL"/>
    <s v="NULL"/>
    <s v="NULL"/>
    <s v="NULL"/>
    <s v="NULL"/>
    <s v="NULL"/>
    <x v="0"/>
  </r>
  <r>
    <s v="SITE_00201"/>
    <s v="NULL"/>
    <x v="2"/>
    <x v="0"/>
    <n v="2272.5300000000002"/>
    <n v="2272.5300000000002"/>
    <n v="1"/>
    <s v="Central AC"/>
    <s v="NULL"/>
    <s v="Electric"/>
    <s v="Manual Thermostat - Analog"/>
    <n v="24000"/>
    <n v="10"/>
    <s v="2: 10.0-12.9"/>
    <s v="Condenser"/>
    <n v="1998"/>
    <s v="2010 and earlier"/>
    <n v="18"/>
    <x v="1"/>
  </r>
  <r>
    <s v="SITE_00202"/>
    <n v="1950"/>
    <x v="0"/>
    <x v="2"/>
    <n v="4610.0200000000004"/>
    <n v="4610.0200000000004"/>
    <n v="1"/>
    <s v="No Cooling"/>
    <s v="NULL"/>
    <s v="NULL"/>
    <s v="NULL"/>
    <s v="NULL"/>
    <s v="NULL"/>
    <s v="NULL"/>
    <s v="NULL"/>
    <s v="NULL"/>
    <s v="NULL"/>
    <s v="NULL"/>
    <x v="0"/>
  </r>
  <r>
    <s v="SITE_00203"/>
    <n v="2003"/>
    <x v="0"/>
    <x v="0"/>
    <n v="2272.5300000000002"/>
    <n v="2272.5300000000002"/>
    <n v="1"/>
    <s v="Central AC"/>
    <s v="NULL"/>
    <s v="Electric"/>
    <s v="Manual Thermostat - Digital"/>
    <n v="18000"/>
    <n v="10"/>
    <s v="2: 10.0-12.9"/>
    <s v="Condenser"/>
    <n v="1999"/>
    <s v="2010 and earlier"/>
    <n v="17"/>
    <x v="1"/>
  </r>
  <r>
    <s v="SITE_00204"/>
    <n v="1970"/>
    <x v="0"/>
    <x v="2"/>
    <n v="4610.0200000000004"/>
    <n v="4610.0200000000004"/>
    <n v="1"/>
    <s v="Packaged AC"/>
    <s v="Portable Air Conditioner"/>
    <s v="Unknown"/>
    <s v="Manual Thermostat - Digital"/>
    <n v="10000"/>
    <s v="NULL"/>
    <s v="NULL"/>
    <s v="Packaged AC"/>
    <n v="2014"/>
    <s v="2011 and later"/>
    <n v="2"/>
    <x v="4"/>
  </r>
  <r>
    <s v="SITE_00205"/>
    <n v="2008"/>
    <x v="0"/>
    <x v="2"/>
    <n v="4610.0200000000004"/>
    <n v="4610.0200000000004"/>
    <n v="2"/>
    <s v="Packaged AC"/>
    <s v="Ptac"/>
    <s v="Unknown"/>
    <s v="Manual Thermostat - Analog"/>
    <s v="NULL"/>
    <s v="NULL"/>
    <s v="NULL"/>
    <s v="Packaged AC"/>
    <s v="NULL"/>
    <s v="NULL"/>
    <s v="NULL"/>
    <x v="4"/>
  </r>
  <r>
    <s v="SITE_00206"/>
    <n v="2014"/>
    <x v="1"/>
    <x v="0"/>
    <n v="773.6"/>
    <n v="773.6"/>
    <n v="2"/>
    <s v="Packaged AC"/>
    <s v="Through-Wall Air Conditioner"/>
    <s v="Unknown"/>
    <s v="Manual Thermostat - Analog"/>
    <s v="NULL"/>
    <s v="NULL"/>
    <s v="NULL"/>
    <s v="Packaged AC"/>
    <s v="NULL"/>
    <s v="NULL"/>
    <s v="NULL"/>
    <x v="4"/>
  </r>
  <r>
    <s v="SITE_00207"/>
    <n v="1976"/>
    <x v="0"/>
    <x v="0"/>
    <n v="773.6"/>
    <n v="386.8"/>
    <n v="2"/>
    <s v="Packaged AC"/>
    <s v="Through-Wall Air Conditioner"/>
    <s v="Unknown"/>
    <s v="Manual Thermostat - Digital"/>
    <n v="11200"/>
    <s v="NULL"/>
    <s v="NULL"/>
    <s v="Packaged AC"/>
    <n v="2015"/>
    <s v="2011 and later"/>
    <n v="1"/>
    <x v="4"/>
  </r>
  <r>
    <s v="SITE_00207"/>
    <n v="1976"/>
    <x v="0"/>
    <x v="0"/>
    <n v="773.6"/>
    <n v="386.8"/>
    <n v="2"/>
    <s v="Packaged AC"/>
    <s v="Portable Air Conditioner"/>
    <s v="Unknown"/>
    <s v="Manual Thermostat - Digital"/>
    <n v="13000"/>
    <s v="NULL"/>
    <s v="NULL"/>
    <s v="Packaged AC"/>
    <s v="NULL"/>
    <s v="NULL"/>
    <s v="NULL"/>
    <x v="4"/>
  </r>
  <r>
    <s v="SITE_00208"/>
    <n v="1940"/>
    <x v="0"/>
    <x v="0"/>
    <n v="773.6"/>
    <n v="773.6"/>
    <n v="2"/>
    <s v="Packaged AC"/>
    <s v="Window Air Conditioner"/>
    <s v="Unknown"/>
    <s v="Manual Thermostat - Analog"/>
    <n v="5200"/>
    <s v="NULL"/>
    <s v="NULL"/>
    <s v="Packaged AC"/>
    <n v="2001"/>
    <s v="2010 and earlier"/>
    <n v="15"/>
    <x v="4"/>
  </r>
  <r>
    <s v="SITE_00209"/>
    <n v="2006"/>
    <x v="0"/>
    <x v="0"/>
    <n v="773.6"/>
    <n v="773.6"/>
    <n v="1"/>
    <s v="No Cooling"/>
    <s v="NULL"/>
    <s v="NULL"/>
    <s v="NULL"/>
    <s v="NULL"/>
    <s v="NULL"/>
    <s v="NULL"/>
    <s v="NULL"/>
    <s v="NULL"/>
    <s v="NULL"/>
    <s v="NULL"/>
    <x v="0"/>
  </r>
  <r>
    <s v="SITE_00210"/>
    <n v="1950"/>
    <x v="0"/>
    <x v="0"/>
    <n v="773.6"/>
    <n v="773.6"/>
    <n v="2"/>
    <s v="Packaged AC"/>
    <s v="Through-Wall Air Conditioner"/>
    <s v="Unknown"/>
    <s v="Manual Thermostat - Analog"/>
    <n v="11200"/>
    <s v="NULL"/>
    <s v="NULL"/>
    <s v="Packaged AC"/>
    <n v="1988"/>
    <s v="2010 and earlier"/>
    <n v="28"/>
    <x v="4"/>
  </r>
  <r>
    <s v="SITE_00211"/>
    <n v="1940"/>
    <x v="0"/>
    <x v="2"/>
    <n v="4702.18"/>
    <n v="4702.18"/>
    <n v="2"/>
    <s v="No Cooling"/>
    <s v="NULL"/>
    <s v="NULL"/>
    <s v="NULL"/>
    <s v="NULL"/>
    <s v="NULL"/>
    <s v="NULL"/>
    <s v="NULL"/>
    <s v="NULL"/>
    <s v="NULL"/>
    <s v="NULL"/>
    <x v="0"/>
  </r>
  <r>
    <s v="SITE_00212"/>
    <n v="2014"/>
    <x v="1"/>
    <x v="0"/>
    <n v="773.6"/>
    <n v="773.6"/>
    <n v="2"/>
    <s v="Mini-Split HP"/>
    <s v="NULL"/>
    <s v="Electric"/>
    <s v="Manual Thermostat - Digital"/>
    <s v="NULL"/>
    <s v="NULL"/>
    <s v="NULL"/>
    <s v="Condenser"/>
    <n v="2013"/>
    <s v="2011 and later"/>
    <n v="3"/>
    <x v="3"/>
  </r>
  <r>
    <s v="SITE_00213"/>
    <n v="2010"/>
    <x v="0"/>
    <x v="0"/>
    <n v="773.6"/>
    <n v="773.6"/>
    <n v="2"/>
    <s v="Packaged AC"/>
    <s v="Through-Wall Air Conditioner"/>
    <s v="Unknown"/>
    <s v="Manual Thermostat - Analog"/>
    <s v="NULL"/>
    <s v="NULL"/>
    <s v="NULL"/>
    <s v="Packaged AC"/>
    <s v="NULL"/>
    <s v="NULL"/>
    <s v="NULL"/>
    <x v="4"/>
  </r>
  <r>
    <s v="SITE_00214"/>
    <n v="1976"/>
    <x v="0"/>
    <x v="0"/>
    <n v="773.6"/>
    <n v="773.6"/>
    <n v="2"/>
    <s v="Packaged AC"/>
    <s v="Window Air Conditioner"/>
    <s v="Unknown"/>
    <s v="Unknown"/>
    <n v="6050"/>
    <s v="NULL"/>
    <s v="NULL"/>
    <s v="Packaged AC"/>
    <n v="2014"/>
    <s v="2011 and later"/>
    <n v="2"/>
    <x v="4"/>
  </r>
  <r>
    <s v="SITE_00215"/>
    <n v="2010"/>
    <x v="0"/>
    <x v="0"/>
    <n v="773.6"/>
    <n v="773.6"/>
    <n v="2"/>
    <s v="Packaged AC"/>
    <s v="Through-Wall Air Conditioner"/>
    <s v="Unknown"/>
    <s v="Manual Thermostat - Analog"/>
    <s v="NULL"/>
    <s v="NULL"/>
    <s v="NULL"/>
    <s v="Packaged AC"/>
    <s v="NULL"/>
    <s v="NULL"/>
    <s v="NULL"/>
    <x v="4"/>
  </r>
  <r>
    <s v="SITE_00216"/>
    <n v="1972"/>
    <x v="0"/>
    <x v="2"/>
    <n v="4702.18"/>
    <n v="4702.18"/>
    <n v="1"/>
    <s v="No Cooling"/>
    <s v="NULL"/>
    <s v="NULL"/>
    <s v="NULL"/>
    <s v="NULL"/>
    <s v="NULL"/>
    <s v="NULL"/>
    <s v="NULL"/>
    <s v="NULL"/>
    <s v="NULL"/>
    <s v="NULL"/>
    <x v="0"/>
  </r>
  <r>
    <s v="SITE_00217"/>
    <n v="2011"/>
    <x v="1"/>
    <x v="0"/>
    <n v="773.6"/>
    <n v="773.6"/>
    <n v="1"/>
    <s v="No Cooling"/>
    <s v="NULL"/>
    <s v="NULL"/>
    <s v="NULL"/>
    <s v="NULL"/>
    <s v="NULL"/>
    <s v="NULL"/>
    <s v="NULL"/>
    <s v="NULL"/>
    <s v="NULL"/>
    <s v="NULL"/>
    <x v="0"/>
  </r>
  <r>
    <s v="SITE_00218"/>
    <n v="2008"/>
    <x v="0"/>
    <x v="2"/>
    <n v="4610.0200000000004"/>
    <n v="4610.0200000000004"/>
    <n v="2"/>
    <s v="Central AC"/>
    <s v="NULL"/>
    <s v="Electric"/>
    <s v="Programmable Thermostat"/>
    <n v="34000"/>
    <n v="13"/>
    <s v="3: 13.0-13.9"/>
    <s v="Condenser"/>
    <n v="2010"/>
    <s v="2010 and earlier"/>
    <n v="6"/>
    <x v="1"/>
  </r>
  <r>
    <s v="SITE_00219"/>
    <n v="1995"/>
    <x v="0"/>
    <x v="2"/>
    <n v="4702.18"/>
    <n v="4702.18"/>
    <n v="1"/>
    <s v="Central AC"/>
    <s v="NULL"/>
    <s v="Electric"/>
    <s v="Programmable Thermostat"/>
    <n v="40000"/>
    <n v="10"/>
    <s v="2: 10.0-12.9"/>
    <s v="Condenser"/>
    <n v="2003"/>
    <s v="2010 and earlier"/>
    <n v="13"/>
    <x v="1"/>
  </r>
  <r>
    <s v="SITE_00220"/>
    <n v="2011"/>
    <x v="1"/>
    <x v="2"/>
    <n v="4610.0200000000004"/>
    <n v="4610.0200000000004"/>
    <n v="2"/>
    <s v="Central AC"/>
    <s v="NULL"/>
    <s v="Electric"/>
    <s v="Programmable Thermostat"/>
    <n v="30000"/>
    <n v="13.1"/>
    <s v="3: 13.0-13.9"/>
    <s v="Condenser"/>
    <n v="2011"/>
    <s v="2011 and later"/>
    <n v="5"/>
    <x v="1"/>
  </r>
  <r>
    <s v="SITE_00221"/>
    <n v="1987"/>
    <x v="0"/>
    <x v="1"/>
    <n v="626.07000000000005"/>
    <n v="313.03500000000003"/>
    <n v="2"/>
    <s v="Packaged AC"/>
    <s v="Window Air Conditioner"/>
    <s v="Unknown"/>
    <s v="Manual Thermostat - Analog"/>
    <n v="5000"/>
    <s v="NULL"/>
    <s v="NULL"/>
    <s v="Packaged AC"/>
    <n v="2016"/>
    <s v="2011 and later"/>
    <n v="0"/>
    <x v="4"/>
  </r>
  <r>
    <s v="SITE_00221"/>
    <n v="1987"/>
    <x v="0"/>
    <x v="1"/>
    <n v="626.07000000000005"/>
    <n v="313.03500000000003"/>
    <n v="2"/>
    <s v="Packaged AC"/>
    <s v="Window Air Conditioner"/>
    <s v="Unknown"/>
    <s v="Manual Thermostat - Analog"/>
    <s v="NULL"/>
    <s v="NULL"/>
    <s v="NULL"/>
    <s v="Packaged AC"/>
    <s v="NULL"/>
    <s v="NULL"/>
    <s v="NULL"/>
    <x v="4"/>
  </r>
  <r>
    <s v="SITE_00222"/>
    <n v="1995"/>
    <x v="0"/>
    <x v="1"/>
    <n v="1097.77"/>
    <n v="1097.77"/>
    <n v="2"/>
    <s v="Central AC"/>
    <s v="NULL"/>
    <s v="Electric"/>
    <s v="Programmable Thermostat"/>
    <n v="24000"/>
    <n v="10"/>
    <s v="2: 10.0-12.9"/>
    <s v="Condenser"/>
    <n v="2006"/>
    <s v="2010 and earlier"/>
    <n v="10"/>
    <x v="1"/>
  </r>
  <r>
    <s v="SITE_00223"/>
    <n v="1998"/>
    <x v="0"/>
    <x v="1"/>
    <n v="1097.77"/>
    <n v="1097.77"/>
    <n v="1"/>
    <s v="Packaged AC"/>
    <s v="Portable Air Conditioner"/>
    <s v="Unknown"/>
    <s v="Manual Thermostat - Digital"/>
    <s v="NULL"/>
    <s v="NULL"/>
    <s v="NULL"/>
    <s v="Packaged AC"/>
    <s v="NULL"/>
    <s v="NULL"/>
    <s v="NULL"/>
    <x v="4"/>
  </r>
  <r>
    <s v="SITE_00224"/>
    <n v="1996"/>
    <x v="0"/>
    <x v="2"/>
    <n v="4702.18"/>
    <n v="4702.18"/>
    <n v="1"/>
    <s v="Central AC"/>
    <s v="NULL"/>
    <s v="Electric"/>
    <s v="Programmable Thermostat"/>
    <n v="28700"/>
    <n v="10.5"/>
    <s v="2: 10.0-12.9"/>
    <s v="Condenser"/>
    <n v="2002"/>
    <s v="2010 and earlier"/>
    <n v="14"/>
    <x v="1"/>
  </r>
  <r>
    <s v="SITE_00225"/>
    <n v="1980"/>
    <x v="0"/>
    <x v="2"/>
    <n v="4702.18"/>
    <n v="4702.18"/>
    <n v="1"/>
    <s v="No Cooling"/>
    <s v="NULL"/>
    <s v="NULL"/>
    <s v="NULL"/>
    <s v="NULL"/>
    <s v="NULL"/>
    <s v="NULL"/>
    <s v="NULL"/>
    <s v="NULL"/>
    <s v="NULL"/>
    <s v="NULL"/>
    <x v="0"/>
  </r>
  <r>
    <s v="SITE_00226"/>
    <n v="1962"/>
    <x v="0"/>
    <x v="2"/>
    <n v="4702.18"/>
    <n v="2351.09"/>
    <n v="2"/>
    <s v="Packaged AC"/>
    <s v="Window Air Conditioner"/>
    <s v="Unknown"/>
    <s v="Manual Thermostat - Digital"/>
    <n v="12000"/>
    <s v="NULL"/>
    <s v="NULL"/>
    <s v="Packaged AC"/>
    <n v="2005"/>
    <s v="2010 and earlier"/>
    <n v="11"/>
    <x v="4"/>
  </r>
  <r>
    <s v="SITE_00226"/>
    <n v="1962"/>
    <x v="0"/>
    <x v="2"/>
    <n v="4702.18"/>
    <n v="2351.09"/>
    <n v="2"/>
    <s v="Packaged AC"/>
    <s v="Window Air Conditioner"/>
    <s v="Unknown"/>
    <s v="Manual Thermostat - Digital"/>
    <n v="8000"/>
    <s v="NULL"/>
    <s v="NULL"/>
    <s v="Packaged AC"/>
    <n v="2014"/>
    <s v="2011 and later"/>
    <n v="2"/>
    <x v="4"/>
  </r>
  <r>
    <s v="SITE_00227"/>
    <n v="1988"/>
    <x v="0"/>
    <x v="2"/>
    <n v="4702.18"/>
    <n v="4702.18"/>
    <n v="2"/>
    <s v="Central AC"/>
    <s v="NULL"/>
    <s v="Electric"/>
    <s v="Programmable Thermostat"/>
    <n v="40000"/>
    <n v="10.5"/>
    <s v="2: 10.0-12.9"/>
    <s v="Condenser"/>
    <n v="2002"/>
    <s v="2010 and earlier"/>
    <n v="14"/>
    <x v="1"/>
  </r>
  <r>
    <s v="SITE_00228"/>
    <n v="2008"/>
    <x v="0"/>
    <x v="2"/>
    <n v="4702.18"/>
    <n v="4702.18"/>
    <n v="2"/>
    <s v="Central AC"/>
    <s v="NULL"/>
    <s v="Electric"/>
    <s v="Unknown"/>
    <n v="36000"/>
    <n v="13"/>
    <s v="3: 13.0-13.9"/>
    <s v="Condenser"/>
    <n v="2011"/>
    <s v="2011 and later"/>
    <n v="5"/>
    <x v="1"/>
  </r>
  <r>
    <s v="SITE_00229"/>
    <n v="1999"/>
    <x v="0"/>
    <x v="2"/>
    <n v="4610.0200000000004"/>
    <n v="4610.0200000000004"/>
    <n v="2"/>
    <s v="Central AC"/>
    <s v="NULL"/>
    <s v="Electric"/>
    <s v="Programmable Thermostat"/>
    <n v="48000"/>
    <n v="11.05"/>
    <s v="2: 10.0-12.9"/>
    <s v="Condenser"/>
    <n v="1999"/>
    <s v="2010 and earlier"/>
    <n v="17"/>
    <x v="1"/>
  </r>
  <r>
    <s v="SITE_00230"/>
    <n v="2009"/>
    <x v="0"/>
    <x v="2"/>
    <n v="4702.18"/>
    <n v="4702.18"/>
    <n v="2"/>
    <s v="Central AC"/>
    <s v="NULL"/>
    <s v="Electric"/>
    <s v="Programmable Thermostat"/>
    <n v="36000"/>
    <n v="13"/>
    <s v="3: 13.0-13.9"/>
    <s v="Condenser"/>
    <n v="2009"/>
    <s v="2010 and earlier"/>
    <n v="7"/>
    <x v="1"/>
  </r>
  <r>
    <s v="SITE_00231"/>
    <n v="2004"/>
    <x v="0"/>
    <x v="2"/>
    <n v="4702.18"/>
    <n v="4702.18"/>
    <n v="2"/>
    <s v="No Cooling"/>
    <s v="NULL"/>
    <s v="NULL"/>
    <s v="NULL"/>
    <s v="NULL"/>
    <s v="NULL"/>
    <s v="NULL"/>
    <s v="NULL"/>
    <s v="NULL"/>
    <s v="NULL"/>
    <s v="NULL"/>
    <x v="0"/>
  </r>
  <r>
    <s v="SITE_00232"/>
    <n v="2014"/>
    <x v="1"/>
    <x v="2"/>
    <n v="4702.18"/>
    <n v="4702.18"/>
    <n v="1"/>
    <s v="Air Source Heat Pump"/>
    <s v="NULL"/>
    <s v="Electric"/>
    <s v="Programmable Thermostat"/>
    <n v="34000"/>
    <n v="14"/>
    <s v="4: 14.0-16.9"/>
    <s v="Condenser"/>
    <n v="2013"/>
    <s v="2011 and later"/>
    <n v="3"/>
    <x v="2"/>
  </r>
  <r>
    <s v="SITE_00233"/>
    <n v="2014"/>
    <x v="1"/>
    <x v="1"/>
    <n v="626.07000000000005"/>
    <n v="626.07000000000005"/>
    <n v="2"/>
    <s v="No Cooling"/>
    <s v="NULL"/>
    <s v="NULL"/>
    <s v="NULL"/>
    <s v="NULL"/>
    <s v="NULL"/>
    <s v="NULL"/>
    <s v="NULL"/>
    <s v="NULL"/>
    <s v="NULL"/>
    <s v="NULL"/>
    <x v="0"/>
  </r>
  <r>
    <s v="SITE_00234"/>
    <n v="2015"/>
    <x v="1"/>
    <x v="1"/>
    <n v="626.07000000000005"/>
    <n v="626.07000000000005"/>
    <n v="2"/>
    <s v="Packaged AC"/>
    <s v="Window Air Conditioner"/>
    <s v="Unknown"/>
    <s v="Unknown"/>
    <n v="12000"/>
    <s v="NULL"/>
    <s v="NULL"/>
    <s v="Packaged AC"/>
    <s v="NULL"/>
    <s v="NULL"/>
    <s v="NULL"/>
    <x v="4"/>
  </r>
  <r>
    <s v="SITE_00235"/>
    <n v="2005"/>
    <x v="0"/>
    <x v="2"/>
    <n v="4610.0200000000004"/>
    <n v="4610.0200000000004"/>
    <n v="2"/>
    <s v="Central AC"/>
    <s v="NULL"/>
    <s v="Electric"/>
    <s v="Programmable Thermostat"/>
    <n v="42000"/>
    <s v="NULL"/>
    <s v="NULL"/>
    <s v="Condenser"/>
    <n v="2005"/>
    <s v="2010 and earlier"/>
    <n v="11"/>
    <x v="1"/>
  </r>
  <r>
    <s v="SITE_00236"/>
    <n v="1996"/>
    <x v="0"/>
    <x v="1"/>
    <n v="626.07000000000005"/>
    <n v="626.07000000000005"/>
    <n v="2"/>
    <s v="Central AC"/>
    <s v="NULL"/>
    <s v="Electric"/>
    <s v="Programmable Thermostat"/>
    <n v="36000"/>
    <s v="NULL"/>
    <s v="NULL"/>
    <s v="Condenser"/>
    <s v="NULL"/>
    <s v="NULL"/>
    <s v="NULL"/>
    <x v="1"/>
  </r>
  <r>
    <s v="SITE_00237"/>
    <n v="2014"/>
    <x v="1"/>
    <x v="1"/>
    <n v="626.07000000000005"/>
    <n v="626.07000000000005"/>
    <n v="2"/>
    <s v="Central AC"/>
    <s v="NULL"/>
    <s v="Electric"/>
    <s v="Manual Thermostat - Analog"/>
    <n v="36000"/>
    <s v="NULL"/>
    <s v="NULL"/>
    <s v="Condenser"/>
    <n v="2014"/>
    <s v="2011 and later"/>
    <n v="2"/>
    <x v="1"/>
  </r>
  <r>
    <s v="SITE_00238"/>
    <n v="1999"/>
    <x v="0"/>
    <x v="1"/>
    <n v="626.07000000000005"/>
    <n v="626.07000000000005"/>
    <n v="2"/>
    <s v="Packaged AC"/>
    <s v="Window Air Conditioner"/>
    <s v="Unknown"/>
    <s v="Unknown"/>
    <s v="NULL"/>
    <s v="NULL"/>
    <s v="NULL"/>
    <s v="Packaged AC"/>
    <s v="NULL"/>
    <s v="NULL"/>
    <s v="NULL"/>
    <x v="4"/>
  </r>
  <r>
    <s v="SITE_00239"/>
    <n v="1993"/>
    <x v="0"/>
    <x v="1"/>
    <n v="626.07000000000005"/>
    <n v="626.07000000000005"/>
    <n v="2"/>
    <s v="Air Source Heat Pump"/>
    <s v="NULL"/>
    <s v="Electric"/>
    <s v="Programmable Thermostat"/>
    <n v="35800"/>
    <n v="15"/>
    <s v="4: 14.0-16.9"/>
    <s v="Condenser"/>
    <n v="2009"/>
    <s v="2010 and earlier"/>
    <n v="7"/>
    <x v="2"/>
  </r>
  <r>
    <s v="SITE_00240"/>
    <n v="1995"/>
    <x v="0"/>
    <x v="1"/>
    <n v="1097.77"/>
    <n v="1097.77"/>
    <n v="2"/>
    <s v="Packaged AC"/>
    <s v="Window Air Conditioner"/>
    <s v="Unknown"/>
    <s v="Unknown"/>
    <n v="6000"/>
    <s v="NULL"/>
    <s v="NULL"/>
    <s v="Packaged AC"/>
    <s v="NULL"/>
    <s v="NULL"/>
    <s v="NULL"/>
    <x v="4"/>
  </r>
  <r>
    <s v="SITE_00241"/>
    <n v="1998"/>
    <x v="0"/>
    <x v="1"/>
    <n v="626.07000000000005"/>
    <n v="626.07000000000005"/>
    <n v="2"/>
    <s v="No Cooling"/>
    <s v="NULL"/>
    <s v="NULL"/>
    <s v="NULL"/>
    <s v="NULL"/>
    <s v="NULL"/>
    <s v="NULL"/>
    <s v="NULL"/>
    <s v="NULL"/>
    <s v="NULL"/>
    <s v="NULL"/>
    <x v="0"/>
  </r>
  <r>
    <s v="SITE_00242"/>
    <n v="1999"/>
    <x v="0"/>
    <x v="1"/>
    <n v="626.07000000000005"/>
    <n v="626.07000000000005"/>
    <n v="3"/>
    <s v="Central AC"/>
    <s v="NULL"/>
    <s v="Electric"/>
    <s v="Programmable Thermostat"/>
    <n v="34800"/>
    <n v="10.199999999999999"/>
    <s v="2: 10.0-12.9"/>
    <s v="Condenser"/>
    <n v="2004"/>
    <s v="2010 and earlier"/>
    <n v="12"/>
    <x v="1"/>
  </r>
  <r>
    <s v="SITE_00243"/>
    <n v="2008"/>
    <x v="0"/>
    <x v="2"/>
    <n v="4610.0200000000004"/>
    <n v="4610.0200000000004"/>
    <n v="1"/>
    <s v="No Cooling"/>
    <s v="NULL"/>
    <s v="NULL"/>
    <s v="NULL"/>
    <s v="NULL"/>
    <s v="NULL"/>
    <s v="NULL"/>
    <s v="NULL"/>
    <s v="NULL"/>
    <s v="NULL"/>
    <s v="NULL"/>
    <x v="0"/>
  </r>
  <r>
    <s v="SITE_00244"/>
    <n v="1995"/>
    <x v="0"/>
    <x v="1"/>
    <n v="626.07000000000005"/>
    <n v="626.07000000000005"/>
    <n v="1"/>
    <s v="Packaged AC"/>
    <s v="Through-Wall Air Conditioner"/>
    <s v="Unknown"/>
    <s v="Unknown"/>
    <n v="5000"/>
    <n v="11"/>
    <s v="2: 10.0-12.9"/>
    <s v="Packaged AC"/>
    <n v="2005"/>
    <s v="2010 and earlier"/>
    <n v="11"/>
    <x v="4"/>
  </r>
  <r>
    <s v="SITE_00245"/>
    <n v="1976"/>
    <x v="0"/>
    <x v="1"/>
    <n v="626.07000000000005"/>
    <n v="626.07000000000005"/>
    <n v="1"/>
    <s v="Air Source Heat Pump"/>
    <s v="NULL"/>
    <s v="Electric"/>
    <s v="Programmable Thermostat"/>
    <n v="24000"/>
    <n v="14.5"/>
    <s v="4: 14.0-16.9"/>
    <s v="Condenser"/>
    <n v="2015"/>
    <s v="2011 and later"/>
    <n v="1"/>
    <x v="2"/>
  </r>
  <r>
    <s v="SITE_00246"/>
    <n v="1992"/>
    <x v="0"/>
    <x v="1"/>
    <n v="626.07000000000005"/>
    <n v="626.07000000000005"/>
    <n v="3"/>
    <s v="Air Source Heat Pump"/>
    <s v="NULL"/>
    <s v="Electric"/>
    <s v="Programmable Thermostat"/>
    <n v="33591.67"/>
    <n v="10.5"/>
    <s v="2: 10.0-12.9"/>
    <s v="Condenser"/>
    <n v="2002"/>
    <s v="2010 and earlier"/>
    <n v="14"/>
    <x v="2"/>
  </r>
  <r>
    <s v="SITE_00247"/>
    <n v="1996"/>
    <x v="0"/>
    <x v="1"/>
    <n v="626.07000000000005"/>
    <n v="626.07000000000005"/>
    <n v="3"/>
    <s v="Central AC"/>
    <s v="NULL"/>
    <s v="Electric"/>
    <s v="Programmable Thermostat"/>
    <n v="41000"/>
    <n v="13.5"/>
    <s v="3: 13.0-13.9"/>
    <s v="Condenser"/>
    <n v="2007"/>
    <s v="2010 and earlier"/>
    <n v="9"/>
    <x v="1"/>
  </r>
  <r>
    <s v="SITE_00248"/>
    <n v="2005"/>
    <x v="0"/>
    <x v="1"/>
    <n v="626.07000000000005"/>
    <n v="626.07000000000005"/>
    <n v="3"/>
    <s v="Air Source Heat Pump"/>
    <s v="NULL"/>
    <s v="Electric"/>
    <s v="Manual Thermostat - Analog"/>
    <n v="42000"/>
    <n v="10"/>
    <s v="2: 10.0-12.9"/>
    <s v="Condenser"/>
    <n v="2005"/>
    <s v="2010 and earlier"/>
    <n v="11"/>
    <x v="2"/>
  </r>
  <r>
    <s v="SITE_00249"/>
    <n v="1995"/>
    <x v="0"/>
    <x v="1"/>
    <n v="626.07000000000005"/>
    <n v="626.07000000000005"/>
    <n v="3"/>
    <s v="Central AC"/>
    <s v="NULL"/>
    <s v="Electric"/>
    <s v="Manual Thermostat - Analog"/>
    <s v="NULL"/>
    <s v="NULL"/>
    <s v="NULL"/>
    <s v="Condenser"/>
    <s v="NULL"/>
    <s v="NULL"/>
    <s v="NULL"/>
    <x v="1"/>
  </r>
  <r>
    <s v="SITE_00250"/>
    <n v="2000"/>
    <x v="0"/>
    <x v="1"/>
    <n v="1097.77"/>
    <n v="1097.77"/>
    <n v="2"/>
    <s v="Central AC"/>
    <s v="NULL"/>
    <s v="Electric"/>
    <s v="Manual Thermostat - Digital"/>
    <n v="24000"/>
    <n v="10"/>
    <s v="2: 10.0-12.9"/>
    <s v="Condenser"/>
    <n v="2000"/>
    <s v="2010 and earlier"/>
    <n v="16"/>
    <x v="1"/>
  </r>
  <r>
    <s v="SITE_00251"/>
    <n v="1969"/>
    <x v="0"/>
    <x v="1"/>
    <n v="626.07000000000005"/>
    <n v="626.07000000000005"/>
    <n v="3"/>
    <s v="Central AC"/>
    <s v="NULL"/>
    <s v="Electric"/>
    <s v="Programmable Thermostat"/>
    <n v="24000"/>
    <s v="NULL"/>
    <s v="NULL"/>
    <s v="Condenser"/>
    <n v="1985"/>
    <s v="2010 and earlier"/>
    <n v="31"/>
    <x v="1"/>
  </r>
  <r>
    <s v="SITE_00252"/>
    <n v="1995"/>
    <x v="0"/>
    <x v="1"/>
    <n v="626.07000000000005"/>
    <n v="626.07000000000005"/>
    <n v="3"/>
    <s v="Central AC"/>
    <s v="NULL"/>
    <s v="Electric"/>
    <s v="Programmable Thermostat"/>
    <n v="30000"/>
    <s v="NULL"/>
    <s v="NULL"/>
    <s v="Condenser"/>
    <n v="2004"/>
    <s v="2010 and earlier"/>
    <n v="12"/>
    <x v="1"/>
  </r>
  <r>
    <s v="SITE_00253"/>
    <n v="1984"/>
    <x v="0"/>
    <x v="1"/>
    <n v="626.07000000000005"/>
    <n v="626.07000000000005"/>
    <n v="3"/>
    <s v="Air Source Heat Pump"/>
    <s v="NULL"/>
    <s v="Electric"/>
    <s v="Manual Thermostat - Analog"/>
    <n v="30000"/>
    <s v="NULL"/>
    <s v="NULL"/>
    <s v="Condenser"/>
    <s v="NULL"/>
    <s v="NULL"/>
    <s v="NULL"/>
    <x v="2"/>
  </r>
  <r>
    <s v="SITE_00254"/>
    <n v="1973"/>
    <x v="0"/>
    <x v="1"/>
    <n v="626.07000000000005"/>
    <n v="313.03500000000003"/>
    <n v="3"/>
    <s v="Packaged AC"/>
    <s v="Through-Wall Air Conditioner"/>
    <s v="Unknown"/>
    <s v="Unknown"/>
    <n v="25000"/>
    <s v="NULL"/>
    <s v="NULL"/>
    <s v="Packaged AC"/>
    <s v="NULL"/>
    <s v="NULL"/>
    <s v="NULL"/>
    <x v="4"/>
  </r>
  <r>
    <s v="SITE_00254"/>
    <n v="1973"/>
    <x v="0"/>
    <x v="1"/>
    <n v="626.07000000000005"/>
    <n v="313.03500000000003"/>
    <n v="3"/>
    <s v="Packaged AC"/>
    <s v="Window Air Conditioner"/>
    <s v="Unknown"/>
    <s v="Unknown"/>
    <n v="6000"/>
    <s v="NULL"/>
    <s v="NULL"/>
    <s v="Packaged AC"/>
    <s v="NULL"/>
    <s v="NULL"/>
    <s v="NULL"/>
    <x v="4"/>
  </r>
  <r>
    <s v="SITE_00255"/>
    <n v="1976"/>
    <x v="0"/>
    <x v="1"/>
    <n v="626.07000000000005"/>
    <n v="626.07000000000005"/>
    <n v="3"/>
    <s v="Air Source Heat Pump"/>
    <s v="NULL"/>
    <s v="Electric"/>
    <s v="Programmable Thermostat"/>
    <n v="22630"/>
    <n v="10"/>
    <s v="2: 10.0-12.9"/>
    <s v="Condenser"/>
    <n v="2005"/>
    <s v="2010 and earlier"/>
    <n v="11"/>
    <x v="2"/>
  </r>
  <r>
    <s v="SITE_00256"/>
    <n v="1976"/>
    <x v="0"/>
    <x v="1"/>
    <n v="626.07000000000005"/>
    <n v="626.07000000000005"/>
    <n v="3"/>
    <s v="Central AC"/>
    <s v="NULL"/>
    <s v="Electric"/>
    <s v="Programmable Thermostat"/>
    <n v="30000"/>
    <s v="NULL"/>
    <s v="NULL"/>
    <s v="Condenser"/>
    <s v="NULL"/>
    <s v="NULL"/>
    <s v="NULL"/>
    <x v="1"/>
  </r>
  <r>
    <s v="SITE_00257"/>
    <n v="1991"/>
    <x v="0"/>
    <x v="1"/>
    <n v="626.07000000000005"/>
    <n v="626.07000000000005"/>
    <n v="3"/>
    <s v="Central AC"/>
    <s v="NULL"/>
    <s v="Electric"/>
    <s v="Manual Thermostat - Analog"/>
    <n v="28300"/>
    <n v="13"/>
    <s v="3: 13.0-13.9"/>
    <s v="Condenser"/>
    <n v="2008"/>
    <s v="2010 and earlier"/>
    <n v="8"/>
    <x v="1"/>
  </r>
  <r>
    <s v="SITE_00258"/>
    <n v="1976"/>
    <x v="0"/>
    <x v="1"/>
    <n v="626.07000000000005"/>
    <n v="626.07000000000005"/>
    <n v="3"/>
    <s v="Air Source Heat Pump"/>
    <s v="NULL"/>
    <s v="Electric"/>
    <s v="Programmable Thermostat"/>
    <n v="28600"/>
    <n v="11"/>
    <s v="2: 10.0-12.9"/>
    <s v="Condenser"/>
    <n v="1997"/>
    <s v="2010 and earlier"/>
    <n v="19"/>
    <x v="2"/>
  </r>
  <r>
    <s v="SITE_00259"/>
    <n v="1925"/>
    <x v="0"/>
    <x v="1"/>
    <n v="626.07000000000005"/>
    <n v="626.07000000000005"/>
    <n v="2"/>
    <s v="No Cooling"/>
    <s v="NULL"/>
    <s v="NULL"/>
    <s v="NULL"/>
    <s v="NULL"/>
    <s v="NULL"/>
    <s v="NULL"/>
    <s v="NULL"/>
    <s v="NULL"/>
    <s v="NULL"/>
    <s v="NULL"/>
    <x v="0"/>
  </r>
  <r>
    <s v="SITE_00260"/>
    <n v="1998"/>
    <x v="0"/>
    <x v="1"/>
    <n v="1097.77"/>
    <n v="1097.77"/>
    <n v="2"/>
    <s v="Packaged AC"/>
    <s v="Portable Air Conditioner"/>
    <s v="Unknown"/>
    <s v="Unknown"/>
    <n v="12500"/>
    <s v="NULL"/>
    <s v="NULL"/>
    <s v="Packaged AC"/>
    <s v="NULL"/>
    <s v="NULL"/>
    <s v="NULL"/>
    <x v="4"/>
  </r>
  <r>
    <s v="SITE_00261"/>
    <n v="1981"/>
    <x v="0"/>
    <x v="1"/>
    <n v="1097.77"/>
    <n v="1097.77"/>
    <n v="1"/>
    <s v="No Cooling"/>
    <s v="NULL"/>
    <s v="NULL"/>
    <s v="NULL"/>
    <s v="NULL"/>
    <s v="NULL"/>
    <s v="NULL"/>
    <s v="NULL"/>
    <s v="NULL"/>
    <s v="NULL"/>
    <s v="NULL"/>
    <x v="0"/>
  </r>
  <r>
    <s v="SITE_00262"/>
    <n v="2000"/>
    <x v="0"/>
    <x v="1"/>
    <n v="626.07000000000005"/>
    <n v="626.07000000000005"/>
    <n v="1"/>
    <s v="Packaged AC"/>
    <s v="Window Air Conditioner"/>
    <s v="Unknown"/>
    <s v="Unknown"/>
    <n v="12000"/>
    <s v="NULL"/>
    <s v="NULL"/>
    <s v="Packaged AC"/>
    <s v="NULL"/>
    <s v="NULL"/>
    <s v="NULL"/>
    <x v="4"/>
  </r>
  <r>
    <s v="SITE_00263"/>
    <n v="2012"/>
    <x v="1"/>
    <x v="2"/>
    <n v="4610.0200000000004"/>
    <n v="4610.0200000000004"/>
    <n v="1"/>
    <s v="Air Source Heat Pump"/>
    <s v="NULL"/>
    <s v="Electric"/>
    <s v="Programmable Thermostat"/>
    <n v="34600"/>
    <n v="14.5"/>
    <s v="4: 14.0-16.9"/>
    <s v="Condenser"/>
    <n v="2011"/>
    <s v="2011 and later"/>
    <n v="5"/>
    <x v="2"/>
  </r>
  <r>
    <s v="SITE_00264"/>
    <n v="1986"/>
    <x v="0"/>
    <x v="1"/>
    <n v="626.07000000000005"/>
    <n v="626.07000000000005"/>
    <n v="2"/>
    <s v="Air Source Heat Pump"/>
    <s v="NULL"/>
    <s v="Electric"/>
    <s v="Programmable Thermostat"/>
    <s v="NULL"/>
    <s v="NULL"/>
    <s v="NULL"/>
    <s v="Condenser"/>
    <s v="NULL"/>
    <s v="NULL"/>
    <s v="NULL"/>
    <x v="2"/>
  </r>
  <r>
    <s v="SITE_00265"/>
    <n v="1999"/>
    <x v="0"/>
    <x v="1"/>
    <n v="1097.77"/>
    <n v="1097.77"/>
    <n v="2"/>
    <s v="Packaged AC"/>
    <s v="Window Air Conditioner"/>
    <s v="Unknown"/>
    <s v="Unknown"/>
    <n v="5000"/>
    <s v="NULL"/>
    <s v="NULL"/>
    <s v="Packaged AC"/>
    <n v="2012"/>
    <s v="2011 and later"/>
    <n v="4"/>
    <x v="4"/>
  </r>
  <r>
    <s v="SITE_00266"/>
    <n v="1995"/>
    <x v="0"/>
    <x v="1"/>
    <n v="626.07000000000005"/>
    <n v="626.07000000000005"/>
    <n v="2"/>
    <s v="Packaged AC"/>
    <s v="Portable Air Conditioner"/>
    <s v="Unknown"/>
    <s v="Unknown"/>
    <n v="10000"/>
    <s v="NULL"/>
    <s v="NULL"/>
    <s v="Packaged AC"/>
    <s v="NULL"/>
    <s v="NULL"/>
    <s v="NULL"/>
    <x v="4"/>
  </r>
  <r>
    <s v="SITE_00267"/>
    <n v="1994"/>
    <x v="0"/>
    <x v="1"/>
    <n v="626.07000000000005"/>
    <n v="626.07000000000005"/>
    <n v="2"/>
    <s v="Central AC"/>
    <s v="NULL"/>
    <s v="Electric"/>
    <s v="Programmable Thermostat"/>
    <n v="30000"/>
    <s v="NULL"/>
    <s v="NULL"/>
    <s v="Condenser"/>
    <n v="1999"/>
    <s v="2010 and earlier"/>
    <n v="17"/>
    <x v="1"/>
  </r>
  <r>
    <s v="SITE_00268"/>
    <n v="1977"/>
    <x v="0"/>
    <x v="1"/>
    <n v="626.07000000000005"/>
    <n v="626.07000000000005"/>
    <n v="1"/>
    <s v="No Cooling"/>
    <s v="NULL"/>
    <s v="NULL"/>
    <s v="NULL"/>
    <s v="NULL"/>
    <s v="NULL"/>
    <s v="NULL"/>
    <s v="NULL"/>
    <s v="NULL"/>
    <s v="NULL"/>
    <s v="NULL"/>
    <x v="0"/>
  </r>
  <r>
    <s v="SITE_00269"/>
    <n v="1998"/>
    <x v="0"/>
    <x v="1"/>
    <n v="626.07000000000005"/>
    <n v="626.07000000000005"/>
    <n v="2"/>
    <s v="Central AC"/>
    <s v="NULL"/>
    <s v="Electric"/>
    <s v="Programmable Thermostat"/>
    <n v="24000"/>
    <s v="NULL"/>
    <s v="NULL"/>
    <s v="Condenser"/>
    <n v="1998"/>
    <s v="2010 and earlier"/>
    <n v="18"/>
    <x v="1"/>
  </r>
  <r>
    <s v="SITE_00270"/>
    <n v="1992"/>
    <x v="0"/>
    <x v="1"/>
    <n v="1097.77"/>
    <n v="1097.77"/>
    <n v="1"/>
    <s v="No Cooling"/>
    <s v="NULL"/>
    <s v="NULL"/>
    <s v="NULL"/>
    <s v="NULL"/>
    <s v="NULL"/>
    <s v="NULL"/>
    <s v="NULL"/>
    <s v="NULL"/>
    <s v="NULL"/>
    <s v="NULL"/>
    <x v="0"/>
  </r>
  <r>
    <s v="SITE_00271"/>
    <n v="1973"/>
    <x v="0"/>
    <x v="1"/>
    <n v="1097.77"/>
    <n v="1097.77"/>
    <n v="1"/>
    <s v="Packaged AC"/>
    <s v="Through-Wall Air Conditioner"/>
    <s v="Unknown"/>
    <s v="Unknown"/>
    <s v="NULL"/>
    <s v="NULL"/>
    <s v="NULL"/>
    <s v="Packaged AC"/>
    <s v="NULL"/>
    <s v="NULL"/>
    <s v="NULL"/>
    <x v="4"/>
  </r>
  <r>
    <s v="SITE_00272"/>
    <n v="1995"/>
    <x v="0"/>
    <x v="1"/>
    <n v="626.07000000000005"/>
    <n v="626.07000000000005"/>
    <n v="1"/>
    <s v="Packaged AC"/>
    <s v="Window Air Conditioner"/>
    <s v="Unknown"/>
    <s v="Unknown"/>
    <n v="10000"/>
    <s v="NULL"/>
    <s v="NULL"/>
    <s v="Packaged AC"/>
    <s v="NULL"/>
    <s v="NULL"/>
    <s v="NULL"/>
    <x v="4"/>
  </r>
  <r>
    <s v="SITE_00273"/>
    <n v="1981"/>
    <x v="0"/>
    <x v="1"/>
    <n v="626.07000000000005"/>
    <n v="626.07000000000005"/>
    <n v="1"/>
    <s v="Air Source Heat Pump"/>
    <s v="NULL"/>
    <s v="Electric"/>
    <s v="Programmable Thermostat"/>
    <n v="23400"/>
    <n v="13"/>
    <s v="3: 13.0-13.9"/>
    <s v="Condenser"/>
    <n v="2009"/>
    <s v="2010 and earlier"/>
    <n v="7"/>
    <x v="2"/>
  </r>
  <r>
    <s v="SITE_00274"/>
    <n v="2001"/>
    <x v="0"/>
    <x v="1"/>
    <n v="626.07000000000005"/>
    <n v="626.07000000000005"/>
    <n v="1"/>
    <s v="No Cooling"/>
    <s v="NULL"/>
    <s v="NULL"/>
    <s v="NULL"/>
    <s v="NULL"/>
    <s v="NULL"/>
    <s v="NULL"/>
    <s v="NULL"/>
    <s v="NULL"/>
    <s v="NULL"/>
    <s v="NULL"/>
    <x v="0"/>
  </r>
  <r>
    <s v="SITE_00275"/>
    <n v="2004"/>
    <x v="0"/>
    <x v="1"/>
    <n v="626.07000000000005"/>
    <n v="626.07000000000005"/>
    <n v="2"/>
    <s v="Air Source Heat Pump"/>
    <s v="NULL"/>
    <s v="Electric"/>
    <s v="Manual Thermostat - Digital"/>
    <n v="36000"/>
    <n v="13"/>
    <s v="3: 13.0-13.9"/>
    <s v="Condenser"/>
    <n v="2004"/>
    <s v="2010 and earlier"/>
    <n v="12"/>
    <x v="2"/>
  </r>
  <r>
    <s v="SITE_00276"/>
    <n v="1988"/>
    <x v="0"/>
    <x v="1"/>
    <n v="626.07000000000005"/>
    <n v="626.07000000000005"/>
    <n v="3"/>
    <s v="Central AC"/>
    <s v="NULL"/>
    <s v="Electric"/>
    <s v="Manual Thermostat - Digital"/>
    <s v="NULL"/>
    <s v="NULL"/>
    <s v="NULL"/>
    <s v="Condenser"/>
    <s v="NULL"/>
    <s v="NULL"/>
    <s v="NULL"/>
    <x v="1"/>
  </r>
  <r>
    <s v="SITE_00277"/>
    <n v="2001"/>
    <x v="0"/>
    <x v="1"/>
    <n v="626.07000000000005"/>
    <n v="626.07000000000005"/>
    <n v="2"/>
    <s v="Central AC"/>
    <s v="NULL"/>
    <s v="Electric"/>
    <s v="Programmable Thermostat"/>
    <n v="30400"/>
    <n v="10.9"/>
    <s v="2: 10.0-12.9"/>
    <s v="Condenser"/>
    <n v="2000"/>
    <s v="2010 and earlier"/>
    <n v="16"/>
    <x v="1"/>
  </r>
  <r>
    <s v="SITE_00278"/>
    <n v="1970"/>
    <x v="0"/>
    <x v="0"/>
    <n v="2272.5300000000002"/>
    <n v="2272.5300000000002"/>
    <n v="3"/>
    <s v="No Cooling"/>
    <s v="NULL"/>
    <s v="NULL"/>
    <s v="NULL"/>
    <s v="NULL"/>
    <s v="NULL"/>
    <s v="NULL"/>
    <s v="NULL"/>
    <s v="NULL"/>
    <s v="NULL"/>
    <s v="NULL"/>
    <x v="0"/>
  </r>
  <r>
    <s v="SITE_00279"/>
    <n v="1977"/>
    <x v="0"/>
    <x v="0"/>
    <n v="2272.5300000000002"/>
    <n v="2272.5300000000002"/>
    <n v="1"/>
    <s v="No Cooling"/>
    <s v="NULL"/>
    <s v="NULL"/>
    <s v="NULL"/>
    <s v="NULL"/>
    <s v="NULL"/>
    <s v="NULL"/>
    <s v="NULL"/>
    <s v="NULL"/>
    <s v="NULL"/>
    <s v="NULL"/>
    <x v="0"/>
  </r>
  <r>
    <s v="SITE_00280"/>
    <n v="2015"/>
    <x v="1"/>
    <x v="0"/>
    <n v="2272.5300000000002"/>
    <n v="2272.5300000000002"/>
    <n v="3"/>
    <s v="No Cooling"/>
    <s v="NULL"/>
    <s v="NULL"/>
    <s v="NULL"/>
    <s v="NULL"/>
    <s v="NULL"/>
    <s v="NULL"/>
    <s v="NULL"/>
    <s v="NULL"/>
    <s v="NULL"/>
    <s v="NULL"/>
    <x v="0"/>
  </r>
  <r>
    <s v="SITE_00281"/>
    <n v="2006"/>
    <x v="0"/>
    <x v="0"/>
    <n v="2272.5300000000002"/>
    <n v="2272.5300000000002"/>
    <n v="3"/>
    <s v="Central AC"/>
    <s v="NULL"/>
    <s v="Electric"/>
    <s v="Manual Thermostat - Digital"/>
    <n v="23400"/>
    <n v="13.5"/>
    <s v="3: 13.0-13.9"/>
    <s v="Condenser"/>
    <n v="2007"/>
    <s v="2010 and earlier"/>
    <n v="9"/>
    <x v="1"/>
  </r>
  <r>
    <s v="SITE_00282"/>
    <n v="2003"/>
    <x v="0"/>
    <x v="0"/>
    <n v="2272.5300000000002"/>
    <n v="2272.5300000000002"/>
    <n v="1"/>
    <s v="No Cooling"/>
    <s v="NULL"/>
    <s v="NULL"/>
    <s v="NULL"/>
    <s v="NULL"/>
    <s v="NULL"/>
    <s v="NULL"/>
    <s v="NULL"/>
    <s v="NULL"/>
    <s v="NULL"/>
    <s v="NULL"/>
    <x v="0"/>
  </r>
  <r>
    <s v="SITE_00283"/>
    <n v="2000"/>
    <x v="0"/>
    <x v="0"/>
    <n v="2272.5300000000002"/>
    <n v="2272.5300000000002"/>
    <n v="2"/>
    <s v="No Cooling"/>
    <s v="NULL"/>
    <s v="NULL"/>
    <s v="NULL"/>
    <s v="NULL"/>
    <s v="NULL"/>
    <s v="NULL"/>
    <s v="NULL"/>
    <s v="NULL"/>
    <s v="NULL"/>
    <s v="NULL"/>
    <x v="0"/>
  </r>
  <r>
    <s v="SITE_00284"/>
    <n v="2001"/>
    <x v="0"/>
    <x v="0"/>
    <n v="2272.5300000000002"/>
    <n v="2272.5300000000002"/>
    <n v="1"/>
    <s v="Central AC"/>
    <s v="NULL"/>
    <s v="Electric"/>
    <s v="Programmable Thermostat"/>
    <n v="18000"/>
    <n v="13"/>
    <s v="3: 13.0-13.9"/>
    <s v="Condenser"/>
    <n v="2007"/>
    <s v="2010 and earlier"/>
    <n v="9"/>
    <x v="1"/>
  </r>
  <r>
    <s v="SITE_00285"/>
    <n v="1996"/>
    <x v="0"/>
    <x v="0"/>
    <n v="2272.5300000000002"/>
    <n v="2272.5300000000002"/>
    <n v="3"/>
    <s v="No Cooling"/>
    <s v="NULL"/>
    <s v="NULL"/>
    <s v="NULL"/>
    <s v="NULL"/>
    <s v="NULL"/>
    <s v="NULL"/>
    <s v="NULL"/>
    <s v="NULL"/>
    <s v="NULL"/>
    <s v="NULL"/>
    <x v="0"/>
  </r>
  <r>
    <s v="SITE_00286"/>
    <s v="NULL"/>
    <x v="2"/>
    <x v="0"/>
    <n v="2272.5300000000002"/>
    <n v="2272.5300000000002"/>
    <n v="3"/>
    <s v="Central AC"/>
    <s v="NULL"/>
    <s v="Electric"/>
    <s v="Manual Thermostat - Digital"/>
    <n v="23200"/>
    <n v="13"/>
    <s v="3: 13.0-13.9"/>
    <s v="Condenser"/>
    <n v="2012"/>
    <s v="2011 and later"/>
    <n v="4"/>
    <x v="1"/>
  </r>
  <r>
    <s v="SITE_00287"/>
    <n v="1976"/>
    <x v="0"/>
    <x v="0"/>
    <n v="773.6"/>
    <n v="773.6"/>
    <n v="2"/>
    <s v="No Cooling"/>
    <s v="NULL"/>
    <s v="NULL"/>
    <s v="NULL"/>
    <s v="NULL"/>
    <s v="NULL"/>
    <s v="NULL"/>
    <s v="NULL"/>
    <s v="NULL"/>
    <s v="NULL"/>
    <s v="NULL"/>
    <x v="0"/>
  </r>
  <r>
    <s v="SITE_00288"/>
    <s v="NULL"/>
    <x v="2"/>
    <x v="0"/>
    <n v="2272.5300000000002"/>
    <n v="2272.5300000000002"/>
    <n v="1"/>
    <s v="No Cooling"/>
    <s v="NULL"/>
    <s v="NULL"/>
    <s v="NULL"/>
    <s v="NULL"/>
    <s v="NULL"/>
    <s v="NULL"/>
    <s v="NULL"/>
    <s v="NULL"/>
    <s v="NULL"/>
    <s v="NULL"/>
    <x v="0"/>
  </r>
  <r>
    <s v="SITE_00289"/>
    <s v="NULL"/>
    <x v="2"/>
    <x v="0"/>
    <n v="2272.5300000000002"/>
    <n v="2272.5300000000002"/>
    <n v="1"/>
    <s v="No Cooling"/>
    <s v="NULL"/>
    <s v="NULL"/>
    <s v="NULL"/>
    <s v="NULL"/>
    <s v="NULL"/>
    <s v="NULL"/>
    <s v="NULL"/>
    <s v="NULL"/>
    <s v="NULL"/>
    <s v="NULL"/>
    <x v="0"/>
  </r>
  <r>
    <s v="SITE_00290"/>
    <n v="2010"/>
    <x v="0"/>
    <x v="0"/>
    <n v="773.6"/>
    <n v="773.6"/>
    <n v="2"/>
    <s v="Central AC"/>
    <s v="NULL"/>
    <s v="Electric"/>
    <s v="Unknown"/>
    <n v="18000"/>
    <s v="NULL"/>
    <s v="NULL"/>
    <s v="Condenser"/>
    <n v="2010"/>
    <s v="2010 and earlier"/>
    <n v="6"/>
    <x v="1"/>
  </r>
  <r>
    <s v="SITE_00291"/>
    <s v="NULL"/>
    <x v="2"/>
    <x v="0"/>
    <n v="2272.5300000000002"/>
    <n v="757.51"/>
    <n v="3"/>
    <s v="Packaged AC"/>
    <s v="Through-Wall Air Conditioner"/>
    <s v="Unknown"/>
    <s v="Unknown"/>
    <n v="13200"/>
    <s v="NULL"/>
    <s v="NULL"/>
    <s v="Packaged AC"/>
    <s v="NULL"/>
    <s v="NULL"/>
    <s v="NULL"/>
    <x v="4"/>
  </r>
  <r>
    <s v="SITE_00291"/>
    <s v="NULL"/>
    <x v="2"/>
    <x v="0"/>
    <n v="2272.5300000000002"/>
    <n v="757.51"/>
    <n v="3"/>
    <s v="Packaged AC"/>
    <s v="Through-Wall Air Conditioner"/>
    <s v="Unknown"/>
    <s v="Unknown"/>
    <n v="13500"/>
    <s v="NULL"/>
    <s v="NULL"/>
    <s v="Packaged AC"/>
    <s v="NULL"/>
    <s v="NULL"/>
    <s v="NULL"/>
    <x v="4"/>
  </r>
  <r>
    <s v="SITE_00291"/>
    <s v="NULL"/>
    <x v="2"/>
    <x v="0"/>
    <n v="2272.5300000000002"/>
    <n v="757.51"/>
    <n v="3"/>
    <s v="Packaged AC"/>
    <s v="Wall-Mounted Ptac"/>
    <s v="Unknown"/>
    <s v="Unknown"/>
    <n v="12000"/>
    <s v="NULL"/>
    <s v="NULL"/>
    <s v="Packaged AC"/>
    <s v="NULL"/>
    <s v="NULL"/>
    <s v="NULL"/>
    <x v="4"/>
  </r>
  <r>
    <s v="SITE_00292"/>
    <n v="1980"/>
    <x v="0"/>
    <x v="0"/>
    <n v="2272.5300000000002"/>
    <n v="2272.5300000000002"/>
    <n v="1"/>
    <s v="No Cooling"/>
    <s v="NULL"/>
    <s v="NULL"/>
    <s v="NULL"/>
    <s v="NULL"/>
    <s v="NULL"/>
    <s v="NULL"/>
    <s v="NULL"/>
    <s v="NULL"/>
    <s v="NULL"/>
    <s v="NULL"/>
    <x v="0"/>
  </r>
  <r>
    <s v="SITE_00293"/>
    <s v="NULL"/>
    <x v="2"/>
    <x v="0"/>
    <n v="2272.5300000000002"/>
    <n v="2272.5300000000002"/>
    <n v="3"/>
    <s v="Packaged AC"/>
    <s v="Through-Wall Air Conditioner"/>
    <s v="Unknown"/>
    <s v="Unknown"/>
    <n v="8000"/>
    <s v="NULL"/>
    <s v="NULL"/>
    <s v="Packaged AC"/>
    <n v="2005"/>
    <s v="2010 and earlier"/>
    <n v="11"/>
    <x v="4"/>
  </r>
  <r>
    <s v="SITE_00294"/>
    <n v="2000"/>
    <x v="0"/>
    <x v="0"/>
    <n v="2272.5300000000002"/>
    <n v="2272.5300000000002"/>
    <n v="3"/>
    <s v="Central AC"/>
    <s v="NULL"/>
    <s v="Electric"/>
    <s v="Manual Thermostat - Analog"/>
    <n v="24000"/>
    <s v="NULL"/>
    <s v="NULL"/>
    <s v="Condenser"/>
    <s v="NULL"/>
    <s v="NULL"/>
    <s v="NULL"/>
    <x v="1"/>
  </r>
  <r>
    <s v="SITE_00295"/>
    <n v="1976"/>
    <x v="0"/>
    <x v="1"/>
    <n v="626.07000000000005"/>
    <n v="626.07000000000005"/>
    <n v="3"/>
    <s v="Air Source Heat Pump"/>
    <s v="NULL"/>
    <s v="Electric"/>
    <s v="Smart/Wi-Fi Thermostat"/>
    <n v="29625"/>
    <n v="13.75"/>
    <s v="3: 13.0-13.9"/>
    <s v="Condenser"/>
    <n v="2015"/>
    <s v="2011 and later"/>
    <n v="1"/>
    <x v="2"/>
  </r>
  <r>
    <s v="SITE_00296"/>
    <n v="2002"/>
    <x v="0"/>
    <x v="1"/>
    <n v="626.07000000000005"/>
    <n v="626.07000000000005"/>
    <n v="3"/>
    <s v="Air Source Heat Pump"/>
    <s v="NULL"/>
    <s v="Electric"/>
    <s v="Programmable Thermostat"/>
    <n v="34600"/>
    <n v="13"/>
    <s v="3: 13.0-13.9"/>
    <s v="Condenser"/>
    <n v="2014"/>
    <s v="2011 and later"/>
    <n v="2"/>
    <x v="2"/>
  </r>
  <r>
    <s v="SITE_00297"/>
    <n v="1940"/>
    <x v="0"/>
    <x v="2"/>
    <n v="4610.0200000000004"/>
    <n v="4610.0200000000004"/>
    <n v="2"/>
    <s v="No Cooling"/>
    <s v="NULL"/>
    <s v="NULL"/>
    <s v="NULL"/>
    <s v="NULL"/>
    <s v="NULL"/>
    <s v="NULL"/>
    <s v="NULL"/>
    <s v="NULL"/>
    <s v="NULL"/>
    <s v="NULL"/>
    <x v="0"/>
  </r>
  <r>
    <s v="SITE_00298"/>
    <n v="1905"/>
    <x v="0"/>
    <x v="2"/>
    <n v="4702.18"/>
    <n v="4702.18"/>
    <n v="2"/>
    <s v="Packaged AC"/>
    <s v="Window Air Conditioner"/>
    <s v="Unknown"/>
    <s v="Manual Thermostat - Digital"/>
    <n v="12000"/>
    <s v="NULL"/>
    <s v="NULL"/>
    <s v="Packaged AC"/>
    <n v="2006"/>
    <s v="2010 and earlier"/>
    <n v="10"/>
    <x v="4"/>
  </r>
  <r>
    <s v="SITE_00299"/>
    <n v="1998"/>
    <x v="0"/>
    <x v="1"/>
    <n v="1097.77"/>
    <n v="1097.77"/>
    <n v="2"/>
    <s v="Central AC"/>
    <s v="NULL"/>
    <s v="Electric"/>
    <s v="Manual Thermostat - Analog"/>
    <n v="30000"/>
    <n v="11"/>
    <s v="2: 10.0-12.9"/>
    <s v="Condenser"/>
    <n v="2004"/>
    <s v="2010 and earlier"/>
    <n v="12"/>
    <x v="1"/>
  </r>
  <r>
    <s v="SITE_00300"/>
    <n v="1999"/>
    <x v="0"/>
    <x v="1"/>
    <n v="626.07000000000005"/>
    <n v="626.07000000000005"/>
    <n v="3"/>
    <s v="Central AC"/>
    <s v="NULL"/>
    <s v="Electric"/>
    <s v="Programmable Thermostat"/>
    <n v="33400"/>
    <n v="13.5"/>
    <s v="3: 13.0-13.9"/>
    <s v="Condenser"/>
    <n v="2014"/>
    <s v="2011 and later"/>
    <n v="2"/>
    <x v="1"/>
  </r>
  <r>
    <s v="SITE_00301"/>
    <n v="2010"/>
    <x v="0"/>
    <x v="1"/>
    <n v="626.07000000000005"/>
    <n v="626.07000000000005"/>
    <n v="3"/>
    <s v="Air Source Heat Pump"/>
    <s v="NULL"/>
    <s v="Electric"/>
    <s v="Programmable Thermostat"/>
    <n v="35400"/>
    <n v="13"/>
    <s v="3: 13.0-13.9"/>
    <s v="Condenser"/>
    <n v="2010"/>
    <s v="2010 and earlier"/>
    <n v="6"/>
    <x v="2"/>
  </r>
  <r>
    <s v="SITE_00302"/>
    <n v="1994"/>
    <x v="0"/>
    <x v="1"/>
    <n v="626.07000000000005"/>
    <n v="626.07000000000005"/>
    <n v="2"/>
    <s v="Air Source Heat Pump"/>
    <s v="NULL"/>
    <s v="Electric"/>
    <s v="Programmable Thermostat"/>
    <n v="34600"/>
    <n v="13"/>
    <s v="3: 13.0-13.9"/>
    <s v="Condenser"/>
    <n v="2014"/>
    <s v="2011 and later"/>
    <n v="2"/>
    <x v="2"/>
  </r>
  <r>
    <s v="SITE_00303"/>
    <n v="1972"/>
    <x v="0"/>
    <x v="1"/>
    <n v="626.07000000000005"/>
    <n v="313.03500000000003"/>
    <n v="3"/>
    <s v="Packaged AC"/>
    <s v="Window Air Conditioner"/>
    <s v="Unknown"/>
    <s v="Manual Thermostat - Digital"/>
    <s v="NULL"/>
    <s v="NULL"/>
    <s v="NULL"/>
    <s v="Packaged AC"/>
    <s v="NULL"/>
    <s v="NULL"/>
    <s v="NULL"/>
    <x v="4"/>
  </r>
  <r>
    <s v="SITE_00303"/>
    <n v="1972"/>
    <x v="0"/>
    <x v="1"/>
    <n v="626.07000000000005"/>
    <n v="313.03500000000003"/>
    <n v="3"/>
    <s v="Packaged AC"/>
    <s v="Window Air Conditioner"/>
    <s v="Unknown"/>
    <s v="Manual Thermostat - Analog"/>
    <n v="5200"/>
    <s v="NULL"/>
    <s v="NULL"/>
    <s v="Packaged AC"/>
    <n v="2015"/>
    <s v="2011 and later"/>
    <n v="1"/>
    <x v="4"/>
  </r>
  <r>
    <s v="SITE_00304"/>
    <n v="1984"/>
    <x v="0"/>
    <x v="1"/>
    <n v="626.07000000000005"/>
    <n v="626.07000000000005"/>
    <n v="2"/>
    <s v="No Cooling"/>
    <s v="NULL"/>
    <s v="NULL"/>
    <s v="NULL"/>
    <s v="NULL"/>
    <s v="NULL"/>
    <s v="NULL"/>
    <s v="NULL"/>
    <s v="NULL"/>
    <s v="NULL"/>
    <s v="NULL"/>
    <x v="0"/>
  </r>
  <r>
    <s v="SITE_00305"/>
    <n v="1989"/>
    <x v="0"/>
    <x v="1"/>
    <n v="626.07000000000005"/>
    <n v="626.07000000000005"/>
    <n v="2"/>
    <s v="Air Source Heat Pump"/>
    <s v="NULL"/>
    <s v="Electric"/>
    <s v="Manual Thermostat - Analog"/>
    <n v="30000"/>
    <s v="NULL"/>
    <s v="NULL"/>
    <s v="Condenser"/>
    <s v="NULL"/>
    <s v="NULL"/>
    <s v="NULL"/>
    <x v="2"/>
  </r>
  <r>
    <s v="SITE_00306"/>
    <n v="1994"/>
    <x v="0"/>
    <x v="1"/>
    <n v="626.07000000000005"/>
    <n v="626.07000000000005"/>
    <n v="3"/>
    <s v="Air Source Heat Pump"/>
    <s v="NULL"/>
    <s v="Electric"/>
    <s v="Manual Thermostat - Digital"/>
    <n v="23400"/>
    <n v="15.5"/>
    <s v="4: 14.0-16.9"/>
    <s v="Condenser"/>
    <n v="2016"/>
    <s v="2011 and later"/>
    <n v="0"/>
    <x v="2"/>
  </r>
  <r>
    <s v="SITE_00307"/>
    <n v="1995"/>
    <x v="0"/>
    <x v="1"/>
    <n v="626.07000000000005"/>
    <n v="626.07000000000005"/>
    <n v="3"/>
    <s v="Air Source Heat Pump"/>
    <s v="NULL"/>
    <s v="Electric"/>
    <s v="Programmable Thermostat"/>
    <n v="24400"/>
    <n v="13"/>
    <s v="3: 13.0-13.9"/>
    <s v="Condenser"/>
    <n v="2011"/>
    <s v="2011 and later"/>
    <n v="5"/>
    <x v="2"/>
  </r>
  <r>
    <s v="SITE_00308"/>
    <n v="1975"/>
    <x v="0"/>
    <x v="1"/>
    <n v="626.07000000000005"/>
    <n v="626.07000000000005"/>
    <n v="3"/>
    <s v="Packaged AC"/>
    <s v="Wall-Mounted Ptac"/>
    <s v="Unknown"/>
    <s v="Manual Thermostat - Analog"/>
    <n v="5200"/>
    <s v="NULL"/>
    <s v="NULL"/>
    <s v="Packaged AC"/>
    <n v="2004"/>
    <s v="2010 and earlier"/>
    <n v="12"/>
    <x v="4"/>
  </r>
  <r>
    <s v="SITE_00309"/>
    <n v="1995"/>
    <x v="0"/>
    <x v="1"/>
    <n v="626.07000000000005"/>
    <n v="626.07000000000005"/>
    <n v="3"/>
    <s v="No Cooling"/>
    <s v="NULL"/>
    <s v="NULL"/>
    <s v="NULL"/>
    <s v="NULL"/>
    <s v="NULL"/>
    <s v="NULL"/>
    <s v="NULL"/>
    <s v="NULL"/>
    <s v="NULL"/>
    <s v="NULL"/>
    <x v="0"/>
  </r>
  <r>
    <s v="SITE_00310"/>
    <n v="1969"/>
    <x v="0"/>
    <x v="1"/>
    <n v="626.07000000000005"/>
    <n v="626.07000000000005"/>
    <n v="3"/>
    <s v="Packaged AC"/>
    <s v="Portable Air Conditioner"/>
    <s v="Unknown"/>
    <s v="Manual Thermostat - Analog"/>
    <n v="8000"/>
    <s v="NULL"/>
    <s v="NULL"/>
    <s v="Packaged AC"/>
    <s v="NULL"/>
    <s v="NULL"/>
    <s v="NULL"/>
    <x v="4"/>
  </r>
  <r>
    <s v="SITE_00311"/>
    <n v="1978"/>
    <x v="0"/>
    <x v="1"/>
    <n v="626.07000000000005"/>
    <n v="626.07000000000005"/>
    <n v="3"/>
    <s v="Air Source Heat Pump"/>
    <s v="NULL"/>
    <s v="Electric"/>
    <s v="Manual Thermostat - Digital"/>
    <n v="28000"/>
    <n v="13.5"/>
    <s v="3: 13.0-13.9"/>
    <s v="Condenser"/>
    <n v="2006"/>
    <s v="2010 and earlier"/>
    <n v="10"/>
    <x v="2"/>
  </r>
  <r>
    <s v="SITE_00312"/>
    <n v="1992"/>
    <x v="0"/>
    <x v="1"/>
    <n v="1097.77"/>
    <n v="1097.77"/>
    <n v="1"/>
    <s v="Air Source Heat Pump"/>
    <s v="NULL"/>
    <s v="Electric"/>
    <s v="Programmable Thermostat"/>
    <n v="35000"/>
    <n v="13"/>
    <s v="3: 13.0-13.9"/>
    <s v="Condenser"/>
    <n v="2013"/>
    <s v="2011 and later"/>
    <n v="3"/>
    <x v="2"/>
  </r>
  <r>
    <s v="SITE_00313"/>
    <n v="1992"/>
    <x v="0"/>
    <x v="1"/>
    <n v="1097.77"/>
    <n v="1097.77"/>
    <n v="3"/>
    <s v="Central AC"/>
    <s v="NULL"/>
    <s v="Electric"/>
    <s v="Manual Thermostat - Analog"/>
    <n v="30000"/>
    <s v="NULL"/>
    <s v="NULL"/>
    <s v="Condenser"/>
    <s v="NULL"/>
    <s v="NULL"/>
    <s v="NULL"/>
    <x v="1"/>
  </r>
  <r>
    <s v="SITE_00314"/>
    <n v="1970"/>
    <x v="0"/>
    <x v="1"/>
    <n v="626.07000000000005"/>
    <n v="208.69"/>
    <n v="3"/>
    <s v="Packaged AC"/>
    <s v="Window Air Conditioner"/>
    <s v="Unknown"/>
    <s v="Manual Thermostat - Analog"/>
    <s v="NULL"/>
    <s v="NULL"/>
    <s v="NULL"/>
    <s v="Packaged AC"/>
    <s v="NULL"/>
    <s v="NULL"/>
    <s v="NULL"/>
    <x v="4"/>
  </r>
  <r>
    <s v="SITE_00314"/>
    <n v="1970"/>
    <x v="0"/>
    <x v="1"/>
    <n v="626.07000000000005"/>
    <n v="208.69"/>
    <n v="3"/>
    <s v="Packaged AC"/>
    <s v="Window Air Conditioner"/>
    <s v="Unknown"/>
    <s v="Manual Thermostat - Analog"/>
    <n v="5050"/>
    <s v="NULL"/>
    <s v="NULL"/>
    <s v="Packaged AC"/>
    <n v="2012"/>
    <s v="2011 and later"/>
    <n v="4"/>
    <x v="4"/>
  </r>
  <r>
    <s v="SITE_00314"/>
    <n v="1970"/>
    <x v="0"/>
    <x v="1"/>
    <n v="626.07000000000005"/>
    <n v="208.69"/>
    <n v="3"/>
    <s v="Packaged AC"/>
    <s v="Window Air Conditioner"/>
    <s v="Unknown"/>
    <s v="Manual Thermostat - Analog"/>
    <n v="5000"/>
    <s v="NULL"/>
    <s v="NULL"/>
    <s v="Packaged AC"/>
    <n v="2015"/>
    <s v="2011 and later"/>
    <n v="1"/>
    <x v="4"/>
  </r>
  <r>
    <s v="SITE_00315"/>
    <n v="1971"/>
    <x v="0"/>
    <x v="1"/>
    <n v="626.07000000000005"/>
    <n v="626.07000000000005"/>
    <n v="3"/>
    <s v="Air Source Heat Pump"/>
    <s v="NULL"/>
    <s v="Electric"/>
    <s v="Manual Thermostat - Digital"/>
    <n v="24000"/>
    <n v="15"/>
    <s v="4: 14.0-16.9"/>
    <s v="Condenser"/>
    <n v="2016"/>
    <s v="2011 and later"/>
    <n v="0"/>
    <x v="2"/>
  </r>
  <r>
    <s v="SITE_00316"/>
    <n v="1977"/>
    <x v="0"/>
    <x v="1"/>
    <n v="626.07000000000005"/>
    <n v="626.07000000000005"/>
    <n v="3"/>
    <s v="Packaged AC"/>
    <s v="Window Air Conditioner"/>
    <s v="Unknown"/>
    <s v="Manual Thermostat - Analog"/>
    <n v="10500"/>
    <s v="NULL"/>
    <s v="NULL"/>
    <s v="Packaged AC"/>
    <s v="NULL"/>
    <s v="NULL"/>
    <s v="NULL"/>
    <x v="4"/>
  </r>
  <r>
    <s v="SITE_00317"/>
    <n v="1974"/>
    <x v="0"/>
    <x v="1"/>
    <n v="626.07000000000005"/>
    <n v="313.03500000000003"/>
    <n v="3"/>
    <s v="Packaged AC"/>
    <s v="Window Air Conditioner"/>
    <s v="Unknown"/>
    <s v="Manual Thermostat - Analog"/>
    <n v="5000"/>
    <s v="NULL"/>
    <s v="NULL"/>
    <s v="Packaged AC"/>
    <s v="NULL"/>
    <s v="NULL"/>
    <s v="NULL"/>
    <x v="4"/>
  </r>
  <r>
    <s v="SITE_00317"/>
    <n v="1974"/>
    <x v="0"/>
    <x v="1"/>
    <n v="626.07000000000005"/>
    <n v="313.03500000000003"/>
    <n v="3"/>
    <s v="Packaged AC"/>
    <s v="Window Air Conditioner"/>
    <s v="Unknown"/>
    <s v="Manual Thermostat - Analog"/>
    <n v="5300"/>
    <s v="NULL"/>
    <s v="NULL"/>
    <s v="Packaged AC"/>
    <s v="NULL"/>
    <s v="NULL"/>
    <s v="NULL"/>
    <x v="4"/>
  </r>
  <r>
    <s v="SITE_00318"/>
    <n v="1978"/>
    <x v="0"/>
    <x v="1"/>
    <n v="626.07000000000005"/>
    <n v="626.07000000000005"/>
    <n v="3"/>
    <s v="Packaged AC"/>
    <s v="Window Air Conditioner"/>
    <s v="Unknown"/>
    <s v="Manual Thermostat - Digital"/>
    <n v="15100"/>
    <s v="NULL"/>
    <s v="NULL"/>
    <s v="Packaged AC"/>
    <s v="NULL"/>
    <s v="NULL"/>
    <s v="NULL"/>
    <x v="4"/>
  </r>
  <r>
    <s v="SITE_00319"/>
    <n v="1978"/>
    <x v="0"/>
    <x v="1"/>
    <n v="626.07000000000005"/>
    <n v="626.07000000000005"/>
    <n v="3"/>
    <s v="Air Source Heat Pump"/>
    <s v="NULL"/>
    <s v="Electric"/>
    <s v="Manual Thermostat - Digital"/>
    <n v="24000"/>
    <n v="16"/>
    <s v="4: 14.0-16.9"/>
    <s v="Condenser"/>
    <n v="2015"/>
    <s v="2011 and later"/>
    <n v="1"/>
    <x v="2"/>
  </r>
  <r>
    <s v="SITE_00320"/>
    <n v="1986"/>
    <x v="0"/>
    <x v="1"/>
    <n v="626.07000000000005"/>
    <n v="626.07000000000005"/>
    <n v="3"/>
    <s v="Air Source Heat Pump"/>
    <s v="NULL"/>
    <s v="Electric"/>
    <s v="Manual Thermostat - Digital"/>
    <n v="24000"/>
    <n v="13"/>
    <s v="3: 13.0-13.9"/>
    <s v="Condenser"/>
    <n v="2014"/>
    <s v="2011 and later"/>
    <n v="2"/>
    <x v="2"/>
  </r>
  <r>
    <s v="SITE_00321"/>
    <n v="1971"/>
    <x v="0"/>
    <x v="1"/>
    <n v="626.07000000000005"/>
    <n v="626.07000000000005"/>
    <n v="3"/>
    <s v="Air Source Heat Pump"/>
    <s v="NULL"/>
    <s v="Electric"/>
    <s v="Programmable Thermostat"/>
    <n v="23000"/>
    <n v="14.5"/>
    <s v="4: 14.0-16.9"/>
    <s v="Condenser"/>
    <n v="2013"/>
    <s v="2011 and later"/>
    <n v="3"/>
    <x v="2"/>
  </r>
  <r>
    <s v="SITE_00322"/>
    <n v="1998"/>
    <x v="0"/>
    <x v="1"/>
    <n v="1097.77"/>
    <n v="365.92333333333301"/>
    <n v="2"/>
    <s v="Packaged AC"/>
    <s v="Window Air Conditioner"/>
    <s v="Unknown"/>
    <s v="Manual Thermostat - Analog"/>
    <n v="5250"/>
    <s v="NULL"/>
    <s v="NULL"/>
    <s v="Packaged AC"/>
    <s v="NULL"/>
    <s v="NULL"/>
    <s v="NULL"/>
    <x v="4"/>
  </r>
  <r>
    <s v="SITE_00322"/>
    <n v="1998"/>
    <x v="0"/>
    <x v="1"/>
    <n v="1097.77"/>
    <n v="365.92333333333301"/>
    <n v="2"/>
    <s v="Packaged AC"/>
    <s v="Window Air Conditioner"/>
    <s v="Unknown"/>
    <s v="Manual Thermostat - Analog"/>
    <n v="10000"/>
    <s v="NULL"/>
    <s v="NULL"/>
    <s v="Packaged AC"/>
    <n v="2000"/>
    <s v="2010 and earlier"/>
    <n v="16"/>
    <x v="4"/>
  </r>
  <r>
    <s v="SITE_00322"/>
    <n v="1998"/>
    <x v="0"/>
    <x v="1"/>
    <n v="1097.77"/>
    <n v="365.92333333333301"/>
    <n v="2"/>
    <s v="Packaged AC"/>
    <s v="Window Air Conditioner"/>
    <s v="Unknown"/>
    <s v="Manual Thermostat - Digital"/>
    <n v="6000"/>
    <s v="NULL"/>
    <s v="NULL"/>
    <s v="Packaged AC"/>
    <s v="NULL"/>
    <s v="NULL"/>
    <s v="NULL"/>
    <x v="4"/>
  </r>
  <r>
    <s v="SITE_00323"/>
    <n v="1978"/>
    <x v="0"/>
    <x v="1"/>
    <n v="626.07000000000005"/>
    <n v="626.07000000000005"/>
    <n v="1"/>
    <s v="No Cooling"/>
    <s v="NULL"/>
    <s v="NULL"/>
    <s v="NULL"/>
    <s v="NULL"/>
    <s v="NULL"/>
    <s v="NULL"/>
    <s v="NULL"/>
    <s v="NULL"/>
    <s v="NULL"/>
    <s v="NULL"/>
    <x v="0"/>
  </r>
  <r>
    <s v="SITE_00324"/>
    <n v="1985"/>
    <x v="0"/>
    <x v="1"/>
    <n v="626.07000000000005"/>
    <n v="626.07000000000005"/>
    <n v="3"/>
    <s v="No Cooling"/>
    <s v="NULL"/>
    <s v="NULL"/>
    <s v="NULL"/>
    <s v="NULL"/>
    <s v="NULL"/>
    <s v="NULL"/>
    <s v="NULL"/>
    <s v="NULL"/>
    <s v="NULL"/>
    <s v="NULL"/>
    <x v="0"/>
  </r>
  <r>
    <s v="SITE_00325"/>
    <n v="1980"/>
    <x v="0"/>
    <x v="1"/>
    <n v="626.07000000000005"/>
    <n v="626.07000000000005"/>
    <n v="1"/>
    <s v="Packaged AC"/>
    <s v="Window Air Conditioner"/>
    <s v="Unknown"/>
    <s v="Programmable Thermostat"/>
    <n v="5200"/>
    <s v="NULL"/>
    <s v="NULL"/>
    <s v="Packaged AC"/>
    <n v="2011"/>
    <s v="2011 and later"/>
    <n v="5"/>
    <x v="4"/>
  </r>
  <r>
    <s v="SITE_00326"/>
    <n v="1971"/>
    <x v="0"/>
    <x v="1"/>
    <n v="626.07000000000005"/>
    <n v="626.07000000000005"/>
    <n v="3"/>
    <s v="Packaged AC"/>
    <s v="Ptac"/>
    <s v="Unknown"/>
    <s v="Unknown"/>
    <n v="12000"/>
    <s v="NULL"/>
    <s v="NULL"/>
    <s v="Packaged AC"/>
    <n v="2015"/>
    <s v="2011 and later"/>
    <n v="1"/>
    <x v="4"/>
  </r>
  <r>
    <s v="SITE_00327"/>
    <n v="1983"/>
    <x v="0"/>
    <x v="1"/>
    <n v="626.07000000000005"/>
    <n v="626.07000000000005"/>
    <n v="1"/>
    <s v="Central AC"/>
    <s v="NULL"/>
    <s v="Electric"/>
    <s v="Manual Thermostat - Analog"/>
    <s v="NULL"/>
    <s v="NULL"/>
    <s v="NULL"/>
    <s v="Condenser"/>
    <s v="NULL"/>
    <s v="NULL"/>
    <s v="NULL"/>
    <x v="1"/>
  </r>
  <r>
    <s v="SITE_00328"/>
    <n v="1977"/>
    <x v="0"/>
    <x v="1"/>
    <n v="626.07000000000005"/>
    <n v="626.07000000000005"/>
    <n v="2"/>
    <s v="Mini-Split HP"/>
    <s v="NULL"/>
    <s v="Electric"/>
    <s v="Unknown"/>
    <s v="NULL"/>
    <s v="NULL"/>
    <s v="NULL"/>
    <s v="Condenser"/>
    <s v="NULL"/>
    <s v="NULL"/>
    <s v="NULL"/>
    <x v="3"/>
  </r>
  <r>
    <s v="SITE_00329"/>
    <n v="1988"/>
    <x v="0"/>
    <x v="1"/>
    <n v="626.07000000000005"/>
    <n v="626.07000000000005"/>
    <n v="3"/>
    <s v="Central AC"/>
    <s v="NULL"/>
    <s v="Electric"/>
    <s v="Manual Thermostat - Analog"/>
    <n v="36000"/>
    <s v="NULL"/>
    <s v="NULL"/>
    <s v="Condenser"/>
    <n v="1986"/>
    <s v="2010 and earlier"/>
    <n v="30"/>
    <x v="1"/>
  </r>
  <r>
    <s v="SITE_00330"/>
    <n v="2000"/>
    <x v="0"/>
    <x v="1"/>
    <n v="626.07000000000005"/>
    <n v="626.07000000000005"/>
    <n v="3"/>
    <s v="Central AC"/>
    <s v="NULL"/>
    <s v="Electric"/>
    <s v="Manual Thermostat - Analog"/>
    <n v="23500"/>
    <n v="10.25"/>
    <s v="2: 10.0-12.9"/>
    <s v="Condenser"/>
    <n v="2001"/>
    <s v="2010 and earlier"/>
    <n v="15"/>
    <x v="1"/>
  </r>
  <r>
    <s v="SITE_00331"/>
    <n v="1980"/>
    <x v="0"/>
    <x v="2"/>
    <n v="4610.0200000000004"/>
    <n v="4610.0200000000004"/>
    <n v="3"/>
    <s v="Air Source Heat Pump"/>
    <s v="NULL"/>
    <s v="Electric"/>
    <s v="Manual Thermostat - Analog"/>
    <n v="30000"/>
    <n v="12"/>
    <s v="2: 10.0-12.9"/>
    <s v="Condenser"/>
    <n v="2005"/>
    <s v="2010 and earlier"/>
    <n v="11"/>
    <x v="2"/>
  </r>
  <r>
    <s v="SITE_00332"/>
    <n v="2006"/>
    <x v="0"/>
    <x v="1"/>
    <n v="626.07000000000005"/>
    <n v="626.07000000000005"/>
    <n v="2"/>
    <s v="No Cooling"/>
    <s v="NULL"/>
    <s v="NULL"/>
    <s v="NULL"/>
    <s v="NULL"/>
    <s v="NULL"/>
    <s v="NULL"/>
    <s v="NULL"/>
    <s v="NULL"/>
    <s v="NULL"/>
    <s v="NULL"/>
    <x v="0"/>
  </r>
  <r>
    <s v="SITE_00333"/>
    <n v="2004"/>
    <x v="0"/>
    <x v="2"/>
    <n v="4610.0200000000004"/>
    <n v="4610.0200000000004"/>
    <n v="3"/>
    <s v="Central AC"/>
    <s v="NULL"/>
    <s v="Electric"/>
    <s v="Smart/Wi-Fi Thermostat"/>
    <n v="45000"/>
    <n v="12.3"/>
    <s v="2: 10.0-12.9"/>
    <s v="Condenser"/>
    <n v="2003"/>
    <s v="2010 and earlier"/>
    <n v="13"/>
    <x v="1"/>
  </r>
  <r>
    <s v="SITE_00334"/>
    <n v="2006"/>
    <x v="0"/>
    <x v="2"/>
    <n v="4610.0200000000004"/>
    <n v="4610.0200000000004"/>
    <n v="2"/>
    <s v="Central AC"/>
    <s v="NULL"/>
    <s v="Electric"/>
    <s v="Programmable Thermostat"/>
    <n v="36000"/>
    <s v="NULL"/>
    <s v="NULL"/>
    <s v="Condenser"/>
    <s v="NULL"/>
    <s v="NULL"/>
    <s v="NULL"/>
    <x v="1"/>
  </r>
  <r>
    <s v="SITE_00335"/>
    <n v="1975"/>
    <x v="0"/>
    <x v="2"/>
    <n v="4610.0200000000004"/>
    <n v="4610.0200000000004"/>
    <n v="3"/>
    <s v="Central AC"/>
    <s v="NULL"/>
    <s v="Electric"/>
    <s v="Programmable Thermostat"/>
    <n v="28500"/>
    <n v="10.5"/>
    <s v="2: 10.0-12.9"/>
    <s v="Condenser"/>
    <n v="1996"/>
    <s v="2010 and earlier"/>
    <n v="20"/>
    <x v="1"/>
  </r>
  <r>
    <s v="SITE_00336"/>
    <n v="1977"/>
    <x v="0"/>
    <x v="2"/>
    <n v="4610.0200000000004"/>
    <n v="4610.0200000000004"/>
    <n v="2"/>
    <s v="Packaged AC"/>
    <s v="Window Air Conditioner"/>
    <s v="Unknown"/>
    <s v="Unknown"/>
    <n v="5000"/>
    <s v="NULL"/>
    <s v="NULL"/>
    <s v="Packaged AC"/>
    <s v="NULL"/>
    <s v="NULL"/>
    <s v="NULL"/>
    <x v="4"/>
  </r>
  <r>
    <s v="SITE_00337"/>
    <n v="1985"/>
    <x v="0"/>
    <x v="1"/>
    <n v="626.07000000000005"/>
    <n v="626.07000000000005"/>
    <n v="3"/>
    <s v="Air Source Heat Pump"/>
    <s v="NULL"/>
    <s v="Electric"/>
    <s v="Manual Thermostat - Digital"/>
    <n v="43857"/>
    <n v="10.14"/>
    <s v="2: 10.0-12.9"/>
    <s v="Condenser"/>
    <n v="2002"/>
    <s v="2010 and earlier"/>
    <n v="14"/>
    <x v="2"/>
  </r>
  <r>
    <s v="SITE_00338"/>
    <n v="1978"/>
    <x v="0"/>
    <x v="2"/>
    <n v="4702.18"/>
    <n v="4702.18"/>
    <n v="2"/>
    <s v="Mini-Split HP"/>
    <s v="NULL"/>
    <s v="Electric"/>
    <s v="Manual Thermostat - Digital"/>
    <s v="NULL"/>
    <s v="NULL"/>
    <s v="NULL"/>
    <s v="Condenser"/>
    <n v="2009"/>
    <s v="2010 and earlier"/>
    <n v="7"/>
    <x v="3"/>
  </r>
  <r>
    <s v="SITE_00339"/>
    <n v="1972"/>
    <x v="0"/>
    <x v="2"/>
    <n v="4610.0200000000004"/>
    <n v="4610.0200000000004"/>
    <n v="3"/>
    <s v="Mini-Split HP"/>
    <s v="NULL"/>
    <s v="Electric"/>
    <s v="Remote Control"/>
    <s v="NULL"/>
    <s v="NULL"/>
    <s v="NULL"/>
    <s v="Condenser"/>
    <n v="2012"/>
    <s v="2011 and later"/>
    <n v="4"/>
    <x v="3"/>
  </r>
  <r>
    <s v="SITE_00340"/>
    <n v="1999"/>
    <x v="0"/>
    <x v="2"/>
    <n v="4610.0200000000004"/>
    <n v="4610.0200000000004"/>
    <n v="2"/>
    <s v="No Cooling"/>
    <s v="NULL"/>
    <s v="NULL"/>
    <s v="NULL"/>
    <s v="NULL"/>
    <s v="NULL"/>
    <s v="NULL"/>
    <s v="NULL"/>
    <s v="NULL"/>
    <s v="NULL"/>
    <s v="NULL"/>
    <x v="0"/>
  </r>
  <r>
    <s v="SITE_00341"/>
    <n v="2005"/>
    <x v="0"/>
    <x v="2"/>
    <n v="4610.0200000000004"/>
    <n v="4610.0200000000004"/>
    <n v="3"/>
    <s v="Central AC"/>
    <s v="NULL"/>
    <s v="Electric"/>
    <s v="Programmable Thermostat"/>
    <n v="36000"/>
    <n v="12"/>
    <s v="2: 10.0-12.9"/>
    <s v="Condenser"/>
    <n v="2005"/>
    <s v="2010 and earlier"/>
    <n v="11"/>
    <x v="1"/>
  </r>
  <r>
    <s v="SITE_00342"/>
    <n v="1945"/>
    <x v="0"/>
    <x v="2"/>
    <n v="4702.18"/>
    <n v="4702.18"/>
    <n v="2"/>
    <s v="Packaged AC"/>
    <s v="Window Air Conditioner"/>
    <s v="Unknown"/>
    <s v="Unknown"/>
    <s v="NULL"/>
    <s v="NULL"/>
    <s v="NULL"/>
    <s v="Packaged AC"/>
    <s v="NULL"/>
    <s v="NULL"/>
    <s v="NULL"/>
    <x v="4"/>
  </r>
  <r>
    <s v="SITE_00343"/>
    <n v="1890"/>
    <x v="0"/>
    <x v="2"/>
    <n v="4610.0200000000004"/>
    <n v="4610.0200000000004"/>
    <n v="3"/>
    <s v="Central AC"/>
    <s v="NULL"/>
    <s v="Electric"/>
    <s v="Manual Thermostat - Digital"/>
    <n v="24000"/>
    <s v="NULL"/>
    <s v="NULL"/>
    <s v="Condenser"/>
    <n v="2002"/>
    <s v="2010 and earlier"/>
    <n v="14"/>
    <x v="1"/>
  </r>
  <r>
    <s v="SITE_00344"/>
    <n v="1993"/>
    <x v="0"/>
    <x v="2"/>
    <n v="4610.0200000000004"/>
    <n v="4610.0200000000004"/>
    <n v="2"/>
    <s v="No Cooling"/>
    <s v="NULL"/>
    <s v="NULL"/>
    <s v="NULL"/>
    <s v="NULL"/>
    <s v="NULL"/>
    <s v="NULL"/>
    <s v="NULL"/>
    <s v="NULL"/>
    <s v="NULL"/>
    <s v="NULL"/>
    <x v="0"/>
  </r>
  <r>
    <s v="SITE_00345"/>
    <n v="2005"/>
    <x v="0"/>
    <x v="2"/>
    <n v="4610.0200000000004"/>
    <n v="4610.0200000000004"/>
    <n v="3"/>
    <s v="Central AC"/>
    <s v="NULL"/>
    <s v="Electric"/>
    <s v="Programmable Thermostat"/>
    <n v="36000"/>
    <s v="NULL"/>
    <s v="NULL"/>
    <s v="Condenser"/>
    <n v="2004"/>
    <s v="2010 and earlier"/>
    <n v="12"/>
    <x v="1"/>
  </r>
  <r>
    <s v="SITE_00346"/>
    <n v="1901"/>
    <x v="0"/>
    <x v="2"/>
    <n v="4610.0200000000004"/>
    <n v="4610.0200000000004"/>
    <n v="2"/>
    <s v="No Cooling"/>
    <s v="NULL"/>
    <s v="NULL"/>
    <s v="NULL"/>
    <s v="NULL"/>
    <s v="NULL"/>
    <s v="NULL"/>
    <s v="NULL"/>
    <s v="NULL"/>
    <s v="NULL"/>
    <s v="NULL"/>
    <x v="0"/>
  </r>
  <r>
    <s v="SITE_00347"/>
    <n v="1925"/>
    <x v="0"/>
    <x v="2"/>
    <n v="4610.0200000000004"/>
    <n v="1536.67333333333"/>
    <n v="3"/>
    <s v="Packaged AC"/>
    <s v="Through-Wall Air Conditioner"/>
    <s v="Unknown"/>
    <s v="Unknown"/>
    <n v="12000"/>
    <s v="NULL"/>
    <s v="NULL"/>
    <s v="Packaged AC"/>
    <s v="NULL"/>
    <s v="NULL"/>
    <s v="NULL"/>
    <x v="4"/>
  </r>
  <r>
    <s v="SITE_00347"/>
    <n v="1925"/>
    <x v="0"/>
    <x v="2"/>
    <n v="4610.0200000000004"/>
    <n v="1536.67333333333"/>
    <n v="3"/>
    <s v="Packaged AC"/>
    <s v="Through-Wall Air Conditioner"/>
    <s v="Unknown"/>
    <s v="Unknown"/>
    <n v="8000"/>
    <s v="NULL"/>
    <s v="NULL"/>
    <s v="Packaged AC"/>
    <s v="NULL"/>
    <s v="NULL"/>
    <s v="NULL"/>
    <x v="4"/>
  </r>
  <r>
    <s v="SITE_00347"/>
    <n v="1925"/>
    <x v="0"/>
    <x v="2"/>
    <n v="4610.0200000000004"/>
    <n v="1536.67333333333"/>
    <n v="3"/>
    <s v="Packaged AC"/>
    <s v="Through-Wall Air Conditioner"/>
    <s v="Unknown"/>
    <s v="Unknown"/>
    <n v="8000"/>
    <s v="NULL"/>
    <s v="NULL"/>
    <s v="Packaged AC"/>
    <s v="NULL"/>
    <s v="NULL"/>
    <s v="NULL"/>
    <x v="4"/>
  </r>
  <r>
    <s v="SITE_00348"/>
    <n v="1953"/>
    <x v="0"/>
    <x v="2"/>
    <n v="4610.0200000000004"/>
    <n v="4610.0200000000004"/>
    <n v="2"/>
    <s v="Packaged AC"/>
    <s v="Through-Wall Air Conditioner"/>
    <s v="Unknown"/>
    <s v="Unknown"/>
    <n v="10000"/>
    <s v="NULL"/>
    <s v="NULL"/>
    <s v="Packaged AC"/>
    <s v="NULL"/>
    <s v="NULL"/>
    <s v="NULL"/>
    <x v="4"/>
  </r>
  <r>
    <s v="SITE_00349"/>
    <n v="1998"/>
    <x v="0"/>
    <x v="2"/>
    <n v="4610.0200000000004"/>
    <n v="4610.0200000000004"/>
    <n v="3"/>
    <s v="Central AC"/>
    <s v="NULL"/>
    <s v="Electric"/>
    <s v="Programmable Thermostat"/>
    <n v="36000"/>
    <s v="NULL"/>
    <s v="NULL"/>
    <s v="Condenser"/>
    <n v="2012"/>
    <s v="2011 and later"/>
    <n v="4"/>
    <x v="1"/>
  </r>
  <r>
    <s v="SITE_00350"/>
    <n v="1978"/>
    <x v="0"/>
    <x v="2"/>
    <n v="4610.0200000000004"/>
    <n v="4610.0200000000004"/>
    <n v="3"/>
    <s v="Central AC"/>
    <s v="NULL"/>
    <s v="Electric"/>
    <s v="Programmable Thermostat"/>
    <n v="36000"/>
    <s v="NULL"/>
    <s v="NULL"/>
    <s v="Condenser"/>
    <n v="2008"/>
    <s v="2010 and earlier"/>
    <n v="8"/>
    <x v="1"/>
  </r>
  <r>
    <s v="SITE_00351"/>
    <n v="2006"/>
    <x v="0"/>
    <x v="2"/>
    <n v="4610.0200000000004"/>
    <n v="4610.0200000000004"/>
    <n v="1"/>
    <s v="Central AC"/>
    <s v="NULL"/>
    <s v="Electric"/>
    <s v="Programmable Thermostat"/>
    <n v="56600"/>
    <n v="13.4"/>
    <s v="3: 13.0-13.9"/>
    <s v="Condenser"/>
    <n v="2006"/>
    <s v="2010 and earlier"/>
    <n v="10"/>
    <x v="1"/>
  </r>
  <r>
    <s v="SITE_00352"/>
    <n v="1952"/>
    <x v="0"/>
    <x v="2"/>
    <n v="4610.0200000000004"/>
    <n v="4610.0200000000004"/>
    <n v="3"/>
    <s v="Central AC"/>
    <s v="NULL"/>
    <s v="Electric"/>
    <s v="Manual Thermostat - Digital"/>
    <n v="28300"/>
    <n v="10.5"/>
    <s v="2: 10.0-12.9"/>
    <s v="Condenser"/>
    <n v="2002"/>
    <s v="2010 and earlier"/>
    <n v="14"/>
    <x v="1"/>
  </r>
  <r>
    <s v="SITE_00353"/>
    <n v="1979"/>
    <x v="0"/>
    <x v="2"/>
    <n v="4610.0200000000004"/>
    <n v="4610.0200000000004"/>
    <n v="3"/>
    <s v="Air Source Heat Pump"/>
    <s v="NULL"/>
    <s v="Electric"/>
    <s v="Programmable Thermostat"/>
    <n v="30000"/>
    <n v="13"/>
    <s v="3: 13.0-13.9"/>
    <s v="Condenser"/>
    <s v="NULL"/>
    <s v="NULL"/>
    <s v="NULL"/>
    <x v="2"/>
  </r>
  <r>
    <s v="SITE_00354"/>
    <n v="1984"/>
    <x v="0"/>
    <x v="2"/>
    <n v="4610.0200000000004"/>
    <n v="4610.0200000000004"/>
    <n v="3"/>
    <s v="Central AC"/>
    <s v="NULL"/>
    <s v="Electric"/>
    <s v="Programmable Thermostat"/>
    <n v="36000"/>
    <s v="NULL"/>
    <s v="NULL"/>
    <s v="Condenser"/>
    <n v="1996"/>
    <s v="2010 and earlier"/>
    <n v="20"/>
    <x v="1"/>
  </r>
  <r>
    <s v="SITE_00355"/>
    <n v="1970"/>
    <x v="0"/>
    <x v="2"/>
    <n v="4610.0200000000004"/>
    <n v="4610.0200000000004"/>
    <n v="2"/>
    <s v="No Cooling"/>
    <s v="NULL"/>
    <s v="NULL"/>
    <s v="NULL"/>
    <s v="NULL"/>
    <s v="NULL"/>
    <s v="NULL"/>
    <s v="NULL"/>
    <s v="NULL"/>
    <s v="NULL"/>
    <s v="NULL"/>
    <x v="0"/>
  </r>
  <r>
    <s v="SITE_00356"/>
    <n v="1928"/>
    <x v="0"/>
    <x v="2"/>
    <n v="4610.0200000000004"/>
    <n v="4610.0200000000004"/>
    <n v="3"/>
    <s v="Central AC"/>
    <s v="NULL"/>
    <s v="Electric"/>
    <s v="Programmable Thermostat"/>
    <n v="24000"/>
    <n v="10.5"/>
    <s v="2: 10.0-12.9"/>
    <s v="Condenser"/>
    <n v="2000"/>
    <s v="2010 and earlier"/>
    <n v="16"/>
    <x v="1"/>
  </r>
  <r>
    <s v="SITE_00357"/>
    <n v="1910"/>
    <x v="0"/>
    <x v="2"/>
    <n v="4610.0200000000004"/>
    <n v="4610.0200000000004"/>
    <n v="2"/>
    <s v="No Cooling"/>
    <s v="NULL"/>
    <s v="NULL"/>
    <s v="NULL"/>
    <s v="NULL"/>
    <s v="NULL"/>
    <s v="NULL"/>
    <s v="NULL"/>
    <s v="NULL"/>
    <s v="NULL"/>
    <s v="NULL"/>
    <x v="0"/>
  </r>
  <r>
    <s v="SITE_00358"/>
    <n v="1996"/>
    <x v="0"/>
    <x v="2"/>
    <n v="4610.0200000000004"/>
    <n v="4610.0200000000004"/>
    <n v="3"/>
    <s v="Central AC"/>
    <s v="NULL"/>
    <s v="Electric"/>
    <s v="Programmable Thermostat"/>
    <n v="34600"/>
    <n v="10"/>
    <s v="2: 10.0-12.9"/>
    <s v="Condenser"/>
    <n v="1999"/>
    <s v="2010 and earlier"/>
    <n v="17"/>
    <x v="1"/>
  </r>
  <r>
    <s v="SITE_00359"/>
    <n v="1990"/>
    <x v="0"/>
    <x v="2"/>
    <n v="4610.0200000000004"/>
    <n v="4610.0200000000004"/>
    <n v="3"/>
    <s v="Central AC"/>
    <s v="NULL"/>
    <s v="Electric"/>
    <s v="Programmable Thermostat"/>
    <n v="36000"/>
    <s v="NULL"/>
    <s v="NULL"/>
    <s v="Condenser"/>
    <n v="1989"/>
    <s v="2010 and earlier"/>
    <n v="27"/>
    <x v="1"/>
  </r>
  <r>
    <s v="SITE_00360"/>
    <n v="1977"/>
    <x v="0"/>
    <x v="2"/>
    <n v="4610.0200000000004"/>
    <n v="4610.0200000000004"/>
    <n v="1"/>
    <s v="No Cooling"/>
    <s v="NULL"/>
    <s v="NULL"/>
    <s v="NULL"/>
    <s v="NULL"/>
    <s v="NULL"/>
    <s v="NULL"/>
    <s v="NULL"/>
    <s v="NULL"/>
    <s v="NULL"/>
    <s v="NULL"/>
    <x v="0"/>
  </r>
  <r>
    <s v="SITE_00361"/>
    <n v="1998"/>
    <x v="0"/>
    <x v="2"/>
    <n v="4610.0200000000004"/>
    <n v="4610.0200000000004"/>
    <n v="3"/>
    <s v="Central AC"/>
    <s v="NULL"/>
    <s v="Electric"/>
    <s v="Programmable Thermostat"/>
    <n v="30000"/>
    <s v="NULL"/>
    <s v="NULL"/>
    <s v="Condenser"/>
    <n v="1991"/>
    <s v="2010 and earlier"/>
    <n v="25"/>
    <x v="1"/>
  </r>
  <r>
    <s v="SITE_00362"/>
    <n v="2006"/>
    <x v="0"/>
    <x v="2"/>
    <n v="4610.0200000000004"/>
    <n v="4610.0200000000004"/>
    <n v="3"/>
    <s v="Central AC"/>
    <s v="NULL"/>
    <s v="Electric"/>
    <s v="Programmable Thermostat"/>
    <n v="60000"/>
    <n v="19"/>
    <s v="5: 17.0 or higher"/>
    <s v="Condenser"/>
    <n v="2005"/>
    <s v="2010 and earlier"/>
    <n v="11"/>
    <x v="1"/>
  </r>
  <r>
    <s v="SITE_00363"/>
    <n v="1951"/>
    <x v="0"/>
    <x v="2"/>
    <n v="4610.0200000000004"/>
    <n v="4610.0200000000004"/>
    <n v="2"/>
    <s v="Central AC"/>
    <s v="NULL"/>
    <s v="Electric"/>
    <s v="Programmable Thermostat"/>
    <n v="24000"/>
    <n v="13"/>
    <s v="3: 13.0-13.9"/>
    <s v="Condenser"/>
    <n v="2012"/>
    <s v="2011 and later"/>
    <n v="4"/>
    <x v="1"/>
  </r>
  <r>
    <s v="SITE_00364"/>
    <n v="2004"/>
    <x v="0"/>
    <x v="2"/>
    <n v="4610.0200000000004"/>
    <n v="4610.0200000000004"/>
    <n v="3"/>
    <s v="Central AC"/>
    <s v="NULL"/>
    <s v="Electric"/>
    <s v="Programmable Thermostat"/>
    <n v="28200"/>
    <s v="NULL"/>
    <s v="NULL"/>
    <s v="Condenser"/>
    <n v="2004"/>
    <s v="2010 and earlier"/>
    <n v="12"/>
    <x v="1"/>
  </r>
  <r>
    <s v="SITE_00365"/>
    <n v="1987"/>
    <x v="0"/>
    <x v="2"/>
    <n v="4610.0200000000004"/>
    <n v="4610.0200000000004"/>
    <n v="3"/>
    <s v="Central AC"/>
    <s v="NULL"/>
    <s v="Electric"/>
    <s v="Programmable Thermostat"/>
    <n v="34600"/>
    <n v="13.5"/>
    <s v="3: 13.0-13.9"/>
    <s v="Condenser"/>
    <n v="2012"/>
    <s v="2011 and later"/>
    <n v="4"/>
    <x v="1"/>
  </r>
  <r>
    <s v="SITE_00366"/>
    <n v="1920"/>
    <x v="0"/>
    <x v="2"/>
    <n v="4610.0200000000004"/>
    <n v="4610.0200000000004"/>
    <n v="3"/>
    <s v="Packaged AC"/>
    <s v="Portable Air Conditioner"/>
    <s v="Unknown"/>
    <s v="Unknown"/>
    <n v="12000"/>
    <s v="NULL"/>
    <s v="NULL"/>
    <s v="Packaged AC"/>
    <n v="2011"/>
    <s v="2011 and later"/>
    <n v="5"/>
    <x v="4"/>
  </r>
  <r>
    <s v="SITE_00367"/>
    <n v="2003"/>
    <x v="0"/>
    <x v="2"/>
    <n v="4610.0200000000004"/>
    <n v="4610.0200000000004"/>
    <n v="3"/>
    <s v="Central AC"/>
    <s v="NULL"/>
    <s v="Electric"/>
    <s v="Programmable Thermostat"/>
    <n v="57000"/>
    <n v="10.5"/>
    <s v="2: 10.0-12.9"/>
    <s v="Condenser"/>
    <n v="2003"/>
    <s v="2010 and earlier"/>
    <n v="13"/>
    <x v="1"/>
  </r>
  <r>
    <s v="SITE_00368"/>
    <n v="1980"/>
    <x v="0"/>
    <x v="2"/>
    <n v="4610.0200000000004"/>
    <n v="4610.0200000000004"/>
    <n v="3"/>
    <s v="Central AC"/>
    <s v="NULL"/>
    <s v="Electric"/>
    <s v="Manual Thermostat - Digital"/>
    <s v="NULL"/>
    <s v="NULL"/>
    <s v="NULL"/>
    <s v="Condenser"/>
    <s v="NULL"/>
    <s v="NULL"/>
    <s v="NULL"/>
    <x v="1"/>
  </r>
  <r>
    <s v="SITE_00369"/>
    <n v="1998"/>
    <x v="0"/>
    <x v="2"/>
    <n v="4610.0200000000004"/>
    <n v="4610.0200000000004"/>
    <n v="3"/>
    <s v="Central AC"/>
    <s v="NULL"/>
    <s v="Electric"/>
    <s v="Programmable Thermostat"/>
    <n v="24000"/>
    <s v="NULL"/>
    <s v="NULL"/>
    <s v="Condenser"/>
    <n v="1998"/>
    <s v="2010 and earlier"/>
    <n v="18"/>
    <x v="1"/>
  </r>
  <r>
    <s v="SITE_00370"/>
    <n v="1910"/>
    <x v="0"/>
    <x v="2"/>
    <n v="4610.0200000000004"/>
    <n v="4610.0200000000004"/>
    <n v="2"/>
    <s v="Packaged AC"/>
    <s v="Window Air Conditioner"/>
    <s v="Unknown"/>
    <s v="Unknown"/>
    <n v="5000"/>
    <n v="11"/>
    <s v="2: 10.0-12.9"/>
    <s v="Packaged AC"/>
    <s v="NULL"/>
    <s v="NULL"/>
    <s v="NULL"/>
    <x v="4"/>
  </r>
  <r>
    <s v="SITE_00371"/>
    <n v="1986"/>
    <x v="0"/>
    <x v="2"/>
    <n v="4610.0200000000004"/>
    <n v="4610.0200000000004"/>
    <n v="3"/>
    <s v="Air Source Heat Pump"/>
    <s v="NULL"/>
    <s v="Electric"/>
    <s v="Manual Thermostat - Digital"/>
    <n v="34292"/>
    <n v="10"/>
    <s v="2: 10.0-12.9"/>
    <s v="Condenser"/>
    <n v="2005"/>
    <s v="2010 and earlier"/>
    <n v="11"/>
    <x v="2"/>
  </r>
  <r>
    <s v="SITE_00372"/>
    <n v="1970"/>
    <x v="0"/>
    <x v="2"/>
    <n v="4610.0200000000004"/>
    <n v="4610.0200000000004"/>
    <n v="2"/>
    <s v="Mini-Split HP"/>
    <s v="NULL"/>
    <s v="Electric"/>
    <s v="Manual Thermostat - Digital"/>
    <s v="NULL"/>
    <s v="NULL"/>
    <s v="NULL"/>
    <s v="Condenser"/>
    <n v="2011"/>
    <s v="2011 and later"/>
    <n v="5"/>
    <x v="3"/>
  </r>
  <r>
    <s v="SITE_00373"/>
    <n v="2003"/>
    <x v="0"/>
    <x v="2"/>
    <n v="4610.0200000000004"/>
    <n v="4610.0200000000004"/>
    <n v="3"/>
    <s v="Central AC"/>
    <s v="NULL"/>
    <s v="Electric"/>
    <s v="Manual Thermostat - Digital"/>
    <n v="33600"/>
    <n v="10"/>
    <s v="2: 10.0-12.9"/>
    <s v="Condenser"/>
    <n v="2003"/>
    <s v="2010 and earlier"/>
    <n v="13"/>
    <x v="1"/>
  </r>
  <r>
    <s v="SITE_00374"/>
    <n v="1979"/>
    <x v="0"/>
    <x v="2"/>
    <n v="4610.0200000000004"/>
    <n v="4610.0200000000004"/>
    <n v="3"/>
    <s v="Central AC"/>
    <s v="NULL"/>
    <s v="Electric"/>
    <s v="Manual Thermostat - Digital"/>
    <n v="17500"/>
    <n v="10.3"/>
    <s v="2: 10.0-12.9"/>
    <s v="Condenser"/>
    <n v="2002"/>
    <s v="2010 and earlier"/>
    <n v="14"/>
    <x v="1"/>
  </r>
  <r>
    <s v="SITE_00375"/>
    <n v="2012"/>
    <x v="1"/>
    <x v="2"/>
    <n v="4610.0200000000004"/>
    <n v="4610.0200000000004"/>
    <n v="2"/>
    <s v="Central AC"/>
    <s v="NULL"/>
    <s v="Electric"/>
    <s v="Programmable Thermostat"/>
    <n v="28200"/>
    <n v="13.6"/>
    <s v="3: 13.0-13.9"/>
    <s v="Condenser"/>
    <n v="2009"/>
    <s v="2010 and earlier"/>
    <n v="7"/>
    <x v="1"/>
  </r>
  <r>
    <s v="SITE_00376"/>
    <n v="1969"/>
    <x v="0"/>
    <x v="1"/>
    <n v="626.07000000000005"/>
    <n v="626.07000000000005"/>
    <n v="2"/>
    <s v="Packaged AC"/>
    <s v="Window Air Conditioner"/>
    <s v="Unknown"/>
    <s v="Unknown"/>
    <n v="8000"/>
    <s v="NULL"/>
    <s v="NULL"/>
    <s v="Packaged AC"/>
    <s v="NULL"/>
    <s v="NULL"/>
    <s v="NULL"/>
    <x v="4"/>
  </r>
  <r>
    <s v="SITE_00377"/>
    <n v="1997"/>
    <x v="0"/>
    <x v="2"/>
    <n v="4610.0200000000004"/>
    <n v="4610.0200000000004"/>
    <n v="3"/>
    <s v="Central AC"/>
    <s v="NULL"/>
    <s v="Electric"/>
    <s v="Manual Thermostat - Analog"/>
    <n v="30000"/>
    <s v="NULL"/>
    <s v="NULL"/>
    <s v="Condenser"/>
    <s v="NULL"/>
    <s v="NULL"/>
    <s v="NULL"/>
    <x v="1"/>
  </r>
  <r>
    <s v="SITE_00378"/>
    <n v="1973"/>
    <x v="0"/>
    <x v="1"/>
    <n v="626.07000000000005"/>
    <n v="626.07000000000005"/>
    <n v="2"/>
    <s v="Mini-Split HP"/>
    <s v="NULL"/>
    <s v="Electric"/>
    <s v="Programmable Thermostat"/>
    <s v="NULL"/>
    <s v="NULL"/>
    <s v="NULL"/>
    <s v="Condenser"/>
    <n v="2009"/>
    <s v="2010 and earlier"/>
    <n v="7"/>
    <x v="3"/>
  </r>
  <r>
    <s v="SITE_00379"/>
    <n v="1977"/>
    <x v="0"/>
    <x v="2"/>
    <n v="4610.0200000000004"/>
    <n v="4610.0200000000004"/>
    <n v="2"/>
    <s v="Packaged AC"/>
    <s v="Through-Wall Air Conditioner"/>
    <s v="Unknown"/>
    <s v="Unknown"/>
    <s v="NULL"/>
    <s v="NULL"/>
    <s v="NULL"/>
    <s v="Packaged AC"/>
    <s v="NULL"/>
    <s v="NULL"/>
    <s v="NULL"/>
    <x v="4"/>
  </r>
  <r>
    <s v="SITE_00380"/>
    <n v="2006"/>
    <x v="0"/>
    <x v="2"/>
    <n v="4610.0200000000004"/>
    <n v="4610.0200000000004"/>
    <n v="3"/>
    <s v="Central AC"/>
    <s v="NULL"/>
    <s v="Electric"/>
    <s v="Manual Thermostat - Digital"/>
    <n v="24900"/>
    <n v="13.5"/>
    <s v="3: 13.0-13.9"/>
    <s v="Condenser"/>
    <n v="2006"/>
    <s v="2010 and earlier"/>
    <n v="10"/>
    <x v="1"/>
  </r>
  <r>
    <s v="SITE_00381"/>
    <n v="1956"/>
    <x v="0"/>
    <x v="2"/>
    <n v="4610.0200000000004"/>
    <n v="4610.0200000000004"/>
    <n v="1"/>
    <s v="No Cooling"/>
    <s v="NULL"/>
    <s v="NULL"/>
    <s v="NULL"/>
    <s v="NULL"/>
    <s v="NULL"/>
    <s v="NULL"/>
    <s v="NULL"/>
    <s v="NULL"/>
    <s v="NULL"/>
    <s v="NULL"/>
    <x v="0"/>
  </r>
  <r>
    <s v="SITE_00382"/>
    <n v="2004"/>
    <x v="0"/>
    <x v="2"/>
    <n v="4610.0200000000004"/>
    <n v="4610.0200000000004"/>
    <n v="3"/>
    <s v="Central AC"/>
    <s v="NULL"/>
    <s v="Electric"/>
    <s v="Programmable Thermostat"/>
    <s v="NULL"/>
    <s v="NULL"/>
    <s v="NULL"/>
    <s v="Condenser"/>
    <s v="NULL"/>
    <s v="NULL"/>
    <s v="NULL"/>
    <x v="1"/>
  </r>
  <r>
    <s v="SITE_00383"/>
    <n v="2007"/>
    <x v="0"/>
    <x v="2"/>
    <n v="4610.0200000000004"/>
    <n v="4610.0200000000004"/>
    <n v="2"/>
    <s v="Central AC"/>
    <s v="NULL"/>
    <s v="Electric"/>
    <s v="Manual Thermostat - Digital"/>
    <n v="28500"/>
    <n v="10.5"/>
    <s v="2: 10.0-12.9"/>
    <s v="Condenser"/>
    <n v="2005"/>
    <s v="2010 and earlier"/>
    <n v="11"/>
    <x v="1"/>
  </r>
  <r>
    <s v="SITE_00384"/>
    <n v="1949"/>
    <x v="0"/>
    <x v="2"/>
    <n v="4610.0200000000004"/>
    <n v="4610.0200000000004"/>
    <n v="1"/>
    <s v="No Cooling"/>
    <s v="NULL"/>
    <s v="NULL"/>
    <s v="NULL"/>
    <s v="NULL"/>
    <s v="NULL"/>
    <s v="NULL"/>
    <s v="NULL"/>
    <s v="NULL"/>
    <s v="NULL"/>
    <s v="NULL"/>
    <x v="0"/>
  </r>
  <r>
    <s v="SITE_00385"/>
    <n v="1969"/>
    <x v="0"/>
    <x v="2"/>
    <n v="4702.18"/>
    <n v="4702.18"/>
    <n v="2"/>
    <s v="No Cooling"/>
    <s v="NULL"/>
    <s v="NULL"/>
    <s v="NULL"/>
    <s v="NULL"/>
    <s v="NULL"/>
    <s v="NULL"/>
    <s v="NULL"/>
    <s v="NULL"/>
    <s v="NULL"/>
    <s v="NULL"/>
    <x v="0"/>
  </r>
  <r>
    <s v="SITE_00386"/>
    <n v="1981"/>
    <x v="0"/>
    <x v="2"/>
    <n v="4610.0200000000004"/>
    <n v="4610.0200000000004"/>
    <n v="2"/>
    <s v="No Cooling"/>
    <s v="NULL"/>
    <s v="NULL"/>
    <s v="NULL"/>
    <s v="NULL"/>
    <s v="NULL"/>
    <s v="NULL"/>
    <s v="NULL"/>
    <s v="NULL"/>
    <s v="NULL"/>
    <s v="NULL"/>
    <x v="0"/>
  </r>
  <r>
    <s v="SITE_00387"/>
    <n v="1949"/>
    <x v="0"/>
    <x v="2"/>
    <n v="4610.0200000000004"/>
    <n v="4610.0200000000004"/>
    <n v="3"/>
    <s v="Central AC"/>
    <s v="NULL"/>
    <s v="Electric"/>
    <s v="Manual Thermostat - Digital"/>
    <n v="28000"/>
    <n v="10.25"/>
    <s v="2: 10.0-12.9"/>
    <s v="Condenser"/>
    <n v="2002"/>
    <s v="2010 and earlier"/>
    <n v="14"/>
    <x v="1"/>
  </r>
  <r>
    <s v="SITE_00388"/>
    <n v="2015"/>
    <x v="1"/>
    <x v="2"/>
    <n v="4610.0200000000004"/>
    <n v="4610.0200000000004"/>
    <n v="1"/>
    <s v="Central AC"/>
    <s v="NULL"/>
    <s v="Electric"/>
    <s v="Programmable Thermostat"/>
    <n v="23400"/>
    <n v="13"/>
    <s v="3: 13.0-13.9"/>
    <s v="Condenser"/>
    <n v="2013"/>
    <s v="2011 and later"/>
    <n v="3"/>
    <x v="1"/>
  </r>
  <r>
    <s v="SITE_00389"/>
    <n v="1980"/>
    <x v="0"/>
    <x v="2"/>
    <n v="4702.18"/>
    <n v="4702.18"/>
    <n v="2"/>
    <s v="No Cooling"/>
    <s v="NULL"/>
    <s v="NULL"/>
    <s v="NULL"/>
    <s v="NULL"/>
    <s v="NULL"/>
    <s v="NULL"/>
    <s v="NULL"/>
    <s v="NULL"/>
    <s v="NULL"/>
    <s v="NULL"/>
    <x v="0"/>
  </r>
  <r>
    <s v="SITE_00390"/>
    <n v="2006"/>
    <x v="0"/>
    <x v="2"/>
    <n v="4610.0200000000004"/>
    <n v="4610.0200000000004"/>
    <n v="3"/>
    <s v="Central AC"/>
    <s v="NULL"/>
    <s v="Electric"/>
    <s v="Unknown"/>
    <n v="45000"/>
    <n v="13"/>
    <s v="3: 13.0-13.9"/>
    <s v="Condenser"/>
    <n v="2006"/>
    <s v="2010 and earlier"/>
    <n v="10"/>
    <x v="1"/>
  </r>
  <r>
    <s v="SITE_00391"/>
    <n v="1962"/>
    <x v="0"/>
    <x v="2"/>
    <n v="4610.0200000000004"/>
    <n v="4610.0200000000004"/>
    <n v="3"/>
    <s v="No Cooling"/>
    <s v="NULL"/>
    <s v="NULL"/>
    <s v="NULL"/>
    <s v="NULL"/>
    <s v="NULL"/>
    <s v="NULL"/>
    <s v="NULL"/>
    <s v="NULL"/>
    <s v="NULL"/>
    <s v="NULL"/>
    <x v="0"/>
  </r>
  <r>
    <s v="SITE_00392"/>
    <n v="2005"/>
    <x v="0"/>
    <x v="2"/>
    <n v="4610.0200000000004"/>
    <n v="4610.0200000000004"/>
    <n v="3"/>
    <s v="Central AC"/>
    <s v="NULL"/>
    <s v="Electric"/>
    <s v="Programmable Thermostat"/>
    <n v="24000"/>
    <s v="NULL"/>
    <s v="NULL"/>
    <s v="Condenser"/>
    <n v="2005"/>
    <s v="2010 and earlier"/>
    <n v="11"/>
    <x v="1"/>
  </r>
  <r>
    <s v="SITE_00393"/>
    <n v="1990"/>
    <x v="0"/>
    <x v="2"/>
    <n v="4610.0200000000004"/>
    <n v="4610.0200000000004"/>
    <n v="3"/>
    <s v="Central AC"/>
    <s v="NULL"/>
    <s v="Electric"/>
    <s v="Programmable Thermostat"/>
    <n v="36000"/>
    <s v="NULL"/>
    <s v="NULL"/>
    <s v="Condenser"/>
    <s v="NULL"/>
    <s v="NULL"/>
    <s v="NULL"/>
    <x v="1"/>
  </r>
  <r>
    <s v="SITE_00394"/>
    <n v="2000"/>
    <x v="0"/>
    <x v="2"/>
    <n v="4610.0200000000004"/>
    <n v="4610.0200000000004"/>
    <n v="3"/>
    <s v="Central AC"/>
    <s v="NULL"/>
    <s v="Electric"/>
    <s v="Unknown"/>
    <n v="60000"/>
    <s v="NULL"/>
    <s v="NULL"/>
    <s v="Condenser"/>
    <n v="2009"/>
    <s v="2010 and earlier"/>
    <n v="7"/>
    <x v="1"/>
  </r>
  <r>
    <s v="SITE_00395"/>
    <s v="NULL"/>
    <x v="2"/>
    <x v="2"/>
    <n v="4610.0200000000004"/>
    <n v="2305.0100000000002"/>
    <n v="3"/>
    <s v="Packaged AC"/>
    <s v="Window Air Conditioner"/>
    <s v="Unknown"/>
    <s v="Manual Thermostat - Digital"/>
    <n v="6000"/>
    <s v="NULL"/>
    <s v="NULL"/>
    <s v="Packaged AC"/>
    <n v="2013"/>
    <s v="2011 and later"/>
    <n v="3"/>
    <x v="4"/>
  </r>
  <r>
    <s v="SITE_00395"/>
    <s v="NULL"/>
    <x v="2"/>
    <x v="2"/>
    <n v="4610.0200000000004"/>
    <n v="2305.0100000000002"/>
    <n v="3"/>
    <s v="Packaged HP"/>
    <s v="Through-Wall Heat Pump"/>
    <s v="Unknown"/>
    <s v="Manual Thermostat - Analog"/>
    <s v="NULL"/>
    <s v="NULL"/>
    <s v="NULL"/>
    <s v="Packaged HP"/>
    <s v="NULL"/>
    <s v="NULL"/>
    <s v="NULL"/>
    <x v="5"/>
  </r>
  <r>
    <s v="SITE_00396"/>
    <n v="1976"/>
    <x v="0"/>
    <x v="2"/>
    <n v="4610.0200000000004"/>
    <n v="4610.0200000000004"/>
    <n v="2"/>
    <s v="Central AC"/>
    <s v="NULL"/>
    <s v="Electric"/>
    <s v="Programmable Thermostat"/>
    <n v="36000"/>
    <s v="NULL"/>
    <s v="NULL"/>
    <s v="Condenser"/>
    <n v="2003"/>
    <s v="2010 and earlier"/>
    <n v="13"/>
    <x v="1"/>
  </r>
  <r>
    <s v="SITE_00397"/>
    <n v="2002"/>
    <x v="0"/>
    <x v="2"/>
    <n v="4610.0200000000004"/>
    <n v="4610.0200000000004"/>
    <n v="3"/>
    <s v="Central AC"/>
    <s v="NULL"/>
    <s v="Electric"/>
    <s v="Programmable Thermostat"/>
    <n v="60000"/>
    <n v="10"/>
    <s v="2: 10.0-12.9"/>
    <s v="Condenser"/>
    <n v="2005"/>
    <s v="2010 and earlier"/>
    <n v="11"/>
    <x v="1"/>
  </r>
  <r>
    <s v="SITE_00398"/>
    <n v="1947"/>
    <x v="0"/>
    <x v="2"/>
    <n v="4702.18"/>
    <n v="4702.18"/>
    <n v="1"/>
    <s v="No Cooling"/>
    <s v="NULL"/>
    <s v="NULL"/>
    <s v="NULL"/>
    <s v="NULL"/>
    <s v="NULL"/>
    <s v="NULL"/>
    <s v="NULL"/>
    <s v="NULL"/>
    <s v="NULL"/>
    <s v="NULL"/>
    <x v="0"/>
  </r>
  <r>
    <s v="SITE_00399"/>
    <n v="1960"/>
    <x v="0"/>
    <x v="2"/>
    <n v="4610.0200000000004"/>
    <n v="4610.0200000000004"/>
    <n v="2"/>
    <s v="No Cooling"/>
    <s v="NULL"/>
    <s v="NULL"/>
    <s v="NULL"/>
    <s v="NULL"/>
    <s v="NULL"/>
    <s v="NULL"/>
    <s v="NULL"/>
    <s v="NULL"/>
    <s v="NULL"/>
    <s v="NULL"/>
    <x v="0"/>
  </r>
  <r>
    <s v="SITE_00400"/>
    <n v="1994"/>
    <x v="0"/>
    <x v="2"/>
    <n v="4610.0200000000004"/>
    <n v="4610.0200000000004"/>
    <n v="3"/>
    <s v="Central AC"/>
    <s v="NULL"/>
    <s v="Electric"/>
    <s v="Manual Thermostat - Digital"/>
    <n v="24000"/>
    <n v="10"/>
    <s v="2: 10.0-12.9"/>
    <s v="Condenser"/>
    <n v="2012"/>
    <s v="2011 and later"/>
    <n v="4"/>
    <x v="1"/>
  </r>
  <r>
    <s v="SITE_00401"/>
    <n v="1973"/>
    <x v="0"/>
    <x v="2"/>
    <n v="4610.0200000000004"/>
    <n v="2305.0100000000002"/>
    <n v="2"/>
    <s v="Air Source Heat Pump"/>
    <s v="NULL"/>
    <s v="Electric"/>
    <s v="Programmable Thermostat"/>
    <n v="33600"/>
    <n v="13"/>
    <s v="3: 13.0-13.9"/>
    <s v="Condenser"/>
    <n v="2006"/>
    <s v="2010 and earlier"/>
    <n v="10"/>
    <x v="2"/>
  </r>
  <r>
    <s v="SITE_00401"/>
    <n v="1973"/>
    <x v="0"/>
    <x v="2"/>
    <n v="4610.0200000000004"/>
    <n v="2305.0100000000002"/>
    <n v="2"/>
    <s v="Air Source Heat Pump"/>
    <s v="NULL"/>
    <s v="Electric"/>
    <s v="Programmable Thermostat"/>
    <n v="33600"/>
    <n v="13"/>
    <s v="3: 13.0-13.9"/>
    <s v="Condenser"/>
    <n v="2006"/>
    <s v="2010 and earlier"/>
    <n v="10"/>
    <x v="2"/>
  </r>
  <r>
    <s v="SITE_00402"/>
    <n v="1983"/>
    <x v="0"/>
    <x v="2"/>
    <n v="4610.0200000000004"/>
    <n v="4610.0200000000004"/>
    <n v="2"/>
    <s v="Central AC"/>
    <s v="NULL"/>
    <s v="Electric"/>
    <s v="Programmable Thermostat"/>
    <n v="60000"/>
    <n v="13"/>
    <s v="3: 13.0-13.9"/>
    <s v="Condenser"/>
    <n v="2015"/>
    <s v="2011 and later"/>
    <n v="1"/>
    <x v="1"/>
  </r>
  <r>
    <s v="SITE_00403"/>
    <n v="2000"/>
    <x v="0"/>
    <x v="2"/>
    <n v="4610.0200000000004"/>
    <n v="4610.0200000000004"/>
    <n v="3"/>
    <s v="Central AC"/>
    <s v="NULL"/>
    <s v="Electric"/>
    <s v="Unknown"/>
    <n v="48000"/>
    <n v="10"/>
    <s v="2: 10.0-12.9"/>
    <s v="Condenser"/>
    <n v="1999"/>
    <s v="2010 and earlier"/>
    <n v="17"/>
    <x v="1"/>
  </r>
  <r>
    <s v="SITE_00404"/>
    <n v="1973"/>
    <x v="0"/>
    <x v="2"/>
    <n v="4610.0200000000004"/>
    <n v="4610.0200000000004"/>
    <n v="2"/>
    <s v="No Cooling"/>
    <s v="NULL"/>
    <s v="NULL"/>
    <s v="NULL"/>
    <s v="NULL"/>
    <s v="NULL"/>
    <s v="NULL"/>
    <s v="NULL"/>
    <s v="NULL"/>
    <s v="NULL"/>
    <s v="NULL"/>
    <x v="0"/>
  </r>
  <r>
    <s v="SITE_00405"/>
    <n v="1950"/>
    <x v="0"/>
    <x v="2"/>
    <n v="4610.0200000000004"/>
    <n v="4610.0200000000004"/>
    <n v="2"/>
    <s v="Central AC"/>
    <s v="NULL"/>
    <s v="Electric"/>
    <s v="Programmable Thermostat"/>
    <n v="33400"/>
    <n v="13.5"/>
    <s v="3: 13.0-13.9"/>
    <s v="Condenser"/>
    <n v="2014"/>
    <s v="2011 and later"/>
    <n v="2"/>
    <x v="1"/>
  </r>
  <r>
    <s v="SITE_00406"/>
    <n v="2005"/>
    <x v="0"/>
    <x v="2"/>
    <n v="4610.0200000000004"/>
    <n v="4610.0200000000004"/>
    <n v="3"/>
    <s v="Geothermal Heat Pump"/>
    <s v="Water Loop"/>
    <s v="Electric"/>
    <s v="Programmable Thermostat"/>
    <s v="NULL"/>
    <s v="NULL"/>
    <s v="NULL"/>
    <s v="Condenser"/>
    <s v="NULL"/>
    <s v="NULL"/>
    <s v="NULL"/>
    <x v="6"/>
  </r>
  <r>
    <s v="SITE_00407"/>
    <n v="1992"/>
    <x v="0"/>
    <x v="2"/>
    <n v="4610.0200000000004"/>
    <n v="4610.0200000000004"/>
    <n v="3"/>
    <s v="Air Source Heat Pump"/>
    <s v="Dual Fuel Secondary"/>
    <s v="Electric"/>
    <s v="Programmable Thermostat"/>
    <s v="NULL"/>
    <s v="NULL"/>
    <s v="NULL"/>
    <s v="Condenser"/>
    <s v="NULL"/>
    <s v="NULL"/>
    <s v="NULL"/>
    <x v="2"/>
  </r>
  <r>
    <s v="SITE_00408"/>
    <n v="1996"/>
    <x v="0"/>
    <x v="2"/>
    <n v="4610.0200000000004"/>
    <n v="2305.0100000000002"/>
    <n v="3"/>
    <s v="Air Source Heat Pump"/>
    <s v="Dual Fuel Secondary"/>
    <s v="Electric"/>
    <s v="Smart/Wi-Fi Thermostat"/>
    <s v="NULL"/>
    <s v="NULL"/>
    <s v="NULL"/>
    <s v="Condenser"/>
    <s v="NULL"/>
    <s v="NULL"/>
    <s v="NULL"/>
    <x v="2"/>
  </r>
  <r>
    <s v="SITE_00408"/>
    <n v="1996"/>
    <x v="0"/>
    <x v="2"/>
    <n v="4610.0200000000004"/>
    <n v="2305.0100000000002"/>
    <n v="3"/>
    <s v="Air Source Heat Pump"/>
    <s v="Dual Fuel Secondary"/>
    <s v="Electric"/>
    <s v="Smart/Wi-Fi Thermostat"/>
    <s v="NULL"/>
    <s v="NULL"/>
    <s v="NULL"/>
    <s v="Condenser"/>
    <s v="NULL"/>
    <s v="NULL"/>
    <s v="NULL"/>
    <x v="2"/>
  </r>
  <r>
    <s v="SITE_00409"/>
    <n v="1965"/>
    <x v="0"/>
    <x v="2"/>
    <n v="4610.0200000000004"/>
    <n v="4610.0200000000004"/>
    <n v="3"/>
    <s v="Central AC"/>
    <s v="NULL"/>
    <s v="Electric"/>
    <s v="Manual Thermostat - Digital"/>
    <n v="22900"/>
    <n v="13.75"/>
    <s v="3: 13.0-13.9"/>
    <s v="Condenser"/>
    <n v="2010"/>
    <s v="2010 and earlier"/>
    <n v="6"/>
    <x v="1"/>
  </r>
  <r>
    <s v="SITE_00410"/>
    <n v="1946"/>
    <x v="0"/>
    <x v="2"/>
    <n v="4702.18"/>
    <n v="4702.18"/>
    <n v="2"/>
    <s v="No Cooling"/>
    <s v="NULL"/>
    <s v="NULL"/>
    <s v="NULL"/>
    <s v="NULL"/>
    <s v="NULL"/>
    <s v="NULL"/>
    <s v="NULL"/>
    <s v="NULL"/>
    <s v="NULL"/>
    <s v="NULL"/>
    <x v="0"/>
  </r>
  <r>
    <s v="SITE_00411"/>
    <n v="1991"/>
    <x v="0"/>
    <x v="1"/>
    <n v="626.07000000000005"/>
    <n v="626.07000000000005"/>
    <n v="2"/>
    <s v="Packaged AC"/>
    <s v="Through-Wall Air Conditioner"/>
    <s v="Unknown"/>
    <s v="Manual Thermostat - Digital"/>
    <s v="NULL"/>
    <s v="NULL"/>
    <s v="NULL"/>
    <s v="Packaged AC"/>
    <s v="NULL"/>
    <s v="NULL"/>
    <s v="NULL"/>
    <x v="4"/>
  </r>
  <r>
    <s v="SITE_00412"/>
    <n v="1974"/>
    <x v="0"/>
    <x v="2"/>
    <n v="4610.0200000000004"/>
    <n v="4610.0200000000004"/>
    <n v="3"/>
    <s v="Central AC"/>
    <s v="NULL"/>
    <s v="Electric"/>
    <s v="Manual Thermostat - Digital"/>
    <n v="36000"/>
    <s v="NULL"/>
    <s v="NULL"/>
    <s v="Condenser"/>
    <s v="NULL"/>
    <s v="NULL"/>
    <s v="NULL"/>
    <x v="1"/>
  </r>
  <r>
    <s v="SITE_00413"/>
    <n v="1963"/>
    <x v="0"/>
    <x v="2"/>
    <n v="4610.0200000000004"/>
    <n v="4610.0200000000004"/>
    <n v="1"/>
    <s v="No Cooling"/>
    <s v="NULL"/>
    <s v="NULL"/>
    <s v="NULL"/>
    <s v="NULL"/>
    <s v="NULL"/>
    <s v="NULL"/>
    <s v="NULL"/>
    <s v="NULL"/>
    <s v="NULL"/>
    <s v="NULL"/>
    <x v="0"/>
  </r>
  <r>
    <s v="SITE_00414"/>
    <n v="1997"/>
    <x v="0"/>
    <x v="2"/>
    <n v="4610.0200000000004"/>
    <n v="4610.0200000000004"/>
    <n v="2"/>
    <s v="Central AC"/>
    <s v="NULL"/>
    <s v="Electric"/>
    <s v="Manual Thermostat - Analog"/>
    <n v="29200"/>
    <n v="12"/>
    <s v="2: 10.0-12.9"/>
    <s v="Condenser"/>
    <n v="2002"/>
    <s v="2010 and earlier"/>
    <n v="14"/>
    <x v="1"/>
  </r>
  <r>
    <s v="SITE_00415"/>
    <n v="1917"/>
    <x v="0"/>
    <x v="2"/>
    <n v="4610.0200000000004"/>
    <n v="2305.0100000000002"/>
    <n v="2"/>
    <s v="Packaged AC"/>
    <s v="Window Air Conditioner"/>
    <s v="Unknown"/>
    <s v="Manual Thermostat - Analog"/>
    <n v="5000"/>
    <s v="NULL"/>
    <s v="NULL"/>
    <s v="Packaged AC"/>
    <n v="2001"/>
    <s v="2010 and earlier"/>
    <n v="15"/>
    <x v="4"/>
  </r>
  <r>
    <s v="SITE_00415"/>
    <n v="1917"/>
    <x v="0"/>
    <x v="2"/>
    <n v="4610.0200000000004"/>
    <n v="2305.0100000000002"/>
    <n v="2"/>
    <s v="Packaged AC"/>
    <s v="Window Air Conditioner"/>
    <s v="Unknown"/>
    <s v="Manual Thermostat - Digital"/>
    <n v="6000"/>
    <s v="NULL"/>
    <s v="NULL"/>
    <s v="Packaged AC"/>
    <n v="2016"/>
    <s v="2011 and later"/>
    <n v="0"/>
    <x v="4"/>
  </r>
  <r>
    <s v="SITE_00416"/>
    <n v="1978"/>
    <x v="0"/>
    <x v="2"/>
    <n v="4702.18"/>
    <n v="4702.18"/>
    <n v="2"/>
    <s v="Central AC"/>
    <s v="NULL"/>
    <s v="Electric"/>
    <s v="Programmable Thermostat"/>
    <n v="36000"/>
    <n v="12"/>
    <s v="2: 10.0-12.9"/>
    <s v="Condenser"/>
    <n v="2011"/>
    <s v="2011 and later"/>
    <n v="5"/>
    <x v="1"/>
  </r>
  <r>
    <s v="SITE_00417"/>
    <n v="2009"/>
    <x v="0"/>
    <x v="2"/>
    <n v="4610.0200000000004"/>
    <n v="4610.0200000000004"/>
    <n v="2"/>
    <s v="Central AC"/>
    <s v="NULL"/>
    <s v="Electric"/>
    <s v="Unknown"/>
    <n v="24000"/>
    <n v="13.1"/>
    <s v="3: 13.0-13.9"/>
    <s v="Condenser"/>
    <n v="2014"/>
    <s v="2011 and later"/>
    <n v="2"/>
    <x v="1"/>
  </r>
  <r>
    <s v="SITE_00418"/>
    <n v="1956"/>
    <x v="0"/>
    <x v="2"/>
    <n v="4610.0200000000004"/>
    <n v="4610.0200000000004"/>
    <n v="1"/>
    <s v="No Cooling"/>
    <s v="NULL"/>
    <s v="NULL"/>
    <s v="NULL"/>
    <s v="NULL"/>
    <s v="NULL"/>
    <s v="NULL"/>
    <s v="NULL"/>
    <s v="NULL"/>
    <s v="NULL"/>
    <s v="NULL"/>
    <x v="0"/>
  </r>
  <r>
    <s v="SITE_00419"/>
    <n v="2007"/>
    <x v="0"/>
    <x v="1"/>
    <n v="1824.63"/>
    <n v="1824.63"/>
    <n v="2"/>
    <s v="Air Source Heat Pump"/>
    <s v="NULL"/>
    <s v="Electric"/>
    <s v="Manual Thermostat - Digital"/>
    <n v="35400"/>
    <n v="13"/>
    <s v="3: 13.0-13.9"/>
    <s v="Condenser"/>
    <n v="2006"/>
    <s v="2010 and earlier"/>
    <n v="10"/>
    <x v="2"/>
  </r>
  <r>
    <s v="SITE_00420"/>
    <n v="1994"/>
    <x v="0"/>
    <x v="1"/>
    <n v="1628.92"/>
    <n v="1628.92"/>
    <n v="2"/>
    <s v="Central AC"/>
    <s v="NULL"/>
    <s v="Electric"/>
    <s v="Programmable Thermostat"/>
    <s v="NULL"/>
    <s v="NULL"/>
    <s v="NULL"/>
    <s v="Condenser"/>
    <s v="NULL"/>
    <s v="NULL"/>
    <s v="NULL"/>
    <x v="1"/>
  </r>
  <r>
    <s v="SITE_00421"/>
    <n v="1998"/>
    <x v="0"/>
    <x v="1"/>
    <n v="1628.92"/>
    <n v="1628.92"/>
    <n v="2"/>
    <s v="Packaged AC"/>
    <s v="Window Air Conditioner"/>
    <s v="Unknown"/>
    <s v="Manual Thermostat - Digital"/>
    <n v="8000"/>
    <s v="NULL"/>
    <s v="NULL"/>
    <s v="Packaged AC"/>
    <n v="2014"/>
    <s v="2011 and later"/>
    <n v="2"/>
    <x v="4"/>
  </r>
  <r>
    <s v="SITE_00422"/>
    <n v="1987"/>
    <x v="0"/>
    <x v="1"/>
    <n v="1628.92"/>
    <n v="1628.92"/>
    <n v="3"/>
    <s v="Central AC"/>
    <s v="NULL"/>
    <s v="Electric"/>
    <s v="Programmable Thermostat"/>
    <s v="NULL"/>
    <s v="NULL"/>
    <s v="NULL"/>
    <s v="Condenser"/>
    <s v="NULL"/>
    <s v="NULL"/>
    <s v="NULL"/>
    <x v="1"/>
  </r>
  <r>
    <s v="SITE_00423"/>
    <n v="1970"/>
    <x v="0"/>
    <x v="1"/>
    <n v="1824.63"/>
    <n v="1824.63"/>
    <n v="2"/>
    <s v="Packaged AC"/>
    <s v="Window Air Conditioner"/>
    <s v="Unknown"/>
    <s v="Manual Thermostat - Analog"/>
    <n v="5000"/>
    <s v="NULL"/>
    <s v="NULL"/>
    <s v="Packaged AC"/>
    <n v="2014"/>
    <s v="2011 and later"/>
    <n v="2"/>
    <x v="4"/>
  </r>
  <r>
    <s v="SITE_00424"/>
    <n v="1991"/>
    <x v="0"/>
    <x v="1"/>
    <n v="1824.63"/>
    <n v="1824.63"/>
    <n v="2"/>
    <s v="Packaged AC"/>
    <s v="Window Air Conditioner"/>
    <s v="Unknown"/>
    <s v="Manual Thermostat - Digital"/>
    <n v="18500"/>
    <s v="NULL"/>
    <s v="NULL"/>
    <s v="Packaged AC"/>
    <n v="2009"/>
    <s v="2010 and earlier"/>
    <n v="7"/>
    <x v="4"/>
  </r>
  <r>
    <s v="SITE_00425"/>
    <n v="1995"/>
    <x v="0"/>
    <x v="1"/>
    <n v="1824.63"/>
    <n v="1824.63"/>
    <n v="1"/>
    <s v="No Cooling"/>
    <s v="NULL"/>
    <s v="NULL"/>
    <s v="NULL"/>
    <s v="NULL"/>
    <s v="NULL"/>
    <s v="NULL"/>
    <s v="NULL"/>
    <s v="NULL"/>
    <s v="NULL"/>
    <s v="NULL"/>
    <x v="0"/>
  </r>
  <r>
    <s v="SITE_00426"/>
    <n v="1980"/>
    <x v="0"/>
    <x v="1"/>
    <n v="1628.92"/>
    <n v="1628.92"/>
    <n v="3"/>
    <s v="Air Source Heat Pump"/>
    <s v="NULL"/>
    <s v="Electric"/>
    <s v="Manual Thermostat - Analog"/>
    <n v="30000"/>
    <s v="NULL"/>
    <s v="NULL"/>
    <s v="Condenser"/>
    <s v="NULL"/>
    <s v="NULL"/>
    <s v="NULL"/>
    <x v="2"/>
  </r>
  <r>
    <s v="SITE_00427"/>
    <n v="2003"/>
    <x v="0"/>
    <x v="1"/>
    <n v="1824.63"/>
    <n v="1824.63"/>
    <n v="3"/>
    <s v="Air Source Heat Pump"/>
    <s v="NULL"/>
    <s v="Electric"/>
    <s v="Programmable Thermostat"/>
    <n v="42000"/>
    <n v="13"/>
    <s v="3: 13.0-13.9"/>
    <s v="Condenser"/>
    <n v="2002"/>
    <s v="2010 and earlier"/>
    <n v="14"/>
    <x v="2"/>
  </r>
  <r>
    <s v="SITE_00428"/>
    <n v="1998"/>
    <x v="0"/>
    <x v="1"/>
    <n v="1824.63"/>
    <n v="1824.63"/>
    <n v="2"/>
    <s v="Central AC"/>
    <s v="NULL"/>
    <s v="Electric"/>
    <s v="Programmable Thermostat"/>
    <n v="36000"/>
    <s v="NULL"/>
    <s v="NULL"/>
    <s v="Condenser"/>
    <s v="NULL"/>
    <s v="NULL"/>
    <s v="NULL"/>
    <x v="1"/>
  </r>
  <r>
    <s v="SITE_00429"/>
    <n v="1988"/>
    <x v="0"/>
    <x v="1"/>
    <n v="1824.63"/>
    <n v="1824.63"/>
    <n v="3"/>
    <s v="Central AC"/>
    <s v="NULL"/>
    <s v="Electric"/>
    <s v="Programmable Thermostat"/>
    <n v="42000"/>
    <n v="10"/>
    <s v="2: 10.0-12.9"/>
    <s v="Condenser"/>
    <n v="1999"/>
    <s v="2010 and earlier"/>
    <n v="17"/>
    <x v="1"/>
  </r>
  <r>
    <s v="SITE_00430"/>
    <n v="1994"/>
    <x v="0"/>
    <x v="0"/>
    <n v="687.85"/>
    <n v="687.85"/>
    <n v="2"/>
    <s v="Packaged AC"/>
    <s v="Through-Wall Air Conditioner"/>
    <s v="Unknown"/>
    <s v="Manual Thermostat - Analog"/>
    <s v="NULL"/>
    <s v="NULL"/>
    <s v="NULL"/>
    <s v="Packaged AC"/>
    <s v="NULL"/>
    <s v="NULL"/>
    <s v="NULL"/>
    <x v="4"/>
  </r>
  <r>
    <s v="SITE_00431"/>
    <n v="1994"/>
    <x v="0"/>
    <x v="0"/>
    <n v="687.85"/>
    <n v="687.85"/>
    <n v="2"/>
    <s v="Packaged AC"/>
    <s v="Through-Wall Air Conditioner"/>
    <s v="Unknown"/>
    <s v="Manual Thermostat - Digital"/>
    <s v="NULL"/>
    <s v="NULL"/>
    <s v="NULL"/>
    <s v="Packaged AC"/>
    <s v="NULL"/>
    <s v="NULL"/>
    <s v="NULL"/>
    <x v="4"/>
  </r>
  <r>
    <s v="SITE_00432"/>
    <n v="1991"/>
    <x v="0"/>
    <x v="0"/>
    <n v="687.85"/>
    <n v="687.85"/>
    <n v="2"/>
    <s v="No Cooling"/>
    <s v="NULL"/>
    <s v="NULL"/>
    <s v="NULL"/>
    <s v="NULL"/>
    <s v="NULL"/>
    <s v="NULL"/>
    <s v="NULL"/>
    <s v="NULL"/>
    <s v="NULL"/>
    <s v="NULL"/>
    <x v="0"/>
  </r>
  <r>
    <s v="SITE_00433"/>
    <n v="1996"/>
    <x v="0"/>
    <x v="0"/>
    <n v="687.85"/>
    <n v="687.85"/>
    <n v="2"/>
    <s v="Packaged AC"/>
    <s v="Through-Wall Air Conditioner"/>
    <s v="Unknown"/>
    <s v="Manual Thermostat - Analog"/>
    <s v="NULL"/>
    <s v="NULL"/>
    <s v="NULL"/>
    <s v="Packaged AC"/>
    <s v="NULL"/>
    <s v="NULL"/>
    <s v="NULL"/>
    <x v="4"/>
  </r>
  <r>
    <s v="SITE_00434"/>
    <n v="1990"/>
    <x v="0"/>
    <x v="0"/>
    <n v="687.85"/>
    <n v="687.85"/>
    <n v="2"/>
    <s v="Packaged AC"/>
    <s v="Wall-Mounted Ptac"/>
    <s v="Unknown"/>
    <s v="Manual Thermostat - Digital"/>
    <s v="NULL"/>
    <s v="NULL"/>
    <s v="NULL"/>
    <s v="Packaged AC"/>
    <s v="NULL"/>
    <s v="NULL"/>
    <s v="NULL"/>
    <x v="4"/>
  </r>
  <r>
    <s v="SITE_00435"/>
    <n v="1970"/>
    <x v="0"/>
    <x v="2"/>
    <n v="3931.6"/>
    <n v="3931.6"/>
    <n v="2"/>
    <s v="No Cooling"/>
    <s v="NULL"/>
    <s v="NULL"/>
    <s v="NULL"/>
    <s v="NULL"/>
    <s v="NULL"/>
    <s v="NULL"/>
    <s v="NULL"/>
    <s v="NULL"/>
    <s v="NULL"/>
    <s v="NULL"/>
    <x v="0"/>
  </r>
  <r>
    <s v="SITE_00436"/>
    <n v="1900"/>
    <x v="0"/>
    <x v="2"/>
    <n v="3931.6"/>
    <n v="1965.8"/>
    <n v="2"/>
    <s v="Packaged AC"/>
    <s v="Window Air Conditioner"/>
    <s v="Unknown"/>
    <s v="Manual Thermostat - Analog"/>
    <n v="5200"/>
    <s v="NULL"/>
    <s v="NULL"/>
    <s v="Packaged AC"/>
    <s v="NULL"/>
    <s v="NULL"/>
    <s v="NULL"/>
    <x v="4"/>
  </r>
  <r>
    <s v="SITE_00436"/>
    <n v="1900"/>
    <x v="0"/>
    <x v="2"/>
    <n v="3931.6"/>
    <n v="1965.8"/>
    <n v="2"/>
    <s v="Packaged AC"/>
    <s v="Window Air Conditioner"/>
    <s v="Unknown"/>
    <s v="Manual Thermostat - Analog"/>
    <n v="5200"/>
    <s v="NULL"/>
    <s v="NULL"/>
    <s v="Packaged AC"/>
    <n v="2003"/>
    <s v="2010 and earlier"/>
    <n v="13"/>
    <x v="4"/>
  </r>
  <r>
    <s v="SITE_00437"/>
    <n v="2001"/>
    <x v="0"/>
    <x v="0"/>
    <n v="1819.67"/>
    <n v="1819.67"/>
    <n v="2"/>
    <s v="Packaged AC"/>
    <s v="Through-Wall Air Conditioner"/>
    <s v="Unknown"/>
    <s v="Manual Thermostat - Analog"/>
    <n v="6000"/>
    <s v="NULL"/>
    <s v="NULL"/>
    <s v="Packaged AC"/>
    <n v="2000"/>
    <s v="2010 and earlier"/>
    <n v="16"/>
    <x v="4"/>
  </r>
  <r>
    <s v="SITE_00438"/>
    <n v="1991"/>
    <x v="0"/>
    <x v="0"/>
    <n v="1819.67"/>
    <n v="1819.67"/>
    <n v="2"/>
    <s v="Packaged AC"/>
    <s v="Through-Wall Air Conditioner"/>
    <s v="Unknown"/>
    <s v="Manual Thermostat - Analog"/>
    <s v="NULL"/>
    <s v="NULL"/>
    <s v="NULL"/>
    <s v="Packaged AC"/>
    <s v="NULL"/>
    <s v="NULL"/>
    <s v="NULL"/>
    <x v="4"/>
  </r>
  <r>
    <s v="SITE_00439"/>
    <s v="NULL"/>
    <x v="2"/>
    <x v="2"/>
    <n v="3805.5"/>
    <n v="3805.5"/>
    <n v="2"/>
    <s v="Packaged AC"/>
    <s v="Through-Wall Air Conditioner"/>
    <s v="Unknown"/>
    <s v="Manual Thermostat - Analog"/>
    <n v="11500"/>
    <s v="NULL"/>
    <s v="NULL"/>
    <s v="Packaged AC"/>
    <s v="NULL"/>
    <s v="NULL"/>
    <s v="NULL"/>
    <x v="4"/>
  </r>
  <r>
    <s v="SITE_00440"/>
    <n v="1977"/>
    <x v="0"/>
    <x v="0"/>
    <n v="687.85"/>
    <n v="687.85"/>
    <n v="2"/>
    <s v="No Cooling"/>
    <s v="NULL"/>
    <s v="NULL"/>
    <s v="NULL"/>
    <s v="NULL"/>
    <s v="NULL"/>
    <s v="NULL"/>
    <s v="NULL"/>
    <s v="NULL"/>
    <s v="NULL"/>
    <s v="NULL"/>
    <x v="0"/>
  </r>
  <r>
    <s v="SITE_00441"/>
    <n v="1993"/>
    <x v="0"/>
    <x v="0"/>
    <n v="687.85"/>
    <n v="343.92500000000001"/>
    <n v="1"/>
    <s v="Packaged AC"/>
    <s v="Window Air Conditioner"/>
    <s v="Unknown"/>
    <s v="Manual Thermostat - Analog"/>
    <n v="5000"/>
    <s v="NULL"/>
    <s v="NULL"/>
    <s v="Packaged AC"/>
    <n v="2013"/>
    <s v="2011 and later"/>
    <n v="3"/>
    <x v="4"/>
  </r>
  <r>
    <s v="SITE_00441"/>
    <n v="1993"/>
    <x v="0"/>
    <x v="0"/>
    <n v="687.85"/>
    <n v="343.92500000000001"/>
    <n v="1"/>
    <s v="Packaged AC"/>
    <s v="Window Air Conditioner"/>
    <s v="Unknown"/>
    <s v="Manual Thermostat - Analog"/>
    <n v="5000"/>
    <s v="NULL"/>
    <s v="NULL"/>
    <s v="Packaged AC"/>
    <s v="NULL"/>
    <s v="NULL"/>
    <s v="NULL"/>
    <x v="4"/>
  </r>
  <r>
    <s v="SITE_00442"/>
    <n v="1978"/>
    <x v="0"/>
    <x v="0"/>
    <n v="687.85"/>
    <n v="687.85"/>
    <n v="1"/>
    <s v="No Cooling"/>
    <s v="NULL"/>
    <s v="NULL"/>
    <s v="NULL"/>
    <s v="NULL"/>
    <s v="NULL"/>
    <s v="NULL"/>
    <s v="NULL"/>
    <s v="NULL"/>
    <s v="NULL"/>
    <s v="NULL"/>
    <x v="0"/>
  </r>
  <r>
    <s v="SITE_00443"/>
    <n v="1981"/>
    <x v="0"/>
    <x v="0"/>
    <n v="1819.67"/>
    <n v="1819.67"/>
    <n v="2"/>
    <s v="No Cooling"/>
    <s v="NULL"/>
    <s v="NULL"/>
    <s v="NULL"/>
    <s v="NULL"/>
    <s v="NULL"/>
    <s v="NULL"/>
    <s v="NULL"/>
    <s v="NULL"/>
    <s v="NULL"/>
    <s v="NULL"/>
    <x v="0"/>
  </r>
  <r>
    <s v="SITE_00444"/>
    <n v="1990"/>
    <x v="0"/>
    <x v="0"/>
    <n v="687.85"/>
    <n v="687.85"/>
    <n v="2"/>
    <s v="Packaged AC"/>
    <s v="Through-Wall Air Conditioner"/>
    <s v="Unknown"/>
    <s v="Manual Thermostat - Analog"/>
    <s v="NULL"/>
    <s v="NULL"/>
    <s v="NULL"/>
    <s v="Packaged AC"/>
    <s v="NULL"/>
    <s v="NULL"/>
    <s v="NULL"/>
    <x v="4"/>
  </r>
  <r>
    <s v="SITE_00445"/>
    <n v="2011"/>
    <x v="1"/>
    <x v="0"/>
    <n v="687.85"/>
    <n v="687.85"/>
    <n v="2"/>
    <s v="Packaged AC"/>
    <s v="Through-Wall Air Conditioner"/>
    <s v="Unknown"/>
    <s v="Manual Thermostat - Digital"/>
    <s v="NULL"/>
    <s v="NULL"/>
    <s v="NULL"/>
    <s v="Packaged AC"/>
    <s v="NULL"/>
    <s v="NULL"/>
    <s v="NULL"/>
    <x v="4"/>
  </r>
  <r>
    <s v="SITE_00446"/>
    <n v="1965"/>
    <x v="0"/>
    <x v="0"/>
    <n v="687.85"/>
    <n v="687.85"/>
    <n v="2"/>
    <s v="Packaged AC"/>
    <s v="Through-Wall Air Conditioner"/>
    <s v="Unknown"/>
    <s v="Manual Thermostat - Analog"/>
    <s v="NULL"/>
    <s v="NULL"/>
    <s v="NULL"/>
    <s v="Packaged AC"/>
    <s v="NULL"/>
    <s v="NULL"/>
    <s v="NULL"/>
    <x v="4"/>
  </r>
  <r>
    <s v="SITE_00447"/>
    <n v="1997"/>
    <x v="0"/>
    <x v="0"/>
    <n v="1819.67"/>
    <n v="1819.67"/>
    <n v="2"/>
    <s v="No Cooling"/>
    <s v="NULL"/>
    <s v="NULL"/>
    <s v="NULL"/>
    <s v="NULL"/>
    <s v="NULL"/>
    <s v="NULL"/>
    <s v="NULL"/>
    <s v="NULL"/>
    <s v="NULL"/>
    <s v="NULL"/>
    <x v="0"/>
  </r>
  <r>
    <s v="SITE_00448"/>
    <n v="1997"/>
    <x v="0"/>
    <x v="0"/>
    <n v="1819.67"/>
    <n v="1819.67"/>
    <n v="2"/>
    <s v="Packaged AC"/>
    <s v="Through-Wall Air Conditioner"/>
    <s v="Unknown"/>
    <s v="Manual Thermostat - Analog"/>
    <s v="NULL"/>
    <s v="NULL"/>
    <s v="NULL"/>
    <s v="Packaged AC"/>
    <s v="NULL"/>
    <s v="NULL"/>
    <s v="NULL"/>
    <x v="4"/>
  </r>
  <r>
    <s v="SITE_00449"/>
    <n v="2000"/>
    <x v="0"/>
    <x v="0"/>
    <n v="1819.67"/>
    <n v="1819.67"/>
    <n v="2"/>
    <s v="Packaged AC"/>
    <s v="Through-Wall Air Conditioner"/>
    <s v="Unknown"/>
    <s v="Manual Thermostat - Analog"/>
    <s v="NULL"/>
    <s v="NULL"/>
    <s v="NULL"/>
    <s v="Packaged AC"/>
    <s v="NULL"/>
    <s v="NULL"/>
    <s v="NULL"/>
    <x v="4"/>
  </r>
  <r>
    <s v="SITE_00450"/>
    <s v="NULL"/>
    <x v="2"/>
    <x v="0"/>
    <n v="1819.67"/>
    <n v="1819.67"/>
    <n v="2"/>
    <s v="Packaged AC"/>
    <s v="Through-Wall Air Conditioner"/>
    <s v="Unknown"/>
    <s v="Manual Thermostat - Analog"/>
    <s v="NULL"/>
    <s v="NULL"/>
    <s v="NULL"/>
    <s v="Packaged AC"/>
    <s v="NULL"/>
    <s v="NULL"/>
    <s v="NULL"/>
    <x v="4"/>
  </r>
  <r>
    <s v="SITE_00451"/>
    <n v="1909"/>
    <x v="0"/>
    <x v="2"/>
    <n v="3805.5"/>
    <n v="3805.5"/>
    <n v="2"/>
    <s v="No Cooling"/>
    <s v="NULL"/>
    <s v="NULL"/>
    <s v="NULL"/>
    <s v="NULL"/>
    <s v="NULL"/>
    <s v="NULL"/>
    <s v="NULL"/>
    <s v="NULL"/>
    <s v="NULL"/>
    <s v="NULL"/>
    <x v="0"/>
  </r>
  <r>
    <s v="SITE_00452"/>
    <n v="1969"/>
    <x v="0"/>
    <x v="2"/>
    <n v="3805.5"/>
    <n v="3805.5"/>
    <n v="2"/>
    <s v="Packaged AC"/>
    <s v="Window Air Conditioner"/>
    <s v="Unknown"/>
    <s v="Manual Thermostat - Analog"/>
    <n v="5200"/>
    <s v="NULL"/>
    <s v="NULL"/>
    <s v="Packaged AC"/>
    <s v="NULL"/>
    <s v="NULL"/>
    <s v="NULL"/>
    <x v="4"/>
  </r>
  <r>
    <s v="SITE_00453"/>
    <s v="NULL"/>
    <x v="2"/>
    <x v="0"/>
    <n v="1819.67"/>
    <n v="1819.67"/>
    <n v="2"/>
    <s v="No Cooling"/>
    <s v="NULL"/>
    <s v="NULL"/>
    <s v="NULL"/>
    <s v="NULL"/>
    <s v="NULL"/>
    <s v="NULL"/>
    <s v="NULL"/>
    <s v="NULL"/>
    <s v="NULL"/>
    <s v="NULL"/>
    <x v="0"/>
  </r>
  <r>
    <s v="SITE_00454"/>
    <n v="1972"/>
    <x v="0"/>
    <x v="0"/>
    <n v="687.85"/>
    <n v="343.92500000000001"/>
    <n v="3"/>
    <s v="Packaged AC"/>
    <s v="Window Air Conditioner"/>
    <s v="Unknown"/>
    <s v="Manual Thermostat - Analog"/>
    <n v="8000"/>
    <s v="NULL"/>
    <s v="NULL"/>
    <s v="Packaged AC"/>
    <s v="NULL"/>
    <s v="NULL"/>
    <s v="NULL"/>
    <x v="4"/>
  </r>
  <r>
    <s v="SITE_00454"/>
    <n v="1972"/>
    <x v="0"/>
    <x v="0"/>
    <n v="687.85"/>
    <n v="343.92500000000001"/>
    <n v="3"/>
    <s v="Packaged AC"/>
    <s v="Through-Wall Air Conditioner"/>
    <s v="Unknown"/>
    <s v="Manual Thermostat - Analog"/>
    <n v="18500"/>
    <s v="NULL"/>
    <s v="NULL"/>
    <s v="Packaged AC"/>
    <n v="2006"/>
    <s v="2010 and earlier"/>
    <n v="10"/>
    <x v="4"/>
  </r>
  <r>
    <s v="SITE_00455"/>
    <n v="2006"/>
    <x v="0"/>
    <x v="0"/>
    <n v="687.85"/>
    <n v="687.85"/>
    <n v="3"/>
    <s v="Central AC"/>
    <s v="NULL"/>
    <s v="Electric"/>
    <s v="Programmable Thermostat"/>
    <n v="30000"/>
    <s v="NULL"/>
    <s v="NULL"/>
    <s v="Condenser"/>
    <s v="NULL"/>
    <s v="NULL"/>
    <s v="NULL"/>
    <x v="1"/>
  </r>
  <r>
    <s v="SITE_00456"/>
    <n v="2006"/>
    <x v="0"/>
    <x v="0"/>
    <n v="687.85"/>
    <n v="687.85"/>
    <n v="3"/>
    <s v="No Cooling"/>
    <s v="NULL"/>
    <s v="NULL"/>
    <s v="NULL"/>
    <s v="NULL"/>
    <s v="NULL"/>
    <s v="NULL"/>
    <s v="NULL"/>
    <s v="NULL"/>
    <s v="NULL"/>
    <s v="NULL"/>
    <x v="0"/>
  </r>
  <r>
    <s v="SITE_00457"/>
    <n v="1973"/>
    <x v="0"/>
    <x v="1"/>
    <n v="1628.92"/>
    <n v="1628.92"/>
    <n v="3"/>
    <s v="Central AC"/>
    <s v="NULL"/>
    <s v="Electric"/>
    <s v="Manual Thermostat - Analog"/>
    <n v="24000"/>
    <s v="NULL"/>
    <s v="NULL"/>
    <s v="Condenser"/>
    <s v="NULL"/>
    <s v="NULL"/>
    <s v="NULL"/>
    <x v="1"/>
  </r>
  <r>
    <s v="SITE_00458"/>
    <n v="1974"/>
    <x v="0"/>
    <x v="1"/>
    <n v="1824.63"/>
    <n v="1824.63"/>
    <n v="3"/>
    <s v="Central AC"/>
    <s v="NULL"/>
    <s v="Electric"/>
    <s v="Manual Thermostat - Digital"/>
    <s v="NULL"/>
    <s v="NULL"/>
    <s v="NULL"/>
    <s v="Condenser"/>
    <s v="NULL"/>
    <s v="NULL"/>
    <s v="NULL"/>
    <x v="1"/>
  </r>
  <r>
    <s v="SITE_00459"/>
    <n v="1977"/>
    <x v="0"/>
    <x v="0"/>
    <n v="687.85"/>
    <n v="687.85"/>
    <n v="3"/>
    <s v="No Cooling"/>
    <s v="NULL"/>
    <s v="NULL"/>
    <s v="NULL"/>
    <s v="NULL"/>
    <s v="NULL"/>
    <s v="NULL"/>
    <s v="NULL"/>
    <s v="NULL"/>
    <s v="NULL"/>
    <s v="NULL"/>
    <x v="0"/>
  </r>
  <r>
    <s v="SITE_00460"/>
    <n v="1960"/>
    <x v="0"/>
    <x v="0"/>
    <n v="687.85"/>
    <n v="687.85"/>
    <n v="3"/>
    <s v="Packaged AC"/>
    <s v="Through-Wall Air Conditioner"/>
    <s v="Unknown"/>
    <s v="Manual Thermostat - Digital"/>
    <s v="NULL"/>
    <s v="NULL"/>
    <s v="NULL"/>
    <s v="Packaged AC"/>
    <s v="NULL"/>
    <s v="NULL"/>
    <s v="NULL"/>
    <x v="4"/>
  </r>
  <r>
    <s v="SITE_00461"/>
    <n v="2003"/>
    <x v="0"/>
    <x v="0"/>
    <n v="1819.67"/>
    <n v="1819.67"/>
    <n v="2"/>
    <s v="Packaged AC"/>
    <s v="Through-Wall Air Conditioner"/>
    <s v="Unknown"/>
    <s v="Manual Thermostat - Analog"/>
    <s v="NULL"/>
    <s v="NULL"/>
    <s v="NULL"/>
    <s v="Packaged AC"/>
    <s v="NULL"/>
    <s v="NULL"/>
    <s v="NULL"/>
    <x v="4"/>
  </r>
  <r>
    <s v="SITE_00462"/>
    <n v="2012"/>
    <x v="1"/>
    <x v="0"/>
    <n v="687.85"/>
    <n v="687.85"/>
    <n v="2"/>
    <s v="Packaged AC"/>
    <s v="Through-Wall Air Conditioner"/>
    <s v="Unknown"/>
    <s v="Manual Thermostat - Digital"/>
    <s v="NULL"/>
    <s v="NULL"/>
    <s v="NULL"/>
    <s v="Packaged AC"/>
    <s v="NULL"/>
    <s v="NULL"/>
    <s v="NULL"/>
    <x v="4"/>
  </r>
  <r>
    <s v="SITE_00463"/>
    <n v="1970"/>
    <x v="0"/>
    <x v="0"/>
    <n v="1819.67"/>
    <n v="1819.67"/>
    <n v="2"/>
    <s v="No Cooling"/>
    <s v="NULL"/>
    <s v="NULL"/>
    <s v="NULL"/>
    <s v="NULL"/>
    <s v="NULL"/>
    <s v="NULL"/>
    <s v="NULL"/>
    <s v="NULL"/>
    <s v="NULL"/>
    <s v="NULL"/>
    <x v="0"/>
  </r>
  <r>
    <s v="SITE_00464"/>
    <n v="1961"/>
    <x v="0"/>
    <x v="0"/>
    <n v="687.85"/>
    <n v="687.85"/>
    <n v="3"/>
    <s v="Packaged AC"/>
    <s v="Through-Wall Air Conditioner"/>
    <s v="Unknown"/>
    <s v="Manual Thermostat - Analog"/>
    <s v="NULL"/>
    <s v="NULL"/>
    <s v="NULL"/>
    <s v="Packaged AC"/>
    <s v="NULL"/>
    <s v="NULL"/>
    <s v="NULL"/>
    <x v="4"/>
  </r>
  <r>
    <s v="SITE_00465"/>
    <n v="1971"/>
    <x v="0"/>
    <x v="0"/>
    <n v="687.85"/>
    <n v="687.85"/>
    <n v="3"/>
    <s v="No Cooling"/>
    <s v="NULL"/>
    <s v="NULL"/>
    <s v="NULL"/>
    <s v="NULL"/>
    <s v="NULL"/>
    <s v="NULL"/>
    <s v="NULL"/>
    <s v="NULL"/>
    <s v="NULL"/>
    <s v="NULL"/>
    <x v="0"/>
  </r>
  <r>
    <s v="SITE_00466"/>
    <n v="2008"/>
    <x v="0"/>
    <x v="0"/>
    <n v="687.85"/>
    <n v="687.85"/>
    <n v="3"/>
    <s v="No Cooling"/>
    <s v="NULL"/>
    <s v="NULL"/>
    <s v="NULL"/>
    <s v="NULL"/>
    <s v="NULL"/>
    <s v="NULL"/>
    <s v="NULL"/>
    <s v="NULL"/>
    <s v="NULL"/>
    <s v="NULL"/>
    <x v="0"/>
  </r>
  <r>
    <s v="SITE_00467"/>
    <n v="1970"/>
    <x v="0"/>
    <x v="0"/>
    <n v="687.85"/>
    <n v="687.85"/>
    <n v="3"/>
    <s v="Packaged AC"/>
    <s v="Wall-Mounted Ptac"/>
    <s v="Unknown"/>
    <s v="Manual Thermostat - Analog"/>
    <n v="11600"/>
    <s v="NULL"/>
    <s v="NULL"/>
    <s v="Packaged AC"/>
    <n v="2006"/>
    <s v="2010 and earlier"/>
    <n v="10"/>
    <x v="4"/>
  </r>
  <r>
    <s v="SITE_00468"/>
    <n v="1996"/>
    <x v="0"/>
    <x v="0"/>
    <n v="687.85"/>
    <n v="229.28333333333299"/>
    <n v="3"/>
    <s v="Packaged AC"/>
    <s v="Through-Wall Air Conditioner"/>
    <s v="Unknown"/>
    <s v="Manual Thermostat - Analog"/>
    <n v="8200"/>
    <s v="NULL"/>
    <s v="NULL"/>
    <s v="Packaged AC"/>
    <n v="1995"/>
    <s v="2010 and earlier"/>
    <n v="21"/>
    <x v="4"/>
  </r>
  <r>
    <s v="SITE_00468"/>
    <n v="1996"/>
    <x v="0"/>
    <x v="0"/>
    <n v="687.85"/>
    <n v="229.28333333333299"/>
    <n v="3"/>
    <s v="Packaged AC"/>
    <s v="Portable Air Conditioner"/>
    <s v="Unknown"/>
    <s v="Manual Thermostat - Analog"/>
    <n v="8000"/>
    <s v="NULL"/>
    <s v="NULL"/>
    <s v="Packaged AC"/>
    <n v="2015"/>
    <s v="2011 and later"/>
    <n v="1"/>
    <x v="4"/>
  </r>
  <r>
    <s v="SITE_00468"/>
    <n v="1996"/>
    <x v="0"/>
    <x v="0"/>
    <n v="687.85"/>
    <n v="229.28333333333299"/>
    <n v="3"/>
    <s v="Packaged AC"/>
    <s v="Through-Wall Air Conditioner"/>
    <s v="Unknown"/>
    <s v="Manual Thermostat - Analog"/>
    <n v="8200"/>
    <s v="NULL"/>
    <s v="NULL"/>
    <s v="Packaged AC"/>
    <n v="1995"/>
    <s v="2010 and earlier"/>
    <n v="21"/>
    <x v="4"/>
  </r>
  <r>
    <s v="SITE_00469"/>
    <n v="1996"/>
    <x v="0"/>
    <x v="0"/>
    <n v="687.85"/>
    <n v="687.85"/>
    <n v="3"/>
    <s v="No Cooling"/>
    <s v="NULL"/>
    <s v="NULL"/>
    <s v="NULL"/>
    <s v="NULL"/>
    <s v="NULL"/>
    <s v="NULL"/>
    <s v="NULL"/>
    <s v="NULL"/>
    <s v="NULL"/>
    <s v="NULL"/>
    <x v="0"/>
  </r>
  <r>
    <s v="SITE_00470"/>
    <n v="2002"/>
    <x v="0"/>
    <x v="0"/>
    <n v="819.89"/>
    <n v="819.89"/>
    <n v="3"/>
    <s v="No Cooling"/>
    <s v="NULL"/>
    <s v="NULL"/>
    <s v="NULL"/>
    <s v="NULL"/>
    <s v="NULL"/>
    <s v="NULL"/>
    <s v="NULL"/>
    <s v="NULL"/>
    <s v="NULL"/>
    <s v="NULL"/>
    <x v="0"/>
  </r>
  <r>
    <s v="SITE_00471"/>
    <n v="1973"/>
    <x v="0"/>
    <x v="0"/>
    <n v="687.85"/>
    <n v="687.85"/>
    <n v="1"/>
    <s v="No Cooling"/>
    <s v="NULL"/>
    <s v="NULL"/>
    <s v="NULL"/>
    <s v="NULL"/>
    <s v="NULL"/>
    <s v="NULL"/>
    <s v="NULL"/>
    <s v="NULL"/>
    <s v="NULL"/>
    <s v="NULL"/>
    <x v="0"/>
  </r>
  <r>
    <s v="SITE_00472"/>
    <n v="1976"/>
    <x v="0"/>
    <x v="0"/>
    <n v="687.85"/>
    <n v="687.85"/>
    <n v="3"/>
    <s v="Packaged AC"/>
    <s v="Through-Wall Air Conditioner"/>
    <s v="Unknown"/>
    <s v="Manual Thermostat - Digital"/>
    <n v="11500"/>
    <s v="NULL"/>
    <s v="NULL"/>
    <s v="Packaged AC"/>
    <n v="2002"/>
    <s v="2010 and earlier"/>
    <n v="14"/>
    <x v="4"/>
  </r>
  <r>
    <s v="SITE_00473"/>
    <n v="2006"/>
    <x v="0"/>
    <x v="0"/>
    <n v="687.85"/>
    <n v="687.85"/>
    <n v="3"/>
    <s v="Central AC"/>
    <s v="NULL"/>
    <s v="Electric"/>
    <s v="Programmable Thermostat"/>
    <n v="30000"/>
    <s v="NULL"/>
    <s v="NULL"/>
    <s v="Condenser"/>
    <n v="2005"/>
    <s v="2010 and earlier"/>
    <n v="11"/>
    <x v="1"/>
  </r>
  <r>
    <s v="SITE_00474"/>
    <n v="1970"/>
    <x v="0"/>
    <x v="0"/>
    <n v="687.85"/>
    <n v="687.85"/>
    <n v="3"/>
    <s v="Packaged AC"/>
    <s v="Through-Wall Air Conditioner"/>
    <s v="Unknown"/>
    <s v="Manual Thermostat - Analog"/>
    <s v="NULL"/>
    <s v="NULL"/>
    <s v="NULL"/>
    <s v="Packaged AC"/>
    <s v="NULL"/>
    <s v="NULL"/>
    <s v="NULL"/>
    <x v="4"/>
  </r>
  <r>
    <s v="SITE_00475"/>
    <n v="1990"/>
    <x v="0"/>
    <x v="0"/>
    <n v="687.85"/>
    <n v="687.85"/>
    <n v="3"/>
    <s v="Packaged AC"/>
    <s v="Through-Wall Air Conditioner"/>
    <s v="Unknown"/>
    <s v="Manual Thermostat - Analog"/>
    <n v="5000"/>
    <s v="NULL"/>
    <s v="NULL"/>
    <s v="Packaged AC"/>
    <s v="NULL"/>
    <s v="NULL"/>
    <s v="NULL"/>
    <x v="4"/>
  </r>
  <r>
    <s v="SITE_00476"/>
    <n v="1991"/>
    <x v="0"/>
    <x v="1"/>
    <n v="1824.63"/>
    <n v="1824.63"/>
    <n v="3"/>
    <s v="Central AC"/>
    <s v="NULL"/>
    <s v="Electric"/>
    <s v="Manual Thermostat - Digital"/>
    <n v="36000"/>
    <s v="NULL"/>
    <s v="NULL"/>
    <s v="Condenser"/>
    <n v="1999"/>
    <s v="2010 and earlier"/>
    <n v="17"/>
    <x v="1"/>
  </r>
  <r>
    <s v="SITE_00477"/>
    <n v="1998"/>
    <x v="0"/>
    <x v="0"/>
    <n v="687.85"/>
    <n v="687.85"/>
    <n v="3"/>
    <s v="Packaged AC"/>
    <s v="Through-Wall Air Conditioner"/>
    <s v="Unknown"/>
    <s v="Manual Thermostat - Analog"/>
    <s v="NULL"/>
    <s v="NULL"/>
    <s v="NULL"/>
    <s v="Packaged AC"/>
    <s v="NULL"/>
    <s v="NULL"/>
    <s v="NULL"/>
    <x v="4"/>
  </r>
  <r>
    <s v="SITE_00478"/>
    <n v="2014"/>
    <x v="1"/>
    <x v="0"/>
    <n v="687.85"/>
    <n v="687.85"/>
    <n v="3"/>
    <s v="Central AC"/>
    <s v="NULL"/>
    <s v="Electric"/>
    <s v="Manual Thermostat - Digital"/>
    <n v="24000"/>
    <s v="NULL"/>
    <s v="NULL"/>
    <s v="Condenser"/>
    <n v="2005"/>
    <s v="2010 and earlier"/>
    <n v="11"/>
    <x v="1"/>
  </r>
  <r>
    <s v="SITE_00479"/>
    <n v="1980"/>
    <x v="0"/>
    <x v="2"/>
    <n v="3931.6"/>
    <n v="3931.6"/>
    <n v="3"/>
    <s v="Central AC"/>
    <s v="NULL"/>
    <s v="Electric"/>
    <s v="Programmable Thermostat"/>
    <n v="36000"/>
    <s v="NULL"/>
    <s v="NULL"/>
    <s v="Condenser"/>
    <n v="2013"/>
    <s v="2011 and later"/>
    <n v="3"/>
    <x v="1"/>
  </r>
  <r>
    <s v="SITE_00480"/>
    <n v="2007"/>
    <x v="0"/>
    <x v="0"/>
    <n v="687.85"/>
    <n v="687.85"/>
    <n v="3"/>
    <s v="Packaged AC"/>
    <s v="Through-Wall Air Conditioner"/>
    <s v="Unknown"/>
    <s v="Manual Thermostat - Digital"/>
    <s v="NULL"/>
    <s v="NULL"/>
    <s v="NULL"/>
    <s v="Packaged AC"/>
    <s v="NULL"/>
    <s v="NULL"/>
    <s v="NULL"/>
    <x v="4"/>
  </r>
  <r>
    <s v="SITE_00481"/>
    <n v="1975"/>
    <x v="0"/>
    <x v="0"/>
    <n v="687.85"/>
    <n v="687.85"/>
    <n v="3"/>
    <s v="Central AC"/>
    <s v="NULL"/>
    <s v="Electric"/>
    <s v="Manual Thermostat - Analog"/>
    <n v="18000"/>
    <s v="NULL"/>
    <s v="NULL"/>
    <s v="Condenser"/>
    <n v="1992"/>
    <s v="2010 and earlier"/>
    <n v="24"/>
    <x v="1"/>
  </r>
  <r>
    <s v="SITE_00482"/>
    <s v="NULL"/>
    <x v="2"/>
    <x v="0"/>
    <n v="687.85"/>
    <n v="687.85"/>
    <n v="3"/>
    <s v="Packaged AC"/>
    <s v="Through-Wall Air Conditioner"/>
    <s v="Unknown"/>
    <s v="Manual Thermostat - Digital"/>
    <n v="11800"/>
    <s v="NULL"/>
    <s v="NULL"/>
    <s v="Packaged AC"/>
    <n v="2006"/>
    <s v="2010 and earlier"/>
    <n v="10"/>
    <x v="4"/>
  </r>
  <r>
    <s v="SITE_00483"/>
    <n v="1940"/>
    <x v="0"/>
    <x v="2"/>
    <n v="3931.6"/>
    <n v="3931.6"/>
    <n v="3"/>
    <s v="Packaged AC"/>
    <s v="Through-Wall Air Conditioner"/>
    <s v="Unknown"/>
    <s v="Manual Thermostat - Digital"/>
    <s v="NULL"/>
    <s v="NULL"/>
    <s v="NULL"/>
    <s v="Packaged AC"/>
    <s v="NULL"/>
    <s v="NULL"/>
    <s v="NULL"/>
    <x v="4"/>
  </r>
  <r>
    <s v="SITE_00484"/>
    <n v="2012"/>
    <x v="1"/>
    <x v="0"/>
    <n v="687.85"/>
    <n v="687.85"/>
    <n v="3"/>
    <s v="No Cooling"/>
    <s v="NULL"/>
    <s v="NULL"/>
    <s v="NULL"/>
    <s v="NULL"/>
    <s v="NULL"/>
    <s v="NULL"/>
    <s v="NULL"/>
    <s v="NULL"/>
    <s v="NULL"/>
    <s v="NULL"/>
    <x v="0"/>
  </r>
  <r>
    <s v="SITE_00485"/>
    <n v="2012"/>
    <x v="1"/>
    <x v="0"/>
    <n v="687.85"/>
    <n v="687.85"/>
    <n v="3"/>
    <s v="No Cooling"/>
    <s v="NULL"/>
    <s v="NULL"/>
    <s v="NULL"/>
    <s v="NULL"/>
    <s v="NULL"/>
    <s v="NULL"/>
    <s v="NULL"/>
    <s v="NULL"/>
    <s v="NULL"/>
    <s v="NULL"/>
    <x v="0"/>
  </r>
  <r>
    <s v="SITE_00486"/>
    <n v="2012"/>
    <x v="1"/>
    <x v="0"/>
    <n v="687.85"/>
    <n v="687.85"/>
    <n v="3"/>
    <s v="No Cooling"/>
    <s v="NULL"/>
    <s v="NULL"/>
    <s v="NULL"/>
    <s v="NULL"/>
    <s v="NULL"/>
    <s v="NULL"/>
    <s v="NULL"/>
    <s v="NULL"/>
    <s v="NULL"/>
    <s v="NULL"/>
    <x v="0"/>
  </r>
  <r>
    <s v="SITE_00487"/>
    <n v="1972"/>
    <x v="0"/>
    <x v="0"/>
    <n v="687.85"/>
    <n v="687.85"/>
    <n v="3"/>
    <s v="Central AC"/>
    <s v="NULL"/>
    <s v="Electric"/>
    <s v="Manual Thermostat - Analog"/>
    <s v="NULL"/>
    <s v="NULL"/>
    <s v="NULL"/>
    <s v="Condenser"/>
    <s v="NULL"/>
    <s v="NULL"/>
    <s v="NULL"/>
    <x v="1"/>
  </r>
  <r>
    <s v="SITE_00488"/>
    <n v="1974"/>
    <x v="0"/>
    <x v="0"/>
    <n v="687.85"/>
    <n v="687.85"/>
    <n v="3"/>
    <s v="No Cooling"/>
    <s v="NULL"/>
    <s v="NULL"/>
    <s v="NULL"/>
    <s v="NULL"/>
    <s v="NULL"/>
    <s v="NULL"/>
    <s v="NULL"/>
    <s v="NULL"/>
    <s v="NULL"/>
    <s v="NULL"/>
    <x v="0"/>
  </r>
  <r>
    <s v="SITE_00489"/>
    <n v="1955"/>
    <x v="0"/>
    <x v="0"/>
    <n v="687.85"/>
    <n v="687.85"/>
    <n v="3"/>
    <s v="Packaged AC"/>
    <s v="Through-Wall Air Conditioner"/>
    <s v="Unknown"/>
    <s v="Manual Thermostat - Digital"/>
    <n v="5000"/>
    <s v="NULL"/>
    <s v="NULL"/>
    <s v="Packaged AC"/>
    <s v="NULL"/>
    <s v="NULL"/>
    <s v="NULL"/>
    <x v="4"/>
  </r>
  <r>
    <s v="SITE_00490"/>
    <n v="2010"/>
    <x v="0"/>
    <x v="0"/>
    <n v="687.85"/>
    <n v="687.85"/>
    <n v="3"/>
    <s v="Packaged AC"/>
    <s v="Through-Wall Air Conditioner"/>
    <s v="Unknown"/>
    <s v="Manual Thermostat - Digital"/>
    <n v="10000"/>
    <s v="NULL"/>
    <s v="NULL"/>
    <s v="Packaged AC"/>
    <n v="2010"/>
    <s v="2010 and earlier"/>
    <n v="6"/>
    <x v="4"/>
  </r>
  <r>
    <s v="SITE_00491"/>
    <n v="1972"/>
    <x v="0"/>
    <x v="2"/>
    <n v="3931.6"/>
    <n v="3931.6"/>
    <n v="2"/>
    <s v="Air Source Heat Pump"/>
    <s v="Dual Fuel Secondary"/>
    <s v="Electric"/>
    <s v="Programmable Thermostat"/>
    <n v="30000"/>
    <n v="7.8"/>
    <s v="1: 9.9 and below"/>
    <s v="Condenser"/>
    <n v="1982"/>
    <s v="2010 and earlier"/>
    <n v="34"/>
    <x v="2"/>
  </r>
  <r>
    <s v="SITE_00492"/>
    <n v="2015"/>
    <x v="1"/>
    <x v="2"/>
    <n v="3805.5"/>
    <n v="3805.5"/>
    <n v="1"/>
    <s v="Central AC"/>
    <s v="NULL"/>
    <s v="Electric"/>
    <s v="Programmable Thermostat"/>
    <n v="24000"/>
    <n v="13"/>
    <s v="3: 13.0-13.9"/>
    <s v="Condenser"/>
    <n v="2015"/>
    <s v="2011 and later"/>
    <n v="1"/>
    <x v="1"/>
  </r>
  <r>
    <s v="SITE_00493"/>
    <n v="1950"/>
    <x v="0"/>
    <x v="2"/>
    <n v="3805.5"/>
    <n v="3805.5"/>
    <n v="2"/>
    <s v="Packaged AC"/>
    <s v="Through-Wall Air Conditioner"/>
    <s v="Unknown"/>
    <s v="Programmable Thermostat"/>
    <n v="12000"/>
    <s v="NULL"/>
    <s v="NULL"/>
    <s v="Packaged AC"/>
    <n v="2014"/>
    <s v="2011 and later"/>
    <n v="2"/>
    <x v="4"/>
  </r>
  <r>
    <s v="SITE_00494"/>
    <n v="1971"/>
    <x v="0"/>
    <x v="2"/>
    <n v="3931.6"/>
    <n v="3931.6"/>
    <n v="1"/>
    <s v="Air Source Heat Pump"/>
    <s v="NULL"/>
    <s v="Electric"/>
    <s v="Programmable Thermostat"/>
    <n v="35600"/>
    <n v="13"/>
    <s v="3: 13.0-13.9"/>
    <s v="Condenser"/>
    <n v="2014"/>
    <s v="2011 and later"/>
    <n v="2"/>
    <x v="2"/>
  </r>
  <r>
    <s v="SITE_00495"/>
    <n v="1992"/>
    <x v="0"/>
    <x v="2"/>
    <n v="3931.6"/>
    <n v="3931.6"/>
    <n v="2"/>
    <s v="Air Source Heat Pump"/>
    <s v="Dual Fuel Primary"/>
    <s v="Electric"/>
    <s v="Programmable Thermostat"/>
    <n v="36000"/>
    <s v="NULL"/>
    <s v="NULL"/>
    <s v="Condenser"/>
    <n v="1993"/>
    <s v="2010 and earlier"/>
    <n v="23"/>
    <x v="2"/>
  </r>
  <r>
    <s v="SITE_00496"/>
    <n v="2009"/>
    <x v="0"/>
    <x v="0"/>
    <n v="687.85"/>
    <n v="687.85"/>
    <n v="2"/>
    <s v="Packaged AC"/>
    <s v="Wall-Mounted Ptac"/>
    <s v="Unknown"/>
    <s v="Manual Thermostat - Analog"/>
    <s v="NULL"/>
    <s v="NULL"/>
    <s v="NULL"/>
    <s v="Packaged AC"/>
    <s v="NULL"/>
    <s v="NULL"/>
    <s v="NULL"/>
    <x v="4"/>
  </r>
  <r>
    <s v="SITE_00497"/>
    <n v="1974"/>
    <x v="0"/>
    <x v="2"/>
    <n v="3805.5"/>
    <n v="3805.5"/>
    <n v="1"/>
    <s v="Packaged AC"/>
    <s v="Window Air Conditioner"/>
    <s v="Unknown"/>
    <s v="Manual Thermostat - Digital"/>
    <n v="8000"/>
    <s v="NULL"/>
    <s v="NULL"/>
    <s v="Packaged AC"/>
    <s v="NULL"/>
    <s v="NULL"/>
    <s v="NULL"/>
    <x v="4"/>
  </r>
  <r>
    <s v="SITE_00498"/>
    <n v="2010"/>
    <x v="0"/>
    <x v="2"/>
    <n v="3931.6"/>
    <n v="3931.6"/>
    <n v="3"/>
    <s v="Air Source Heat Pump"/>
    <s v="NULL"/>
    <s v="Electric"/>
    <s v="Programmable Thermostat"/>
    <n v="45500"/>
    <n v="13"/>
    <s v="3: 13.0-13.9"/>
    <s v="Condenser"/>
    <n v="2010"/>
    <s v="2010 and earlier"/>
    <n v="6"/>
    <x v="2"/>
  </r>
  <r>
    <s v="SITE_00499"/>
    <n v="1992"/>
    <x v="0"/>
    <x v="2"/>
    <n v="3805.5"/>
    <n v="3805.5"/>
    <n v="2"/>
    <s v="Air Source Heat Pump"/>
    <s v="NULL"/>
    <s v="Electric"/>
    <s v="Programmable Thermostat"/>
    <n v="29000"/>
    <n v="10.199999999999999"/>
    <s v="2: 10.0-12.9"/>
    <s v="Condenser"/>
    <n v="1992"/>
    <s v="2010 and earlier"/>
    <n v="24"/>
    <x v="2"/>
  </r>
  <r>
    <s v="SITE_00500"/>
    <n v="1990"/>
    <x v="0"/>
    <x v="2"/>
    <n v="3931.6"/>
    <n v="3931.6"/>
    <n v="3"/>
    <s v="Air Source Heat Pump"/>
    <s v="NULL"/>
    <s v="Electric"/>
    <s v="Programmable Thermostat"/>
    <n v="24000"/>
    <n v="10"/>
    <s v="2: 10.0-12.9"/>
    <s v="Condenser"/>
    <n v="1990"/>
    <s v="2010 and earlier"/>
    <n v="26"/>
    <x v="2"/>
  </r>
  <r>
    <s v="SITE_00501"/>
    <n v="1985"/>
    <x v="0"/>
    <x v="2"/>
    <n v="3931.6"/>
    <n v="3931.6"/>
    <n v="3"/>
    <s v="Air Source Heat Pump"/>
    <s v="NULL"/>
    <s v="Electric"/>
    <s v="Manual Thermostat - Analog"/>
    <n v="30000"/>
    <s v="NULL"/>
    <s v="NULL"/>
    <s v="Condenser"/>
    <n v="1986"/>
    <s v="2010 and earlier"/>
    <n v="30"/>
    <x v="2"/>
  </r>
  <r>
    <s v="SITE_00502"/>
    <n v="1979"/>
    <x v="0"/>
    <x v="1"/>
    <n v="1824.63"/>
    <n v="1824.63"/>
    <n v="2"/>
    <s v="No Cooling"/>
    <s v="NULL"/>
    <s v="NULL"/>
    <s v="NULL"/>
    <s v="NULL"/>
    <s v="NULL"/>
    <s v="NULL"/>
    <s v="NULL"/>
    <s v="NULL"/>
    <s v="NULL"/>
    <s v="NULL"/>
    <x v="0"/>
  </r>
  <r>
    <s v="SITE_00503"/>
    <n v="2016"/>
    <x v="1"/>
    <x v="2"/>
    <n v="3931.6"/>
    <n v="3931.6"/>
    <n v="2"/>
    <s v="Mini-Split HP"/>
    <s v="NULL"/>
    <s v="Electric"/>
    <s v="Remote Control"/>
    <s v="NULL"/>
    <s v="NULL"/>
    <s v="NULL"/>
    <s v="Condenser"/>
    <n v="2014"/>
    <s v="2011 and later"/>
    <n v="2"/>
    <x v="3"/>
  </r>
  <r>
    <s v="SITE_00504"/>
    <n v="2008"/>
    <x v="0"/>
    <x v="2"/>
    <n v="3805.5"/>
    <n v="3805.5"/>
    <n v="2"/>
    <s v="Central AC"/>
    <s v="NULL"/>
    <s v="Electric"/>
    <s v="Programmable Thermostat"/>
    <n v="42000"/>
    <n v="14.5"/>
    <s v="4: 14.0-16.9"/>
    <s v="Condenser"/>
    <n v="2006"/>
    <s v="2010 and earlier"/>
    <n v="10"/>
    <x v="1"/>
  </r>
  <r>
    <s v="SITE_00505"/>
    <n v="1961"/>
    <x v="0"/>
    <x v="2"/>
    <n v="3805.5"/>
    <n v="3805.5"/>
    <n v="1"/>
    <s v="Central AC"/>
    <s v="NULL"/>
    <s v="Electric"/>
    <s v="Programmable Thermostat"/>
    <n v="30000"/>
    <n v="13"/>
    <s v="3: 13.0-13.9"/>
    <s v="Condenser"/>
    <n v="2000"/>
    <s v="2010 and earlier"/>
    <n v="16"/>
    <x v="1"/>
  </r>
  <r>
    <s v="SITE_00506"/>
    <n v="2011"/>
    <x v="1"/>
    <x v="2"/>
    <n v="3931.6"/>
    <n v="3931.6"/>
    <n v="3"/>
    <s v="Air Source Heat Pump"/>
    <s v="NULL"/>
    <s v="Electric"/>
    <s v="Programmable Thermostat"/>
    <n v="48000"/>
    <n v="16"/>
    <s v="4: 14.0-16.9"/>
    <s v="Condenser"/>
    <n v="2016"/>
    <s v="2011 and later"/>
    <n v="0"/>
    <x v="2"/>
  </r>
  <r>
    <s v="SITE_00507"/>
    <n v="1999"/>
    <x v="0"/>
    <x v="2"/>
    <n v="3805.5"/>
    <n v="3805.5"/>
    <n v="3"/>
    <s v="Central AC"/>
    <s v="NULL"/>
    <s v="Electric"/>
    <s v="Programmable Thermostat"/>
    <n v="30000"/>
    <s v="NULL"/>
    <s v="NULL"/>
    <s v="Condenser"/>
    <n v="1993"/>
    <s v="2010 and earlier"/>
    <n v="23"/>
    <x v="1"/>
  </r>
  <r>
    <s v="SITE_00508"/>
    <n v="1962"/>
    <x v="0"/>
    <x v="2"/>
    <n v="3805.5"/>
    <n v="3805.5"/>
    <n v="2"/>
    <s v="Central AC"/>
    <s v="NULL"/>
    <s v="Electric"/>
    <s v="Programmable Thermostat"/>
    <n v="30000"/>
    <n v="13"/>
    <s v="3: 13.0-13.9"/>
    <s v="Condenser"/>
    <n v="2016"/>
    <s v="2011 and later"/>
    <n v="0"/>
    <x v="1"/>
  </r>
  <r>
    <s v="SITE_00509"/>
    <n v="2008"/>
    <x v="0"/>
    <x v="2"/>
    <n v="3931.6"/>
    <n v="1965.8"/>
    <n v="3"/>
    <s v="Air Source Heat Pump"/>
    <s v="Dual Fuel Primary"/>
    <s v="Electric"/>
    <s v="Programmable Thermostat"/>
    <n v="36000"/>
    <n v="14"/>
    <s v="4: 14.0-16.9"/>
    <s v="Condenser"/>
    <n v="2010"/>
    <s v="2010 and earlier"/>
    <n v="6"/>
    <x v="2"/>
  </r>
  <r>
    <s v="SITE_00509"/>
    <n v="2008"/>
    <x v="0"/>
    <x v="2"/>
    <n v="3931.6"/>
    <n v="1965.8"/>
    <n v="3"/>
    <s v="Air Source Heat Pump"/>
    <s v="Dual Fuel Primary"/>
    <s v="Electric"/>
    <s v="Programmable Thermostat"/>
    <n v="36000"/>
    <n v="14"/>
    <s v="4: 14.0-16.9"/>
    <s v="Condenser"/>
    <n v="2010"/>
    <s v="2010 and earlier"/>
    <n v="6"/>
    <x v="2"/>
  </r>
  <r>
    <s v="SITE_00510"/>
    <n v="1997"/>
    <x v="0"/>
    <x v="1"/>
    <n v="1135.4000000000001"/>
    <n v="1135.4000000000001"/>
    <n v="1"/>
    <s v="Central AC"/>
    <s v="NULL"/>
    <s v="Electric"/>
    <s v="Programmable Thermostat"/>
    <n v="36000"/>
    <n v="12"/>
    <s v="2: 10.0-12.9"/>
    <s v="Condenser"/>
    <n v="2003"/>
    <s v="2010 and earlier"/>
    <n v="13"/>
    <x v="1"/>
  </r>
  <r>
    <s v="SITE_00511"/>
    <n v="2004"/>
    <x v="0"/>
    <x v="1"/>
    <n v="1135.4000000000001"/>
    <n v="1135.4000000000001"/>
    <n v="2"/>
    <s v="Air Source Heat Pump"/>
    <s v="NULL"/>
    <s v="Electric"/>
    <s v="Programmable Thermostat"/>
    <n v="40000"/>
    <n v="10"/>
    <s v="2: 10.0-12.9"/>
    <s v="Condenser"/>
    <n v="2003"/>
    <s v="2010 and earlier"/>
    <n v="13"/>
    <x v="2"/>
  </r>
  <r>
    <s v="SITE_00512"/>
    <n v="1981"/>
    <x v="0"/>
    <x v="1"/>
    <n v="1135.4000000000001"/>
    <n v="1135.4000000000001"/>
    <n v="1"/>
    <s v="Air Source Heat Pump"/>
    <s v="NULL"/>
    <s v="Electric"/>
    <s v="Programmable Thermostat"/>
    <n v="32000"/>
    <n v="11.7"/>
    <s v="2: 10.0-12.9"/>
    <s v="Condenser"/>
    <n v="1999"/>
    <s v="2010 and earlier"/>
    <n v="17"/>
    <x v="2"/>
  </r>
  <r>
    <s v="SITE_00513"/>
    <n v="1978"/>
    <x v="0"/>
    <x v="1"/>
    <n v="1135.4000000000001"/>
    <n v="1135.4000000000001"/>
    <n v="1"/>
    <s v="Central AC"/>
    <s v="NULL"/>
    <s v="Electric"/>
    <s v="Manual Thermostat - Digital"/>
    <n v="30000"/>
    <n v="10"/>
    <s v="2: 10.0-12.9"/>
    <s v="Condenser"/>
    <n v="1998"/>
    <s v="2010 and earlier"/>
    <n v="18"/>
    <x v="1"/>
  </r>
  <r>
    <s v="SITE_00514"/>
    <n v="1972"/>
    <x v="0"/>
    <x v="1"/>
    <n v="1323.42"/>
    <n v="1323.42"/>
    <n v="1"/>
    <s v="No Cooling"/>
    <s v="NULL"/>
    <s v="NULL"/>
    <s v="NULL"/>
    <s v="NULL"/>
    <s v="NULL"/>
    <s v="NULL"/>
    <s v="NULL"/>
    <s v="NULL"/>
    <s v="NULL"/>
    <s v="NULL"/>
    <x v="0"/>
  </r>
  <r>
    <s v="SITE_00515"/>
    <n v="2015"/>
    <x v="1"/>
    <x v="1"/>
    <n v="1135.4000000000001"/>
    <n v="1135.4000000000001"/>
    <n v="1"/>
    <s v="Packaged AC"/>
    <s v="Window Air Conditioner"/>
    <s v="Unknown"/>
    <s v="Manual Thermostat - Digital"/>
    <n v="10000"/>
    <s v="NULL"/>
    <s v="NULL"/>
    <s v="Packaged AC"/>
    <n v="2016"/>
    <s v="2011 and later"/>
    <n v="0"/>
    <x v="4"/>
  </r>
  <r>
    <s v="SITE_00516"/>
    <n v="2006"/>
    <x v="0"/>
    <x v="1"/>
    <n v="1323.42"/>
    <n v="1323.42"/>
    <n v="2"/>
    <s v="No Cooling"/>
    <s v="NULL"/>
    <s v="NULL"/>
    <s v="NULL"/>
    <s v="NULL"/>
    <s v="NULL"/>
    <s v="NULL"/>
    <s v="NULL"/>
    <s v="NULL"/>
    <s v="NULL"/>
    <s v="NULL"/>
    <x v="0"/>
  </r>
  <r>
    <s v="SITE_00517"/>
    <n v="1994"/>
    <x v="0"/>
    <x v="1"/>
    <n v="1323.42"/>
    <n v="1323.42"/>
    <n v="2"/>
    <s v="No Cooling"/>
    <s v="NULL"/>
    <s v="NULL"/>
    <s v="NULL"/>
    <s v="NULL"/>
    <s v="NULL"/>
    <s v="NULL"/>
    <s v="NULL"/>
    <s v="NULL"/>
    <s v="NULL"/>
    <s v="NULL"/>
    <x v="0"/>
  </r>
  <r>
    <s v="SITE_00518"/>
    <n v="1971"/>
    <x v="0"/>
    <x v="0"/>
    <n v="1307"/>
    <n v="1307"/>
    <n v="2"/>
    <s v="Packaged AC"/>
    <s v="Through-Wall Air Conditioner"/>
    <s v="Unknown"/>
    <s v="Manual Thermostat - Analog"/>
    <s v="NULL"/>
    <s v="NULL"/>
    <s v="NULL"/>
    <s v="Packaged AC"/>
    <s v="NULL"/>
    <s v="NULL"/>
    <s v="NULL"/>
    <x v="4"/>
  </r>
  <r>
    <s v="SITE_00519"/>
    <n v="1975"/>
    <x v="0"/>
    <x v="0"/>
    <n v="819.89"/>
    <n v="819.89"/>
    <n v="1"/>
    <s v="No Cooling"/>
    <s v="NULL"/>
    <s v="NULL"/>
    <s v="NULL"/>
    <s v="NULL"/>
    <s v="NULL"/>
    <s v="NULL"/>
    <s v="NULL"/>
    <s v="NULL"/>
    <s v="NULL"/>
    <s v="NULL"/>
    <x v="0"/>
  </r>
  <r>
    <s v="SITE_00520"/>
    <n v="1994"/>
    <x v="0"/>
    <x v="0"/>
    <n v="819.89"/>
    <n v="819.89"/>
    <n v="1"/>
    <s v="Packaged AC"/>
    <s v="Portable Air Conditioner"/>
    <s v="Unknown"/>
    <s v="Manual Thermostat - Digital"/>
    <s v="NULL"/>
    <s v="NULL"/>
    <s v="NULL"/>
    <s v="Packaged AC"/>
    <n v="2012"/>
    <s v="2011 and later"/>
    <n v="4"/>
    <x v="4"/>
  </r>
  <r>
    <s v="SITE_00521"/>
    <n v="1919"/>
    <x v="0"/>
    <x v="2"/>
    <n v="1362.08"/>
    <n v="1362.08"/>
    <n v="1"/>
    <s v="No Cooling"/>
    <s v="NULL"/>
    <s v="NULL"/>
    <s v="NULL"/>
    <s v="NULL"/>
    <s v="NULL"/>
    <s v="NULL"/>
    <s v="NULL"/>
    <s v="NULL"/>
    <s v="NULL"/>
    <s v="NULL"/>
    <x v="0"/>
  </r>
  <r>
    <s v="SITE_00522"/>
    <n v="1907"/>
    <x v="0"/>
    <x v="2"/>
    <n v="1362.08"/>
    <n v="1362.08"/>
    <n v="1"/>
    <s v="No Cooling"/>
    <s v="NULL"/>
    <s v="NULL"/>
    <s v="NULL"/>
    <s v="NULL"/>
    <s v="NULL"/>
    <s v="NULL"/>
    <s v="NULL"/>
    <s v="NULL"/>
    <s v="NULL"/>
    <s v="NULL"/>
    <x v="0"/>
  </r>
  <r>
    <s v="SITE_00523"/>
    <n v="1920"/>
    <x v="0"/>
    <x v="0"/>
    <n v="1307"/>
    <n v="1307"/>
    <n v="3"/>
    <s v="No Cooling"/>
    <s v="NULL"/>
    <s v="NULL"/>
    <s v="NULL"/>
    <s v="NULL"/>
    <s v="NULL"/>
    <s v="NULL"/>
    <s v="NULL"/>
    <s v="NULL"/>
    <s v="NULL"/>
    <s v="NULL"/>
    <x v="0"/>
  </r>
  <r>
    <s v="SITE_00524"/>
    <n v="2015"/>
    <x v="1"/>
    <x v="2"/>
    <n v="2348.9699999999998"/>
    <n v="2348.9699999999998"/>
    <n v="3"/>
    <s v="Central AC"/>
    <s v="NULL"/>
    <s v="Electric"/>
    <s v="Programmable Thermostat"/>
    <n v="24000"/>
    <n v="13"/>
    <s v="3: 13.0-13.9"/>
    <s v="Condenser"/>
    <n v="2014"/>
    <s v="2011 and later"/>
    <n v="2"/>
    <x v="1"/>
  </r>
  <r>
    <s v="SITE_00525"/>
    <n v="2004"/>
    <x v="0"/>
    <x v="0"/>
    <n v="819.89"/>
    <n v="819.89"/>
    <n v="2"/>
    <s v="Packaged HP"/>
    <s v="Through-Wall Heat Pump"/>
    <s v="NULL"/>
    <s v="Manual Thermostat - Digital"/>
    <s v="NULL"/>
    <s v="NULL"/>
    <s v="NULL"/>
    <s v="Packaged HP"/>
    <s v="NULL"/>
    <s v="NULL"/>
    <s v="NULL"/>
    <x v="5"/>
  </r>
  <r>
    <s v="SITE_00526"/>
    <n v="1984"/>
    <x v="0"/>
    <x v="0"/>
    <n v="1307"/>
    <n v="1307"/>
    <n v="3"/>
    <s v="Packaged AC"/>
    <s v="Through-Wall Air Conditioner"/>
    <s v="Unknown"/>
    <s v="Manual Thermostat - Analog"/>
    <s v="NULL"/>
    <s v="NULL"/>
    <s v="NULL"/>
    <s v="Packaged AC"/>
    <s v="NULL"/>
    <s v="NULL"/>
    <s v="NULL"/>
    <x v="4"/>
  </r>
  <r>
    <s v="SITE_00527"/>
    <s v="NULL"/>
    <x v="2"/>
    <x v="0"/>
    <n v="1307"/>
    <n v="1307"/>
    <n v="3"/>
    <s v="No Cooling"/>
    <s v="NULL"/>
    <s v="NULL"/>
    <s v="NULL"/>
    <s v="NULL"/>
    <s v="NULL"/>
    <s v="NULL"/>
    <s v="NULL"/>
    <s v="NULL"/>
    <s v="NULL"/>
    <s v="NULL"/>
    <x v="0"/>
  </r>
  <r>
    <s v="SITE_00528"/>
    <n v="1993"/>
    <x v="0"/>
    <x v="2"/>
    <n v="1362.08"/>
    <n v="1362.08"/>
    <n v="1"/>
    <s v="Central AC"/>
    <s v="NULL"/>
    <s v="Electric"/>
    <s v="Programmable Thermostat"/>
    <n v="36000"/>
    <s v="NULL"/>
    <s v="NULL"/>
    <s v="Condenser"/>
    <s v="NULL"/>
    <s v="NULL"/>
    <s v="NULL"/>
    <x v="1"/>
  </r>
  <r>
    <s v="SITE_00529"/>
    <n v="1997"/>
    <x v="0"/>
    <x v="1"/>
    <n v="1323.42"/>
    <n v="1323.42"/>
    <n v="3"/>
    <s v="Air Source Heat Pump"/>
    <s v="NULL"/>
    <s v="Electric"/>
    <s v="Manual Thermostat - Analog"/>
    <n v="28300"/>
    <n v="10.5"/>
    <s v="2: 10.0-12.9"/>
    <s v="Condenser"/>
    <n v="1997"/>
    <s v="2010 and earlier"/>
    <n v="19"/>
    <x v="2"/>
  </r>
  <r>
    <s v="SITE_00530"/>
    <n v="1986"/>
    <x v="0"/>
    <x v="2"/>
    <n v="1362.08"/>
    <n v="1362.08"/>
    <n v="1"/>
    <s v="No Cooling"/>
    <s v="NULL"/>
    <s v="NULL"/>
    <s v="NULL"/>
    <s v="NULL"/>
    <s v="NULL"/>
    <s v="NULL"/>
    <s v="NULL"/>
    <s v="NULL"/>
    <s v="NULL"/>
    <s v="NULL"/>
    <x v="0"/>
  </r>
  <r>
    <s v="SITE_00531"/>
    <n v="1990"/>
    <x v="0"/>
    <x v="2"/>
    <n v="1362.08"/>
    <n v="1362.08"/>
    <n v="1"/>
    <s v="Central AC"/>
    <s v="NULL"/>
    <s v="Electric"/>
    <s v="Programmable Thermostat"/>
    <n v="30000"/>
    <n v="11"/>
    <s v="2: 10.0-12.9"/>
    <s v="Condenser"/>
    <n v="2004"/>
    <s v="2010 and earlier"/>
    <n v="12"/>
    <x v="1"/>
  </r>
  <r>
    <s v="SITE_00532"/>
    <n v="1998"/>
    <x v="0"/>
    <x v="2"/>
    <n v="2348.9699999999998"/>
    <n v="2348.9699999999998"/>
    <n v="1"/>
    <s v="Central AC"/>
    <s v="NULL"/>
    <s v="Electric"/>
    <s v="Programmable Thermostat"/>
    <s v="NULL"/>
    <s v="NULL"/>
    <s v="NULL"/>
    <s v="Condenser"/>
    <s v="NULL"/>
    <s v="NULL"/>
    <s v="NULL"/>
    <x v="1"/>
  </r>
  <r>
    <s v="SITE_00533"/>
    <n v="1974"/>
    <x v="0"/>
    <x v="2"/>
    <n v="2348.9699999999998"/>
    <n v="2348.9699999999998"/>
    <n v="3"/>
    <s v="Air Source Heat Pump"/>
    <s v="NULL"/>
    <s v="Electric"/>
    <s v="Programmable Thermostat"/>
    <n v="31600"/>
    <n v="14.75"/>
    <s v="4: 14.0-16.9"/>
    <s v="Condenser"/>
    <n v="2010"/>
    <s v="2010 and earlier"/>
    <n v="6"/>
    <x v="2"/>
  </r>
  <r>
    <s v="SITE_00534"/>
    <n v="2009"/>
    <x v="0"/>
    <x v="2"/>
    <n v="1362.08"/>
    <n v="1362.08"/>
    <n v="2"/>
    <s v="No Cooling"/>
    <s v="NULL"/>
    <s v="NULL"/>
    <s v="NULL"/>
    <s v="NULL"/>
    <s v="NULL"/>
    <s v="NULL"/>
    <s v="NULL"/>
    <s v="NULL"/>
    <s v="NULL"/>
    <s v="NULL"/>
    <x v="0"/>
  </r>
  <r>
    <s v="SITE_00535"/>
    <n v="1972"/>
    <x v="0"/>
    <x v="1"/>
    <n v="1135.4000000000001"/>
    <n v="1135.4000000000001"/>
    <n v="1"/>
    <s v="No Cooling"/>
    <s v="NULL"/>
    <s v="NULL"/>
    <s v="NULL"/>
    <s v="NULL"/>
    <s v="NULL"/>
    <s v="NULL"/>
    <s v="NULL"/>
    <s v="NULL"/>
    <s v="NULL"/>
    <s v="NULL"/>
    <x v="0"/>
  </r>
  <r>
    <s v="SITE_00536"/>
    <n v="1998"/>
    <x v="0"/>
    <x v="2"/>
    <n v="2348.9699999999998"/>
    <n v="1174.4849999999999"/>
    <n v="1"/>
    <s v="Air Source Heat Pump"/>
    <s v="NULL"/>
    <s v="Electric"/>
    <s v="Programmable Thermostat"/>
    <s v="NULL"/>
    <s v="NULL"/>
    <s v="NULL"/>
    <s v="Condenser"/>
    <s v="NULL"/>
    <s v="NULL"/>
    <s v="NULL"/>
    <x v="2"/>
  </r>
  <r>
    <s v="SITE_00536"/>
    <n v="1998"/>
    <x v="0"/>
    <x v="2"/>
    <n v="2348.9699999999998"/>
    <n v="1174.4849999999999"/>
    <n v="1"/>
    <s v="Air Source Heat Pump"/>
    <s v="NULL"/>
    <s v="Electric"/>
    <s v="Programmable Thermostat"/>
    <n v="36000"/>
    <n v="15"/>
    <s v="4: 14.0-16.9"/>
    <s v="Condenser"/>
    <n v="2012"/>
    <s v="2011 and later"/>
    <n v="4"/>
    <x v="2"/>
  </r>
  <r>
    <s v="SITE_00537"/>
    <n v="1998"/>
    <x v="0"/>
    <x v="2"/>
    <n v="2348.9699999999998"/>
    <n v="2348.9699999999998"/>
    <n v="3"/>
    <s v="Central AC"/>
    <s v="NULL"/>
    <s v="Electric"/>
    <s v="Manual Thermostat - Analog"/>
    <n v="30000"/>
    <n v="10"/>
    <s v="2: 10.0-12.9"/>
    <s v="Condenser"/>
    <n v="1997"/>
    <s v="2010 and earlier"/>
    <n v="19"/>
    <x v="1"/>
  </r>
  <r>
    <s v="SITE_00538"/>
    <n v="1989"/>
    <x v="0"/>
    <x v="2"/>
    <n v="1362.08"/>
    <n v="1362.08"/>
    <n v="2"/>
    <s v="Air Source Heat Pump"/>
    <s v="NULL"/>
    <s v="Electric"/>
    <s v="Programmable Thermostat"/>
    <n v="42000"/>
    <n v="15.5"/>
    <s v="4: 14.0-16.9"/>
    <s v="Condenser"/>
    <n v="2009"/>
    <s v="2010 and earlier"/>
    <n v="7"/>
    <x v="2"/>
  </r>
  <r>
    <s v="SITE_00539"/>
    <n v="1994"/>
    <x v="0"/>
    <x v="2"/>
    <n v="1362.08"/>
    <n v="1362.08"/>
    <n v="1"/>
    <s v="Central AC"/>
    <s v="NULL"/>
    <s v="Electric"/>
    <s v="Programmable Thermostat"/>
    <n v="30000"/>
    <n v="11"/>
    <s v="2: 10.0-12.9"/>
    <s v="Condenser"/>
    <n v="1999"/>
    <s v="2010 and earlier"/>
    <n v="17"/>
    <x v="1"/>
  </r>
  <r>
    <s v="SITE_00540"/>
    <n v="1962"/>
    <x v="0"/>
    <x v="2"/>
    <n v="2348.9699999999998"/>
    <n v="2348.9699999999998"/>
    <n v="1"/>
    <s v="Air Source Heat Pump"/>
    <s v="NULL"/>
    <s v="Electric"/>
    <s v="Programmable Thermostat"/>
    <n v="29600"/>
    <n v="10"/>
    <s v="2: 10.0-12.9"/>
    <s v="Condenser"/>
    <n v="2001"/>
    <s v="2010 and earlier"/>
    <n v="15"/>
    <x v="2"/>
  </r>
  <r>
    <s v="SITE_00541"/>
    <n v="1927"/>
    <x v="0"/>
    <x v="2"/>
    <n v="1362.08"/>
    <n v="1362.08"/>
    <n v="2"/>
    <s v="No Cooling"/>
    <s v="NULL"/>
    <s v="NULL"/>
    <s v="NULL"/>
    <s v="NULL"/>
    <s v="NULL"/>
    <s v="NULL"/>
    <s v="NULL"/>
    <s v="NULL"/>
    <s v="NULL"/>
    <s v="NULL"/>
    <x v="0"/>
  </r>
  <r>
    <s v="SITE_00542"/>
    <n v="1998"/>
    <x v="0"/>
    <x v="2"/>
    <n v="2348.9699999999998"/>
    <n v="2348.9699999999998"/>
    <n v="2"/>
    <s v="Air Source Heat Pump"/>
    <s v="NULL"/>
    <s v="Electric"/>
    <s v="Programmable Thermostat"/>
    <n v="25000"/>
    <n v="16.5"/>
    <s v="4: 14.0-16.9"/>
    <s v="Condenser"/>
    <n v="2017"/>
    <s v="2011 and later"/>
    <n v="-1"/>
    <x v="2"/>
  </r>
  <r>
    <s v="SITE_00543"/>
    <n v="2016"/>
    <x v="1"/>
    <x v="2"/>
    <n v="2348.9699999999998"/>
    <n v="2348.9699999999998"/>
    <n v="2"/>
    <s v="Air Source Heat Pump"/>
    <s v="NULL"/>
    <s v="Electric"/>
    <s v="Programmable Thermostat"/>
    <n v="42000"/>
    <n v="14.5"/>
    <s v="4: 14.0-16.9"/>
    <s v="Condenser"/>
    <n v="2015"/>
    <s v="2011 and later"/>
    <n v="1"/>
    <x v="2"/>
  </r>
  <r>
    <s v="SITE_00544"/>
    <n v="1965"/>
    <x v="0"/>
    <x v="2"/>
    <n v="1362.08"/>
    <n v="1362.08"/>
    <n v="3"/>
    <s v="Air Source Heat Pump"/>
    <s v="NULL"/>
    <s v="Electric"/>
    <s v="Programmable Thermostat"/>
    <n v="34500"/>
    <n v="10.6"/>
    <s v="2: 10.0-12.9"/>
    <s v="Condenser"/>
    <n v="2005"/>
    <s v="2010 and earlier"/>
    <n v="11"/>
    <x v="2"/>
  </r>
  <r>
    <s v="SITE_00545"/>
    <n v="1976"/>
    <x v="0"/>
    <x v="1"/>
    <n v="1323.42"/>
    <n v="1323.42"/>
    <n v="2"/>
    <s v="Air Source Heat Pump"/>
    <s v="NULL"/>
    <s v="Electric"/>
    <s v="Programmable Thermostat"/>
    <n v="23100"/>
    <n v="14"/>
    <s v="4: 14.0-16.9"/>
    <s v="Condenser"/>
    <n v="2011"/>
    <s v="2011 and later"/>
    <n v="5"/>
    <x v="2"/>
  </r>
  <r>
    <s v="SITE_00546"/>
    <n v="2006"/>
    <x v="0"/>
    <x v="2"/>
    <n v="1362.08"/>
    <n v="1362.08"/>
    <n v="1"/>
    <s v="Central AC"/>
    <s v="NULL"/>
    <s v="Electric"/>
    <s v="Programmable Thermostat"/>
    <n v="24000"/>
    <n v="13"/>
    <s v="3: 13.0-13.9"/>
    <s v="Condenser"/>
    <n v="2013"/>
    <s v="2011 and later"/>
    <n v="3"/>
    <x v="1"/>
  </r>
  <r>
    <s v="SITE_00547"/>
    <n v="1991"/>
    <x v="0"/>
    <x v="2"/>
    <n v="1362.08"/>
    <n v="1362.08"/>
    <n v="1"/>
    <s v="Air Source Heat Pump"/>
    <s v="NULL"/>
    <s v="Electric"/>
    <s v="Programmable Thermostat"/>
    <n v="35400"/>
    <n v="16"/>
    <s v="4: 14.0-16.9"/>
    <s v="Condenser"/>
    <n v="2008"/>
    <s v="2010 and earlier"/>
    <n v="8"/>
    <x v="2"/>
  </r>
  <r>
    <s v="SITE_00548"/>
    <n v="1971"/>
    <x v="0"/>
    <x v="2"/>
    <n v="1362.08"/>
    <n v="1362.08"/>
    <n v="1"/>
    <s v="Central AC"/>
    <s v="NULL"/>
    <s v="Electric"/>
    <s v="Programmable Thermostat"/>
    <n v="36000"/>
    <n v="8"/>
    <s v="1: 9.9 and below"/>
    <s v="Condenser"/>
    <n v="1991"/>
    <s v="2010 and earlier"/>
    <n v="25"/>
    <x v="1"/>
  </r>
  <r>
    <s v="SITE_00549"/>
    <n v="1942"/>
    <x v="0"/>
    <x v="2"/>
    <n v="1362.08"/>
    <n v="1362.08"/>
    <n v="1"/>
    <s v="No Cooling"/>
    <s v="NULL"/>
    <s v="NULL"/>
    <s v="NULL"/>
    <s v="NULL"/>
    <s v="NULL"/>
    <s v="NULL"/>
    <s v="NULL"/>
    <s v="NULL"/>
    <s v="NULL"/>
    <s v="NULL"/>
    <x v="0"/>
  </r>
  <r>
    <s v="SITE_00550"/>
    <n v="1917"/>
    <x v="0"/>
    <x v="2"/>
    <n v="1362.08"/>
    <n v="1362.08"/>
    <n v="1"/>
    <s v="No Cooling"/>
    <s v="NULL"/>
    <s v="NULL"/>
    <s v="NULL"/>
    <s v="NULL"/>
    <s v="NULL"/>
    <s v="NULL"/>
    <s v="NULL"/>
    <s v="NULL"/>
    <s v="NULL"/>
    <s v="NULL"/>
    <x v="0"/>
  </r>
  <r>
    <s v="SITE_00551"/>
    <n v="2013"/>
    <x v="1"/>
    <x v="2"/>
    <n v="1362.08"/>
    <n v="1362.08"/>
    <n v="1"/>
    <s v="Mini-Split HP"/>
    <s v="NULL"/>
    <s v="Electric"/>
    <s v="Timer"/>
    <s v="NULL"/>
    <s v="NULL"/>
    <s v="NULL"/>
    <s v="Condenser"/>
    <s v="NULL"/>
    <s v="NULL"/>
    <s v="NULL"/>
    <x v="3"/>
  </r>
  <r>
    <s v="SITE_00552"/>
    <n v="1994"/>
    <x v="0"/>
    <x v="2"/>
    <n v="1362.08"/>
    <n v="1362.08"/>
    <n v="1"/>
    <s v="No Cooling"/>
    <s v="NULL"/>
    <s v="NULL"/>
    <s v="NULL"/>
    <s v="NULL"/>
    <s v="NULL"/>
    <s v="NULL"/>
    <s v="NULL"/>
    <s v="NULL"/>
    <s v="NULL"/>
    <s v="NULL"/>
    <x v="0"/>
  </r>
  <r>
    <s v="SITE_00553"/>
    <n v="1986"/>
    <x v="0"/>
    <x v="2"/>
    <n v="1362.08"/>
    <n v="1362.08"/>
    <n v="1"/>
    <s v="No Cooling"/>
    <s v="NULL"/>
    <s v="NULL"/>
    <s v="NULL"/>
    <s v="NULL"/>
    <s v="NULL"/>
    <s v="NULL"/>
    <s v="NULL"/>
    <s v="NULL"/>
    <s v="NULL"/>
    <s v="NULL"/>
    <x v="0"/>
  </r>
  <r>
    <s v="SITE_00554"/>
    <n v="1998"/>
    <x v="0"/>
    <x v="2"/>
    <n v="2348.9699999999998"/>
    <n v="2348.9699999999998"/>
    <n v="1"/>
    <s v="Air Source Heat Pump"/>
    <s v="NULL"/>
    <s v="Electric"/>
    <s v="Programmable Thermostat"/>
    <n v="28000"/>
    <n v="16"/>
    <s v="4: 14.0-16.9"/>
    <s v="Condenser"/>
    <n v="2010"/>
    <s v="2010 and earlier"/>
    <n v="6"/>
    <x v="2"/>
  </r>
  <r>
    <s v="SITE_00555"/>
    <n v="2007"/>
    <x v="0"/>
    <x v="2"/>
    <n v="1362.08"/>
    <n v="1362.08"/>
    <n v="2"/>
    <s v="Central AC"/>
    <s v="NULL"/>
    <s v="Electric"/>
    <s v="Programmable Thermostat"/>
    <n v="42000"/>
    <n v="15"/>
    <s v="4: 14.0-16.9"/>
    <s v="Condenser"/>
    <n v="2006"/>
    <s v="2010 and earlier"/>
    <n v="10"/>
    <x v="1"/>
  </r>
  <r>
    <s v="SITE_00556"/>
    <n v="2007"/>
    <x v="0"/>
    <x v="2"/>
    <n v="1362.08"/>
    <n v="1362.08"/>
    <n v="1"/>
    <s v="No Cooling"/>
    <s v="NULL"/>
    <s v="NULL"/>
    <s v="NULL"/>
    <s v="NULL"/>
    <s v="NULL"/>
    <s v="NULL"/>
    <s v="NULL"/>
    <s v="NULL"/>
    <s v="NULL"/>
    <s v="NULL"/>
    <x v="0"/>
  </r>
  <r>
    <s v="SITE_00557"/>
    <n v="1998"/>
    <x v="0"/>
    <x v="2"/>
    <n v="1362.08"/>
    <n v="1362.08"/>
    <n v="3"/>
    <s v="Air Source Heat Pump"/>
    <s v="NULL"/>
    <s v="Electric"/>
    <s v="Unknown"/>
    <n v="24000"/>
    <s v="NULL"/>
    <s v="NULL"/>
    <s v="Condenser"/>
    <n v="1997"/>
    <s v="2010 and earlier"/>
    <n v="19"/>
    <x v="2"/>
  </r>
  <r>
    <s v="SITE_00558"/>
    <n v="2000"/>
    <x v="0"/>
    <x v="1"/>
    <n v="1323.42"/>
    <n v="1323.42"/>
    <n v="1"/>
    <s v="No Cooling"/>
    <s v="NULL"/>
    <s v="NULL"/>
    <s v="NULL"/>
    <s v="NULL"/>
    <s v="NULL"/>
    <s v="NULL"/>
    <s v="NULL"/>
    <s v="NULL"/>
    <s v="NULL"/>
    <s v="NULL"/>
    <x v="0"/>
  </r>
  <r>
    <s v="SITE_00559"/>
    <n v="2001"/>
    <x v="0"/>
    <x v="1"/>
    <n v="1323.42"/>
    <n v="1323.42"/>
    <n v="3"/>
    <s v="Air Source Heat Pump"/>
    <s v="NULL"/>
    <s v="Electric"/>
    <s v="Smart/Wi-Fi Thermostat"/>
    <n v="28600"/>
    <n v="12"/>
    <s v="2: 10.0-12.9"/>
    <s v="Condenser"/>
    <n v="2001"/>
    <s v="2010 and earlier"/>
    <n v="15"/>
    <x v="2"/>
  </r>
  <r>
    <s v="SITE_00560"/>
    <n v="1927"/>
    <x v="0"/>
    <x v="2"/>
    <n v="1362.08"/>
    <n v="1362.08"/>
    <n v="2"/>
    <s v="No Cooling"/>
    <s v="NULL"/>
    <s v="NULL"/>
    <s v="NULL"/>
    <s v="NULL"/>
    <s v="NULL"/>
    <s v="NULL"/>
    <s v="NULL"/>
    <s v="NULL"/>
    <s v="NULL"/>
    <s v="NULL"/>
    <x v="0"/>
  </r>
  <r>
    <s v="SITE_00561"/>
    <n v="2015"/>
    <x v="1"/>
    <x v="2"/>
    <n v="2348.9699999999998"/>
    <n v="2348.9699999999998"/>
    <n v="1"/>
    <s v="Air Source Heat Pump"/>
    <s v="NULL"/>
    <s v="Electric"/>
    <s v="Programmable Thermostat"/>
    <n v="36600"/>
    <n v="18.5"/>
    <s v="5: 17.0 or higher"/>
    <s v="Condenser"/>
    <n v="2014"/>
    <s v="2011 and later"/>
    <n v="2"/>
    <x v="2"/>
  </r>
  <r>
    <s v="SITE_00562"/>
    <n v="1980"/>
    <x v="0"/>
    <x v="2"/>
    <n v="1362.08"/>
    <n v="1362.08"/>
    <n v="1"/>
    <s v="No Cooling"/>
    <s v="NULL"/>
    <s v="NULL"/>
    <s v="NULL"/>
    <s v="NULL"/>
    <s v="NULL"/>
    <s v="NULL"/>
    <s v="NULL"/>
    <s v="NULL"/>
    <s v="NULL"/>
    <s v="NULL"/>
    <x v="0"/>
  </r>
  <r>
    <s v="SITE_00563"/>
    <n v="1976"/>
    <x v="0"/>
    <x v="2"/>
    <n v="1362.08"/>
    <n v="1362.08"/>
    <n v="1"/>
    <s v="No Cooling"/>
    <s v="NULL"/>
    <s v="NULL"/>
    <s v="NULL"/>
    <s v="NULL"/>
    <s v="NULL"/>
    <s v="NULL"/>
    <s v="NULL"/>
    <s v="NULL"/>
    <s v="NULL"/>
    <s v="NULL"/>
    <x v="0"/>
  </r>
  <r>
    <s v="SITE_00564"/>
    <n v="1948"/>
    <x v="0"/>
    <x v="2"/>
    <n v="1362.08"/>
    <n v="681.04"/>
    <n v="3"/>
    <s v="Packaged HP"/>
    <s v="Through-Wall Heat Pump"/>
    <s v="Unknown"/>
    <s v="Manual Thermostat - Analog"/>
    <s v="NULL"/>
    <s v="NULL"/>
    <s v="NULL"/>
    <s v="Packaged HP"/>
    <s v="NULL"/>
    <s v="NULL"/>
    <s v="NULL"/>
    <x v="5"/>
  </r>
  <r>
    <s v="SITE_00564"/>
    <n v="1948"/>
    <x v="0"/>
    <x v="2"/>
    <n v="1362.08"/>
    <n v="681.04"/>
    <n v="3"/>
    <s v="Packaged HP"/>
    <s v="Through-Wall Heat Pump"/>
    <s v="Unknown"/>
    <s v="Manual Thermostat - Analog"/>
    <s v="NULL"/>
    <s v="NULL"/>
    <s v="NULL"/>
    <s v="Packaged HP"/>
    <s v="NULL"/>
    <s v="NULL"/>
    <s v="NULL"/>
    <x v="5"/>
  </r>
  <r>
    <s v="SITE_00565"/>
    <n v="1978"/>
    <x v="0"/>
    <x v="2"/>
    <n v="1362.08"/>
    <n v="1362.08"/>
    <n v="1"/>
    <s v="Packaged AC"/>
    <s v="Through-Wall Air Conditioner"/>
    <s v="Unknown"/>
    <s v="Manual Thermostat - Analog"/>
    <s v="NULL"/>
    <s v="NULL"/>
    <s v="NULL"/>
    <s v="Packaged AC"/>
    <s v="NULL"/>
    <s v="NULL"/>
    <s v="NULL"/>
    <x v="4"/>
  </r>
  <r>
    <s v="SITE_00566"/>
    <n v="2008"/>
    <x v="0"/>
    <x v="1"/>
    <n v="1323.42"/>
    <n v="1323.42"/>
    <n v="1"/>
    <s v="Air Source Heat Pump"/>
    <s v="NULL"/>
    <s v="Electric"/>
    <s v="Programmable Thermostat"/>
    <n v="23000"/>
    <n v="13"/>
    <s v="3: 13.0-13.9"/>
    <s v="Condenser"/>
    <n v="2008"/>
    <s v="2010 and earlier"/>
    <n v="8"/>
    <x v="2"/>
  </r>
  <r>
    <s v="SITE_00567"/>
    <n v="1952"/>
    <x v="0"/>
    <x v="2"/>
    <n v="1362.08"/>
    <n v="1362.08"/>
    <n v="1"/>
    <s v="No Cooling"/>
    <s v="NULL"/>
    <s v="NULL"/>
    <s v="NULL"/>
    <s v="NULL"/>
    <s v="NULL"/>
    <s v="NULL"/>
    <s v="NULL"/>
    <s v="NULL"/>
    <s v="NULL"/>
    <s v="NULL"/>
    <x v="0"/>
  </r>
  <r>
    <s v="SITE_00568"/>
    <n v="1921"/>
    <x v="0"/>
    <x v="2"/>
    <n v="1362.08"/>
    <n v="1362.08"/>
    <n v="3"/>
    <s v="Central AC"/>
    <s v="NULL"/>
    <s v="Electric"/>
    <s v="Manual Thermostat - Analog"/>
    <n v="60000"/>
    <n v="11"/>
    <s v="2: 10.0-12.9"/>
    <s v="Condenser"/>
    <n v="2003"/>
    <s v="2010 and earlier"/>
    <n v="13"/>
    <x v="1"/>
  </r>
  <r>
    <s v="SITE_00569"/>
    <n v="2008"/>
    <x v="0"/>
    <x v="2"/>
    <n v="1362.08"/>
    <n v="1362.08"/>
    <n v="2"/>
    <s v="No Cooling"/>
    <s v="NULL"/>
    <s v="NULL"/>
    <s v="NULL"/>
    <s v="NULL"/>
    <s v="NULL"/>
    <s v="NULL"/>
    <s v="NULL"/>
    <s v="NULL"/>
    <s v="NULL"/>
    <s v="NULL"/>
    <x v="0"/>
  </r>
  <r>
    <s v="SITE_00570"/>
    <n v="1949"/>
    <x v="0"/>
    <x v="2"/>
    <n v="2348.9699999999998"/>
    <n v="2348.9699999999998"/>
    <n v="2"/>
    <s v="No Cooling"/>
    <s v="NULL"/>
    <s v="NULL"/>
    <s v="NULL"/>
    <s v="NULL"/>
    <s v="NULL"/>
    <s v="NULL"/>
    <s v="NULL"/>
    <s v="NULL"/>
    <s v="NULL"/>
    <s v="NULL"/>
    <x v="0"/>
  </r>
  <r>
    <s v="SITE_00571"/>
    <n v="1983"/>
    <x v="0"/>
    <x v="2"/>
    <n v="2348.9699999999998"/>
    <n v="2348.9699999999998"/>
    <n v="3"/>
    <s v="Geothermal Heat Pump"/>
    <s v="Ground Loop"/>
    <s v="Electric"/>
    <s v="Programmable Thermostat"/>
    <s v="NULL"/>
    <s v="NULL"/>
    <s v="NULL"/>
    <s v="Condenser"/>
    <s v="NULL"/>
    <s v="NULL"/>
    <s v="NULL"/>
    <x v="6"/>
  </r>
  <r>
    <s v="SITE_00572"/>
    <n v="2014"/>
    <x v="1"/>
    <x v="2"/>
    <n v="2348.9699999999998"/>
    <n v="2348.9699999999998"/>
    <n v="1"/>
    <s v="No Cooling"/>
    <s v="NULL"/>
    <s v="NULL"/>
    <s v="NULL"/>
    <s v="NULL"/>
    <s v="NULL"/>
    <s v="NULL"/>
    <s v="NULL"/>
    <s v="NULL"/>
    <s v="NULL"/>
    <s v="NULL"/>
    <x v="0"/>
  </r>
  <r>
    <s v="SITE_00573"/>
    <n v="2003"/>
    <x v="0"/>
    <x v="2"/>
    <n v="1362.08"/>
    <n v="1362.08"/>
    <n v="1"/>
    <s v="No Cooling"/>
    <s v="NULL"/>
    <s v="NULL"/>
    <s v="NULL"/>
    <s v="NULL"/>
    <s v="NULL"/>
    <s v="NULL"/>
    <s v="NULL"/>
    <s v="NULL"/>
    <s v="NULL"/>
    <s v="NULL"/>
    <x v="0"/>
  </r>
  <r>
    <s v="SITE_00574"/>
    <n v="2005"/>
    <x v="0"/>
    <x v="2"/>
    <n v="1362.08"/>
    <n v="1362.08"/>
    <n v="2"/>
    <s v="Air Source Heat Pump"/>
    <s v="NULL"/>
    <s v="Electric"/>
    <s v="Programmable Thermostat"/>
    <n v="36000"/>
    <n v="13"/>
    <s v="3: 13.0-13.9"/>
    <s v="Condenser"/>
    <n v="2005"/>
    <s v="2010 and earlier"/>
    <n v="11"/>
    <x v="2"/>
  </r>
  <r>
    <s v="SITE_00575"/>
    <n v="1985"/>
    <x v="0"/>
    <x v="2"/>
    <n v="2348.9699999999998"/>
    <n v="2348.9699999999998"/>
    <n v="3"/>
    <s v="Air Source Heat Pump"/>
    <s v="NULL"/>
    <s v="Electric"/>
    <s v="Smart/Wi-Fi Thermostat"/>
    <n v="24600"/>
    <n v="17"/>
    <s v="5: 17.0 or higher"/>
    <s v="Condenser"/>
    <n v="2015"/>
    <s v="2011 and later"/>
    <n v="1"/>
    <x v="2"/>
  </r>
  <r>
    <s v="SITE_00576"/>
    <n v="1958"/>
    <x v="0"/>
    <x v="2"/>
    <n v="2348.9699999999998"/>
    <n v="2348.9699999999998"/>
    <n v="2"/>
    <s v="No Cooling"/>
    <s v="NULL"/>
    <s v="NULL"/>
    <s v="NULL"/>
    <s v="NULL"/>
    <s v="NULL"/>
    <s v="NULL"/>
    <s v="NULL"/>
    <s v="NULL"/>
    <s v="NULL"/>
    <s v="NULL"/>
    <x v="0"/>
  </r>
  <r>
    <s v="SITE_00577"/>
    <n v="1999"/>
    <x v="0"/>
    <x v="2"/>
    <n v="1362.08"/>
    <n v="1362.08"/>
    <n v="1"/>
    <s v="Central AC"/>
    <s v="NULL"/>
    <s v="Electric"/>
    <s v="Programmable Thermostat"/>
    <n v="30000"/>
    <n v="10"/>
    <s v="2: 10.0-12.9"/>
    <s v="Condenser"/>
    <n v="2001"/>
    <s v="2010 and earlier"/>
    <n v="15"/>
    <x v="1"/>
  </r>
  <r>
    <s v="SITE_00578"/>
    <n v="1975"/>
    <x v="0"/>
    <x v="1"/>
    <n v="1135.4000000000001"/>
    <n v="1135.4000000000001"/>
    <n v="2"/>
    <s v="No Cooling"/>
    <s v="NULL"/>
    <s v="NULL"/>
    <s v="NULL"/>
    <s v="NULL"/>
    <s v="NULL"/>
    <s v="NULL"/>
    <s v="NULL"/>
    <s v="NULL"/>
    <s v="NULL"/>
    <s v="NULL"/>
    <x v="0"/>
  </r>
  <r>
    <s v="SITE_00579"/>
    <n v="2006"/>
    <x v="0"/>
    <x v="2"/>
    <n v="1362.08"/>
    <n v="1362.08"/>
    <n v="1"/>
    <s v="Air Source Heat Pump"/>
    <s v="Dual Fuel Secondary"/>
    <s v="Electric"/>
    <s v="Programmable Thermostat"/>
    <s v="NULL"/>
    <s v="NULL"/>
    <s v="NULL"/>
    <s v="Condenser"/>
    <s v="NULL"/>
    <s v="NULL"/>
    <s v="NULL"/>
    <x v="2"/>
  </r>
  <r>
    <s v="SITE_00580"/>
    <n v="1970"/>
    <x v="0"/>
    <x v="2"/>
    <n v="1362.08"/>
    <n v="1362.08"/>
    <n v="3"/>
    <s v="Packaged AC"/>
    <s v="Through-Wall Air Conditioner"/>
    <s v="Unknown"/>
    <s v="Manual Thermostat - Analog"/>
    <n v="5000"/>
    <s v="NULL"/>
    <s v="NULL"/>
    <s v="Packaged AC"/>
    <s v="NULL"/>
    <s v="NULL"/>
    <s v="NULL"/>
    <x v="4"/>
  </r>
  <r>
    <s v="SITE_00581"/>
    <n v="1978"/>
    <x v="0"/>
    <x v="2"/>
    <n v="1362.08"/>
    <n v="1362.08"/>
    <n v="1"/>
    <s v="No Cooling"/>
    <s v="NULL"/>
    <s v="NULL"/>
    <s v="NULL"/>
    <s v="NULL"/>
    <s v="NULL"/>
    <s v="NULL"/>
    <s v="NULL"/>
    <s v="NULL"/>
    <s v="NULL"/>
    <s v="NULL"/>
    <x v="0"/>
  </r>
  <r>
    <s v="SITE_00582"/>
    <n v="1995"/>
    <x v="0"/>
    <x v="2"/>
    <n v="1362.08"/>
    <n v="1362.08"/>
    <n v="1"/>
    <s v="Air Source Heat Pump"/>
    <s v="NULL"/>
    <s v="Electric"/>
    <s v="Unknown"/>
    <n v="29200"/>
    <n v="13"/>
    <s v="3: 13.0-13.9"/>
    <s v="Condenser"/>
    <n v="1990"/>
    <s v="2010 and earlier"/>
    <n v="26"/>
    <x v="2"/>
  </r>
  <r>
    <s v="SITE_00583"/>
    <n v="1939"/>
    <x v="0"/>
    <x v="2"/>
    <n v="1362.08"/>
    <n v="1362.08"/>
    <n v="2"/>
    <s v="Packaged AC"/>
    <s v="Through-Wall Air Conditioner"/>
    <s v="Unknown"/>
    <s v="Manual Thermostat - Analog"/>
    <s v="NULL"/>
    <s v="NULL"/>
    <s v="NULL"/>
    <s v="Packaged AC"/>
    <s v="NULL"/>
    <s v="NULL"/>
    <s v="NULL"/>
    <x v="4"/>
  </r>
  <r>
    <s v="SITE_00584"/>
    <n v="2015"/>
    <x v="1"/>
    <x v="2"/>
    <n v="8874.09"/>
    <n v="8874.09"/>
    <n v="3"/>
    <s v="Air Source Heat Pump"/>
    <s v="NULL"/>
    <s v="Electric"/>
    <s v="Smart/Wi-Fi Thermostat"/>
    <n v="28600"/>
    <n v="13"/>
    <s v="3: 13.0-13.9"/>
    <s v="Condenser"/>
    <n v="2014"/>
    <s v="2011 and later"/>
    <n v="2"/>
    <x v="2"/>
  </r>
  <r>
    <s v="SITE_00585"/>
    <n v="1999"/>
    <x v="0"/>
    <x v="2"/>
    <n v="2348.9699999999998"/>
    <n v="2348.9699999999998"/>
    <n v="1"/>
    <s v="No Cooling"/>
    <s v="NULL"/>
    <s v="NULL"/>
    <s v="NULL"/>
    <s v="NULL"/>
    <s v="NULL"/>
    <s v="NULL"/>
    <s v="NULL"/>
    <s v="NULL"/>
    <s v="NULL"/>
    <s v="NULL"/>
    <x v="0"/>
  </r>
  <r>
    <s v="SITE_00587"/>
    <n v="2003"/>
    <x v="0"/>
    <x v="2"/>
    <n v="2348.9699999999998"/>
    <n v="2348.9699999999998"/>
    <n v="1"/>
    <s v="Air Source Heat Pump"/>
    <s v="NULL"/>
    <s v="Electric"/>
    <s v="Unknown"/>
    <n v="48000"/>
    <n v="12"/>
    <s v="2: 10.0-12.9"/>
    <s v="Condenser"/>
    <n v="2004"/>
    <s v="2010 and earlier"/>
    <n v="12"/>
    <x v="2"/>
  </r>
  <r>
    <s v="SITE_00588"/>
    <n v="1994"/>
    <x v="0"/>
    <x v="1"/>
    <n v="1323.42"/>
    <n v="1323.42"/>
    <n v="2"/>
    <s v="No Cooling"/>
    <s v="NULL"/>
    <s v="NULL"/>
    <s v="NULL"/>
    <s v="NULL"/>
    <s v="NULL"/>
    <s v="NULL"/>
    <s v="NULL"/>
    <s v="NULL"/>
    <s v="NULL"/>
    <s v="NULL"/>
    <x v="0"/>
  </r>
  <r>
    <s v="SITE_00589"/>
    <n v="1997"/>
    <x v="0"/>
    <x v="2"/>
    <n v="2348.9699999999998"/>
    <n v="2348.9699999999998"/>
    <n v="1"/>
    <s v="Air Source Heat Pump"/>
    <s v="NULL"/>
    <s v="Electric"/>
    <s v="Programmable Thermostat"/>
    <n v="34500"/>
    <n v="12.4"/>
    <s v="2: 10.0-12.9"/>
    <s v="Condenser"/>
    <n v="1997"/>
    <s v="2010 and earlier"/>
    <n v="19"/>
    <x v="2"/>
  </r>
  <r>
    <s v="SITE_00590"/>
    <n v="1993"/>
    <x v="0"/>
    <x v="2"/>
    <n v="1362.08"/>
    <n v="1362.08"/>
    <n v="1"/>
    <s v="No Cooling"/>
    <s v="NULL"/>
    <s v="NULL"/>
    <s v="NULL"/>
    <s v="NULL"/>
    <s v="NULL"/>
    <s v="NULL"/>
    <s v="NULL"/>
    <s v="NULL"/>
    <s v="NULL"/>
    <s v="NULL"/>
    <x v="0"/>
  </r>
  <r>
    <s v="SITE_00591"/>
    <n v="2015"/>
    <x v="1"/>
    <x v="2"/>
    <n v="1362.08"/>
    <n v="1362.08"/>
    <n v="1"/>
    <s v="Central AC"/>
    <s v="NULL"/>
    <s v="Electric"/>
    <s v="Programmable Thermostat"/>
    <n v="23600"/>
    <n v="13"/>
    <s v="3: 13.0-13.9"/>
    <s v="Condenser"/>
    <n v="2015"/>
    <s v="2011 and later"/>
    <n v="1"/>
    <x v="1"/>
  </r>
  <r>
    <s v="SITE_00592"/>
    <n v="1982"/>
    <x v="0"/>
    <x v="2"/>
    <n v="1362.08"/>
    <n v="1362.08"/>
    <n v="1"/>
    <s v="No Cooling"/>
    <s v="NULL"/>
    <s v="NULL"/>
    <s v="NULL"/>
    <s v="NULL"/>
    <s v="NULL"/>
    <s v="NULL"/>
    <s v="NULL"/>
    <s v="NULL"/>
    <s v="NULL"/>
    <s v="NULL"/>
    <x v="0"/>
  </r>
  <r>
    <s v="SITE_00593"/>
    <n v="1988"/>
    <x v="0"/>
    <x v="1"/>
    <n v="1323.42"/>
    <n v="1323.42"/>
    <n v="1"/>
    <s v="Air Source Heat Pump"/>
    <s v="NULL"/>
    <s v="Electric"/>
    <s v="Manual Thermostat - Analog"/>
    <n v="34600"/>
    <n v="14"/>
    <s v="4: 14.0-16.9"/>
    <s v="Condenser"/>
    <n v="2015"/>
    <s v="2011 and later"/>
    <n v="1"/>
    <x v="2"/>
  </r>
  <r>
    <s v="SITE_00594"/>
    <n v="1968"/>
    <x v="0"/>
    <x v="2"/>
    <n v="1362.08"/>
    <n v="1362.08"/>
    <n v="1"/>
    <s v="Air Source Heat Pump"/>
    <s v="NULL"/>
    <s v="Electric"/>
    <s v="Programmable Thermostat"/>
    <n v="39000"/>
    <n v="13"/>
    <s v="3: 13.0-13.9"/>
    <s v="Condenser"/>
    <n v="2009"/>
    <s v="2010 and earlier"/>
    <n v="7"/>
    <x v="2"/>
  </r>
  <r>
    <s v="SITE_00595"/>
    <n v="2006"/>
    <x v="0"/>
    <x v="1"/>
    <n v="1323.42"/>
    <n v="1323.42"/>
    <n v="3"/>
    <s v="No Cooling"/>
    <s v="NULL"/>
    <s v="NULL"/>
    <s v="NULL"/>
    <s v="NULL"/>
    <s v="NULL"/>
    <s v="NULL"/>
    <s v="NULL"/>
    <s v="NULL"/>
    <s v="NULL"/>
    <s v="NULL"/>
    <x v="0"/>
  </r>
  <r>
    <s v="SITE_00596"/>
    <n v="1947"/>
    <x v="0"/>
    <x v="2"/>
    <n v="1362.08"/>
    <n v="1362.08"/>
    <n v="2"/>
    <s v="No Cooling"/>
    <s v="NULL"/>
    <s v="NULL"/>
    <s v="NULL"/>
    <s v="NULL"/>
    <s v="NULL"/>
    <s v="NULL"/>
    <s v="NULL"/>
    <s v="NULL"/>
    <s v="NULL"/>
    <s v="NULL"/>
    <x v="0"/>
  </r>
  <r>
    <s v="SITE_00597"/>
    <n v="1977"/>
    <x v="0"/>
    <x v="2"/>
    <n v="1362.08"/>
    <n v="1362.08"/>
    <n v="2"/>
    <s v="No Cooling"/>
    <s v="NULL"/>
    <s v="NULL"/>
    <s v="NULL"/>
    <s v="NULL"/>
    <s v="NULL"/>
    <s v="NULL"/>
    <s v="NULL"/>
    <s v="NULL"/>
    <s v="NULL"/>
    <s v="NULL"/>
    <x v="0"/>
  </r>
  <r>
    <s v="SITE_00598"/>
    <n v="2004"/>
    <x v="0"/>
    <x v="2"/>
    <n v="2348.9699999999998"/>
    <n v="2348.9699999999998"/>
    <n v="1"/>
    <s v="No Cooling"/>
    <s v="NULL"/>
    <s v="NULL"/>
    <s v="NULL"/>
    <s v="NULL"/>
    <s v="NULL"/>
    <s v="NULL"/>
    <s v="NULL"/>
    <s v="NULL"/>
    <s v="NULL"/>
    <s v="NULL"/>
    <x v="0"/>
  </r>
  <r>
    <s v="SITE_00599"/>
    <n v="1970"/>
    <x v="0"/>
    <x v="1"/>
    <n v="1135.4000000000001"/>
    <n v="1135.4000000000001"/>
    <n v="1"/>
    <s v="Packaged AC"/>
    <s v="Window Air Conditioner"/>
    <s v="Unknown"/>
    <s v="Manual Thermostat - Digital"/>
    <n v="8000"/>
    <s v="NULL"/>
    <s v="NULL"/>
    <s v="Packaged AC"/>
    <s v="NULL"/>
    <s v="NULL"/>
    <s v="NULL"/>
    <x v="4"/>
  </r>
  <r>
    <s v="SITE_00600"/>
    <n v="2009"/>
    <x v="0"/>
    <x v="2"/>
    <n v="1362.08"/>
    <n v="1362.08"/>
    <n v="1"/>
    <s v="Central AC"/>
    <s v="NULL"/>
    <s v="Electric"/>
    <s v="Programmable Thermostat"/>
    <n v="24000"/>
    <n v="14"/>
    <s v="4: 14.0-16.9"/>
    <s v="Condenser"/>
    <n v="2009"/>
    <s v="2010 and earlier"/>
    <n v="7"/>
    <x v="1"/>
  </r>
  <r>
    <s v="SITE_00601"/>
    <n v="2001"/>
    <x v="0"/>
    <x v="2"/>
    <n v="1362.08"/>
    <n v="1362.08"/>
    <n v="1"/>
    <s v="Central AC"/>
    <s v="NULL"/>
    <s v="Electric"/>
    <s v="Programmable Thermostat"/>
    <n v="30000"/>
    <n v="16"/>
    <s v="4: 14.0-16.9"/>
    <s v="Condenser"/>
    <n v="2016"/>
    <s v="2011 and later"/>
    <n v="0"/>
    <x v="1"/>
  </r>
  <r>
    <s v="SITE_00602"/>
    <n v="1972"/>
    <x v="0"/>
    <x v="2"/>
    <n v="1362.08"/>
    <n v="1362.08"/>
    <n v="1"/>
    <s v="No Cooling"/>
    <s v="NULL"/>
    <s v="NULL"/>
    <s v="NULL"/>
    <s v="NULL"/>
    <s v="NULL"/>
    <s v="NULL"/>
    <s v="NULL"/>
    <s v="NULL"/>
    <s v="NULL"/>
    <s v="NULL"/>
    <x v="0"/>
  </r>
  <r>
    <s v="SITE_00603"/>
    <n v="2015"/>
    <x v="1"/>
    <x v="2"/>
    <n v="1362.08"/>
    <n v="1362.08"/>
    <n v="1"/>
    <s v="Air Source Heat Pump"/>
    <s v="Dual Fuel Primary"/>
    <s v="Electric"/>
    <s v="Programmable Thermostat"/>
    <n v="24800"/>
    <n v="13"/>
    <s v="3: 13.0-13.9"/>
    <s v="Condenser"/>
    <n v="2014"/>
    <s v="2011 and later"/>
    <n v="2"/>
    <x v="2"/>
  </r>
  <r>
    <s v="SITE_00604"/>
    <n v="1998"/>
    <x v="0"/>
    <x v="2"/>
    <n v="1362.08"/>
    <n v="1362.08"/>
    <n v="1"/>
    <s v="Central AC"/>
    <s v="NULL"/>
    <s v="Electric"/>
    <s v="Programmable Thermostat"/>
    <n v="35200"/>
    <n v="13.1"/>
    <s v="3: 13.0-13.9"/>
    <s v="Condenser"/>
    <n v="1997"/>
    <s v="2010 and earlier"/>
    <n v="19"/>
    <x v="1"/>
  </r>
  <r>
    <s v="SITE_00605"/>
    <n v="1995"/>
    <x v="0"/>
    <x v="2"/>
    <n v="1362.08"/>
    <n v="1362.08"/>
    <n v="1"/>
    <s v="No Cooling"/>
    <s v="NULL"/>
    <s v="NULL"/>
    <s v="NULL"/>
    <s v="NULL"/>
    <s v="NULL"/>
    <s v="NULL"/>
    <s v="NULL"/>
    <s v="NULL"/>
    <s v="NULL"/>
    <s v="NULL"/>
    <x v="0"/>
  </r>
  <r>
    <s v="SITE_00606"/>
    <n v="2003"/>
    <x v="0"/>
    <x v="2"/>
    <n v="1362.08"/>
    <n v="1362.08"/>
    <n v="1"/>
    <s v="No Cooling"/>
    <s v="NULL"/>
    <s v="NULL"/>
    <s v="NULL"/>
    <s v="NULL"/>
    <s v="NULL"/>
    <s v="NULL"/>
    <s v="NULL"/>
    <s v="NULL"/>
    <s v="NULL"/>
    <s v="NULL"/>
    <x v="0"/>
  </r>
  <r>
    <s v="SITE_00607"/>
    <n v="1948"/>
    <x v="0"/>
    <x v="2"/>
    <n v="1362.08"/>
    <n v="1362.08"/>
    <n v="1"/>
    <s v="No Cooling"/>
    <s v="NULL"/>
    <s v="NULL"/>
    <s v="NULL"/>
    <s v="NULL"/>
    <s v="NULL"/>
    <s v="NULL"/>
    <s v="NULL"/>
    <s v="NULL"/>
    <s v="NULL"/>
    <s v="NULL"/>
    <x v="0"/>
  </r>
  <r>
    <s v="SITE_00608"/>
    <n v="2015"/>
    <x v="1"/>
    <x v="2"/>
    <n v="1362.08"/>
    <n v="1362.08"/>
    <n v="1"/>
    <s v="Central AC"/>
    <s v="NULL"/>
    <s v="Electric"/>
    <s v="Programmable Thermostat"/>
    <n v="36000"/>
    <n v="13.5"/>
    <s v="3: 13.0-13.9"/>
    <s v="Condenser"/>
    <s v="NULL"/>
    <s v="NULL"/>
    <s v="NULL"/>
    <x v="1"/>
  </r>
  <r>
    <s v="SITE_00609"/>
    <n v="1978"/>
    <x v="0"/>
    <x v="2"/>
    <n v="1362.08"/>
    <n v="1362.08"/>
    <n v="1"/>
    <s v="Air Source Heat Pump"/>
    <s v="NULL"/>
    <s v="Electric"/>
    <s v="Programmable Thermostat"/>
    <n v="34600"/>
    <n v="16"/>
    <s v="4: 14.0-16.9"/>
    <s v="Condenser"/>
    <s v="NULL"/>
    <s v="NULL"/>
    <s v="NULL"/>
    <x v="2"/>
  </r>
  <r>
    <s v="SITE_00610"/>
    <n v="1949"/>
    <x v="0"/>
    <x v="2"/>
    <n v="1362.08"/>
    <n v="1362.08"/>
    <n v="1"/>
    <s v="Air Source Heat Pump"/>
    <s v="NULL"/>
    <s v="Electric"/>
    <s v="Manual Thermostat - Analog"/>
    <n v="36000"/>
    <s v="NULL"/>
    <s v="NULL"/>
    <s v="Condenser"/>
    <n v="1978"/>
    <s v="2010 and earlier"/>
    <n v="38"/>
    <x v="2"/>
  </r>
  <r>
    <s v="SITE_00611"/>
    <n v="2005"/>
    <x v="0"/>
    <x v="2"/>
    <n v="2348.9699999999998"/>
    <n v="2348.9699999999998"/>
    <n v="1"/>
    <s v="No Cooling"/>
    <s v="NULL"/>
    <s v="NULL"/>
    <s v="NULL"/>
    <s v="NULL"/>
    <s v="NULL"/>
    <s v="NULL"/>
    <s v="NULL"/>
    <s v="NULL"/>
    <s v="NULL"/>
    <s v="NULL"/>
    <x v="0"/>
  </r>
  <r>
    <s v="SITE_00612"/>
    <n v="1959"/>
    <x v="0"/>
    <x v="2"/>
    <n v="1362.08"/>
    <n v="1362.08"/>
    <n v="1"/>
    <s v="No Cooling"/>
    <s v="NULL"/>
    <s v="NULL"/>
    <s v="NULL"/>
    <s v="NULL"/>
    <s v="NULL"/>
    <s v="NULL"/>
    <s v="NULL"/>
    <s v="NULL"/>
    <s v="NULL"/>
    <s v="NULL"/>
    <x v="0"/>
  </r>
  <r>
    <s v="SITE_00613"/>
    <n v="1987"/>
    <x v="0"/>
    <x v="2"/>
    <n v="1362.08"/>
    <n v="1362.08"/>
    <n v="1"/>
    <s v="No Cooling"/>
    <s v="NULL"/>
    <s v="NULL"/>
    <s v="NULL"/>
    <s v="NULL"/>
    <s v="NULL"/>
    <s v="NULL"/>
    <s v="NULL"/>
    <s v="NULL"/>
    <s v="NULL"/>
    <s v="NULL"/>
    <x v="0"/>
  </r>
  <r>
    <s v="SITE_00614"/>
    <n v="1977"/>
    <x v="0"/>
    <x v="2"/>
    <n v="1362.08"/>
    <n v="1362.08"/>
    <n v="3"/>
    <s v="Central AC"/>
    <s v="NULL"/>
    <s v="Electric"/>
    <s v="Programmable Thermostat"/>
    <n v="30000"/>
    <n v="11"/>
    <s v="2: 10.0-12.9"/>
    <s v="Condenser"/>
    <n v="2004"/>
    <s v="2010 and earlier"/>
    <n v="12"/>
    <x v="1"/>
  </r>
  <r>
    <s v="SITE_00615"/>
    <n v="1993"/>
    <x v="0"/>
    <x v="2"/>
    <n v="1362.08"/>
    <n v="1362.08"/>
    <n v="1"/>
    <s v="No Cooling"/>
    <s v="NULL"/>
    <s v="NULL"/>
    <s v="NULL"/>
    <s v="NULL"/>
    <s v="NULL"/>
    <s v="NULL"/>
    <s v="NULL"/>
    <s v="NULL"/>
    <s v="NULL"/>
    <s v="NULL"/>
    <x v="0"/>
  </r>
  <r>
    <s v="SITE_00616"/>
    <n v="1927"/>
    <x v="0"/>
    <x v="2"/>
    <n v="1362.08"/>
    <n v="1362.08"/>
    <n v="2"/>
    <s v="No Cooling"/>
    <s v="NULL"/>
    <s v="NULL"/>
    <s v="NULL"/>
    <s v="NULL"/>
    <s v="NULL"/>
    <s v="NULL"/>
    <s v="NULL"/>
    <s v="NULL"/>
    <s v="NULL"/>
    <s v="NULL"/>
    <x v="0"/>
  </r>
  <r>
    <s v="SITE_00617"/>
    <n v="1948"/>
    <x v="0"/>
    <x v="2"/>
    <n v="2348.9699999999998"/>
    <n v="1174.4849999999999"/>
    <n v="2"/>
    <s v="Packaged AC"/>
    <s v="Through-Wall Air Conditioner"/>
    <s v="Unknown"/>
    <s v="Manual Thermostat - Digital"/>
    <n v="10000"/>
    <s v="NULL"/>
    <s v="NULL"/>
    <s v="Packaged AC"/>
    <s v="NULL"/>
    <s v="NULL"/>
    <s v="NULL"/>
    <x v="4"/>
  </r>
  <r>
    <s v="SITE_00617"/>
    <n v="1948"/>
    <x v="0"/>
    <x v="2"/>
    <n v="2348.9699999999998"/>
    <n v="1174.4849999999999"/>
    <n v="2"/>
    <s v="Packaged AC"/>
    <s v="Through-Wall Air Conditioner"/>
    <s v="Unknown"/>
    <s v="Manual Thermostat - Digital"/>
    <n v="10000"/>
    <s v="NULL"/>
    <s v="NULL"/>
    <s v="Packaged AC"/>
    <s v="NULL"/>
    <s v="NULL"/>
    <s v="NULL"/>
    <x v="4"/>
  </r>
  <r>
    <s v="SITE_00618"/>
    <n v="1995"/>
    <x v="0"/>
    <x v="1"/>
    <n v="1323.42"/>
    <n v="1323.42"/>
    <n v="1"/>
    <s v="Air Source Heat Pump"/>
    <s v="NULL"/>
    <s v="Electric"/>
    <s v="Programmable Thermostat"/>
    <n v="28800"/>
    <n v="14.5"/>
    <s v="4: 14.0-16.9"/>
    <s v="Condenser"/>
    <n v="2011"/>
    <s v="2011 and later"/>
    <n v="5"/>
    <x v="2"/>
  </r>
  <r>
    <s v="SITE_00619"/>
    <n v="1993"/>
    <x v="0"/>
    <x v="2"/>
    <n v="2348.9699999999998"/>
    <n v="2348.9699999999998"/>
    <n v="1"/>
    <s v="Air Source Heat Pump"/>
    <s v="NULL"/>
    <s v="Electric"/>
    <s v="Smart/Wi-Fi Thermostat"/>
    <n v="47500"/>
    <n v="18.3"/>
    <s v="5: 17.0 or higher"/>
    <s v="Condenser"/>
    <n v="2015"/>
    <s v="2011 and later"/>
    <n v="1"/>
    <x v="2"/>
  </r>
  <r>
    <s v="SITE_00620"/>
    <n v="1992"/>
    <x v="0"/>
    <x v="2"/>
    <n v="2348.9699999999998"/>
    <n v="2348.9699999999998"/>
    <n v="1"/>
    <s v="Air Source Heat Pump"/>
    <s v="NULL"/>
    <s v="Electric"/>
    <s v="Programmable Thermostat"/>
    <n v="47500"/>
    <n v="17"/>
    <s v="5: 17.0 or higher"/>
    <s v="Condenser"/>
    <n v="2005"/>
    <s v="2010 and earlier"/>
    <n v="11"/>
    <x v="2"/>
  </r>
  <r>
    <s v="SITE_00621"/>
    <n v="1975"/>
    <x v="0"/>
    <x v="2"/>
    <n v="2348.9699999999998"/>
    <n v="2348.9699999999998"/>
    <n v="1"/>
    <s v="Air Source Heat Pump"/>
    <s v="NULL"/>
    <s v="Unknown"/>
    <s v="Manual Thermostat - Digital"/>
    <n v="40500"/>
    <n v="13"/>
    <s v="3: 13.0-13.9"/>
    <s v="Condenser"/>
    <s v="NULL"/>
    <s v="NULL"/>
    <s v="NULL"/>
    <x v="2"/>
  </r>
  <r>
    <s v="SITE_00622"/>
    <n v="2012"/>
    <x v="1"/>
    <x v="2"/>
    <n v="1362.08"/>
    <n v="1362.08"/>
    <n v="1"/>
    <s v="Central AC"/>
    <s v="NULL"/>
    <s v="Electric"/>
    <s v="Programmable Thermostat"/>
    <n v="60000"/>
    <n v="19.2"/>
    <s v="5: 17.0 or higher"/>
    <s v="Condenser"/>
    <n v="2012"/>
    <s v="2011 and later"/>
    <n v="4"/>
    <x v="1"/>
  </r>
  <r>
    <s v="SITE_00623"/>
    <n v="1993"/>
    <x v="0"/>
    <x v="1"/>
    <n v="1135.4000000000001"/>
    <n v="1135.4000000000001"/>
    <n v="1"/>
    <s v="No Cooling"/>
    <s v="NULL"/>
    <s v="NULL"/>
    <s v="NULL"/>
    <s v="NULL"/>
    <s v="NULL"/>
    <s v="NULL"/>
    <s v="NULL"/>
    <s v="NULL"/>
    <s v="NULL"/>
    <s v="NULL"/>
    <x v="0"/>
  </r>
  <r>
    <s v="SITE_00624"/>
    <n v="1954"/>
    <x v="0"/>
    <x v="2"/>
    <n v="2348.9699999999998"/>
    <n v="2348.9699999999998"/>
    <n v="3"/>
    <s v="No Cooling"/>
    <s v="NULL"/>
    <s v="NULL"/>
    <s v="NULL"/>
    <s v="NULL"/>
    <s v="NULL"/>
    <s v="NULL"/>
    <s v="NULL"/>
    <s v="NULL"/>
    <s v="NULL"/>
    <s v="NULL"/>
    <x v="0"/>
  </r>
  <r>
    <s v="SITE_00625"/>
    <n v="1967"/>
    <x v="0"/>
    <x v="1"/>
    <n v="1135.4000000000001"/>
    <n v="1135.4000000000001"/>
    <n v="2"/>
    <s v="No Cooling"/>
    <s v="NULL"/>
    <s v="NULL"/>
    <s v="NULL"/>
    <s v="NULL"/>
    <s v="NULL"/>
    <s v="NULL"/>
    <s v="NULL"/>
    <s v="NULL"/>
    <s v="NULL"/>
    <s v="NULL"/>
    <x v="0"/>
  </r>
  <r>
    <s v="SITE_00626"/>
    <n v="1950"/>
    <x v="0"/>
    <x v="2"/>
    <n v="1362.08"/>
    <n v="1362.08"/>
    <n v="2"/>
    <s v="No Cooling"/>
    <s v="NULL"/>
    <s v="NULL"/>
    <s v="NULL"/>
    <s v="NULL"/>
    <s v="NULL"/>
    <s v="NULL"/>
    <s v="NULL"/>
    <s v="NULL"/>
    <s v="NULL"/>
    <s v="NULL"/>
    <x v="0"/>
  </r>
  <r>
    <s v="SITE_00627"/>
    <n v="1975"/>
    <x v="0"/>
    <x v="2"/>
    <n v="1362.08"/>
    <n v="1362.08"/>
    <n v="1"/>
    <s v="No Cooling"/>
    <s v="NULL"/>
    <s v="NULL"/>
    <s v="NULL"/>
    <s v="NULL"/>
    <s v="NULL"/>
    <s v="NULL"/>
    <s v="NULL"/>
    <s v="NULL"/>
    <s v="NULL"/>
    <s v="NULL"/>
    <x v="0"/>
  </r>
  <r>
    <s v="SITE_00628"/>
    <n v="1992"/>
    <x v="0"/>
    <x v="1"/>
    <n v="1135.4000000000001"/>
    <n v="1135.4000000000001"/>
    <n v="1"/>
    <s v="Central AC"/>
    <s v="NULL"/>
    <s v="Electric"/>
    <s v="Manual Thermostat - Analog"/>
    <n v="24000"/>
    <s v="NULL"/>
    <s v="NULL"/>
    <s v="Condenser"/>
    <n v="1993"/>
    <s v="2010 and earlier"/>
    <n v="23"/>
    <x v="1"/>
  </r>
  <r>
    <s v="SITE_00629"/>
    <n v="1986"/>
    <x v="0"/>
    <x v="2"/>
    <n v="1362.08"/>
    <n v="1362.08"/>
    <n v="1"/>
    <s v="Air Source Heat Pump"/>
    <s v="NULL"/>
    <s v="Electric"/>
    <s v="Manual Thermostat - Analog"/>
    <n v="30000"/>
    <n v="10"/>
    <s v="2: 10.0-12.9"/>
    <s v="Condenser"/>
    <s v="NULL"/>
    <s v="NULL"/>
    <s v="NULL"/>
    <x v="2"/>
  </r>
  <r>
    <s v="SITE_00630"/>
    <n v="1980"/>
    <x v="0"/>
    <x v="2"/>
    <n v="1362.08"/>
    <n v="1362.08"/>
    <n v="1"/>
    <s v="Air Source Heat Pump"/>
    <s v="NULL"/>
    <s v="Electric"/>
    <s v="Programmable Thermostat"/>
    <n v="23800"/>
    <n v="14"/>
    <s v="4: 14.0-16.9"/>
    <s v="Condenser"/>
    <n v="2012"/>
    <s v="2011 and later"/>
    <n v="4"/>
    <x v="2"/>
  </r>
  <r>
    <s v="SITE_00631"/>
    <s v="NULL"/>
    <x v="2"/>
    <x v="2"/>
    <n v="1362.08"/>
    <n v="1362.08"/>
    <n v="2"/>
    <s v="No Cooling"/>
    <s v="NULL"/>
    <s v="NULL"/>
    <s v="NULL"/>
    <s v="NULL"/>
    <s v="NULL"/>
    <s v="NULL"/>
    <s v="NULL"/>
    <s v="NULL"/>
    <s v="NULL"/>
    <s v="NULL"/>
    <x v="0"/>
  </r>
  <r>
    <s v="SITE_00632"/>
    <n v="2007"/>
    <x v="0"/>
    <x v="2"/>
    <n v="1362.08"/>
    <n v="1362.08"/>
    <n v="2"/>
    <s v="Mini-Split HP"/>
    <s v="NULL"/>
    <s v="Electric"/>
    <s v="Programmable Thermostat"/>
    <s v="NULL"/>
    <s v="NULL"/>
    <s v="NULL"/>
    <s v="Condenser"/>
    <n v="2011"/>
    <s v="2011 and later"/>
    <n v="5"/>
    <x v="3"/>
  </r>
  <r>
    <s v="SITE_00633"/>
    <n v="1930"/>
    <x v="0"/>
    <x v="2"/>
    <n v="2348.9699999999998"/>
    <n v="2348.9699999999998"/>
    <n v="2"/>
    <s v="Central AC"/>
    <s v="NULL"/>
    <s v="Electric"/>
    <s v="Manual Thermostat - Analog"/>
    <n v="30000"/>
    <s v="NULL"/>
    <s v="NULL"/>
    <s v="Condenser"/>
    <n v="1998"/>
    <s v="2010 and earlier"/>
    <n v="18"/>
    <x v="1"/>
  </r>
  <r>
    <s v="SITE_00634"/>
    <n v="1980"/>
    <x v="0"/>
    <x v="2"/>
    <n v="1362.08"/>
    <n v="1362.08"/>
    <n v="1"/>
    <s v="No Cooling"/>
    <s v="NULL"/>
    <s v="NULL"/>
    <s v="NULL"/>
    <s v="NULL"/>
    <s v="NULL"/>
    <s v="NULL"/>
    <s v="NULL"/>
    <s v="NULL"/>
    <s v="NULL"/>
    <s v="NULL"/>
    <x v="0"/>
  </r>
  <r>
    <s v="SITE_00635"/>
    <n v="2003"/>
    <x v="0"/>
    <x v="2"/>
    <n v="1362.08"/>
    <n v="1362.08"/>
    <n v="1"/>
    <s v="Central AC"/>
    <s v="NULL"/>
    <s v="Electric"/>
    <s v="Manual Thermostat - Digital"/>
    <n v="35200"/>
    <n v="13.1"/>
    <s v="3: 13.0-13.9"/>
    <s v="Condenser"/>
    <n v="2002"/>
    <s v="2010 and earlier"/>
    <n v="14"/>
    <x v="1"/>
  </r>
  <r>
    <s v="SITE_00636"/>
    <n v="2001"/>
    <x v="0"/>
    <x v="2"/>
    <n v="2348.9699999999998"/>
    <n v="2348.9699999999998"/>
    <n v="3"/>
    <s v="Central AC"/>
    <s v="NULL"/>
    <s v="Electric"/>
    <s v="Programmable Thermostat"/>
    <n v="29400"/>
    <n v="10"/>
    <s v="2: 10.0-12.9"/>
    <s v="Condenser"/>
    <n v="2001"/>
    <s v="2010 and earlier"/>
    <n v="15"/>
    <x v="1"/>
  </r>
  <r>
    <s v="SITE_00637"/>
    <n v="1910"/>
    <x v="0"/>
    <x v="2"/>
    <n v="2348.9699999999998"/>
    <n v="2348.9699999999998"/>
    <n v="2"/>
    <s v="Central AC"/>
    <s v="NULL"/>
    <s v="Electric"/>
    <s v="Programmable Thermostat"/>
    <n v="35000"/>
    <n v="11.8"/>
    <s v="2: 10.0-12.9"/>
    <s v="Condenser"/>
    <n v="2007"/>
    <s v="2010 and earlier"/>
    <n v="9"/>
    <x v="1"/>
  </r>
  <r>
    <s v="SITE_00638"/>
    <n v="2011"/>
    <x v="1"/>
    <x v="2"/>
    <n v="1362.08"/>
    <n v="1362.08"/>
    <n v="1"/>
    <s v="Central AC"/>
    <s v="NULL"/>
    <s v="Electric"/>
    <s v="Programmable Thermostat"/>
    <n v="30000"/>
    <n v="13"/>
    <s v="3: 13.0-13.9"/>
    <s v="Condenser"/>
    <n v="2011"/>
    <s v="2011 and later"/>
    <n v="5"/>
    <x v="1"/>
  </r>
  <r>
    <s v="SITE_00639"/>
    <n v="1975"/>
    <x v="0"/>
    <x v="2"/>
    <n v="1362.08"/>
    <n v="1362.08"/>
    <n v="1"/>
    <s v="No Cooling"/>
    <s v="NULL"/>
    <s v="NULL"/>
    <s v="NULL"/>
    <s v="NULL"/>
    <s v="NULL"/>
    <s v="NULL"/>
    <s v="NULL"/>
    <s v="NULL"/>
    <s v="NULL"/>
    <s v="NULL"/>
    <x v="0"/>
  </r>
  <r>
    <s v="SITE_00640"/>
    <n v="1995"/>
    <x v="0"/>
    <x v="2"/>
    <n v="1362.08"/>
    <n v="1362.08"/>
    <n v="1"/>
    <s v="Central AC"/>
    <s v="NULL"/>
    <s v="Electric"/>
    <s v="Smart/Wi-Fi Thermostat"/>
    <n v="24000"/>
    <n v="14"/>
    <s v="4: 14.0-16.9"/>
    <s v="Condenser"/>
    <n v="2006"/>
    <s v="2010 and earlier"/>
    <n v="10"/>
    <x v="1"/>
  </r>
  <r>
    <s v="SITE_00641"/>
    <n v="1978"/>
    <x v="0"/>
    <x v="2"/>
    <n v="2348.9699999999998"/>
    <n v="2348.9699999999998"/>
    <n v="3"/>
    <s v="Central AC"/>
    <s v="NULL"/>
    <s v="Electric"/>
    <s v="Programmable Thermostat"/>
    <n v="42000"/>
    <s v="NULL"/>
    <s v="NULL"/>
    <s v="Condenser"/>
    <n v="2000"/>
    <s v="2010 and earlier"/>
    <n v="16"/>
    <x v="1"/>
  </r>
  <r>
    <s v="SITE_00642"/>
    <n v="1991"/>
    <x v="0"/>
    <x v="2"/>
    <n v="1362.08"/>
    <n v="1362.08"/>
    <n v="1"/>
    <s v="Central AC"/>
    <s v="NULL"/>
    <s v="Electric"/>
    <s v="Programmable Thermostat"/>
    <n v="50200"/>
    <n v="11.4"/>
    <s v="2: 10.0-12.9"/>
    <s v="Condenser"/>
    <n v="1991"/>
    <s v="2010 and earlier"/>
    <n v="25"/>
    <x v="1"/>
  </r>
  <r>
    <s v="SITE_00643"/>
    <n v="1951"/>
    <x v="0"/>
    <x v="2"/>
    <n v="1362.08"/>
    <n v="1362.08"/>
    <n v="3"/>
    <s v="Packaged AC"/>
    <s v="Through-Wall Air Conditioner"/>
    <s v="Unknown"/>
    <s v="Manual Thermostat - Digital"/>
    <n v="15100"/>
    <s v="NULL"/>
    <s v="NULL"/>
    <s v="Packaged AC"/>
    <s v="NULL"/>
    <s v="NULL"/>
    <s v="NULL"/>
    <x v="4"/>
  </r>
  <r>
    <s v="SITE_00644"/>
    <n v="1958"/>
    <x v="0"/>
    <x v="2"/>
    <n v="1362.08"/>
    <n v="1362.08"/>
    <n v="2"/>
    <s v="Central AC"/>
    <s v="NULL"/>
    <s v="Electric"/>
    <s v="Programmable Thermostat"/>
    <n v="30000"/>
    <n v="13"/>
    <s v="3: 13.0-13.9"/>
    <s v="Condenser"/>
    <n v="2011"/>
    <s v="2011 and later"/>
    <n v="5"/>
    <x v="1"/>
  </r>
  <r>
    <s v="SITE_00645"/>
    <n v="1998"/>
    <x v="0"/>
    <x v="2"/>
    <n v="2348.9699999999998"/>
    <n v="2348.9699999999998"/>
    <n v="1"/>
    <s v="Central AC"/>
    <s v="NULL"/>
    <s v="Electric"/>
    <s v="Programmable Thermostat"/>
    <n v="56500"/>
    <n v="10.1"/>
    <s v="2: 10.0-12.9"/>
    <s v="Condenser"/>
    <n v="1998"/>
    <s v="2010 and earlier"/>
    <n v="18"/>
    <x v="1"/>
  </r>
  <r>
    <s v="SITE_00646"/>
    <n v="1988"/>
    <x v="0"/>
    <x v="1"/>
    <n v="1628.92"/>
    <n v="1628.92"/>
    <n v="2"/>
    <s v="Air Source Heat Pump"/>
    <s v="NULL"/>
    <s v="Electric"/>
    <s v="Manual Thermostat - Digital"/>
    <n v="36000"/>
    <s v="NULL"/>
    <s v="NULL"/>
    <s v="Condenser"/>
    <s v="NULL"/>
    <s v="NULL"/>
    <s v="NULL"/>
    <x v="2"/>
  </r>
  <r>
    <s v="SITE_00647"/>
    <n v="1995"/>
    <x v="0"/>
    <x v="1"/>
    <n v="1628.92"/>
    <n v="1628.92"/>
    <n v="3"/>
    <s v="Central AC"/>
    <s v="NULL"/>
    <s v="Electric"/>
    <s v="Manual Thermostat - Analog"/>
    <s v="NULL"/>
    <s v="NULL"/>
    <s v="NULL"/>
    <s v="Condenser"/>
    <s v="NULL"/>
    <s v="NULL"/>
    <s v="NULL"/>
    <x v="1"/>
  </r>
  <r>
    <s v="SITE_00648"/>
    <n v="1974"/>
    <x v="0"/>
    <x v="1"/>
    <n v="1628.92"/>
    <n v="1628.92"/>
    <n v="3"/>
    <s v="Central AC"/>
    <s v="NULL"/>
    <s v="Electric"/>
    <s v="Manual Thermostat - Analog"/>
    <n v="24000"/>
    <s v="NULL"/>
    <s v="NULL"/>
    <s v="Condenser"/>
    <n v="2002"/>
    <s v="2010 and earlier"/>
    <n v="14"/>
    <x v="1"/>
  </r>
  <r>
    <s v="SITE_00649"/>
    <n v="1979"/>
    <x v="0"/>
    <x v="1"/>
    <n v="1824.63"/>
    <n v="1824.63"/>
    <n v="1"/>
    <s v="Central AC"/>
    <s v="NULL"/>
    <s v="Electric"/>
    <s v="Manual Thermostat - Digital"/>
    <s v="NULL"/>
    <s v="NULL"/>
    <s v="NULL"/>
    <s v="Condenser"/>
    <s v="NULL"/>
    <s v="NULL"/>
    <s v="NULL"/>
    <x v="1"/>
  </r>
  <r>
    <s v="SITE_00650"/>
    <n v="1995"/>
    <x v="0"/>
    <x v="1"/>
    <n v="1824.63"/>
    <n v="1824.63"/>
    <n v="2"/>
    <s v="No Cooling"/>
    <s v="NULL"/>
    <s v="NULL"/>
    <s v="NULL"/>
    <s v="NULL"/>
    <s v="NULL"/>
    <s v="NULL"/>
    <s v="NULL"/>
    <s v="NULL"/>
    <s v="NULL"/>
    <s v="NULL"/>
    <x v="0"/>
  </r>
  <r>
    <s v="SITE_00651"/>
    <n v="1974"/>
    <x v="0"/>
    <x v="1"/>
    <n v="1628.92"/>
    <n v="1628.92"/>
    <n v="2"/>
    <s v="No Cooling"/>
    <s v="NULL"/>
    <s v="NULL"/>
    <s v="NULL"/>
    <s v="NULL"/>
    <s v="NULL"/>
    <s v="NULL"/>
    <s v="NULL"/>
    <s v="NULL"/>
    <s v="NULL"/>
    <s v="NULL"/>
    <x v="0"/>
  </r>
  <r>
    <s v="SITE_00652"/>
    <n v="2007"/>
    <x v="0"/>
    <x v="1"/>
    <n v="1628.92"/>
    <n v="1628.92"/>
    <n v="2"/>
    <s v="Air Source Heat Pump"/>
    <s v="NULL"/>
    <s v="Electric"/>
    <s v="Manual Thermostat - Analog"/>
    <n v="36000"/>
    <s v="NULL"/>
    <s v="NULL"/>
    <s v="Condenser"/>
    <n v="2007"/>
    <s v="2010 and earlier"/>
    <n v="9"/>
    <x v="2"/>
  </r>
  <r>
    <s v="SITE_00653"/>
    <n v="1976"/>
    <x v="0"/>
    <x v="1"/>
    <n v="1628.92"/>
    <n v="1628.92"/>
    <n v="2"/>
    <s v="Central AC"/>
    <s v="NULL"/>
    <s v="Electric"/>
    <s v="Programmable Thermostat"/>
    <n v="36000"/>
    <s v="NULL"/>
    <s v="NULL"/>
    <s v="Condenser"/>
    <n v="2003"/>
    <s v="2010 and earlier"/>
    <n v="13"/>
    <x v="1"/>
  </r>
  <r>
    <s v="SITE_00654"/>
    <n v="1950"/>
    <x v="0"/>
    <x v="1"/>
    <n v="975"/>
    <n v="975"/>
    <n v="2"/>
    <s v="Packaged HP"/>
    <s v="Portable Heat Pump"/>
    <s v="NULL"/>
    <s v="Manual Thermostat - Digital"/>
    <n v="13000"/>
    <s v="NULL"/>
    <s v="NULL"/>
    <s v="Packaged HP"/>
    <s v="NULL"/>
    <s v="NULL"/>
    <s v="NULL"/>
    <x v="5"/>
  </r>
  <r>
    <s v="SITE_00655"/>
    <n v="2014"/>
    <x v="1"/>
    <x v="1"/>
    <n v="1628.92"/>
    <n v="1628.92"/>
    <n v="3"/>
    <s v="Air Source Heat Pump"/>
    <s v="NULL"/>
    <s v="Electric"/>
    <s v="Manual Thermostat - Digital"/>
    <n v="28400"/>
    <n v="13"/>
    <s v="3: 13.0-13.9"/>
    <s v="Condenser"/>
    <n v="2014"/>
    <s v="2011 and later"/>
    <n v="2"/>
    <x v="2"/>
  </r>
  <r>
    <s v="SITE_00656"/>
    <n v="1997"/>
    <x v="0"/>
    <x v="1"/>
    <n v="1628.92"/>
    <n v="542.97333333333302"/>
    <n v="2"/>
    <s v="Packaged AC"/>
    <s v="Window Air Conditioner"/>
    <s v="Unknown"/>
    <s v="Manual Thermostat - Analog"/>
    <s v="NULL"/>
    <s v="NULL"/>
    <s v="NULL"/>
    <s v="Packaged AC"/>
    <s v="NULL"/>
    <s v="NULL"/>
    <s v="NULL"/>
    <x v="4"/>
  </r>
  <r>
    <s v="SITE_00656"/>
    <n v="1997"/>
    <x v="0"/>
    <x v="1"/>
    <n v="1628.92"/>
    <n v="542.97333333333302"/>
    <n v="2"/>
    <s v="Packaged AC"/>
    <s v="Window Air Conditioner"/>
    <s v="Unknown"/>
    <s v="Manual Thermostat - Analog"/>
    <n v="5200"/>
    <s v="NULL"/>
    <s v="NULL"/>
    <s v="Packaged AC"/>
    <n v="2010"/>
    <s v="2010 and earlier"/>
    <n v="6"/>
    <x v="4"/>
  </r>
  <r>
    <s v="SITE_00656"/>
    <n v="1997"/>
    <x v="0"/>
    <x v="1"/>
    <n v="1628.92"/>
    <n v="542.97333333333302"/>
    <n v="2"/>
    <s v="Packaged AC"/>
    <s v="Window Air Conditioner"/>
    <s v="Unknown"/>
    <s v="Manual Thermostat - Digital"/>
    <n v="8000"/>
    <s v="NULL"/>
    <s v="NULL"/>
    <s v="Packaged AC"/>
    <s v="NULL"/>
    <s v="NULL"/>
    <s v="NULL"/>
    <x v="4"/>
  </r>
  <r>
    <s v="SITE_00657"/>
    <n v="1996"/>
    <x v="0"/>
    <x v="1"/>
    <n v="1628.92"/>
    <n v="1628.92"/>
    <n v="3"/>
    <s v="Air Source Heat Pump"/>
    <s v="NULL"/>
    <s v="Electric"/>
    <s v="Programmable Thermostat"/>
    <n v="42000"/>
    <s v="NULL"/>
    <s v="NULL"/>
    <s v="Condenser"/>
    <s v="NULL"/>
    <s v="NULL"/>
    <s v="NULL"/>
    <x v="2"/>
  </r>
  <r>
    <s v="SITE_00658"/>
    <n v="2008"/>
    <x v="0"/>
    <x v="1"/>
    <n v="1628.92"/>
    <n v="1628.92"/>
    <n v="3"/>
    <s v="Air Source Heat Pump"/>
    <s v="NULL"/>
    <s v="Electric"/>
    <s v="Programmable Thermostat"/>
    <n v="36000"/>
    <n v="13.75"/>
    <s v="3: 13.0-13.9"/>
    <s v="Condenser"/>
    <n v="2008"/>
    <s v="2010 and earlier"/>
    <n v="8"/>
    <x v="2"/>
  </r>
  <r>
    <s v="SITE_00659"/>
    <n v="2016"/>
    <x v="1"/>
    <x v="2"/>
    <n v="3931.6"/>
    <n v="3931.6"/>
    <n v="3"/>
    <s v="Air Source Heat Pump"/>
    <s v="NULL"/>
    <s v="Electric"/>
    <s v="Programmable Thermostat"/>
    <n v="30000"/>
    <n v="15"/>
    <s v="4: 14.0-16.9"/>
    <s v="Condenser"/>
    <n v="2016"/>
    <s v="2011 and later"/>
    <n v="0"/>
    <x v="2"/>
  </r>
  <r>
    <s v="SITE_00660"/>
    <n v="2015"/>
    <x v="1"/>
    <x v="1"/>
    <n v="1628.92"/>
    <n v="1628.92"/>
    <n v="3"/>
    <s v="Air Source Heat Pump"/>
    <s v="NULL"/>
    <s v="Electric"/>
    <s v="Programmable Thermostat"/>
    <n v="30000"/>
    <n v="13"/>
    <s v="3: 13.0-13.9"/>
    <s v="Condenser"/>
    <n v="2014"/>
    <s v="2011 and later"/>
    <n v="2"/>
    <x v="2"/>
  </r>
  <r>
    <s v="SITE_00661"/>
    <n v="1970"/>
    <x v="0"/>
    <x v="1"/>
    <n v="1824.63"/>
    <n v="1824.63"/>
    <n v="3"/>
    <s v="Central AC"/>
    <s v="NULL"/>
    <s v="Electric"/>
    <s v="Programmable Thermostat"/>
    <n v="22800"/>
    <n v="15.5"/>
    <s v="4: 14.0-16.9"/>
    <s v="Condenser"/>
    <n v="2014"/>
    <s v="2011 and later"/>
    <n v="2"/>
    <x v="1"/>
  </r>
  <r>
    <s v="SITE_00662"/>
    <n v="1997"/>
    <x v="0"/>
    <x v="2"/>
    <n v="3805.5"/>
    <n v="3805.5"/>
    <n v="2"/>
    <s v="Central AC"/>
    <s v="NULL"/>
    <s v="Electric"/>
    <s v="Programmable Thermostat"/>
    <n v="39500"/>
    <n v="13.5"/>
    <s v="3: 13.0-13.9"/>
    <s v="Condenser"/>
    <n v="2013"/>
    <s v="2011 and later"/>
    <n v="3"/>
    <x v="1"/>
  </r>
  <r>
    <s v="SITE_00663"/>
    <n v="1983"/>
    <x v="0"/>
    <x v="1"/>
    <n v="1628.92"/>
    <n v="1628.92"/>
    <n v="3"/>
    <s v="Air Source Heat Pump"/>
    <s v="NULL"/>
    <s v="Electric"/>
    <s v="Programmable Thermostat"/>
    <n v="33400"/>
    <n v="15.25"/>
    <s v="4: 14.0-16.9"/>
    <s v="Condenser"/>
    <n v="2014"/>
    <s v="2011 and later"/>
    <n v="2"/>
    <x v="2"/>
  </r>
  <r>
    <s v="SITE_00664"/>
    <n v="1998"/>
    <x v="0"/>
    <x v="1"/>
    <n v="1628.92"/>
    <n v="1628.92"/>
    <n v="3"/>
    <s v="Air Source Heat Pump"/>
    <s v="NULL"/>
    <s v="Electric"/>
    <s v="Programmable Thermostat"/>
    <s v="NULL"/>
    <s v="NULL"/>
    <s v="NULL"/>
    <s v="Condenser"/>
    <s v="NULL"/>
    <s v="NULL"/>
    <s v="NULL"/>
    <x v="2"/>
  </r>
  <r>
    <s v="SITE_00665"/>
    <n v="1996"/>
    <x v="0"/>
    <x v="1"/>
    <n v="1628.92"/>
    <n v="1628.92"/>
    <n v="2"/>
    <s v="Central AC"/>
    <s v="NULL"/>
    <s v="Electric"/>
    <s v="Programmable Thermostat"/>
    <n v="33800"/>
    <n v="15.5"/>
    <s v="4: 14.0-16.9"/>
    <s v="Condenser"/>
    <n v="2014"/>
    <s v="2011 and later"/>
    <n v="2"/>
    <x v="1"/>
  </r>
  <r>
    <s v="SITE_00666"/>
    <n v="1995"/>
    <x v="0"/>
    <x v="1"/>
    <n v="1628.92"/>
    <n v="1628.92"/>
    <n v="1"/>
    <s v="Packaged AC"/>
    <s v="Through-Wall Air Conditioner"/>
    <s v="Unknown"/>
    <s v="Manual Thermostat - Analog"/>
    <s v="NULL"/>
    <s v="NULL"/>
    <s v="NULL"/>
    <s v="Packaged AC"/>
    <s v="NULL"/>
    <s v="NULL"/>
    <s v="NULL"/>
    <x v="4"/>
  </r>
  <r>
    <s v="SITE_00667"/>
    <n v="1992"/>
    <x v="0"/>
    <x v="1"/>
    <n v="1628.92"/>
    <n v="1628.92"/>
    <n v="2"/>
    <s v="No Cooling"/>
    <s v="NULL"/>
    <s v="NULL"/>
    <s v="NULL"/>
    <s v="NULL"/>
    <s v="NULL"/>
    <s v="NULL"/>
    <s v="NULL"/>
    <s v="NULL"/>
    <s v="NULL"/>
    <s v="NULL"/>
    <x v="0"/>
  </r>
  <r>
    <s v="SITE_00668"/>
    <n v="1989"/>
    <x v="0"/>
    <x v="1"/>
    <n v="1628.92"/>
    <n v="1628.92"/>
    <n v="2"/>
    <s v="Central AC"/>
    <s v="NULL"/>
    <s v="Electric"/>
    <s v="Programmable Thermostat"/>
    <n v="39500"/>
    <n v="13"/>
    <s v="3: 13.0-13.9"/>
    <s v="Condenser"/>
    <n v="2006"/>
    <s v="2010 and earlier"/>
    <n v="10"/>
    <x v="1"/>
  </r>
  <r>
    <s v="SITE_00669"/>
    <n v="1948"/>
    <x v="0"/>
    <x v="2"/>
    <n v="3805.5"/>
    <n v="3805.5"/>
    <n v="2"/>
    <s v="No Cooling"/>
    <s v="NULL"/>
    <s v="NULL"/>
    <s v="NULL"/>
    <s v="NULL"/>
    <s v="NULL"/>
    <s v="NULL"/>
    <s v="NULL"/>
    <s v="NULL"/>
    <s v="NULL"/>
    <s v="NULL"/>
    <x v="0"/>
  </r>
  <r>
    <s v="SITE_00670"/>
    <n v="2002"/>
    <x v="0"/>
    <x v="0"/>
    <n v="1819.67"/>
    <n v="1819.67"/>
    <n v="3"/>
    <s v="Air Source Heat Pump"/>
    <s v="NULL"/>
    <s v="Electric"/>
    <s v="Programmable Thermostat"/>
    <n v="16200"/>
    <n v="10"/>
    <s v="2: 10.0-12.9"/>
    <s v="Condenser"/>
    <n v="1997"/>
    <s v="2010 and earlier"/>
    <n v="19"/>
    <x v="2"/>
  </r>
  <r>
    <s v="SITE_00671"/>
    <n v="1954"/>
    <x v="0"/>
    <x v="2"/>
    <n v="3805.5"/>
    <n v="3805.5"/>
    <n v="2"/>
    <s v="No Cooling"/>
    <s v="NULL"/>
    <s v="NULL"/>
    <s v="NULL"/>
    <s v="NULL"/>
    <s v="NULL"/>
    <s v="NULL"/>
    <s v="NULL"/>
    <s v="NULL"/>
    <s v="NULL"/>
    <s v="NULL"/>
    <x v="0"/>
  </r>
  <r>
    <s v="SITE_00672"/>
    <n v="1988"/>
    <x v="0"/>
    <x v="0"/>
    <n v="1819.67"/>
    <n v="1819.67"/>
    <n v="2"/>
    <s v="Packaged AC"/>
    <s v="Window Air Conditioner"/>
    <s v="Unknown"/>
    <s v="Manual Thermostat - Digital"/>
    <n v="5200"/>
    <s v="NULL"/>
    <s v="NULL"/>
    <s v="Packaged AC"/>
    <n v="2011"/>
    <s v="2011 and later"/>
    <n v="5"/>
    <x v="4"/>
  </r>
  <r>
    <s v="SITE_00673"/>
    <n v="1980"/>
    <x v="0"/>
    <x v="0"/>
    <n v="1819.67"/>
    <n v="1819.67"/>
    <n v="2"/>
    <s v="No Cooling"/>
    <s v="NULL"/>
    <s v="NULL"/>
    <s v="NULL"/>
    <s v="NULL"/>
    <s v="NULL"/>
    <s v="NULL"/>
    <s v="NULL"/>
    <s v="NULL"/>
    <s v="NULL"/>
    <s v="NULL"/>
    <x v="0"/>
  </r>
  <r>
    <s v="SITE_00674"/>
    <n v="2013"/>
    <x v="1"/>
    <x v="0"/>
    <n v="1819.67"/>
    <n v="1819.67"/>
    <n v="2"/>
    <s v="No Cooling"/>
    <s v="NULL"/>
    <s v="NULL"/>
    <s v="NULL"/>
    <s v="NULL"/>
    <s v="NULL"/>
    <s v="NULL"/>
    <s v="NULL"/>
    <s v="NULL"/>
    <s v="NULL"/>
    <s v="NULL"/>
    <x v="0"/>
  </r>
  <r>
    <s v="SITE_00675"/>
    <n v="2013"/>
    <x v="1"/>
    <x v="2"/>
    <n v="3805.5"/>
    <n v="3805.5"/>
    <n v="2"/>
    <s v="Packaged AC"/>
    <s v="Window Air Conditioner"/>
    <s v="Unknown"/>
    <s v="Manual Thermostat - Digital"/>
    <n v="5000"/>
    <n v="11"/>
    <s v="2: 10.0-12.9"/>
    <s v="Packaged AC"/>
    <n v="2015"/>
    <s v="2011 and later"/>
    <n v="1"/>
    <x v="4"/>
  </r>
  <r>
    <s v="SITE_00676"/>
    <n v="2014"/>
    <x v="1"/>
    <x v="0"/>
    <n v="1819.67"/>
    <n v="1819.67"/>
    <n v="2"/>
    <s v="Packaged AC"/>
    <s v="Ptac"/>
    <s v="Unknown"/>
    <s v="Manual Thermostat - Analog"/>
    <s v="NULL"/>
    <s v="NULL"/>
    <s v="NULL"/>
    <s v="Packaged AC"/>
    <s v="NULL"/>
    <s v="NULL"/>
    <s v="NULL"/>
    <x v="4"/>
  </r>
  <r>
    <s v="SITE_00677"/>
    <n v="1970"/>
    <x v="0"/>
    <x v="0"/>
    <n v="687.85"/>
    <n v="687.85"/>
    <n v="2"/>
    <s v="No Cooling"/>
    <s v="NULL"/>
    <s v="NULL"/>
    <s v="NULL"/>
    <s v="NULL"/>
    <s v="NULL"/>
    <s v="NULL"/>
    <s v="NULL"/>
    <s v="NULL"/>
    <s v="NULL"/>
    <s v="NULL"/>
    <x v="0"/>
  </r>
  <r>
    <s v="SITE_00678"/>
    <n v="1990"/>
    <x v="0"/>
    <x v="0"/>
    <n v="1819.67"/>
    <n v="1819.67"/>
    <n v="1"/>
    <s v="No Cooling"/>
    <s v="NULL"/>
    <s v="NULL"/>
    <s v="NULL"/>
    <s v="NULL"/>
    <s v="NULL"/>
    <s v="NULL"/>
    <s v="NULL"/>
    <s v="NULL"/>
    <s v="NULL"/>
    <s v="NULL"/>
    <x v="0"/>
  </r>
  <r>
    <s v="SITE_00679"/>
    <n v="1966"/>
    <x v="0"/>
    <x v="0"/>
    <n v="1819.67"/>
    <n v="1819.67"/>
    <n v="2"/>
    <s v="No Cooling"/>
    <s v="NULL"/>
    <s v="NULL"/>
    <s v="NULL"/>
    <s v="NULL"/>
    <s v="NULL"/>
    <s v="NULL"/>
    <s v="NULL"/>
    <s v="NULL"/>
    <s v="NULL"/>
    <s v="NULL"/>
    <x v="0"/>
  </r>
  <r>
    <s v="SITE_00680"/>
    <n v="1898"/>
    <x v="0"/>
    <x v="2"/>
    <n v="3805.5"/>
    <n v="3805.5"/>
    <n v="2"/>
    <s v="No Cooling"/>
    <s v="NULL"/>
    <s v="NULL"/>
    <s v="NULL"/>
    <s v="NULL"/>
    <s v="NULL"/>
    <s v="NULL"/>
    <s v="NULL"/>
    <s v="NULL"/>
    <s v="NULL"/>
    <s v="NULL"/>
    <x v="0"/>
  </r>
  <r>
    <s v="SITE_00681"/>
    <n v="1920"/>
    <x v="0"/>
    <x v="0"/>
    <n v="1819.67"/>
    <n v="1819.67"/>
    <n v="2"/>
    <s v="No Cooling"/>
    <s v="NULL"/>
    <s v="NULL"/>
    <s v="NULL"/>
    <s v="NULL"/>
    <s v="NULL"/>
    <s v="NULL"/>
    <s v="NULL"/>
    <s v="NULL"/>
    <s v="NULL"/>
    <s v="NULL"/>
    <x v="0"/>
  </r>
  <r>
    <s v="SITE_00682"/>
    <n v="1979"/>
    <x v="0"/>
    <x v="0"/>
    <n v="1819.67"/>
    <n v="1819.67"/>
    <n v="2"/>
    <s v="Packaged AC"/>
    <s v="Through-Wall Air Conditioner"/>
    <s v="Unknown"/>
    <s v="Manual Thermostat - Analog"/>
    <n v="10000"/>
    <s v="NULL"/>
    <s v="NULL"/>
    <s v="Packaged AC"/>
    <s v="NULL"/>
    <s v="NULL"/>
    <s v="NULL"/>
    <x v="4"/>
  </r>
  <r>
    <s v="SITE_00683"/>
    <n v="1910"/>
    <x v="0"/>
    <x v="0"/>
    <n v="1819.67"/>
    <n v="1819.67"/>
    <n v="2"/>
    <s v="No Cooling"/>
    <s v="NULL"/>
    <s v="NULL"/>
    <s v="NULL"/>
    <s v="NULL"/>
    <s v="NULL"/>
    <s v="NULL"/>
    <s v="NULL"/>
    <s v="NULL"/>
    <s v="NULL"/>
    <s v="NULL"/>
    <x v="0"/>
  </r>
  <r>
    <s v="SITE_00684"/>
    <n v="1960"/>
    <x v="0"/>
    <x v="0"/>
    <n v="1819.67"/>
    <n v="1819.67"/>
    <n v="2"/>
    <s v="No Cooling"/>
    <s v="NULL"/>
    <s v="NULL"/>
    <s v="NULL"/>
    <s v="NULL"/>
    <s v="NULL"/>
    <s v="NULL"/>
    <s v="NULL"/>
    <s v="NULL"/>
    <s v="NULL"/>
    <s v="NULL"/>
    <x v="0"/>
  </r>
  <r>
    <s v="SITE_00685"/>
    <n v="1980"/>
    <x v="0"/>
    <x v="0"/>
    <n v="1819.67"/>
    <n v="1819.67"/>
    <n v="2"/>
    <s v="Packaged AC"/>
    <s v="Through-Wall Air Conditioner"/>
    <s v="Unknown"/>
    <s v="None"/>
    <s v="NULL"/>
    <s v="NULL"/>
    <s v="NULL"/>
    <s v="Packaged AC"/>
    <s v="NULL"/>
    <s v="NULL"/>
    <s v="NULL"/>
    <x v="4"/>
  </r>
  <r>
    <s v="SITE_00686"/>
    <n v="1909"/>
    <x v="0"/>
    <x v="0"/>
    <n v="1819.67"/>
    <n v="1819.67"/>
    <n v="2"/>
    <s v="No Cooling"/>
    <s v="NULL"/>
    <s v="NULL"/>
    <s v="NULL"/>
    <s v="NULL"/>
    <s v="NULL"/>
    <s v="NULL"/>
    <s v="NULL"/>
    <s v="NULL"/>
    <s v="NULL"/>
    <s v="NULL"/>
    <x v="0"/>
  </r>
  <r>
    <s v="SITE_00687"/>
    <n v="1909"/>
    <x v="0"/>
    <x v="2"/>
    <n v="3805.5"/>
    <n v="3805.5"/>
    <n v="2"/>
    <s v="No Cooling"/>
    <s v="NULL"/>
    <s v="NULL"/>
    <s v="NULL"/>
    <s v="NULL"/>
    <s v="NULL"/>
    <s v="NULL"/>
    <s v="NULL"/>
    <s v="NULL"/>
    <s v="NULL"/>
    <s v="NULL"/>
    <x v="0"/>
  </r>
  <r>
    <s v="SITE_00688"/>
    <n v="1985"/>
    <x v="0"/>
    <x v="0"/>
    <n v="1819.67"/>
    <n v="1819.67"/>
    <n v="2"/>
    <s v="Packaged AC"/>
    <s v="Through-Wall Air Conditioner"/>
    <s v="Unknown"/>
    <s v="Manual Thermostat - Digital"/>
    <n v="6000"/>
    <s v="NULL"/>
    <s v="NULL"/>
    <s v="Packaged AC"/>
    <s v="NULL"/>
    <s v="NULL"/>
    <s v="NULL"/>
    <x v="4"/>
  </r>
  <r>
    <s v="SITE_00689"/>
    <n v="1914"/>
    <x v="0"/>
    <x v="0"/>
    <n v="1819.67"/>
    <n v="1819.67"/>
    <n v="2"/>
    <s v="No Cooling"/>
    <s v="NULL"/>
    <s v="NULL"/>
    <s v="NULL"/>
    <s v="NULL"/>
    <s v="NULL"/>
    <s v="NULL"/>
    <s v="NULL"/>
    <s v="NULL"/>
    <s v="NULL"/>
    <s v="NULL"/>
    <x v="0"/>
  </r>
  <r>
    <s v="SITE_00690"/>
    <n v="1970"/>
    <x v="0"/>
    <x v="0"/>
    <n v="687.85"/>
    <n v="687.85"/>
    <n v="2"/>
    <s v="No Cooling"/>
    <s v="NULL"/>
    <s v="NULL"/>
    <s v="NULL"/>
    <s v="NULL"/>
    <s v="NULL"/>
    <s v="NULL"/>
    <s v="NULL"/>
    <s v="NULL"/>
    <s v="NULL"/>
    <s v="NULL"/>
    <x v="0"/>
  </r>
  <r>
    <s v="SITE_00691"/>
    <n v="1975"/>
    <x v="0"/>
    <x v="0"/>
    <n v="1819.67"/>
    <n v="1819.67"/>
    <n v="2"/>
    <s v="No Cooling"/>
    <s v="NULL"/>
    <s v="NULL"/>
    <s v="NULL"/>
    <s v="NULL"/>
    <s v="NULL"/>
    <s v="NULL"/>
    <s v="NULL"/>
    <s v="NULL"/>
    <s v="NULL"/>
    <s v="NULL"/>
    <x v="0"/>
  </r>
  <r>
    <s v="SITE_00692"/>
    <s v="NULL"/>
    <x v="2"/>
    <x v="2"/>
    <n v="3805.5"/>
    <n v="3805.5"/>
    <n v="2"/>
    <s v="Packaged AC"/>
    <s v="Window Air Conditioner"/>
    <s v="Unknown"/>
    <s v="Manual Thermostat - Analog"/>
    <n v="5050"/>
    <s v="NULL"/>
    <s v="NULL"/>
    <s v="Packaged AC"/>
    <n v="2014"/>
    <s v="2011 and later"/>
    <n v="2"/>
    <x v="4"/>
  </r>
  <r>
    <s v="SITE_00693"/>
    <n v="1993"/>
    <x v="0"/>
    <x v="2"/>
    <n v="3805.5"/>
    <n v="3805.5"/>
    <n v="3"/>
    <s v="Central AC"/>
    <s v="NULL"/>
    <s v="Electric"/>
    <s v="Manual Thermostat - Analog"/>
    <n v="30000"/>
    <s v="NULL"/>
    <s v="NULL"/>
    <s v="Condenser"/>
    <n v="2003"/>
    <s v="2010 and earlier"/>
    <n v="13"/>
    <x v="1"/>
  </r>
  <r>
    <s v="SITE_00694"/>
    <n v="2004"/>
    <x v="0"/>
    <x v="2"/>
    <n v="3931.6"/>
    <n v="3931.6"/>
    <n v="3"/>
    <s v="Air Source Heat Pump"/>
    <s v="NULL"/>
    <s v="Electric"/>
    <s v="Manual Thermostat - Digital"/>
    <n v="24000"/>
    <n v="10"/>
    <s v="2: 10.0-12.9"/>
    <s v="Condenser"/>
    <n v="2001"/>
    <s v="2010 and earlier"/>
    <n v="15"/>
    <x v="2"/>
  </r>
  <r>
    <s v="SITE_00695"/>
    <n v="2016"/>
    <x v="1"/>
    <x v="2"/>
    <n v="3805.5"/>
    <n v="3805.5"/>
    <n v="2"/>
    <s v="Air Source Heat Pump"/>
    <s v="Dual Fuel Primary"/>
    <s v="Electric"/>
    <s v="Smart/Wi-Fi Thermostat"/>
    <s v="NULL"/>
    <s v="NULL"/>
    <s v="NULL"/>
    <s v="Condenser"/>
    <s v="NULL"/>
    <s v="NULL"/>
    <s v="NULL"/>
    <x v="2"/>
  </r>
  <r>
    <s v="SITE_00696"/>
    <n v="1977"/>
    <x v="0"/>
    <x v="2"/>
    <n v="3805.5"/>
    <n v="3805.5"/>
    <n v="1"/>
    <s v="Central AC"/>
    <s v="NULL"/>
    <s v="Electric"/>
    <s v="Programmable Thermostat"/>
    <n v="30000"/>
    <n v="10.5"/>
    <s v="2: 10.0-12.9"/>
    <s v="Condenser"/>
    <n v="1998"/>
    <s v="2010 and earlier"/>
    <n v="18"/>
    <x v="1"/>
  </r>
  <r>
    <s v="SITE_00697"/>
    <n v="1937"/>
    <x v="0"/>
    <x v="2"/>
    <n v="3805.5"/>
    <n v="3805.5"/>
    <n v="2"/>
    <s v="No Cooling"/>
    <s v="NULL"/>
    <s v="NULL"/>
    <s v="NULL"/>
    <s v="NULL"/>
    <s v="NULL"/>
    <s v="NULL"/>
    <s v="NULL"/>
    <s v="NULL"/>
    <s v="NULL"/>
    <s v="NULL"/>
    <x v="0"/>
  </r>
  <r>
    <s v="SITE_00698"/>
    <n v="1944"/>
    <x v="0"/>
    <x v="2"/>
    <n v="3805.5"/>
    <n v="3805.5"/>
    <n v="2"/>
    <s v="No Cooling"/>
    <s v="NULL"/>
    <s v="NULL"/>
    <s v="NULL"/>
    <s v="NULL"/>
    <s v="NULL"/>
    <s v="NULL"/>
    <s v="NULL"/>
    <s v="NULL"/>
    <s v="NULL"/>
    <s v="NULL"/>
    <x v="0"/>
  </r>
  <r>
    <s v="SITE_00699"/>
    <n v="1935"/>
    <x v="0"/>
    <x v="2"/>
    <n v="3805.5"/>
    <n v="3805.5"/>
    <n v="2"/>
    <s v="Air Source Heat Pump"/>
    <s v="NULL"/>
    <s v="Electric"/>
    <s v="Programmable Thermostat"/>
    <n v="31000"/>
    <n v="13"/>
    <s v="3: 13.0-13.9"/>
    <s v="Condenser"/>
    <n v="2014"/>
    <s v="2011 and later"/>
    <n v="2"/>
    <x v="2"/>
  </r>
  <r>
    <s v="SITE_00700"/>
    <n v="1982"/>
    <x v="0"/>
    <x v="2"/>
    <n v="3805.5"/>
    <n v="3805.5"/>
    <n v="2"/>
    <s v="Central AC"/>
    <s v="NULL"/>
    <s v="Electric"/>
    <s v="Manual Thermostat - Digital"/>
    <n v="23500"/>
    <n v="10.25"/>
    <s v="2: 10.0-12.9"/>
    <s v="Condenser"/>
    <n v="2002"/>
    <s v="2010 and earlier"/>
    <n v="14"/>
    <x v="1"/>
  </r>
  <r>
    <s v="SITE_00701"/>
    <n v="2009"/>
    <x v="0"/>
    <x v="1"/>
    <n v="1824.63"/>
    <n v="1824.63"/>
    <n v="2"/>
    <s v="No Cooling"/>
    <s v="NULL"/>
    <s v="NULL"/>
    <s v="NULL"/>
    <s v="NULL"/>
    <s v="NULL"/>
    <s v="NULL"/>
    <s v="NULL"/>
    <s v="NULL"/>
    <s v="NULL"/>
    <s v="NULL"/>
    <x v="0"/>
  </r>
  <r>
    <s v="SITE_00702"/>
    <n v="1970"/>
    <x v="0"/>
    <x v="2"/>
    <n v="3805.5"/>
    <n v="1268.5"/>
    <n v="2"/>
    <s v="Packaged AC"/>
    <s v="Through-Wall Air Conditioner"/>
    <s v="Unknown"/>
    <s v="Manual Thermostat - Digital"/>
    <s v="NULL"/>
    <s v="NULL"/>
    <s v="NULL"/>
    <s v="Packaged AC"/>
    <s v="NULL"/>
    <s v="NULL"/>
    <s v="NULL"/>
    <x v="4"/>
  </r>
  <r>
    <s v="SITE_00702"/>
    <n v="1970"/>
    <x v="0"/>
    <x v="2"/>
    <n v="3805.5"/>
    <n v="1268.5"/>
    <n v="2"/>
    <s v="Packaged AC"/>
    <s v="Window Air Conditioner"/>
    <s v="Unknown"/>
    <s v="Manual Thermostat - Digital"/>
    <s v="NULL"/>
    <s v="NULL"/>
    <s v="NULL"/>
    <s v="Packaged AC"/>
    <s v="NULL"/>
    <s v="NULL"/>
    <s v="NULL"/>
    <x v="4"/>
  </r>
  <r>
    <s v="SITE_00702"/>
    <n v="1970"/>
    <x v="0"/>
    <x v="2"/>
    <n v="3805.5"/>
    <n v="1268.5"/>
    <n v="2"/>
    <s v="Packaged AC"/>
    <s v="Window Air Conditioner"/>
    <s v="Unknown"/>
    <s v="Manual Thermostat - Digital"/>
    <s v="NULL"/>
    <s v="NULL"/>
    <s v="NULL"/>
    <s v="Packaged AC"/>
    <s v="NULL"/>
    <s v="NULL"/>
    <s v="NULL"/>
    <x v="4"/>
  </r>
  <r>
    <s v="SITE_00703"/>
    <n v="2002"/>
    <x v="0"/>
    <x v="2"/>
    <n v="3931.6"/>
    <n v="3931.6"/>
    <n v="3"/>
    <s v="Water Source Heat Pump"/>
    <s v="NULL"/>
    <s v="Electric"/>
    <s v="Manual Thermostat - Digital"/>
    <s v="NULL"/>
    <s v="NULL"/>
    <s v="NULL"/>
    <s v="Condenser"/>
    <s v="NULL"/>
    <s v="NULL"/>
    <s v="NULL"/>
    <x v="6"/>
  </r>
  <r>
    <s v="SITE_00704"/>
    <n v="1970"/>
    <x v="0"/>
    <x v="2"/>
    <n v="3931.6"/>
    <n v="3931.6"/>
    <n v="3"/>
    <s v="Air Source Heat Pump"/>
    <s v="NULL"/>
    <s v="Electric"/>
    <s v="Manual Thermostat - Analog"/>
    <n v="27400"/>
    <n v="13"/>
    <s v="3: 13.0-13.9"/>
    <s v="Condenser"/>
    <n v="2007"/>
    <s v="2010 and earlier"/>
    <n v="9"/>
    <x v="2"/>
  </r>
  <r>
    <s v="SITE_00705"/>
    <n v="1963"/>
    <x v="0"/>
    <x v="2"/>
    <n v="3805.5"/>
    <n v="3805.5"/>
    <n v="2"/>
    <s v="No Cooling"/>
    <s v="NULL"/>
    <s v="NULL"/>
    <s v="NULL"/>
    <s v="NULL"/>
    <s v="NULL"/>
    <s v="NULL"/>
    <s v="NULL"/>
    <s v="NULL"/>
    <s v="NULL"/>
    <s v="NULL"/>
    <x v="0"/>
  </r>
  <r>
    <s v="SITE_00706"/>
    <n v="1993"/>
    <x v="0"/>
    <x v="2"/>
    <n v="3931.6"/>
    <n v="3931.6"/>
    <n v="3"/>
    <s v="Air Source Heat Pump"/>
    <s v="NULL"/>
    <s v="Electric"/>
    <s v="Manual Thermostat - Digital"/>
    <n v="30000"/>
    <n v="15"/>
    <s v="4: 14.0-16.9"/>
    <s v="Condenser"/>
    <n v="2012"/>
    <s v="2011 and later"/>
    <n v="4"/>
    <x v="2"/>
  </r>
  <r>
    <s v="SITE_00707"/>
    <n v="2008"/>
    <x v="0"/>
    <x v="2"/>
    <n v="3805.5"/>
    <n v="3805.5"/>
    <n v="2"/>
    <s v="Air Source Heat Pump"/>
    <s v="NULL"/>
    <s v="Electric"/>
    <s v="Programmable Thermostat"/>
    <n v="47000"/>
    <n v="13"/>
    <s v="3: 13.0-13.9"/>
    <s v="Condenser"/>
    <s v="NULL"/>
    <s v="NULL"/>
    <s v="NULL"/>
    <x v="2"/>
  </r>
  <r>
    <s v="SITE_00708"/>
    <n v="1963"/>
    <x v="0"/>
    <x v="2"/>
    <n v="3931.6"/>
    <n v="3931.6"/>
    <n v="3"/>
    <s v="Air Source Heat Pump"/>
    <s v="NULL"/>
    <s v="Electric"/>
    <s v="Programmable Thermostat"/>
    <n v="30000"/>
    <n v="14.5"/>
    <s v="4: 14.0-16.9"/>
    <s v="Condenser"/>
    <n v="2016"/>
    <s v="2011 and later"/>
    <n v="0"/>
    <x v="2"/>
  </r>
  <r>
    <s v="SITE_00709"/>
    <n v="1975"/>
    <x v="0"/>
    <x v="2"/>
    <n v="3931.6"/>
    <n v="3931.6"/>
    <n v="2"/>
    <s v="No Cooling"/>
    <s v="NULL"/>
    <s v="NULL"/>
    <s v="NULL"/>
    <s v="NULL"/>
    <s v="NULL"/>
    <s v="NULL"/>
    <s v="NULL"/>
    <s v="NULL"/>
    <s v="NULL"/>
    <s v="NULL"/>
    <x v="0"/>
  </r>
  <r>
    <s v="SITE_00710"/>
    <n v="1999"/>
    <x v="0"/>
    <x v="2"/>
    <n v="3931.6"/>
    <n v="3931.6"/>
    <n v="3"/>
    <s v="Air Source Heat Pump"/>
    <s v="NULL"/>
    <s v="Electric"/>
    <s v="Programmable Thermostat"/>
    <n v="41000"/>
    <n v="14"/>
    <s v="4: 14.0-16.9"/>
    <s v="Condenser"/>
    <n v="1998"/>
    <s v="2010 and earlier"/>
    <n v="18"/>
    <x v="2"/>
  </r>
  <r>
    <s v="SITE_00711"/>
    <n v="2015"/>
    <x v="1"/>
    <x v="2"/>
    <n v="3931.6"/>
    <n v="1965.8"/>
    <n v="2"/>
    <s v="Air Source Heat Pump"/>
    <s v="NULL"/>
    <s v="Unknown"/>
    <s v="Programmable Thermostat"/>
    <n v="24000"/>
    <n v="13"/>
    <s v="3: 13.0-13.9"/>
    <s v="Condenser"/>
    <n v="2014"/>
    <s v="2011 and later"/>
    <n v="2"/>
    <x v="2"/>
  </r>
  <r>
    <s v="SITE_00711"/>
    <n v="2015"/>
    <x v="1"/>
    <x v="2"/>
    <n v="3931.6"/>
    <n v="1965.8"/>
    <n v="2"/>
    <s v="Air Source Heat Pump"/>
    <s v="NULL"/>
    <s v="Unknown"/>
    <s v="Programmable Thermostat"/>
    <n v="48000"/>
    <n v="13"/>
    <s v="3: 13.0-13.9"/>
    <s v="Condenser"/>
    <n v="2013"/>
    <s v="2011 and later"/>
    <n v="3"/>
    <x v="2"/>
  </r>
  <r>
    <s v="SITE_00712"/>
    <n v="2012"/>
    <x v="1"/>
    <x v="2"/>
    <n v="3805.5"/>
    <n v="3805.5"/>
    <n v="2"/>
    <s v="Central AC"/>
    <s v="NULL"/>
    <s v="Electric"/>
    <s v="Smart/Wi-Fi Thermostat"/>
    <n v="34000"/>
    <n v="14"/>
    <s v="4: 14.0-16.9"/>
    <s v="Condenser"/>
    <n v="2013"/>
    <s v="2011 and later"/>
    <n v="3"/>
    <x v="1"/>
  </r>
  <r>
    <s v="SITE_00713"/>
    <n v="2007"/>
    <x v="0"/>
    <x v="2"/>
    <n v="3805.5"/>
    <n v="3805.5"/>
    <n v="3"/>
    <s v="Air Source Heat Pump"/>
    <s v="NULL"/>
    <s v="Electric"/>
    <s v="Smart/Wi-Fi Thermostat"/>
    <n v="34400"/>
    <n v="16.75"/>
    <s v="4: 14.0-16.9"/>
    <s v="Condenser"/>
    <n v="2016"/>
    <s v="2011 and later"/>
    <n v="0"/>
    <x v="2"/>
  </r>
  <r>
    <s v="SITE_00714"/>
    <n v="1998"/>
    <x v="0"/>
    <x v="2"/>
    <n v="3931.6"/>
    <n v="3931.6"/>
    <n v="3"/>
    <s v="Central AC"/>
    <s v="NULL"/>
    <s v="Electric"/>
    <s v="Unknown"/>
    <n v="35000"/>
    <n v="10.199999999999999"/>
    <s v="2: 10.0-12.9"/>
    <s v="Condenser"/>
    <n v="1998"/>
    <s v="2010 and earlier"/>
    <n v="18"/>
    <x v="1"/>
  </r>
  <r>
    <s v="SITE_00715"/>
    <n v="1908"/>
    <x v="0"/>
    <x v="2"/>
    <n v="3805.5"/>
    <n v="3805.5"/>
    <n v="2"/>
    <s v="Central AC"/>
    <s v="NULL"/>
    <s v="Electric"/>
    <s v="Programmable Thermostat"/>
    <n v="30000"/>
    <n v="13"/>
    <s v="3: 13.0-13.9"/>
    <s v="Condenser"/>
    <n v="2014"/>
    <s v="2011 and later"/>
    <n v="2"/>
    <x v="1"/>
  </r>
  <r>
    <s v="SITE_00716"/>
    <n v="2008"/>
    <x v="0"/>
    <x v="2"/>
    <n v="3931.6"/>
    <n v="3931.6"/>
    <n v="2"/>
    <s v="Central AC"/>
    <s v="NULL"/>
    <s v="Electric"/>
    <s v="Programmable Thermostat"/>
    <n v="24000"/>
    <n v="13.8"/>
    <s v="3: 13.0-13.9"/>
    <s v="Condenser"/>
    <n v="2008"/>
    <s v="2010 and earlier"/>
    <n v="8"/>
    <x v="1"/>
  </r>
  <r>
    <s v="SITE_00717"/>
    <n v="2003"/>
    <x v="0"/>
    <x v="1"/>
    <n v="1628.92"/>
    <n v="1628.92"/>
    <n v="2"/>
    <s v="No Cooling"/>
    <s v="NULL"/>
    <s v="NULL"/>
    <s v="NULL"/>
    <s v="NULL"/>
    <s v="NULL"/>
    <s v="NULL"/>
    <s v="NULL"/>
    <s v="NULL"/>
    <s v="NULL"/>
    <s v="NULL"/>
    <x v="0"/>
  </r>
  <r>
    <s v="SITE_00718"/>
    <n v="1998"/>
    <x v="0"/>
    <x v="0"/>
    <n v="1819.67"/>
    <n v="909.83500000000004"/>
    <n v="2"/>
    <s v="Packaged AC"/>
    <s v="Window Air Conditioner"/>
    <s v="Unknown"/>
    <s v="Manual Thermostat - Digital"/>
    <s v="NULL"/>
    <s v="NULL"/>
    <s v="NULL"/>
    <s v="Packaged AC"/>
    <s v="NULL"/>
    <s v="NULL"/>
    <s v="NULL"/>
    <x v="4"/>
  </r>
  <r>
    <s v="SITE_00718"/>
    <n v="1998"/>
    <x v="0"/>
    <x v="0"/>
    <n v="1819.67"/>
    <n v="909.83500000000004"/>
    <n v="2"/>
    <s v="Packaged AC"/>
    <s v="Through-Wall Air Conditioner"/>
    <s v="Unknown"/>
    <s v="Manual Thermostat - Digital"/>
    <n v="12000"/>
    <s v="NULL"/>
    <s v="NULL"/>
    <s v="Packaged AC"/>
    <n v="2011"/>
    <s v="2011 and later"/>
    <n v="5"/>
    <x v="4"/>
  </r>
  <r>
    <s v="SITE_00719"/>
    <n v="2001"/>
    <x v="0"/>
    <x v="2"/>
    <n v="3931.6"/>
    <n v="3931.6"/>
    <n v="3"/>
    <s v="Air Source Heat Pump"/>
    <s v="Dual Fuel Secondary"/>
    <s v="Electric"/>
    <s v="Programmable Thermostat"/>
    <n v="36000"/>
    <n v="10"/>
    <s v="2: 10.0-12.9"/>
    <s v="Condenser"/>
    <n v="2001"/>
    <s v="2010 and earlier"/>
    <n v="15"/>
    <x v="2"/>
  </r>
  <r>
    <s v="SITE_00720"/>
    <n v="1993"/>
    <x v="0"/>
    <x v="2"/>
    <n v="3805.5"/>
    <n v="3805.5"/>
    <n v="3"/>
    <s v="Central AC"/>
    <s v="NULL"/>
    <s v="Electric"/>
    <s v="Programmable Thermostat"/>
    <n v="30000"/>
    <s v="NULL"/>
    <s v="NULL"/>
    <s v="Condenser"/>
    <n v="1993"/>
    <s v="2010 and earlier"/>
    <n v="23"/>
    <x v="1"/>
  </r>
  <r>
    <s v="SITE_00721"/>
    <n v="2006"/>
    <x v="0"/>
    <x v="2"/>
    <n v="3931.6"/>
    <n v="3931.6"/>
    <n v="3"/>
    <s v="Central AC"/>
    <s v="NULL"/>
    <s v="Electric"/>
    <s v="Programmable Thermostat"/>
    <n v="30000"/>
    <n v="13"/>
    <s v="3: 13.0-13.9"/>
    <s v="Condenser"/>
    <n v="2009"/>
    <s v="2010 and earlier"/>
    <n v="7"/>
    <x v="1"/>
  </r>
  <r>
    <s v="SITE_00722"/>
    <n v="1979"/>
    <x v="0"/>
    <x v="2"/>
    <n v="3931.6"/>
    <n v="3931.6"/>
    <n v="3"/>
    <s v="Air Source Heat Pump"/>
    <s v="NULL"/>
    <s v="Electric"/>
    <s v="Manual Thermostat - Digital"/>
    <n v="23490"/>
    <n v="10.34"/>
    <s v="2: 10.0-12.9"/>
    <s v="Condenser"/>
    <n v="1994"/>
    <s v="2010 and earlier"/>
    <n v="22"/>
    <x v="2"/>
  </r>
  <r>
    <s v="SITE_00723"/>
    <n v="1905"/>
    <x v="0"/>
    <x v="2"/>
    <n v="3805.5"/>
    <n v="3805.5"/>
    <n v="2"/>
    <s v="No Cooling"/>
    <s v="NULL"/>
    <s v="NULL"/>
    <s v="NULL"/>
    <s v="NULL"/>
    <s v="NULL"/>
    <s v="NULL"/>
    <s v="NULL"/>
    <s v="NULL"/>
    <s v="NULL"/>
    <s v="NULL"/>
    <x v="0"/>
  </r>
  <r>
    <s v="SITE_00724"/>
    <n v="2008"/>
    <x v="0"/>
    <x v="2"/>
    <n v="3805.5"/>
    <n v="3805.5"/>
    <n v="2"/>
    <s v="Central AC"/>
    <s v="NULL"/>
    <s v="Electric"/>
    <s v="Programmable Thermostat"/>
    <n v="30000"/>
    <n v="13"/>
    <s v="3: 13.0-13.9"/>
    <s v="Condenser"/>
    <n v="2006"/>
    <s v="2010 and earlier"/>
    <n v="10"/>
    <x v="1"/>
  </r>
  <r>
    <s v="SITE_00725"/>
    <n v="1920"/>
    <x v="0"/>
    <x v="2"/>
    <n v="3805.5"/>
    <n v="3805.5"/>
    <n v="2"/>
    <s v="No Cooling"/>
    <s v="NULL"/>
    <s v="NULL"/>
    <s v="NULL"/>
    <s v="NULL"/>
    <s v="NULL"/>
    <s v="NULL"/>
    <s v="NULL"/>
    <s v="NULL"/>
    <s v="NULL"/>
    <s v="NULL"/>
    <x v="0"/>
  </r>
  <r>
    <s v="SITE_00726"/>
    <n v="1980"/>
    <x v="0"/>
    <x v="1"/>
    <n v="1824.63"/>
    <n v="1824.63"/>
    <n v="3"/>
    <s v="Central AC"/>
    <s v="NULL"/>
    <s v="Electric"/>
    <s v="Programmable Thermostat"/>
    <s v="NULL"/>
    <s v="NULL"/>
    <s v="NULL"/>
    <s v="Condenser"/>
    <n v="2001"/>
    <s v="2010 and earlier"/>
    <n v="15"/>
    <x v="1"/>
  </r>
  <r>
    <s v="SITE_00727"/>
    <n v="1959"/>
    <x v="0"/>
    <x v="2"/>
    <n v="3931.6"/>
    <n v="3931.6"/>
    <n v="2"/>
    <s v="Central AC"/>
    <s v="NULL"/>
    <s v="Electric"/>
    <s v="Programmable Thermostat"/>
    <n v="30000"/>
    <n v="13"/>
    <s v="3: 13.0-13.9"/>
    <s v="Condenser"/>
    <n v="2013"/>
    <s v="2011 and later"/>
    <n v="3"/>
    <x v="1"/>
  </r>
  <r>
    <s v="SITE_00728"/>
    <n v="1997"/>
    <x v="0"/>
    <x v="2"/>
    <n v="3805.5"/>
    <n v="3805.5"/>
    <n v="3"/>
    <s v="Geothermal Heat Pump"/>
    <s v="Ground Loop"/>
    <s v="Electric"/>
    <s v="Programmable Thermostat"/>
    <n v="35000"/>
    <s v="NULL"/>
    <s v="NULL"/>
    <s v="Condenser"/>
    <s v="NULL"/>
    <s v="NULL"/>
    <s v="NULL"/>
    <x v="6"/>
  </r>
  <r>
    <s v="SITE_00729"/>
    <n v="1926"/>
    <x v="0"/>
    <x v="2"/>
    <n v="3805.5"/>
    <n v="3805.5"/>
    <n v="2"/>
    <s v="No Cooling"/>
    <s v="NULL"/>
    <s v="NULL"/>
    <s v="NULL"/>
    <s v="NULL"/>
    <s v="NULL"/>
    <s v="NULL"/>
    <s v="NULL"/>
    <s v="NULL"/>
    <s v="NULL"/>
    <s v="NULL"/>
    <x v="0"/>
  </r>
  <r>
    <s v="SITE_00730"/>
    <n v="1968"/>
    <x v="0"/>
    <x v="2"/>
    <n v="3931.6"/>
    <n v="3931.6"/>
    <n v="3"/>
    <s v="Air Source Heat Pump"/>
    <s v="NULL"/>
    <s v="Electric"/>
    <s v="Programmable Thermostat"/>
    <n v="57000"/>
    <n v="13"/>
    <s v="3: 13.0-13.9"/>
    <s v="Condenser"/>
    <n v="2004"/>
    <s v="2010 and earlier"/>
    <n v="12"/>
    <x v="2"/>
  </r>
  <r>
    <s v="SITE_00731"/>
    <n v="2005"/>
    <x v="0"/>
    <x v="2"/>
    <n v="3931.6"/>
    <n v="3931.6"/>
    <n v="3"/>
    <s v="Central AC"/>
    <s v="NULL"/>
    <s v="Electric"/>
    <s v="Unknown"/>
    <n v="36265"/>
    <s v="NULL"/>
    <s v="NULL"/>
    <s v="Condenser"/>
    <n v="2014"/>
    <s v="2011 and later"/>
    <n v="2"/>
    <x v="1"/>
  </r>
  <r>
    <s v="SITE_00732"/>
    <n v="1993"/>
    <x v="0"/>
    <x v="2"/>
    <n v="3931.6"/>
    <n v="3931.6"/>
    <n v="3"/>
    <s v="Air Source Heat Pump"/>
    <s v="NULL"/>
    <s v="Electric"/>
    <s v="Manual Thermostat - Digital"/>
    <n v="25167"/>
    <n v="17.5"/>
    <s v="5: 17.0 or higher"/>
    <s v="Condenser"/>
    <n v="2016"/>
    <s v="2011 and later"/>
    <n v="0"/>
    <x v="2"/>
  </r>
  <r>
    <s v="SITE_00733"/>
    <n v="1992"/>
    <x v="0"/>
    <x v="2"/>
    <n v="3805.5"/>
    <n v="3805.5"/>
    <n v="2"/>
    <s v="Air Source Heat Pump"/>
    <s v="NULL"/>
    <s v="Electric"/>
    <s v="Programmable Thermostat"/>
    <n v="35400"/>
    <n v="17.5"/>
    <s v="5: 17.0 or higher"/>
    <s v="Condenser"/>
    <n v="2010"/>
    <s v="2010 and earlier"/>
    <n v="6"/>
    <x v="2"/>
  </r>
  <r>
    <s v="SITE_00734"/>
    <n v="1955"/>
    <x v="0"/>
    <x v="2"/>
    <n v="3805.5"/>
    <n v="3805.5"/>
    <n v="2"/>
    <s v="No Cooling"/>
    <s v="NULL"/>
    <s v="NULL"/>
    <s v="NULL"/>
    <s v="NULL"/>
    <s v="NULL"/>
    <s v="NULL"/>
    <s v="NULL"/>
    <s v="NULL"/>
    <s v="NULL"/>
    <s v="NULL"/>
    <x v="0"/>
  </r>
  <r>
    <s v="SITE_00735"/>
    <n v="1956"/>
    <x v="0"/>
    <x v="2"/>
    <n v="3805.5"/>
    <n v="3805.5"/>
    <n v="3"/>
    <s v="Packaged AC"/>
    <s v="Through-Wall Air Conditioner"/>
    <s v="Unknown"/>
    <s v="Manual Thermostat - Digital"/>
    <n v="10000"/>
    <s v="NULL"/>
    <s v="NULL"/>
    <s v="Packaged AC"/>
    <n v="2015"/>
    <s v="2011 and later"/>
    <n v="1"/>
    <x v="4"/>
  </r>
  <r>
    <s v="SITE_00736"/>
    <n v="2008"/>
    <x v="0"/>
    <x v="2"/>
    <n v="3805.5"/>
    <n v="3805.5"/>
    <n v="3"/>
    <s v="Air Source Heat Pump"/>
    <s v="NULL"/>
    <s v="Electric"/>
    <s v="Programmable Thermostat"/>
    <n v="33400"/>
    <n v="13"/>
    <s v="3: 13.0-13.9"/>
    <s v="Condenser"/>
    <n v="2005"/>
    <s v="2010 and earlier"/>
    <n v="11"/>
    <x v="2"/>
  </r>
  <r>
    <s v="SITE_00737"/>
    <n v="1907"/>
    <x v="0"/>
    <x v="2"/>
    <n v="3805.5"/>
    <n v="3805.5"/>
    <n v="2"/>
    <s v="Central AC"/>
    <s v="NULL"/>
    <s v="Electric"/>
    <s v="Smart/Wi-Fi Thermostat"/>
    <n v="30000"/>
    <n v="13"/>
    <s v="3: 13.0-13.9"/>
    <s v="Condenser"/>
    <n v="2016"/>
    <s v="2011 and later"/>
    <n v="0"/>
    <x v="1"/>
  </r>
  <r>
    <s v="SITE_00738"/>
    <n v="1964"/>
    <x v="0"/>
    <x v="2"/>
    <n v="3931.6"/>
    <n v="3931.6"/>
    <n v="2"/>
    <s v="Central AC"/>
    <s v="NULL"/>
    <s v="Electric"/>
    <s v="Programmable Thermostat"/>
    <s v="NULL"/>
    <s v="NULL"/>
    <s v="NULL"/>
    <s v="Condenser"/>
    <s v="NULL"/>
    <s v="NULL"/>
    <s v="NULL"/>
    <x v="1"/>
  </r>
  <r>
    <s v="SITE_00739"/>
    <n v="2005"/>
    <x v="0"/>
    <x v="2"/>
    <n v="3931.6"/>
    <n v="3931.6"/>
    <n v="3"/>
    <s v="Air Source Heat Pump"/>
    <s v="NULL"/>
    <s v="Electric"/>
    <s v="Programmable Thermostat"/>
    <s v="NULL"/>
    <s v="NULL"/>
    <s v="NULL"/>
    <s v="Condenser"/>
    <n v="2004"/>
    <s v="2010 and earlier"/>
    <n v="12"/>
    <x v="2"/>
  </r>
  <r>
    <s v="SITE_00740"/>
    <n v="1951"/>
    <x v="0"/>
    <x v="2"/>
    <n v="3931.6"/>
    <n v="3931.6"/>
    <n v="2"/>
    <s v="No Cooling"/>
    <s v="NULL"/>
    <s v="NULL"/>
    <s v="NULL"/>
    <s v="NULL"/>
    <s v="NULL"/>
    <s v="NULL"/>
    <s v="NULL"/>
    <s v="NULL"/>
    <s v="NULL"/>
    <s v="NULL"/>
    <x v="0"/>
  </r>
  <r>
    <s v="SITE_00741"/>
    <n v="1976"/>
    <x v="0"/>
    <x v="2"/>
    <n v="3931.6"/>
    <n v="3931.6"/>
    <n v="2"/>
    <s v="Geothermal Heat Pump"/>
    <s v="Ground Loop"/>
    <s v="Electric"/>
    <s v="Programmable Thermostat"/>
    <n v="70700"/>
    <s v="NULL"/>
    <s v="NULL"/>
    <s v="Condenser"/>
    <n v="2012"/>
    <s v="2011 and later"/>
    <n v="4"/>
    <x v="6"/>
  </r>
  <r>
    <s v="SITE_00742"/>
    <n v="1970"/>
    <x v="0"/>
    <x v="2"/>
    <n v="3805.5"/>
    <n v="3805.5"/>
    <n v="3"/>
    <s v="Central AC"/>
    <s v="NULL"/>
    <s v="Electric"/>
    <s v="Manual Thermostat - Analog"/>
    <s v="NULL"/>
    <s v="NULL"/>
    <s v="NULL"/>
    <s v="Condenser"/>
    <s v="NULL"/>
    <s v="NULL"/>
    <s v="NULL"/>
    <x v="1"/>
  </r>
  <r>
    <s v="SITE_00743"/>
    <n v="1972"/>
    <x v="0"/>
    <x v="0"/>
    <n v="687.85"/>
    <n v="687.85"/>
    <n v="3"/>
    <s v="No Cooling"/>
    <s v="NULL"/>
    <s v="NULL"/>
    <s v="NULL"/>
    <s v="NULL"/>
    <s v="NULL"/>
    <s v="NULL"/>
    <s v="NULL"/>
    <s v="NULL"/>
    <s v="NULL"/>
    <s v="NULL"/>
    <x v="0"/>
  </r>
  <r>
    <s v="SITE_00744"/>
    <n v="1972"/>
    <x v="0"/>
    <x v="1"/>
    <n v="1628.92"/>
    <n v="1628.92"/>
    <n v="2"/>
    <s v="Central AC"/>
    <s v="NULL"/>
    <s v="Electric"/>
    <s v="Programmable Thermostat"/>
    <s v="NULL"/>
    <s v="NULL"/>
    <s v="NULL"/>
    <s v="Condenser"/>
    <s v="NULL"/>
    <s v="NULL"/>
    <s v="NULL"/>
    <x v="1"/>
  </r>
  <r>
    <s v="SITE_00745"/>
    <n v="1942"/>
    <x v="0"/>
    <x v="2"/>
    <n v="3805.5"/>
    <n v="3805.5"/>
    <n v="2"/>
    <s v="Packaged AC"/>
    <s v="Through-Wall Air Conditioner"/>
    <s v="Unknown"/>
    <s v="Manual Thermostat - Analog"/>
    <s v="NULL"/>
    <s v="NULL"/>
    <s v="NULL"/>
    <s v="Packaged AC"/>
    <s v="NULL"/>
    <s v="NULL"/>
    <s v="NULL"/>
    <x v="4"/>
  </r>
  <r>
    <s v="SITE_00746"/>
    <n v="1962"/>
    <x v="0"/>
    <x v="2"/>
    <n v="3805.5"/>
    <n v="3805.5"/>
    <n v="2"/>
    <s v="Packaged AC"/>
    <s v="Window Air Conditioner"/>
    <s v="Unknown"/>
    <s v="Manual Thermostat - Analog"/>
    <n v="10000"/>
    <s v="NULL"/>
    <s v="NULL"/>
    <s v="Packaged AC"/>
    <s v="NULL"/>
    <s v="NULL"/>
    <s v="NULL"/>
    <x v="4"/>
  </r>
  <r>
    <s v="SITE_00747"/>
    <n v="1914"/>
    <x v="0"/>
    <x v="2"/>
    <n v="3805.5"/>
    <n v="3805.5"/>
    <n v="2"/>
    <s v="No Cooling"/>
    <s v="NULL"/>
    <s v="NULL"/>
    <s v="NULL"/>
    <s v="NULL"/>
    <s v="NULL"/>
    <s v="NULL"/>
    <s v="NULL"/>
    <s v="NULL"/>
    <s v="NULL"/>
    <s v="NULL"/>
    <x v="0"/>
  </r>
  <r>
    <s v="SITE_00748"/>
    <n v="1979"/>
    <x v="0"/>
    <x v="2"/>
    <n v="3931.6"/>
    <n v="3931.6"/>
    <n v="3"/>
    <s v="Air Source Heat Pump"/>
    <s v="NULL"/>
    <s v="Electric"/>
    <s v="Programmable Thermostat"/>
    <n v="47000"/>
    <n v="15"/>
    <s v="4: 14.0-16.9"/>
    <s v="Condenser"/>
    <n v="2007"/>
    <s v="2010 and earlier"/>
    <n v="9"/>
    <x v="2"/>
  </r>
  <r>
    <s v="SITE_00749"/>
    <n v="1996"/>
    <x v="0"/>
    <x v="2"/>
    <n v="3805.5"/>
    <n v="3805.5"/>
    <n v="2"/>
    <s v="Central AC"/>
    <s v="NULL"/>
    <s v="Electric"/>
    <s v="Programmable Thermostat"/>
    <n v="30000"/>
    <n v="10"/>
    <s v="2: 10.0-12.9"/>
    <s v="Condenser"/>
    <n v="1996"/>
    <s v="2010 and earlier"/>
    <n v="20"/>
    <x v="1"/>
  </r>
  <r>
    <s v="SITE_00750"/>
    <n v="1997"/>
    <x v="0"/>
    <x v="2"/>
    <n v="3931.6"/>
    <n v="3931.6"/>
    <n v="3"/>
    <s v="Central AC"/>
    <s v="NULL"/>
    <s v="Electric"/>
    <s v="Manual Thermostat - Digital"/>
    <n v="28500"/>
    <n v="10.3"/>
    <s v="2: 10.0-12.9"/>
    <s v="Condenser"/>
    <n v="1999"/>
    <s v="2010 and earlier"/>
    <n v="17"/>
    <x v="1"/>
  </r>
  <r>
    <s v="SITE_00751"/>
    <n v="1973"/>
    <x v="0"/>
    <x v="2"/>
    <n v="3805.5"/>
    <n v="3805.5"/>
    <n v="2"/>
    <s v="No Cooling"/>
    <s v="NULL"/>
    <s v="NULL"/>
    <s v="NULL"/>
    <s v="NULL"/>
    <s v="NULL"/>
    <s v="NULL"/>
    <s v="NULL"/>
    <s v="NULL"/>
    <s v="NULL"/>
    <s v="NULL"/>
    <x v="0"/>
  </r>
  <r>
    <s v="SITE_00752"/>
    <n v="1968"/>
    <x v="0"/>
    <x v="2"/>
    <n v="3931.6"/>
    <n v="3931.6"/>
    <n v="3"/>
    <s v="Air Source Heat Pump"/>
    <s v="NULL"/>
    <s v="Electric"/>
    <s v="Programmable Thermostat"/>
    <n v="36400"/>
    <n v="18.2"/>
    <s v="5: 17.0 or higher"/>
    <s v="Condenser"/>
    <n v="2011"/>
    <s v="2011 and later"/>
    <n v="5"/>
    <x v="2"/>
  </r>
  <r>
    <s v="SITE_00753"/>
    <n v="1951"/>
    <x v="0"/>
    <x v="2"/>
    <n v="3805.5"/>
    <n v="3805.5"/>
    <n v="3"/>
    <s v="Central AC"/>
    <s v="NULL"/>
    <s v="Electric"/>
    <s v="Programmable Thermostat"/>
    <n v="33800"/>
    <n v="13.6"/>
    <s v="3: 13.0-13.9"/>
    <s v="Condenser"/>
    <n v="2015"/>
    <s v="2011 and later"/>
    <n v="1"/>
    <x v="1"/>
  </r>
  <r>
    <s v="SITE_00754"/>
    <n v="1994"/>
    <x v="0"/>
    <x v="2"/>
    <n v="3931.6"/>
    <n v="3931.6"/>
    <n v="2"/>
    <s v="Central AC"/>
    <s v="NULL"/>
    <s v="Electric"/>
    <s v="Manual Thermostat - Analog"/>
    <n v="30000"/>
    <n v="10"/>
    <s v="2: 10.0-12.9"/>
    <s v="Condenser"/>
    <n v="1996"/>
    <s v="2010 and earlier"/>
    <n v="20"/>
    <x v="1"/>
  </r>
  <r>
    <s v="SITE_00755"/>
    <n v="1953"/>
    <x v="0"/>
    <x v="2"/>
    <n v="3805.5"/>
    <n v="3805.5"/>
    <n v="2"/>
    <s v="Central AC"/>
    <s v="NULL"/>
    <s v="Electric"/>
    <s v="Programmable Thermostat"/>
    <n v="30000"/>
    <n v="13"/>
    <s v="3: 13.0-13.9"/>
    <s v="Condenser"/>
    <n v="2014"/>
    <s v="2011 and later"/>
    <n v="2"/>
    <x v="1"/>
  </r>
  <r>
    <s v="SITE_00756"/>
    <n v="2006"/>
    <x v="0"/>
    <x v="2"/>
    <n v="3931.6"/>
    <n v="3931.6"/>
    <n v="3"/>
    <s v="Air Source Heat Pump"/>
    <s v="NULL"/>
    <s v="Electric"/>
    <s v="Programmable Thermostat"/>
    <n v="48000"/>
    <n v="14"/>
    <s v="4: 14.0-16.9"/>
    <s v="Condenser"/>
    <n v="2006"/>
    <s v="2010 and earlier"/>
    <n v="10"/>
    <x v="2"/>
  </r>
  <r>
    <s v="SITE_00757"/>
    <n v="1921"/>
    <x v="0"/>
    <x v="2"/>
    <n v="3805.5"/>
    <n v="3805.5"/>
    <n v="2"/>
    <s v="No Cooling"/>
    <s v="NULL"/>
    <s v="NULL"/>
    <s v="NULL"/>
    <s v="NULL"/>
    <s v="NULL"/>
    <s v="NULL"/>
    <s v="NULL"/>
    <s v="NULL"/>
    <s v="NULL"/>
    <s v="NULL"/>
    <x v="0"/>
  </r>
  <r>
    <s v="SITE_00758"/>
    <n v="1910"/>
    <x v="0"/>
    <x v="2"/>
    <n v="3805.5"/>
    <n v="3805.5"/>
    <n v="2"/>
    <s v="No Cooling"/>
    <s v="NULL"/>
    <s v="NULL"/>
    <s v="NULL"/>
    <s v="NULL"/>
    <s v="NULL"/>
    <s v="NULL"/>
    <s v="NULL"/>
    <s v="NULL"/>
    <s v="NULL"/>
    <s v="NULL"/>
    <x v="0"/>
  </r>
  <r>
    <s v="SITE_00759"/>
    <n v="2005"/>
    <x v="0"/>
    <x v="2"/>
    <n v="3931.6"/>
    <n v="3931.6"/>
    <n v="2"/>
    <s v="Central AC"/>
    <s v="NULL"/>
    <s v="Electric"/>
    <s v="Programmable Thermostat"/>
    <n v="36000"/>
    <s v="NULL"/>
    <s v="NULL"/>
    <s v="Condenser"/>
    <n v="2005"/>
    <s v="2010 and earlier"/>
    <n v="11"/>
    <x v="1"/>
  </r>
  <r>
    <s v="SITE_00760"/>
    <n v="1992"/>
    <x v="0"/>
    <x v="2"/>
    <n v="3805.5"/>
    <n v="3805.5"/>
    <n v="2"/>
    <s v="Central AC"/>
    <s v="NULL"/>
    <s v="Electric"/>
    <s v="Manual Thermostat - Analog"/>
    <n v="30000"/>
    <s v="NULL"/>
    <s v="NULL"/>
    <s v="Condenser"/>
    <n v="1993"/>
    <s v="2010 and earlier"/>
    <n v="23"/>
    <x v="1"/>
  </r>
  <r>
    <s v="SITE_00761"/>
    <n v="2005"/>
    <x v="0"/>
    <x v="2"/>
    <n v="3805.5"/>
    <n v="3805.5"/>
    <n v="2"/>
    <s v="Air Source Heat Pump"/>
    <s v="Dual Fuel Secondary"/>
    <s v="Electric"/>
    <s v="Smart/Wi-Fi Thermostat"/>
    <n v="24000"/>
    <n v="14"/>
    <s v="4: 14.0-16.9"/>
    <s v="Condenser"/>
    <n v="2015"/>
    <s v="2011 and later"/>
    <n v="1"/>
    <x v="2"/>
  </r>
  <r>
    <s v="SITE_00762"/>
    <n v="1999"/>
    <x v="0"/>
    <x v="2"/>
    <n v="3805.5"/>
    <n v="3805.5"/>
    <n v="2"/>
    <s v="Central AC"/>
    <s v="NULL"/>
    <s v="Electric"/>
    <s v="Programmable Thermostat"/>
    <n v="36000"/>
    <s v="NULL"/>
    <s v="NULL"/>
    <s v="Condenser"/>
    <s v="NULL"/>
    <s v="NULL"/>
    <s v="NULL"/>
    <x v="1"/>
  </r>
  <r>
    <s v="SITE_00763"/>
    <n v="1992"/>
    <x v="0"/>
    <x v="2"/>
    <n v="3805.5"/>
    <n v="3805.5"/>
    <n v="2"/>
    <s v="No Cooling"/>
    <s v="NULL"/>
    <s v="NULL"/>
    <s v="NULL"/>
    <s v="NULL"/>
    <s v="NULL"/>
    <s v="NULL"/>
    <s v="NULL"/>
    <s v="NULL"/>
    <s v="NULL"/>
    <s v="NULL"/>
    <x v="0"/>
  </r>
  <r>
    <s v="SITE_00764"/>
    <n v="1980"/>
    <x v="0"/>
    <x v="2"/>
    <n v="3805.5"/>
    <n v="3805.5"/>
    <n v="2"/>
    <s v="Central AC"/>
    <s v="NULL"/>
    <s v="Electric"/>
    <s v="Programmable Thermostat"/>
    <n v="28800"/>
    <n v="10"/>
    <s v="2: 10.0-12.9"/>
    <s v="Condenser"/>
    <n v="2004"/>
    <s v="2010 and earlier"/>
    <n v="12"/>
    <x v="1"/>
  </r>
  <r>
    <s v="SITE_00765"/>
    <n v="1952"/>
    <x v="0"/>
    <x v="2"/>
    <n v="3931.6"/>
    <n v="3931.6"/>
    <n v="3"/>
    <s v="Air Source Heat Pump"/>
    <s v="NULL"/>
    <s v="Electric"/>
    <s v="Programmable Thermostat"/>
    <n v="28000"/>
    <n v="14"/>
    <s v="4: 14.0-16.9"/>
    <s v="Condenser"/>
    <n v="1999"/>
    <s v="2010 and earlier"/>
    <n v="17"/>
    <x v="2"/>
  </r>
  <r>
    <s v="SITE_00766"/>
    <n v="2003"/>
    <x v="0"/>
    <x v="2"/>
    <n v="3931.6"/>
    <n v="3931.6"/>
    <n v="2"/>
    <s v="Central AC"/>
    <s v="NULL"/>
    <s v="Electric"/>
    <s v="Programmable Thermostat"/>
    <n v="23400"/>
    <n v="10.1"/>
    <s v="2: 10.0-12.9"/>
    <s v="Condenser"/>
    <n v="2003"/>
    <s v="2010 and earlier"/>
    <n v="13"/>
    <x v="1"/>
  </r>
  <r>
    <s v="SITE_00767"/>
    <n v="1938"/>
    <x v="0"/>
    <x v="2"/>
    <n v="3805.5"/>
    <n v="3805.5"/>
    <n v="2"/>
    <s v="No Cooling"/>
    <s v="NULL"/>
    <s v="NULL"/>
    <s v="NULL"/>
    <s v="NULL"/>
    <s v="NULL"/>
    <s v="NULL"/>
    <s v="NULL"/>
    <s v="NULL"/>
    <s v="NULL"/>
    <s v="NULL"/>
    <x v="0"/>
  </r>
  <r>
    <s v="SITE_00768"/>
    <n v="1989"/>
    <x v="0"/>
    <x v="2"/>
    <n v="3805.5"/>
    <n v="3805.5"/>
    <n v="2"/>
    <s v="Central AC"/>
    <s v="NULL"/>
    <s v="Electric"/>
    <s v="Smart/Wi-Fi Thermostat"/>
    <n v="42500"/>
    <n v="13.75"/>
    <s v="3: 13.0-13.9"/>
    <s v="Condenser"/>
    <n v="2014"/>
    <s v="2011 and later"/>
    <n v="2"/>
    <x v="1"/>
  </r>
  <r>
    <s v="SITE_00769"/>
    <n v="1980"/>
    <x v="0"/>
    <x v="1"/>
    <n v="1824.63"/>
    <n v="1824.63"/>
    <n v="3"/>
    <s v="Air Source Heat Pump"/>
    <s v="NULL"/>
    <s v="Electric"/>
    <s v="Manual Thermostat - Digital"/>
    <n v="35400"/>
    <n v="13"/>
    <s v="3: 13.0-13.9"/>
    <s v="Condenser"/>
    <n v="2007"/>
    <s v="2010 and earlier"/>
    <n v="9"/>
    <x v="2"/>
  </r>
  <r>
    <s v="SITE_00770"/>
    <n v="1959"/>
    <x v="0"/>
    <x v="2"/>
    <n v="3805.5"/>
    <n v="3805.5"/>
    <n v="2"/>
    <s v="Central AC"/>
    <s v="NULL"/>
    <s v="Electric"/>
    <s v="Manual Thermostat - Digital"/>
    <n v="34100"/>
    <n v="13.4"/>
    <s v="3: 13.0-13.9"/>
    <s v="Condenser"/>
    <n v="2006"/>
    <s v="2010 and earlier"/>
    <n v="10"/>
    <x v="1"/>
  </r>
  <r>
    <s v="SITE_00771"/>
    <n v="1976"/>
    <x v="0"/>
    <x v="2"/>
    <n v="3805.5"/>
    <n v="3805.5"/>
    <n v="2"/>
    <s v="No Cooling"/>
    <s v="NULL"/>
    <s v="NULL"/>
    <s v="NULL"/>
    <s v="NULL"/>
    <s v="NULL"/>
    <s v="NULL"/>
    <s v="NULL"/>
    <s v="NULL"/>
    <s v="NULL"/>
    <s v="NULL"/>
    <x v="0"/>
  </r>
  <r>
    <s v="SITE_00772"/>
    <n v="1950"/>
    <x v="0"/>
    <x v="2"/>
    <n v="3805.5"/>
    <n v="3805.5"/>
    <n v="2"/>
    <s v="No Cooling"/>
    <s v="NULL"/>
    <s v="NULL"/>
    <s v="NULL"/>
    <s v="NULL"/>
    <s v="NULL"/>
    <s v="NULL"/>
    <s v="NULL"/>
    <s v="NULL"/>
    <s v="NULL"/>
    <s v="NULL"/>
    <x v="0"/>
  </r>
  <r>
    <s v="SITE_00773"/>
    <n v="1954"/>
    <x v="0"/>
    <x v="2"/>
    <n v="3805.5"/>
    <n v="3805.5"/>
    <n v="3"/>
    <s v="Air Source Heat Pump"/>
    <s v="Dual Fuel Primary"/>
    <s v="Electric"/>
    <s v="Programmable Thermostat"/>
    <n v="47500"/>
    <n v="14.5"/>
    <s v="4: 14.0-16.9"/>
    <s v="Condenser"/>
    <n v="2009"/>
    <s v="2010 and earlier"/>
    <n v="7"/>
    <x v="2"/>
  </r>
  <r>
    <s v="SITE_00774"/>
    <n v="1959"/>
    <x v="0"/>
    <x v="1"/>
    <n v="1628.92"/>
    <n v="814.46"/>
    <n v="2"/>
    <s v="Packaged AC"/>
    <s v="Portable Air Conditioner"/>
    <s v="Unknown"/>
    <s v="Manual Thermostat - Digital"/>
    <n v="10000"/>
    <s v="NULL"/>
    <s v="NULL"/>
    <s v="Packaged AC"/>
    <s v="NULL"/>
    <s v="NULL"/>
    <s v="NULL"/>
    <x v="4"/>
  </r>
  <r>
    <s v="SITE_00774"/>
    <n v="1959"/>
    <x v="0"/>
    <x v="1"/>
    <n v="1628.92"/>
    <n v="814.46"/>
    <n v="2"/>
    <s v="Packaged AC"/>
    <s v="Portable Air Conditioner"/>
    <s v="Unknown"/>
    <s v="Manual Thermostat - Digital"/>
    <n v="10000"/>
    <s v="NULL"/>
    <s v="NULL"/>
    <s v="Packaged AC"/>
    <n v="2014"/>
    <s v="2011 and later"/>
    <n v="2"/>
    <x v="4"/>
  </r>
  <r>
    <s v="SITE_00775"/>
    <n v="1978"/>
    <x v="0"/>
    <x v="2"/>
    <n v="3805.5"/>
    <n v="3805.5"/>
    <n v="2"/>
    <s v="Air Source Heat Pump"/>
    <s v="NULL"/>
    <s v="Electric"/>
    <s v="Programmable Thermostat"/>
    <n v="35200"/>
    <n v="10.3"/>
    <s v="2: 10.0-12.9"/>
    <s v="Condenser"/>
    <n v="1998"/>
    <s v="2010 and earlier"/>
    <n v="18"/>
    <x v="2"/>
  </r>
  <r>
    <s v="SITE_00776"/>
    <n v="1993"/>
    <x v="0"/>
    <x v="2"/>
    <n v="3931.6"/>
    <n v="3931.6"/>
    <n v="3"/>
    <s v="Air Source Heat Pump"/>
    <s v="NULL"/>
    <s v="Electric"/>
    <s v="Programmable Thermostat"/>
    <n v="30000"/>
    <s v="NULL"/>
    <s v="NULL"/>
    <s v="Condenser"/>
    <n v="1992"/>
    <s v="2010 and earlier"/>
    <n v="24"/>
    <x v="2"/>
  </r>
  <r>
    <s v="SITE_00777"/>
    <n v="1994"/>
    <x v="0"/>
    <x v="2"/>
    <n v="3805.5"/>
    <n v="3805.5"/>
    <n v="3"/>
    <s v="Air Source Heat Pump"/>
    <s v="NULL"/>
    <s v="Electric"/>
    <s v="Unknown"/>
    <n v="30000"/>
    <s v="NULL"/>
    <s v="NULL"/>
    <s v="Condenser"/>
    <n v="1994"/>
    <s v="2010 and earlier"/>
    <n v="22"/>
    <x v="2"/>
  </r>
  <r>
    <s v="SITE_00778"/>
    <n v="1930"/>
    <x v="0"/>
    <x v="2"/>
    <n v="3805.5"/>
    <n v="3805.5"/>
    <n v="3"/>
    <s v="Packaged AC"/>
    <s v="Window Air Conditioner"/>
    <s v="Unknown"/>
    <s v="Manual Thermostat - Digital"/>
    <s v="NULL"/>
    <s v="NULL"/>
    <s v="NULL"/>
    <s v="Packaged AC"/>
    <s v="NULL"/>
    <s v="NULL"/>
    <s v="NULL"/>
    <x v="4"/>
  </r>
  <r>
    <s v="SITE_00779"/>
    <n v="2005"/>
    <x v="0"/>
    <x v="2"/>
    <n v="3805.5"/>
    <n v="3805.5"/>
    <n v="2"/>
    <s v="Central AC"/>
    <s v="NULL"/>
    <s v="Electric"/>
    <s v="Manual Thermostat - Digital"/>
    <n v="27600"/>
    <n v="13.5"/>
    <s v="3: 13.0-13.9"/>
    <s v="Condenser"/>
    <n v="2006"/>
    <s v="2010 and earlier"/>
    <n v="10"/>
    <x v="1"/>
  </r>
  <r>
    <s v="SITE_00780"/>
    <n v="1978"/>
    <x v="0"/>
    <x v="2"/>
    <n v="3805.5"/>
    <n v="3805.5"/>
    <n v="2"/>
    <s v="Central AC"/>
    <s v="NULL"/>
    <s v="Electric"/>
    <s v="Programmable Thermostat"/>
    <n v="36000"/>
    <n v="12"/>
    <s v="2: 10.0-12.9"/>
    <s v="Condenser"/>
    <n v="1996"/>
    <s v="2010 and earlier"/>
    <n v="20"/>
    <x v="1"/>
  </r>
  <r>
    <s v="SITE_00781"/>
    <n v="1927"/>
    <x v="0"/>
    <x v="2"/>
    <n v="3805.5"/>
    <n v="3805.5"/>
    <n v="1"/>
    <s v="Air Source Heat Pump"/>
    <s v="Dual Fuel Secondary"/>
    <s v="Electric"/>
    <s v="Programmable Thermostat"/>
    <n v="29860"/>
    <n v="15.3"/>
    <s v="4: 14.0-16.9"/>
    <s v="Condenser"/>
    <n v="2010"/>
    <s v="2010 and earlier"/>
    <n v="6"/>
    <x v="2"/>
  </r>
  <r>
    <s v="SITE_00782"/>
    <n v="1899"/>
    <x v="0"/>
    <x v="2"/>
    <n v="3805.5"/>
    <n v="3805.5"/>
    <n v="2"/>
    <s v="No Cooling"/>
    <s v="NULL"/>
    <s v="NULL"/>
    <s v="NULL"/>
    <s v="NULL"/>
    <s v="NULL"/>
    <s v="NULL"/>
    <s v="NULL"/>
    <s v="NULL"/>
    <s v="NULL"/>
    <s v="NULL"/>
    <x v="0"/>
  </r>
  <r>
    <s v="SITE_00783"/>
    <n v="1954"/>
    <x v="0"/>
    <x v="2"/>
    <n v="3931.6"/>
    <n v="3931.6"/>
    <n v="3"/>
    <s v="Air Source Heat Pump"/>
    <s v="NULL"/>
    <s v="Electric"/>
    <s v="Programmable Thermostat"/>
    <n v="24000"/>
    <n v="14.7"/>
    <s v="4: 14.0-16.9"/>
    <s v="Condenser"/>
    <n v="2000"/>
    <s v="2010 and earlier"/>
    <n v="16"/>
    <x v="2"/>
  </r>
  <r>
    <s v="SITE_00784"/>
    <n v="2005"/>
    <x v="0"/>
    <x v="2"/>
    <n v="3805.5"/>
    <n v="3805.5"/>
    <n v="2"/>
    <s v="Central AC"/>
    <s v="NULL"/>
    <s v="Electric"/>
    <s v="Programmable Thermostat"/>
    <n v="27600"/>
    <n v="13.5"/>
    <s v="3: 13.0-13.9"/>
    <s v="Condenser"/>
    <n v="2006"/>
    <s v="2010 and earlier"/>
    <n v="10"/>
    <x v="1"/>
  </r>
  <r>
    <s v="SITE_00785"/>
    <n v="2008"/>
    <x v="0"/>
    <x v="1"/>
    <n v="1628.92"/>
    <n v="1628.92"/>
    <n v="2"/>
    <s v="Air Source Heat Pump"/>
    <s v="Dual Fuel Secondary"/>
    <s v="Electric"/>
    <s v="Programmable Thermostat"/>
    <n v="40000"/>
    <n v="13"/>
    <s v="3: 13.0-13.9"/>
    <s v="Condenser"/>
    <n v="2008"/>
    <s v="2010 and earlier"/>
    <n v="8"/>
    <x v="2"/>
  </r>
  <r>
    <s v="SITE_00786"/>
    <n v="1978"/>
    <x v="0"/>
    <x v="2"/>
    <n v="3805.5"/>
    <n v="3805.5"/>
    <n v="3"/>
    <s v="Central AC"/>
    <s v="NULL"/>
    <s v="Electric"/>
    <s v="Manual Thermostat - Analog"/>
    <n v="24000"/>
    <s v="NULL"/>
    <s v="NULL"/>
    <s v="Condenser"/>
    <n v="2012"/>
    <s v="2011 and later"/>
    <n v="4"/>
    <x v="1"/>
  </r>
  <r>
    <s v="SITE_00787"/>
    <n v="1963"/>
    <x v="0"/>
    <x v="2"/>
    <n v="3931.6"/>
    <n v="1965.8"/>
    <n v="3"/>
    <s v="Packaged AC"/>
    <s v="Through-Wall Air Conditioner"/>
    <s v="Unknown"/>
    <s v="Manual Thermostat - Digital"/>
    <n v="13800"/>
    <s v="NULL"/>
    <s v="NULL"/>
    <s v="Packaged AC"/>
    <s v="NULL"/>
    <s v="NULL"/>
    <s v="NULL"/>
    <x v="4"/>
  </r>
  <r>
    <s v="SITE_00787"/>
    <n v="1963"/>
    <x v="0"/>
    <x v="2"/>
    <n v="3931.6"/>
    <n v="1965.8"/>
    <n v="3"/>
    <s v="Packaged AC"/>
    <s v="Through-Wall Air Conditioner"/>
    <s v="Unknown"/>
    <s v="Unknown"/>
    <s v="NULL"/>
    <s v="NULL"/>
    <s v="NULL"/>
    <s v="Packaged AC"/>
    <s v="NULL"/>
    <s v="NULL"/>
    <s v="NULL"/>
    <x v="4"/>
  </r>
  <r>
    <s v="SITE_00788"/>
    <n v="1973"/>
    <x v="0"/>
    <x v="2"/>
    <n v="3805.5"/>
    <n v="3805.5"/>
    <n v="2"/>
    <s v="Packaged AC"/>
    <s v="Through-Wall Air Conditioner"/>
    <s v="Unknown"/>
    <s v="Manual Thermostat - Analog"/>
    <n v="10000"/>
    <s v="NULL"/>
    <s v="NULL"/>
    <s v="Packaged AC"/>
    <s v="NULL"/>
    <s v="NULL"/>
    <s v="NULL"/>
    <x v="4"/>
  </r>
  <r>
    <s v="SITE_00789"/>
    <n v="2007"/>
    <x v="0"/>
    <x v="2"/>
    <n v="3931.6"/>
    <n v="3931.6"/>
    <n v="2"/>
    <s v="Air Source Heat Pump"/>
    <s v="NULL"/>
    <s v="Electric"/>
    <s v="Smart/Wi-Fi Thermostat"/>
    <n v="28200"/>
    <n v="14"/>
    <s v="4: 14.0-16.9"/>
    <s v="Condenser"/>
    <n v="2016"/>
    <s v="2011 and later"/>
    <n v="0"/>
    <x v="2"/>
  </r>
  <r>
    <s v="SITE_00790"/>
    <n v="1935"/>
    <x v="0"/>
    <x v="2"/>
    <n v="3805.5"/>
    <n v="3805.5"/>
    <n v="2"/>
    <s v="Central AC"/>
    <s v="NULL"/>
    <s v="Electric"/>
    <s v="Programmable Thermostat"/>
    <n v="24200"/>
    <n v="14.25"/>
    <s v="4: 14.0-16.9"/>
    <s v="Condenser"/>
    <n v="2014"/>
    <s v="2011 and later"/>
    <n v="2"/>
    <x v="1"/>
  </r>
  <r>
    <s v="SITE_00791"/>
    <n v="2007"/>
    <x v="0"/>
    <x v="0"/>
    <n v="2000.27"/>
    <n v="2000.27"/>
    <n v="1"/>
    <s v="No Cooling"/>
    <s v="NULL"/>
    <s v="NULL"/>
    <s v="NULL"/>
    <s v="NULL"/>
    <s v="NULL"/>
    <s v="NULL"/>
    <s v="NULL"/>
    <s v="NULL"/>
    <s v="NULL"/>
    <s v="NULL"/>
    <x v="0"/>
  </r>
  <r>
    <s v="SITE_00792"/>
    <n v="1991"/>
    <x v="0"/>
    <x v="0"/>
    <n v="2000.27"/>
    <n v="2000.27"/>
    <n v="1"/>
    <s v="No Cooling"/>
    <s v="NULL"/>
    <s v="NULL"/>
    <s v="NULL"/>
    <s v="NULL"/>
    <s v="NULL"/>
    <s v="NULL"/>
    <s v="NULL"/>
    <s v="NULL"/>
    <s v="NULL"/>
    <s v="NULL"/>
    <x v="0"/>
  </r>
  <r>
    <s v="SITE_00793"/>
    <n v="1998"/>
    <x v="0"/>
    <x v="0"/>
    <n v="2000.27"/>
    <n v="2000.27"/>
    <n v="1"/>
    <s v="No Cooling"/>
    <s v="NULL"/>
    <s v="NULL"/>
    <s v="NULL"/>
    <s v="NULL"/>
    <s v="NULL"/>
    <s v="NULL"/>
    <s v="NULL"/>
    <s v="NULL"/>
    <s v="NULL"/>
    <s v="NULL"/>
    <x v="0"/>
  </r>
  <r>
    <s v="SITE_00794"/>
    <n v="1938"/>
    <x v="0"/>
    <x v="0"/>
    <n v="2002.39"/>
    <n v="2002.39"/>
    <n v="1"/>
    <s v="Mini-Split HP"/>
    <s v="NULL"/>
    <s v="Electric"/>
    <s v="Manual Thermostat - Digital"/>
    <s v="NULL"/>
    <s v="NULL"/>
    <s v="NULL"/>
    <s v="Condenser"/>
    <s v="NULL"/>
    <s v="NULL"/>
    <s v="NULL"/>
    <x v="3"/>
  </r>
  <r>
    <s v="SITE_00795"/>
    <n v="1984"/>
    <x v="0"/>
    <x v="0"/>
    <n v="2000.27"/>
    <n v="2000.27"/>
    <n v="1"/>
    <s v="No Cooling"/>
    <s v="NULL"/>
    <s v="NULL"/>
    <s v="NULL"/>
    <s v="NULL"/>
    <s v="NULL"/>
    <s v="NULL"/>
    <s v="NULL"/>
    <s v="NULL"/>
    <s v="NULL"/>
    <s v="NULL"/>
    <x v="0"/>
  </r>
  <r>
    <s v="SITE_00796"/>
    <n v="2004"/>
    <x v="0"/>
    <x v="0"/>
    <n v="2002.39"/>
    <n v="2002.39"/>
    <n v="1"/>
    <s v="No Cooling"/>
    <s v="NULL"/>
    <s v="NULL"/>
    <s v="NULL"/>
    <s v="NULL"/>
    <s v="NULL"/>
    <s v="NULL"/>
    <s v="NULL"/>
    <s v="NULL"/>
    <s v="NULL"/>
    <s v="NULL"/>
    <x v="0"/>
  </r>
  <r>
    <s v="SITE_00797"/>
    <n v="2003"/>
    <x v="0"/>
    <x v="0"/>
    <n v="2000.27"/>
    <n v="2000.27"/>
    <n v="1"/>
    <s v="No Cooling"/>
    <s v="NULL"/>
    <s v="NULL"/>
    <s v="NULL"/>
    <s v="NULL"/>
    <s v="NULL"/>
    <s v="NULL"/>
    <s v="NULL"/>
    <s v="NULL"/>
    <s v="NULL"/>
    <s v="NULL"/>
    <x v="0"/>
  </r>
  <r>
    <s v="SITE_00798"/>
    <s v="NULL"/>
    <x v="2"/>
    <x v="0"/>
    <n v="2000.27"/>
    <n v="2000.27"/>
    <n v="1"/>
    <s v="No Cooling"/>
    <s v="NULL"/>
    <s v="NULL"/>
    <s v="NULL"/>
    <s v="NULL"/>
    <s v="NULL"/>
    <s v="NULL"/>
    <s v="NULL"/>
    <s v="NULL"/>
    <s v="NULL"/>
    <s v="NULL"/>
    <x v="0"/>
  </r>
  <r>
    <s v="SITE_00799"/>
    <n v="1999"/>
    <x v="0"/>
    <x v="0"/>
    <n v="2000.27"/>
    <n v="2000.27"/>
    <n v="1"/>
    <s v="No Cooling"/>
    <s v="NULL"/>
    <s v="NULL"/>
    <s v="NULL"/>
    <s v="NULL"/>
    <s v="NULL"/>
    <s v="NULL"/>
    <s v="NULL"/>
    <s v="NULL"/>
    <s v="NULL"/>
    <s v="NULL"/>
    <x v="0"/>
  </r>
  <r>
    <s v="SITE_00800"/>
    <n v="1980"/>
    <x v="0"/>
    <x v="0"/>
    <n v="2000.27"/>
    <n v="2000.27"/>
    <n v="1"/>
    <s v="No Cooling"/>
    <s v="NULL"/>
    <s v="NULL"/>
    <s v="NULL"/>
    <s v="NULL"/>
    <s v="NULL"/>
    <s v="NULL"/>
    <s v="NULL"/>
    <s v="NULL"/>
    <s v="NULL"/>
    <s v="NULL"/>
    <x v="0"/>
  </r>
  <r>
    <s v="SITE_00801"/>
    <s v="NULL"/>
    <x v="2"/>
    <x v="0"/>
    <n v="2000.27"/>
    <n v="2000.27"/>
    <n v="1"/>
    <s v="No Cooling"/>
    <s v="NULL"/>
    <s v="NULL"/>
    <s v="NULL"/>
    <s v="NULL"/>
    <s v="NULL"/>
    <s v="NULL"/>
    <s v="NULL"/>
    <s v="NULL"/>
    <s v="NULL"/>
    <s v="NULL"/>
    <x v="0"/>
  </r>
  <r>
    <s v="SITE_00802"/>
    <n v="2000"/>
    <x v="0"/>
    <x v="0"/>
    <n v="2000.27"/>
    <n v="2000.27"/>
    <n v="1"/>
    <s v="No Cooling"/>
    <s v="NULL"/>
    <s v="NULL"/>
    <s v="NULL"/>
    <s v="NULL"/>
    <s v="NULL"/>
    <s v="NULL"/>
    <s v="NULL"/>
    <s v="NULL"/>
    <s v="NULL"/>
    <s v="NULL"/>
    <x v="0"/>
  </r>
  <r>
    <s v="SITE_00803"/>
    <n v="1990"/>
    <x v="0"/>
    <x v="0"/>
    <n v="2000.27"/>
    <n v="2000.27"/>
    <n v="1"/>
    <s v="No Cooling"/>
    <s v="NULL"/>
    <s v="NULL"/>
    <s v="NULL"/>
    <s v="NULL"/>
    <s v="NULL"/>
    <s v="NULL"/>
    <s v="NULL"/>
    <s v="NULL"/>
    <s v="NULL"/>
    <s v="NULL"/>
    <x v="0"/>
  </r>
  <r>
    <s v="SITE_00804"/>
    <n v="2000"/>
    <x v="0"/>
    <x v="0"/>
    <n v="2000.27"/>
    <n v="2000.27"/>
    <n v="1"/>
    <s v="No Cooling"/>
    <s v="NULL"/>
    <s v="NULL"/>
    <s v="NULL"/>
    <s v="NULL"/>
    <s v="NULL"/>
    <s v="NULL"/>
    <s v="NULL"/>
    <s v="NULL"/>
    <s v="NULL"/>
    <s v="NULL"/>
    <x v="0"/>
  </r>
  <r>
    <s v="SITE_00805"/>
    <n v="1986"/>
    <x v="0"/>
    <x v="0"/>
    <n v="2000.27"/>
    <n v="2000.27"/>
    <n v="1"/>
    <s v="No Cooling"/>
    <s v="NULL"/>
    <s v="NULL"/>
    <s v="NULL"/>
    <s v="NULL"/>
    <s v="NULL"/>
    <s v="NULL"/>
    <s v="NULL"/>
    <s v="NULL"/>
    <s v="NULL"/>
    <s v="NULL"/>
    <x v="0"/>
  </r>
  <r>
    <s v="SITE_00806"/>
    <n v="1981"/>
    <x v="0"/>
    <x v="2"/>
    <n v="12576.67"/>
    <n v="12576.67"/>
    <n v="1"/>
    <s v="No Cooling"/>
    <s v="NULL"/>
    <s v="NULL"/>
    <s v="NULL"/>
    <s v="NULL"/>
    <s v="NULL"/>
    <s v="NULL"/>
    <s v="NULL"/>
    <s v="NULL"/>
    <s v="NULL"/>
    <s v="NULL"/>
    <x v="0"/>
  </r>
  <r>
    <s v="SITE_00807"/>
    <n v="1941"/>
    <x v="0"/>
    <x v="2"/>
    <n v="12576.67"/>
    <n v="12576.67"/>
    <n v="1"/>
    <s v="No Cooling"/>
    <s v="NULL"/>
    <s v="NULL"/>
    <s v="NULL"/>
    <s v="NULL"/>
    <s v="NULL"/>
    <s v="NULL"/>
    <s v="NULL"/>
    <s v="NULL"/>
    <s v="NULL"/>
    <s v="NULL"/>
    <x v="0"/>
  </r>
  <r>
    <s v="SITE_00808"/>
    <n v="1979"/>
    <x v="0"/>
    <x v="0"/>
    <n v="2000.27"/>
    <n v="2000.27"/>
    <n v="1"/>
    <s v="No Cooling"/>
    <s v="NULL"/>
    <s v="NULL"/>
    <s v="NULL"/>
    <s v="NULL"/>
    <s v="NULL"/>
    <s v="NULL"/>
    <s v="NULL"/>
    <s v="NULL"/>
    <s v="NULL"/>
    <s v="NULL"/>
    <x v="0"/>
  </r>
  <r>
    <s v="SITE_00809"/>
    <n v="1912"/>
    <x v="0"/>
    <x v="0"/>
    <n v="2002.39"/>
    <n v="2002.39"/>
    <n v="1"/>
    <s v="No Cooling"/>
    <s v="NULL"/>
    <s v="NULL"/>
    <s v="NULL"/>
    <s v="NULL"/>
    <s v="NULL"/>
    <s v="NULL"/>
    <s v="NULL"/>
    <s v="NULL"/>
    <s v="NULL"/>
    <s v="NULL"/>
    <x v="0"/>
  </r>
  <r>
    <s v="SITE_00810"/>
    <n v="2001"/>
    <x v="0"/>
    <x v="0"/>
    <n v="2000.27"/>
    <n v="2000.27"/>
    <n v="1"/>
    <s v="Packaged AC"/>
    <s v="Portable Air Conditioner"/>
    <s v="Unknown"/>
    <s v="Unknown"/>
    <s v="NULL"/>
    <s v="NULL"/>
    <s v="NULL"/>
    <s v="Packaged AC"/>
    <s v="NULL"/>
    <s v="NULL"/>
    <s v="NULL"/>
    <x v="4"/>
  </r>
  <r>
    <s v="SITE_00811"/>
    <s v="NULL"/>
    <x v="2"/>
    <x v="0"/>
    <n v="2000.27"/>
    <n v="2000.27"/>
    <n v="1"/>
    <s v="No Cooling"/>
    <s v="NULL"/>
    <s v="NULL"/>
    <s v="NULL"/>
    <s v="NULL"/>
    <s v="NULL"/>
    <s v="NULL"/>
    <s v="NULL"/>
    <s v="NULL"/>
    <s v="NULL"/>
    <s v="NULL"/>
    <x v="0"/>
  </r>
  <r>
    <s v="SITE_00812"/>
    <n v="1979"/>
    <x v="0"/>
    <x v="0"/>
    <n v="2000.27"/>
    <n v="2000.27"/>
    <n v="1"/>
    <s v="No Cooling"/>
    <s v="NULL"/>
    <s v="NULL"/>
    <s v="NULL"/>
    <s v="NULL"/>
    <s v="NULL"/>
    <s v="NULL"/>
    <s v="NULL"/>
    <s v="NULL"/>
    <s v="NULL"/>
    <s v="NULL"/>
    <x v="0"/>
  </r>
  <r>
    <s v="SITE_00813"/>
    <n v="1986"/>
    <x v="0"/>
    <x v="0"/>
    <n v="2000.27"/>
    <n v="2000.27"/>
    <n v="1"/>
    <s v="No Cooling"/>
    <s v="NULL"/>
    <s v="NULL"/>
    <s v="NULL"/>
    <s v="NULL"/>
    <s v="NULL"/>
    <s v="NULL"/>
    <s v="NULL"/>
    <s v="NULL"/>
    <s v="NULL"/>
    <s v="NULL"/>
    <x v="0"/>
  </r>
  <r>
    <s v="SITE_00814"/>
    <s v="NULL"/>
    <x v="2"/>
    <x v="0"/>
    <n v="2000.27"/>
    <n v="2000.27"/>
    <n v="1"/>
    <s v="No Cooling"/>
    <s v="NULL"/>
    <s v="NULL"/>
    <s v="NULL"/>
    <s v="NULL"/>
    <s v="NULL"/>
    <s v="NULL"/>
    <s v="NULL"/>
    <s v="NULL"/>
    <s v="NULL"/>
    <s v="NULL"/>
    <x v="0"/>
  </r>
  <r>
    <s v="SITE_00815"/>
    <n v="1970"/>
    <x v="0"/>
    <x v="0"/>
    <n v="2000.27"/>
    <n v="2000.27"/>
    <n v="1"/>
    <s v="No Cooling"/>
    <s v="NULL"/>
    <s v="NULL"/>
    <s v="NULL"/>
    <s v="NULL"/>
    <s v="NULL"/>
    <s v="NULL"/>
    <s v="NULL"/>
    <s v="NULL"/>
    <s v="NULL"/>
    <s v="NULL"/>
    <x v="0"/>
  </r>
  <r>
    <s v="SITE_00816"/>
    <n v="1991"/>
    <x v="0"/>
    <x v="0"/>
    <n v="2000.27"/>
    <n v="2000.27"/>
    <n v="1"/>
    <s v="No Cooling"/>
    <s v="NULL"/>
    <s v="NULL"/>
    <s v="NULL"/>
    <s v="NULL"/>
    <s v="NULL"/>
    <s v="NULL"/>
    <s v="NULL"/>
    <s v="NULL"/>
    <s v="NULL"/>
    <s v="NULL"/>
    <x v="0"/>
  </r>
  <r>
    <s v="SITE_00817"/>
    <n v="1973"/>
    <x v="0"/>
    <x v="0"/>
    <n v="2103.1799999999998"/>
    <n v="2103.1799999999998"/>
    <n v="1"/>
    <s v="No Cooling"/>
    <s v="NULL"/>
    <s v="NULL"/>
    <s v="NULL"/>
    <s v="NULL"/>
    <s v="NULL"/>
    <s v="NULL"/>
    <s v="NULL"/>
    <s v="NULL"/>
    <s v="NULL"/>
    <s v="NULL"/>
    <x v="0"/>
  </r>
  <r>
    <s v="SITE_00818"/>
    <n v="1970"/>
    <x v="0"/>
    <x v="2"/>
    <n v="1882.4"/>
    <n v="1882.4"/>
    <n v="1"/>
    <s v="No Cooling"/>
    <s v="NULL"/>
    <s v="NULL"/>
    <s v="NULL"/>
    <s v="NULL"/>
    <s v="NULL"/>
    <s v="NULL"/>
    <s v="NULL"/>
    <s v="NULL"/>
    <s v="NULL"/>
    <s v="NULL"/>
    <x v="0"/>
  </r>
  <r>
    <s v="SITE_00819"/>
    <n v="1975"/>
    <x v="0"/>
    <x v="0"/>
    <n v="214.04"/>
    <n v="214.04"/>
    <n v="1"/>
    <s v="Packaged AC"/>
    <s v="Window Air Conditioner"/>
    <s v="Unknown"/>
    <s v="Manual Thermostat - Digital"/>
    <n v="6100"/>
    <s v="NULL"/>
    <s v="NULL"/>
    <s v="Packaged AC"/>
    <s v="NULL"/>
    <s v="NULL"/>
    <s v="NULL"/>
    <x v="4"/>
  </r>
  <r>
    <s v="SITE_00820"/>
    <n v="1970"/>
    <x v="0"/>
    <x v="2"/>
    <n v="1882.4"/>
    <n v="1882.4"/>
    <n v="1"/>
    <s v="No Cooling"/>
    <s v="NULL"/>
    <s v="NULL"/>
    <s v="NULL"/>
    <s v="NULL"/>
    <s v="NULL"/>
    <s v="NULL"/>
    <s v="NULL"/>
    <s v="NULL"/>
    <s v="NULL"/>
    <s v="NULL"/>
    <x v="0"/>
  </r>
  <r>
    <s v="SITE_00821"/>
    <n v="1987"/>
    <x v="0"/>
    <x v="2"/>
    <n v="1882.4"/>
    <n v="1882.4"/>
    <n v="1"/>
    <s v="Central AC"/>
    <s v="NULL"/>
    <s v="Electric"/>
    <s v="Manual Thermostat - Analog"/>
    <n v="18000"/>
    <s v="NULL"/>
    <s v="NULL"/>
    <s v="Condenser"/>
    <n v="1994"/>
    <s v="2010 and earlier"/>
    <n v="22"/>
    <x v="1"/>
  </r>
  <r>
    <s v="SITE_00822"/>
    <n v="1990"/>
    <x v="0"/>
    <x v="2"/>
    <n v="1882.4"/>
    <n v="941.2"/>
    <n v="1"/>
    <s v="Packaged AC"/>
    <s v="Portable Air Conditioner"/>
    <s v="Unknown"/>
    <s v="Manual Thermostat - Digital"/>
    <n v="8000"/>
    <s v="NULL"/>
    <s v="NULL"/>
    <s v="Packaged AC"/>
    <s v="NULL"/>
    <s v="NULL"/>
    <s v="NULL"/>
    <x v="4"/>
  </r>
  <r>
    <s v="SITE_00822"/>
    <n v="1990"/>
    <x v="0"/>
    <x v="2"/>
    <n v="1882.4"/>
    <n v="941.2"/>
    <n v="1"/>
    <s v="Packaged HP"/>
    <s v="Portable Heat Pump"/>
    <s v="Electric"/>
    <s v="Manual Thermostat - Digital"/>
    <s v="NULL"/>
    <s v="NULL"/>
    <s v="NULL"/>
    <s v="Packaged AC"/>
    <s v="NULL"/>
    <s v="NULL"/>
    <s v="NULL"/>
    <x v="5"/>
  </r>
  <r>
    <s v="SITE_00823"/>
    <n v="2013"/>
    <x v="1"/>
    <x v="2"/>
    <n v="1882.4"/>
    <n v="1882.4"/>
    <n v="1"/>
    <s v="No Cooling"/>
    <s v="NULL"/>
    <s v="NULL"/>
    <s v="NULL"/>
    <s v="NULL"/>
    <s v="NULL"/>
    <s v="NULL"/>
    <s v="NULL"/>
    <s v="NULL"/>
    <s v="NULL"/>
    <s v="NULL"/>
    <x v="0"/>
  </r>
  <r>
    <s v="SITE_00824"/>
    <n v="1975"/>
    <x v="0"/>
    <x v="0"/>
    <n v="214.04"/>
    <n v="214.04"/>
    <n v="1"/>
    <s v="No Cooling"/>
    <s v="NULL"/>
    <s v="NULL"/>
    <s v="NULL"/>
    <s v="NULL"/>
    <s v="NULL"/>
    <s v="NULL"/>
    <s v="NULL"/>
    <s v="NULL"/>
    <s v="NULL"/>
    <s v="NULL"/>
    <x v="0"/>
  </r>
  <r>
    <s v="SITE_00825"/>
    <n v="1982"/>
    <x v="0"/>
    <x v="2"/>
    <n v="2661.5"/>
    <n v="2661.5"/>
    <n v="1"/>
    <s v="Packaged AC"/>
    <s v="Window Air Conditioner"/>
    <s v="Unknown"/>
    <s v="Manual Thermostat - Analog"/>
    <n v="5000"/>
    <s v="NULL"/>
    <s v="NULL"/>
    <s v="Packaged AC"/>
    <n v="2016"/>
    <s v="2011 and later"/>
    <n v="0"/>
    <x v="4"/>
  </r>
  <r>
    <s v="SITE_00826"/>
    <n v="1973"/>
    <x v="0"/>
    <x v="0"/>
    <n v="214.04"/>
    <n v="214.04"/>
    <n v="1"/>
    <s v="No Cooling"/>
    <s v="NULL"/>
    <s v="NULL"/>
    <s v="NULL"/>
    <s v="NULL"/>
    <s v="NULL"/>
    <s v="NULL"/>
    <s v="NULL"/>
    <s v="NULL"/>
    <s v="NULL"/>
    <s v="NULL"/>
    <x v="0"/>
  </r>
  <r>
    <s v="SITE_00827"/>
    <n v="1986"/>
    <x v="0"/>
    <x v="0"/>
    <n v="214.04"/>
    <n v="214.04"/>
    <n v="1"/>
    <s v="No Cooling"/>
    <s v="NULL"/>
    <s v="NULL"/>
    <s v="NULL"/>
    <s v="NULL"/>
    <s v="NULL"/>
    <s v="NULL"/>
    <s v="NULL"/>
    <s v="NULL"/>
    <s v="NULL"/>
    <s v="NULL"/>
    <x v="0"/>
  </r>
  <r>
    <s v="SITE_00828"/>
    <n v="2002"/>
    <x v="0"/>
    <x v="0"/>
    <n v="214.04"/>
    <n v="214.04"/>
    <n v="1"/>
    <s v="Packaged AC"/>
    <s v="Portable Air Conditioner"/>
    <s v="Unknown"/>
    <s v="Manual Thermostat - Analog"/>
    <n v="10000"/>
    <s v="NULL"/>
    <s v="NULL"/>
    <s v="Packaged AC"/>
    <n v="2017"/>
    <s v="2011 and later"/>
    <n v="-1"/>
    <x v="4"/>
  </r>
  <r>
    <s v="SITE_00829"/>
    <n v="1987"/>
    <x v="0"/>
    <x v="0"/>
    <n v="214.04"/>
    <n v="214.04"/>
    <n v="1"/>
    <s v="Central AC"/>
    <s v="NULL"/>
    <s v="Electric"/>
    <s v="Programmable Thermostat"/>
    <n v="34600"/>
    <n v="11.25"/>
    <s v="2: 10.0-12.9"/>
    <s v="Condenser"/>
    <n v="2004"/>
    <s v="2010 and earlier"/>
    <n v="12"/>
    <x v="1"/>
  </r>
  <r>
    <s v="SITE_00830"/>
    <n v="2004"/>
    <x v="0"/>
    <x v="0"/>
    <n v="214.04"/>
    <n v="214.04"/>
    <n v="1"/>
    <s v="No Cooling"/>
    <s v="NULL"/>
    <s v="NULL"/>
    <s v="NULL"/>
    <s v="NULL"/>
    <s v="NULL"/>
    <s v="NULL"/>
    <s v="NULL"/>
    <s v="NULL"/>
    <s v="NULL"/>
    <s v="NULL"/>
    <x v="0"/>
  </r>
  <r>
    <s v="SITE_00831"/>
    <s v="NULL"/>
    <x v="2"/>
    <x v="2"/>
    <n v="2661.5"/>
    <n v="2661.5"/>
    <n v="1"/>
    <s v="No Cooling"/>
    <s v="NULL"/>
    <s v="NULL"/>
    <s v="NULL"/>
    <s v="NULL"/>
    <s v="NULL"/>
    <s v="NULL"/>
    <s v="NULL"/>
    <s v="NULL"/>
    <s v="NULL"/>
    <s v="NULL"/>
    <x v="0"/>
  </r>
  <r>
    <s v="SITE_00832"/>
    <n v="1970"/>
    <x v="0"/>
    <x v="0"/>
    <n v="214.04"/>
    <n v="214.04"/>
    <n v="1"/>
    <s v="No Cooling"/>
    <s v="NULL"/>
    <s v="NULL"/>
    <s v="NULL"/>
    <s v="NULL"/>
    <s v="NULL"/>
    <s v="NULL"/>
    <s v="NULL"/>
    <s v="NULL"/>
    <s v="NULL"/>
    <s v="NULL"/>
    <x v="0"/>
  </r>
  <r>
    <s v="SITE_00833"/>
    <n v="1970"/>
    <x v="0"/>
    <x v="0"/>
    <n v="214.04"/>
    <n v="214.04"/>
    <n v="1"/>
    <s v="No Cooling"/>
    <s v="NULL"/>
    <s v="NULL"/>
    <s v="NULL"/>
    <s v="NULL"/>
    <s v="NULL"/>
    <s v="NULL"/>
    <s v="NULL"/>
    <s v="NULL"/>
    <s v="NULL"/>
    <s v="NULL"/>
    <x v="0"/>
  </r>
  <r>
    <s v="SITE_00834"/>
    <n v="1978"/>
    <x v="0"/>
    <x v="0"/>
    <n v="214.04"/>
    <n v="107.02"/>
    <n v="1"/>
    <s v="Packaged AC"/>
    <s v="Portable Air Conditioner"/>
    <s v="Unknown"/>
    <s v="Manual Thermostat - Digital"/>
    <n v="8000"/>
    <s v="NULL"/>
    <s v="NULL"/>
    <s v="Packaged AC"/>
    <s v="NULL"/>
    <s v="NULL"/>
    <s v="NULL"/>
    <x v="4"/>
  </r>
  <r>
    <s v="SITE_00834"/>
    <n v="1978"/>
    <x v="0"/>
    <x v="0"/>
    <n v="214.04"/>
    <n v="107.02"/>
    <n v="1"/>
    <s v="Packaged AC"/>
    <s v="Window Air Conditioner"/>
    <s v="Unknown"/>
    <s v="Manual Thermostat - Digital"/>
    <n v="10000"/>
    <s v="NULL"/>
    <s v="NULL"/>
    <s v="Packaged AC"/>
    <n v="2014"/>
    <s v="2011 and later"/>
    <n v="2"/>
    <x v="4"/>
  </r>
  <r>
    <s v="SITE_00835"/>
    <n v="1980"/>
    <x v="0"/>
    <x v="2"/>
    <n v="2661.5"/>
    <n v="2661.5"/>
    <n v="1"/>
    <s v="Packaged AC"/>
    <s v="Window Air Conditioner"/>
    <s v="Unknown"/>
    <s v="Manual Thermostat - Digital"/>
    <n v="10000"/>
    <s v="NULL"/>
    <s v="NULL"/>
    <s v="Packaged AC"/>
    <s v="NULL"/>
    <s v="NULL"/>
    <s v="NULL"/>
    <x v="4"/>
  </r>
  <r>
    <s v="SITE_00836"/>
    <n v="2005"/>
    <x v="0"/>
    <x v="0"/>
    <n v="214.04"/>
    <n v="214.04"/>
    <n v="1"/>
    <s v="Central AC"/>
    <s v="NULL"/>
    <s v="Electric"/>
    <s v="Programmable Thermostat"/>
    <n v="29200"/>
    <n v="10"/>
    <s v="2: 10.0-12.9"/>
    <s v="Condenser"/>
    <n v="2005"/>
    <s v="2010 and earlier"/>
    <n v="11"/>
    <x v="1"/>
  </r>
  <r>
    <s v="SITE_00837"/>
    <n v="2010"/>
    <x v="0"/>
    <x v="0"/>
    <n v="214.04"/>
    <n v="214.04"/>
    <n v="1"/>
    <s v="Packaged AC"/>
    <s v="Through-Wall Air Conditioner"/>
    <s v="Unknown"/>
    <s v="Manual Thermostat - Analog"/>
    <s v="NULL"/>
    <s v="NULL"/>
    <s v="NULL"/>
    <s v="Packaged AC"/>
    <s v="NULL"/>
    <s v="NULL"/>
    <s v="NULL"/>
    <x v="4"/>
  </r>
  <r>
    <s v="SITE_00838"/>
    <n v="1976"/>
    <x v="0"/>
    <x v="0"/>
    <n v="214.04"/>
    <n v="214.04"/>
    <n v="1"/>
    <s v="Packaged AC"/>
    <s v="Portable Air Conditioner"/>
    <s v="Unknown"/>
    <s v="Timer"/>
    <n v="10000"/>
    <s v="NULL"/>
    <s v="NULL"/>
    <s v="Packaged AC"/>
    <s v="NULL"/>
    <s v="NULL"/>
    <s v="NULL"/>
    <x v="4"/>
  </r>
  <r>
    <s v="SITE_00839"/>
    <n v="1981"/>
    <x v="0"/>
    <x v="2"/>
    <n v="2661.5"/>
    <n v="2661.5"/>
    <n v="1"/>
    <s v="No Cooling"/>
    <s v="NULL"/>
    <s v="NULL"/>
    <s v="NULL"/>
    <s v="NULL"/>
    <s v="NULL"/>
    <s v="NULL"/>
    <s v="NULL"/>
    <s v="NULL"/>
    <s v="NULL"/>
    <s v="NULL"/>
    <x v="0"/>
  </r>
  <r>
    <s v="SITE_00840"/>
    <n v="2005"/>
    <x v="0"/>
    <x v="0"/>
    <n v="214.04"/>
    <n v="214.04"/>
    <n v="1"/>
    <s v="Central AC"/>
    <s v="NULL"/>
    <s v="Electric"/>
    <s v="Programmable Thermostat"/>
    <n v="30000"/>
    <n v="10"/>
    <s v="2: 10.0-12.9"/>
    <s v="Condenser"/>
    <n v="2005"/>
    <s v="2010 and earlier"/>
    <n v="11"/>
    <x v="1"/>
  </r>
  <r>
    <s v="SITE_00841"/>
    <n v="1987"/>
    <x v="0"/>
    <x v="2"/>
    <n v="2661.5"/>
    <n v="2661.5"/>
    <n v="1"/>
    <s v="No Cooling"/>
    <s v="NULL"/>
    <s v="NULL"/>
    <s v="NULL"/>
    <s v="NULL"/>
    <s v="NULL"/>
    <s v="NULL"/>
    <s v="NULL"/>
    <s v="NULL"/>
    <s v="NULL"/>
    <s v="NULL"/>
    <x v="0"/>
  </r>
  <r>
    <s v="SITE_00842"/>
    <n v="1965"/>
    <x v="0"/>
    <x v="0"/>
    <n v="214.04"/>
    <n v="214.04"/>
    <n v="1"/>
    <s v="Packaged AC"/>
    <s v="Portable Air Conditioner"/>
    <s v="Unknown"/>
    <s v="Manual Thermostat - Digital"/>
    <n v="14000"/>
    <s v="NULL"/>
    <s v="NULL"/>
    <s v="Packaged AC"/>
    <s v="NULL"/>
    <s v="NULL"/>
    <s v="NULL"/>
    <x v="4"/>
  </r>
  <r>
    <s v="SITE_00843"/>
    <n v="2004"/>
    <x v="0"/>
    <x v="0"/>
    <n v="214.04"/>
    <n v="214.04"/>
    <n v="1"/>
    <s v="No Cooling"/>
    <s v="NULL"/>
    <s v="NULL"/>
    <s v="NULL"/>
    <s v="NULL"/>
    <s v="NULL"/>
    <s v="NULL"/>
    <s v="NULL"/>
    <s v="NULL"/>
    <s v="NULL"/>
    <s v="NULL"/>
    <x v="0"/>
  </r>
  <r>
    <s v="SITE_00844"/>
    <n v="1995"/>
    <x v="0"/>
    <x v="0"/>
    <n v="214.04"/>
    <n v="214.04"/>
    <n v="1"/>
    <s v="No Cooling"/>
    <s v="NULL"/>
    <s v="NULL"/>
    <s v="NULL"/>
    <s v="NULL"/>
    <s v="NULL"/>
    <s v="NULL"/>
    <s v="NULL"/>
    <s v="NULL"/>
    <s v="NULL"/>
    <s v="NULL"/>
    <x v="0"/>
  </r>
  <r>
    <s v="SITE_00845"/>
    <n v="1984"/>
    <x v="0"/>
    <x v="2"/>
    <n v="2661.5"/>
    <n v="2661.5"/>
    <n v="1"/>
    <s v="No Cooling"/>
    <s v="NULL"/>
    <s v="NULL"/>
    <s v="NULL"/>
    <s v="NULL"/>
    <s v="NULL"/>
    <s v="NULL"/>
    <s v="NULL"/>
    <s v="NULL"/>
    <s v="NULL"/>
    <s v="NULL"/>
    <x v="0"/>
  </r>
  <r>
    <s v="SITE_00846"/>
    <n v="1970"/>
    <x v="0"/>
    <x v="0"/>
    <n v="214.04"/>
    <n v="214.04"/>
    <n v="1"/>
    <s v="No Cooling"/>
    <s v="NULL"/>
    <s v="NULL"/>
    <s v="NULL"/>
    <s v="NULL"/>
    <s v="NULL"/>
    <s v="NULL"/>
    <s v="NULL"/>
    <s v="NULL"/>
    <s v="NULL"/>
    <s v="NULL"/>
    <x v="0"/>
  </r>
  <r>
    <s v="SITE_00847"/>
    <n v="2016"/>
    <x v="1"/>
    <x v="0"/>
    <n v="214.04"/>
    <n v="214.04"/>
    <n v="1"/>
    <s v="No Cooling"/>
    <s v="NULL"/>
    <s v="NULL"/>
    <s v="NULL"/>
    <s v="NULL"/>
    <s v="NULL"/>
    <s v="NULL"/>
    <s v="NULL"/>
    <s v="NULL"/>
    <s v="NULL"/>
    <s v="NULL"/>
    <x v="0"/>
  </r>
  <r>
    <s v="SITE_00848"/>
    <n v="2004"/>
    <x v="0"/>
    <x v="0"/>
    <n v="214.04"/>
    <n v="214.04"/>
    <n v="1"/>
    <s v="Packaged AC"/>
    <s v="Through-Wall Air Conditioner"/>
    <s v="Unknown"/>
    <s v="Manual Thermostat - Analog"/>
    <s v="NULL"/>
    <s v="NULL"/>
    <s v="NULL"/>
    <s v="Packaged AC"/>
    <s v="NULL"/>
    <s v="NULL"/>
    <s v="NULL"/>
    <x v="4"/>
  </r>
  <r>
    <s v="SITE_00849"/>
    <n v="2008"/>
    <x v="0"/>
    <x v="0"/>
    <n v="214.04"/>
    <n v="214.04"/>
    <n v="1"/>
    <s v="Central AC"/>
    <s v="NULL"/>
    <s v="Electric"/>
    <s v="Unknown"/>
    <s v="NULL"/>
    <s v="NULL"/>
    <s v="NULL"/>
    <s v="Condenser"/>
    <n v="2007"/>
    <s v="2010 and earlier"/>
    <n v="9"/>
    <x v="1"/>
  </r>
  <r>
    <s v="SITE_00850"/>
    <n v="1969"/>
    <x v="0"/>
    <x v="1"/>
    <n v="765.84"/>
    <n v="765.84"/>
    <n v="1"/>
    <s v="Packaged AC"/>
    <s v="Window Air Conditioner"/>
    <s v="Unknown"/>
    <s v="Manual Thermostat - Digital"/>
    <n v="5250"/>
    <s v="NULL"/>
    <s v="NULL"/>
    <s v="Packaged AC"/>
    <s v="NULL"/>
    <s v="NULL"/>
    <s v="NULL"/>
    <x v="4"/>
  </r>
  <r>
    <s v="SITE_00851"/>
    <n v="2010"/>
    <x v="0"/>
    <x v="0"/>
    <n v="214.04"/>
    <n v="214.04"/>
    <n v="1"/>
    <s v="Central AC"/>
    <s v="NULL"/>
    <s v="Electric"/>
    <s v="Unknown"/>
    <n v="30000"/>
    <n v="10"/>
    <s v="2: 10.0-12.9"/>
    <s v="Condenser"/>
    <n v="2005"/>
    <s v="2010 and earlier"/>
    <n v="11"/>
    <x v="1"/>
  </r>
  <r>
    <s v="SITE_00852"/>
    <n v="1988"/>
    <x v="0"/>
    <x v="2"/>
    <n v="2661.5"/>
    <n v="2661.5"/>
    <n v="1"/>
    <s v="No Cooling"/>
    <s v="NULL"/>
    <s v="NULL"/>
    <s v="NULL"/>
    <s v="NULL"/>
    <s v="NULL"/>
    <s v="NULL"/>
    <s v="NULL"/>
    <s v="NULL"/>
    <s v="NULL"/>
    <s v="NULL"/>
    <x v="0"/>
  </r>
  <r>
    <s v="SITE_00853"/>
    <n v="1976"/>
    <x v="0"/>
    <x v="2"/>
    <n v="2661.5"/>
    <n v="2661.5"/>
    <n v="1"/>
    <s v="Packaged AC"/>
    <s v="Window Air Conditioner"/>
    <s v="Unknown"/>
    <s v="Manual Thermostat - Analog"/>
    <s v="NULL"/>
    <s v="NULL"/>
    <s v="NULL"/>
    <s v="Packaged AC"/>
    <s v="NULL"/>
    <s v="NULL"/>
    <s v="NULL"/>
    <x v="4"/>
  </r>
  <r>
    <s v="SITE_00854"/>
    <n v="2002"/>
    <x v="0"/>
    <x v="2"/>
    <n v="2661.5"/>
    <n v="1330.75"/>
    <n v="1"/>
    <s v="Packaged AC"/>
    <s v="Window Air Conditioner"/>
    <s v="Unknown"/>
    <s v="Manual Thermostat - Digital"/>
    <n v="12000"/>
    <s v="NULL"/>
    <s v="NULL"/>
    <s v="Packaged AC"/>
    <n v="2009"/>
    <s v="2010 and earlier"/>
    <n v="7"/>
    <x v="4"/>
  </r>
  <r>
    <s v="SITE_00854"/>
    <n v="2002"/>
    <x v="0"/>
    <x v="2"/>
    <n v="2661.5"/>
    <n v="1330.75"/>
    <n v="1"/>
    <s v="Packaged AC"/>
    <s v="Window Air Conditioner"/>
    <s v="Unknown"/>
    <s v="Manual Thermostat - Analog"/>
    <s v="NULL"/>
    <s v="NULL"/>
    <s v="NULL"/>
    <s v="Packaged AC"/>
    <s v="NULL"/>
    <s v="NULL"/>
    <s v="NULL"/>
    <x v="4"/>
  </r>
  <r>
    <s v="SITE_00855"/>
    <n v="1919"/>
    <x v="0"/>
    <x v="2"/>
    <n v="2661.5"/>
    <n v="2661.5"/>
    <n v="1"/>
    <s v="No Cooling"/>
    <s v="NULL"/>
    <s v="NULL"/>
    <s v="NULL"/>
    <s v="NULL"/>
    <s v="NULL"/>
    <s v="NULL"/>
    <s v="NULL"/>
    <s v="NULL"/>
    <s v="NULL"/>
    <s v="NULL"/>
    <x v="0"/>
  </r>
  <r>
    <s v="SITE_00856"/>
    <n v="2001"/>
    <x v="0"/>
    <x v="2"/>
    <n v="2661.5"/>
    <n v="2661.5"/>
    <n v="1"/>
    <s v="No Cooling"/>
    <s v="NULL"/>
    <s v="NULL"/>
    <s v="NULL"/>
    <s v="NULL"/>
    <s v="NULL"/>
    <s v="NULL"/>
    <s v="NULL"/>
    <s v="NULL"/>
    <s v="NULL"/>
    <s v="NULL"/>
    <x v="0"/>
  </r>
  <r>
    <s v="SITE_00857"/>
    <n v="2004"/>
    <x v="0"/>
    <x v="2"/>
    <n v="2661.5"/>
    <n v="887.16666666666697"/>
    <n v="1"/>
    <s v="Central AC"/>
    <s v="NULL"/>
    <s v="Electric"/>
    <s v="Programmable Thermostat"/>
    <n v="36000"/>
    <n v="13"/>
    <s v="3: 13.0-13.9"/>
    <s v="Condenser"/>
    <n v="2012"/>
    <s v="2011 and later"/>
    <n v="4"/>
    <x v="1"/>
  </r>
  <r>
    <s v="SITE_00857"/>
    <n v="2004"/>
    <x v="0"/>
    <x v="2"/>
    <n v="2661.5"/>
    <n v="887.16666666666697"/>
    <n v="1"/>
    <s v="Central AC"/>
    <s v="NULL"/>
    <s v="Electric"/>
    <s v="Programmable Thermostat"/>
    <n v="24000"/>
    <n v="13"/>
    <s v="3: 13.0-13.9"/>
    <s v="Condenser"/>
    <n v="2007"/>
    <s v="2010 and earlier"/>
    <n v="9"/>
    <x v="1"/>
  </r>
  <r>
    <s v="SITE_00857"/>
    <n v="2004"/>
    <x v="0"/>
    <x v="2"/>
    <n v="2661.5"/>
    <n v="887.16666666666697"/>
    <n v="1"/>
    <s v="Central AC"/>
    <s v="NULL"/>
    <s v="Electric"/>
    <s v="Programmable Thermostat"/>
    <n v="36000"/>
    <n v="13"/>
    <s v="3: 13.0-13.9"/>
    <s v="Condenser"/>
    <n v="2007"/>
    <s v="2010 and earlier"/>
    <n v="9"/>
    <x v="1"/>
  </r>
  <r>
    <s v="SITE_00858"/>
    <n v="1997"/>
    <x v="0"/>
    <x v="2"/>
    <n v="2661.5"/>
    <n v="2661.5"/>
    <n v="1"/>
    <s v="Central AC"/>
    <s v="NULL"/>
    <s v="Electric"/>
    <s v="Programmable Thermostat"/>
    <n v="36000"/>
    <n v="10"/>
    <s v="2: 10.0-12.9"/>
    <s v="Condenser"/>
    <n v="2001"/>
    <s v="2010 and earlier"/>
    <n v="15"/>
    <x v="1"/>
  </r>
  <r>
    <s v="SITE_00859"/>
    <n v="2008"/>
    <x v="0"/>
    <x v="2"/>
    <n v="2661.5"/>
    <n v="2661.5"/>
    <n v="1"/>
    <s v="No Cooling"/>
    <s v="NULL"/>
    <s v="NULL"/>
    <s v="NULL"/>
    <s v="NULL"/>
    <s v="NULL"/>
    <s v="NULL"/>
    <s v="NULL"/>
    <s v="NULL"/>
    <s v="NULL"/>
    <s v="NULL"/>
    <x v="0"/>
  </r>
  <r>
    <s v="SITE_00860"/>
    <n v="1992"/>
    <x v="0"/>
    <x v="2"/>
    <n v="2661.5"/>
    <n v="2661.5"/>
    <n v="1"/>
    <s v="Central AC"/>
    <s v="NULL"/>
    <s v="Electric"/>
    <s v="Smart/Wi-Fi Thermostat"/>
    <n v="36000"/>
    <n v="10"/>
    <s v="2: 10.0-12.9"/>
    <s v="Condenser"/>
    <n v="2002"/>
    <s v="2010 and earlier"/>
    <n v="14"/>
    <x v="1"/>
  </r>
  <r>
    <s v="SITE_00861"/>
    <n v="2001"/>
    <x v="0"/>
    <x v="2"/>
    <n v="2661.5"/>
    <n v="2661.5"/>
    <n v="1"/>
    <s v="Central AC"/>
    <s v="NULL"/>
    <s v="Electric"/>
    <s v="Unknown"/>
    <n v="34800"/>
    <n v="13"/>
    <s v="3: 13.0-13.9"/>
    <s v="Condenser"/>
    <n v="2005"/>
    <s v="2010 and earlier"/>
    <n v="11"/>
    <x v="1"/>
  </r>
  <r>
    <s v="SITE_00862"/>
    <n v="1966"/>
    <x v="0"/>
    <x v="1"/>
    <n v="331.65"/>
    <n v="331.65"/>
    <n v="1"/>
    <s v="Packaged AC"/>
    <s v="Through-Wall Air Conditioner"/>
    <s v="Unknown"/>
    <s v="Unknown"/>
    <s v="NULL"/>
    <s v="NULL"/>
    <s v="NULL"/>
    <s v="Packaged AC"/>
    <s v="NULL"/>
    <s v="NULL"/>
    <s v="NULL"/>
    <x v="4"/>
  </r>
  <r>
    <s v="SITE_00863"/>
    <n v="1972"/>
    <x v="0"/>
    <x v="1"/>
    <n v="331.65"/>
    <n v="331.65"/>
    <n v="1"/>
    <s v="Central AC"/>
    <s v="NULL"/>
    <s v="Electric"/>
    <s v="Manual Thermostat - Digital"/>
    <n v="30000"/>
    <s v="NULL"/>
    <s v="NULL"/>
    <s v="Condenser"/>
    <n v="2005"/>
    <s v="2010 and earlier"/>
    <n v="11"/>
    <x v="1"/>
  </r>
  <r>
    <s v="SITE_00864"/>
    <n v="2004"/>
    <x v="0"/>
    <x v="1"/>
    <n v="331.65"/>
    <n v="331.65"/>
    <n v="2"/>
    <s v="Central AC"/>
    <s v="NULL"/>
    <s v="Electric"/>
    <s v="Programmable Thermostat"/>
    <n v="36000"/>
    <s v="NULL"/>
    <s v="NULL"/>
    <s v="Condenser"/>
    <n v="1998"/>
    <s v="2010 and earlier"/>
    <n v="18"/>
    <x v="1"/>
  </r>
  <r>
    <s v="SITE_00865"/>
    <n v="1999"/>
    <x v="0"/>
    <x v="1"/>
    <n v="331.65"/>
    <n v="331.65"/>
    <n v="1"/>
    <s v="Central AC"/>
    <s v="NULL"/>
    <s v="Electric"/>
    <s v="Programmable Thermostat"/>
    <n v="36000"/>
    <s v="NULL"/>
    <s v="NULL"/>
    <s v="Condenser"/>
    <n v="2005"/>
    <s v="2010 and earlier"/>
    <n v="11"/>
    <x v="1"/>
  </r>
  <r>
    <s v="SITE_00866"/>
    <n v="1997"/>
    <x v="0"/>
    <x v="1"/>
    <n v="765.84"/>
    <n v="765.84"/>
    <n v="1"/>
    <s v="Packaged AC"/>
    <s v="Window Air Conditioner"/>
    <s v="Unknown"/>
    <s v="Unknown"/>
    <n v="15100"/>
    <s v="NULL"/>
    <s v="NULL"/>
    <s v="Packaged AC"/>
    <n v="2007"/>
    <s v="2010 and earlier"/>
    <n v="9"/>
    <x v="4"/>
  </r>
  <r>
    <s v="SITE_00867"/>
    <n v="1997"/>
    <x v="0"/>
    <x v="1"/>
    <n v="331.65"/>
    <n v="331.65"/>
    <n v="1"/>
    <s v="Central AC"/>
    <s v="NULL"/>
    <s v="Electric"/>
    <s v="Manual Thermostat - Analog"/>
    <n v="30000"/>
    <s v="NULL"/>
    <s v="NULL"/>
    <s v="Condenser"/>
    <n v="2000"/>
    <s v="2010 and earlier"/>
    <n v="16"/>
    <x v="1"/>
  </r>
  <r>
    <s v="SITE_00868"/>
    <n v="1995"/>
    <x v="0"/>
    <x v="1"/>
    <n v="331.65"/>
    <n v="331.65"/>
    <n v="1"/>
    <s v="No Cooling"/>
    <s v="NULL"/>
    <s v="NULL"/>
    <s v="NULL"/>
    <s v="NULL"/>
    <s v="NULL"/>
    <s v="NULL"/>
    <s v="NULL"/>
    <s v="NULL"/>
    <s v="NULL"/>
    <s v="NULL"/>
    <x v="0"/>
  </r>
  <r>
    <s v="SITE_00869"/>
    <n v="2004"/>
    <x v="0"/>
    <x v="1"/>
    <n v="765.84"/>
    <n v="765.84"/>
    <n v="1"/>
    <s v="No Cooling"/>
    <s v="NULL"/>
    <s v="NULL"/>
    <s v="NULL"/>
    <s v="NULL"/>
    <s v="NULL"/>
    <s v="NULL"/>
    <s v="NULL"/>
    <s v="NULL"/>
    <s v="NULL"/>
    <s v="NULL"/>
    <x v="0"/>
  </r>
  <r>
    <s v="SITE_00870"/>
    <n v="1997"/>
    <x v="0"/>
    <x v="1"/>
    <n v="331.65"/>
    <n v="331.65"/>
    <n v="2"/>
    <s v="Central AC"/>
    <s v="NULL"/>
    <s v="Electric"/>
    <s v="Manual Thermostat - Analog"/>
    <n v="36000"/>
    <s v="NULL"/>
    <s v="NULL"/>
    <s v="Condenser"/>
    <n v="2005"/>
    <s v="2010 and earlier"/>
    <n v="11"/>
    <x v="1"/>
  </r>
  <r>
    <s v="SITE_00871"/>
    <n v="1996"/>
    <x v="0"/>
    <x v="1"/>
    <n v="765.84"/>
    <n v="765.84"/>
    <n v="1"/>
    <s v="Packaged AC"/>
    <s v="Window Air Conditioner"/>
    <s v="Unknown"/>
    <s v="Unknown"/>
    <s v="NULL"/>
    <s v="NULL"/>
    <s v="NULL"/>
    <s v="Packaged AC"/>
    <s v="NULL"/>
    <s v="NULL"/>
    <s v="NULL"/>
    <x v="4"/>
  </r>
  <r>
    <s v="SITE_00872"/>
    <n v="1963"/>
    <x v="0"/>
    <x v="1"/>
    <n v="331.65"/>
    <n v="331.65"/>
    <n v="1"/>
    <s v="Packaged AC"/>
    <s v="Through-Wall Air Conditioner"/>
    <s v="Unknown"/>
    <s v="Unknown"/>
    <n v="5100"/>
    <n v="11"/>
    <s v="2: 10.0-12.9"/>
    <s v="Packaged AC"/>
    <s v="NULL"/>
    <s v="NULL"/>
    <s v="NULL"/>
    <x v="4"/>
  </r>
  <r>
    <s v="SITE_00873"/>
    <n v="1973"/>
    <x v="0"/>
    <x v="1"/>
    <n v="765.84"/>
    <n v="765.84"/>
    <n v="1"/>
    <s v="Packaged AC"/>
    <s v="Window Air Conditioner"/>
    <s v="Unknown"/>
    <s v="Unknown"/>
    <n v="8000"/>
    <s v="NULL"/>
    <s v="NULL"/>
    <s v="Packaged AC"/>
    <n v="2009"/>
    <s v="2010 and earlier"/>
    <n v="7"/>
    <x v="4"/>
  </r>
  <r>
    <s v="SITE_00874"/>
    <n v="1988"/>
    <x v="0"/>
    <x v="1"/>
    <n v="765.84"/>
    <n v="765.84"/>
    <n v="1"/>
    <s v="Packaged AC"/>
    <s v="Portable Air Conditioner"/>
    <s v="Unknown"/>
    <s v="Unknown"/>
    <n v="10000"/>
    <s v="NULL"/>
    <s v="NULL"/>
    <s v="Packaged AC"/>
    <n v="2015"/>
    <s v="2011 and later"/>
    <n v="1"/>
    <x v="4"/>
  </r>
  <r>
    <s v="SITE_00875"/>
    <n v="1974"/>
    <x v="0"/>
    <x v="1"/>
    <n v="331.65"/>
    <n v="331.65"/>
    <n v="1"/>
    <s v="No Cooling"/>
    <s v="NULL"/>
    <s v="NULL"/>
    <s v="NULL"/>
    <s v="NULL"/>
    <s v="NULL"/>
    <s v="NULL"/>
    <s v="NULL"/>
    <s v="NULL"/>
    <s v="NULL"/>
    <s v="NULL"/>
    <x v="0"/>
  </r>
  <r>
    <s v="SITE_00876"/>
    <n v="2007"/>
    <x v="0"/>
    <x v="1"/>
    <n v="331.65"/>
    <n v="331.65"/>
    <n v="2"/>
    <s v="Central AC"/>
    <s v="NULL"/>
    <s v="Electric"/>
    <s v="Manual Thermostat - Digital"/>
    <n v="36000"/>
    <s v="NULL"/>
    <s v="NULL"/>
    <s v="Condenser"/>
    <n v="2006"/>
    <s v="2010 and earlier"/>
    <n v="10"/>
    <x v="1"/>
  </r>
  <r>
    <s v="SITE_00877"/>
    <n v="1978"/>
    <x v="0"/>
    <x v="1"/>
    <n v="331.65"/>
    <n v="331.65"/>
    <n v="1"/>
    <s v="No Cooling"/>
    <s v="NULL"/>
    <s v="NULL"/>
    <s v="NULL"/>
    <s v="NULL"/>
    <s v="NULL"/>
    <s v="NULL"/>
    <s v="NULL"/>
    <s v="NULL"/>
    <s v="NULL"/>
    <s v="NULL"/>
    <x v="0"/>
  </r>
  <r>
    <s v="SITE_00878"/>
    <n v="1996"/>
    <x v="0"/>
    <x v="1"/>
    <n v="331.65"/>
    <n v="331.65"/>
    <n v="1"/>
    <s v="Packaged AC"/>
    <s v="Window Air Conditioner"/>
    <s v="Unknown"/>
    <s v="Manual Thermostat - Digital"/>
    <n v="12000"/>
    <s v="NULL"/>
    <s v="NULL"/>
    <s v="Packaged AC"/>
    <n v="2015"/>
    <s v="2011 and later"/>
    <n v="1"/>
    <x v="4"/>
  </r>
  <r>
    <s v="SITE_00879"/>
    <n v="1974"/>
    <x v="0"/>
    <x v="1"/>
    <n v="331.65"/>
    <n v="331.65"/>
    <n v="2"/>
    <s v="Packaged AC"/>
    <s v="Window Air Conditioner"/>
    <s v="Unknown"/>
    <s v="Unknown"/>
    <s v="NULL"/>
    <s v="NULL"/>
    <s v="NULL"/>
    <s v="Packaged AC"/>
    <s v="NULL"/>
    <s v="NULL"/>
    <s v="NULL"/>
    <x v="4"/>
  </r>
  <r>
    <s v="SITE_00880"/>
    <n v="1969"/>
    <x v="0"/>
    <x v="1"/>
    <n v="331.65"/>
    <n v="331.65"/>
    <n v="1"/>
    <s v="Packaged AC"/>
    <s v="Portable Air Conditioner"/>
    <s v="Unknown"/>
    <s v="Unknown"/>
    <s v="NULL"/>
    <s v="NULL"/>
    <s v="NULL"/>
    <s v="Packaged AC"/>
    <s v="NULL"/>
    <s v="NULL"/>
    <s v="NULL"/>
    <x v="4"/>
  </r>
  <r>
    <s v="SITE_00881"/>
    <n v="1970"/>
    <x v="0"/>
    <x v="1"/>
    <n v="331.65"/>
    <n v="331.65"/>
    <n v="1"/>
    <s v="Central AC"/>
    <s v="NULL"/>
    <s v="Electric"/>
    <s v="None"/>
    <n v="36000"/>
    <s v="NULL"/>
    <s v="NULL"/>
    <s v="Condenser"/>
    <n v="2001"/>
    <s v="2010 and earlier"/>
    <n v="15"/>
    <x v="1"/>
  </r>
  <r>
    <s v="SITE_00882"/>
    <n v="1965"/>
    <x v="0"/>
    <x v="1"/>
    <n v="331.65"/>
    <n v="331.65"/>
    <n v="2"/>
    <s v="Packaged AC"/>
    <s v="Window Air Conditioner"/>
    <s v="Unknown"/>
    <s v="Unknown"/>
    <n v="6000"/>
    <s v="NULL"/>
    <s v="NULL"/>
    <s v="Packaged AC"/>
    <n v="2012"/>
    <s v="2011 and later"/>
    <n v="4"/>
    <x v="4"/>
  </r>
  <r>
    <s v="SITE_00883"/>
    <n v="1980"/>
    <x v="0"/>
    <x v="1"/>
    <n v="331.65"/>
    <n v="165.82499999999999"/>
    <n v="1"/>
    <s v="Packaged AC"/>
    <s v="Window Air Conditioner"/>
    <s v="Unknown"/>
    <s v="Unknown"/>
    <n v="8000"/>
    <s v="NULL"/>
    <s v="NULL"/>
    <s v="Packaged AC"/>
    <n v="2000"/>
    <s v="2010 and earlier"/>
    <n v="16"/>
    <x v="4"/>
  </r>
  <r>
    <s v="SITE_00883"/>
    <n v="1980"/>
    <x v="0"/>
    <x v="1"/>
    <n v="331.65"/>
    <n v="165.82499999999999"/>
    <n v="1"/>
    <s v="Packaged AC"/>
    <s v="Window Air Conditioner"/>
    <s v="Unknown"/>
    <s v="Unknown"/>
    <s v="NULL"/>
    <s v="NULL"/>
    <s v="NULL"/>
    <s v="Packaged AC"/>
    <s v="NULL"/>
    <s v="NULL"/>
    <s v="NULL"/>
    <x v="4"/>
  </r>
  <r>
    <s v="SITE_00884"/>
    <n v="1969"/>
    <x v="0"/>
    <x v="1"/>
    <n v="331.65"/>
    <n v="331.65"/>
    <n v="1"/>
    <s v="Packaged AC"/>
    <s v="Through-Wall Air Conditioner"/>
    <s v="Unknown"/>
    <s v="Unknown"/>
    <s v="NULL"/>
    <s v="NULL"/>
    <s v="NULL"/>
    <s v="Packaged AC"/>
    <s v="NULL"/>
    <s v="NULL"/>
    <s v="NULL"/>
    <x v="4"/>
  </r>
  <r>
    <s v="SITE_00885"/>
    <n v="1960"/>
    <x v="0"/>
    <x v="1"/>
    <n v="331.65"/>
    <n v="331.65"/>
    <n v="1"/>
    <s v="No Cooling"/>
    <s v="NULL"/>
    <s v="NULL"/>
    <s v="NULL"/>
    <s v="NULL"/>
    <s v="NULL"/>
    <s v="NULL"/>
    <s v="NULL"/>
    <s v="NULL"/>
    <s v="NULL"/>
    <s v="NULL"/>
    <x v="0"/>
  </r>
  <r>
    <s v="SITE_00886"/>
    <n v="1996"/>
    <x v="0"/>
    <x v="1"/>
    <n v="331.65"/>
    <n v="331.65"/>
    <n v="2"/>
    <s v="No Cooling"/>
    <s v="NULL"/>
    <s v="NULL"/>
    <s v="NULL"/>
    <s v="NULL"/>
    <s v="NULL"/>
    <s v="NULL"/>
    <s v="NULL"/>
    <s v="NULL"/>
    <s v="NULL"/>
    <s v="NULL"/>
    <x v="0"/>
  </r>
  <r>
    <s v="SITE_00887"/>
    <n v="1995"/>
    <x v="0"/>
    <x v="1"/>
    <n v="331.65"/>
    <n v="331.65"/>
    <n v="1"/>
    <s v="No Cooling"/>
    <s v="NULL"/>
    <s v="NULL"/>
    <s v="NULL"/>
    <s v="NULL"/>
    <s v="NULL"/>
    <s v="NULL"/>
    <s v="NULL"/>
    <s v="NULL"/>
    <s v="NULL"/>
    <s v="NULL"/>
    <x v="0"/>
  </r>
  <r>
    <s v="SITE_00888"/>
    <n v="1995"/>
    <x v="0"/>
    <x v="1"/>
    <n v="331.65"/>
    <n v="331.65"/>
    <n v="1"/>
    <s v="No Cooling"/>
    <s v="NULL"/>
    <s v="NULL"/>
    <s v="NULL"/>
    <s v="NULL"/>
    <s v="NULL"/>
    <s v="NULL"/>
    <s v="NULL"/>
    <s v="NULL"/>
    <s v="NULL"/>
    <s v="NULL"/>
    <x v="0"/>
  </r>
  <r>
    <s v="SITE_00890"/>
    <n v="1974"/>
    <x v="0"/>
    <x v="1"/>
    <n v="331.65"/>
    <n v="331.65"/>
    <n v="1"/>
    <s v="No Cooling"/>
    <s v="NULL"/>
    <s v="NULL"/>
    <s v="NULL"/>
    <s v="NULL"/>
    <s v="NULL"/>
    <s v="NULL"/>
    <s v="NULL"/>
    <s v="NULL"/>
    <s v="NULL"/>
    <s v="NULL"/>
    <x v="0"/>
  </r>
  <r>
    <s v="SITE_00891"/>
    <n v="2008"/>
    <x v="0"/>
    <x v="1"/>
    <n v="331.65"/>
    <n v="331.65"/>
    <n v="2"/>
    <s v="Central AC"/>
    <s v="NULL"/>
    <s v="Electric"/>
    <s v="Programmable Thermostat"/>
    <n v="30000"/>
    <s v="NULL"/>
    <s v="NULL"/>
    <s v="Condenser"/>
    <n v="2008"/>
    <s v="2010 and earlier"/>
    <n v="8"/>
    <x v="1"/>
  </r>
  <r>
    <s v="SITE_00893"/>
    <n v="1975"/>
    <x v="0"/>
    <x v="1"/>
    <n v="331.65"/>
    <n v="331.65"/>
    <n v="1"/>
    <s v="Packaged AC"/>
    <s v="Portable Air Conditioner"/>
    <s v="Unknown"/>
    <s v="Unknown"/>
    <n v="7000"/>
    <s v="NULL"/>
    <s v="NULL"/>
    <s v="Packaged AC"/>
    <n v="2002"/>
    <s v="2010 and earlier"/>
    <n v="14"/>
    <x v="4"/>
  </r>
  <r>
    <s v="SITE_00894"/>
    <n v="1980"/>
    <x v="0"/>
    <x v="1"/>
    <n v="331.65"/>
    <n v="331.65"/>
    <n v="2"/>
    <s v="Central AC"/>
    <s v="NULL"/>
    <s v="Electric"/>
    <s v="Manual Thermostat - Digital"/>
    <n v="36000"/>
    <s v="NULL"/>
    <s v="NULL"/>
    <s v="Condenser"/>
    <n v="1994"/>
    <s v="2010 and earlier"/>
    <n v="22"/>
    <x v="1"/>
  </r>
  <r>
    <s v="SITE_00895"/>
    <n v="1996"/>
    <x v="0"/>
    <x v="1"/>
    <n v="331.65"/>
    <n v="165.82499999999999"/>
    <n v="1"/>
    <s v="Packaged AC"/>
    <s v="Window Air Conditioner"/>
    <s v="Unknown"/>
    <s v="Unknown"/>
    <n v="5000"/>
    <s v="NULL"/>
    <s v="NULL"/>
    <s v="Packaged AC"/>
    <n v="2014"/>
    <s v="2011 and later"/>
    <n v="2"/>
    <x v="4"/>
  </r>
  <r>
    <s v="SITE_00895"/>
    <n v="1996"/>
    <x v="0"/>
    <x v="1"/>
    <n v="331.65"/>
    <n v="165.82499999999999"/>
    <n v="1"/>
    <s v="Packaged AC"/>
    <s v="Window Air Conditioner"/>
    <s v="Unknown"/>
    <s v="Unknown"/>
    <n v="5000"/>
    <s v="NULL"/>
    <s v="NULL"/>
    <s v="Packaged AC"/>
    <n v="2006"/>
    <s v="2010 and earlier"/>
    <n v="10"/>
    <x v="4"/>
  </r>
  <r>
    <s v="SITE_00896"/>
    <n v="2015"/>
    <x v="1"/>
    <x v="2"/>
    <n v="1882.4"/>
    <n v="1882.4"/>
    <n v="2"/>
    <s v="No Cooling"/>
    <s v="NULL"/>
    <s v="NULL"/>
    <s v="NULL"/>
    <s v="NULL"/>
    <s v="NULL"/>
    <s v="NULL"/>
    <s v="NULL"/>
    <s v="NULL"/>
    <s v="NULL"/>
    <s v="NULL"/>
    <x v="0"/>
  </r>
  <r>
    <s v="SITE_00897"/>
    <n v="2005"/>
    <x v="0"/>
    <x v="2"/>
    <n v="2661.5"/>
    <n v="1330.75"/>
    <n v="1"/>
    <s v="Packaged AC"/>
    <s v="Window Air Conditioner"/>
    <s v="Unknown"/>
    <s v="Unknown"/>
    <n v="6000"/>
    <s v="NULL"/>
    <s v="NULL"/>
    <s v="Packaged AC"/>
    <n v="2012"/>
    <s v="2011 and later"/>
    <n v="4"/>
    <x v="4"/>
  </r>
  <r>
    <s v="SITE_00897"/>
    <n v="2005"/>
    <x v="0"/>
    <x v="2"/>
    <n v="2661.5"/>
    <n v="1330.75"/>
    <n v="1"/>
    <s v="Packaged AC"/>
    <s v="Window Air Conditioner"/>
    <s v="Unknown"/>
    <s v="Unknown"/>
    <n v="5000"/>
    <s v="NULL"/>
    <s v="NULL"/>
    <s v="Packaged AC"/>
    <s v="NULL"/>
    <s v="NULL"/>
    <s v="NULL"/>
    <x v="4"/>
  </r>
  <r>
    <s v="SITE_00898"/>
    <n v="1981"/>
    <x v="0"/>
    <x v="1"/>
    <n v="331.65"/>
    <n v="331.65"/>
    <n v="1"/>
    <s v="No Cooling"/>
    <s v="NULL"/>
    <s v="NULL"/>
    <s v="NULL"/>
    <s v="NULL"/>
    <s v="NULL"/>
    <s v="NULL"/>
    <s v="NULL"/>
    <s v="NULL"/>
    <s v="NULL"/>
    <s v="NULL"/>
    <x v="0"/>
  </r>
  <r>
    <s v="SITE_00899"/>
    <n v="1996"/>
    <x v="0"/>
    <x v="1"/>
    <n v="331.65"/>
    <n v="331.65"/>
    <n v="1"/>
    <s v="No Cooling"/>
    <s v="NULL"/>
    <s v="NULL"/>
    <s v="NULL"/>
    <s v="NULL"/>
    <s v="NULL"/>
    <s v="NULL"/>
    <s v="NULL"/>
    <s v="NULL"/>
    <s v="NULL"/>
    <s v="NULL"/>
    <x v="0"/>
  </r>
  <r>
    <s v="SITE_00900"/>
    <n v="1973"/>
    <x v="0"/>
    <x v="1"/>
    <n v="331.65"/>
    <n v="331.65"/>
    <n v="1"/>
    <s v="No Cooling"/>
    <s v="NULL"/>
    <s v="NULL"/>
    <s v="NULL"/>
    <s v="NULL"/>
    <s v="NULL"/>
    <s v="NULL"/>
    <s v="NULL"/>
    <s v="NULL"/>
    <s v="NULL"/>
    <s v="NULL"/>
    <x v="0"/>
  </r>
  <r>
    <s v="SITE_00901"/>
    <n v="2003"/>
    <x v="0"/>
    <x v="1"/>
    <n v="765.84"/>
    <n v="765.84"/>
    <n v="1"/>
    <s v="Central AC"/>
    <s v="NULL"/>
    <s v="Electric"/>
    <s v="Manual Thermostat - Analog"/>
    <s v="NULL"/>
    <s v="NULL"/>
    <s v="NULL"/>
    <s v="Condenser"/>
    <s v="NULL"/>
    <s v="NULL"/>
    <s v="NULL"/>
    <x v="1"/>
  </r>
  <r>
    <s v="SITE_00902"/>
    <n v="1995"/>
    <x v="0"/>
    <x v="1"/>
    <n v="331.65"/>
    <n v="331.65"/>
    <n v="1"/>
    <s v="No Cooling"/>
    <s v="NULL"/>
    <s v="NULL"/>
    <s v="NULL"/>
    <s v="NULL"/>
    <s v="NULL"/>
    <s v="NULL"/>
    <s v="NULL"/>
    <s v="NULL"/>
    <s v="NULL"/>
    <s v="NULL"/>
    <x v="0"/>
  </r>
  <r>
    <s v="SITE_00903"/>
    <n v="1995"/>
    <x v="0"/>
    <x v="1"/>
    <n v="331.65"/>
    <n v="331.65"/>
    <n v="2"/>
    <s v="Central AC"/>
    <s v="NULL"/>
    <s v="Electric"/>
    <s v="Manual Thermostat - Digital"/>
    <s v="NULL"/>
    <s v="NULL"/>
    <s v="NULL"/>
    <s v="Condenser"/>
    <s v="NULL"/>
    <s v="NULL"/>
    <s v="NULL"/>
    <x v="1"/>
  </r>
  <r>
    <s v="SITE_00904"/>
    <n v="2013"/>
    <x v="1"/>
    <x v="0"/>
    <n v="2103.1799999999998"/>
    <n v="2103.1799999999998"/>
    <n v="1"/>
    <s v="Packaged HP"/>
    <s v="Pthp"/>
    <s v="NULL"/>
    <s v="Programmable Thermostat"/>
    <s v="NULL"/>
    <s v="NULL"/>
    <s v="NULL"/>
    <s v="Packaged HP"/>
    <s v="NULL"/>
    <s v="NULL"/>
    <s v="NULL"/>
    <x v="5"/>
  </r>
  <r>
    <s v="SITE_00905"/>
    <n v="2007"/>
    <x v="0"/>
    <x v="1"/>
    <n v="765.84"/>
    <n v="765.84"/>
    <n v="1"/>
    <s v="Central AC"/>
    <s v="NULL"/>
    <s v="Electric"/>
    <s v="Manual Thermostat - Digital"/>
    <n v="36000"/>
    <s v="NULL"/>
    <s v="NULL"/>
    <s v="Condenser"/>
    <n v="2011"/>
    <s v="2011 and later"/>
    <n v="5"/>
    <x v="1"/>
  </r>
  <r>
    <s v="SITE_00906"/>
    <n v="1996"/>
    <x v="0"/>
    <x v="1"/>
    <n v="331.65"/>
    <n v="331.65"/>
    <n v="1"/>
    <s v="Packaged HP"/>
    <s v="Portable Heat Pump"/>
    <s v="NULL"/>
    <s v="Unknown"/>
    <n v="12000"/>
    <s v="NULL"/>
    <s v="NULL"/>
    <s v="Packaged HP"/>
    <s v="NULL"/>
    <s v="NULL"/>
    <s v="NULL"/>
    <x v="5"/>
  </r>
  <r>
    <s v="SITE_00907"/>
    <n v="1979"/>
    <x v="0"/>
    <x v="1"/>
    <n v="331.65"/>
    <n v="331.65"/>
    <n v="1"/>
    <s v="No Cooling"/>
    <s v="NULL"/>
    <s v="NULL"/>
    <s v="NULL"/>
    <s v="NULL"/>
    <s v="NULL"/>
    <s v="NULL"/>
    <s v="NULL"/>
    <s v="NULL"/>
    <s v="NULL"/>
    <s v="NULL"/>
    <x v="0"/>
  </r>
  <r>
    <s v="SITE_00908"/>
    <n v="1998"/>
    <x v="0"/>
    <x v="1"/>
    <n v="331.65"/>
    <n v="165.82499999999999"/>
    <n v="1"/>
    <s v="Packaged AC"/>
    <s v="Window Air Conditioner"/>
    <s v="Unknown"/>
    <s v="Unknown"/>
    <n v="6000"/>
    <s v="NULL"/>
    <s v="NULL"/>
    <s v="Packaged AC"/>
    <s v="NULL"/>
    <s v="NULL"/>
    <s v="NULL"/>
    <x v="4"/>
  </r>
  <r>
    <s v="SITE_00908"/>
    <n v="1998"/>
    <x v="0"/>
    <x v="1"/>
    <n v="331.65"/>
    <n v="165.82499999999999"/>
    <n v="1"/>
    <s v="Packaged AC"/>
    <s v="Ptac"/>
    <s v="Unknown"/>
    <s v="Unknown"/>
    <n v="14000"/>
    <s v="NULL"/>
    <s v="NULL"/>
    <s v="Packaged AC"/>
    <s v="NULL"/>
    <s v="NULL"/>
    <s v="NULL"/>
    <x v="4"/>
  </r>
  <r>
    <s v="SITE_00909"/>
    <n v="1999"/>
    <x v="0"/>
    <x v="1"/>
    <n v="331.65"/>
    <n v="331.65"/>
    <n v="1"/>
    <s v="Packaged AC"/>
    <s v="Portable Air Conditioner"/>
    <s v="Unknown"/>
    <s v="Unknown"/>
    <n v="12000"/>
    <s v="NULL"/>
    <s v="NULL"/>
    <s v="Packaged AC"/>
    <n v="2014"/>
    <s v="2011 and later"/>
    <n v="2"/>
    <x v="4"/>
  </r>
  <r>
    <s v="SITE_00910"/>
    <n v="1973"/>
    <x v="0"/>
    <x v="1"/>
    <n v="331.65"/>
    <n v="165.82499999999999"/>
    <n v="1"/>
    <s v="Central AC"/>
    <s v="NULL"/>
    <s v="Electric"/>
    <s v="Programmable Thermostat"/>
    <n v="35200"/>
    <n v="13.25"/>
    <s v="3: 13.0-13.9"/>
    <s v="Condenser"/>
    <n v="2015"/>
    <s v="2011 and later"/>
    <n v="1"/>
    <x v="1"/>
  </r>
  <r>
    <s v="SITE_00910"/>
    <n v="1973"/>
    <x v="0"/>
    <x v="1"/>
    <n v="331.65"/>
    <n v="165.82499999999999"/>
    <n v="1"/>
    <s v="Central AC"/>
    <s v="NULL"/>
    <s v="Electric"/>
    <s v="Programmable Thermostat"/>
    <s v="NULL"/>
    <s v="NULL"/>
    <s v="NULL"/>
    <s v="Condenser"/>
    <s v="NULL"/>
    <s v="NULL"/>
    <s v="NULL"/>
    <x v="1"/>
  </r>
  <r>
    <s v="SITE_00911"/>
    <n v="1998"/>
    <x v="0"/>
    <x v="1"/>
    <n v="331.65"/>
    <n v="165.82499999999999"/>
    <n v="1"/>
    <s v="Packaged AC"/>
    <s v="Window Air Conditioner"/>
    <s v="Unknown"/>
    <s v="Unknown"/>
    <n v="8000"/>
    <s v="NULL"/>
    <s v="NULL"/>
    <s v="Packaged AC"/>
    <s v="NULL"/>
    <s v="NULL"/>
    <s v="NULL"/>
    <x v="4"/>
  </r>
  <r>
    <s v="SITE_00911"/>
    <n v="1998"/>
    <x v="0"/>
    <x v="1"/>
    <n v="331.65"/>
    <n v="165.82499999999999"/>
    <n v="1"/>
    <s v="Packaged AC"/>
    <s v="Portable Air Conditioner"/>
    <s v="Unknown"/>
    <s v="Unknown"/>
    <n v="12000"/>
    <s v="NULL"/>
    <s v="NULL"/>
    <s v="Packaged AC"/>
    <s v="NULL"/>
    <s v="NULL"/>
    <s v="NULL"/>
    <x v="4"/>
  </r>
  <r>
    <s v="SITE_00912"/>
    <n v="1975"/>
    <x v="0"/>
    <x v="1"/>
    <n v="331.65"/>
    <n v="331.65"/>
    <n v="1"/>
    <s v="No Cooling"/>
    <s v="NULL"/>
    <s v="NULL"/>
    <s v="NULL"/>
    <s v="NULL"/>
    <s v="NULL"/>
    <s v="NULL"/>
    <s v="NULL"/>
    <s v="NULL"/>
    <s v="NULL"/>
    <s v="NULL"/>
    <x v="0"/>
  </r>
  <r>
    <s v="SITE_00913"/>
    <n v="1996"/>
    <x v="0"/>
    <x v="1"/>
    <n v="331.65"/>
    <n v="331.65"/>
    <n v="2"/>
    <s v="No Cooling"/>
    <s v="NULL"/>
    <s v="NULL"/>
    <s v="NULL"/>
    <s v="NULL"/>
    <s v="NULL"/>
    <s v="NULL"/>
    <s v="NULL"/>
    <s v="NULL"/>
    <s v="NULL"/>
    <s v="NULL"/>
    <x v="0"/>
  </r>
  <r>
    <s v="SITE_00914"/>
    <n v="1960"/>
    <x v="0"/>
    <x v="1"/>
    <n v="331.65"/>
    <n v="331.65"/>
    <n v="1"/>
    <s v="Packaged AC"/>
    <s v="Window Air Conditioner"/>
    <s v="Unknown"/>
    <s v="Manual Thermostat - Analog"/>
    <s v="NULL"/>
    <s v="NULL"/>
    <s v="NULL"/>
    <s v="Packaged AC"/>
    <s v="NULL"/>
    <s v="NULL"/>
    <s v="NULL"/>
    <x v="4"/>
  </r>
  <r>
    <s v="SITE_00915"/>
    <n v="1982"/>
    <x v="0"/>
    <x v="1"/>
    <n v="765.84"/>
    <n v="765.84"/>
    <n v="1"/>
    <s v="Central AC"/>
    <s v="NULL"/>
    <s v="Electric"/>
    <s v="Manual Thermostat - Digital"/>
    <n v="36000"/>
    <s v="NULL"/>
    <s v="NULL"/>
    <s v="Condenser"/>
    <n v="2004"/>
    <s v="2010 and earlier"/>
    <n v="12"/>
    <x v="1"/>
  </r>
  <r>
    <s v="SITE_00916"/>
    <n v="1999"/>
    <x v="0"/>
    <x v="1"/>
    <n v="331.65"/>
    <n v="331.65"/>
    <n v="1"/>
    <s v="Central AC"/>
    <s v="NULL"/>
    <s v="Electric"/>
    <s v="Manual Thermostat - Analog"/>
    <n v="30000"/>
    <s v="NULL"/>
    <s v="NULL"/>
    <s v="Condenser"/>
    <n v="1999"/>
    <s v="2010 and earlier"/>
    <n v="17"/>
    <x v="1"/>
  </r>
  <r>
    <s v="SITE_00917"/>
    <n v="1969"/>
    <x v="0"/>
    <x v="1"/>
    <n v="765.84"/>
    <n v="765.84"/>
    <n v="2"/>
    <s v="Packaged AC"/>
    <s v="Window Air Conditioner"/>
    <s v="Unknown"/>
    <s v="Unknown"/>
    <n v="12000"/>
    <s v="NULL"/>
    <s v="NULL"/>
    <s v="Packaged AC"/>
    <n v="2008"/>
    <s v="2010 and earlier"/>
    <n v="8"/>
    <x v="4"/>
  </r>
  <r>
    <s v="SITE_00918"/>
    <n v="1972"/>
    <x v="0"/>
    <x v="1"/>
    <n v="765.84"/>
    <n v="765.84"/>
    <n v="1"/>
    <s v="Packaged AC"/>
    <s v="Window Air Conditioner"/>
    <s v="Unknown"/>
    <s v="Unknown"/>
    <s v="NULL"/>
    <s v="NULL"/>
    <s v="NULL"/>
    <s v="Packaged AC"/>
    <s v="NULL"/>
    <s v="NULL"/>
    <s v="NULL"/>
    <x v="4"/>
  </r>
  <r>
    <s v="SITE_00919"/>
    <n v="1973"/>
    <x v="0"/>
    <x v="1"/>
    <n v="331.65"/>
    <n v="331.65"/>
    <n v="1"/>
    <s v="No Cooling"/>
    <s v="NULL"/>
    <s v="NULL"/>
    <s v="NULL"/>
    <s v="NULL"/>
    <s v="NULL"/>
    <s v="NULL"/>
    <s v="NULL"/>
    <s v="NULL"/>
    <s v="NULL"/>
    <s v="NULL"/>
    <x v="0"/>
  </r>
  <r>
    <s v="SITE_00920"/>
    <n v="1992"/>
    <x v="0"/>
    <x v="1"/>
    <n v="331.65"/>
    <n v="331.65"/>
    <n v="2"/>
    <s v="Central AC"/>
    <s v="NULL"/>
    <s v="Electric"/>
    <s v="Manual Thermostat - Analog"/>
    <n v="36000"/>
    <s v="NULL"/>
    <s v="NULL"/>
    <s v="Condenser"/>
    <n v="1994"/>
    <s v="2010 and earlier"/>
    <n v="22"/>
    <x v="1"/>
  </r>
  <r>
    <s v="SITE_00921"/>
    <n v="1999"/>
    <x v="0"/>
    <x v="1"/>
    <n v="765.84"/>
    <n v="765.84"/>
    <n v="1"/>
    <s v="Central AC"/>
    <s v="NULL"/>
    <s v="Electric"/>
    <s v="Smart/Wi-Fi Thermostat"/>
    <n v="36000"/>
    <s v="NULL"/>
    <s v="NULL"/>
    <s v="Condenser"/>
    <n v="2003"/>
    <s v="2010 and earlier"/>
    <n v="13"/>
    <x v="1"/>
  </r>
  <r>
    <s v="SITE_00922"/>
    <n v="1989"/>
    <x v="0"/>
    <x v="2"/>
    <n v="2661.5"/>
    <n v="532.29999999999995"/>
    <n v="1"/>
    <s v="Packaged AC"/>
    <s v="Through-Wall Air Conditioner"/>
    <s v="Unknown"/>
    <s v="Unknown"/>
    <n v="5000"/>
    <s v="NULL"/>
    <s v="NULL"/>
    <s v="Packaged AC"/>
    <s v="NULL"/>
    <s v="NULL"/>
    <s v="NULL"/>
    <x v="4"/>
  </r>
  <r>
    <s v="SITE_00922"/>
    <n v="1989"/>
    <x v="0"/>
    <x v="2"/>
    <n v="2661.5"/>
    <n v="532.29999999999995"/>
    <n v="1"/>
    <s v="Packaged AC"/>
    <s v="Through-Wall Air Conditioner"/>
    <s v="Unknown"/>
    <s v="Unknown"/>
    <s v="NULL"/>
    <s v="NULL"/>
    <s v="NULL"/>
    <s v="Packaged AC"/>
    <s v="NULL"/>
    <s v="NULL"/>
    <s v="NULL"/>
    <x v="4"/>
  </r>
  <r>
    <s v="SITE_00922"/>
    <n v="1989"/>
    <x v="0"/>
    <x v="2"/>
    <n v="2661.5"/>
    <n v="532.29999999999995"/>
    <n v="1"/>
    <s v="Packaged AC"/>
    <s v="Through-Wall Air Conditioner"/>
    <s v="Unknown"/>
    <s v="Unknown"/>
    <s v="NULL"/>
    <s v="NULL"/>
    <s v="NULL"/>
    <s v="Packaged AC"/>
    <s v="NULL"/>
    <s v="NULL"/>
    <s v="NULL"/>
    <x v="4"/>
  </r>
  <r>
    <s v="SITE_00922"/>
    <n v="1989"/>
    <x v="0"/>
    <x v="2"/>
    <n v="2661.5"/>
    <n v="532.29999999999995"/>
    <n v="1"/>
    <s v="Packaged AC"/>
    <s v="Through-Wall Air Conditioner"/>
    <s v="Unknown"/>
    <s v="Unknown"/>
    <s v="NULL"/>
    <s v="NULL"/>
    <s v="NULL"/>
    <s v="Packaged AC"/>
    <s v="NULL"/>
    <s v="NULL"/>
    <s v="NULL"/>
    <x v="4"/>
  </r>
  <r>
    <s v="SITE_00922"/>
    <n v="1989"/>
    <x v="0"/>
    <x v="2"/>
    <n v="2661.5"/>
    <n v="532.29999999999995"/>
    <n v="1"/>
    <s v="Packaged AC"/>
    <s v="Through-Wall Air Conditioner"/>
    <s v="Unknown"/>
    <s v="Unknown"/>
    <s v="NULL"/>
    <s v="NULL"/>
    <s v="NULL"/>
    <s v="Packaged AC"/>
    <s v="NULL"/>
    <s v="NULL"/>
    <s v="NULL"/>
    <x v="4"/>
  </r>
  <r>
    <s v="SITE_00923"/>
    <n v="1976"/>
    <x v="0"/>
    <x v="1"/>
    <n v="331.65"/>
    <n v="165.82499999999999"/>
    <n v="2"/>
    <s v="Packaged AC"/>
    <s v="Window Air Conditioner"/>
    <s v="Unknown"/>
    <s v="Unknown"/>
    <n v="5000"/>
    <s v="NULL"/>
    <s v="NULL"/>
    <s v="Packaged AC"/>
    <s v="NULL"/>
    <s v="NULL"/>
    <s v="NULL"/>
    <x v="4"/>
  </r>
  <r>
    <s v="SITE_00923"/>
    <n v="1976"/>
    <x v="0"/>
    <x v="1"/>
    <n v="331.65"/>
    <n v="165.82499999999999"/>
    <n v="2"/>
    <s v="Packaged AC"/>
    <s v="Through-Wall Air Conditioner"/>
    <s v="Unknown"/>
    <s v="Unknown"/>
    <n v="10000"/>
    <s v="NULL"/>
    <s v="NULL"/>
    <s v="Packaged AC"/>
    <n v="2012"/>
    <s v="2011 and later"/>
    <n v="4"/>
    <x v="4"/>
  </r>
  <r>
    <s v="SITE_00924"/>
    <n v="1999"/>
    <x v="0"/>
    <x v="1"/>
    <n v="331.65"/>
    <n v="331.65"/>
    <n v="1"/>
    <s v="Packaged AC"/>
    <s v="Window Air Conditioner"/>
    <s v="Unknown"/>
    <s v="Manual Thermostat - Analog"/>
    <n v="8000"/>
    <s v="NULL"/>
    <s v="NULL"/>
    <s v="Packaged AC"/>
    <s v="NULL"/>
    <s v="NULL"/>
    <s v="NULL"/>
    <x v="4"/>
  </r>
  <r>
    <s v="SITE_00925"/>
    <n v="1976"/>
    <x v="0"/>
    <x v="1"/>
    <n v="765.84"/>
    <n v="765.84"/>
    <n v="1"/>
    <s v="Central AC"/>
    <s v="NULL"/>
    <s v="Electric"/>
    <s v="Manual Thermostat - Digital"/>
    <s v="NULL"/>
    <s v="NULL"/>
    <s v="NULL"/>
    <s v="Condenser"/>
    <s v="NULL"/>
    <s v="NULL"/>
    <s v="NULL"/>
    <x v="1"/>
  </r>
  <r>
    <s v="SITE_00926"/>
    <n v="1989"/>
    <x v="0"/>
    <x v="2"/>
    <n v="2661.5"/>
    <n v="2661.5"/>
    <n v="1"/>
    <s v="No Cooling"/>
    <s v="NULL"/>
    <s v="NULL"/>
    <s v="NULL"/>
    <s v="NULL"/>
    <s v="NULL"/>
    <s v="NULL"/>
    <s v="NULL"/>
    <s v="NULL"/>
    <s v="NULL"/>
    <s v="NULL"/>
    <x v="0"/>
  </r>
  <r>
    <s v="SITE_00927"/>
    <n v="1972"/>
    <x v="0"/>
    <x v="1"/>
    <n v="331.65"/>
    <n v="331.65"/>
    <n v="1"/>
    <s v="Central AC"/>
    <s v="NULL"/>
    <s v="Electric"/>
    <s v="Programmable Thermostat"/>
    <n v="36000"/>
    <s v="NULL"/>
    <s v="NULL"/>
    <s v="Condenser"/>
    <s v="NULL"/>
    <s v="NULL"/>
    <s v="NULL"/>
    <x v="1"/>
  </r>
  <r>
    <s v="SITE_00928"/>
    <n v="2000"/>
    <x v="0"/>
    <x v="1"/>
    <n v="331.65"/>
    <n v="331.65"/>
    <n v="1"/>
    <s v="Central AC"/>
    <s v="NULL"/>
    <s v="Electric"/>
    <s v="Programmable Thermostat"/>
    <n v="36000"/>
    <s v="NULL"/>
    <s v="NULL"/>
    <s v="Condenser"/>
    <n v="2000"/>
    <s v="2010 and earlier"/>
    <n v="16"/>
    <x v="1"/>
  </r>
  <r>
    <s v="SITE_00929"/>
    <n v="1997"/>
    <x v="0"/>
    <x v="1"/>
    <n v="765.84"/>
    <n v="765.84"/>
    <n v="1"/>
    <s v="Packaged AC"/>
    <s v="Window Air Conditioner"/>
    <s v="Unknown"/>
    <s v="Unknown"/>
    <s v="NULL"/>
    <s v="NULL"/>
    <s v="NULL"/>
    <s v="Packaged AC"/>
    <s v="NULL"/>
    <s v="NULL"/>
    <s v="NULL"/>
    <x v="4"/>
  </r>
  <r>
    <s v="SITE_00930"/>
    <n v="2002"/>
    <x v="0"/>
    <x v="1"/>
    <n v="331.65"/>
    <n v="165.82499999999999"/>
    <n v="1"/>
    <s v="Packaged AC"/>
    <s v="Window Air Conditioner"/>
    <s v="Unknown"/>
    <s v="Unknown"/>
    <n v="5000"/>
    <s v="NULL"/>
    <s v="NULL"/>
    <s v="Packaged AC"/>
    <s v="NULL"/>
    <s v="NULL"/>
    <s v="NULL"/>
    <x v="4"/>
  </r>
  <r>
    <s v="SITE_00930"/>
    <n v="2002"/>
    <x v="0"/>
    <x v="1"/>
    <n v="331.65"/>
    <n v="165.82499999999999"/>
    <n v="1"/>
    <s v="Packaged AC"/>
    <s v="Portable Air Conditioner"/>
    <s v="Unknown"/>
    <s v="Unknown"/>
    <n v="10000"/>
    <s v="NULL"/>
    <s v="NULL"/>
    <s v="Packaged AC"/>
    <n v="2004"/>
    <s v="2010 and earlier"/>
    <n v="12"/>
    <x v="4"/>
  </r>
  <r>
    <s v="SITE_00931"/>
    <n v="1975"/>
    <x v="0"/>
    <x v="1"/>
    <n v="331.65"/>
    <n v="331.65"/>
    <n v="1"/>
    <s v="No Cooling"/>
    <s v="NULL"/>
    <s v="NULL"/>
    <s v="NULL"/>
    <s v="NULL"/>
    <s v="NULL"/>
    <s v="NULL"/>
    <s v="NULL"/>
    <s v="NULL"/>
    <s v="NULL"/>
    <s v="NULL"/>
    <x v="0"/>
  </r>
  <r>
    <s v="SITE_00932"/>
    <n v="1994"/>
    <x v="0"/>
    <x v="1"/>
    <n v="331.65"/>
    <n v="331.65"/>
    <n v="1"/>
    <s v="Central AC"/>
    <s v="NULL"/>
    <s v="Electric"/>
    <s v="Programmable Thermostat"/>
    <n v="36000"/>
    <s v="NULL"/>
    <s v="NULL"/>
    <s v="Condenser"/>
    <s v="NULL"/>
    <s v="NULL"/>
    <s v="NULL"/>
    <x v="1"/>
  </r>
  <r>
    <s v="SITE_00933"/>
    <n v="2004"/>
    <x v="0"/>
    <x v="2"/>
    <n v="2661.5"/>
    <n v="2661.5"/>
    <n v="1"/>
    <s v="Central AC"/>
    <s v="NULL"/>
    <s v="Electric"/>
    <s v="Programmable Thermostat"/>
    <n v="48000"/>
    <s v="NULL"/>
    <s v="NULL"/>
    <s v="Condenser"/>
    <s v="NULL"/>
    <s v="NULL"/>
    <s v="NULL"/>
    <x v="1"/>
  </r>
  <r>
    <s v="SITE_00934"/>
    <n v="2005"/>
    <x v="0"/>
    <x v="1"/>
    <n v="331.65"/>
    <n v="331.65"/>
    <n v="1"/>
    <s v="No Cooling"/>
    <s v="NULL"/>
    <s v="NULL"/>
    <s v="NULL"/>
    <s v="NULL"/>
    <s v="NULL"/>
    <s v="NULL"/>
    <s v="NULL"/>
    <s v="NULL"/>
    <s v="NULL"/>
    <s v="NULL"/>
    <x v="0"/>
  </r>
  <r>
    <s v="SITE_00935"/>
    <n v="1990"/>
    <x v="0"/>
    <x v="1"/>
    <n v="331.65"/>
    <n v="331.65"/>
    <n v="1"/>
    <s v="No Cooling"/>
    <s v="NULL"/>
    <s v="NULL"/>
    <s v="NULL"/>
    <s v="NULL"/>
    <s v="NULL"/>
    <s v="NULL"/>
    <s v="NULL"/>
    <s v="NULL"/>
    <s v="NULL"/>
    <s v="NULL"/>
    <x v="0"/>
  </r>
  <r>
    <s v="SITE_00936"/>
    <n v="2001"/>
    <x v="0"/>
    <x v="1"/>
    <n v="765.84"/>
    <n v="765.84"/>
    <n v="1"/>
    <s v="Packaged AC"/>
    <s v="Window Air Conditioner"/>
    <s v="Unknown"/>
    <s v="Unknown"/>
    <n v="10000"/>
    <s v="NULL"/>
    <s v="NULL"/>
    <s v="Packaged AC"/>
    <s v="NULL"/>
    <s v="NULL"/>
    <s v="NULL"/>
    <x v="4"/>
  </r>
  <r>
    <s v="SITE_00937"/>
    <n v="1978"/>
    <x v="0"/>
    <x v="1"/>
    <n v="331.65"/>
    <n v="331.65"/>
    <n v="1"/>
    <s v="No Cooling"/>
    <s v="NULL"/>
    <s v="NULL"/>
    <s v="NULL"/>
    <s v="NULL"/>
    <s v="NULL"/>
    <s v="NULL"/>
    <s v="NULL"/>
    <s v="NULL"/>
    <s v="NULL"/>
    <s v="NULL"/>
    <x v="0"/>
  </r>
  <r>
    <s v="SITE_00938"/>
    <n v="1976"/>
    <x v="0"/>
    <x v="1"/>
    <n v="331.65"/>
    <n v="331.65"/>
    <n v="1"/>
    <s v="No Cooling"/>
    <s v="NULL"/>
    <s v="NULL"/>
    <s v="NULL"/>
    <s v="NULL"/>
    <s v="NULL"/>
    <s v="NULL"/>
    <s v="NULL"/>
    <s v="NULL"/>
    <s v="NULL"/>
    <s v="NULL"/>
    <x v="0"/>
  </r>
  <r>
    <s v="SITE_00939"/>
    <n v="1983"/>
    <x v="0"/>
    <x v="1"/>
    <n v="765.84"/>
    <n v="765.84"/>
    <n v="2"/>
    <s v="No Cooling"/>
    <s v="NULL"/>
    <s v="NULL"/>
    <s v="NULL"/>
    <s v="NULL"/>
    <s v="NULL"/>
    <s v="NULL"/>
    <s v="NULL"/>
    <s v="NULL"/>
    <s v="NULL"/>
    <s v="NULL"/>
    <x v="0"/>
  </r>
  <r>
    <s v="SITE_00940"/>
    <n v="1967"/>
    <x v="0"/>
    <x v="1"/>
    <n v="331.65"/>
    <n v="331.65"/>
    <n v="1"/>
    <s v="Packaged AC"/>
    <s v="Ptac"/>
    <s v="Unknown"/>
    <s v="Unknown"/>
    <n v="12000"/>
    <s v="NULL"/>
    <s v="NULL"/>
    <s v="Packaged AC"/>
    <n v="2003"/>
    <s v="2010 and earlier"/>
    <n v="13"/>
    <x v="4"/>
  </r>
  <r>
    <s v="SITE_00941"/>
    <n v="1971"/>
    <x v="0"/>
    <x v="1"/>
    <n v="331.65"/>
    <n v="331.65"/>
    <n v="1"/>
    <s v="Packaged AC"/>
    <s v="Window Air Conditioner"/>
    <s v="Unknown"/>
    <s v="Unknown"/>
    <n v="9700"/>
    <s v="NULL"/>
    <s v="NULL"/>
    <s v="Packaged AC"/>
    <n v="1981"/>
    <s v="2010 and earlier"/>
    <n v="35"/>
    <x v="4"/>
  </r>
  <r>
    <s v="SITE_00942"/>
    <n v="1978"/>
    <x v="0"/>
    <x v="1"/>
    <n v="331.65"/>
    <n v="331.65"/>
    <n v="1"/>
    <s v="Packaged AC"/>
    <s v="Window Air Conditioner"/>
    <s v="Unknown"/>
    <s v="Unknown"/>
    <n v="6000"/>
    <s v="NULL"/>
    <s v="NULL"/>
    <s v="Packaged AC"/>
    <s v="NULL"/>
    <s v="NULL"/>
    <s v="NULL"/>
    <x v="4"/>
  </r>
  <r>
    <s v="SITE_00943"/>
    <n v="1980"/>
    <x v="0"/>
    <x v="0"/>
    <n v="214.04"/>
    <n v="214.04"/>
    <n v="1"/>
    <s v="No Cooling"/>
    <s v="NULL"/>
    <s v="NULL"/>
    <s v="NULL"/>
    <s v="NULL"/>
    <s v="NULL"/>
    <s v="NULL"/>
    <s v="NULL"/>
    <s v="NULL"/>
    <s v="NULL"/>
    <s v="NULL"/>
    <x v="0"/>
  </r>
  <r>
    <s v="SITE_00944"/>
    <n v="1980"/>
    <x v="0"/>
    <x v="0"/>
    <n v="214.04"/>
    <n v="214.04"/>
    <n v="1"/>
    <s v="Packaged AC"/>
    <s v="Window Air Conditioner"/>
    <s v="Unknown"/>
    <s v="Manual Thermostat - Digital"/>
    <n v="8000"/>
    <s v="NULL"/>
    <s v="NULL"/>
    <s v="Packaged AC"/>
    <s v="NULL"/>
    <s v="NULL"/>
    <s v="NULL"/>
    <x v="4"/>
  </r>
  <r>
    <s v="SITE_00945"/>
    <s v="NULL"/>
    <x v="2"/>
    <x v="0"/>
    <n v="214.04"/>
    <n v="214.04"/>
    <n v="1"/>
    <s v="No Cooling"/>
    <s v="NULL"/>
    <s v="NULL"/>
    <s v="NULL"/>
    <s v="NULL"/>
    <s v="NULL"/>
    <s v="NULL"/>
    <s v="NULL"/>
    <s v="NULL"/>
    <s v="NULL"/>
    <s v="NULL"/>
    <x v="0"/>
  </r>
  <r>
    <s v="SITE_00946"/>
    <n v="1980"/>
    <x v="0"/>
    <x v="0"/>
    <n v="2103.1799999999998"/>
    <n v="2103.1799999999998"/>
    <n v="1"/>
    <s v="No Cooling"/>
    <s v="NULL"/>
    <s v="NULL"/>
    <s v="NULL"/>
    <s v="NULL"/>
    <s v="NULL"/>
    <s v="NULL"/>
    <s v="NULL"/>
    <s v="NULL"/>
    <s v="NULL"/>
    <s v="NULL"/>
    <x v="0"/>
  </r>
  <r>
    <s v="SITE_00947"/>
    <n v="1974"/>
    <x v="0"/>
    <x v="0"/>
    <n v="2103.1799999999998"/>
    <n v="2103.1799999999998"/>
    <n v="1"/>
    <s v="Packaged AC"/>
    <s v="Window Air Conditioner"/>
    <s v="Unknown"/>
    <s v="Unknown"/>
    <s v="NULL"/>
    <s v="NULL"/>
    <s v="NULL"/>
    <s v="Packaged AC"/>
    <s v="NULL"/>
    <s v="NULL"/>
    <s v="NULL"/>
    <x v="4"/>
  </r>
  <r>
    <s v="SITE_00948"/>
    <n v="1974"/>
    <x v="0"/>
    <x v="0"/>
    <n v="2103.1799999999998"/>
    <n v="2103.1799999999998"/>
    <n v="1"/>
    <s v="Packaged AC"/>
    <s v="Window Air Conditioner"/>
    <s v="Unknown"/>
    <s v="Unknown"/>
    <n v="5150"/>
    <s v="NULL"/>
    <s v="NULL"/>
    <s v="Packaged AC"/>
    <s v="NULL"/>
    <s v="NULL"/>
    <s v="NULL"/>
    <x v="4"/>
  </r>
  <r>
    <s v="SITE_00949"/>
    <n v="1974"/>
    <x v="0"/>
    <x v="0"/>
    <n v="2103.1799999999998"/>
    <n v="2103.1799999999998"/>
    <n v="1"/>
    <s v="No Cooling"/>
    <s v="NULL"/>
    <s v="NULL"/>
    <s v="NULL"/>
    <s v="NULL"/>
    <s v="NULL"/>
    <s v="NULL"/>
    <s v="NULL"/>
    <s v="NULL"/>
    <s v="NULL"/>
    <s v="NULL"/>
    <x v="0"/>
  </r>
  <r>
    <s v="SITE_00950"/>
    <n v="1969"/>
    <x v="0"/>
    <x v="0"/>
    <n v="214.04"/>
    <n v="214.04"/>
    <n v="1"/>
    <s v="Packaged AC"/>
    <s v="Window Air Conditioner"/>
    <s v="Unknown"/>
    <s v="Unknown"/>
    <n v="5200"/>
    <s v="NULL"/>
    <s v="NULL"/>
    <s v="Packaged AC"/>
    <s v="NULL"/>
    <s v="NULL"/>
    <s v="NULL"/>
    <x v="4"/>
  </r>
  <r>
    <s v="SITE_00951"/>
    <n v="1977"/>
    <x v="0"/>
    <x v="0"/>
    <n v="2103.1799999999998"/>
    <n v="2103.1799999999998"/>
    <n v="1"/>
    <s v="Packaged HP"/>
    <s v="Through-Wall Heat Pump"/>
    <s v="NULL"/>
    <s v="Unknown"/>
    <s v="NULL"/>
    <s v="NULL"/>
    <s v="NULL"/>
    <s v="Packaged HP"/>
    <s v="NULL"/>
    <s v="NULL"/>
    <s v="NULL"/>
    <x v="5"/>
  </r>
  <r>
    <s v="SITE_00952"/>
    <n v="1900"/>
    <x v="0"/>
    <x v="0"/>
    <n v="2103.1799999999998"/>
    <n v="2103.1799999999998"/>
    <n v="1"/>
    <s v="No Cooling"/>
    <s v="NULL"/>
    <s v="NULL"/>
    <s v="NULL"/>
    <s v="NULL"/>
    <s v="NULL"/>
    <s v="NULL"/>
    <s v="NULL"/>
    <s v="NULL"/>
    <s v="NULL"/>
    <s v="NULL"/>
    <x v="0"/>
  </r>
  <r>
    <s v="SITE_00953"/>
    <n v="1992"/>
    <x v="0"/>
    <x v="0"/>
    <n v="2103.1799999999998"/>
    <n v="2103.1799999999998"/>
    <n v="1"/>
    <s v="Packaged AC"/>
    <s v="Window Air Conditioner"/>
    <s v="Unknown"/>
    <s v="Programmable Thermostat"/>
    <n v="10150"/>
    <s v="NULL"/>
    <s v="NULL"/>
    <s v="Packaged AC"/>
    <n v="2013"/>
    <s v="2011 and later"/>
    <n v="3"/>
    <x v="4"/>
  </r>
  <r>
    <s v="SITE_00954"/>
    <n v="1972"/>
    <x v="0"/>
    <x v="2"/>
    <n v="1882.4"/>
    <n v="1882.4"/>
    <n v="1"/>
    <s v="No Cooling"/>
    <s v="NULL"/>
    <s v="NULL"/>
    <s v="NULL"/>
    <s v="NULL"/>
    <s v="NULL"/>
    <s v="NULL"/>
    <s v="NULL"/>
    <s v="NULL"/>
    <s v="NULL"/>
    <s v="NULL"/>
    <x v="0"/>
  </r>
  <r>
    <s v="SITE_00955"/>
    <n v="2010"/>
    <x v="0"/>
    <x v="0"/>
    <n v="2103.1799999999998"/>
    <n v="2103.1799999999998"/>
    <n v="1"/>
    <s v="No Cooling"/>
    <s v="NULL"/>
    <s v="NULL"/>
    <s v="NULL"/>
    <s v="NULL"/>
    <s v="NULL"/>
    <s v="NULL"/>
    <s v="NULL"/>
    <s v="NULL"/>
    <s v="NULL"/>
    <s v="NULL"/>
    <x v="0"/>
  </r>
  <r>
    <s v="SITE_00956"/>
    <n v="1996"/>
    <x v="0"/>
    <x v="0"/>
    <n v="2103.1799999999998"/>
    <n v="1051.5899999999999"/>
    <n v="1"/>
    <s v="Packaged AC"/>
    <s v="Window Air Conditioner"/>
    <s v="Unknown"/>
    <s v="Manual Thermostat - Digital"/>
    <n v="8000"/>
    <s v="NULL"/>
    <s v="NULL"/>
    <s v="Packaged AC"/>
    <s v="NULL"/>
    <s v="NULL"/>
    <s v="NULL"/>
    <x v="4"/>
  </r>
  <r>
    <s v="SITE_00956"/>
    <n v="1996"/>
    <x v="0"/>
    <x v="0"/>
    <n v="2103.1799999999998"/>
    <n v="1051.5899999999999"/>
    <n v="1"/>
    <s v="Packaged AC"/>
    <s v="Window Air Conditioner"/>
    <s v="Unknown"/>
    <s v="Manual Thermostat - Digital"/>
    <n v="5350"/>
    <s v="NULL"/>
    <s v="NULL"/>
    <s v="Packaged AC"/>
    <s v="NULL"/>
    <s v="NULL"/>
    <s v="NULL"/>
    <x v="4"/>
  </r>
  <r>
    <s v="SITE_00957"/>
    <n v="1965"/>
    <x v="0"/>
    <x v="2"/>
    <n v="1882.4"/>
    <n v="1882.4"/>
    <n v="1"/>
    <s v="Central AC"/>
    <s v="NULL"/>
    <s v="Electric"/>
    <s v="Manual Thermostat - Digital"/>
    <n v="22100"/>
    <s v="NULL"/>
    <s v="NULL"/>
    <s v="Condenser"/>
    <n v="1990"/>
    <s v="2010 and earlier"/>
    <n v="26"/>
    <x v="1"/>
  </r>
  <r>
    <s v="SITE_00958"/>
    <n v="1998"/>
    <x v="0"/>
    <x v="2"/>
    <n v="1882.4"/>
    <n v="1882.4"/>
    <n v="1"/>
    <s v="Central AC"/>
    <s v="NULL"/>
    <s v="Electric"/>
    <s v="Manual Thermostat - Digital"/>
    <n v="24000"/>
    <s v="NULL"/>
    <s v="NULL"/>
    <s v="Condenser"/>
    <n v="1998"/>
    <s v="2010 and earlier"/>
    <n v="18"/>
    <x v="1"/>
  </r>
  <r>
    <s v="SITE_00959"/>
    <n v="2000"/>
    <x v="0"/>
    <x v="2"/>
    <n v="1882.4"/>
    <n v="1882.4"/>
    <n v="2"/>
    <s v="Central AC"/>
    <s v="NULL"/>
    <s v="Electric"/>
    <s v="Programmable Thermostat"/>
    <n v="35400"/>
    <n v="10.9"/>
    <s v="2: 10.0-12.9"/>
    <s v="Condenser"/>
    <n v="2003"/>
    <s v="2010 and earlier"/>
    <n v="13"/>
    <x v="1"/>
  </r>
  <r>
    <s v="SITE_00960"/>
    <n v="1981"/>
    <x v="0"/>
    <x v="2"/>
    <n v="1882.4"/>
    <n v="1882.4"/>
    <n v="2"/>
    <s v="No Cooling"/>
    <s v="NULL"/>
    <s v="NULL"/>
    <s v="NULL"/>
    <s v="NULL"/>
    <s v="NULL"/>
    <s v="NULL"/>
    <s v="NULL"/>
    <s v="NULL"/>
    <s v="NULL"/>
    <s v="NULL"/>
    <x v="0"/>
  </r>
  <r>
    <s v="SITE_00961"/>
    <n v="2014"/>
    <x v="1"/>
    <x v="2"/>
    <n v="1882.4"/>
    <n v="1882.4"/>
    <n v="1"/>
    <s v="Central AC"/>
    <s v="NULL"/>
    <s v="Electric"/>
    <s v="Smart/Wi-Fi Thermostat"/>
    <n v="27700"/>
    <n v="13.7"/>
    <s v="3: 13.0-13.9"/>
    <s v="Condenser"/>
    <n v="2014"/>
    <s v="2011 and later"/>
    <n v="2"/>
    <x v="1"/>
  </r>
  <r>
    <s v="SITE_00962"/>
    <n v="1910"/>
    <x v="0"/>
    <x v="2"/>
    <n v="1882.4"/>
    <n v="1882.4"/>
    <n v="1"/>
    <s v="Central AC"/>
    <s v="NULL"/>
    <s v="Electric"/>
    <s v="Programmable Thermostat"/>
    <n v="36000"/>
    <n v="10"/>
    <s v="2: 10.0-12.9"/>
    <s v="Condenser"/>
    <n v="2010"/>
    <s v="2010 and earlier"/>
    <n v="6"/>
    <x v="1"/>
  </r>
  <r>
    <s v="SITE_00963"/>
    <n v="1998"/>
    <x v="0"/>
    <x v="2"/>
    <n v="1882.4"/>
    <n v="1882.4"/>
    <n v="1"/>
    <s v="Central AC"/>
    <s v="NULL"/>
    <s v="Electric"/>
    <s v="Manual Thermostat - Analog"/>
    <n v="35500"/>
    <n v="10.3"/>
    <s v="2: 10.0-12.9"/>
    <s v="Condenser"/>
    <n v="2000"/>
    <s v="2010 and earlier"/>
    <n v="16"/>
    <x v="1"/>
  </r>
  <r>
    <s v="SITE_00964"/>
    <n v="1971"/>
    <x v="0"/>
    <x v="1"/>
    <n v="331.65"/>
    <n v="331.65"/>
    <n v="1"/>
    <s v="No Cooling"/>
    <s v="NULL"/>
    <s v="NULL"/>
    <s v="NULL"/>
    <s v="NULL"/>
    <s v="NULL"/>
    <s v="NULL"/>
    <s v="NULL"/>
    <s v="NULL"/>
    <s v="NULL"/>
    <s v="NULL"/>
    <x v="0"/>
  </r>
  <r>
    <s v="SITE_00965"/>
    <n v="1966"/>
    <x v="0"/>
    <x v="2"/>
    <n v="1882.4"/>
    <n v="1882.4"/>
    <n v="2"/>
    <s v="Packaged AC"/>
    <s v="Portable Air Conditioner"/>
    <s v="Unknown"/>
    <s v="Unknown"/>
    <n v="10500"/>
    <s v="NULL"/>
    <s v="NULL"/>
    <s v="Packaged AC"/>
    <s v="NULL"/>
    <s v="NULL"/>
    <s v="NULL"/>
    <x v="4"/>
  </r>
  <r>
    <s v="SITE_00966"/>
    <n v="1910"/>
    <x v="0"/>
    <x v="2"/>
    <n v="1882.4"/>
    <n v="1882.4"/>
    <n v="2"/>
    <s v="No Cooling"/>
    <s v="NULL"/>
    <s v="NULL"/>
    <s v="NULL"/>
    <s v="NULL"/>
    <s v="NULL"/>
    <s v="NULL"/>
    <s v="NULL"/>
    <s v="NULL"/>
    <s v="NULL"/>
    <s v="NULL"/>
    <x v="0"/>
  </r>
  <r>
    <s v="SITE_00967"/>
    <n v="1950"/>
    <x v="0"/>
    <x v="2"/>
    <n v="1882.4"/>
    <n v="1882.4"/>
    <n v="1"/>
    <s v="Packaged AC"/>
    <s v="Window Air Conditioner"/>
    <s v="Unknown"/>
    <s v="Unknown"/>
    <n v="5050"/>
    <s v="NULL"/>
    <s v="NULL"/>
    <s v="Packaged AC"/>
    <n v="2007"/>
    <s v="2010 and earlier"/>
    <n v="9"/>
    <x v="4"/>
  </r>
  <r>
    <s v="SITE_00968"/>
    <n v="1950"/>
    <x v="0"/>
    <x v="2"/>
    <n v="1882.4"/>
    <n v="1882.4"/>
    <n v="1"/>
    <s v="No Cooling"/>
    <s v="NULL"/>
    <s v="NULL"/>
    <s v="NULL"/>
    <s v="NULL"/>
    <s v="NULL"/>
    <s v="NULL"/>
    <s v="NULL"/>
    <s v="NULL"/>
    <s v="NULL"/>
    <s v="NULL"/>
    <x v="0"/>
  </r>
  <r>
    <s v="SITE_00969"/>
    <n v="1977"/>
    <x v="0"/>
    <x v="2"/>
    <n v="1882.4"/>
    <n v="1882.4"/>
    <n v="1"/>
    <s v="Central AC"/>
    <s v="NULL"/>
    <s v="Electric"/>
    <s v="Manual Thermostat - Analog"/>
    <n v="30000"/>
    <s v="NULL"/>
    <s v="NULL"/>
    <s v="Condenser"/>
    <n v="1994"/>
    <s v="2010 and earlier"/>
    <n v="22"/>
    <x v="1"/>
  </r>
  <r>
    <s v="SITE_00970"/>
    <n v="2008"/>
    <x v="0"/>
    <x v="2"/>
    <n v="1882.4"/>
    <n v="1882.4"/>
    <n v="1"/>
    <s v="No Cooling"/>
    <s v="NULL"/>
    <s v="NULL"/>
    <s v="NULL"/>
    <s v="NULL"/>
    <s v="NULL"/>
    <s v="NULL"/>
    <s v="NULL"/>
    <s v="NULL"/>
    <s v="NULL"/>
    <s v="NULL"/>
    <x v="0"/>
  </r>
  <r>
    <s v="SITE_00971"/>
    <n v="1989"/>
    <x v="0"/>
    <x v="2"/>
    <n v="1882.4"/>
    <n v="1882.4"/>
    <n v="2"/>
    <s v="Central AC"/>
    <s v="NULL"/>
    <s v="Electric"/>
    <s v="Programmable Thermostat"/>
    <n v="35500"/>
    <n v="12.5"/>
    <s v="2: 10.0-12.9"/>
    <s v="Condenser"/>
    <n v="2005"/>
    <s v="2010 and earlier"/>
    <n v="11"/>
    <x v="1"/>
  </r>
  <r>
    <s v="SITE_00972"/>
    <n v="1954"/>
    <x v="0"/>
    <x v="2"/>
    <n v="2661.5"/>
    <n v="1330.75"/>
    <n v="1"/>
    <s v="Packaged AC"/>
    <s v="Window Air Conditioner"/>
    <s v="Unknown"/>
    <s v="Manual Thermostat - Analog"/>
    <n v="5000"/>
    <s v="NULL"/>
    <s v="NULL"/>
    <s v="Packaged AC"/>
    <n v="2013"/>
    <s v="2011 and later"/>
    <n v="3"/>
    <x v="4"/>
  </r>
  <r>
    <s v="SITE_00972"/>
    <n v="1954"/>
    <x v="0"/>
    <x v="2"/>
    <n v="2661.5"/>
    <n v="1330.75"/>
    <n v="1"/>
    <s v="Packaged AC"/>
    <s v="Window Air Conditioner"/>
    <s v="Unknown"/>
    <s v="Manual Thermostat - Analog"/>
    <s v="NULL"/>
    <s v="NULL"/>
    <s v="NULL"/>
    <s v="Packaged AC"/>
    <s v="NULL"/>
    <s v="NULL"/>
    <s v="NULL"/>
    <x v="4"/>
  </r>
  <r>
    <s v="SITE_00973"/>
    <n v="2003"/>
    <x v="0"/>
    <x v="2"/>
    <n v="2661.5"/>
    <n v="2661.5"/>
    <n v="1"/>
    <s v="Air Source Heat Pump"/>
    <s v="Dual Fuel Primary"/>
    <s v="Electric"/>
    <s v="Smart/Wi-Fi Thermostat"/>
    <n v="49000"/>
    <n v="13.5"/>
    <s v="3: 13.0-13.9"/>
    <s v="Condenser"/>
    <n v="2015"/>
    <s v="2011 and later"/>
    <n v="1"/>
    <x v="2"/>
  </r>
  <r>
    <s v="SITE_00974"/>
    <n v="2015"/>
    <x v="1"/>
    <x v="2"/>
    <n v="1882.4"/>
    <n v="1882.4"/>
    <n v="1"/>
    <s v="Central AC"/>
    <s v="NULL"/>
    <s v="Electric"/>
    <s v="Programmable Thermostat"/>
    <n v="30000"/>
    <n v="13"/>
    <s v="3: 13.0-13.9"/>
    <s v="Condenser"/>
    <n v="2015"/>
    <s v="2011 and later"/>
    <n v="1"/>
    <x v="1"/>
  </r>
  <r>
    <s v="SITE_00975"/>
    <n v="1959"/>
    <x v="0"/>
    <x v="2"/>
    <n v="1882.4"/>
    <n v="1882.4"/>
    <n v="1"/>
    <s v="Central AC"/>
    <s v="NULL"/>
    <s v="Electric"/>
    <s v="Manual Thermostat - Digital"/>
    <n v="28000"/>
    <n v="13"/>
    <s v="3: 13.0-13.9"/>
    <s v="Condenser"/>
    <n v="2010"/>
    <s v="2010 and earlier"/>
    <n v="6"/>
    <x v="1"/>
  </r>
  <r>
    <s v="SITE_00976"/>
    <n v="1970"/>
    <x v="0"/>
    <x v="2"/>
    <n v="1882.4"/>
    <n v="1882.4"/>
    <n v="1"/>
    <s v="No Cooling"/>
    <s v="NULL"/>
    <s v="NULL"/>
    <s v="NULL"/>
    <s v="NULL"/>
    <s v="NULL"/>
    <s v="NULL"/>
    <s v="NULL"/>
    <s v="NULL"/>
    <s v="NULL"/>
    <s v="NULL"/>
    <x v="0"/>
  </r>
  <r>
    <s v="SITE_00977"/>
    <n v="2007"/>
    <x v="0"/>
    <x v="2"/>
    <n v="1882.4"/>
    <n v="1882.4"/>
    <n v="1"/>
    <s v="No Cooling"/>
    <s v="NULL"/>
    <s v="NULL"/>
    <s v="NULL"/>
    <s v="NULL"/>
    <s v="NULL"/>
    <s v="NULL"/>
    <s v="NULL"/>
    <s v="NULL"/>
    <s v="NULL"/>
    <s v="NULL"/>
    <x v="0"/>
  </r>
  <r>
    <s v="SITE_00978"/>
    <n v="1980"/>
    <x v="0"/>
    <x v="2"/>
    <n v="1882.4"/>
    <n v="1882.4"/>
    <n v="1"/>
    <s v="No Cooling"/>
    <s v="NULL"/>
    <s v="NULL"/>
    <s v="NULL"/>
    <s v="NULL"/>
    <s v="NULL"/>
    <s v="NULL"/>
    <s v="NULL"/>
    <s v="NULL"/>
    <s v="NULL"/>
    <s v="NULL"/>
    <x v="0"/>
  </r>
  <r>
    <s v="SITE_00979"/>
    <n v="1977"/>
    <x v="0"/>
    <x v="2"/>
    <n v="1882.4"/>
    <n v="1882.4"/>
    <n v="2"/>
    <s v="Central AC"/>
    <s v="NULL"/>
    <s v="Electric"/>
    <s v="Programmable Thermostat"/>
    <n v="23000"/>
    <n v="16"/>
    <s v="4: 14.0-16.9"/>
    <s v="Condenser"/>
    <n v="2010"/>
    <s v="2010 and earlier"/>
    <n v="6"/>
    <x v="1"/>
  </r>
  <r>
    <s v="SITE_00980"/>
    <n v="1953"/>
    <x v="0"/>
    <x v="2"/>
    <n v="1882.4"/>
    <n v="1882.4"/>
    <n v="1"/>
    <s v="No Cooling"/>
    <s v="NULL"/>
    <s v="NULL"/>
    <s v="NULL"/>
    <s v="NULL"/>
    <s v="NULL"/>
    <s v="NULL"/>
    <s v="NULL"/>
    <s v="NULL"/>
    <s v="NULL"/>
    <s v="NULL"/>
    <x v="0"/>
  </r>
  <r>
    <s v="SITE_00981"/>
    <n v="1950"/>
    <x v="0"/>
    <x v="2"/>
    <n v="1882.4"/>
    <n v="1882.4"/>
    <n v="1"/>
    <s v="Central AC"/>
    <s v="NULL"/>
    <s v="Electric"/>
    <s v="Smart/Wi-Fi Thermostat"/>
    <n v="22900"/>
    <n v="13.5"/>
    <s v="3: 13.0-13.9"/>
    <s v="Condenser"/>
    <n v="2014"/>
    <s v="2011 and later"/>
    <n v="2"/>
    <x v="1"/>
  </r>
  <r>
    <s v="SITE_00982"/>
    <n v="1997"/>
    <x v="0"/>
    <x v="2"/>
    <n v="1882.4"/>
    <n v="1882.4"/>
    <n v="1"/>
    <s v="No Cooling"/>
    <s v="NULL"/>
    <s v="NULL"/>
    <s v="NULL"/>
    <s v="NULL"/>
    <s v="NULL"/>
    <s v="NULL"/>
    <s v="NULL"/>
    <s v="NULL"/>
    <s v="NULL"/>
    <s v="NULL"/>
    <x v="0"/>
  </r>
  <r>
    <s v="SITE_00983"/>
    <n v="1890"/>
    <x v="0"/>
    <x v="2"/>
    <n v="1882.4"/>
    <n v="1882.4"/>
    <n v="1"/>
    <s v="Mini-Split HP"/>
    <s v="NULL"/>
    <s v="Electric"/>
    <s v="Unknown"/>
    <s v="NULL"/>
    <s v="NULL"/>
    <s v="NULL"/>
    <s v="Condenser"/>
    <s v="NULL"/>
    <s v="NULL"/>
    <s v="NULL"/>
    <x v="3"/>
  </r>
  <r>
    <s v="SITE_00984"/>
    <n v="1985"/>
    <x v="0"/>
    <x v="1"/>
    <n v="765.84"/>
    <n v="765.84"/>
    <n v="1"/>
    <s v="Packaged AC"/>
    <s v="Window Air Conditioner"/>
    <s v="Unknown"/>
    <s v="Unknown"/>
    <s v="NULL"/>
    <s v="NULL"/>
    <s v="NULL"/>
    <s v="Packaged AC"/>
    <s v="NULL"/>
    <s v="NULL"/>
    <s v="NULL"/>
    <x v="4"/>
  </r>
  <r>
    <s v="SITE_00985"/>
    <n v="2001"/>
    <x v="0"/>
    <x v="2"/>
    <n v="1882.4"/>
    <n v="1882.4"/>
    <n v="1"/>
    <s v="Central AC"/>
    <s v="NULL"/>
    <s v="Electric"/>
    <s v="Programmable Thermostat"/>
    <s v="NULL"/>
    <s v="NULL"/>
    <s v="NULL"/>
    <s v="Condenser"/>
    <s v="NULL"/>
    <s v="NULL"/>
    <s v="NULL"/>
    <x v="1"/>
  </r>
  <r>
    <s v="SITE_00986"/>
    <n v="1959"/>
    <x v="0"/>
    <x v="2"/>
    <n v="1882.4"/>
    <n v="1882.4"/>
    <n v="1"/>
    <s v="No Cooling"/>
    <s v="NULL"/>
    <s v="NULL"/>
    <s v="NULL"/>
    <s v="NULL"/>
    <s v="NULL"/>
    <s v="NULL"/>
    <s v="NULL"/>
    <s v="NULL"/>
    <s v="NULL"/>
    <s v="NULL"/>
    <x v="0"/>
  </r>
  <r>
    <s v="SITE_00987"/>
    <n v="1991"/>
    <x v="0"/>
    <x v="1"/>
    <n v="765.84"/>
    <n v="765.84"/>
    <n v="1"/>
    <s v="No Cooling"/>
    <s v="NULL"/>
    <s v="NULL"/>
    <s v="NULL"/>
    <s v="NULL"/>
    <s v="NULL"/>
    <s v="NULL"/>
    <s v="NULL"/>
    <s v="NULL"/>
    <s v="NULL"/>
    <s v="NULL"/>
    <x v="0"/>
  </r>
  <r>
    <s v="SITE_00988"/>
    <n v="1985"/>
    <x v="0"/>
    <x v="2"/>
    <n v="1882.4"/>
    <n v="1882.4"/>
    <n v="1"/>
    <s v="Central AC"/>
    <s v="NULL"/>
    <s v="Electric"/>
    <s v="Programmable Thermostat"/>
    <n v="42000"/>
    <s v="NULL"/>
    <s v="NULL"/>
    <s v="Condenser"/>
    <n v="2011"/>
    <s v="2011 and later"/>
    <n v="5"/>
    <x v="1"/>
  </r>
  <r>
    <s v="SITE_00989"/>
    <n v="1947"/>
    <x v="0"/>
    <x v="2"/>
    <n v="1882.4"/>
    <n v="1882.4"/>
    <n v="1"/>
    <s v="No Cooling"/>
    <s v="NULL"/>
    <s v="NULL"/>
    <s v="NULL"/>
    <s v="NULL"/>
    <s v="NULL"/>
    <s v="NULL"/>
    <s v="NULL"/>
    <s v="NULL"/>
    <s v="NULL"/>
    <s v="NULL"/>
    <x v="0"/>
  </r>
  <r>
    <s v="SITE_00990"/>
    <n v="1999"/>
    <x v="0"/>
    <x v="2"/>
    <n v="1882.4"/>
    <n v="1882.4"/>
    <n v="1"/>
    <s v="Central AC"/>
    <s v="NULL"/>
    <s v="Electric"/>
    <s v="Programmable Thermostat"/>
    <n v="46000"/>
    <n v="10.5"/>
    <s v="2: 10.0-12.9"/>
    <s v="Condenser"/>
    <n v="2002"/>
    <s v="2010 and earlier"/>
    <n v="14"/>
    <x v="1"/>
  </r>
  <r>
    <s v="SITE_00992"/>
    <n v="1978"/>
    <x v="0"/>
    <x v="2"/>
    <n v="1882.4"/>
    <n v="1882.4"/>
    <n v="2"/>
    <s v="No Cooling"/>
    <s v="NULL"/>
    <s v="NULL"/>
    <s v="NULL"/>
    <s v="NULL"/>
    <s v="NULL"/>
    <s v="NULL"/>
    <s v="NULL"/>
    <s v="NULL"/>
    <s v="NULL"/>
    <s v="NULL"/>
    <x v="0"/>
  </r>
  <r>
    <s v="SITE_00993"/>
    <n v="1984"/>
    <x v="0"/>
    <x v="2"/>
    <n v="1882.4"/>
    <n v="1882.4"/>
    <n v="1"/>
    <s v="No Cooling"/>
    <s v="NULL"/>
    <s v="NULL"/>
    <s v="NULL"/>
    <s v="NULL"/>
    <s v="NULL"/>
    <s v="NULL"/>
    <s v="NULL"/>
    <s v="NULL"/>
    <s v="NULL"/>
    <s v="NULL"/>
    <x v="0"/>
  </r>
  <r>
    <s v="SITE_00994"/>
    <n v="1936"/>
    <x v="0"/>
    <x v="2"/>
    <n v="1882.4"/>
    <n v="1882.4"/>
    <n v="2"/>
    <s v="No Cooling"/>
    <s v="NULL"/>
    <s v="NULL"/>
    <s v="NULL"/>
    <s v="NULL"/>
    <s v="NULL"/>
    <s v="NULL"/>
    <s v="NULL"/>
    <s v="NULL"/>
    <s v="NULL"/>
    <s v="NULL"/>
    <x v="0"/>
  </r>
  <r>
    <s v="SITE_00995"/>
    <n v="1994"/>
    <x v="0"/>
    <x v="2"/>
    <n v="1882.4"/>
    <n v="1882.4"/>
    <n v="1"/>
    <s v="No Cooling"/>
    <s v="NULL"/>
    <s v="NULL"/>
    <s v="NULL"/>
    <s v="NULL"/>
    <s v="NULL"/>
    <s v="NULL"/>
    <s v="NULL"/>
    <s v="NULL"/>
    <s v="NULL"/>
    <s v="NULL"/>
    <x v="0"/>
  </r>
  <r>
    <s v="SITE_00996"/>
    <n v="1980"/>
    <x v="0"/>
    <x v="2"/>
    <n v="1882.4"/>
    <n v="1882.4"/>
    <n v="1"/>
    <s v="Central AC"/>
    <s v="NULL"/>
    <s v="Electric"/>
    <s v="Programmable Thermostat"/>
    <n v="42000"/>
    <s v="NULL"/>
    <s v="NULL"/>
    <s v="Condenser"/>
    <n v="2006"/>
    <s v="2010 and earlier"/>
    <n v="10"/>
    <x v="1"/>
  </r>
  <r>
    <s v="SITE_00997"/>
    <n v="1941"/>
    <x v="0"/>
    <x v="2"/>
    <n v="1882.4"/>
    <n v="1882.4"/>
    <n v="1"/>
    <s v="Packaged AC"/>
    <s v="Window Air Conditioner"/>
    <s v="Unknown"/>
    <s v="Unknown"/>
    <n v="8000"/>
    <s v="NULL"/>
    <s v="NULL"/>
    <s v="Packaged AC"/>
    <n v="2013"/>
    <s v="2011 and later"/>
    <n v="3"/>
    <x v="4"/>
  </r>
  <r>
    <s v="SITE_00998"/>
    <n v="1958"/>
    <x v="0"/>
    <x v="2"/>
    <n v="1882.4"/>
    <n v="1882.4"/>
    <n v="1"/>
    <s v="Central AC"/>
    <s v="NULL"/>
    <s v="Electric"/>
    <s v="Manual Thermostat - Digital"/>
    <n v="36000"/>
    <n v="13"/>
    <s v="3: 13.0-13.9"/>
    <s v="Condenser"/>
    <s v="NULL"/>
    <s v="NULL"/>
    <s v="NULL"/>
    <x v="1"/>
  </r>
  <r>
    <s v="SITE_00999"/>
    <n v="1975"/>
    <x v="0"/>
    <x v="2"/>
    <n v="1882.4"/>
    <n v="1882.4"/>
    <n v="2"/>
    <s v="No Cooling"/>
    <s v="NULL"/>
    <s v="NULL"/>
    <s v="NULL"/>
    <s v="NULL"/>
    <s v="NULL"/>
    <s v="NULL"/>
    <s v="NULL"/>
    <s v="NULL"/>
    <s v="NULL"/>
    <s v="NULL"/>
    <x v="0"/>
  </r>
  <r>
    <s v="SITE_01000"/>
    <n v="1980"/>
    <x v="0"/>
    <x v="1"/>
    <n v="331.65"/>
    <n v="331.65"/>
    <n v="1"/>
    <s v="No Cooling"/>
    <s v="NULL"/>
    <s v="NULL"/>
    <s v="NULL"/>
    <s v="NULL"/>
    <s v="NULL"/>
    <s v="NULL"/>
    <s v="NULL"/>
    <s v="NULL"/>
    <s v="NULL"/>
    <s v="NULL"/>
    <x v="0"/>
  </r>
  <r>
    <s v="SITE_01001"/>
    <n v="1968"/>
    <x v="0"/>
    <x v="2"/>
    <n v="1882.4"/>
    <n v="1882.4"/>
    <n v="2"/>
    <s v="No Cooling"/>
    <s v="NULL"/>
    <s v="NULL"/>
    <s v="NULL"/>
    <s v="NULL"/>
    <s v="NULL"/>
    <s v="NULL"/>
    <s v="NULL"/>
    <s v="NULL"/>
    <s v="NULL"/>
    <s v="NULL"/>
    <x v="0"/>
  </r>
  <r>
    <s v="SITE_01002"/>
    <n v="1998"/>
    <x v="0"/>
    <x v="2"/>
    <n v="1882.4"/>
    <n v="1882.4"/>
    <n v="1"/>
    <s v="No Cooling"/>
    <s v="NULL"/>
    <s v="NULL"/>
    <s v="NULL"/>
    <s v="NULL"/>
    <s v="NULL"/>
    <s v="NULL"/>
    <s v="NULL"/>
    <s v="NULL"/>
    <s v="NULL"/>
    <s v="NULL"/>
    <x v="0"/>
  </r>
  <r>
    <s v="SITE_01003"/>
    <n v="1953"/>
    <x v="0"/>
    <x v="2"/>
    <n v="1882.4"/>
    <n v="1882.4"/>
    <n v="1"/>
    <s v="Packaged AC"/>
    <s v="Window Air Conditioner"/>
    <s v="Unknown"/>
    <s v="Manual Thermostat - Analog"/>
    <n v="5000"/>
    <n v="11"/>
    <s v="2: 10.0-12.9"/>
    <s v="Packaged AC"/>
    <n v="2015"/>
    <s v="2011 and later"/>
    <n v="1"/>
    <x v="4"/>
  </r>
  <r>
    <s v="SITE_01004"/>
    <n v="1977"/>
    <x v="0"/>
    <x v="2"/>
    <n v="1882.4"/>
    <n v="1882.4"/>
    <n v="1"/>
    <s v="No Cooling"/>
    <s v="NULL"/>
    <s v="NULL"/>
    <s v="NULL"/>
    <s v="NULL"/>
    <s v="NULL"/>
    <s v="NULL"/>
    <s v="NULL"/>
    <s v="NULL"/>
    <s v="NULL"/>
    <s v="NULL"/>
    <x v="0"/>
  </r>
  <r>
    <s v="SITE_01005"/>
    <n v="1950"/>
    <x v="0"/>
    <x v="1"/>
    <n v="331.65"/>
    <n v="331.65"/>
    <n v="2"/>
    <s v="No Cooling"/>
    <s v="NULL"/>
    <s v="NULL"/>
    <s v="NULL"/>
    <s v="NULL"/>
    <s v="NULL"/>
    <s v="NULL"/>
    <s v="NULL"/>
    <s v="NULL"/>
    <s v="NULL"/>
    <s v="NULL"/>
    <x v="0"/>
  </r>
  <r>
    <s v="SITE_01006"/>
    <n v="1986"/>
    <x v="0"/>
    <x v="2"/>
    <n v="2661.5"/>
    <n v="2661.5"/>
    <n v="1"/>
    <s v="No Cooling"/>
    <s v="NULL"/>
    <s v="NULL"/>
    <s v="NULL"/>
    <s v="NULL"/>
    <s v="NULL"/>
    <s v="NULL"/>
    <s v="NULL"/>
    <s v="NULL"/>
    <s v="NULL"/>
    <s v="NULL"/>
    <x v="0"/>
  </r>
  <r>
    <s v="SITE_01007"/>
    <n v="1973"/>
    <x v="0"/>
    <x v="2"/>
    <n v="1882.4"/>
    <n v="941.2"/>
    <n v="1"/>
    <s v="Central AC"/>
    <s v="NULL"/>
    <s v="Electric"/>
    <s v="Programmable Thermostat"/>
    <s v="NULL"/>
    <s v="NULL"/>
    <s v="NULL"/>
    <s v="Condenser"/>
    <s v="NULL"/>
    <s v="NULL"/>
    <s v="NULL"/>
    <x v="1"/>
  </r>
  <r>
    <s v="SITE_01007"/>
    <n v="1973"/>
    <x v="0"/>
    <x v="2"/>
    <n v="1882.4"/>
    <n v="941.2"/>
    <n v="1"/>
    <s v="Central AC"/>
    <s v="NULL"/>
    <s v="Electric"/>
    <s v="Programmable Thermostat"/>
    <n v="30000"/>
    <n v="14"/>
    <s v="4: 14.0-16.9"/>
    <s v="Condenser"/>
    <n v="2012"/>
    <s v="2011 and later"/>
    <n v="4"/>
    <x v="1"/>
  </r>
  <r>
    <s v="SITE_01008"/>
    <n v="1982"/>
    <x v="0"/>
    <x v="2"/>
    <n v="2661.5"/>
    <n v="2661.5"/>
    <n v="1"/>
    <s v="No Cooling"/>
    <s v="NULL"/>
    <s v="NULL"/>
    <s v="NULL"/>
    <s v="NULL"/>
    <s v="NULL"/>
    <s v="NULL"/>
    <s v="NULL"/>
    <s v="NULL"/>
    <s v="NULL"/>
    <s v="NULL"/>
    <x v="0"/>
  </r>
  <r>
    <s v="SITE_01009"/>
    <n v="1972"/>
    <x v="0"/>
    <x v="1"/>
    <n v="331.65"/>
    <n v="331.65"/>
    <n v="1"/>
    <s v="Packaged AC"/>
    <s v="Window Air Conditioner"/>
    <s v="Unknown"/>
    <s v="Unknown"/>
    <n v="6000"/>
    <s v="NULL"/>
    <s v="NULL"/>
    <s v="Packaged AC"/>
    <s v="NULL"/>
    <s v="NULL"/>
    <s v="NULL"/>
    <x v="4"/>
  </r>
  <r>
    <s v="SITE_01010"/>
    <n v="2007"/>
    <x v="0"/>
    <x v="2"/>
    <n v="1882.4"/>
    <n v="1882.4"/>
    <n v="1"/>
    <s v="No Cooling"/>
    <s v="NULL"/>
    <s v="NULL"/>
    <s v="NULL"/>
    <s v="NULL"/>
    <s v="NULL"/>
    <s v="NULL"/>
    <s v="NULL"/>
    <s v="NULL"/>
    <s v="NULL"/>
    <s v="NULL"/>
    <x v="0"/>
  </r>
  <r>
    <s v="SITE_01011"/>
    <n v="1984"/>
    <x v="0"/>
    <x v="2"/>
    <n v="1882.4"/>
    <n v="1882.4"/>
    <n v="1"/>
    <s v="No Cooling"/>
    <s v="NULL"/>
    <s v="NULL"/>
    <s v="NULL"/>
    <s v="NULL"/>
    <s v="NULL"/>
    <s v="NULL"/>
    <s v="NULL"/>
    <s v="NULL"/>
    <s v="NULL"/>
    <s v="NULL"/>
    <x v="0"/>
  </r>
  <r>
    <s v="SITE_01012"/>
    <n v="1993"/>
    <x v="0"/>
    <x v="2"/>
    <n v="2661.5"/>
    <n v="2661.5"/>
    <n v="1"/>
    <s v="Geothermal Heat Pump"/>
    <s v="Ground Loop"/>
    <s v="Electric"/>
    <s v="Programmable Thermostat"/>
    <n v="29300"/>
    <s v="NULL"/>
    <s v="NULL"/>
    <s v="Condenser"/>
    <n v="2014"/>
    <s v="2011 and later"/>
    <n v="2"/>
    <x v="6"/>
  </r>
  <r>
    <s v="SITE_01013"/>
    <n v="1947"/>
    <x v="0"/>
    <x v="2"/>
    <n v="1882.4"/>
    <n v="1882.4"/>
    <n v="1"/>
    <s v="Packaged AC"/>
    <s v="Window Air Conditioner"/>
    <s v="Unknown"/>
    <s v="Manual Thermostat - Analog"/>
    <s v="NULL"/>
    <s v="NULL"/>
    <s v="NULL"/>
    <s v="Packaged AC"/>
    <s v="NULL"/>
    <s v="NULL"/>
    <s v="NULL"/>
    <x v="4"/>
  </r>
  <r>
    <s v="SITE_01014"/>
    <n v="1967"/>
    <x v="0"/>
    <x v="2"/>
    <n v="1882.4"/>
    <n v="1882.4"/>
    <n v="1"/>
    <s v="No Cooling"/>
    <s v="NULL"/>
    <s v="NULL"/>
    <s v="NULL"/>
    <s v="NULL"/>
    <s v="NULL"/>
    <s v="NULL"/>
    <s v="NULL"/>
    <s v="NULL"/>
    <s v="NULL"/>
    <s v="NULL"/>
    <x v="0"/>
  </r>
  <r>
    <s v="SITE_01015"/>
    <n v="2006"/>
    <x v="0"/>
    <x v="2"/>
    <n v="1882.4"/>
    <n v="1882.4"/>
    <n v="1"/>
    <s v="Central AC"/>
    <s v="NULL"/>
    <s v="Electric"/>
    <s v="Programmable Thermostat"/>
    <n v="24000"/>
    <n v="13"/>
    <s v="3: 13.0-13.9"/>
    <s v="Condenser"/>
    <n v="2006"/>
    <s v="2010 and earlier"/>
    <n v="10"/>
    <x v="1"/>
  </r>
  <r>
    <s v="SITE_01016"/>
    <n v="1959"/>
    <x v="0"/>
    <x v="2"/>
    <n v="1882.4"/>
    <n v="1882.4"/>
    <n v="1"/>
    <s v="Central AC"/>
    <s v="NULL"/>
    <s v="Electric"/>
    <s v="Programmable Thermostat"/>
    <n v="28000"/>
    <n v="13.5"/>
    <s v="3: 13.0-13.9"/>
    <s v="Condenser"/>
    <n v="2013"/>
    <s v="2011 and later"/>
    <n v="3"/>
    <x v="1"/>
  </r>
  <r>
    <s v="SITE_01017"/>
    <n v="1975"/>
    <x v="0"/>
    <x v="2"/>
    <n v="1882.4"/>
    <n v="1882.4"/>
    <n v="1"/>
    <s v="Packaged AC"/>
    <s v="Portable Air Conditioner"/>
    <s v="Unknown"/>
    <s v="Programmable Thermostat"/>
    <n v="12000"/>
    <s v="NULL"/>
    <s v="NULL"/>
    <s v="Packaged AC"/>
    <s v="NULL"/>
    <s v="NULL"/>
    <s v="NULL"/>
    <x v="4"/>
  </r>
  <r>
    <s v="SITE_01018"/>
    <n v="1884"/>
    <x v="0"/>
    <x v="2"/>
    <n v="1882.4"/>
    <n v="1882.4"/>
    <n v="1"/>
    <s v="No Cooling"/>
    <s v="NULL"/>
    <s v="NULL"/>
    <s v="NULL"/>
    <s v="NULL"/>
    <s v="NULL"/>
    <s v="NULL"/>
    <s v="NULL"/>
    <s v="NULL"/>
    <s v="NULL"/>
    <s v="NULL"/>
    <x v="0"/>
  </r>
  <r>
    <s v="SITE_01019"/>
    <n v="1880"/>
    <x v="0"/>
    <x v="2"/>
    <n v="1882.4"/>
    <n v="1882.4"/>
    <n v="2"/>
    <s v="No Cooling"/>
    <s v="NULL"/>
    <s v="NULL"/>
    <s v="NULL"/>
    <s v="NULL"/>
    <s v="NULL"/>
    <s v="NULL"/>
    <s v="NULL"/>
    <s v="NULL"/>
    <s v="NULL"/>
    <s v="NULL"/>
    <x v="0"/>
  </r>
  <r>
    <s v="SITE_01020"/>
    <n v="2002"/>
    <x v="0"/>
    <x v="2"/>
    <n v="1882.4"/>
    <n v="1882.4"/>
    <n v="1"/>
    <s v="No Cooling"/>
    <s v="NULL"/>
    <s v="NULL"/>
    <s v="NULL"/>
    <s v="NULL"/>
    <s v="NULL"/>
    <s v="NULL"/>
    <s v="NULL"/>
    <s v="NULL"/>
    <s v="NULL"/>
    <s v="NULL"/>
    <x v="0"/>
  </r>
  <r>
    <s v="SITE_01021"/>
    <n v="1979"/>
    <x v="0"/>
    <x v="2"/>
    <n v="1882.4"/>
    <n v="1882.4"/>
    <n v="1"/>
    <s v="No Cooling"/>
    <s v="NULL"/>
    <s v="NULL"/>
    <s v="NULL"/>
    <s v="NULL"/>
    <s v="NULL"/>
    <s v="NULL"/>
    <s v="NULL"/>
    <s v="NULL"/>
    <s v="NULL"/>
    <s v="NULL"/>
    <x v="0"/>
  </r>
  <r>
    <s v="SITE_01022"/>
    <n v="1998"/>
    <x v="0"/>
    <x v="2"/>
    <n v="1882.4"/>
    <n v="1882.4"/>
    <n v="1"/>
    <s v="Packaged AC"/>
    <s v="Window Air Conditioner"/>
    <s v="Unknown"/>
    <s v="Unknown"/>
    <n v="5000"/>
    <s v="NULL"/>
    <s v="NULL"/>
    <s v="Packaged AC"/>
    <s v="NULL"/>
    <s v="NULL"/>
    <s v="NULL"/>
    <x v="4"/>
  </r>
  <r>
    <s v="SITE_01023"/>
    <n v="1977"/>
    <x v="0"/>
    <x v="2"/>
    <n v="2661.5"/>
    <n v="2661.5"/>
    <n v="1"/>
    <s v="Air Source Heat Pump"/>
    <s v="Dual Fuel Secondary"/>
    <s v="Electric"/>
    <s v="Programmable Thermostat"/>
    <n v="36000"/>
    <n v="16"/>
    <s v="4: 14.0-16.9"/>
    <s v="Condenser"/>
    <n v="2013"/>
    <s v="2011 and later"/>
    <n v="3"/>
    <x v="2"/>
  </r>
  <r>
    <s v="SITE_01024"/>
    <n v="1978"/>
    <x v="0"/>
    <x v="2"/>
    <n v="1882.4"/>
    <n v="1882.4"/>
    <n v="1"/>
    <s v="No Cooling"/>
    <s v="NULL"/>
    <s v="NULL"/>
    <s v="NULL"/>
    <s v="NULL"/>
    <s v="NULL"/>
    <s v="NULL"/>
    <s v="NULL"/>
    <s v="NULL"/>
    <s v="NULL"/>
    <s v="NULL"/>
    <x v="0"/>
  </r>
  <r>
    <s v="SITE_01025"/>
    <n v="1978"/>
    <x v="0"/>
    <x v="2"/>
    <n v="1882.4"/>
    <n v="1882.4"/>
    <n v="1"/>
    <s v="Central AC"/>
    <s v="NULL"/>
    <s v="Electric"/>
    <s v="Programmable Thermostat"/>
    <n v="30000"/>
    <n v="13"/>
    <s v="3: 13.0-13.9"/>
    <s v="Condenser"/>
    <n v="2012"/>
    <s v="2011 and later"/>
    <n v="4"/>
    <x v="1"/>
  </r>
  <r>
    <s v="SITE_01026"/>
    <n v="1993"/>
    <x v="0"/>
    <x v="1"/>
    <n v="331.65"/>
    <n v="331.65"/>
    <n v="1"/>
    <s v="No Cooling"/>
    <s v="NULL"/>
    <s v="NULL"/>
    <s v="NULL"/>
    <s v="NULL"/>
    <s v="NULL"/>
    <s v="NULL"/>
    <s v="NULL"/>
    <s v="NULL"/>
    <s v="NULL"/>
    <s v="NULL"/>
    <x v="0"/>
  </r>
  <r>
    <s v="SITE_01027"/>
    <n v="1912"/>
    <x v="0"/>
    <x v="2"/>
    <n v="2661.5"/>
    <n v="1330.75"/>
    <n v="1"/>
    <s v="Mini-Split HP"/>
    <s v="NULL"/>
    <s v="Electric"/>
    <s v="Manual Thermostat - Digital"/>
    <s v="NULL"/>
    <s v="NULL"/>
    <s v="NULL"/>
    <s v="Condenser"/>
    <n v="2009"/>
    <s v="2010 and earlier"/>
    <n v="7"/>
    <x v="3"/>
  </r>
  <r>
    <s v="SITE_01027"/>
    <n v="1912"/>
    <x v="0"/>
    <x v="2"/>
    <n v="2661.5"/>
    <n v="1330.75"/>
    <n v="1"/>
    <s v="Mini-Split HP"/>
    <s v="NULL"/>
    <s v="Electric"/>
    <s v="Programmable Thermostat"/>
    <s v="NULL"/>
    <s v="NULL"/>
    <s v="NULL"/>
    <s v="Condenser"/>
    <s v="NULL"/>
    <s v="NULL"/>
    <s v="NULL"/>
    <x v="3"/>
  </r>
  <r>
    <s v="SITE_01028"/>
    <n v="1895"/>
    <x v="0"/>
    <x v="2"/>
    <n v="1882.4"/>
    <n v="1882.4"/>
    <n v="1"/>
    <s v="No Cooling"/>
    <s v="NULL"/>
    <s v="NULL"/>
    <s v="NULL"/>
    <s v="NULL"/>
    <s v="NULL"/>
    <s v="NULL"/>
    <s v="NULL"/>
    <s v="NULL"/>
    <s v="NULL"/>
    <s v="NULL"/>
    <x v="0"/>
  </r>
  <r>
    <s v="SITE_01029"/>
    <n v="2008"/>
    <x v="0"/>
    <x v="2"/>
    <n v="2661.5"/>
    <n v="2661.5"/>
    <n v="1"/>
    <s v="No Cooling"/>
    <s v="NULL"/>
    <s v="NULL"/>
    <s v="NULL"/>
    <s v="NULL"/>
    <s v="NULL"/>
    <s v="NULL"/>
    <s v="NULL"/>
    <s v="NULL"/>
    <s v="NULL"/>
    <s v="NULL"/>
    <x v="0"/>
  </r>
  <r>
    <s v="SITE_01030"/>
    <n v="1989"/>
    <x v="0"/>
    <x v="2"/>
    <n v="2661.5"/>
    <n v="2661.5"/>
    <n v="1"/>
    <s v="No Cooling"/>
    <s v="NULL"/>
    <s v="NULL"/>
    <s v="NULL"/>
    <s v="NULL"/>
    <s v="NULL"/>
    <s v="NULL"/>
    <s v="NULL"/>
    <s v="NULL"/>
    <s v="NULL"/>
    <s v="NULL"/>
    <x v="0"/>
  </r>
  <r>
    <s v="SITE_01031"/>
    <n v="1993"/>
    <x v="0"/>
    <x v="1"/>
    <n v="331.65"/>
    <n v="331.65"/>
    <n v="1"/>
    <s v="Packaged AC"/>
    <s v="Window Air Conditioner"/>
    <s v="Unknown"/>
    <s v="Unknown"/>
    <n v="5200"/>
    <s v="NULL"/>
    <s v="NULL"/>
    <s v="Packaged AC"/>
    <s v="NULL"/>
    <s v="NULL"/>
    <s v="NULL"/>
    <x v="4"/>
  </r>
  <r>
    <s v="SITE_01032"/>
    <n v="2005"/>
    <x v="0"/>
    <x v="2"/>
    <n v="1882.4"/>
    <n v="1882.4"/>
    <n v="1"/>
    <s v="No Cooling"/>
    <s v="NULL"/>
    <s v="NULL"/>
    <s v="NULL"/>
    <s v="NULL"/>
    <s v="NULL"/>
    <s v="NULL"/>
    <s v="NULL"/>
    <s v="NULL"/>
    <s v="NULL"/>
    <s v="NULL"/>
    <x v="0"/>
  </r>
  <r>
    <s v="SITE_01033"/>
    <n v="1995"/>
    <x v="0"/>
    <x v="2"/>
    <n v="2661.5"/>
    <n v="2661.5"/>
    <n v="1"/>
    <s v="No Cooling"/>
    <s v="NULL"/>
    <s v="NULL"/>
    <s v="NULL"/>
    <s v="NULL"/>
    <s v="NULL"/>
    <s v="NULL"/>
    <s v="NULL"/>
    <s v="NULL"/>
    <s v="NULL"/>
    <s v="NULL"/>
    <x v="0"/>
  </r>
  <r>
    <s v="SITE_01034"/>
    <n v="2006"/>
    <x v="0"/>
    <x v="2"/>
    <n v="1882.4"/>
    <n v="1882.4"/>
    <n v="2"/>
    <s v="No Cooling"/>
    <s v="NULL"/>
    <s v="NULL"/>
    <s v="NULL"/>
    <s v="NULL"/>
    <s v="NULL"/>
    <s v="NULL"/>
    <s v="NULL"/>
    <s v="NULL"/>
    <s v="NULL"/>
    <s v="NULL"/>
    <x v="0"/>
  </r>
  <r>
    <s v="SITE_01035"/>
    <n v="1953"/>
    <x v="0"/>
    <x v="2"/>
    <n v="1882.4"/>
    <n v="1882.4"/>
    <n v="1"/>
    <s v="No Cooling"/>
    <s v="NULL"/>
    <s v="NULL"/>
    <s v="NULL"/>
    <s v="NULL"/>
    <s v="NULL"/>
    <s v="NULL"/>
    <s v="NULL"/>
    <s v="NULL"/>
    <s v="NULL"/>
    <s v="NULL"/>
    <x v="0"/>
  </r>
  <r>
    <s v="SITE_01036"/>
    <n v="1889"/>
    <x v="0"/>
    <x v="2"/>
    <n v="1882.4"/>
    <n v="1882.4"/>
    <n v="2"/>
    <s v="No Cooling"/>
    <s v="NULL"/>
    <s v="NULL"/>
    <s v="NULL"/>
    <s v="NULL"/>
    <s v="NULL"/>
    <s v="NULL"/>
    <s v="NULL"/>
    <s v="NULL"/>
    <s v="NULL"/>
    <s v="NULL"/>
    <x v="0"/>
  </r>
  <r>
    <s v="SITE_01037"/>
    <n v="1996"/>
    <x v="0"/>
    <x v="2"/>
    <n v="2661.5"/>
    <n v="2661.5"/>
    <n v="2"/>
    <s v="Central AC"/>
    <s v="NULL"/>
    <s v="Electric"/>
    <s v="Programmable Thermostat"/>
    <n v="42000"/>
    <n v="13"/>
    <s v="3: 13.0-13.9"/>
    <s v="Condenser"/>
    <n v="2012"/>
    <s v="2011 and later"/>
    <n v="4"/>
    <x v="1"/>
  </r>
  <r>
    <s v="SITE_01038"/>
    <n v="1993"/>
    <x v="0"/>
    <x v="2"/>
    <n v="1882.4"/>
    <n v="1882.4"/>
    <n v="2"/>
    <s v="No Cooling"/>
    <s v="NULL"/>
    <s v="NULL"/>
    <s v="NULL"/>
    <s v="NULL"/>
    <s v="NULL"/>
    <s v="NULL"/>
    <s v="NULL"/>
    <s v="NULL"/>
    <s v="NULL"/>
    <s v="NULL"/>
    <x v="0"/>
  </r>
  <r>
    <s v="SITE_01039"/>
    <n v="1962"/>
    <x v="0"/>
    <x v="2"/>
    <n v="1882.4"/>
    <n v="1882.4"/>
    <n v="1"/>
    <s v="Packaged AC"/>
    <s v="Window Air Conditioner"/>
    <s v="Unknown"/>
    <s v="Unknown"/>
    <s v="NULL"/>
    <s v="NULL"/>
    <s v="NULL"/>
    <s v="Packaged AC"/>
    <s v="NULL"/>
    <s v="NULL"/>
    <s v="NULL"/>
    <x v="4"/>
  </r>
  <r>
    <s v="SITE_01040"/>
    <n v="1996"/>
    <x v="0"/>
    <x v="1"/>
    <n v="765.84"/>
    <n v="765.84"/>
    <n v="1"/>
    <s v="Packaged HP"/>
    <s v="Portable Heat Pump"/>
    <s v="NULL"/>
    <s v="Manual Thermostat - Digital"/>
    <n v="12000"/>
    <s v="NULL"/>
    <s v="NULL"/>
    <s v="Packaged HP"/>
    <s v="NULL"/>
    <s v="NULL"/>
    <s v="NULL"/>
    <x v="5"/>
  </r>
  <r>
    <s v="SITE_01041"/>
    <n v="1939"/>
    <x v="0"/>
    <x v="2"/>
    <n v="1882.4"/>
    <n v="1882.4"/>
    <n v="1"/>
    <s v="No Cooling"/>
    <s v="NULL"/>
    <s v="NULL"/>
    <s v="NULL"/>
    <s v="NULL"/>
    <s v="NULL"/>
    <s v="NULL"/>
    <s v="NULL"/>
    <s v="NULL"/>
    <s v="NULL"/>
    <s v="NULL"/>
    <x v="0"/>
  </r>
  <r>
    <s v="SITE_01042"/>
    <n v="1956"/>
    <x v="0"/>
    <x v="2"/>
    <n v="1882.4"/>
    <n v="1882.4"/>
    <n v="1"/>
    <s v="No Cooling"/>
    <s v="NULL"/>
    <s v="NULL"/>
    <s v="NULL"/>
    <s v="NULL"/>
    <s v="NULL"/>
    <s v="NULL"/>
    <s v="NULL"/>
    <s v="NULL"/>
    <s v="NULL"/>
    <s v="NULL"/>
    <x v="0"/>
  </r>
  <r>
    <s v="SITE_01043"/>
    <n v="1984"/>
    <x v="0"/>
    <x v="2"/>
    <n v="1882.4"/>
    <n v="1882.4"/>
    <n v="1"/>
    <s v="Air Source Heat Pump"/>
    <s v="Dual Fuel Secondary"/>
    <s v="Electric"/>
    <s v="Manual Thermostat - Digital"/>
    <n v="30000"/>
    <s v="NULL"/>
    <s v="NULL"/>
    <s v="Condenser"/>
    <n v="2011"/>
    <s v="2011 and later"/>
    <n v="5"/>
    <x v="2"/>
  </r>
  <r>
    <s v="SITE_01044"/>
    <n v="2015"/>
    <x v="1"/>
    <x v="2"/>
    <n v="1882.4"/>
    <n v="1882.4"/>
    <n v="1"/>
    <s v="Central AC"/>
    <s v="NULL"/>
    <s v="Electric"/>
    <s v="Programmable Thermostat"/>
    <n v="23400"/>
    <n v="13.1"/>
    <s v="3: 13.0-13.9"/>
    <s v="Condenser"/>
    <n v="2016"/>
    <s v="2011 and later"/>
    <n v="0"/>
    <x v="1"/>
  </r>
  <r>
    <s v="SITE_01045"/>
    <n v="1969"/>
    <x v="0"/>
    <x v="2"/>
    <n v="2661.5"/>
    <n v="2661.5"/>
    <n v="1"/>
    <s v="No Cooling"/>
    <s v="NULL"/>
    <s v="NULL"/>
    <s v="NULL"/>
    <s v="NULL"/>
    <s v="NULL"/>
    <s v="NULL"/>
    <s v="NULL"/>
    <s v="NULL"/>
    <s v="NULL"/>
    <s v="NULL"/>
    <x v="0"/>
  </r>
  <r>
    <s v="SITE_01046"/>
    <n v="2002"/>
    <x v="0"/>
    <x v="2"/>
    <n v="2661.5"/>
    <n v="2661.5"/>
    <n v="1"/>
    <s v="Central AC"/>
    <s v="NULL"/>
    <s v="Electric"/>
    <s v="Manual Thermostat - Digital"/>
    <n v="34800"/>
    <n v="10.199999999999999"/>
    <s v="2: 10.0-12.9"/>
    <s v="Condenser"/>
    <n v="2002"/>
    <s v="2010 and earlier"/>
    <n v="14"/>
    <x v="1"/>
  </r>
  <r>
    <s v="SITE_01047"/>
    <n v="1970"/>
    <x v="0"/>
    <x v="2"/>
    <n v="1882.4"/>
    <n v="1882.4"/>
    <n v="1"/>
    <s v="Central AC"/>
    <s v="NULL"/>
    <s v="Electric"/>
    <s v="Manual Thermostat - Analog"/>
    <n v="36000"/>
    <n v="10"/>
    <s v="2: 10.0-12.9"/>
    <s v="Condenser"/>
    <n v="2004"/>
    <s v="2010 and earlier"/>
    <n v="12"/>
    <x v="1"/>
  </r>
  <r>
    <s v="SITE_01048"/>
    <n v="1977"/>
    <x v="0"/>
    <x v="2"/>
    <n v="1882.4"/>
    <n v="1882.4"/>
    <n v="1"/>
    <s v="Central AC"/>
    <s v="NULL"/>
    <s v="Electric"/>
    <s v="Smart/Wi-Fi Thermostat"/>
    <n v="36000"/>
    <n v="11"/>
    <s v="2: 10.0-12.9"/>
    <s v="Condenser"/>
    <n v="2000"/>
    <s v="2010 and earlier"/>
    <n v="16"/>
    <x v="1"/>
  </r>
  <r>
    <s v="SITE_01049"/>
    <n v="2007"/>
    <x v="0"/>
    <x v="2"/>
    <n v="1882.4"/>
    <n v="1882.4"/>
    <n v="2"/>
    <s v="No Cooling"/>
    <s v="NULL"/>
    <s v="NULL"/>
    <s v="NULL"/>
    <s v="NULL"/>
    <s v="NULL"/>
    <s v="NULL"/>
    <s v="NULL"/>
    <s v="NULL"/>
    <s v="NULL"/>
    <s v="NULL"/>
    <x v="0"/>
  </r>
  <r>
    <s v="SITE_01050"/>
    <n v="1970"/>
    <x v="0"/>
    <x v="2"/>
    <n v="1882.4"/>
    <n v="1882.4"/>
    <n v="2"/>
    <s v="Central AC"/>
    <s v="NULL"/>
    <s v="Electric"/>
    <s v="Unknown"/>
    <n v="23200"/>
    <n v="13.5"/>
    <s v="3: 13.0-13.9"/>
    <s v="Condenser"/>
    <n v="2010"/>
    <s v="2010 and earlier"/>
    <n v="6"/>
    <x v="1"/>
  </r>
  <r>
    <s v="SITE_01051"/>
    <n v="1892"/>
    <x v="0"/>
    <x v="2"/>
    <n v="1882.4"/>
    <n v="1882.4"/>
    <n v="1"/>
    <s v="No Cooling"/>
    <s v="NULL"/>
    <s v="NULL"/>
    <s v="NULL"/>
    <s v="NULL"/>
    <s v="NULL"/>
    <s v="NULL"/>
    <s v="NULL"/>
    <s v="NULL"/>
    <s v="NULL"/>
    <s v="NULL"/>
    <x v="0"/>
  </r>
  <r>
    <s v="SITE_01052"/>
    <n v="1954"/>
    <x v="0"/>
    <x v="2"/>
    <n v="1882.4"/>
    <n v="941.2"/>
    <n v="1"/>
    <s v="Packaged AC"/>
    <s v="Window Air Conditioner"/>
    <s v="Unknown"/>
    <s v="Unknown"/>
    <n v="5000"/>
    <s v="NULL"/>
    <s v="NULL"/>
    <s v="Packaged AC"/>
    <s v="NULL"/>
    <s v="NULL"/>
    <s v="NULL"/>
    <x v="4"/>
  </r>
  <r>
    <s v="SITE_01052"/>
    <n v="1954"/>
    <x v="0"/>
    <x v="2"/>
    <n v="1882.4"/>
    <n v="941.2"/>
    <n v="1"/>
    <s v="Packaged AC"/>
    <s v="Window Air Conditioner"/>
    <s v="Unknown"/>
    <s v="Unknown"/>
    <n v="5200"/>
    <s v="NULL"/>
    <s v="NULL"/>
    <s v="Packaged AC"/>
    <s v="NULL"/>
    <s v="NULL"/>
    <s v="NULL"/>
    <x v="4"/>
  </r>
  <r>
    <s v="SITE_01053"/>
    <n v="1946"/>
    <x v="0"/>
    <x v="2"/>
    <n v="2661.5"/>
    <n v="2661.5"/>
    <n v="1"/>
    <s v="No Cooling"/>
    <s v="NULL"/>
    <s v="NULL"/>
    <s v="NULL"/>
    <s v="NULL"/>
    <s v="NULL"/>
    <s v="NULL"/>
    <s v="NULL"/>
    <s v="NULL"/>
    <s v="NULL"/>
    <s v="NULL"/>
    <x v="0"/>
  </r>
  <r>
    <s v="SITE_01054"/>
    <n v="1978"/>
    <x v="0"/>
    <x v="0"/>
    <n v="214.04"/>
    <n v="214.04"/>
    <n v="1"/>
    <s v="No Cooling"/>
    <s v="NULL"/>
    <s v="NULL"/>
    <s v="NULL"/>
    <s v="NULL"/>
    <s v="NULL"/>
    <s v="NULL"/>
    <s v="NULL"/>
    <s v="NULL"/>
    <s v="NULL"/>
    <s v="NULL"/>
    <x v="0"/>
  </r>
  <r>
    <s v="SITE_01055"/>
    <n v="1988"/>
    <x v="0"/>
    <x v="2"/>
    <n v="1882.4"/>
    <n v="1882.4"/>
    <n v="1"/>
    <s v="Packaged AC"/>
    <s v="Through-Wall Air Conditioner"/>
    <s v="Unknown"/>
    <s v="Unknown"/>
    <n v="11600"/>
    <s v="NULL"/>
    <s v="NULL"/>
    <s v="Packaged AC"/>
    <s v="NULL"/>
    <s v="NULL"/>
    <s v="NULL"/>
    <x v="4"/>
  </r>
  <r>
    <s v="SITE_01056"/>
    <n v="1975"/>
    <x v="0"/>
    <x v="2"/>
    <n v="1882.4"/>
    <n v="1882.4"/>
    <n v="1"/>
    <s v="No Cooling"/>
    <s v="NULL"/>
    <s v="NULL"/>
    <s v="NULL"/>
    <s v="NULL"/>
    <s v="NULL"/>
    <s v="NULL"/>
    <s v="NULL"/>
    <s v="NULL"/>
    <s v="NULL"/>
    <s v="NULL"/>
    <x v="0"/>
  </r>
  <r>
    <s v="SITE_01057"/>
    <n v="1930"/>
    <x v="0"/>
    <x v="2"/>
    <n v="1882.4"/>
    <n v="1882.4"/>
    <n v="1"/>
    <s v="No Cooling"/>
    <s v="NULL"/>
    <s v="NULL"/>
    <s v="NULL"/>
    <s v="NULL"/>
    <s v="NULL"/>
    <s v="NULL"/>
    <s v="NULL"/>
    <s v="NULL"/>
    <s v="NULL"/>
    <s v="NULL"/>
    <x v="0"/>
  </r>
  <r>
    <s v="SITE_01058"/>
    <n v="2003"/>
    <x v="0"/>
    <x v="2"/>
    <n v="1882.4"/>
    <n v="1882.4"/>
    <n v="1"/>
    <s v="No Cooling"/>
    <s v="NULL"/>
    <s v="NULL"/>
    <s v="NULL"/>
    <s v="NULL"/>
    <s v="NULL"/>
    <s v="NULL"/>
    <s v="NULL"/>
    <s v="NULL"/>
    <s v="NULL"/>
    <s v="NULL"/>
    <x v="0"/>
  </r>
  <r>
    <s v="SITE_01059"/>
    <n v="1987"/>
    <x v="0"/>
    <x v="2"/>
    <n v="1882.4"/>
    <n v="1882.4"/>
    <n v="1"/>
    <s v="No Cooling"/>
    <s v="NULL"/>
    <s v="NULL"/>
    <s v="NULL"/>
    <s v="NULL"/>
    <s v="NULL"/>
    <s v="NULL"/>
    <s v="NULL"/>
    <s v="NULL"/>
    <s v="NULL"/>
    <s v="NULL"/>
    <x v="0"/>
  </r>
  <r>
    <s v="SITE_01060"/>
    <n v="1910"/>
    <x v="0"/>
    <x v="2"/>
    <n v="1882.4"/>
    <n v="1882.4"/>
    <n v="1"/>
    <s v="No Cooling"/>
    <s v="NULL"/>
    <s v="NULL"/>
    <s v="NULL"/>
    <s v="NULL"/>
    <s v="NULL"/>
    <s v="NULL"/>
    <s v="NULL"/>
    <s v="NULL"/>
    <s v="NULL"/>
    <s v="NULL"/>
    <x v="0"/>
  </r>
  <r>
    <s v="SITE_01061"/>
    <n v="1986"/>
    <x v="0"/>
    <x v="2"/>
    <n v="1882.4"/>
    <n v="1882.4"/>
    <n v="1"/>
    <s v="No Cooling"/>
    <s v="NULL"/>
    <s v="NULL"/>
    <s v="NULL"/>
    <s v="NULL"/>
    <s v="NULL"/>
    <s v="NULL"/>
    <s v="NULL"/>
    <s v="NULL"/>
    <s v="NULL"/>
    <s v="NULL"/>
    <x v="0"/>
  </r>
  <r>
    <s v="SITE_01062"/>
    <n v="1915"/>
    <x v="0"/>
    <x v="2"/>
    <n v="1882.4"/>
    <n v="1882.4"/>
    <n v="1"/>
    <s v="No Cooling"/>
    <s v="NULL"/>
    <s v="NULL"/>
    <s v="NULL"/>
    <s v="NULL"/>
    <s v="NULL"/>
    <s v="NULL"/>
    <s v="NULL"/>
    <s v="NULL"/>
    <s v="NULL"/>
    <s v="NULL"/>
    <x v="0"/>
  </r>
  <r>
    <s v="SITE_01063"/>
    <n v="1941"/>
    <x v="0"/>
    <x v="2"/>
    <n v="1882.4"/>
    <n v="1882.4"/>
    <n v="1"/>
    <s v="No Cooling"/>
    <s v="NULL"/>
    <s v="NULL"/>
    <s v="NULL"/>
    <s v="NULL"/>
    <s v="NULL"/>
    <s v="NULL"/>
    <s v="NULL"/>
    <s v="NULL"/>
    <s v="NULL"/>
    <s v="NULL"/>
    <x v="0"/>
  </r>
  <r>
    <s v="SITE_01064"/>
    <n v="2003"/>
    <x v="0"/>
    <x v="2"/>
    <n v="2661.5"/>
    <n v="2661.5"/>
    <n v="1"/>
    <s v="No Cooling"/>
    <s v="NULL"/>
    <s v="NULL"/>
    <s v="NULL"/>
    <s v="NULL"/>
    <s v="NULL"/>
    <s v="NULL"/>
    <s v="NULL"/>
    <s v="NULL"/>
    <s v="NULL"/>
    <s v="NULL"/>
    <x v="0"/>
  </r>
  <r>
    <s v="SITE_01065"/>
    <n v="1976"/>
    <x v="0"/>
    <x v="2"/>
    <n v="1882.4"/>
    <n v="1882.4"/>
    <n v="1"/>
    <s v="No Cooling"/>
    <s v="NULL"/>
    <s v="NULL"/>
    <s v="NULL"/>
    <s v="NULL"/>
    <s v="NULL"/>
    <s v="NULL"/>
    <s v="NULL"/>
    <s v="NULL"/>
    <s v="NULL"/>
    <s v="NULL"/>
    <x v="0"/>
  </r>
  <r>
    <s v="SITE_01066"/>
    <n v="2010"/>
    <x v="0"/>
    <x v="2"/>
    <n v="1882.4"/>
    <n v="1882.4"/>
    <n v="1"/>
    <s v="Central AC"/>
    <s v="NULL"/>
    <s v="Electric"/>
    <s v="Manual Thermostat - Digital"/>
    <s v="NULL"/>
    <s v="NULL"/>
    <s v="NULL"/>
    <s v="Condenser"/>
    <s v="NULL"/>
    <s v="NULL"/>
    <s v="NULL"/>
    <x v="1"/>
  </r>
  <r>
    <s v="SITE_01067"/>
    <n v="1979"/>
    <x v="0"/>
    <x v="2"/>
    <n v="2661.5"/>
    <n v="2661.5"/>
    <n v="1"/>
    <s v="Central AC"/>
    <s v="NULL"/>
    <s v="Electric"/>
    <s v="Programmable Thermostat"/>
    <n v="24000"/>
    <n v="13"/>
    <s v="3: 13.0-13.9"/>
    <s v="Condenser"/>
    <n v="1995"/>
    <s v="2010 and earlier"/>
    <n v="21"/>
    <x v="1"/>
  </r>
  <r>
    <s v="SITE_01068"/>
    <n v="1985"/>
    <x v="0"/>
    <x v="2"/>
    <n v="1882.4"/>
    <n v="1882.4"/>
    <n v="2"/>
    <s v="No Cooling"/>
    <s v="NULL"/>
    <s v="NULL"/>
    <s v="NULL"/>
    <s v="NULL"/>
    <s v="NULL"/>
    <s v="NULL"/>
    <s v="NULL"/>
    <s v="NULL"/>
    <s v="NULL"/>
    <s v="NULL"/>
    <x v="0"/>
  </r>
  <r>
    <s v="SITE_01069"/>
    <n v="1995"/>
    <x v="0"/>
    <x v="1"/>
    <n v="331.65"/>
    <n v="331.65"/>
    <n v="1"/>
    <s v="No Cooling"/>
    <s v="NULL"/>
    <s v="NULL"/>
    <s v="NULL"/>
    <s v="NULL"/>
    <s v="NULL"/>
    <s v="NULL"/>
    <s v="NULL"/>
    <s v="NULL"/>
    <s v="NULL"/>
    <s v="NULL"/>
    <x v="0"/>
  </r>
  <r>
    <s v="SITE_01070"/>
    <n v="1911"/>
    <x v="0"/>
    <x v="2"/>
    <n v="1882.4"/>
    <n v="1882.4"/>
    <n v="1"/>
    <s v="No Cooling"/>
    <s v="NULL"/>
    <s v="NULL"/>
    <s v="NULL"/>
    <s v="NULL"/>
    <s v="NULL"/>
    <s v="NULL"/>
    <s v="NULL"/>
    <s v="NULL"/>
    <s v="NULL"/>
    <s v="NULL"/>
    <x v="0"/>
  </r>
  <r>
    <s v="SITE_01071"/>
    <n v="1992"/>
    <x v="0"/>
    <x v="2"/>
    <n v="3801.52"/>
    <n v="3801.52"/>
    <n v="1"/>
    <s v="No Cooling"/>
    <s v="NULL"/>
    <s v="NULL"/>
    <s v="NULL"/>
    <s v="NULL"/>
    <s v="NULL"/>
    <s v="NULL"/>
    <s v="NULL"/>
    <s v="NULL"/>
    <s v="NULL"/>
    <s v="NULL"/>
    <x v="0"/>
  </r>
  <r>
    <s v="SITE_01072"/>
    <n v="1993"/>
    <x v="0"/>
    <x v="2"/>
    <n v="3801.52"/>
    <n v="1900.76"/>
    <n v="1"/>
    <s v="Packaged AC"/>
    <s v="Window Air Conditioner"/>
    <s v="Unknown"/>
    <s v="Manual Thermostat - Digital"/>
    <n v="8000"/>
    <s v="NULL"/>
    <s v="NULL"/>
    <s v="Packaged AC"/>
    <n v="2011"/>
    <s v="2011 and later"/>
    <n v="5"/>
    <x v="4"/>
  </r>
  <r>
    <s v="SITE_01072"/>
    <n v="1993"/>
    <x v="0"/>
    <x v="2"/>
    <n v="3801.52"/>
    <n v="1900.76"/>
    <n v="1"/>
    <s v="Packaged AC"/>
    <s v="Window Air Conditioner"/>
    <s v="Unknown"/>
    <s v="Manual Thermostat - Digital"/>
    <n v="5000"/>
    <s v="NULL"/>
    <s v="NULL"/>
    <s v="Packaged AC"/>
    <n v="2012"/>
    <s v="2011 and later"/>
    <n v="4"/>
    <x v="4"/>
  </r>
  <r>
    <s v="SITE_01073"/>
    <n v="2006"/>
    <x v="0"/>
    <x v="2"/>
    <n v="3801.52"/>
    <n v="3801.52"/>
    <n v="1"/>
    <s v="Air Source Heat Pump"/>
    <s v="Dual Fuel Primary"/>
    <s v="Electric"/>
    <s v="Programmable Thermostat"/>
    <n v="40000"/>
    <n v="13"/>
    <s v="3: 13.0-13.9"/>
    <s v="Condenser"/>
    <n v="2014"/>
    <s v="2011 and later"/>
    <n v="2"/>
    <x v="2"/>
  </r>
  <r>
    <s v="SITE_01074"/>
    <n v="1916"/>
    <x v="0"/>
    <x v="2"/>
    <n v="3801.52"/>
    <n v="3801.52"/>
    <n v="1"/>
    <s v="No Cooling"/>
    <s v="NULL"/>
    <s v="NULL"/>
    <s v="NULL"/>
    <s v="NULL"/>
    <s v="NULL"/>
    <s v="NULL"/>
    <s v="NULL"/>
    <s v="NULL"/>
    <s v="NULL"/>
    <s v="NULL"/>
    <x v="0"/>
  </r>
  <r>
    <s v="SITE_01075"/>
    <n v="2003"/>
    <x v="0"/>
    <x v="2"/>
    <n v="3801.52"/>
    <n v="3801.52"/>
    <n v="1"/>
    <s v="No Cooling"/>
    <s v="NULL"/>
    <s v="NULL"/>
    <s v="NULL"/>
    <s v="NULL"/>
    <s v="NULL"/>
    <s v="NULL"/>
    <s v="NULL"/>
    <s v="NULL"/>
    <s v="NULL"/>
    <s v="NULL"/>
    <x v="0"/>
  </r>
  <r>
    <s v="SITE_01076"/>
    <n v="1910"/>
    <x v="0"/>
    <x v="2"/>
    <n v="3801.52"/>
    <n v="3801.52"/>
    <n v="1"/>
    <s v="No Cooling"/>
    <s v="NULL"/>
    <s v="NULL"/>
    <s v="NULL"/>
    <s v="NULL"/>
    <s v="NULL"/>
    <s v="NULL"/>
    <s v="NULL"/>
    <s v="NULL"/>
    <s v="NULL"/>
    <s v="NULL"/>
    <x v="0"/>
  </r>
  <r>
    <s v="SITE_01077"/>
    <n v="2006"/>
    <x v="0"/>
    <x v="2"/>
    <n v="3801.52"/>
    <n v="3801.52"/>
    <n v="1"/>
    <s v="Packaged AC"/>
    <s v="Window Air Conditioner"/>
    <s v="Unknown"/>
    <s v="Manual Thermostat - Digital"/>
    <s v="NULL"/>
    <s v="NULL"/>
    <s v="NULL"/>
    <s v="Packaged AC"/>
    <s v="NULL"/>
    <s v="NULL"/>
    <s v="NULL"/>
    <x v="4"/>
  </r>
  <r>
    <s v="SITE_01078"/>
    <n v="2009"/>
    <x v="0"/>
    <x v="2"/>
    <n v="3801.52"/>
    <n v="3801.52"/>
    <n v="1"/>
    <s v="No Cooling"/>
    <s v="NULL"/>
    <s v="NULL"/>
    <s v="NULL"/>
    <s v="NULL"/>
    <s v="NULL"/>
    <s v="NULL"/>
    <s v="NULL"/>
    <s v="NULL"/>
    <s v="NULL"/>
    <s v="NULL"/>
    <x v="0"/>
  </r>
  <r>
    <s v="SITE_01079"/>
    <n v="1992"/>
    <x v="0"/>
    <x v="1"/>
    <n v="997.59"/>
    <n v="997.59"/>
    <n v="1"/>
    <s v="No Cooling"/>
    <s v="NULL"/>
    <s v="NULL"/>
    <s v="NULL"/>
    <s v="NULL"/>
    <s v="NULL"/>
    <s v="NULL"/>
    <s v="NULL"/>
    <s v="NULL"/>
    <s v="NULL"/>
    <s v="NULL"/>
    <x v="0"/>
  </r>
  <r>
    <s v="SITE_01080"/>
    <n v="1986"/>
    <x v="0"/>
    <x v="2"/>
    <n v="3801.52"/>
    <n v="3801.52"/>
    <n v="1"/>
    <s v="No Cooling"/>
    <s v="NULL"/>
    <s v="NULL"/>
    <s v="NULL"/>
    <s v="NULL"/>
    <s v="NULL"/>
    <s v="NULL"/>
    <s v="NULL"/>
    <s v="NULL"/>
    <s v="NULL"/>
    <s v="NULL"/>
    <x v="0"/>
  </r>
  <r>
    <s v="SITE_01081"/>
    <n v="1989"/>
    <x v="0"/>
    <x v="2"/>
    <n v="3801.52"/>
    <n v="3801.52"/>
    <n v="1"/>
    <s v="Air Source Heat Pump"/>
    <s v="NULL"/>
    <s v="Electric"/>
    <s v="Programmable Thermostat"/>
    <n v="34000"/>
    <n v="13"/>
    <s v="3: 13.0-13.9"/>
    <s v="Condenser"/>
    <s v="NULL"/>
    <s v="NULL"/>
    <s v="NULL"/>
    <x v="2"/>
  </r>
  <r>
    <s v="SITE_01082"/>
    <n v="1951"/>
    <x v="0"/>
    <x v="2"/>
    <n v="3801.52"/>
    <n v="3801.52"/>
    <n v="1"/>
    <s v="No Cooling"/>
    <s v="NULL"/>
    <s v="NULL"/>
    <s v="NULL"/>
    <s v="NULL"/>
    <s v="NULL"/>
    <s v="NULL"/>
    <s v="NULL"/>
    <s v="NULL"/>
    <s v="NULL"/>
    <s v="NULL"/>
    <x v="0"/>
  </r>
  <r>
    <s v="SITE_01083"/>
    <n v="1967"/>
    <x v="0"/>
    <x v="2"/>
    <n v="3801.52"/>
    <n v="3801.52"/>
    <n v="1"/>
    <s v="No Cooling"/>
    <s v="NULL"/>
    <s v="NULL"/>
    <s v="NULL"/>
    <s v="NULL"/>
    <s v="NULL"/>
    <s v="NULL"/>
    <s v="NULL"/>
    <s v="NULL"/>
    <s v="NULL"/>
    <s v="NULL"/>
    <x v="0"/>
  </r>
  <r>
    <s v="SITE_01084"/>
    <n v="2002"/>
    <x v="0"/>
    <x v="2"/>
    <n v="3801.52"/>
    <n v="3801.52"/>
    <n v="1"/>
    <s v="No Cooling"/>
    <s v="NULL"/>
    <s v="NULL"/>
    <s v="NULL"/>
    <s v="NULL"/>
    <s v="NULL"/>
    <s v="NULL"/>
    <s v="NULL"/>
    <s v="NULL"/>
    <s v="NULL"/>
    <s v="NULL"/>
    <x v="0"/>
  </r>
  <r>
    <s v="SITE_01085"/>
    <n v="1992"/>
    <x v="0"/>
    <x v="2"/>
    <n v="3801.52"/>
    <n v="3801.52"/>
    <n v="1"/>
    <s v="Central AC"/>
    <s v="NULL"/>
    <s v="Electric"/>
    <s v="Programmable Thermostat"/>
    <s v="NULL"/>
    <s v="NULL"/>
    <s v="NULL"/>
    <s v="Condenser"/>
    <s v="NULL"/>
    <s v="NULL"/>
    <s v="NULL"/>
    <x v="1"/>
  </r>
  <r>
    <s v="SITE_01086"/>
    <n v="1978"/>
    <x v="0"/>
    <x v="2"/>
    <n v="3801.52"/>
    <n v="3801.52"/>
    <n v="1"/>
    <s v="Central AC"/>
    <s v="NULL"/>
    <s v="Electric"/>
    <s v="Programmable Thermostat"/>
    <n v="36000"/>
    <n v="13"/>
    <s v="3: 13.0-13.9"/>
    <s v="Condenser"/>
    <n v="2005"/>
    <s v="2010 and earlier"/>
    <n v="11"/>
    <x v="1"/>
  </r>
  <r>
    <s v="SITE_01087"/>
    <n v="1966"/>
    <x v="0"/>
    <x v="2"/>
    <n v="3801.52"/>
    <n v="3801.52"/>
    <n v="1"/>
    <s v="No Cooling"/>
    <s v="NULL"/>
    <s v="NULL"/>
    <s v="NULL"/>
    <s v="NULL"/>
    <s v="NULL"/>
    <s v="NULL"/>
    <s v="NULL"/>
    <s v="NULL"/>
    <s v="NULL"/>
    <s v="NULL"/>
    <x v="0"/>
  </r>
  <r>
    <s v="SITE_01088"/>
    <n v="2006"/>
    <x v="0"/>
    <x v="2"/>
    <n v="3801.52"/>
    <n v="3801.52"/>
    <n v="1"/>
    <s v="Geothermal Heat Pump"/>
    <s v="Ground Loop"/>
    <s v="Electric"/>
    <s v="Programmable Thermostat"/>
    <s v="NULL"/>
    <s v="NULL"/>
    <s v="NULL"/>
    <s v="Condenser"/>
    <n v="2006"/>
    <s v="2010 and earlier"/>
    <n v="10"/>
    <x v="6"/>
  </r>
  <r>
    <s v="SITE_01089"/>
    <n v="1961"/>
    <x v="0"/>
    <x v="2"/>
    <n v="3801.52"/>
    <n v="3801.52"/>
    <n v="1"/>
    <s v="Mini-Split HP"/>
    <s v="NULL"/>
    <s v="Electric"/>
    <s v="Manual Thermostat - Digital"/>
    <s v="NULL"/>
    <s v="NULL"/>
    <s v="NULL"/>
    <s v="Condenser"/>
    <n v="2014"/>
    <s v="2011 and later"/>
    <n v="2"/>
    <x v="3"/>
  </r>
  <r>
    <s v="SITE_01090"/>
    <n v="1999"/>
    <x v="0"/>
    <x v="2"/>
    <n v="3801.52"/>
    <n v="3801.52"/>
    <n v="1"/>
    <s v="No Cooling"/>
    <s v="NULL"/>
    <s v="NULL"/>
    <s v="NULL"/>
    <s v="NULL"/>
    <s v="NULL"/>
    <s v="NULL"/>
    <s v="NULL"/>
    <s v="NULL"/>
    <s v="NULL"/>
    <s v="NULL"/>
    <x v="0"/>
  </r>
  <r>
    <s v="SITE_01091"/>
    <n v="1989"/>
    <x v="0"/>
    <x v="2"/>
    <n v="3801.52"/>
    <n v="3801.52"/>
    <n v="1"/>
    <s v="No Cooling"/>
    <s v="NULL"/>
    <s v="NULL"/>
    <s v="NULL"/>
    <s v="NULL"/>
    <s v="NULL"/>
    <s v="NULL"/>
    <s v="NULL"/>
    <s v="NULL"/>
    <s v="NULL"/>
    <s v="NULL"/>
    <x v="0"/>
  </r>
  <r>
    <s v="SITE_01092"/>
    <n v="1962"/>
    <x v="0"/>
    <x v="2"/>
    <n v="3801.52"/>
    <n v="3801.52"/>
    <n v="1"/>
    <s v="Mini-Split HP"/>
    <s v="NULL"/>
    <s v="Electric"/>
    <s v="Manual Thermostat - Digital"/>
    <s v="NULL"/>
    <s v="NULL"/>
    <s v="NULL"/>
    <s v="Condenser"/>
    <n v="2016"/>
    <s v="2011 and later"/>
    <n v="0"/>
    <x v="3"/>
  </r>
  <r>
    <s v="SITE_01093"/>
    <n v="1950"/>
    <x v="0"/>
    <x v="2"/>
    <n v="3801.52"/>
    <n v="3801.52"/>
    <n v="1"/>
    <s v="No Cooling"/>
    <s v="NULL"/>
    <s v="NULL"/>
    <s v="NULL"/>
    <s v="NULL"/>
    <s v="NULL"/>
    <s v="NULL"/>
    <s v="NULL"/>
    <s v="NULL"/>
    <s v="NULL"/>
    <s v="NULL"/>
    <x v="0"/>
  </r>
  <r>
    <s v="SITE_01094"/>
    <n v="1998"/>
    <x v="0"/>
    <x v="2"/>
    <n v="3801.52"/>
    <n v="3801.52"/>
    <n v="1"/>
    <s v="Central AC"/>
    <s v="NULL"/>
    <s v="Electric"/>
    <s v="Programmable Thermostat"/>
    <n v="30000"/>
    <n v="11"/>
    <s v="2: 10.0-12.9"/>
    <s v="Condenser"/>
    <n v="2003"/>
    <s v="2010 and earlier"/>
    <n v="13"/>
    <x v="1"/>
  </r>
  <r>
    <s v="SITE_01095"/>
    <n v="1963"/>
    <x v="0"/>
    <x v="2"/>
    <n v="3801.52"/>
    <n v="3801.52"/>
    <n v="1"/>
    <s v="No Cooling"/>
    <s v="NULL"/>
    <s v="NULL"/>
    <s v="NULL"/>
    <s v="NULL"/>
    <s v="NULL"/>
    <s v="NULL"/>
    <s v="NULL"/>
    <s v="NULL"/>
    <s v="NULL"/>
    <s v="NULL"/>
    <x v="0"/>
  </r>
  <r>
    <s v="SITE_01096"/>
    <n v="2014"/>
    <x v="1"/>
    <x v="2"/>
    <n v="3801.52"/>
    <n v="3801.52"/>
    <n v="1"/>
    <s v="No Cooling"/>
    <s v="NULL"/>
    <s v="NULL"/>
    <s v="NULL"/>
    <s v="NULL"/>
    <s v="NULL"/>
    <s v="NULL"/>
    <s v="NULL"/>
    <s v="NULL"/>
    <s v="NULL"/>
    <s v="NULL"/>
    <x v="0"/>
  </r>
  <r>
    <s v="SITE_01097"/>
    <n v="1967"/>
    <x v="0"/>
    <x v="2"/>
    <n v="3801.52"/>
    <n v="3801.52"/>
    <n v="1"/>
    <s v="No Cooling"/>
    <s v="NULL"/>
    <s v="NULL"/>
    <s v="NULL"/>
    <s v="NULL"/>
    <s v="NULL"/>
    <s v="NULL"/>
    <s v="NULL"/>
    <s v="NULL"/>
    <s v="NULL"/>
    <s v="NULL"/>
    <x v="0"/>
  </r>
  <r>
    <s v="SITE_01098"/>
    <n v="1994"/>
    <x v="0"/>
    <x v="2"/>
    <n v="3801.52"/>
    <n v="3801.52"/>
    <n v="1"/>
    <s v="Packaged AC"/>
    <s v="Window Air Conditioner"/>
    <s v="Unknown"/>
    <s v="Manual Thermostat - Analog"/>
    <n v="8000"/>
    <s v="NULL"/>
    <s v="NULL"/>
    <s v="Packaged AC"/>
    <n v="2012"/>
    <s v="2011 and later"/>
    <n v="4"/>
    <x v="4"/>
  </r>
  <r>
    <s v="SITE_01099"/>
    <n v="2010"/>
    <x v="0"/>
    <x v="2"/>
    <n v="3801.52"/>
    <n v="3801.52"/>
    <n v="1"/>
    <s v="Air Source Heat Pump"/>
    <s v="Dual Fuel Primary"/>
    <s v="Electric"/>
    <s v="Programmable Thermostat"/>
    <n v="30000"/>
    <n v="15"/>
    <s v="4: 14.0-16.9"/>
    <s v="Condenser"/>
    <n v="2010"/>
    <s v="2010 and earlier"/>
    <n v="6"/>
    <x v="2"/>
  </r>
  <r>
    <s v="SITE_01100"/>
    <n v="1951"/>
    <x v="0"/>
    <x v="2"/>
    <n v="3801.52"/>
    <n v="3801.52"/>
    <n v="1"/>
    <s v="No Cooling"/>
    <s v="NULL"/>
    <s v="NULL"/>
    <s v="NULL"/>
    <s v="NULL"/>
    <s v="NULL"/>
    <s v="NULL"/>
    <s v="NULL"/>
    <s v="NULL"/>
    <s v="NULL"/>
    <s v="NULL"/>
    <x v="0"/>
  </r>
  <r>
    <s v="SITE_01101"/>
    <n v="2001"/>
    <x v="0"/>
    <x v="2"/>
    <n v="3801.52"/>
    <n v="3801.52"/>
    <n v="1"/>
    <s v="Air Source Heat Pump"/>
    <s v="Dual Fuel Secondary"/>
    <s v="Electric"/>
    <s v="Programmable Thermostat"/>
    <n v="45000"/>
    <n v="13"/>
    <s v="3: 13.0-13.9"/>
    <s v="Condenser"/>
    <n v="2000"/>
    <s v="2010 and earlier"/>
    <n v="16"/>
    <x v="2"/>
  </r>
  <r>
    <s v="SITE_01102"/>
    <n v="2011"/>
    <x v="1"/>
    <x v="2"/>
    <n v="3801.52"/>
    <n v="3801.52"/>
    <n v="1"/>
    <s v="No Cooling"/>
    <s v="NULL"/>
    <s v="NULL"/>
    <s v="NULL"/>
    <s v="NULL"/>
    <s v="NULL"/>
    <s v="NULL"/>
    <s v="NULL"/>
    <s v="NULL"/>
    <s v="NULL"/>
    <s v="NULL"/>
    <x v="0"/>
  </r>
  <r>
    <s v="SITE_01103"/>
    <n v="1993"/>
    <x v="0"/>
    <x v="0"/>
    <n v="630.9"/>
    <n v="630.9"/>
    <n v="1"/>
    <s v="No Cooling"/>
    <s v="NULL"/>
    <s v="NULL"/>
    <s v="NULL"/>
    <s v="NULL"/>
    <s v="NULL"/>
    <s v="NULL"/>
    <s v="NULL"/>
    <s v="NULL"/>
    <s v="NULL"/>
    <s v="NULL"/>
    <x v="0"/>
  </r>
  <r>
    <s v="SITE_01104"/>
    <s v="NULL"/>
    <x v="2"/>
    <x v="0"/>
    <n v="2383.66"/>
    <n v="2383.66"/>
    <n v="1"/>
    <s v="No Cooling"/>
    <s v="NULL"/>
    <s v="NULL"/>
    <s v="NULL"/>
    <s v="NULL"/>
    <s v="NULL"/>
    <s v="NULL"/>
    <s v="NULL"/>
    <s v="NULL"/>
    <s v="NULL"/>
    <s v="NULL"/>
    <x v="0"/>
  </r>
  <r>
    <s v="SITE_01105"/>
    <n v="1978"/>
    <x v="0"/>
    <x v="0"/>
    <n v="2383.66"/>
    <n v="2383.66"/>
    <n v="1"/>
    <s v="No Cooling"/>
    <s v="NULL"/>
    <s v="NULL"/>
    <s v="NULL"/>
    <s v="NULL"/>
    <s v="NULL"/>
    <s v="NULL"/>
    <s v="NULL"/>
    <s v="NULL"/>
    <s v="NULL"/>
    <s v="NULL"/>
    <x v="0"/>
  </r>
  <r>
    <s v="SITE_01106"/>
    <n v="2001"/>
    <x v="0"/>
    <x v="0"/>
    <n v="2002.11"/>
    <n v="2002.11"/>
    <n v="1"/>
    <s v="No Cooling"/>
    <s v="NULL"/>
    <s v="NULL"/>
    <s v="NULL"/>
    <s v="NULL"/>
    <s v="NULL"/>
    <s v="NULL"/>
    <s v="NULL"/>
    <s v="NULL"/>
    <s v="NULL"/>
    <s v="NULL"/>
    <x v="0"/>
  </r>
  <r>
    <s v="SITE_01107"/>
    <n v="1998"/>
    <x v="0"/>
    <x v="0"/>
    <n v="2383.66"/>
    <n v="2383.66"/>
    <n v="1"/>
    <s v="No Cooling"/>
    <s v="NULL"/>
    <s v="NULL"/>
    <s v="NULL"/>
    <s v="NULL"/>
    <s v="NULL"/>
    <s v="NULL"/>
    <s v="NULL"/>
    <s v="NULL"/>
    <s v="NULL"/>
    <s v="NULL"/>
    <x v="0"/>
  </r>
  <r>
    <s v="SITE_01108"/>
    <n v="1986"/>
    <x v="0"/>
    <x v="0"/>
    <n v="630.9"/>
    <n v="630.9"/>
    <n v="1"/>
    <s v="No Cooling"/>
    <s v="NULL"/>
    <s v="NULL"/>
    <s v="NULL"/>
    <s v="NULL"/>
    <s v="NULL"/>
    <s v="NULL"/>
    <s v="NULL"/>
    <s v="NULL"/>
    <s v="NULL"/>
    <s v="NULL"/>
    <x v="0"/>
  </r>
  <r>
    <s v="SITE_01110"/>
    <n v="1995"/>
    <x v="0"/>
    <x v="0"/>
    <n v="630.9"/>
    <n v="630.9"/>
    <n v="1"/>
    <s v="No Cooling"/>
    <s v="NULL"/>
    <s v="NULL"/>
    <s v="NULL"/>
    <s v="NULL"/>
    <s v="NULL"/>
    <s v="NULL"/>
    <s v="NULL"/>
    <s v="NULL"/>
    <s v="NULL"/>
    <s v="NULL"/>
    <x v="0"/>
  </r>
  <r>
    <s v="SITE_01111"/>
    <n v="1983"/>
    <x v="0"/>
    <x v="0"/>
    <n v="2383.66"/>
    <n v="2383.66"/>
    <n v="1"/>
    <s v="No Cooling"/>
    <s v="NULL"/>
    <s v="NULL"/>
    <s v="NULL"/>
    <s v="NULL"/>
    <s v="NULL"/>
    <s v="NULL"/>
    <s v="NULL"/>
    <s v="NULL"/>
    <s v="NULL"/>
    <s v="NULL"/>
    <x v="0"/>
  </r>
  <r>
    <s v="SITE_01112"/>
    <n v="1988"/>
    <x v="0"/>
    <x v="0"/>
    <n v="2383.66"/>
    <n v="2383.66"/>
    <n v="1"/>
    <s v="No Cooling"/>
    <s v="NULL"/>
    <s v="NULL"/>
    <s v="NULL"/>
    <s v="NULL"/>
    <s v="NULL"/>
    <s v="NULL"/>
    <s v="NULL"/>
    <s v="NULL"/>
    <s v="NULL"/>
    <s v="NULL"/>
    <x v="0"/>
  </r>
  <r>
    <s v="SITE_01113"/>
    <s v="NULL"/>
    <x v="2"/>
    <x v="0"/>
    <n v="2383.66"/>
    <n v="2383.66"/>
    <n v="1"/>
    <s v="No Cooling"/>
    <s v="NULL"/>
    <s v="NULL"/>
    <s v="NULL"/>
    <s v="NULL"/>
    <s v="NULL"/>
    <s v="NULL"/>
    <s v="NULL"/>
    <s v="NULL"/>
    <s v="NULL"/>
    <s v="NULL"/>
    <x v="0"/>
  </r>
  <r>
    <s v="SITE_01114"/>
    <n v="1978"/>
    <x v="0"/>
    <x v="0"/>
    <n v="2383.66"/>
    <n v="2383.66"/>
    <n v="1"/>
    <s v="No Cooling"/>
    <s v="NULL"/>
    <s v="NULL"/>
    <s v="NULL"/>
    <s v="NULL"/>
    <s v="NULL"/>
    <s v="NULL"/>
    <s v="NULL"/>
    <s v="NULL"/>
    <s v="NULL"/>
    <s v="NULL"/>
    <x v="0"/>
  </r>
  <r>
    <s v="SITE_01115"/>
    <n v="1988"/>
    <x v="0"/>
    <x v="0"/>
    <n v="630.9"/>
    <n v="630.9"/>
    <n v="1"/>
    <s v="Packaged AC"/>
    <s v="Portable Air Conditioner"/>
    <s v="Unknown"/>
    <s v="Manual Thermostat - Digital"/>
    <n v="12000"/>
    <s v="NULL"/>
    <s v="NULL"/>
    <s v="Packaged AC"/>
    <s v="NULL"/>
    <s v="NULL"/>
    <s v="NULL"/>
    <x v="4"/>
  </r>
  <r>
    <s v="SITE_01116"/>
    <n v="1975"/>
    <x v="0"/>
    <x v="0"/>
    <n v="2383.66"/>
    <n v="2383.66"/>
    <n v="1"/>
    <s v="No Cooling"/>
    <s v="NULL"/>
    <s v="NULL"/>
    <s v="NULL"/>
    <s v="NULL"/>
    <s v="NULL"/>
    <s v="NULL"/>
    <s v="NULL"/>
    <s v="NULL"/>
    <s v="NULL"/>
    <s v="NULL"/>
    <x v="0"/>
  </r>
  <r>
    <s v="SITE_01117"/>
    <s v="NULL"/>
    <x v="2"/>
    <x v="0"/>
    <n v="2383.66"/>
    <n v="2383.66"/>
    <n v="1"/>
    <s v="No Cooling"/>
    <s v="NULL"/>
    <s v="NULL"/>
    <s v="NULL"/>
    <s v="NULL"/>
    <s v="NULL"/>
    <s v="NULL"/>
    <s v="NULL"/>
    <s v="NULL"/>
    <s v="NULL"/>
    <s v="NULL"/>
    <x v="0"/>
  </r>
  <r>
    <s v="SITE_01118"/>
    <n v="1986"/>
    <x v="0"/>
    <x v="0"/>
    <n v="2383.66"/>
    <n v="2383.66"/>
    <n v="1"/>
    <s v="No Cooling"/>
    <s v="NULL"/>
    <s v="NULL"/>
    <s v="NULL"/>
    <s v="NULL"/>
    <s v="NULL"/>
    <s v="NULL"/>
    <s v="NULL"/>
    <s v="NULL"/>
    <s v="NULL"/>
    <s v="NULL"/>
    <x v="0"/>
  </r>
  <r>
    <s v="SITE_01119"/>
    <n v="1983"/>
    <x v="0"/>
    <x v="0"/>
    <n v="2383.66"/>
    <n v="2383.66"/>
    <n v="1"/>
    <s v="No Cooling"/>
    <s v="NULL"/>
    <s v="NULL"/>
    <s v="NULL"/>
    <s v="NULL"/>
    <s v="NULL"/>
    <s v="NULL"/>
    <s v="NULL"/>
    <s v="NULL"/>
    <s v="NULL"/>
    <s v="NULL"/>
    <x v="0"/>
  </r>
  <r>
    <s v="SITE_01120"/>
    <n v="1970"/>
    <x v="0"/>
    <x v="0"/>
    <n v="2383.66"/>
    <n v="2383.66"/>
    <n v="1"/>
    <s v="Packaged AC"/>
    <s v="Portable Air Conditioner"/>
    <s v="Unknown"/>
    <s v="Manual Thermostat - Digital"/>
    <n v="12000"/>
    <s v="NULL"/>
    <s v="NULL"/>
    <s v="Packaged AC"/>
    <n v="2016"/>
    <s v="2011 and later"/>
    <n v="0"/>
    <x v="4"/>
  </r>
  <r>
    <s v="SITE_01121"/>
    <n v="2001"/>
    <x v="0"/>
    <x v="0"/>
    <n v="2383.66"/>
    <n v="2383.66"/>
    <n v="1"/>
    <s v="No Cooling"/>
    <s v="NULL"/>
    <s v="NULL"/>
    <s v="NULL"/>
    <s v="NULL"/>
    <s v="NULL"/>
    <s v="NULL"/>
    <s v="NULL"/>
    <s v="NULL"/>
    <s v="NULL"/>
    <s v="NULL"/>
    <x v="0"/>
  </r>
  <r>
    <s v="SITE_01122"/>
    <n v="1978"/>
    <x v="0"/>
    <x v="0"/>
    <n v="2383.66"/>
    <n v="2383.66"/>
    <n v="1"/>
    <s v="No Cooling"/>
    <s v="NULL"/>
    <s v="NULL"/>
    <s v="NULL"/>
    <s v="NULL"/>
    <s v="NULL"/>
    <s v="NULL"/>
    <s v="NULL"/>
    <s v="NULL"/>
    <s v="NULL"/>
    <s v="NULL"/>
    <x v="0"/>
  </r>
  <r>
    <s v="SITE_01123"/>
    <n v="2000"/>
    <x v="0"/>
    <x v="0"/>
    <n v="2002.11"/>
    <n v="2002.11"/>
    <n v="1"/>
    <s v="No Cooling"/>
    <s v="NULL"/>
    <s v="NULL"/>
    <s v="NULL"/>
    <s v="NULL"/>
    <s v="NULL"/>
    <s v="NULL"/>
    <s v="NULL"/>
    <s v="NULL"/>
    <s v="NULL"/>
    <s v="NULL"/>
    <x v="0"/>
  </r>
  <r>
    <s v="SITE_01124"/>
    <n v="1984"/>
    <x v="0"/>
    <x v="0"/>
    <n v="2002.11"/>
    <n v="2002.11"/>
    <n v="1"/>
    <s v="No Cooling"/>
    <s v="NULL"/>
    <s v="NULL"/>
    <s v="NULL"/>
    <s v="NULL"/>
    <s v="NULL"/>
    <s v="NULL"/>
    <s v="NULL"/>
    <s v="NULL"/>
    <s v="NULL"/>
    <s v="NULL"/>
    <x v="0"/>
  </r>
  <r>
    <s v="SITE_01125"/>
    <n v="1985"/>
    <x v="0"/>
    <x v="0"/>
    <n v="2383.66"/>
    <n v="2383.66"/>
    <n v="1"/>
    <s v="Packaged AC"/>
    <s v="Portable Air Conditioner"/>
    <s v="Unknown"/>
    <s v="Manual Thermostat - Digital"/>
    <s v="NULL"/>
    <s v="NULL"/>
    <s v="NULL"/>
    <s v="Packaged AC"/>
    <s v="NULL"/>
    <s v="NULL"/>
    <s v="NULL"/>
    <x v="4"/>
  </r>
  <r>
    <s v="SITE_01126"/>
    <n v="1978"/>
    <x v="0"/>
    <x v="0"/>
    <n v="2383.66"/>
    <n v="2383.66"/>
    <n v="1"/>
    <s v="No Cooling"/>
    <s v="NULL"/>
    <s v="NULL"/>
    <s v="NULL"/>
    <s v="NULL"/>
    <s v="NULL"/>
    <s v="NULL"/>
    <s v="NULL"/>
    <s v="NULL"/>
    <s v="NULL"/>
    <s v="NULL"/>
    <x v="0"/>
  </r>
  <r>
    <s v="SITE_01127"/>
    <n v="1977"/>
    <x v="0"/>
    <x v="0"/>
    <n v="630.9"/>
    <n v="630.9"/>
    <n v="1"/>
    <s v="No Cooling"/>
    <s v="NULL"/>
    <s v="NULL"/>
    <s v="NULL"/>
    <s v="NULL"/>
    <s v="NULL"/>
    <s v="NULL"/>
    <s v="NULL"/>
    <s v="NULL"/>
    <s v="NULL"/>
    <s v="NULL"/>
    <x v="0"/>
  </r>
  <r>
    <s v="SITE_01128"/>
    <n v="2003"/>
    <x v="0"/>
    <x v="0"/>
    <n v="2000.27"/>
    <n v="2000.27"/>
    <n v="1"/>
    <s v="No Cooling"/>
    <s v="NULL"/>
    <s v="NULL"/>
    <s v="NULL"/>
    <s v="NULL"/>
    <s v="NULL"/>
    <s v="NULL"/>
    <s v="NULL"/>
    <s v="NULL"/>
    <s v="NULL"/>
    <s v="NULL"/>
    <x v="0"/>
  </r>
  <r>
    <s v="SITE_01129"/>
    <n v="1980"/>
    <x v="0"/>
    <x v="0"/>
    <n v="2000.27"/>
    <n v="2000.27"/>
    <n v="1"/>
    <s v="No Cooling"/>
    <s v="NULL"/>
    <s v="NULL"/>
    <s v="NULL"/>
    <s v="NULL"/>
    <s v="NULL"/>
    <s v="NULL"/>
    <s v="NULL"/>
    <s v="NULL"/>
    <s v="NULL"/>
    <s v="NULL"/>
    <x v="0"/>
  </r>
  <r>
    <s v="SITE_01130"/>
    <n v="1957"/>
    <x v="0"/>
    <x v="0"/>
    <n v="2000.27"/>
    <n v="2000.27"/>
    <n v="1"/>
    <s v="No Cooling"/>
    <s v="NULL"/>
    <s v="NULL"/>
    <s v="NULL"/>
    <s v="NULL"/>
    <s v="NULL"/>
    <s v="NULL"/>
    <s v="NULL"/>
    <s v="NULL"/>
    <s v="NULL"/>
    <s v="NULL"/>
    <x v="0"/>
  </r>
  <r>
    <s v="SITE_01131"/>
    <n v="1963"/>
    <x v="0"/>
    <x v="0"/>
    <n v="2000.27"/>
    <n v="2000.27"/>
    <n v="1"/>
    <s v="No Cooling"/>
    <s v="NULL"/>
    <s v="NULL"/>
    <s v="NULL"/>
    <s v="NULL"/>
    <s v="NULL"/>
    <s v="NULL"/>
    <s v="NULL"/>
    <s v="NULL"/>
    <s v="NULL"/>
    <s v="NULL"/>
    <x v="0"/>
  </r>
  <r>
    <s v="SITE_01132"/>
    <n v="1980"/>
    <x v="0"/>
    <x v="0"/>
    <n v="2000.27"/>
    <n v="2000.27"/>
    <n v="1"/>
    <s v="No Cooling"/>
    <s v="NULL"/>
    <s v="NULL"/>
    <s v="NULL"/>
    <s v="NULL"/>
    <s v="NULL"/>
    <s v="NULL"/>
    <s v="NULL"/>
    <s v="NULL"/>
    <s v="NULL"/>
    <s v="NULL"/>
    <x v="0"/>
  </r>
  <r>
    <s v="SITE_01133"/>
    <n v="1978"/>
    <x v="0"/>
    <x v="0"/>
    <n v="2000.27"/>
    <n v="2000.27"/>
    <n v="1"/>
    <s v="No Cooling"/>
    <s v="NULL"/>
    <s v="NULL"/>
    <s v="NULL"/>
    <s v="NULL"/>
    <s v="NULL"/>
    <s v="NULL"/>
    <s v="NULL"/>
    <s v="NULL"/>
    <s v="NULL"/>
    <s v="NULL"/>
    <x v="0"/>
  </r>
  <r>
    <s v="SITE_01134"/>
    <n v="1999"/>
    <x v="0"/>
    <x v="0"/>
    <n v="2002.11"/>
    <n v="2002.11"/>
    <n v="1"/>
    <s v="No Cooling"/>
    <s v="NULL"/>
    <s v="NULL"/>
    <s v="NULL"/>
    <s v="NULL"/>
    <s v="NULL"/>
    <s v="NULL"/>
    <s v="NULL"/>
    <s v="NULL"/>
    <s v="NULL"/>
    <s v="NULL"/>
    <x v="0"/>
  </r>
  <r>
    <s v="SITE_01135"/>
    <n v="2014"/>
    <x v="1"/>
    <x v="0"/>
    <n v="2002.11"/>
    <n v="2002.11"/>
    <n v="1"/>
    <s v="No Cooling"/>
    <s v="NULL"/>
    <s v="NULL"/>
    <s v="NULL"/>
    <s v="NULL"/>
    <s v="NULL"/>
    <s v="NULL"/>
    <s v="NULL"/>
    <s v="NULL"/>
    <s v="NULL"/>
    <s v="NULL"/>
    <x v="0"/>
  </r>
  <r>
    <s v="SITE_01136"/>
    <n v="1988"/>
    <x v="0"/>
    <x v="0"/>
    <n v="2002.11"/>
    <n v="2002.11"/>
    <n v="1"/>
    <s v="No Cooling"/>
    <s v="NULL"/>
    <s v="NULL"/>
    <s v="NULL"/>
    <s v="NULL"/>
    <s v="NULL"/>
    <s v="NULL"/>
    <s v="NULL"/>
    <s v="NULL"/>
    <s v="NULL"/>
    <s v="NULL"/>
    <x v="0"/>
  </r>
  <r>
    <s v="SITE_01137"/>
    <n v="1975"/>
    <x v="0"/>
    <x v="2"/>
    <n v="3801.52"/>
    <n v="3801.52"/>
    <n v="1"/>
    <s v="No Cooling"/>
    <s v="NULL"/>
    <s v="NULL"/>
    <s v="NULL"/>
    <s v="NULL"/>
    <s v="NULL"/>
    <s v="NULL"/>
    <s v="NULL"/>
    <s v="NULL"/>
    <s v="NULL"/>
    <s v="NULL"/>
    <x v="0"/>
  </r>
  <r>
    <s v="SITE_01138"/>
    <n v="2016"/>
    <x v="1"/>
    <x v="0"/>
    <n v="2000.27"/>
    <n v="2000.27"/>
    <n v="1"/>
    <s v="No Cooling"/>
    <s v="NULL"/>
    <s v="NULL"/>
    <s v="NULL"/>
    <s v="NULL"/>
    <s v="NULL"/>
    <s v="NULL"/>
    <s v="NULL"/>
    <s v="NULL"/>
    <s v="NULL"/>
    <s v="NULL"/>
    <x v="0"/>
  </r>
  <r>
    <s v="SITE_01139"/>
    <n v="1995"/>
    <x v="0"/>
    <x v="0"/>
    <n v="2000.27"/>
    <n v="2000.27"/>
    <n v="1"/>
    <s v="Central AC"/>
    <s v="NULL"/>
    <s v="Electric"/>
    <s v="Programmable Thermostat"/>
    <s v="NULL"/>
    <s v="NULL"/>
    <s v="NULL"/>
    <s v="Condenser"/>
    <s v="NULL"/>
    <s v="NULL"/>
    <s v="NULL"/>
    <x v="1"/>
  </r>
  <r>
    <s v="SITE_01140"/>
    <n v="1960"/>
    <x v="0"/>
    <x v="0"/>
    <n v="2000.27"/>
    <n v="2000.27"/>
    <n v="1"/>
    <s v="No Cooling"/>
    <s v="NULL"/>
    <s v="NULL"/>
    <s v="NULL"/>
    <s v="NULL"/>
    <s v="NULL"/>
    <s v="NULL"/>
    <s v="NULL"/>
    <s v="NULL"/>
    <s v="NULL"/>
    <s v="NULL"/>
    <x v="0"/>
  </r>
  <r>
    <s v="SITE_01141"/>
    <n v="1969"/>
    <x v="0"/>
    <x v="0"/>
    <n v="2000.27"/>
    <n v="2000.27"/>
    <n v="1"/>
    <s v="No Cooling"/>
    <s v="NULL"/>
    <s v="NULL"/>
    <s v="NULL"/>
    <s v="NULL"/>
    <s v="NULL"/>
    <s v="NULL"/>
    <s v="NULL"/>
    <s v="NULL"/>
    <s v="NULL"/>
    <s v="NULL"/>
    <x v="0"/>
  </r>
  <r>
    <s v="SITE_01142"/>
    <n v="1991"/>
    <x v="0"/>
    <x v="0"/>
    <n v="2002.11"/>
    <n v="2002.11"/>
    <n v="1"/>
    <s v="No Cooling"/>
    <s v="NULL"/>
    <s v="NULL"/>
    <s v="NULL"/>
    <s v="NULL"/>
    <s v="NULL"/>
    <s v="NULL"/>
    <s v="NULL"/>
    <s v="NULL"/>
    <s v="NULL"/>
    <s v="NULL"/>
    <x v="0"/>
  </r>
  <r>
    <s v="SITE_01143"/>
    <n v="2001"/>
    <x v="0"/>
    <x v="0"/>
    <n v="2002.11"/>
    <n v="2002.11"/>
    <n v="1"/>
    <s v="No Cooling"/>
    <s v="NULL"/>
    <s v="NULL"/>
    <s v="NULL"/>
    <s v="NULL"/>
    <s v="NULL"/>
    <s v="NULL"/>
    <s v="NULL"/>
    <s v="NULL"/>
    <s v="NULL"/>
    <s v="NULL"/>
    <x v="0"/>
  </r>
  <r>
    <s v="SITE_01144"/>
    <n v="1988"/>
    <x v="0"/>
    <x v="0"/>
    <n v="2002.11"/>
    <n v="2002.11"/>
    <n v="1"/>
    <s v="No Cooling"/>
    <s v="NULL"/>
    <s v="NULL"/>
    <s v="NULL"/>
    <s v="NULL"/>
    <s v="NULL"/>
    <s v="NULL"/>
    <s v="NULL"/>
    <s v="NULL"/>
    <s v="NULL"/>
    <s v="NULL"/>
    <x v="0"/>
  </r>
  <r>
    <s v="SITE_01145"/>
    <n v="1979"/>
    <x v="0"/>
    <x v="0"/>
    <n v="2002.11"/>
    <n v="2002.11"/>
    <n v="1"/>
    <s v="No Cooling"/>
    <s v="NULL"/>
    <s v="NULL"/>
    <s v="NULL"/>
    <s v="NULL"/>
    <s v="NULL"/>
    <s v="NULL"/>
    <s v="NULL"/>
    <s v="NULL"/>
    <s v="NULL"/>
    <s v="NULL"/>
    <x v="0"/>
  </r>
  <r>
    <s v="SITE_01146"/>
    <n v="2007"/>
    <x v="0"/>
    <x v="0"/>
    <n v="2000.27"/>
    <n v="2000.27"/>
    <n v="1"/>
    <s v="No Cooling"/>
    <s v="NULL"/>
    <s v="NULL"/>
    <s v="NULL"/>
    <s v="NULL"/>
    <s v="NULL"/>
    <s v="NULL"/>
    <s v="NULL"/>
    <s v="NULL"/>
    <s v="NULL"/>
    <s v="NULL"/>
    <x v="0"/>
  </r>
  <r>
    <s v="SITE_01147"/>
    <s v="NULL"/>
    <x v="2"/>
    <x v="0"/>
    <n v="2002.39"/>
    <n v="2002.39"/>
    <n v="1"/>
    <s v="No Cooling"/>
    <s v="NULL"/>
    <s v="NULL"/>
    <s v="NULL"/>
    <s v="NULL"/>
    <s v="NULL"/>
    <s v="NULL"/>
    <s v="NULL"/>
    <s v="NULL"/>
    <s v="NULL"/>
    <s v="NULL"/>
    <x v="0"/>
  </r>
  <r>
    <s v="SITE_01148"/>
    <n v="2004"/>
    <x v="0"/>
    <x v="0"/>
    <n v="2002.39"/>
    <n v="2002.39"/>
    <n v="1"/>
    <s v="No Cooling"/>
    <s v="NULL"/>
    <s v="NULL"/>
    <s v="NULL"/>
    <s v="NULL"/>
    <s v="NULL"/>
    <s v="NULL"/>
    <s v="NULL"/>
    <s v="NULL"/>
    <s v="NULL"/>
    <s v="NULL"/>
    <x v="0"/>
  </r>
  <r>
    <s v="SITE_01149"/>
    <n v="2009"/>
    <x v="0"/>
    <x v="0"/>
    <n v="2002.39"/>
    <n v="2002.39"/>
    <n v="1"/>
    <s v="No Cooling"/>
    <s v="NULL"/>
    <s v="NULL"/>
    <s v="NULL"/>
    <s v="NULL"/>
    <s v="NULL"/>
    <s v="NULL"/>
    <s v="NULL"/>
    <s v="NULL"/>
    <s v="NULL"/>
    <s v="NULL"/>
    <x v="0"/>
  </r>
  <r>
    <s v="SITE_01150"/>
    <n v="1971"/>
    <x v="0"/>
    <x v="0"/>
    <n v="2002.39"/>
    <n v="2002.39"/>
    <n v="1"/>
    <s v="No Cooling"/>
    <s v="NULL"/>
    <s v="NULL"/>
    <s v="NULL"/>
    <s v="NULL"/>
    <s v="NULL"/>
    <s v="NULL"/>
    <s v="NULL"/>
    <s v="NULL"/>
    <s v="NULL"/>
    <s v="NULL"/>
    <x v="0"/>
  </r>
  <r>
    <s v="SITE_01151"/>
    <n v="1928"/>
    <x v="0"/>
    <x v="2"/>
    <n v="2292.4"/>
    <n v="2292.4"/>
    <n v="1"/>
    <s v="No Cooling"/>
    <s v="NULL"/>
    <s v="NULL"/>
    <s v="NULL"/>
    <s v="NULL"/>
    <s v="NULL"/>
    <s v="NULL"/>
    <s v="NULL"/>
    <s v="NULL"/>
    <s v="NULL"/>
    <s v="NULL"/>
    <x v="0"/>
  </r>
  <r>
    <s v="SITE_01152"/>
    <n v="2001"/>
    <x v="0"/>
    <x v="2"/>
    <n v="2292.4"/>
    <n v="2292.4"/>
    <n v="1"/>
    <s v="No Cooling"/>
    <s v="NULL"/>
    <s v="NULL"/>
    <s v="NULL"/>
    <s v="NULL"/>
    <s v="NULL"/>
    <s v="NULL"/>
    <s v="NULL"/>
    <s v="NULL"/>
    <s v="NULL"/>
    <s v="NULL"/>
    <x v="0"/>
  </r>
  <r>
    <s v="SITE_01153"/>
    <n v="1975"/>
    <x v="0"/>
    <x v="0"/>
    <n v="2002.39"/>
    <n v="2002.39"/>
    <n v="1"/>
    <s v="No Cooling"/>
    <s v="NULL"/>
    <s v="NULL"/>
    <s v="NULL"/>
    <s v="NULL"/>
    <s v="NULL"/>
    <s v="NULL"/>
    <s v="NULL"/>
    <s v="NULL"/>
    <s v="NULL"/>
    <s v="NULL"/>
    <x v="0"/>
  </r>
  <r>
    <s v="SITE_01154"/>
    <n v="1997"/>
    <x v="0"/>
    <x v="0"/>
    <n v="2002.39"/>
    <n v="2002.39"/>
    <n v="1"/>
    <s v="No Cooling"/>
    <s v="NULL"/>
    <s v="NULL"/>
    <s v="NULL"/>
    <s v="NULL"/>
    <s v="NULL"/>
    <s v="NULL"/>
    <s v="NULL"/>
    <s v="NULL"/>
    <s v="NULL"/>
    <s v="NULL"/>
    <x v="0"/>
  </r>
  <r>
    <s v="SITE_01155"/>
    <n v="2002"/>
    <x v="0"/>
    <x v="0"/>
    <n v="2002.39"/>
    <n v="2002.39"/>
    <n v="1"/>
    <s v="Packaged AC"/>
    <s v="Window Air Conditioner"/>
    <s v="Unknown"/>
    <s v="Manual Thermostat - Analog"/>
    <n v="5000"/>
    <s v="NULL"/>
    <s v="NULL"/>
    <s v="Packaged AC"/>
    <n v="2015"/>
    <s v="2011 and later"/>
    <n v="1"/>
    <x v="4"/>
  </r>
  <r>
    <s v="SITE_01156"/>
    <n v="1985"/>
    <x v="0"/>
    <x v="0"/>
    <n v="2002.39"/>
    <n v="2002.39"/>
    <n v="1"/>
    <s v="Mini-Split HP"/>
    <s v="NULL"/>
    <s v="Electric"/>
    <s v="Programmable Thermostat"/>
    <s v="NULL"/>
    <s v="NULL"/>
    <s v="NULL"/>
    <s v="Condenser"/>
    <s v="NULL"/>
    <s v="NULL"/>
    <s v="NULL"/>
    <x v="3"/>
  </r>
  <r>
    <s v="SITE_01157"/>
    <n v="1957"/>
    <x v="0"/>
    <x v="0"/>
    <n v="2002.39"/>
    <n v="2002.39"/>
    <n v="1"/>
    <s v="No Cooling"/>
    <s v="NULL"/>
    <s v="NULL"/>
    <s v="NULL"/>
    <s v="NULL"/>
    <s v="NULL"/>
    <s v="NULL"/>
    <s v="NULL"/>
    <s v="NULL"/>
    <s v="NULL"/>
    <s v="NULL"/>
    <x v="0"/>
  </r>
  <r>
    <s v="SITE_01158"/>
    <n v="2008"/>
    <x v="0"/>
    <x v="0"/>
    <n v="2002.39"/>
    <n v="2002.39"/>
    <n v="1"/>
    <s v="No Cooling"/>
    <s v="NULL"/>
    <s v="NULL"/>
    <s v="NULL"/>
    <s v="NULL"/>
    <s v="NULL"/>
    <s v="NULL"/>
    <s v="NULL"/>
    <s v="NULL"/>
    <s v="NULL"/>
    <s v="NULL"/>
    <x v="0"/>
  </r>
  <r>
    <s v="SITE_01159"/>
    <n v="1983"/>
    <x v="0"/>
    <x v="0"/>
    <n v="2002.39"/>
    <n v="2002.39"/>
    <n v="1"/>
    <s v="Packaged AC"/>
    <s v="Window Air Conditioner"/>
    <s v="Unknown"/>
    <s v="Manual Thermostat - Digital"/>
    <n v="12000"/>
    <s v="NULL"/>
    <s v="NULL"/>
    <s v="Packaged AC"/>
    <s v="NULL"/>
    <s v="NULL"/>
    <s v="NULL"/>
    <x v="4"/>
  </r>
  <r>
    <s v="SITE_01160"/>
    <n v="1988"/>
    <x v="0"/>
    <x v="0"/>
    <n v="2002.39"/>
    <n v="2002.39"/>
    <n v="1"/>
    <s v="Packaged AC"/>
    <s v="Portable Air Conditioner"/>
    <s v="Unknown"/>
    <s v="Manual Thermostat - Digital"/>
    <n v="12000"/>
    <s v="NULL"/>
    <s v="NULL"/>
    <s v="Packaged AC"/>
    <s v="NULL"/>
    <s v="NULL"/>
    <s v="NULL"/>
    <x v="4"/>
  </r>
  <r>
    <s v="SITE_01161"/>
    <n v="1909"/>
    <x v="0"/>
    <x v="0"/>
    <n v="2002.39"/>
    <n v="2002.39"/>
    <n v="1"/>
    <s v="No Cooling"/>
    <s v="NULL"/>
    <s v="NULL"/>
    <s v="NULL"/>
    <s v="NULL"/>
    <s v="NULL"/>
    <s v="NULL"/>
    <s v="NULL"/>
    <s v="NULL"/>
    <s v="NULL"/>
    <s v="NULL"/>
    <x v="0"/>
  </r>
  <r>
    <s v="SITE_01162"/>
    <n v="2009"/>
    <x v="0"/>
    <x v="2"/>
    <n v="587.74"/>
    <n v="587.74"/>
    <n v="1"/>
    <s v="No Cooling"/>
    <s v="NULL"/>
    <s v="NULL"/>
    <s v="NULL"/>
    <s v="NULL"/>
    <s v="NULL"/>
    <s v="NULL"/>
    <s v="NULL"/>
    <s v="NULL"/>
    <s v="NULL"/>
    <s v="NULL"/>
    <x v="0"/>
  </r>
  <r>
    <s v="SITE_01163"/>
    <n v="1970"/>
    <x v="0"/>
    <x v="0"/>
    <n v="2002.39"/>
    <n v="2002.39"/>
    <n v="1"/>
    <s v="No Cooling"/>
    <s v="NULL"/>
    <s v="NULL"/>
    <s v="NULL"/>
    <s v="NULL"/>
    <s v="NULL"/>
    <s v="NULL"/>
    <s v="NULL"/>
    <s v="NULL"/>
    <s v="NULL"/>
    <s v="NULL"/>
    <x v="0"/>
  </r>
  <r>
    <s v="SITE_01164"/>
    <n v="1995"/>
    <x v="0"/>
    <x v="0"/>
    <n v="2002.39"/>
    <n v="2002.39"/>
    <n v="1"/>
    <s v="No Cooling"/>
    <s v="NULL"/>
    <s v="NULL"/>
    <s v="NULL"/>
    <s v="NULL"/>
    <s v="NULL"/>
    <s v="NULL"/>
    <s v="NULL"/>
    <s v="NULL"/>
    <s v="NULL"/>
    <s v="NULL"/>
    <x v="0"/>
  </r>
  <r>
    <s v="SITE_01165"/>
    <n v="1980"/>
    <x v="0"/>
    <x v="0"/>
    <n v="2002.39"/>
    <n v="2002.39"/>
    <n v="1"/>
    <s v="No Cooling"/>
    <s v="NULL"/>
    <s v="NULL"/>
    <s v="NULL"/>
    <s v="NULL"/>
    <s v="NULL"/>
    <s v="NULL"/>
    <s v="NULL"/>
    <s v="NULL"/>
    <s v="NULL"/>
    <s v="NULL"/>
    <x v="0"/>
  </r>
  <r>
    <s v="SITE_01166"/>
    <n v="1950"/>
    <x v="0"/>
    <x v="0"/>
    <n v="2002.39"/>
    <n v="2002.39"/>
    <n v="1"/>
    <s v="No Cooling"/>
    <s v="NULL"/>
    <s v="NULL"/>
    <s v="NULL"/>
    <s v="NULL"/>
    <s v="NULL"/>
    <s v="NULL"/>
    <s v="NULL"/>
    <s v="NULL"/>
    <s v="NULL"/>
    <s v="NULL"/>
    <x v="0"/>
  </r>
  <r>
    <s v="SITE_01167"/>
    <n v="1989"/>
    <x v="0"/>
    <x v="0"/>
    <n v="2002.39"/>
    <n v="2002.39"/>
    <n v="1"/>
    <s v="No Cooling"/>
    <s v="NULL"/>
    <s v="NULL"/>
    <s v="NULL"/>
    <s v="NULL"/>
    <s v="NULL"/>
    <s v="NULL"/>
    <s v="NULL"/>
    <s v="NULL"/>
    <s v="NULL"/>
    <s v="NULL"/>
    <x v="0"/>
  </r>
  <r>
    <s v="SITE_01168"/>
    <n v="1960"/>
    <x v="0"/>
    <x v="0"/>
    <n v="2002.39"/>
    <n v="2002.39"/>
    <n v="1"/>
    <s v="No Cooling"/>
    <s v="NULL"/>
    <s v="NULL"/>
    <s v="NULL"/>
    <s v="NULL"/>
    <s v="NULL"/>
    <s v="NULL"/>
    <s v="NULL"/>
    <s v="NULL"/>
    <s v="NULL"/>
    <s v="NULL"/>
    <x v="0"/>
  </r>
  <r>
    <s v="SITE_01169"/>
    <n v="1985"/>
    <x v="0"/>
    <x v="0"/>
    <n v="2002.39"/>
    <n v="2002.39"/>
    <n v="1"/>
    <s v="No Cooling"/>
    <s v="NULL"/>
    <s v="NULL"/>
    <s v="NULL"/>
    <s v="NULL"/>
    <s v="NULL"/>
    <s v="NULL"/>
    <s v="NULL"/>
    <s v="NULL"/>
    <s v="NULL"/>
    <s v="NULL"/>
    <x v="0"/>
  </r>
  <r>
    <s v="SITE_01170"/>
    <n v="1980"/>
    <x v="0"/>
    <x v="0"/>
    <n v="2000.27"/>
    <n v="2000.27"/>
    <n v="1"/>
    <s v="Packaged AC"/>
    <s v="Window Air Conditioner"/>
    <s v="Unknown"/>
    <s v="Remote Control"/>
    <s v="NULL"/>
    <s v="NULL"/>
    <s v="NULL"/>
    <s v="Packaged AC"/>
    <s v="NULL"/>
    <s v="NULL"/>
    <s v="NULL"/>
    <x v="4"/>
  </r>
  <r>
    <s v="SITE_01171"/>
    <n v="1950"/>
    <x v="0"/>
    <x v="0"/>
    <n v="2002.39"/>
    <n v="2002.39"/>
    <n v="1"/>
    <s v="No Cooling"/>
    <s v="NULL"/>
    <s v="NULL"/>
    <s v="NULL"/>
    <s v="NULL"/>
    <s v="NULL"/>
    <s v="NULL"/>
    <s v="NULL"/>
    <s v="NULL"/>
    <s v="NULL"/>
    <s v="NULL"/>
    <x v="0"/>
  </r>
  <r>
    <s v="SITE_01172"/>
    <n v="1986"/>
    <x v="0"/>
    <x v="0"/>
    <n v="2002.11"/>
    <n v="2002.11"/>
    <n v="1"/>
    <s v="No Cooling"/>
    <s v="NULL"/>
    <s v="NULL"/>
    <s v="NULL"/>
    <s v="NULL"/>
    <s v="NULL"/>
    <s v="NULL"/>
    <s v="NULL"/>
    <s v="NULL"/>
    <s v="NULL"/>
    <s v="NULL"/>
    <x v="0"/>
  </r>
  <r>
    <s v="SITE_01173"/>
    <n v="1995"/>
    <x v="0"/>
    <x v="0"/>
    <n v="2383.66"/>
    <n v="2383.66"/>
    <n v="1"/>
    <s v="No Cooling"/>
    <s v="NULL"/>
    <s v="NULL"/>
    <s v="NULL"/>
    <s v="NULL"/>
    <s v="NULL"/>
    <s v="NULL"/>
    <s v="NULL"/>
    <s v="NULL"/>
    <s v="NULL"/>
    <s v="NULL"/>
    <x v="0"/>
  </r>
  <r>
    <s v="SITE_01174"/>
    <n v="1991"/>
    <x v="0"/>
    <x v="0"/>
    <n v="2383.66"/>
    <n v="2383.66"/>
    <n v="1"/>
    <s v="No Cooling"/>
    <s v="NULL"/>
    <s v="NULL"/>
    <s v="NULL"/>
    <s v="NULL"/>
    <s v="NULL"/>
    <s v="NULL"/>
    <s v="NULL"/>
    <s v="NULL"/>
    <s v="NULL"/>
    <s v="NULL"/>
    <x v="0"/>
  </r>
  <r>
    <s v="SITE_01175"/>
    <n v="1978"/>
    <x v="0"/>
    <x v="0"/>
    <n v="2383.66"/>
    <n v="2383.66"/>
    <n v="1"/>
    <s v="No Cooling"/>
    <s v="NULL"/>
    <s v="NULL"/>
    <s v="NULL"/>
    <s v="NULL"/>
    <s v="NULL"/>
    <s v="NULL"/>
    <s v="NULL"/>
    <s v="NULL"/>
    <s v="NULL"/>
    <s v="NULL"/>
    <x v="0"/>
  </r>
  <r>
    <s v="SITE_01176"/>
    <n v="1979"/>
    <x v="0"/>
    <x v="0"/>
    <n v="2383.66"/>
    <n v="2383.66"/>
    <n v="1"/>
    <s v="No Cooling"/>
    <s v="NULL"/>
    <s v="NULL"/>
    <s v="NULL"/>
    <s v="NULL"/>
    <s v="NULL"/>
    <s v="NULL"/>
    <s v="NULL"/>
    <s v="NULL"/>
    <s v="NULL"/>
    <s v="NULL"/>
    <x v="0"/>
  </r>
  <r>
    <s v="SITE_01177"/>
    <n v="1950"/>
    <x v="0"/>
    <x v="2"/>
    <n v="12576.67"/>
    <n v="12576.67"/>
    <n v="1"/>
    <s v="No Cooling"/>
    <s v="NULL"/>
    <s v="NULL"/>
    <s v="NULL"/>
    <s v="NULL"/>
    <s v="NULL"/>
    <s v="NULL"/>
    <s v="NULL"/>
    <s v="NULL"/>
    <s v="NULL"/>
    <s v="NULL"/>
    <x v="0"/>
  </r>
  <r>
    <s v="SITE_01178"/>
    <n v="1976"/>
    <x v="0"/>
    <x v="0"/>
    <n v="2383.66"/>
    <n v="2383.66"/>
    <n v="1"/>
    <s v="No Cooling"/>
    <s v="NULL"/>
    <s v="NULL"/>
    <s v="NULL"/>
    <s v="NULL"/>
    <s v="NULL"/>
    <s v="NULL"/>
    <s v="NULL"/>
    <s v="NULL"/>
    <s v="NULL"/>
    <s v="NULL"/>
    <x v="0"/>
  </r>
  <r>
    <s v="SITE_01179"/>
    <n v="1970"/>
    <x v="0"/>
    <x v="0"/>
    <n v="2383.66"/>
    <n v="2383.66"/>
    <n v="1"/>
    <s v="No Cooling"/>
    <s v="NULL"/>
    <s v="NULL"/>
    <s v="NULL"/>
    <s v="NULL"/>
    <s v="NULL"/>
    <s v="NULL"/>
    <s v="NULL"/>
    <s v="NULL"/>
    <s v="NULL"/>
    <s v="NULL"/>
    <x v="0"/>
  </r>
  <r>
    <s v="SITE_01180"/>
    <n v="2002"/>
    <x v="0"/>
    <x v="2"/>
    <n v="12576.67"/>
    <n v="12576.67"/>
    <n v="1"/>
    <s v="Packaged AC"/>
    <s v="Window Air Conditioner"/>
    <s v="Unknown"/>
    <s v="Manual Thermostat - Digital"/>
    <n v="8000"/>
    <s v="NULL"/>
    <s v="NULL"/>
    <s v="Packaged AC"/>
    <n v="2010"/>
    <s v="2010 and earlier"/>
    <n v="6"/>
    <x v="4"/>
  </r>
  <r>
    <s v="SITE_01181"/>
    <n v="2003"/>
    <x v="0"/>
    <x v="0"/>
    <n v="2383.66"/>
    <n v="2383.66"/>
    <n v="1"/>
    <s v="No Cooling"/>
    <s v="NULL"/>
    <s v="NULL"/>
    <s v="NULL"/>
    <s v="NULL"/>
    <s v="NULL"/>
    <s v="NULL"/>
    <s v="NULL"/>
    <s v="NULL"/>
    <s v="NULL"/>
    <s v="NULL"/>
    <x v="0"/>
  </r>
  <r>
    <s v="SITE_01182"/>
    <n v="1980"/>
    <x v="0"/>
    <x v="0"/>
    <n v="2804.94"/>
    <n v="2804.94"/>
    <n v="1"/>
    <s v="No Cooling"/>
    <s v="NULL"/>
    <s v="NULL"/>
    <s v="NULL"/>
    <s v="NULL"/>
    <s v="NULL"/>
    <s v="NULL"/>
    <s v="NULL"/>
    <s v="NULL"/>
    <s v="NULL"/>
    <s v="NULL"/>
    <x v="0"/>
  </r>
  <r>
    <s v="SITE_01183"/>
    <n v="1980"/>
    <x v="0"/>
    <x v="0"/>
    <n v="2804.94"/>
    <n v="2804.94"/>
    <n v="1"/>
    <s v="No Cooling"/>
    <s v="NULL"/>
    <s v="NULL"/>
    <s v="NULL"/>
    <s v="NULL"/>
    <s v="NULL"/>
    <s v="NULL"/>
    <s v="NULL"/>
    <s v="NULL"/>
    <s v="NULL"/>
    <s v="NULL"/>
    <x v="0"/>
  </r>
  <r>
    <s v="SITE_01184"/>
    <n v="1969"/>
    <x v="0"/>
    <x v="0"/>
    <n v="2804.94"/>
    <n v="2804.94"/>
    <n v="1"/>
    <s v="No Cooling"/>
    <s v="NULL"/>
    <s v="NULL"/>
    <s v="NULL"/>
    <s v="NULL"/>
    <s v="NULL"/>
    <s v="NULL"/>
    <s v="NULL"/>
    <s v="NULL"/>
    <s v="NULL"/>
    <s v="NULL"/>
    <x v="0"/>
  </r>
  <r>
    <s v="SITE_01185"/>
    <n v="1970"/>
    <x v="0"/>
    <x v="0"/>
    <n v="2804.94"/>
    <n v="2804.94"/>
    <n v="1"/>
    <s v="No Cooling"/>
    <s v="NULL"/>
    <s v="NULL"/>
    <s v="NULL"/>
    <s v="NULL"/>
    <s v="NULL"/>
    <s v="NULL"/>
    <s v="NULL"/>
    <s v="NULL"/>
    <s v="NULL"/>
    <s v="NULL"/>
    <x v="0"/>
  </r>
  <r>
    <s v="SITE_01186"/>
    <n v="1964"/>
    <x v="0"/>
    <x v="0"/>
    <n v="2383.66"/>
    <n v="2383.66"/>
    <n v="1"/>
    <s v="No Cooling"/>
    <s v="NULL"/>
    <s v="NULL"/>
    <s v="NULL"/>
    <s v="NULL"/>
    <s v="NULL"/>
    <s v="NULL"/>
    <s v="NULL"/>
    <s v="NULL"/>
    <s v="NULL"/>
    <s v="NULL"/>
    <x v="0"/>
  </r>
  <r>
    <s v="SITE_01187"/>
    <s v="NULL"/>
    <x v="2"/>
    <x v="0"/>
    <n v="2804.94"/>
    <n v="2804.94"/>
    <n v="1"/>
    <s v="No Cooling"/>
    <s v="NULL"/>
    <s v="NULL"/>
    <s v="NULL"/>
    <s v="NULL"/>
    <s v="NULL"/>
    <s v="NULL"/>
    <s v="NULL"/>
    <s v="NULL"/>
    <s v="NULL"/>
    <s v="NULL"/>
    <x v="0"/>
  </r>
  <r>
    <s v="SITE_01188"/>
    <s v="NULL"/>
    <x v="2"/>
    <x v="0"/>
    <n v="2804.94"/>
    <n v="2804.94"/>
    <n v="1"/>
    <s v="No Cooling"/>
    <s v="NULL"/>
    <s v="NULL"/>
    <s v="NULL"/>
    <s v="NULL"/>
    <s v="NULL"/>
    <s v="NULL"/>
    <s v="NULL"/>
    <s v="NULL"/>
    <s v="NULL"/>
    <s v="NULL"/>
    <x v="0"/>
  </r>
  <r>
    <s v="SITE_01189"/>
    <n v="1990"/>
    <x v="0"/>
    <x v="0"/>
    <n v="2804.94"/>
    <n v="2804.94"/>
    <n v="1"/>
    <s v="No Cooling"/>
    <s v="NULL"/>
    <s v="NULL"/>
    <s v="NULL"/>
    <s v="NULL"/>
    <s v="NULL"/>
    <s v="NULL"/>
    <s v="NULL"/>
    <s v="NULL"/>
    <s v="NULL"/>
    <s v="NULL"/>
    <x v="0"/>
  </r>
  <r>
    <s v="SITE_01190"/>
    <n v="1972"/>
    <x v="0"/>
    <x v="0"/>
    <n v="2383.66"/>
    <n v="2383.66"/>
    <n v="1"/>
    <s v="No Cooling"/>
    <s v="NULL"/>
    <s v="NULL"/>
    <s v="NULL"/>
    <s v="NULL"/>
    <s v="NULL"/>
    <s v="NULL"/>
    <s v="NULL"/>
    <s v="NULL"/>
    <s v="NULL"/>
    <s v="NULL"/>
    <x v="0"/>
  </r>
  <r>
    <s v="SITE_01191"/>
    <n v="1975"/>
    <x v="0"/>
    <x v="0"/>
    <n v="2383.66"/>
    <n v="2383.66"/>
    <n v="1"/>
    <s v="No Cooling"/>
    <s v="NULL"/>
    <s v="NULL"/>
    <s v="NULL"/>
    <s v="NULL"/>
    <s v="NULL"/>
    <s v="NULL"/>
    <s v="NULL"/>
    <s v="NULL"/>
    <s v="NULL"/>
    <s v="NULL"/>
    <x v="0"/>
  </r>
  <r>
    <s v="SITE_01192"/>
    <n v="1950"/>
    <x v="0"/>
    <x v="2"/>
    <n v="3801.52"/>
    <n v="3801.52"/>
    <n v="1"/>
    <s v="No Cooling"/>
    <s v="NULL"/>
    <s v="NULL"/>
    <s v="NULL"/>
    <s v="NULL"/>
    <s v="NULL"/>
    <s v="NULL"/>
    <s v="NULL"/>
    <s v="NULL"/>
    <s v="NULL"/>
    <s v="NULL"/>
    <x v="0"/>
  </r>
  <r>
    <s v="SITE_01193"/>
    <n v="2005"/>
    <x v="0"/>
    <x v="2"/>
    <n v="12576.67"/>
    <n v="12576.67"/>
    <n v="1"/>
    <s v="Packaged AC"/>
    <s v="Portable Air Conditioner"/>
    <s v="Unknown"/>
    <s v="Manual Thermostat - Digital"/>
    <n v="10000"/>
    <s v="NULL"/>
    <s v="NULL"/>
    <s v="Packaged AC"/>
    <n v="2012"/>
    <s v="2011 and later"/>
    <n v="4"/>
    <x v="4"/>
  </r>
  <r>
    <s v="SITE_01194"/>
    <n v="1977"/>
    <x v="0"/>
    <x v="2"/>
    <n v="12576.67"/>
    <n v="12576.67"/>
    <n v="1"/>
    <s v="Mini-Split HP"/>
    <s v="NULL"/>
    <s v="Electric"/>
    <s v="Programmable Thermostat"/>
    <s v="NULL"/>
    <s v="NULL"/>
    <s v="NULL"/>
    <s v="Condenser"/>
    <n v="2013"/>
    <s v="2011 and later"/>
    <n v="3"/>
    <x v="3"/>
  </r>
  <r>
    <s v="SITE_01195"/>
    <n v="1956"/>
    <x v="0"/>
    <x v="2"/>
    <n v="10259.39"/>
    <n v="10259.39"/>
    <n v="1"/>
    <s v="No Cooling"/>
    <s v="NULL"/>
    <s v="NULL"/>
    <s v="NULL"/>
    <s v="NULL"/>
    <s v="NULL"/>
    <s v="NULL"/>
    <s v="NULL"/>
    <s v="NULL"/>
    <s v="NULL"/>
    <s v="NULL"/>
    <x v="0"/>
  </r>
  <r>
    <s v="SITE_01196"/>
    <n v="1964"/>
    <x v="0"/>
    <x v="2"/>
    <n v="12576.67"/>
    <n v="12576.67"/>
    <n v="1"/>
    <s v="No Cooling"/>
    <s v="NULL"/>
    <s v="NULL"/>
    <s v="NULL"/>
    <s v="NULL"/>
    <s v="NULL"/>
    <s v="NULL"/>
    <s v="NULL"/>
    <s v="NULL"/>
    <s v="NULL"/>
    <s v="NULL"/>
    <x v="0"/>
  </r>
  <r>
    <s v="SITE_01197"/>
    <n v="2000"/>
    <x v="0"/>
    <x v="2"/>
    <n v="10259.39"/>
    <n v="10259.39"/>
    <n v="1"/>
    <s v="Air Source Heat Pump"/>
    <s v="NULL"/>
    <s v="Electric"/>
    <s v="Smart/Wi-Fi Thermostat"/>
    <n v="35500"/>
    <n v="14.5"/>
    <s v="4: 14.0-16.9"/>
    <s v="Condenser"/>
    <n v="1999"/>
    <s v="2010 and earlier"/>
    <n v="17"/>
    <x v="2"/>
  </r>
  <r>
    <s v="SITE_01198"/>
    <n v="1906"/>
    <x v="0"/>
    <x v="2"/>
    <n v="2292.4"/>
    <n v="2292.4"/>
    <n v="1"/>
    <s v="No Cooling"/>
    <s v="NULL"/>
    <s v="NULL"/>
    <s v="NULL"/>
    <s v="NULL"/>
    <s v="NULL"/>
    <s v="NULL"/>
    <s v="NULL"/>
    <s v="NULL"/>
    <s v="NULL"/>
    <s v="NULL"/>
    <x v="0"/>
  </r>
  <r>
    <s v="SITE_01199"/>
    <n v="1978"/>
    <x v="0"/>
    <x v="2"/>
    <n v="12576.67"/>
    <n v="12576.67"/>
    <n v="1"/>
    <s v="No Cooling"/>
    <s v="NULL"/>
    <s v="NULL"/>
    <s v="NULL"/>
    <s v="NULL"/>
    <s v="NULL"/>
    <s v="NULL"/>
    <s v="NULL"/>
    <s v="NULL"/>
    <s v="NULL"/>
    <s v="NULL"/>
    <x v="0"/>
  </r>
  <r>
    <s v="SITE_01200"/>
    <n v="1993"/>
    <x v="0"/>
    <x v="2"/>
    <n v="12576.67"/>
    <n v="12576.67"/>
    <n v="1"/>
    <s v="No Cooling"/>
    <s v="NULL"/>
    <s v="NULL"/>
    <s v="NULL"/>
    <s v="NULL"/>
    <s v="NULL"/>
    <s v="NULL"/>
    <s v="NULL"/>
    <s v="NULL"/>
    <s v="NULL"/>
    <s v="NULL"/>
    <x v="0"/>
  </r>
  <r>
    <s v="SITE_01201"/>
    <n v="1970"/>
    <x v="0"/>
    <x v="2"/>
    <n v="2292.4"/>
    <n v="2292.4"/>
    <n v="1"/>
    <s v="No Cooling"/>
    <s v="NULL"/>
    <s v="NULL"/>
    <s v="NULL"/>
    <s v="NULL"/>
    <s v="NULL"/>
    <s v="NULL"/>
    <s v="NULL"/>
    <s v="NULL"/>
    <s v="NULL"/>
    <s v="NULL"/>
    <x v="0"/>
  </r>
  <r>
    <s v="SITE_01202"/>
    <n v="2005"/>
    <x v="0"/>
    <x v="2"/>
    <n v="12576.67"/>
    <n v="12576.67"/>
    <n v="1"/>
    <s v="Packaged AC"/>
    <s v="Portable Air Conditioner"/>
    <s v="Unknown"/>
    <s v="Manual Thermostat - Digital"/>
    <n v="9000"/>
    <s v="NULL"/>
    <s v="NULL"/>
    <s v="Packaged AC"/>
    <n v="2012"/>
    <s v="2011 and later"/>
    <n v="4"/>
    <x v="4"/>
  </r>
  <r>
    <s v="SITE_01203"/>
    <n v="1943"/>
    <x v="0"/>
    <x v="2"/>
    <n v="10259.39"/>
    <n v="10259.39"/>
    <n v="1"/>
    <s v="No Cooling"/>
    <s v="NULL"/>
    <s v="NULL"/>
    <s v="NULL"/>
    <s v="NULL"/>
    <s v="NULL"/>
    <s v="NULL"/>
    <s v="NULL"/>
    <s v="NULL"/>
    <s v="NULL"/>
    <s v="NULL"/>
    <x v="0"/>
  </r>
  <r>
    <s v="SITE_01204"/>
    <n v="1997"/>
    <x v="0"/>
    <x v="2"/>
    <n v="12576.67"/>
    <n v="12576.67"/>
    <n v="1"/>
    <s v="Central AC"/>
    <s v="NULL"/>
    <s v="Electric"/>
    <s v="Manual Thermostat - Analog"/>
    <n v="36000"/>
    <n v="10"/>
    <s v="2: 10.0-12.9"/>
    <s v="Condenser"/>
    <n v="1997"/>
    <s v="2010 and earlier"/>
    <n v="19"/>
    <x v="1"/>
  </r>
  <r>
    <s v="SITE_01205"/>
    <n v="1968"/>
    <x v="0"/>
    <x v="2"/>
    <n v="12576.67"/>
    <n v="12576.67"/>
    <n v="1"/>
    <s v="Air Source Heat Pump"/>
    <s v="Dual Fuel Primary"/>
    <s v="Electric"/>
    <s v="Programmable Thermostat"/>
    <n v="46000"/>
    <n v="18"/>
    <s v="5: 17.0 or higher"/>
    <s v="Condenser"/>
    <n v="2016"/>
    <s v="2011 and later"/>
    <n v="0"/>
    <x v="2"/>
  </r>
  <r>
    <s v="SITE_01206"/>
    <n v="1980"/>
    <x v="0"/>
    <x v="2"/>
    <n v="12576.67"/>
    <n v="12576.67"/>
    <n v="1"/>
    <s v="No Cooling"/>
    <s v="NULL"/>
    <s v="NULL"/>
    <s v="NULL"/>
    <s v="NULL"/>
    <s v="NULL"/>
    <s v="NULL"/>
    <s v="NULL"/>
    <s v="NULL"/>
    <s v="NULL"/>
    <s v="NULL"/>
    <x v="0"/>
  </r>
  <r>
    <s v="SITE_01207"/>
    <n v="1956"/>
    <x v="0"/>
    <x v="2"/>
    <n v="10259.39"/>
    <n v="10259.39"/>
    <n v="1"/>
    <s v="No Cooling"/>
    <s v="NULL"/>
    <s v="NULL"/>
    <s v="NULL"/>
    <s v="NULL"/>
    <s v="NULL"/>
    <s v="NULL"/>
    <s v="NULL"/>
    <s v="NULL"/>
    <s v="NULL"/>
    <s v="NULL"/>
    <x v="0"/>
  </r>
  <r>
    <s v="SITE_01208"/>
    <n v="1973"/>
    <x v="0"/>
    <x v="2"/>
    <n v="3801.52"/>
    <n v="3801.52"/>
    <n v="1"/>
    <s v="No Cooling"/>
    <s v="NULL"/>
    <s v="NULL"/>
    <s v="NULL"/>
    <s v="NULL"/>
    <s v="NULL"/>
    <s v="NULL"/>
    <s v="NULL"/>
    <s v="NULL"/>
    <s v="NULL"/>
    <s v="NULL"/>
    <x v="0"/>
  </r>
  <r>
    <s v="SITE_01209"/>
    <n v="1995"/>
    <x v="0"/>
    <x v="2"/>
    <n v="12576.67"/>
    <n v="12576.67"/>
    <n v="1"/>
    <s v="No Cooling"/>
    <s v="NULL"/>
    <s v="NULL"/>
    <s v="NULL"/>
    <s v="NULL"/>
    <s v="NULL"/>
    <s v="NULL"/>
    <s v="NULL"/>
    <s v="NULL"/>
    <s v="NULL"/>
    <s v="NULL"/>
    <x v="0"/>
  </r>
  <r>
    <s v="SITE_01210"/>
    <n v="2007"/>
    <x v="0"/>
    <x v="2"/>
    <n v="12576.67"/>
    <n v="12576.67"/>
    <n v="1"/>
    <s v="Packaged AC"/>
    <s v="Portable Air Conditioner"/>
    <s v="Unknown"/>
    <s v="Manual Thermostat - Digital"/>
    <n v="9000"/>
    <s v="NULL"/>
    <s v="NULL"/>
    <s v="Packaged AC"/>
    <s v="NULL"/>
    <s v="NULL"/>
    <s v="NULL"/>
    <x v="4"/>
  </r>
  <r>
    <s v="SITE_01211"/>
    <n v="1904"/>
    <x v="0"/>
    <x v="2"/>
    <n v="2292.4"/>
    <n v="2292.4"/>
    <n v="1"/>
    <s v="No Cooling"/>
    <s v="NULL"/>
    <s v="NULL"/>
    <s v="NULL"/>
    <s v="NULL"/>
    <s v="NULL"/>
    <s v="NULL"/>
    <s v="NULL"/>
    <s v="NULL"/>
    <s v="NULL"/>
    <s v="NULL"/>
    <x v="0"/>
  </r>
  <r>
    <s v="SITE_01212"/>
    <n v="1964"/>
    <x v="0"/>
    <x v="2"/>
    <n v="2292.4"/>
    <n v="2292.4"/>
    <n v="1"/>
    <s v="No Cooling"/>
    <s v="NULL"/>
    <s v="NULL"/>
    <s v="NULL"/>
    <s v="NULL"/>
    <s v="NULL"/>
    <s v="NULL"/>
    <s v="NULL"/>
    <s v="NULL"/>
    <s v="NULL"/>
    <s v="NULL"/>
    <x v="0"/>
  </r>
  <r>
    <s v="SITE_01213"/>
    <n v="2003"/>
    <x v="0"/>
    <x v="2"/>
    <n v="3801.52"/>
    <n v="3801.52"/>
    <n v="1"/>
    <s v="No Cooling"/>
    <s v="NULL"/>
    <s v="NULL"/>
    <s v="NULL"/>
    <s v="NULL"/>
    <s v="NULL"/>
    <s v="NULL"/>
    <s v="NULL"/>
    <s v="NULL"/>
    <s v="NULL"/>
    <s v="NULL"/>
    <x v="0"/>
  </r>
  <r>
    <s v="SITE_01214"/>
    <n v="1948"/>
    <x v="0"/>
    <x v="2"/>
    <n v="2292.4"/>
    <n v="2292.4"/>
    <n v="1"/>
    <s v="No Cooling"/>
    <s v="NULL"/>
    <s v="NULL"/>
    <s v="NULL"/>
    <s v="NULL"/>
    <s v="NULL"/>
    <s v="NULL"/>
    <s v="NULL"/>
    <s v="NULL"/>
    <s v="NULL"/>
    <s v="NULL"/>
    <x v="0"/>
  </r>
  <r>
    <s v="SITE_01215"/>
    <n v="1982"/>
    <x v="0"/>
    <x v="2"/>
    <n v="587.74"/>
    <n v="587.74"/>
    <n v="1"/>
    <s v="Mini-Split HP"/>
    <s v="NULL"/>
    <s v="Electric"/>
    <s v="Programmable Thermostat"/>
    <s v="NULL"/>
    <s v="NULL"/>
    <s v="NULL"/>
    <s v="Condenser"/>
    <n v="2014"/>
    <s v="2011 and later"/>
    <n v="2"/>
    <x v="3"/>
  </r>
  <r>
    <s v="SITE_01216"/>
    <n v="2013"/>
    <x v="1"/>
    <x v="2"/>
    <n v="12576.67"/>
    <n v="12576.67"/>
    <n v="1"/>
    <s v="No Cooling"/>
    <s v="NULL"/>
    <s v="NULL"/>
    <s v="NULL"/>
    <s v="NULL"/>
    <s v="NULL"/>
    <s v="NULL"/>
    <s v="NULL"/>
    <s v="NULL"/>
    <s v="NULL"/>
    <s v="NULL"/>
    <x v="0"/>
  </r>
  <r>
    <s v="SITE_01217"/>
    <n v="1944"/>
    <x v="0"/>
    <x v="2"/>
    <n v="2292.4"/>
    <n v="2292.4"/>
    <n v="1"/>
    <s v="No Cooling"/>
    <s v="NULL"/>
    <s v="NULL"/>
    <s v="NULL"/>
    <s v="NULL"/>
    <s v="NULL"/>
    <s v="NULL"/>
    <s v="NULL"/>
    <s v="NULL"/>
    <s v="NULL"/>
    <s v="NULL"/>
    <x v="0"/>
  </r>
  <r>
    <s v="SITE_01218"/>
    <n v="1998"/>
    <x v="0"/>
    <x v="1"/>
    <n v="1135.4000000000001"/>
    <n v="1135.4000000000001"/>
    <n v="1"/>
    <s v="No Cooling"/>
    <s v="NULL"/>
    <s v="NULL"/>
    <s v="NULL"/>
    <s v="NULL"/>
    <s v="NULL"/>
    <s v="NULL"/>
    <s v="NULL"/>
    <s v="NULL"/>
    <s v="NULL"/>
    <s v="NULL"/>
    <x v="0"/>
  </r>
  <r>
    <s v="SITE_01219"/>
    <n v="2003"/>
    <x v="0"/>
    <x v="1"/>
    <n v="1135.4000000000001"/>
    <n v="1135.4000000000001"/>
    <n v="1"/>
    <s v="Air Source Heat Pump"/>
    <s v="NULL"/>
    <s v="Electric"/>
    <s v="Programmable Thermostat"/>
    <n v="36800"/>
    <n v="15"/>
    <s v="4: 14.0-16.9"/>
    <s v="Condenser"/>
    <n v="2015"/>
    <s v="2011 and later"/>
    <n v="1"/>
    <x v="2"/>
  </r>
  <r>
    <s v="SITE_01220"/>
    <n v="1977"/>
    <x v="0"/>
    <x v="1"/>
    <n v="1135.4000000000001"/>
    <n v="1135.4000000000001"/>
    <n v="1"/>
    <s v="No Cooling"/>
    <s v="NULL"/>
    <s v="NULL"/>
    <s v="NULL"/>
    <s v="NULL"/>
    <s v="NULL"/>
    <s v="NULL"/>
    <s v="NULL"/>
    <s v="NULL"/>
    <s v="NULL"/>
    <s v="NULL"/>
    <x v="0"/>
  </r>
  <r>
    <s v="SITE_01221"/>
    <n v="1998"/>
    <x v="0"/>
    <x v="1"/>
    <n v="1135.4000000000001"/>
    <n v="1135.4000000000001"/>
    <n v="1"/>
    <s v="No Cooling"/>
    <s v="NULL"/>
    <s v="NULL"/>
    <s v="NULL"/>
    <s v="NULL"/>
    <s v="NULL"/>
    <s v="NULL"/>
    <s v="NULL"/>
    <s v="NULL"/>
    <s v="NULL"/>
    <s v="NULL"/>
    <x v="0"/>
  </r>
  <r>
    <s v="SITE_01222"/>
    <n v="1997"/>
    <x v="0"/>
    <x v="1"/>
    <n v="894.83"/>
    <n v="894.83"/>
    <n v="1"/>
    <s v="No Cooling"/>
    <s v="NULL"/>
    <s v="NULL"/>
    <s v="NULL"/>
    <s v="NULL"/>
    <s v="NULL"/>
    <s v="NULL"/>
    <s v="NULL"/>
    <s v="NULL"/>
    <s v="NULL"/>
    <s v="NULL"/>
    <x v="0"/>
  </r>
  <r>
    <s v="SITE_01223"/>
    <n v="1996"/>
    <x v="0"/>
    <x v="1"/>
    <n v="894.83"/>
    <n v="894.83"/>
    <n v="1"/>
    <s v="No Cooling"/>
    <s v="NULL"/>
    <s v="NULL"/>
    <s v="NULL"/>
    <s v="NULL"/>
    <s v="NULL"/>
    <s v="NULL"/>
    <s v="NULL"/>
    <s v="NULL"/>
    <s v="NULL"/>
    <s v="NULL"/>
    <x v="0"/>
  </r>
  <r>
    <s v="SITE_01224"/>
    <n v="1985"/>
    <x v="0"/>
    <x v="1"/>
    <n v="894.83"/>
    <n v="894.83"/>
    <n v="1"/>
    <s v="No Cooling"/>
    <s v="NULL"/>
    <s v="NULL"/>
    <s v="NULL"/>
    <s v="NULL"/>
    <s v="NULL"/>
    <s v="NULL"/>
    <s v="NULL"/>
    <s v="NULL"/>
    <s v="NULL"/>
    <s v="NULL"/>
    <x v="0"/>
  </r>
  <r>
    <s v="SITE_01225"/>
    <n v="1983"/>
    <x v="0"/>
    <x v="1"/>
    <n v="894.83"/>
    <n v="894.83"/>
    <n v="1"/>
    <s v="No Cooling"/>
    <s v="NULL"/>
    <s v="NULL"/>
    <s v="NULL"/>
    <s v="NULL"/>
    <s v="NULL"/>
    <s v="NULL"/>
    <s v="NULL"/>
    <s v="NULL"/>
    <s v="NULL"/>
    <s v="NULL"/>
    <x v="0"/>
  </r>
  <r>
    <s v="SITE_01226"/>
    <n v="1986"/>
    <x v="0"/>
    <x v="1"/>
    <n v="894.83"/>
    <n v="894.83"/>
    <n v="1"/>
    <s v="No Cooling"/>
    <s v="NULL"/>
    <s v="NULL"/>
    <s v="NULL"/>
    <s v="NULL"/>
    <s v="NULL"/>
    <s v="NULL"/>
    <s v="NULL"/>
    <s v="NULL"/>
    <s v="NULL"/>
    <s v="NULL"/>
    <x v="0"/>
  </r>
  <r>
    <s v="SITE_01227"/>
    <n v="1970"/>
    <x v="0"/>
    <x v="1"/>
    <n v="894.83"/>
    <n v="894.83"/>
    <n v="1"/>
    <s v="Mini-Split HP"/>
    <s v="NULL"/>
    <s v="Electric"/>
    <s v="Manual Thermostat - Digital"/>
    <s v="NULL"/>
    <s v="NULL"/>
    <s v="NULL"/>
    <s v="Condenser"/>
    <s v="NULL"/>
    <s v="NULL"/>
    <s v="NULL"/>
    <x v="3"/>
  </r>
  <r>
    <s v="SITE_01228"/>
    <n v="1975"/>
    <x v="0"/>
    <x v="1"/>
    <n v="894.83"/>
    <n v="894.83"/>
    <n v="1"/>
    <s v="Air Source Heat Pump"/>
    <s v="NULL"/>
    <s v="Electric"/>
    <s v="Manual Thermostat - Digital"/>
    <n v="24000"/>
    <n v="15"/>
    <s v="4: 14.0-16.9"/>
    <s v="Condenser"/>
    <n v="2010"/>
    <s v="2010 and earlier"/>
    <n v="6"/>
    <x v="2"/>
  </r>
  <r>
    <s v="SITE_01229"/>
    <n v="1986"/>
    <x v="0"/>
    <x v="1"/>
    <n v="894.83"/>
    <n v="894.83"/>
    <n v="1"/>
    <s v="Air Source Heat Pump"/>
    <s v="NULL"/>
    <s v="Electric"/>
    <s v="Manual Thermostat - Analog"/>
    <n v="28400"/>
    <n v="10"/>
    <s v="2: 10.0-12.9"/>
    <s v="Condenser"/>
    <n v="2004"/>
    <s v="2010 and earlier"/>
    <n v="12"/>
    <x v="2"/>
  </r>
  <r>
    <s v="SITE_01230"/>
    <n v="2000"/>
    <x v="0"/>
    <x v="0"/>
    <n v="819.89"/>
    <n v="819.89"/>
    <n v="1"/>
    <s v="No Cooling"/>
    <s v="NULL"/>
    <s v="NULL"/>
    <s v="NULL"/>
    <s v="NULL"/>
    <s v="NULL"/>
    <s v="NULL"/>
    <s v="NULL"/>
    <s v="NULL"/>
    <s v="NULL"/>
    <s v="NULL"/>
    <x v="0"/>
  </r>
  <r>
    <s v="SITE_01231"/>
    <s v="NULL"/>
    <x v="2"/>
    <x v="0"/>
    <n v="819.89"/>
    <n v="819.89"/>
    <n v="3"/>
    <s v="No Cooling"/>
    <s v="NULL"/>
    <s v="NULL"/>
    <s v="NULL"/>
    <s v="NULL"/>
    <s v="NULL"/>
    <s v="NULL"/>
    <s v="NULL"/>
    <s v="NULL"/>
    <s v="NULL"/>
    <s v="NULL"/>
    <x v="0"/>
  </r>
  <r>
    <s v="SITE_01232"/>
    <n v="1960"/>
    <x v="0"/>
    <x v="0"/>
    <n v="1307"/>
    <n v="1307"/>
    <n v="1"/>
    <s v="No Cooling"/>
    <s v="NULL"/>
    <s v="NULL"/>
    <s v="NULL"/>
    <s v="NULL"/>
    <s v="NULL"/>
    <s v="NULL"/>
    <s v="NULL"/>
    <s v="NULL"/>
    <s v="NULL"/>
    <s v="NULL"/>
    <x v="0"/>
  </r>
  <r>
    <s v="SITE_01233"/>
    <s v="NULL"/>
    <x v="2"/>
    <x v="0"/>
    <n v="1307"/>
    <n v="1307"/>
    <n v="1"/>
    <s v="No Cooling"/>
    <s v="NULL"/>
    <s v="NULL"/>
    <s v="NULL"/>
    <s v="NULL"/>
    <s v="NULL"/>
    <s v="NULL"/>
    <s v="NULL"/>
    <s v="NULL"/>
    <s v="NULL"/>
    <s v="NULL"/>
    <x v="0"/>
  </r>
  <r>
    <s v="SITE_01234"/>
    <n v="1991"/>
    <x v="0"/>
    <x v="0"/>
    <n v="1307"/>
    <n v="1307"/>
    <n v="1"/>
    <s v="No Cooling"/>
    <s v="NULL"/>
    <s v="NULL"/>
    <s v="NULL"/>
    <s v="NULL"/>
    <s v="NULL"/>
    <s v="NULL"/>
    <s v="NULL"/>
    <s v="NULL"/>
    <s v="NULL"/>
    <s v="NULL"/>
    <x v="0"/>
  </r>
  <r>
    <s v="SITE_01235"/>
    <n v="1970"/>
    <x v="0"/>
    <x v="0"/>
    <n v="1307"/>
    <n v="1307"/>
    <n v="1"/>
    <s v="No Cooling"/>
    <s v="NULL"/>
    <s v="NULL"/>
    <s v="NULL"/>
    <s v="NULL"/>
    <s v="NULL"/>
    <s v="NULL"/>
    <s v="NULL"/>
    <s v="NULL"/>
    <s v="NULL"/>
    <s v="NULL"/>
    <x v="0"/>
  </r>
  <r>
    <s v="SITE_01236"/>
    <n v="1981"/>
    <x v="0"/>
    <x v="0"/>
    <n v="819.89"/>
    <n v="819.89"/>
    <n v="1"/>
    <s v="No Cooling"/>
    <s v="NULL"/>
    <s v="NULL"/>
    <s v="NULL"/>
    <s v="NULL"/>
    <s v="NULL"/>
    <s v="NULL"/>
    <s v="NULL"/>
    <s v="NULL"/>
    <s v="NULL"/>
    <s v="NULL"/>
    <x v="0"/>
  </r>
  <r>
    <s v="SITE_01237"/>
    <n v="1970"/>
    <x v="0"/>
    <x v="0"/>
    <n v="819.89"/>
    <n v="819.89"/>
    <n v="2"/>
    <s v="Central AC"/>
    <s v="NULL"/>
    <s v="Electric"/>
    <s v="Manual Thermostat - Digital"/>
    <n v="17600"/>
    <n v="14.2"/>
    <s v="4: 14.0-16.9"/>
    <s v="Condenser"/>
    <n v="2010"/>
    <s v="2010 and earlier"/>
    <n v="6"/>
    <x v="1"/>
  </r>
  <r>
    <s v="SITE_01238"/>
    <s v="NULL"/>
    <x v="2"/>
    <x v="2"/>
    <n v="2348.9699999999998"/>
    <n v="2348.9699999999998"/>
    <n v="3"/>
    <s v="Air Source Heat Pump"/>
    <s v="NULL"/>
    <s v="Electric"/>
    <s v="Manual Thermostat - Digital"/>
    <n v="23200"/>
    <n v="13.5"/>
    <s v="3: 13.0-13.9"/>
    <s v="Condenser"/>
    <n v="2011"/>
    <s v="2011 and later"/>
    <n v="5"/>
    <x v="2"/>
  </r>
  <r>
    <s v="SITE_01239"/>
    <n v="2015"/>
    <x v="1"/>
    <x v="0"/>
    <n v="819.89"/>
    <n v="819.89"/>
    <n v="2"/>
    <s v="No Cooling"/>
    <s v="NULL"/>
    <s v="NULL"/>
    <s v="NULL"/>
    <s v="NULL"/>
    <s v="NULL"/>
    <s v="NULL"/>
    <s v="NULL"/>
    <s v="NULL"/>
    <s v="NULL"/>
    <s v="NULL"/>
    <x v="0"/>
  </r>
  <r>
    <s v="SITE_01240"/>
    <n v="1915"/>
    <x v="0"/>
    <x v="2"/>
    <n v="2348.9699999999998"/>
    <n v="2348.9699999999998"/>
    <n v="2"/>
    <s v="No Cooling"/>
    <s v="NULL"/>
    <s v="NULL"/>
    <s v="NULL"/>
    <s v="NULL"/>
    <s v="NULL"/>
    <s v="NULL"/>
    <s v="NULL"/>
    <s v="NULL"/>
    <s v="NULL"/>
    <s v="NULL"/>
    <x v="0"/>
  </r>
  <r>
    <s v="SITE_01241"/>
    <n v="1970"/>
    <x v="0"/>
    <x v="0"/>
    <n v="751.56"/>
    <n v="751.56"/>
    <n v="2"/>
    <s v="Mini-Split HP"/>
    <s v="NULL"/>
    <s v="Unknown"/>
    <s v="Programmable Thermostat"/>
    <s v="NULL"/>
    <s v="NULL"/>
    <s v="NULL"/>
    <s v="Condenser"/>
    <s v="NULL"/>
    <s v="NULL"/>
    <s v="NULL"/>
    <x v="3"/>
  </r>
  <r>
    <s v="SITE_01242"/>
    <s v="NULL"/>
    <x v="2"/>
    <x v="0"/>
    <n v="751.56"/>
    <n v="751.56"/>
    <n v="1"/>
    <s v="Packaged AC"/>
    <s v="Window Air Conditioner"/>
    <s v="Unknown"/>
    <s v="Manual Thermostat - Digital"/>
    <n v="6000"/>
    <n v="11"/>
    <s v="2: 10.0-12.9"/>
    <s v="Packaged AC"/>
    <s v="NULL"/>
    <s v="NULL"/>
    <s v="NULL"/>
    <x v="4"/>
  </r>
  <r>
    <s v="SITE_01243"/>
    <n v="1960"/>
    <x v="0"/>
    <x v="0"/>
    <n v="751.56"/>
    <n v="751.56"/>
    <n v="1"/>
    <s v="Packaged AC"/>
    <s v="Window Air Conditioner"/>
    <s v="Unknown"/>
    <s v="Manual Thermostat - Digital"/>
    <n v="8000"/>
    <s v="NULL"/>
    <s v="NULL"/>
    <s v="Packaged AC"/>
    <n v="2011"/>
    <s v="2011 and later"/>
    <n v="5"/>
    <x v="4"/>
  </r>
  <r>
    <s v="SITE_01244"/>
    <n v="1971"/>
    <x v="0"/>
    <x v="2"/>
    <n v="3405.58"/>
    <n v="3405.58"/>
    <n v="1"/>
    <s v="No Cooling"/>
    <s v="NULL"/>
    <s v="NULL"/>
    <s v="NULL"/>
    <s v="NULL"/>
    <s v="NULL"/>
    <s v="NULL"/>
    <s v="NULL"/>
    <s v="NULL"/>
    <s v="NULL"/>
    <s v="NULL"/>
    <x v="0"/>
  </r>
  <r>
    <s v="SITE_01245"/>
    <n v="1968"/>
    <x v="0"/>
    <x v="0"/>
    <n v="4053.65"/>
    <n v="4053.65"/>
    <n v="1"/>
    <s v="No Cooling"/>
    <s v="NULL"/>
    <s v="NULL"/>
    <s v="NULL"/>
    <s v="NULL"/>
    <s v="NULL"/>
    <s v="NULL"/>
    <s v="NULL"/>
    <s v="NULL"/>
    <s v="NULL"/>
    <s v="NULL"/>
    <x v="0"/>
  </r>
  <r>
    <s v="SITE_01246"/>
    <n v="2004"/>
    <x v="0"/>
    <x v="0"/>
    <n v="751.56"/>
    <n v="751.56"/>
    <n v="1"/>
    <s v="No Cooling"/>
    <s v="NULL"/>
    <s v="NULL"/>
    <s v="NULL"/>
    <s v="NULL"/>
    <s v="NULL"/>
    <s v="NULL"/>
    <s v="NULL"/>
    <s v="NULL"/>
    <s v="NULL"/>
    <s v="NULL"/>
    <x v="0"/>
  </r>
  <r>
    <s v="SITE_01247"/>
    <n v="1997"/>
    <x v="0"/>
    <x v="2"/>
    <n v="3405.58"/>
    <n v="3405.58"/>
    <n v="1"/>
    <s v="No Cooling"/>
    <s v="NULL"/>
    <s v="NULL"/>
    <s v="NULL"/>
    <s v="NULL"/>
    <s v="NULL"/>
    <s v="NULL"/>
    <s v="NULL"/>
    <s v="NULL"/>
    <s v="NULL"/>
    <s v="NULL"/>
    <x v="0"/>
  </r>
  <r>
    <s v="SITE_01248"/>
    <n v="2001"/>
    <x v="0"/>
    <x v="0"/>
    <n v="751.56"/>
    <n v="751.56"/>
    <n v="1"/>
    <s v="Packaged AC"/>
    <s v="Window Air Conditioner"/>
    <s v="Unknown"/>
    <s v="Manual Thermostat - Analog"/>
    <n v="10000"/>
    <s v="NULL"/>
    <s v="NULL"/>
    <s v="Packaged AC"/>
    <n v="2012"/>
    <s v="2011 and later"/>
    <n v="4"/>
    <x v="4"/>
  </r>
  <r>
    <s v="SITE_01249"/>
    <n v="1977"/>
    <x v="0"/>
    <x v="0"/>
    <n v="751.56"/>
    <n v="751.56"/>
    <n v="1"/>
    <s v="Packaged AC"/>
    <s v="Portable Air Conditioner"/>
    <s v="Unknown"/>
    <s v="Manual Thermostat - Analog"/>
    <n v="10000"/>
    <s v="NULL"/>
    <s v="NULL"/>
    <s v="Packaged AC"/>
    <n v="2017"/>
    <s v="2011 and later"/>
    <n v="-1"/>
    <x v="4"/>
  </r>
  <r>
    <s v="SITE_01250"/>
    <n v="2014"/>
    <x v="1"/>
    <x v="0"/>
    <n v="751.56"/>
    <n v="751.56"/>
    <n v="1"/>
    <s v="Packaged HP"/>
    <s v="Through-Wall Heat Pump"/>
    <s v="NULL"/>
    <s v="Manual Thermostat - Digital"/>
    <n v="17000"/>
    <s v="NULL"/>
    <s v="NULL"/>
    <s v="Packaged HP"/>
    <s v="NULL"/>
    <s v="NULL"/>
    <s v="NULL"/>
    <x v="5"/>
  </r>
  <r>
    <s v="SITE_01251"/>
    <n v="2013"/>
    <x v="1"/>
    <x v="0"/>
    <n v="751.56"/>
    <n v="751.56"/>
    <n v="1"/>
    <s v="No Cooling"/>
    <s v="NULL"/>
    <s v="NULL"/>
    <s v="NULL"/>
    <s v="NULL"/>
    <s v="NULL"/>
    <s v="NULL"/>
    <s v="NULL"/>
    <s v="NULL"/>
    <s v="NULL"/>
    <s v="NULL"/>
    <x v="0"/>
  </r>
  <r>
    <s v="SITE_01252"/>
    <s v="NULL"/>
    <x v="2"/>
    <x v="0"/>
    <n v="751.56"/>
    <n v="751.56"/>
    <n v="1"/>
    <s v="Packaged AC"/>
    <s v="Portable Air Conditioner"/>
    <s v="Unknown"/>
    <s v="Manual Thermostat - Digital"/>
    <n v="8000"/>
    <s v="NULL"/>
    <s v="NULL"/>
    <s v="Packaged AC"/>
    <n v="2007"/>
    <s v="2010 and earlier"/>
    <n v="9"/>
    <x v="4"/>
  </r>
  <r>
    <s v="SITE_01253"/>
    <n v="1960"/>
    <x v="0"/>
    <x v="0"/>
    <n v="751.56"/>
    <n v="751.56"/>
    <n v="1"/>
    <s v="No Cooling"/>
    <s v="NULL"/>
    <s v="NULL"/>
    <s v="NULL"/>
    <s v="NULL"/>
    <s v="NULL"/>
    <s v="NULL"/>
    <s v="NULL"/>
    <s v="NULL"/>
    <s v="NULL"/>
    <s v="NULL"/>
    <x v="0"/>
  </r>
  <r>
    <s v="SITE_01254"/>
    <n v="1952"/>
    <x v="0"/>
    <x v="2"/>
    <n v="3405.58"/>
    <n v="3405.58"/>
    <n v="1"/>
    <s v="No Cooling"/>
    <s v="NULL"/>
    <s v="NULL"/>
    <s v="NULL"/>
    <s v="NULL"/>
    <s v="NULL"/>
    <s v="NULL"/>
    <s v="NULL"/>
    <s v="NULL"/>
    <s v="NULL"/>
    <s v="NULL"/>
    <x v="0"/>
  </r>
  <r>
    <s v="SITE_01255"/>
    <n v="1980"/>
    <x v="0"/>
    <x v="0"/>
    <n v="751.56"/>
    <n v="751.56"/>
    <n v="1"/>
    <s v="No Cooling"/>
    <s v="NULL"/>
    <s v="NULL"/>
    <s v="NULL"/>
    <s v="NULL"/>
    <s v="NULL"/>
    <s v="NULL"/>
    <s v="NULL"/>
    <s v="NULL"/>
    <s v="NULL"/>
    <s v="NULL"/>
    <x v="0"/>
  </r>
  <r>
    <s v="SITE_01256"/>
    <s v="NULL"/>
    <x v="2"/>
    <x v="0"/>
    <n v="751.56"/>
    <n v="751.56"/>
    <n v="1"/>
    <s v="Packaged AC"/>
    <s v="Window Air Conditioner"/>
    <s v="Unknown"/>
    <s v="Manual Thermostat - Digital"/>
    <s v="NULL"/>
    <s v="NULL"/>
    <s v="NULL"/>
    <s v="Packaged AC"/>
    <s v="NULL"/>
    <s v="NULL"/>
    <s v="NULL"/>
    <x v="4"/>
  </r>
  <r>
    <s v="SITE_01257"/>
    <n v="1996"/>
    <x v="0"/>
    <x v="0"/>
    <n v="751.56"/>
    <n v="751.56"/>
    <n v="1"/>
    <s v="No Cooling"/>
    <s v="NULL"/>
    <s v="NULL"/>
    <s v="NULL"/>
    <s v="NULL"/>
    <s v="NULL"/>
    <s v="NULL"/>
    <s v="NULL"/>
    <s v="NULL"/>
    <s v="NULL"/>
    <s v="NULL"/>
    <x v="0"/>
  </r>
  <r>
    <s v="SITE_01258"/>
    <n v="1978"/>
    <x v="0"/>
    <x v="0"/>
    <n v="751.56"/>
    <n v="751.56"/>
    <n v="1"/>
    <s v="No Cooling"/>
    <s v="NULL"/>
    <s v="NULL"/>
    <s v="NULL"/>
    <s v="NULL"/>
    <s v="NULL"/>
    <s v="NULL"/>
    <s v="NULL"/>
    <s v="NULL"/>
    <s v="NULL"/>
    <s v="NULL"/>
    <x v="0"/>
  </r>
  <r>
    <s v="SITE_01259"/>
    <n v="1910"/>
    <x v="0"/>
    <x v="2"/>
    <n v="3405.58"/>
    <n v="3405.58"/>
    <n v="1"/>
    <s v="Packaged AC"/>
    <s v="Window Air Conditioner"/>
    <s v="Unknown"/>
    <s v="Manual Thermostat - Digital"/>
    <n v="8000"/>
    <s v="NULL"/>
    <s v="NULL"/>
    <s v="Packaged AC"/>
    <s v="NULL"/>
    <s v="NULL"/>
    <s v="NULL"/>
    <x v="4"/>
  </r>
  <r>
    <s v="SITE_01260"/>
    <n v="1993"/>
    <x v="0"/>
    <x v="0"/>
    <n v="751.56"/>
    <n v="375.78"/>
    <n v="1"/>
    <s v="Packaged AC"/>
    <s v="Window Air Conditioner"/>
    <s v="Unknown"/>
    <s v="Manual Thermostat - Analog"/>
    <n v="6000"/>
    <s v="NULL"/>
    <s v="NULL"/>
    <s v="Packaged AC"/>
    <s v="NULL"/>
    <s v="NULL"/>
    <s v="NULL"/>
    <x v="4"/>
  </r>
  <r>
    <s v="SITE_01260"/>
    <n v="1993"/>
    <x v="0"/>
    <x v="0"/>
    <n v="751.56"/>
    <n v="375.78"/>
    <n v="1"/>
    <s v="Packaged AC"/>
    <s v="Window Air Conditioner"/>
    <s v="Unknown"/>
    <s v="Manual Thermostat - Digital"/>
    <n v="5350"/>
    <s v="NULL"/>
    <s v="NULL"/>
    <s v="Packaged AC"/>
    <s v="NULL"/>
    <s v="NULL"/>
    <s v="NULL"/>
    <x v="4"/>
  </r>
  <r>
    <s v="SITE_01261"/>
    <n v="1993"/>
    <x v="0"/>
    <x v="0"/>
    <n v="751.56"/>
    <n v="751.56"/>
    <n v="1"/>
    <s v="Packaged AC"/>
    <s v="Window Air Conditioner"/>
    <s v="Unknown"/>
    <s v="Manual Thermostat - Analog"/>
    <n v="12000"/>
    <s v="NULL"/>
    <s v="NULL"/>
    <s v="Packaged AC"/>
    <s v="NULL"/>
    <s v="NULL"/>
    <s v="NULL"/>
    <x v="4"/>
  </r>
  <r>
    <s v="SITE_01262"/>
    <s v="NULL"/>
    <x v="2"/>
    <x v="0"/>
    <n v="751.56"/>
    <n v="751.56"/>
    <n v="1"/>
    <s v="No Cooling"/>
    <s v="NULL"/>
    <s v="NULL"/>
    <s v="NULL"/>
    <s v="NULL"/>
    <s v="NULL"/>
    <s v="NULL"/>
    <s v="NULL"/>
    <s v="NULL"/>
    <s v="NULL"/>
    <s v="NULL"/>
    <x v="0"/>
  </r>
  <r>
    <s v="SITE_01263"/>
    <n v="1967"/>
    <x v="0"/>
    <x v="0"/>
    <n v="751.56"/>
    <n v="751.56"/>
    <n v="1"/>
    <s v="No Cooling"/>
    <s v="NULL"/>
    <s v="NULL"/>
    <s v="NULL"/>
    <s v="NULL"/>
    <s v="NULL"/>
    <s v="NULL"/>
    <s v="NULL"/>
    <s v="NULL"/>
    <s v="NULL"/>
    <s v="NULL"/>
    <x v="0"/>
  </r>
  <r>
    <s v="SITE_01264"/>
    <n v="1976"/>
    <x v="0"/>
    <x v="0"/>
    <n v="751.56"/>
    <n v="751.56"/>
    <n v="1"/>
    <s v="Packaged AC"/>
    <s v="Through-Wall Air Conditioner"/>
    <s v="Unknown"/>
    <s v="Manual Thermostat - Digital"/>
    <n v="8000"/>
    <s v="NULL"/>
    <s v="NULL"/>
    <s v="Packaged AC"/>
    <s v="NULL"/>
    <s v="NULL"/>
    <s v="NULL"/>
    <x v="4"/>
  </r>
  <r>
    <s v="SITE_01265"/>
    <n v="1940"/>
    <x v="0"/>
    <x v="0"/>
    <n v="751.56"/>
    <n v="751.56"/>
    <n v="1"/>
    <s v="Packaged AC"/>
    <s v="Window Air Conditioner"/>
    <s v="Unknown"/>
    <s v="Manual Thermostat - Analog"/>
    <n v="5000"/>
    <s v="NULL"/>
    <s v="NULL"/>
    <s v="Packaged AC"/>
    <n v="2015"/>
    <s v="2011 and later"/>
    <n v="1"/>
    <x v="4"/>
  </r>
  <r>
    <s v="SITE_01266"/>
    <s v="NULL"/>
    <x v="2"/>
    <x v="0"/>
    <n v="751.56"/>
    <n v="751.56"/>
    <n v="1"/>
    <s v="Packaged AC"/>
    <s v="Window Air Conditioner"/>
    <s v="Unknown"/>
    <s v="Manual Thermostat - Digital"/>
    <s v="NULL"/>
    <s v="NULL"/>
    <s v="NULL"/>
    <s v="Packaged AC"/>
    <n v="2012"/>
    <s v="2011 and later"/>
    <n v="4"/>
    <x v="4"/>
  </r>
  <r>
    <s v="SITE_01267"/>
    <n v="1975"/>
    <x v="0"/>
    <x v="0"/>
    <n v="751.56"/>
    <n v="751.56"/>
    <n v="1"/>
    <s v="Packaged AC"/>
    <s v="Window Air Conditioner"/>
    <s v="Unknown"/>
    <s v="Manual Thermostat - Digital"/>
    <n v="10000"/>
    <s v="NULL"/>
    <s v="NULL"/>
    <s v="Packaged AC"/>
    <s v="NULL"/>
    <s v="NULL"/>
    <s v="NULL"/>
    <x v="4"/>
  </r>
  <r>
    <s v="SITE_01268"/>
    <n v="1962"/>
    <x v="0"/>
    <x v="0"/>
    <n v="751.56"/>
    <n v="751.56"/>
    <n v="1"/>
    <s v="No Cooling"/>
    <s v="NULL"/>
    <s v="NULL"/>
    <s v="NULL"/>
    <s v="NULL"/>
    <s v="NULL"/>
    <s v="NULL"/>
    <s v="NULL"/>
    <s v="NULL"/>
    <s v="NULL"/>
    <s v="NULL"/>
    <x v="0"/>
  </r>
  <r>
    <s v="SITE_01269"/>
    <n v="1957"/>
    <x v="0"/>
    <x v="0"/>
    <n v="751.56"/>
    <n v="751.56"/>
    <n v="1"/>
    <s v="No Cooling"/>
    <s v="NULL"/>
    <s v="NULL"/>
    <s v="NULL"/>
    <s v="NULL"/>
    <s v="NULL"/>
    <s v="NULL"/>
    <s v="NULL"/>
    <s v="NULL"/>
    <s v="NULL"/>
    <s v="NULL"/>
    <x v="0"/>
  </r>
  <r>
    <s v="SITE_01270"/>
    <n v="2015"/>
    <x v="1"/>
    <x v="0"/>
    <n v="751.56"/>
    <n v="751.56"/>
    <n v="1"/>
    <s v="Packaged HP"/>
    <s v="Pthp"/>
    <s v="NULL"/>
    <s v="Unknown"/>
    <s v="NULL"/>
    <s v="NULL"/>
    <s v="NULL"/>
    <s v="Packaged HP"/>
    <s v="NULL"/>
    <s v="NULL"/>
    <s v="NULL"/>
    <x v="5"/>
  </r>
  <r>
    <s v="SITE_01271"/>
    <s v="NULL"/>
    <x v="2"/>
    <x v="0"/>
    <n v="751.56"/>
    <n v="751.56"/>
    <n v="1"/>
    <s v="Mini-Split HP"/>
    <s v="NULL"/>
    <s v="Electric"/>
    <s v="Programmable Thermostat"/>
    <s v="NULL"/>
    <s v="NULL"/>
    <s v="NULL"/>
    <s v="Condenser"/>
    <n v="2010"/>
    <s v="2010 and earlier"/>
    <n v="6"/>
    <x v="3"/>
  </r>
  <r>
    <s v="SITE_01272"/>
    <n v="1971"/>
    <x v="0"/>
    <x v="2"/>
    <n v="3405.58"/>
    <n v="3405.58"/>
    <n v="1"/>
    <s v="Mini-Split HP"/>
    <s v="NULL"/>
    <s v="Electric"/>
    <s v="Manual Thermostat - Digital"/>
    <s v="NULL"/>
    <s v="NULL"/>
    <s v="NULL"/>
    <s v="Condenser"/>
    <n v="2015"/>
    <s v="2011 and later"/>
    <n v="1"/>
    <x v="3"/>
  </r>
  <r>
    <s v="SITE_01273"/>
    <n v="1960"/>
    <x v="0"/>
    <x v="0"/>
    <n v="751.56"/>
    <n v="751.56"/>
    <n v="1"/>
    <s v="Evaporative Cooling"/>
    <s v="NULL"/>
    <s v="Electric"/>
    <s v="NULL"/>
    <s v="NULL"/>
    <s v="NULL"/>
    <s v="NULL"/>
    <s v="NULL"/>
    <s v="NULL"/>
    <s v="NULL"/>
    <s v="NULL"/>
    <x v="7"/>
  </r>
  <r>
    <s v="SITE_01274"/>
    <n v="1975"/>
    <x v="0"/>
    <x v="0"/>
    <n v="751.56"/>
    <n v="751.56"/>
    <n v="1"/>
    <s v="Mini-Split HP"/>
    <s v="NULL"/>
    <s v="Electric"/>
    <s v="Manual Thermostat - Digital"/>
    <s v="NULL"/>
    <s v="NULL"/>
    <s v="NULL"/>
    <s v="Condenser"/>
    <s v="NULL"/>
    <s v="NULL"/>
    <s v="NULL"/>
    <x v="3"/>
  </r>
  <r>
    <s v="SITE_01275"/>
    <n v="2016"/>
    <x v="1"/>
    <x v="0"/>
    <n v="751.56"/>
    <n v="751.56"/>
    <n v="1"/>
    <s v="No Cooling"/>
    <s v="NULL"/>
    <s v="NULL"/>
    <s v="NULL"/>
    <s v="NULL"/>
    <s v="NULL"/>
    <s v="NULL"/>
    <s v="NULL"/>
    <s v="NULL"/>
    <s v="NULL"/>
    <s v="NULL"/>
    <x v="0"/>
  </r>
  <r>
    <s v="SITE_01276"/>
    <n v="2013"/>
    <x v="1"/>
    <x v="0"/>
    <n v="751.56"/>
    <n v="751.56"/>
    <n v="1"/>
    <s v="Packaged AC"/>
    <s v="Through-Wall Air Conditioner"/>
    <s v="Unknown"/>
    <s v="Manual Thermostat - Digital"/>
    <s v="NULL"/>
    <s v="NULL"/>
    <s v="NULL"/>
    <s v="Packaged AC"/>
    <s v="NULL"/>
    <s v="NULL"/>
    <s v="NULL"/>
    <x v="4"/>
  </r>
  <r>
    <s v="SITE_01277"/>
    <n v="1995"/>
    <x v="0"/>
    <x v="0"/>
    <n v="751.56"/>
    <n v="751.56"/>
    <n v="1"/>
    <s v="No Cooling"/>
    <s v="NULL"/>
    <s v="NULL"/>
    <s v="NULL"/>
    <s v="NULL"/>
    <s v="NULL"/>
    <s v="NULL"/>
    <s v="NULL"/>
    <s v="NULL"/>
    <s v="NULL"/>
    <s v="NULL"/>
    <x v="0"/>
  </r>
  <r>
    <s v="SITE_01278"/>
    <n v="1981"/>
    <x v="0"/>
    <x v="1"/>
    <n v="894.83"/>
    <n v="894.83"/>
    <n v="1"/>
    <s v="No Cooling"/>
    <s v="NULL"/>
    <s v="NULL"/>
    <s v="NULL"/>
    <s v="NULL"/>
    <s v="NULL"/>
    <s v="NULL"/>
    <s v="NULL"/>
    <s v="NULL"/>
    <s v="NULL"/>
    <s v="NULL"/>
    <x v="0"/>
  </r>
  <r>
    <s v="SITE_01279"/>
    <s v="NULL"/>
    <x v="2"/>
    <x v="0"/>
    <n v="751.56"/>
    <n v="751.56"/>
    <n v="2"/>
    <s v="No Cooling"/>
    <s v="NULL"/>
    <s v="NULL"/>
    <s v="NULL"/>
    <s v="NULL"/>
    <s v="NULL"/>
    <s v="NULL"/>
    <s v="NULL"/>
    <s v="NULL"/>
    <s v="NULL"/>
    <s v="NULL"/>
    <x v="0"/>
  </r>
  <r>
    <s v="SITE_01280"/>
    <n v="1976"/>
    <x v="0"/>
    <x v="0"/>
    <n v="751.56"/>
    <n v="751.56"/>
    <n v="1"/>
    <s v="Packaged AC"/>
    <s v="Portable Air Conditioner"/>
    <s v="Unknown"/>
    <s v="Manual Thermostat - Analog"/>
    <n v="8000"/>
    <s v="NULL"/>
    <s v="NULL"/>
    <s v="Packaged AC"/>
    <s v="NULL"/>
    <s v="NULL"/>
    <s v="NULL"/>
    <x v="4"/>
  </r>
  <r>
    <s v="SITE_01281"/>
    <n v="1969"/>
    <x v="0"/>
    <x v="0"/>
    <n v="751.56"/>
    <n v="751.56"/>
    <n v="1"/>
    <s v="No Cooling"/>
    <s v="NULL"/>
    <s v="NULL"/>
    <s v="NULL"/>
    <s v="NULL"/>
    <s v="NULL"/>
    <s v="NULL"/>
    <s v="NULL"/>
    <s v="NULL"/>
    <s v="NULL"/>
    <s v="NULL"/>
    <x v="0"/>
  </r>
  <r>
    <s v="SITE_01282"/>
    <n v="1975"/>
    <x v="0"/>
    <x v="0"/>
    <n v="751.56"/>
    <n v="375.78"/>
    <n v="1"/>
    <s v="Packaged AC"/>
    <s v="Portable Air Conditioner"/>
    <s v="Unknown"/>
    <s v="Manual Thermostat - Digital"/>
    <n v="14000"/>
    <s v="NULL"/>
    <s v="NULL"/>
    <s v="Packaged AC"/>
    <s v="NULL"/>
    <s v="NULL"/>
    <s v="NULL"/>
    <x v="4"/>
  </r>
  <r>
    <s v="SITE_01282"/>
    <n v="1975"/>
    <x v="0"/>
    <x v="0"/>
    <n v="751.56"/>
    <n v="375.78"/>
    <n v="1"/>
    <s v="Packaged AC"/>
    <s v="Through-Wall Air Conditioner"/>
    <s v="Unknown"/>
    <s v="Manual Thermostat - Digital"/>
    <s v="NULL"/>
    <s v="NULL"/>
    <s v="NULL"/>
    <s v="Packaged AC"/>
    <s v="NULL"/>
    <s v="NULL"/>
    <s v="NULL"/>
    <x v="4"/>
  </r>
  <r>
    <s v="SITE_01283"/>
    <n v="1960"/>
    <x v="0"/>
    <x v="0"/>
    <n v="751.56"/>
    <n v="751.56"/>
    <n v="1"/>
    <s v="Packaged AC"/>
    <s v="Window Air Conditioner"/>
    <s v="Unknown"/>
    <s v="Manual Thermostat - Analog"/>
    <n v="5000"/>
    <s v="NULL"/>
    <s v="NULL"/>
    <s v="Packaged AC"/>
    <n v="2012"/>
    <s v="2011 and later"/>
    <n v="4"/>
    <x v="4"/>
  </r>
  <r>
    <s v="SITE_01284"/>
    <n v="1998"/>
    <x v="0"/>
    <x v="0"/>
    <n v="751.56"/>
    <n v="751.56"/>
    <n v="1"/>
    <s v="Packaged AC"/>
    <s v="Window Air Conditioner"/>
    <s v="Unknown"/>
    <s v="Manual Thermostat - Analog"/>
    <n v="6500"/>
    <s v="NULL"/>
    <s v="NULL"/>
    <s v="Packaged AC"/>
    <s v="NULL"/>
    <s v="NULL"/>
    <s v="NULL"/>
    <x v="4"/>
  </r>
  <r>
    <s v="SITE_01285"/>
    <n v="1971"/>
    <x v="0"/>
    <x v="0"/>
    <n v="751.56"/>
    <n v="751.56"/>
    <n v="1"/>
    <s v="Packaged AC"/>
    <s v="Window Air Conditioner"/>
    <s v="Unknown"/>
    <s v="Manual Thermostat - Analog"/>
    <s v="NULL"/>
    <s v="NULL"/>
    <s v="NULL"/>
    <s v="Packaged AC"/>
    <s v="NULL"/>
    <s v="NULL"/>
    <s v="NULL"/>
    <x v="4"/>
  </r>
  <r>
    <s v="SITE_01286"/>
    <n v="1979"/>
    <x v="0"/>
    <x v="0"/>
    <n v="751.56"/>
    <n v="751.56"/>
    <n v="1"/>
    <s v="Mini-Split HP"/>
    <s v="NULL"/>
    <s v="Electric"/>
    <s v="Manual Thermostat - Digital"/>
    <s v="NULL"/>
    <s v="NULL"/>
    <s v="NULL"/>
    <s v="Condenser"/>
    <n v="2014"/>
    <s v="2011 and later"/>
    <n v="2"/>
    <x v="3"/>
  </r>
  <r>
    <s v="SITE_01287"/>
    <n v="1962"/>
    <x v="0"/>
    <x v="0"/>
    <n v="751.56"/>
    <n v="751.56"/>
    <n v="1"/>
    <s v="Packaged AC"/>
    <s v="Window Air Conditioner"/>
    <s v="Unknown"/>
    <s v="Manual Thermostat - Analog"/>
    <n v="6000"/>
    <s v="NULL"/>
    <s v="NULL"/>
    <s v="Packaged AC"/>
    <n v="2015"/>
    <s v="2011 and later"/>
    <n v="1"/>
    <x v="4"/>
  </r>
  <r>
    <s v="SITE_01288"/>
    <s v="NULL"/>
    <x v="2"/>
    <x v="0"/>
    <n v="751.56"/>
    <n v="751.56"/>
    <n v="1"/>
    <s v="Packaged AC"/>
    <s v="Portable Air Conditioner"/>
    <s v="Unknown"/>
    <s v="Manual Thermostat - Analog"/>
    <n v="8000"/>
    <s v="NULL"/>
    <s v="NULL"/>
    <s v="Packaged AC"/>
    <n v="2013"/>
    <s v="2011 and later"/>
    <n v="3"/>
    <x v="4"/>
  </r>
  <r>
    <s v="SITE_01289"/>
    <n v="1970"/>
    <x v="0"/>
    <x v="2"/>
    <n v="3405.58"/>
    <n v="3405.58"/>
    <n v="1"/>
    <s v="No Cooling"/>
    <s v="NULL"/>
    <s v="NULL"/>
    <s v="NULL"/>
    <s v="NULL"/>
    <s v="NULL"/>
    <s v="NULL"/>
    <s v="NULL"/>
    <s v="NULL"/>
    <s v="NULL"/>
    <s v="NULL"/>
    <x v="0"/>
  </r>
  <r>
    <s v="SITE_01290"/>
    <n v="1968"/>
    <x v="0"/>
    <x v="0"/>
    <n v="751.56"/>
    <n v="751.56"/>
    <n v="3"/>
    <s v="Packaged AC"/>
    <s v="Through-Wall Air Conditioner"/>
    <s v="Unknown"/>
    <s v="Manual Thermostat - Digital"/>
    <n v="11800"/>
    <s v="NULL"/>
    <s v="NULL"/>
    <s v="Packaged AC"/>
    <n v="2003"/>
    <s v="2010 and earlier"/>
    <n v="13"/>
    <x v="4"/>
  </r>
  <r>
    <s v="SITE_01291"/>
    <n v="1883"/>
    <x v="0"/>
    <x v="0"/>
    <n v="751.56"/>
    <n v="751.56"/>
    <n v="3"/>
    <s v="No Cooling"/>
    <s v="NULL"/>
    <s v="NULL"/>
    <s v="NULL"/>
    <s v="NULL"/>
    <s v="NULL"/>
    <s v="NULL"/>
    <s v="NULL"/>
    <s v="NULL"/>
    <s v="NULL"/>
    <s v="NULL"/>
    <x v="0"/>
  </r>
  <r>
    <s v="SITE_01292"/>
    <n v="1883"/>
    <x v="0"/>
    <x v="0"/>
    <n v="751.56"/>
    <n v="751.56"/>
    <n v="3"/>
    <s v="Packaged AC"/>
    <s v="Window Air Conditioner"/>
    <s v="Unknown"/>
    <s v="Manual Thermostat - Digital"/>
    <s v="NULL"/>
    <s v="NULL"/>
    <s v="NULL"/>
    <s v="Packaged AC"/>
    <s v="NULL"/>
    <s v="NULL"/>
    <s v="NULL"/>
    <x v="4"/>
  </r>
  <r>
    <s v="SITE_01293"/>
    <n v="1991"/>
    <x v="0"/>
    <x v="2"/>
    <n v="2348.9699999999998"/>
    <n v="2348.9699999999998"/>
    <n v="1"/>
    <s v="Air Source Heat Pump"/>
    <s v="NULL"/>
    <s v="Electric"/>
    <s v="Smart/Wi-Fi Thermostat"/>
    <n v="36000"/>
    <n v="17.5"/>
    <s v="5: 17.0 or higher"/>
    <s v="Condenser"/>
    <n v="2016"/>
    <s v="2011 and later"/>
    <n v="0"/>
    <x v="2"/>
  </r>
  <r>
    <s v="SITE_01294"/>
    <n v="2003"/>
    <x v="0"/>
    <x v="2"/>
    <n v="2348.9699999999998"/>
    <n v="1174.4849999999999"/>
    <n v="1"/>
    <s v="Packaged AC"/>
    <s v="Window Air Conditioner"/>
    <s v="Unknown"/>
    <s v="Manual Thermostat - Analog"/>
    <n v="5200"/>
    <s v="NULL"/>
    <s v="NULL"/>
    <s v="Packaged AC"/>
    <n v="2004"/>
    <s v="2010 and earlier"/>
    <n v="12"/>
    <x v="4"/>
  </r>
  <r>
    <s v="SITE_01294"/>
    <n v="2003"/>
    <x v="0"/>
    <x v="2"/>
    <n v="2348.9699999999998"/>
    <n v="1174.4849999999999"/>
    <n v="1"/>
    <s v="Packaged AC"/>
    <s v="Window Air Conditioner"/>
    <s v="Unknown"/>
    <s v="Manual Thermostat - Analog"/>
    <n v="5000"/>
    <s v="NULL"/>
    <s v="NULL"/>
    <s v="Packaged AC"/>
    <s v="NULL"/>
    <s v="NULL"/>
    <s v="NULL"/>
    <x v="4"/>
  </r>
  <r>
    <s v="SITE_01295"/>
    <n v="1964"/>
    <x v="0"/>
    <x v="2"/>
    <n v="2348.9699999999998"/>
    <n v="2348.9699999999998"/>
    <n v="3"/>
    <s v="Air Source Heat Pump"/>
    <s v="Dual Fuel Secondary"/>
    <s v="Electric"/>
    <s v="Programmable Thermostat"/>
    <n v="29900"/>
    <n v="13"/>
    <s v="3: 13.0-13.9"/>
    <s v="Condenser"/>
    <n v="2008"/>
    <s v="2010 and earlier"/>
    <n v="8"/>
    <x v="2"/>
  </r>
  <r>
    <s v="SITE_01296"/>
    <n v="1992"/>
    <x v="0"/>
    <x v="2"/>
    <n v="1362.08"/>
    <n v="1362.08"/>
    <n v="1"/>
    <s v="No Cooling"/>
    <s v="NULL"/>
    <s v="NULL"/>
    <s v="NULL"/>
    <s v="NULL"/>
    <s v="NULL"/>
    <s v="NULL"/>
    <s v="NULL"/>
    <s v="NULL"/>
    <s v="NULL"/>
    <s v="NULL"/>
    <x v="0"/>
  </r>
  <r>
    <s v="SITE_01297"/>
    <n v="1986"/>
    <x v="0"/>
    <x v="2"/>
    <n v="2348.9699999999998"/>
    <n v="2348.9699999999998"/>
    <n v="3"/>
    <s v="Central AC"/>
    <s v="NULL"/>
    <s v="Electric"/>
    <s v="Manual Thermostat - Analog"/>
    <n v="30000"/>
    <s v="NULL"/>
    <s v="NULL"/>
    <s v="Condenser"/>
    <n v="2004"/>
    <s v="2010 and earlier"/>
    <n v="12"/>
    <x v="1"/>
  </r>
  <r>
    <s v="SITE_01298"/>
    <n v="1992"/>
    <x v="0"/>
    <x v="2"/>
    <n v="3405.58"/>
    <n v="3405.58"/>
    <n v="1"/>
    <s v="No Cooling"/>
    <s v="NULL"/>
    <s v="NULL"/>
    <s v="NULL"/>
    <s v="NULL"/>
    <s v="NULL"/>
    <s v="NULL"/>
    <s v="NULL"/>
    <s v="NULL"/>
    <s v="NULL"/>
    <s v="NULL"/>
    <x v="0"/>
  </r>
  <r>
    <s v="SITE_01299"/>
    <s v="NULL"/>
    <x v="2"/>
    <x v="2"/>
    <n v="3405.58"/>
    <n v="3405.58"/>
    <n v="1"/>
    <s v="No Cooling"/>
    <s v="NULL"/>
    <s v="NULL"/>
    <s v="NULL"/>
    <s v="NULL"/>
    <s v="NULL"/>
    <s v="NULL"/>
    <s v="NULL"/>
    <s v="NULL"/>
    <s v="NULL"/>
    <s v="NULL"/>
    <x v="0"/>
  </r>
  <r>
    <s v="SITE_01300"/>
    <n v="2007"/>
    <x v="0"/>
    <x v="2"/>
    <n v="3405.58"/>
    <n v="1702.79"/>
    <n v="2"/>
    <s v="Packaged AC"/>
    <s v="Portable Air Conditioner"/>
    <s v="Unknown"/>
    <s v="Programmable Thermostat"/>
    <n v="14000"/>
    <s v="NULL"/>
    <s v="NULL"/>
    <s v="Packaged AC"/>
    <s v="NULL"/>
    <s v="NULL"/>
    <s v="NULL"/>
    <x v="4"/>
  </r>
  <r>
    <s v="SITE_01300"/>
    <n v="2007"/>
    <x v="0"/>
    <x v="2"/>
    <n v="3405.58"/>
    <n v="1702.79"/>
    <n v="2"/>
    <s v="Packaged AC"/>
    <s v="Portable Air Conditioner"/>
    <s v="Unknown"/>
    <s v="Manual Thermostat - Digital"/>
    <n v="10000"/>
    <s v="NULL"/>
    <s v="NULL"/>
    <s v="Packaged AC"/>
    <n v="2008"/>
    <s v="2010 and earlier"/>
    <n v="8"/>
    <x v="4"/>
  </r>
  <r>
    <s v="SITE_01301"/>
    <n v="1907"/>
    <x v="0"/>
    <x v="2"/>
    <n v="3405.58"/>
    <n v="3405.58"/>
    <n v="1"/>
    <s v="Mini-Split HP"/>
    <s v="NULL"/>
    <s v="Electric"/>
    <s v="Programmable Thermostat"/>
    <s v="NULL"/>
    <s v="NULL"/>
    <s v="NULL"/>
    <s v="Condenser"/>
    <n v="2009"/>
    <s v="2010 and earlier"/>
    <n v="7"/>
    <x v="3"/>
  </r>
  <r>
    <s v="SITE_01302"/>
    <n v="1977"/>
    <x v="0"/>
    <x v="2"/>
    <n v="3405.58"/>
    <n v="3405.58"/>
    <n v="1"/>
    <s v="Packaged AC"/>
    <s v="Window Air Conditioner"/>
    <s v="Unknown"/>
    <s v="Manual Thermostat - Analog"/>
    <s v="NULL"/>
    <s v="NULL"/>
    <s v="NULL"/>
    <s v="Packaged AC"/>
    <s v="NULL"/>
    <s v="NULL"/>
    <s v="NULL"/>
    <x v="4"/>
  </r>
  <r>
    <s v="SITE_01303"/>
    <n v="2002"/>
    <x v="0"/>
    <x v="1"/>
    <n v="894.83"/>
    <n v="894.83"/>
    <n v="1"/>
    <s v="Packaged AC"/>
    <s v="Window Air Conditioner"/>
    <s v="Unknown"/>
    <s v="Manual Thermostat - Digital"/>
    <n v="5002"/>
    <s v="NULL"/>
    <s v="NULL"/>
    <s v="Packaged AC"/>
    <s v="NULL"/>
    <s v="NULL"/>
    <s v="NULL"/>
    <x v="4"/>
  </r>
  <r>
    <s v="SITE_01304"/>
    <n v="1946"/>
    <x v="0"/>
    <x v="2"/>
    <n v="3405.58"/>
    <n v="3405.58"/>
    <n v="1"/>
    <s v="Packaged AC"/>
    <s v="Window Air Conditioner"/>
    <s v="Unknown"/>
    <s v="Manual Thermostat - Digital"/>
    <n v="12000"/>
    <s v="NULL"/>
    <s v="NULL"/>
    <s v="Packaged AC"/>
    <s v="NULL"/>
    <s v="NULL"/>
    <s v="NULL"/>
    <x v="4"/>
  </r>
  <r>
    <s v="SITE_01305"/>
    <n v="1966"/>
    <x v="0"/>
    <x v="2"/>
    <n v="3405.58"/>
    <n v="3405.58"/>
    <n v="1"/>
    <s v="No Cooling"/>
    <s v="NULL"/>
    <s v="NULL"/>
    <s v="NULL"/>
    <s v="NULL"/>
    <s v="NULL"/>
    <s v="NULL"/>
    <s v="NULL"/>
    <s v="NULL"/>
    <s v="NULL"/>
    <s v="NULL"/>
    <x v="0"/>
  </r>
  <r>
    <s v="SITE_01306"/>
    <n v="1978"/>
    <x v="0"/>
    <x v="2"/>
    <n v="3405.58"/>
    <n v="3405.58"/>
    <n v="1"/>
    <s v="Air Source Heat Pump"/>
    <s v="NULL"/>
    <s v="Electric"/>
    <s v="Programmable Thermostat"/>
    <n v="36000"/>
    <n v="15"/>
    <s v="4: 14.0-16.9"/>
    <s v="Condenser"/>
    <n v="2013"/>
    <s v="2011 and later"/>
    <n v="3"/>
    <x v="2"/>
  </r>
  <r>
    <s v="SITE_01307"/>
    <n v="1980"/>
    <x v="0"/>
    <x v="2"/>
    <n v="3405.58"/>
    <n v="3405.58"/>
    <n v="1"/>
    <s v="No Cooling"/>
    <s v="NULL"/>
    <s v="NULL"/>
    <s v="NULL"/>
    <s v="NULL"/>
    <s v="NULL"/>
    <s v="NULL"/>
    <s v="NULL"/>
    <s v="NULL"/>
    <s v="NULL"/>
    <s v="NULL"/>
    <x v="0"/>
  </r>
  <r>
    <s v="SITE_01308"/>
    <n v="1978"/>
    <x v="0"/>
    <x v="2"/>
    <n v="3405.58"/>
    <n v="3405.58"/>
    <n v="1"/>
    <s v="No Cooling"/>
    <s v="NULL"/>
    <s v="NULL"/>
    <s v="NULL"/>
    <s v="NULL"/>
    <s v="NULL"/>
    <s v="NULL"/>
    <s v="NULL"/>
    <s v="NULL"/>
    <s v="NULL"/>
    <s v="NULL"/>
    <x v="0"/>
  </r>
  <r>
    <s v="SITE_01309"/>
    <n v="2003"/>
    <x v="0"/>
    <x v="2"/>
    <n v="3405.58"/>
    <n v="3405.58"/>
    <n v="1"/>
    <s v="Central AC"/>
    <s v="NULL"/>
    <s v="Electric"/>
    <s v="Programmable Thermostat"/>
    <n v="36000"/>
    <n v="14"/>
    <s v="4: 14.0-16.9"/>
    <s v="Condenser"/>
    <n v="2011"/>
    <s v="2011 and later"/>
    <n v="5"/>
    <x v="1"/>
  </r>
  <r>
    <s v="SITE_01310"/>
    <n v="1940"/>
    <x v="0"/>
    <x v="2"/>
    <n v="3405.58"/>
    <n v="3405.58"/>
    <n v="1"/>
    <s v="No Cooling"/>
    <s v="NULL"/>
    <s v="NULL"/>
    <s v="NULL"/>
    <s v="NULL"/>
    <s v="NULL"/>
    <s v="NULL"/>
    <s v="NULL"/>
    <s v="NULL"/>
    <s v="NULL"/>
    <s v="NULL"/>
    <x v="0"/>
  </r>
  <r>
    <s v="SITE_01311"/>
    <n v="2000"/>
    <x v="0"/>
    <x v="2"/>
    <n v="3405.58"/>
    <n v="3405.58"/>
    <n v="1"/>
    <s v="Air Source Heat Pump"/>
    <s v="NULL"/>
    <s v="Electric"/>
    <s v="Manual Thermostat - Analog"/>
    <n v="27000"/>
    <n v="11.5"/>
    <s v="2: 10.0-12.9"/>
    <s v="Condenser"/>
    <n v="2002"/>
    <s v="2010 and earlier"/>
    <n v="14"/>
    <x v="2"/>
  </r>
  <r>
    <s v="SITE_01312"/>
    <n v="1972"/>
    <x v="0"/>
    <x v="2"/>
    <n v="3405.58"/>
    <n v="3405.58"/>
    <n v="1"/>
    <s v="No Cooling"/>
    <s v="NULL"/>
    <s v="NULL"/>
    <s v="NULL"/>
    <s v="NULL"/>
    <s v="NULL"/>
    <s v="NULL"/>
    <s v="NULL"/>
    <s v="NULL"/>
    <s v="NULL"/>
    <s v="NULL"/>
    <x v="0"/>
  </r>
  <r>
    <s v="SITE_01313"/>
    <n v="1978"/>
    <x v="0"/>
    <x v="2"/>
    <n v="3405.58"/>
    <n v="3405.58"/>
    <n v="1"/>
    <s v="Mini-Split HP"/>
    <s v="NULL"/>
    <s v="Electric"/>
    <s v="Manual Thermostat - Digital"/>
    <s v="NULL"/>
    <s v="NULL"/>
    <s v="NULL"/>
    <s v="Condenser"/>
    <n v="2015"/>
    <s v="2011 and later"/>
    <n v="1"/>
    <x v="3"/>
  </r>
  <r>
    <s v="SITE_01314"/>
    <n v="2009"/>
    <x v="0"/>
    <x v="2"/>
    <n v="3405.58"/>
    <n v="3405.58"/>
    <n v="1"/>
    <s v="Air Source Heat Pump"/>
    <s v="NULL"/>
    <s v="Electric"/>
    <s v="Programmable Thermostat"/>
    <n v="31000"/>
    <n v="13"/>
    <s v="3: 13.0-13.9"/>
    <s v="Condenser"/>
    <n v="2008"/>
    <s v="2010 and earlier"/>
    <n v="8"/>
    <x v="2"/>
  </r>
  <r>
    <s v="SITE_01315"/>
    <n v="1952"/>
    <x v="0"/>
    <x v="2"/>
    <n v="3405.58"/>
    <n v="3405.58"/>
    <n v="3"/>
    <s v="Central AC"/>
    <s v="NULL"/>
    <s v="Electric"/>
    <s v="Programmable Thermostat"/>
    <s v="NULL"/>
    <s v="NULL"/>
    <s v="NULL"/>
    <s v="Condenser"/>
    <s v="NULL"/>
    <s v="NULL"/>
    <s v="NULL"/>
    <x v="1"/>
  </r>
  <r>
    <s v="SITE_01316"/>
    <n v="2007"/>
    <x v="0"/>
    <x v="2"/>
    <n v="3405.58"/>
    <n v="3405.58"/>
    <n v="1"/>
    <s v="No Cooling"/>
    <s v="NULL"/>
    <s v="NULL"/>
    <s v="NULL"/>
    <s v="NULL"/>
    <s v="NULL"/>
    <s v="NULL"/>
    <s v="NULL"/>
    <s v="NULL"/>
    <s v="NULL"/>
    <s v="NULL"/>
    <x v="0"/>
  </r>
  <r>
    <s v="SITE_01317"/>
    <n v="1958"/>
    <x v="0"/>
    <x v="2"/>
    <n v="3405.58"/>
    <n v="3405.58"/>
    <n v="1"/>
    <s v="Air Source Heat Pump"/>
    <s v="NULL"/>
    <s v="Electric"/>
    <s v="Programmable Thermostat"/>
    <n v="55500"/>
    <n v="16"/>
    <s v="4: 14.0-16.9"/>
    <s v="Condenser"/>
    <n v="2012"/>
    <s v="2011 and later"/>
    <n v="4"/>
    <x v="2"/>
  </r>
  <r>
    <s v="SITE_01318"/>
    <n v="2003"/>
    <x v="0"/>
    <x v="2"/>
    <n v="3405.58"/>
    <n v="3405.58"/>
    <n v="1"/>
    <s v="No Cooling"/>
    <s v="NULL"/>
    <s v="NULL"/>
    <s v="NULL"/>
    <s v="NULL"/>
    <s v="NULL"/>
    <s v="NULL"/>
    <s v="NULL"/>
    <s v="NULL"/>
    <s v="NULL"/>
    <s v="NULL"/>
    <x v="0"/>
  </r>
  <r>
    <s v="SITE_01319"/>
    <n v="1940"/>
    <x v="0"/>
    <x v="2"/>
    <n v="3405.58"/>
    <n v="3405.58"/>
    <n v="3"/>
    <s v="No Cooling"/>
    <s v="NULL"/>
    <s v="NULL"/>
    <s v="NULL"/>
    <s v="NULL"/>
    <s v="NULL"/>
    <s v="NULL"/>
    <s v="NULL"/>
    <s v="NULL"/>
    <s v="NULL"/>
    <s v="NULL"/>
    <x v="0"/>
  </r>
  <r>
    <s v="SITE_01320"/>
    <n v="1950"/>
    <x v="0"/>
    <x v="2"/>
    <n v="3405.58"/>
    <n v="3405.58"/>
    <n v="1"/>
    <s v="No Cooling"/>
    <s v="NULL"/>
    <s v="NULL"/>
    <s v="NULL"/>
    <s v="NULL"/>
    <s v="NULL"/>
    <s v="NULL"/>
    <s v="NULL"/>
    <s v="NULL"/>
    <s v="NULL"/>
    <s v="NULL"/>
    <x v="0"/>
  </r>
  <r>
    <s v="SITE_01321"/>
    <n v="2015"/>
    <x v="1"/>
    <x v="2"/>
    <n v="3405.58"/>
    <n v="3405.58"/>
    <n v="1"/>
    <s v="Mini-Split HP"/>
    <s v="NULL"/>
    <s v="Electric"/>
    <s v="Programmable Thermostat"/>
    <s v="NULL"/>
    <s v="NULL"/>
    <s v="NULL"/>
    <s v="Condenser"/>
    <n v="2014"/>
    <s v="2011 and later"/>
    <n v="2"/>
    <x v="3"/>
  </r>
  <r>
    <s v="SITE_01322"/>
    <n v="1994"/>
    <x v="0"/>
    <x v="2"/>
    <n v="3405.58"/>
    <n v="3405.58"/>
    <n v="1"/>
    <s v="No Cooling"/>
    <s v="NULL"/>
    <s v="NULL"/>
    <s v="NULL"/>
    <s v="NULL"/>
    <s v="NULL"/>
    <s v="NULL"/>
    <s v="NULL"/>
    <s v="NULL"/>
    <s v="NULL"/>
    <s v="NULL"/>
    <x v="0"/>
  </r>
  <r>
    <s v="SITE_01323"/>
    <n v="1975"/>
    <x v="0"/>
    <x v="2"/>
    <n v="3405.58"/>
    <n v="3405.58"/>
    <n v="1"/>
    <s v="No Cooling"/>
    <s v="NULL"/>
    <s v="NULL"/>
    <s v="NULL"/>
    <s v="NULL"/>
    <s v="NULL"/>
    <s v="NULL"/>
    <s v="NULL"/>
    <s v="NULL"/>
    <s v="NULL"/>
    <s v="NULL"/>
    <x v="0"/>
  </r>
  <r>
    <s v="SITE_01324"/>
    <n v="1948"/>
    <x v="0"/>
    <x v="2"/>
    <n v="3405.58"/>
    <n v="3405.58"/>
    <n v="1"/>
    <s v="Central AC"/>
    <s v="NULL"/>
    <s v="Electric"/>
    <s v="Programmable Thermostat"/>
    <s v="NULL"/>
    <s v="NULL"/>
    <s v="NULL"/>
    <s v="Condenser"/>
    <s v="NULL"/>
    <s v="NULL"/>
    <s v="NULL"/>
    <x v="1"/>
  </r>
  <r>
    <s v="SITE_01325"/>
    <n v="1904"/>
    <x v="0"/>
    <x v="2"/>
    <n v="3405.58"/>
    <n v="1702.79"/>
    <n v="1"/>
    <s v="Mini-Split HP"/>
    <s v="NULL"/>
    <s v="Electric"/>
    <s v="Programmable Thermostat"/>
    <s v="NULL"/>
    <s v="NULL"/>
    <s v="NULL"/>
    <s v="Condenser"/>
    <s v="NULL"/>
    <s v="NULL"/>
    <s v="NULL"/>
    <x v="3"/>
  </r>
  <r>
    <s v="SITE_01325"/>
    <n v="1904"/>
    <x v="0"/>
    <x v="2"/>
    <n v="3405.58"/>
    <n v="1702.79"/>
    <n v="1"/>
    <s v="Mini-Split HP"/>
    <s v="NULL"/>
    <s v="Electric"/>
    <s v="Remote Control"/>
    <s v="NULL"/>
    <s v="NULL"/>
    <s v="NULL"/>
    <s v="Condenser"/>
    <s v="NULL"/>
    <s v="NULL"/>
    <s v="NULL"/>
    <x v="3"/>
  </r>
  <r>
    <s v="SITE_01326"/>
    <n v="1916"/>
    <x v="0"/>
    <x v="2"/>
    <n v="3405.58"/>
    <n v="3405.58"/>
    <n v="1"/>
    <s v="Packaged AC"/>
    <s v="Portable Air Conditioner"/>
    <s v="Unknown"/>
    <s v="Manual Thermostat - Digital"/>
    <n v="10000"/>
    <s v="NULL"/>
    <s v="NULL"/>
    <s v="Packaged AC"/>
    <n v="2011"/>
    <s v="2011 and later"/>
    <n v="5"/>
    <x v="4"/>
  </r>
  <r>
    <s v="SITE_01327"/>
    <n v="1945"/>
    <x v="0"/>
    <x v="2"/>
    <n v="3405.58"/>
    <n v="3405.58"/>
    <n v="1"/>
    <s v="Central AC"/>
    <s v="NULL"/>
    <s v="Electric"/>
    <s v="Programmable Thermostat"/>
    <n v="28000"/>
    <n v="13.5"/>
    <s v="3: 13.0-13.9"/>
    <s v="Condenser"/>
    <n v="2009"/>
    <s v="2010 and earlier"/>
    <n v="7"/>
    <x v="1"/>
  </r>
  <r>
    <s v="SITE_01328"/>
    <n v="1962"/>
    <x v="0"/>
    <x v="2"/>
    <n v="3405.58"/>
    <n v="3405.58"/>
    <n v="1"/>
    <s v="No Cooling"/>
    <s v="NULL"/>
    <s v="NULL"/>
    <s v="NULL"/>
    <s v="NULL"/>
    <s v="NULL"/>
    <s v="NULL"/>
    <s v="NULL"/>
    <s v="NULL"/>
    <s v="NULL"/>
    <s v="NULL"/>
    <x v="0"/>
  </r>
  <r>
    <s v="SITE_01329"/>
    <n v="1972"/>
    <x v="0"/>
    <x v="1"/>
    <n v="894.83"/>
    <n v="894.83"/>
    <n v="1"/>
    <s v="Mini-Split HP"/>
    <s v="NULL"/>
    <s v="Electric"/>
    <s v="Programmable Thermostat"/>
    <s v="NULL"/>
    <s v="NULL"/>
    <s v="NULL"/>
    <s v="Condenser"/>
    <s v="NULL"/>
    <s v="NULL"/>
    <s v="NULL"/>
    <x v="3"/>
  </r>
  <r>
    <s v="SITE_01330"/>
    <n v="1969"/>
    <x v="0"/>
    <x v="2"/>
    <n v="3405.58"/>
    <n v="3405.58"/>
    <n v="1"/>
    <s v="No Cooling"/>
    <s v="NULL"/>
    <s v="NULL"/>
    <s v="NULL"/>
    <s v="NULL"/>
    <s v="NULL"/>
    <s v="NULL"/>
    <s v="NULL"/>
    <s v="NULL"/>
    <s v="NULL"/>
    <s v="NULL"/>
    <x v="0"/>
  </r>
  <r>
    <s v="SITE_01331"/>
    <n v="1983"/>
    <x v="0"/>
    <x v="1"/>
    <n v="894.83"/>
    <n v="894.83"/>
    <n v="2"/>
    <s v="Mini-Split HP"/>
    <s v="NULL"/>
    <s v="Electric"/>
    <s v="Programmable Thermostat"/>
    <s v="NULL"/>
    <s v="NULL"/>
    <s v="NULL"/>
    <s v="Condenser"/>
    <s v="NULL"/>
    <s v="NULL"/>
    <s v="NULL"/>
    <x v="3"/>
  </r>
  <r>
    <s v="SITE_01332"/>
    <n v="1942"/>
    <x v="0"/>
    <x v="2"/>
    <n v="3405.58"/>
    <n v="3405.58"/>
    <n v="1"/>
    <s v="Air Source Heat Pump"/>
    <s v="Dual Fuel Secondary"/>
    <s v="Electric"/>
    <s v="Programmable Thermostat"/>
    <s v="NULL"/>
    <s v="NULL"/>
    <s v="NULL"/>
    <s v="Condenser"/>
    <s v="NULL"/>
    <s v="NULL"/>
    <s v="NULL"/>
    <x v="2"/>
  </r>
  <r>
    <s v="SITE_01333"/>
    <n v="1970"/>
    <x v="0"/>
    <x v="2"/>
    <n v="3405.58"/>
    <n v="3405.58"/>
    <n v="1"/>
    <s v="Mini-Split HP"/>
    <s v="NULL"/>
    <s v="Electric"/>
    <s v="Remote Control"/>
    <s v="NULL"/>
    <s v="NULL"/>
    <s v="NULL"/>
    <s v="Condenser"/>
    <n v="2012"/>
    <s v="2011 and later"/>
    <n v="4"/>
    <x v="3"/>
  </r>
  <r>
    <s v="SITE_01334"/>
    <n v="1913"/>
    <x v="0"/>
    <x v="2"/>
    <n v="3405.58"/>
    <n v="3405.58"/>
    <n v="1"/>
    <s v="Air Source Heat Pump"/>
    <s v="NULL"/>
    <s v="Electric"/>
    <s v="Programmable Thermostat"/>
    <n v="35293"/>
    <n v="17.350000000000001"/>
    <s v="5: 17.0 or higher"/>
    <s v="Condenser"/>
    <n v="2007"/>
    <s v="2010 and earlier"/>
    <n v="9"/>
    <x v="2"/>
  </r>
  <r>
    <s v="SITE_01335"/>
    <n v="1970"/>
    <x v="0"/>
    <x v="2"/>
    <n v="3405.58"/>
    <n v="3405.58"/>
    <n v="1"/>
    <s v="Packaged AC"/>
    <s v="Window Air Conditioner"/>
    <s v="Unknown"/>
    <s v="Manual Thermostat - Digital"/>
    <s v="NULL"/>
    <s v="NULL"/>
    <s v="NULL"/>
    <s v="Packaged AC"/>
    <s v="NULL"/>
    <s v="NULL"/>
    <s v="NULL"/>
    <x v="4"/>
  </r>
  <r>
    <s v="SITE_01336"/>
    <n v="1985"/>
    <x v="0"/>
    <x v="2"/>
    <n v="3405.58"/>
    <n v="3405.58"/>
    <n v="1"/>
    <s v="Mini-Split HP"/>
    <s v="NULL"/>
    <s v="Electric"/>
    <s v="Manual Thermostat - Digital"/>
    <s v="NULL"/>
    <s v="NULL"/>
    <s v="NULL"/>
    <s v="Condenser"/>
    <n v="2015"/>
    <s v="2011 and later"/>
    <n v="1"/>
    <x v="3"/>
  </r>
  <r>
    <s v="SITE_01337"/>
    <n v="2015"/>
    <x v="1"/>
    <x v="2"/>
    <n v="3405.58"/>
    <n v="3405.58"/>
    <n v="1"/>
    <s v="No Cooling"/>
    <s v="NULL"/>
    <s v="NULL"/>
    <s v="NULL"/>
    <s v="NULL"/>
    <s v="NULL"/>
    <s v="NULL"/>
    <s v="NULL"/>
    <s v="NULL"/>
    <s v="NULL"/>
    <s v="NULL"/>
    <x v="0"/>
  </r>
  <r>
    <s v="SITE_01338"/>
    <n v="2003"/>
    <x v="0"/>
    <x v="2"/>
    <n v="3405.58"/>
    <n v="3405.58"/>
    <n v="1"/>
    <s v="Air Source Heat Pump"/>
    <s v="NULL"/>
    <s v="Electric"/>
    <s v="Programmable Thermostat"/>
    <n v="36066"/>
    <n v="14.42"/>
    <s v="4: 14.0-16.9"/>
    <s v="Condenser"/>
    <n v="2003"/>
    <s v="2010 and earlier"/>
    <n v="13"/>
    <x v="2"/>
  </r>
  <r>
    <s v="SITE_01339"/>
    <n v="2007"/>
    <x v="0"/>
    <x v="2"/>
    <n v="3405.58"/>
    <n v="3405.58"/>
    <n v="1"/>
    <s v="No Cooling"/>
    <s v="NULL"/>
    <s v="NULL"/>
    <s v="NULL"/>
    <s v="NULL"/>
    <s v="NULL"/>
    <s v="NULL"/>
    <s v="NULL"/>
    <s v="NULL"/>
    <s v="NULL"/>
    <s v="NULL"/>
    <x v="0"/>
  </r>
  <r>
    <s v="SITE_01340"/>
    <n v="2000"/>
    <x v="0"/>
    <x v="2"/>
    <n v="3405.58"/>
    <n v="3405.58"/>
    <n v="1"/>
    <s v="Air Source Heat Pump"/>
    <s v="NULL"/>
    <s v="Electric"/>
    <s v="Programmable Thermostat"/>
    <n v="36000"/>
    <n v="13"/>
    <s v="3: 13.0-13.9"/>
    <s v="Condenser"/>
    <n v="2005"/>
    <s v="2010 and earlier"/>
    <n v="11"/>
    <x v="2"/>
  </r>
  <r>
    <s v="SITE_01341"/>
    <n v="1912"/>
    <x v="0"/>
    <x v="2"/>
    <n v="3405.58"/>
    <n v="3405.58"/>
    <n v="1"/>
    <s v="Mini-Split HP"/>
    <s v="NULL"/>
    <s v="Electric"/>
    <s v="Programmable Thermostat"/>
    <s v="NULL"/>
    <s v="NULL"/>
    <s v="NULL"/>
    <s v="Condenser"/>
    <n v="2010"/>
    <s v="2010 and earlier"/>
    <n v="6"/>
    <x v="3"/>
  </r>
  <r>
    <s v="SITE_01342"/>
    <n v="1987"/>
    <x v="0"/>
    <x v="1"/>
    <n v="894.83"/>
    <n v="894.83"/>
    <n v="1"/>
    <s v="Air Source Heat Pump"/>
    <s v="NULL"/>
    <s v="Electric"/>
    <s v="Manual Thermostat - Digital"/>
    <n v="29000"/>
    <n v="13.5"/>
    <s v="3: 13.0-13.9"/>
    <s v="Condenser"/>
    <n v="1996"/>
    <s v="2010 and earlier"/>
    <n v="20"/>
    <x v="2"/>
  </r>
  <r>
    <s v="SITE_01343"/>
    <n v="1914"/>
    <x v="0"/>
    <x v="2"/>
    <n v="3405.58"/>
    <n v="3405.58"/>
    <n v="1"/>
    <s v="No Cooling"/>
    <s v="NULL"/>
    <s v="NULL"/>
    <s v="NULL"/>
    <s v="NULL"/>
    <s v="NULL"/>
    <s v="NULL"/>
    <s v="NULL"/>
    <s v="NULL"/>
    <s v="NULL"/>
    <s v="NULL"/>
    <x v="0"/>
  </r>
  <r>
    <s v="SITE_01344"/>
    <n v="1947"/>
    <x v="0"/>
    <x v="2"/>
    <n v="3405.58"/>
    <n v="3405.58"/>
    <n v="1"/>
    <s v="Mini-Split HP"/>
    <s v="NULL"/>
    <s v="Electric"/>
    <s v="Manual Thermostat - Digital"/>
    <s v="NULL"/>
    <s v="NULL"/>
    <s v="NULL"/>
    <s v="Condenser"/>
    <n v="2015"/>
    <s v="2011 and later"/>
    <n v="1"/>
    <x v="3"/>
  </r>
  <r>
    <s v="SITE_01345"/>
    <n v="1981"/>
    <x v="0"/>
    <x v="2"/>
    <n v="3405.58"/>
    <n v="3405.58"/>
    <n v="1"/>
    <s v="No Cooling"/>
    <s v="NULL"/>
    <s v="NULL"/>
    <s v="NULL"/>
    <s v="NULL"/>
    <s v="NULL"/>
    <s v="NULL"/>
    <s v="NULL"/>
    <s v="NULL"/>
    <s v="NULL"/>
    <s v="NULL"/>
    <x v="0"/>
  </r>
  <r>
    <s v="SITE_01346"/>
    <n v="1998"/>
    <x v="0"/>
    <x v="2"/>
    <n v="3405.58"/>
    <n v="3405.58"/>
    <n v="2"/>
    <s v="Air Source Heat Pump"/>
    <s v="Dual Fuel Secondary"/>
    <s v="Electric"/>
    <s v="Manual Thermostat - Analog"/>
    <n v="25400"/>
    <n v="11.8"/>
    <s v="2: 10.0-12.9"/>
    <s v="Condenser"/>
    <n v="1998"/>
    <s v="2010 and earlier"/>
    <n v="18"/>
    <x v="2"/>
  </r>
  <r>
    <s v="SITE_01347"/>
    <n v="1996"/>
    <x v="0"/>
    <x v="1"/>
    <n v="894.83"/>
    <n v="894.83"/>
    <n v="1"/>
    <s v="Air Source Heat Pump"/>
    <s v="NULL"/>
    <s v="Electric"/>
    <s v="Programmable Thermostat"/>
    <n v="33600"/>
    <n v="13.5"/>
    <s v="3: 13.0-13.9"/>
    <s v="Condenser"/>
    <n v="2015"/>
    <s v="2011 and later"/>
    <n v="1"/>
    <x v="2"/>
  </r>
  <r>
    <s v="SITE_01348"/>
    <n v="1962"/>
    <x v="0"/>
    <x v="2"/>
    <n v="3405.58"/>
    <n v="3405.58"/>
    <n v="1"/>
    <s v="No Cooling"/>
    <s v="NULL"/>
    <s v="NULL"/>
    <s v="NULL"/>
    <s v="NULL"/>
    <s v="NULL"/>
    <s v="NULL"/>
    <s v="NULL"/>
    <s v="NULL"/>
    <s v="NULL"/>
    <s v="NULL"/>
    <x v="0"/>
  </r>
  <r>
    <s v="SITE_01349"/>
    <n v="1977"/>
    <x v="0"/>
    <x v="1"/>
    <n v="894.83"/>
    <n v="894.83"/>
    <n v="1"/>
    <s v="No Cooling"/>
    <s v="NULL"/>
    <s v="NULL"/>
    <s v="NULL"/>
    <s v="NULL"/>
    <s v="NULL"/>
    <s v="NULL"/>
    <s v="NULL"/>
    <s v="NULL"/>
    <s v="NULL"/>
    <s v="NULL"/>
    <x v="0"/>
  </r>
  <r>
    <s v="SITE_01350"/>
    <n v="1993"/>
    <x v="0"/>
    <x v="2"/>
    <n v="3405.58"/>
    <n v="3405.58"/>
    <n v="1"/>
    <s v="Central AC"/>
    <s v="NULL"/>
    <s v="Electric"/>
    <s v="Smart/Wi-Fi Thermostat"/>
    <n v="36000"/>
    <n v="11"/>
    <s v="2: 10.0-12.9"/>
    <s v="Condenser"/>
    <n v="1992"/>
    <s v="2010 and earlier"/>
    <n v="24"/>
    <x v="1"/>
  </r>
  <r>
    <s v="SITE_01351"/>
    <n v="1946"/>
    <x v="0"/>
    <x v="2"/>
    <n v="3405.58"/>
    <n v="3405.58"/>
    <n v="1"/>
    <s v="Packaged AC"/>
    <s v="Window Air Conditioner"/>
    <s v="Unknown"/>
    <s v="Manual Thermostat - Analog"/>
    <n v="5100"/>
    <s v="NULL"/>
    <s v="NULL"/>
    <s v="Packaged AC"/>
    <s v="NULL"/>
    <s v="NULL"/>
    <s v="NULL"/>
    <x v="4"/>
  </r>
  <r>
    <s v="SITE_01352"/>
    <n v="1968"/>
    <x v="0"/>
    <x v="2"/>
    <n v="3405.58"/>
    <n v="3405.58"/>
    <n v="1"/>
    <s v="Air Source Heat Pump"/>
    <s v="Dual Fuel Secondary"/>
    <s v="Electric"/>
    <s v="Programmable Thermostat"/>
    <n v="30000"/>
    <s v="NULL"/>
    <s v="NULL"/>
    <s v="Condenser"/>
    <n v="1995"/>
    <s v="2010 and earlier"/>
    <n v="21"/>
    <x v="2"/>
  </r>
  <r>
    <s v="SITE_01353"/>
    <n v="1954"/>
    <x v="0"/>
    <x v="2"/>
    <n v="3405.58"/>
    <n v="1702.79"/>
    <n v="1"/>
    <s v="Packaged AC"/>
    <s v="Window Air Conditioner"/>
    <s v="Unknown"/>
    <s v="Manual Thermostat - Analog"/>
    <n v="8000"/>
    <s v="NULL"/>
    <s v="NULL"/>
    <s v="Packaged AC"/>
    <s v="NULL"/>
    <s v="NULL"/>
    <s v="NULL"/>
    <x v="4"/>
  </r>
  <r>
    <s v="SITE_01353"/>
    <n v="1954"/>
    <x v="0"/>
    <x v="2"/>
    <n v="3405.58"/>
    <n v="1702.79"/>
    <n v="1"/>
    <s v="Packaged AC"/>
    <s v="Window Air Conditioner"/>
    <s v="Unknown"/>
    <s v="Manual Thermostat - Analog"/>
    <n v="12000"/>
    <s v="NULL"/>
    <s v="NULL"/>
    <s v="Packaged AC"/>
    <n v="2011"/>
    <s v="2011 and later"/>
    <n v="5"/>
    <x v="4"/>
  </r>
  <r>
    <s v="SITE_01354"/>
    <n v="1994"/>
    <x v="0"/>
    <x v="1"/>
    <n v="894.83"/>
    <n v="894.83"/>
    <n v="1"/>
    <s v="No Cooling"/>
    <s v="NULL"/>
    <s v="NULL"/>
    <s v="NULL"/>
    <s v="NULL"/>
    <s v="NULL"/>
    <s v="NULL"/>
    <s v="NULL"/>
    <s v="NULL"/>
    <s v="NULL"/>
    <s v="NULL"/>
    <x v="0"/>
  </r>
  <r>
    <s v="SITE_01355"/>
    <n v="1980"/>
    <x v="0"/>
    <x v="0"/>
    <n v="751.56"/>
    <n v="751.56"/>
    <n v="1"/>
    <s v="No Cooling"/>
    <s v="NULL"/>
    <s v="NULL"/>
    <s v="NULL"/>
    <s v="NULL"/>
    <s v="NULL"/>
    <s v="NULL"/>
    <s v="NULL"/>
    <s v="NULL"/>
    <s v="NULL"/>
    <s v="NULL"/>
    <x v="0"/>
  </r>
  <r>
    <s v="SITE_01356"/>
    <n v="1979"/>
    <x v="0"/>
    <x v="2"/>
    <n v="3405.58"/>
    <n v="3405.58"/>
    <n v="1"/>
    <s v="No Cooling"/>
    <s v="NULL"/>
    <s v="NULL"/>
    <s v="NULL"/>
    <s v="NULL"/>
    <s v="NULL"/>
    <s v="NULL"/>
    <s v="NULL"/>
    <s v="NULL"/>
    <s v="NULL"/>
    <s v="NULL"/>
    <x v="0"/>
  </r>
  <r>
    <s v="SITE_01357"/>
    <n v="2013"/>
    <x v="1"/>
    <x v="2"/>
    <n v="3405.58"/>
    <n v="3405.58"/>
    <n v="1"/>
    <s v="Geothermal Heat Pump"/>
    <s v="Ground Loop"/>
    <s v="Electric"/>
    <s v="Programmable Thermostat"/>
    <n v="40100"/>
    <s v="NULL"/>
    <s v="NULL"/>
    <s v="Condenser"/>
    <s v="NULL"/>
    <s v="NULL"/>
    <s v="NULL"/>
    <x v="6"/>
  </r>
  <r>
    <s v="SITE_01358"/>
    <n v="1964"/>
    <x v="0"/>
    <x v="2"/>
    <n v="3405.58"/>
    <n v="3405.58"/>
    <n v="1"/>
    <s v="No Cooling"/>
    <s v="NULL"/>
    <s v="NULL"/>
    <s v="NULL"/>
    <s v="NULL"/>
    <s v="NULL"/>
    <s v="NULL"/>
    <s v="NULL"/>
    <s v="NULL"/>
    <s v="NULL"/>
    <s v="NULL"/>
    <x v="0"/>
  </r>
  <r>
    <s v="SITE_01359"/>
    <n v="1972"/>
    <x v="0"/>
    <x v="2"/>
    <n v="3405.58"/>
    <n v="3405.58"/>
    <n v="1"/>
    <s v="Packaged AC"/>
    <s v="Window Air Conditioner"/>
    <s v="Unknown"/>
    <s v="Manual Thermostat - Digital"/>
    <n v="8000"/>
    <s v="NULL"/>
    <s v="NULL"/>
    <s v="Packaged AC"/>
    <n v="2015"/>
    <s v="2011 and later"/>
    <n v="1"/>
    <x v="4"/>
  </r>
  <r>
    <s v="SITE_01360"/>
    <n v="1996"/>
    <x v="0"/>
    <x v="2"/>
    <n v="3405.58"/>
    <n v="3405.58"/>
    <n v="1"/>
    <s v="Air Source Heat Pump"/>
    <s v="Dual Fuel Secondary"/>
    <s v="Electric"/>
    <s v="Programmable Thermostat"/>
    <n v="23000"/>
    <n v="14.75"/>
    <s v="4: 14.0-16.9"/>
    <s v="Condenser"/>
    <n v="2008"/>
    <s v="2010 and earlier"/>
    <n v="8"/>
    <x v="2"/>
  </r>
  <r>
    <s v="SITE_01361"/>
    <n v="1997"/>
    <x v="0"/>
    <x v="1"/>
    <n v="626.07000000000005"/>
    <n v="626.07000000000005"/>
    <n v="3"/>
    <s v="No Cooling"/>
    <s v="NULL"/>
    <s v="NULL"/>
    <s v="NULL"/>
    <s v="NULL"/>
    <s v="NULL"/>
    <s v="NULL"/>
    <s v="NULL"/>
    <s v="NULL"/>
    <s v="NULL"/>
    <s v="NULL"/>
    <x v="0"/>
  </r>
  <r>
    <s v="SITE_01362"/>
    <n v="1913"/>
    <x v="0"/>
    <x v="2"/>
    <n v="8874.09"/>
    <n v="8874.09"/>
    <n v="2"/>
    <s v="No Cooling"/>
    <s v="NULL"/>
    <s v="NULL"/>
    <s v="NULL"/>
    <s v="NULL"/>
    <s v="NULL"/>
    <s v="NULL"/>
    <s v="NULL"/>
    <s v="NULL"/>
    <s v="NULL"/>
    <s v="NULL"/>
    <x v="0"/>
  </r>
  <r>
    <s v="SITE_01363"/>
    <n v="1980"/>
    <x v="0"/>
    <x v="0"/>
    <n v="4053.65"/>
    <n v="4053.65"/>
    <n v="1"/>
    <s v="No Cooling"/>
    <s v="NULL"/>
    <s v="NULL"/>
    <s v="NULL"/>
    <s v="NULL"/>
    <s v="NULL"/>
    <s v="NULL"/>
    <s v="NULL"/>
    <s v="NULL"/>
    <s v="NULL"/>
    <s v="NULL"/>
    <x v="0"/>
  </r>
  <r>
    <s v="SITE_01364"/>
    <n v="1997"/>
    <x v="0"/>
    <x v="1"/>
    <n v="1745.15"/>
    <n v="1745.15"/>
    <n v="3"/>
    <s v="No Cooling"/>
    <s v="NULL"/>
    <s v="NULL"/>
    <s v="NULL"/>
    <s v="NULL"/>
    <s v="NULL"/>
    <s v="NULL"/>
    <s v="NULL"/>
    <s v="NULL"/>
    <s v="NULL"/>
    <s v="NULL"/>
    <x v="0"/>
  </r>
  <r>
    <s v="SITE_01365"/>
    <n v="1950"/>
    <x v="0"/>
    <x v="0"/>
    <n v="4053.65"/>
    <n v="4053.65"/>
    <n v="2"/>
    <s v="No Cooling"/>
    <s v="NULL"/>
    <s v="NULL"/>
    <s v="NULL"/>
    <s v="NULL"/>
    <s v="NULL"/>
    <s v="NULL"/>
    <s v="NULL"/>
    <s v="NULL"/>
    <s v="NULL"/>
    <s v="NULL"/>
    <x v="0"/>
  </r>
  <r>
    <s v="SITE_01366"/>
    <n v="2006"/>
    <x v="0"/>
    <x v="0"/>
    <n v="4053.65"/>
    <n v="4053.65"/>
    <n v="2"/>
    <s v="No Cooling"/>
    <s v="NULL"/>
    <s v="NULL"/>
    <s v="NULL"/>
    <s v="NULL"/>
    <s v="NULL"/>
    <s v="NULL"/>
    <s v="NULL"/>
    <s v="NULL"/>
    <s v="NULL"/>
    <s v="NULL"/>
    <x v="0"/>
  </r>
  <r>
    <s v="SITE_01367"/>
    <n v="2006"/>
    <x v="0"/>
    <x v="0"/>
    <n v="751.56"/>
    <n v="751.56"/>
    <n v="1"/>
    <s v="Air Source Heat Pump"/>
    <s v="NULL"/>
    <s v="Electric"/>
    <s v="Manual Thermostat - Digital"/>
    <n v="17312"/>
    <n v="13.31"/>
    <s v="3: 13.0-13.9"/>
    <s v="Condenser"/>
    <n v="2006"/>
    <s v="2010 and earlier"/>
    <n v="10"/>
    <x v="2"/>
  </r>
  <r>
    <s v="SITE_01368"/>
    <n v="2003"/>
    <x v="0"/>
    <x v="0"/>
    <n v="4053.65"/>
    <n v="4053.65"/>
    <n v="2"/>
    <s v="No Cooling"/>
    <s v="NULL"/>
    <s v="NULL"/>
    <s v="NULL"/>
    <s v="NULL"/>
    <s v="NULL"/>
    <s v="NULL"/>
    <s v="NULL"/>
    <s v="NULL"/>
    <s v="NULL"/>
    <s v="NULL"/>
    <x v="0"/>
  </r>
  <r>
    <s v="SITE_01369"/>
    <n v="1973"/>
    <x v="0"/>
    <x v="0"/>
    <n v="751.56"/>
    <n v="751.56"/>
    <n v="1"/>
    <s v="No Cooling"/>
    <s v="NULL"/>
    <s v="NULL"/>
    <s v="NULL"/>
    <s v="NULL"/>
    <s v="NULL"/>
    <s v="NULL"/>
    <s v="NULL"/>
    <s v="NULL"/>
    <s v="NULL"/>
    <s v="NULL"/>
    <x v="0"/>
  </r>
  <r>
    <s v="SITE_01370"/>
    <n v="1990"/>
    <x v="0"/>
    <x v="0"/>
    <n v="4053.65"/>
    <n v="4053.65"/>
    <n v="1"/>
    <s v="Central AC"/>
    <s v="NULL"/>
    <s v="Electric"/>
    <s v="Programmable Thermostat"/>
    <n v="23300"/>
    <n v="10.1"/>
    <s v="2: 10.0-12.9"/>
    <s v="Condenser"/>
    <n v="1998"/>
    <s v="2010 and earlier"/>
    <n v="18"/>
    <x v="1"/>
  </r>
  <r>
    <s v="SITE_01371"/>
    <s v="NULL"/>
    <x v="2"/>
    <x v="0"/>
    <n v="4053.65"/>
    <n v="4053.65"/>
    <n v="2"/>
    <s v="No Cooling"/>
    <s v="NULL"/>
    <s v="NULL"/>
    <s v="NULL"/>
    <s v="NULL"/>
    <s v="NULL"/>
    <s v="NULL"/>
    <s v="NULL"/>
    <s v="NULL"/>
    <s v="NULL"/>
    <s v="NULL"/>
    <x v="0"/>
  </r>
  <r>
    <s v="SITE_01372"/>
    <n v="1915"/>
    <x v="0"/>
    <x v="0"/>
    <n v="4053.65"/>
    <n v="4053.65"/>
    <n v="2"/>
    <s v="No Cooling"/>
    <s v="NULL"/>
    <s v="NULL"/>
    <s v="NULL"/>
    <s v="NULL"/>
    <s v="NULL"/>
    <s v="NULL"/>
    <s v="NULL"/>
    <s v="NULL"/>
    <s v="NULL"/>
    <s v="NULL"/>
    <x v="0"/>
  </r>
  <r>
    <s v="SITE_01373"/>
    <n v="1978"/>
    <x v="0"/>
    <x v="0"/>
    <n v="4053.65"/>
    <n v="4053.65"/>
    <n v="2"/>
    <s v="No Cooling"/>
    <s v="NULL"/>
    <s v="NULL"/>
    <s v="NULL"/>
    <s v="NULL"/>
    <s v="NULL"/>
    <s v="NULL"/>
    <s v="NULL"/>
    <s v="NULL"/>
    <s v="NULL"/>
    <s v="NULL"/>
    <x v="0"/>
  </r>
  <r>
    <s v="SITE_01374"/>
    <n v="1977"/>
    <x v="0"/>
    <x v="0"/>
    <n v="4053.65"/>
    <n v="4053.65"/>
    <n v="2"/>
    <s v="No Cooling"/>
    <s v="NULL"/>
    <s v="NULL"/>
    <s v="NULL"/>
    <s v="NULL"/>
    <s v="NULL"/>
    <s v="NULL"/>
    <s v="NULL"/>
    <s v="NULL"/>
    <s v="NULL"/>
    <s v="NULL"/>
    <x v="0"/>
  </r>
  <r>
    <s v="SITE_01375"/>
    <n v="1986"/>
    <x v="0"/>
    <x v="0"/>
    <n v="751.56"/>
    <n v="751.56"/>
    <n v="1"/>
    <s v="Packaged AC"/>
    <s v="Portable Air Conditioner"/>
    <s v="Unknown"/>
    <s v="Unknown"/>
    <s v="NULL"/>
    <s v="NULL"/>
    <s v="NULL"/>
    <s v="Packaged AC"/>
    <s v="NULL"/>
    <s v="NULL"/>
    <s v="NULL"/>
    <x v="4"/>
  </r>
  <r>
    <s v="SITE_01376"/>
    <n v="1965"/>
    <x v="0"/>
    <x v="0"/>
    <n v="751.56"/>
    <n v="751.56"/>
    <n v="1"/>
    <s v="No Cooling"/>
    <s v="NULL"/>
    <s v="NULL"/>
    <s v="NULL"/>
    <s v="NULL"/>
    <s v="NULL"/>
    <s v="NULL"/>
    <s v="NULL"/>
    <s v="NULL"/>
    <s v="NULL"/>
    <s v="NULL"/>
    <x v="0"/>
  </r>
  <r>
    <s v="SITE_01377"/>
    <n v="2013"/>
    <x v="1"/>
    <x v="0"/>
    <n v="4053.65"/>
    <n v="4053.65"/>
    <n v="2"/>
    <s v="Mini-Split HP"/>
    <s v="NULL"/>
    <s v="Electric"/>
    <s v="Manual Thermostat - Digital"/>
    <s v="NULL"/>
    <s v="NULL"/>
    <s v="NULL"/>
    <s v="Condenser"/>
    <s v="NULL"/>
    <s v="NULL"/>
    <s v="NULL"/>
    <x v="3"/>
  </r>
  <r>
    <s v="SITE_01378"/>
    <n v="1950"/>
    <x v="0"/>
    <x v="0"/>
    <n v="4053.65"/>
    <n v="4053.65"/>
    <n v="2"/>
    <s v="No Cooling"/>
    <s v="NULL"/>
    <s v="NULL"/>
    <s v="NULL"/>
    <s v="NULL"/>
    <s v="NULL"/>
    <s v="NULL"/>
    <s v="NULL"/>
    <s v="NULL"/>
    <s v="NULL"/>
    <s v="NULL"/>
    <x v="0"/>
  </r>
  <r>
    <s v="SITE_01379"/>
    <n v="2006"/>
    <x v="0"/>
    <x v="2"/>
    <n v="8874.09"/>
    <n v="8874.09"/>
    <n v="1"/>
    <s v="No Cooling"/>
    <s v="NULL"/>
    <s v="NULL"/>
    <s v="NULL"/>
    <s v="NULL"/>
    <s v="NULL"/>
    <s v="NULL"/>
    <s v="NULL"/>
    <s v="NULL"/>
    <s v="NULL"/>
    <s v="NULL"/>
    <x v="0"/>
  </r>
  <r>
    <s v="SITE_01380"/>
    <s v="NULL"/>
    <x v="2"/>
    <x v="0"/>
    <n v="4053.65"/>
    <n v="4053.65"/>
    <n v="2"/>
    <s v="No Cooling"/>
    <s v="NULL"/>
    <s v="NULL"/>
    <s v="NULL"/>
    <s v="NULL"/>
    <s v="NULL"/>
    <s v="NULL"/>
    <s v="NULL"/>
    <s v="NULL"/>
    <s v="NULL"/>
    <s v="NULL"/>
    <x v="0"/>
  </r>
  <r>
    <s v="SITE_01381"/>
    <n v="1980"/>
    <x v="0"/>
    <x v="0"/>
    <n v="751.56"/>
    <n v="751.56"/>
    <n v="1"/>
    <s v="No Cooling"/>
    <s v="NULL"/>
    <s v="NULL"/>
    <s v="NULL"/>
    <s v="NULL"/>
    <s v="NULL"/>
    <s v="NULL"/>
    <s v="NULL"/>
    <s v="NULL"/>
    <s v="NULL"/>
    <s v="NULL"/>
    <x v="0"/>
  </r>
  <r>
    <s v="SITE_01382"/>
    <n v="1971"/>
    <x v="0"/>
    <x v="2"/>
    <n v="3405.58"/>
    <n v="3405.58"/>
    <n v="1"/>
    <s v="Packaged AC"/>
    <s v="Window Air Conditioner"/>
    <s v="Unknown"/>
    <s v="Unknown"/>
    <n v="12000"/>
    <s v="NULL"/>
    <s v="NULL"/>
    <s v="Packaged AC"/>
    <s v="NULL"/>
    <s v="NULL"/>
    <s v="NULL"/>
    <x v="4"/>
  </r>
  <r>
    <s v="SITE_01383"/>
    <n v="1966"/>
    <x v="0"/>
    <x v="0"/>
    <n v="4053.65"/>
    <n v="4053.65"/>
    <n v="2"/>
    <s v="No Cooling"/>
    <s v="NULL"/>
    <s v="NULL"/>
    <s v="NULL"/>
    <s v="NULL"/>
    <s v="NULL"/>
    <s v="NULL"/>
    <s v="NULL"/>
    <s v="NULL"/>
    <s v="NULL"/>
    <s v="NULL"/>
    <x v="0"/>
  </r>
  <r>
    <s v="SITE_01384"/>
    <n v="1996"/>
    <x v="0"/>
    <x v="0"/>
    <n v="4053.65"/>
    <n v="4053.65"/>
    <n v="2"/>
    <s v="No Cooling"/>
    <s v="NULL"/>
    <s v="NULL"/>
    <s v="NULL"/>
    <s v="NULL"/>
    <s v="NULL"/>
    <s v="NULL"/>
    <s v="NULL"/>
    <s v="NULL"/>
    <s v="NULL"/>
    <s v="NULL"/>
    <x v="0"/>
  </r>
  <r>
    <s v="SITE_01385"/>
    <n v="1993"/>
    <x v="0"/>
    <x v="1"/>
    <n v="894.83"/>
    <n v="894.83"/>
    <n v="1"/>
    <s v="Air Source Heat Pump"/>
    <s v="NULL"/>
    <s v="Electric"/>
    <s v="Manual Thermostat - Analog"/>
    <n v="27400"/>
    <n v="13"/>
    <s v="3: 13.0-13.9"/>
    <s v="Condenser"/>
    <n v="2008"/>
    <s v="2010 and earlier"/>
    <n v="8"/>
    <x v="2"/>
  </r>
  <r>
    <s v="SITE_01386"/>
    <n v="1972"/>
    <x v="0"/>
    <x v="0"/>
    <n v="4053.65"/>
    <n v="4053.65"/>
    <n v="2"/>
    <s v="Packaged AC"/>
    <s v="Window Air Conditioner"/>
    <s v="Unknown"/>
    <s v="Unknown"/>
    <n v="5000"/>
    <s v="NULL"/>
    <s v="NULL"/>
    <s v="Packaged AC"/>
    <n v="2015"/>
    <s v="2011 and later"/>
    <n v="1"/>
    <x v="4"/>
  </r>
  <r>
    <s v="SITE_01387"/>
    <n v="1984"/>
    <x v="0"/>
    <x v="0"/>
    <n v="4053.65"/>
    <n v="4053.65"/>
    <n v="1"/>
    <s v="No Cooling"/>
    <s v="NULL"/>
    <s v="NULL"/>
    <s v="NULL"/>
    <s v="NULL"/>
    <s v="NULL"/>
    <s v="NULL"/>
    <s v="NULL"/>
    <s v="NULL"/>
    <s v="NULL"/>
    <s v="NULL"/>
    <x v="0"/>
  </r>
  <r>
    <s v="SITE_01388"/>
    <n v="1978"/>
    <x v="0"/>
    <x v="1"/>
    <n v="1745.15"/>
    <n v="1745.15"/>
    <n v="3"/>
    <s v="Air Source Heat Pump"/>
    <s v="NULL"/>
    <s v="Electric"/>
    <s v="Manual Thermostat - Analog"/>
    <n v="23000"/>
    <n v="10"/>
    <s v="2: 10.0-12.9"/>
    <s v="Condenser"/>
    <n v="2004"/>
    <s v="2010 and earlier"/>
    <n v="12"/>
    <x v="2"/>
  </r>
  <r>
    <s v="SITE_01389"/>
    <n v="2009"/>
    <x v="0"/>
    <x v="1"/>
    <n v="894.83"/>
    <n v="894.83"/>
    <n v="1"/>
    <s v="Mini-Split HP"/>
    <s v="NULL"/>
    <s v="Unknown"/>
    <s v="Programmable Thermostat"/>
    <s v="NULL"/>
    <s v="NULL"/>
    <s v="NULL"/>
    <s v="Condenser"/>
    <n v="2014"/>
    <s v="2011 and later"/>
    <n v="2"/>
    <x v="3"/>
  </r>
  <r>
    <s v="SITE_01390"/>
    <n v="1999"/>
    <x v="0"/>
    <x v="0"/>
    <n v="4053.65"/>
    <n v="4053.65"/>
    <n v="2"/>
    <s v="Packaged HP"/>
    <s v="Through-Wall Heat Pump"/>
    <s v="NULL"/>
    <s v="Unknown"/>
    <s v="NULL"/>
    <s v="NULL"/>
    <s v="NULL"/>
    <s v="Packaged HP"/>
    <s v="NULL"/>
    <s v="NULL"/>
    <s v="NULL"/>
    <x v="5"/>
  </r>
  <r>
    <s v="SITE_01391"/>
    <n v="1970"/>
    <x v="0"/>
    <x v="0"/>
    <n v="4053.65"/>
    <n v="4053.65"/>
    <n v="1"/>
    <s v="No Cooling"/>
    <s v="NULL"/>
    <s v="NULL"/>
    <s v="NULL"/>
    <s v="NULL"/>
    <s v="NULL"/>
    <s v="NULL"/>
    <s v="NULL"/>
    <s v="NULL"/>
    <s v="NULL"/>
    <s v="NULL"/>
    <x v="0"/>
  </r>
  <r>
    <s v="SITE_01392"/>
    <n v="1969"/>
    <x v="0"/>
    <x v="1"/>
    <n v="1745.15"/>
    <n v="1745.15"/>
    <n v="1"/>
    <s v="Packaged AC"/>
    <s v="Through-Wall Air Conditioner"/>
    <s v="Unknown"/>
    <s v="Unknown"/>
    <n v="13000"/>
    <s v="NULL"/>
    <s v="NULL"/>
    <s v="Packaged AC"/>
    <s v="NULL"/>
    <s v="NULL"/>
    <s v="NULL"/>
    <x v="4"/>
  </r>
  <r>
    <s v="SITE_01393"/>
    <n v="1980"/>
    <x v="0"/>
    <x v="0"/>
    <n v="4053.65"/>
    <n v="4053.65"/>
    <n v="2"/>
    <s v="No Cooling"/>
    <s v="NULL"/>
    <s v="NULL"/>
    <s v="NULL"/>
    <s v="NULL"/>
    <s v="NULL"/>
    <s v="NULL"/>
    <s v="NULL"/>
    <s v="NULL"/>
    <s v="NULL"/>
    <s v="NULL"/>
    <x v="0"/>
  </r>
  <r>
    <s v="SITE_01394"/>
    <n v="1982"/>
    <x v="0"/>
    <x v="0"/>
    <n v="4053.65"/>
    <n v="4053.65"/>
    <n v="3"/>
    <s v="Air Source Heat Pump"/>
    <s v="NULL"/>
    <s v="Electric"/>
    <s v="Manual Thermostat - Digital"/>
    <n v="18000"/>
    <n v="14"/>
    <s v="4: 14.0-16.9"/>
    <s v="Condenser"/>
    <n v="2015"/>
    <s v="2011 and later"/>
    <n v="1"/>
    <x v="2"/>
  </r>
  <r>
    <s v="SITE_01395"/>
    <n v="1982"/>
    <x v="0"/>
    <x v="0"/>
    <n v="4053.65"/>
    <n v="4053.65"/>
    <n v="3"/>
    <s v="Air Source Heat Pump"/>
    <s v="NULL"/>
    <s v="Electric"/>
    <s v="Manual Thermostat - Digital"/>
    <n v="18900"/>
    <n v="13"/>
    <s v="3: 13.0-13.9"/>
    <s v="Condenser"/>
    <n v="2015"/>
    <s v="2011 and later"/>
    <n v="1"/>
    <x v="2"/>
  </r>
  <r>
    <s v="SITE_01396"/>
    <n v="1979"/>
    <x v="0"/>
    <x v="0"/>
    <n v="4053.65"/>
    <n v="4053.65"/>
    <n v="1"/>
    <s v="No Cooling"/>
    <s v="NULL"/>
    <s v="NULL"/>
    <s v="NULL"/>
    <s v="NULL"/>
    <s v="NULL"/>
    <s v="NULL"/>
    <s v="NULL"/>
    <s v="NULL"/>
    <s v="NULL"/>
    <s v="NULL"/>
    <x v="0"/>
  </r>
  <r>
    <s v="SITE_01397"/>
    <s v="NULL"/>
    <x v="2"/>
    <x v="0"/>
    <n v="4053.65"/>
    <n v="4053.65"/>
    <n v="2"/>
    <s v="Packaged AC"/>
    <s v="Portable Air Conditioner"/>
    <s v="Unknown"/>
    <s v="Unknown"/>
    <n v="12000"/>
    <s v="NULL"/>
    <s v="NULL"/>
    <s v="Packaged AC"/>
    <s v="NULL"/>
    <s v="NULL"/>
    <s v="NULL"/>
    <x v="4"/>
  </r>
  <r>
    <s v="SITE_01398"/>
    <n v="2006"/>
    <x v="0"/>
    <x v="0"/>
    <n v="4053.65"/>
    <n v="4053.65"/>
    <n v="2"/>
    <s v="No Cooling"/>
    <s v="NULL"/>
    <s v="NULL"/>
    <s v="NULL"/>
    <s v="NULL"/>
    <s v="NULL"/>
    <s v="NULL"/>
    <s v="NULL"/>
    <s v="NULL"/>
    <s v="NULL"/>
    <s v="NULL"/>
    <x v="0"/>
  </r>
  <r>
    <s v="SITE_01399"/>
    <n v="1996"/>
    <x v="0"/>
    <x v="0"/>
    <n v="4053.65"/>
    <n v="4053.65"/>
    <n v="1"/>
    <s v="No Cooling"/>
    <s v="NULL"/>
    <s v="NULL"/>
    <s v="NULL"/>
    <s v="NULL"/>
    <s v="NULL"/>
    <s v="NULL"/>
    <s v="NULL"/>
    <s v="NULL"/>
    <s v="NULL"/>
    <s v="NULL"/>
    <x v="0"/>
  </r>
  <r>
    <s v="SITE_01400"/>
    <n v="1955"/>
    <x v="0"/>
    <x v="0"/>
    <n v="4053.65"/>
    <n v="4053.65"/>
    <n v="2"/>
    <s v="No Cooling"/>
    <s v="NULL"/>
    <s v="NULL"/>
    <s v="NULL"/>
    <s v="NULL"/>
    <s v="NULL"/>
    <s v="NULL"/>
    <s v="NULL"/>
    <s v="NULL"/>
    <s v="NULL"/>
    <s v="NULL"/>
    <x v="0"/>
  </r>
  <r>
    <s v="SITE_01401"/>
    <n v="1980"/>
    <x v="0"/>
    <x v="0"/>
    <n v="4053.65"/>
    <n v="4053.65"/>
    <n v="1"/>
    <s v="Packaged AC"/>
    <s v="Window Air Conditioner"/>
    <s v="Unknown"/>
    <s v="Unknown"/>
    <n v="8000"/>
    <s v="NULL"/>
    <s v="NULL"/>
    <s v="Packaged AC"/>
    <n v="2009"/>
    <s v="2010 and earlier"/>
    <n v="7"/>
    <x v="4"/>
  </r>
  <r>
    <s v="SITE_01402"/>
    <n v="1989"/>
    <x v="0"/>
    <x v="0"/>
    <n v="4053.65"/>
    <n v="4053.65"/>
    <n v="1"/>
    <s v="No Cooling"/>
    <s v="NULL"/>
    <s v="NULL"/>
    <s v="NULL"/>
    <s v="NULL"/>
    <s v="NULL"/>
    <s v="NULL"/>
    <s v="NULL"/>
    <s v="NULL"/>
    <s v="NULL"/>
    <s v="NULL"/>
    <x v="0"/>
  </r>
  <r>
    <s v="SITE_01403"/>
    <n v="1970"/>
    <x v="0"/>
    <x v="0"/>
    <n v="4053.65"/>
    <n v="4053.65"/>
    <n v="2"/>
    <s v="Mini-Split HP"/>
    <s v="NULL"/>
    <s v="Electric"/>
    <s v="Manual Thermostat - Analog"/>
    <s v="NULL"/>
    <s v="NULL"/>
    <s v="NULL"/>
    <s v="Condenser"/>
    <n v="2013"/>
    <s v="2011 and later"/>
    <n v="3"/>
    <x v="3"/>
  </r>
  <r>
    <s v="SITE_01404"/>
    <n v="1993"/>
    <x v="0"/>
    <x v="1"/>
    <n v="1745.15"/>
    <n v="1745.15"/>
    <n v="2"/>
    <s v="Packaged AC"/>
    <s v="Window Air Conditioner"/>
    <s v="Unknown"/>
    <s v="Unknown"/>
    <n v="8000"/>
    <s v="NULL"/>
    <s v="NULL"/>
    <s v="Packaged AC"/>
    <s v="NULL"/>
    <s v="NULL"/>
    <s v="NULL"/>
    <x v="4"/>
  </r>
  <r>
    <s v="SITE_01405"/>
    <n v="2002"/>
    <x v="0"/>
    <x v="0"/>
    <n v="4053.65"/>
    <n v="4053.65"/>
    <n v="1"/>
    <s v="No Cooling"/>
    <s v="NULL"/>
    <s v="NULL"/>
    <s v="NULL"/>
    <s v="NULL"/>
    <s v="NULL"/>
    <s v="NULL"/>
    <s v="NULL"/>
    <s v="NULL"/>
    <s v="NULL"/>
    <s v="NULL"/>
    <x v="0"/>
  </r>
  <r>
    <s v="SITE_01406"/>
    <n v="1972"/>
    <x v="0"/>
    <x v="0"/>
    <n v="4053.65"/>
    <n v="4053.65"/>
    <n v="2"/>
    <s v="No Cooling"/>
    <s v="NULL"/>
    <s v="NULL"/>
    <s v="NULL"/>
    <s v="NULL"/>
    <s v="NULL"/>
    <s v="NULL"/>
    <s v="NULL"/>
    <s v="NULL"/>
    <s v="NULL"/>
    <s v="NULL"/>
    <x v="0"/>
  </r>
  <r>
    <s v="SITE_01407"/>
    <n v="2007"/>
    <x v="0"/>
    <x v="0"/>
    <n v="751.56"/>
    <n v="751.56"/>
    <n v="1"/>
    <s v="No Cooling"/>
    <s v="NULL"/>
    <s v="NULL"/>
    <s v="NULL"/>
    <s v="NULL"/>
    <s v="NULL"/>
    <s v="NULL"/>
    <s v="NULL"/>
    <s v="NULL"/>
    <s v="NULL"/>
    <s v="NULL"/>
    <x v="0"/>
  </r>
  <r>
    <s v="SITE_01408"/>
    <s v="NULL"/>
    <x v="2"/>
    <x v="0"/>
    <n v="4053.65"/>
    <n v="4053.65"/>
    <n v="1"/>
    <s v="Packaged AC"/>
    <s v="Portable Air Conditioner"/>
    <s v="Unknown"/>
    <s v="Unknown"/>
    <s v="NULL"/>
    <s v="NULL"/>
    <s v="NULL"/>
    <s v="Packaged AC"/>
    <s v="NULL"/>
    <s v="NULL"/>
    <s v="NULL"/>
    <x v="4"/>
  </r>
  <r>
    <s v="SITE_01409"/>
    <n v="1971"/>
    <x v="0"/>
    <x v="1"/>
    <n v="1745.15"/>
    <n v="1745.15"/>
    <n v="2"/>
    <s v="No Cooling"/>
    <s v="NULL"/>
    <s v="NULL"/>
    <s v="NULL"/>
    <s v="NULL"/>
    <s v="NULL"/>
    <s v="NULL"/>
    <s v="NULL"/>
    <s v="NULL"/>
    <s v="NULL"/>
    <s v="NULL"/>
    <x v="0"/>
  </r>
  <r>
    <s v="SITE_01411"/>
    <s v="NULL"/>
    <x v="2"/>
    <x v="0"/>
    <n v="4053.65"/>
    <n v="4053.65"/>
    <n v="3"/>
    <s v="No Cooling"/>
    <s v="NULL"/>
    <s v="NULL"/>
    <s v="NULL"/>
    <s v="NULL"/>
    <s v="NULL"/>
    <s v="NULL"/>
    <s v="NULL"/>
    <s v="NULL"/>
    <s v="NULL"/>
    <s v="NULL"/>
    <x v="0"/>
  </r>
  <r>
    <s v="SITE_01412"/>
    <n v="1996"/>
    <x v="0"/>
    <x v="1"/>
    <n v="1745.15"/>
    <n v="1745.15"/>
    <n v="1"/>
    <s v="No Cooling"/>
    <s v="NULL"/>
    <s v="NULL"/>
    <s v="NULL"/>
    <s v="NULL"/>
    <s v="NULL"/>
    <s v="NULL"/>
    <s v="NULL"/>
    <s v="NULL"/>
    <s v="NULL"/>
    <s v="NULL"/>
    <x v="0"/>
  </r>
  <r>
    <s v="SITE_01413"/>
    <n v="1997"/>
    <x v="0"/>
    <x v="0"/>
    <n v="4053.65"/>
    <n v="4053.65"/>
    <n v="2"/>
    <s v="Packaged AC"/>
    <s v="Wall-Mounted Ptac"/>
    <s v="Unknown"/>
    <s v="Unknown"/>
    <s v="NULL"/>
    <s v="NULL"/>
    <s v="NULL"/>
    <s v="Packaged AC"/>
    <s v="NULL"/>
    <s v="NULL"/>
    <s v="NULL"/>
    <x v="4"/>
  </r>
  <r>
    <s v="SITE_01414"/>
    <n v="1947"/>
    <x v="0"/>
    <x v="0"/>
    <n v="751.56"/>
    <n v="751.56"/>
    <n v="1"/>
    <s v="Packaged HP"/>
    <s v="Through-Wall Heat Pump"/>
    <s v="NULL"/>
    <s v="Unknown"/>
    <s v="NULL"/>
    <s v="NULL"/>
    <s v="NULL"/>
    <s v="Packaged HP"/>
    <s v="NULL"/>
    <s v="NULL"/>
    <s v="NULL"/>
    <x v="5"/>
  </r>
  <r>
    <s v="SITE_01415"/>
    <n v="1951"/>
    <x v="0"/>
    <x v="2"/>
    <n v="8874.09"/>
    <n v="8874.09"/>
    <n v="2"/>
    <s v="No Cooling"/>
    <s v="NULL"/>
    <s v="NULL"/>
    <s v="NULL"/>
    <s v="NULL"/>
    <s v="NULL"/>
    <s v="NULL"/>
    <s v="NULL"/>
    <s v="NULL"/>
    <s v="NULL"/>
    <s v="NULL"/>
    <x v="0"/>
  </r>
  <r>
    <s v="SITE_01416"/>
    <n v="1937"/>
    <x v="0"/>
    <x v="2"/>
    <n v="8874.09"/>
    <n v="8874.09"/>
    <n v="3"/>
    <s v="Air Source Heat Pump"/>
    <s v="NULL"/>
    <s v="Electric"/>
    <s v="Manual Thermostat - Analog"/>
    <n v="36000"/>
    <n v="13.5"/>
    <s v="3: 13.0-13.9"/>
    <s v="Condenser"/>
    <n v="2002"/>
    <s v="2010 and earlier"/>
    <n v="14"/>
    <x v="2"/>
  </r>
  <r>
    <s v="SITE_01417"/>
    <n v="1945"/>
    <x v="0"/>
    <x v="2"/>
    <n v="8874.09"/>
    <n v="8874.09"/>
    <n v="2"/>
    <s v="No Cooling"/>
    <s v="NULL"/>
    <s v="NULL"/>
    <s v="NULL"/>
    <s v="NULL"/>
    <s v="NULL"/>
    <s v="NULL"/>
    <s v="NULL"/>
    <s v="NULL"/>
    <s v="NULL"/>
    <s v="NULL"/>
    <x v="0"/>
  </r>
  <r>
    <s v="SITE_01418"/>
    <n v="1915"/>
    <x v="0"/>
    <x v="2"/>
    <n v="8874.09"/>
    <n v="8874.09"/>
    <n v="2"/>
    <s v="No Cooling"/>
    <s v="NULL"/>
    <s v="NULL"/>
    <s v="NULL"/>
    <s v="NULL"/>
    <s v="NULL"/>
    <s v="NULL"/>
    <s v="NULL"/>
    <s v="NULL"/>
    <s v="NULL"/>
    <s v="NULL"/>
    <x v="0"/>
  </r>
  <r>
    <s v="SITE_01419"/>
    <n v="1969"/>
    <x v="0"/>
    <x v="0"/>
    <n v="4053.65"/>
    <n v="4053.65"/>
    <n v="2"/>
    <s v="No Cooling"/>
    <s v="NULL"/>
    <s v="NULL"/>
    <s v="NULL"/>
    <s v="NULL"/>
    <s v="NULL"/>
    <s v="NULL"/>
    <s v="NULL"/>
    <s v="NULL"/>
    <s v="NULL"/>
    <s v="NULL"/>
    <x v="0"/>
  </r>
  <r>
    <s v="SITE_01420"/>
    <n v="2002"/>
    <x v="0"/>
    <x v="1"/>
    <n v="1745.15"/>
    <n v="1745.15"/>
    <n v="3"/>
    <s v="Central AC"/>
    <s v="NULL"/>
    <s v="Electric"/>
    <s v="Manual Thermostat - Analog"/>
    <n v="26400"/>
    <n v="13"/>
    <s v="3: 13.0-13.9"/>
    <s v="Condenser"/>
    <s v="NULL"/>
    <s v="NULL"/>
    <s v="NULL"/>
    <x v="1"/>
  </r>
  <r>
    <s v="SITE_01421"/>
    <n v="1970"/>
    <x v="0"/>
    <x v="2"/>
    <n v="8874.09"/>
    <n v="8874.09"/>
    <n v="3"/>
    <s v="Central AC"/>
    <s v="NULL"/>
    <s v="Electric"/>
    <s v="Manual Thermostat - Analog"/>
    <n v="28700"/>
    <s v="NULL"/>
    <s v="NULL"/>
    <s v="Condenser"/>
    <n v="1996"/>
    <s v="2010 and earlier"/>
    <n v="20"/>
    <x v="1"/>
  </r>
  <r>
    <s v="SITE_01422"/>
    <n v="1995"/>
    <x v="0"/>
    <x v="2"/>
    <n v="8874.09"/>
    <n v="8874.09"/>
    <n v="1"/>
    <s v="No Cooling"/>
    <s v="NULL"/>
    <s v="NULL"/>
    <s v="NULL"/>
    <s v="NULL"/>
    <s v="NULL"/>
    <s v="NULL"/>
    <s v="NULL"/>
    <s v="NULL"/>
    <s v="NULL"/>
    <s v="NULL"/>
    <x v="0"/>
  </r>
  <r>
    <s v="SITE_01423"/>
    <n v="1946"/>
    <x v="0"/>
    <x v="2"/>
    <n v="8874.09"/>
    <n v="8874.09"/>
    <n v="2"/>
    <s v="No Cooling"/>
    <s v="NULL"/>
    <s v="NULL"/>
    <s v="NULL"/>
    <s v="NULL"/>
    <s v="NULL"/>
    <s v="NULL"/>
    <s v="NULL"/>
    <s v="NULL"/>
    <s v="NULL"/>
    <s v="NULL"/>
    <x v="0"/>
  </r>
  <r>
    <s v="SITE_01424"/>
    <n v="1989"/>
    <x v="0"/>
    <x v="1"/>
    <n v="894.83"/>
    <n v="894.83"/>
    <n v="1"/>
    <s v="No Cooling"/>
    <s v="NULL"/>
    <s v="NULL"/>
    <s v="NULL"/>
    <s v="NULL"/>
    <s v="NULL"/>
    <s v="NULL"/>
    <s v="NULL"/>
    <s v="NULL"/>
    <s v="NULL"/>
    <s v="NULL"/>
    <x v="0"/>
  </r>
  <r>
    <s v="SITE_01425"/>
    <n v="1992"/>
    <x v="0"/>
    <x v="2"/>
    <n v="3405.58"/>
    <n v="1702.79"/>
    <n v="1"/>
    <s v="Central AC"/>
    <s v="NULL"/>
    <s v="Electric"/>
    <s v="Programmable Thermostat"/>
    <n v="30000"/>
    <s v="NULL"/>
    <s v="NULL"/>
    <s v="Condenser"/>
    <n v="1992"/>
    <s v="2010 and earlier"/>
    <n v="24"/>
    <x v="1"/>
  </r>
  <r>
    <s v="SITE_01425"/>
    <n v="1992"/>
    <x v="0"/>
    <x v="2"/>
    <n v="3405.58"/>
    <n v="1702.79"/>
    <n v="1"/>
    <s v="Central AC"/>
    <s v="NULL"/>
    <s v="Electric"/>
    <s v="Programmable Thermostat"/>
    <n v="30000"/>
    <s v="NULL"/>
    <s v="NULL"/>
    <s v="Condenser"/>
    <n v="1992"/>
    <s v="2010 and earlier"/>
    <n v="24"/>
    <x v="1"/>
  </r>
  <r>
    <s v="SITE_01426"/>
    <n v="1948"/>
    <x v="0"/>
    <x v="2"/>
    <n v="8874.09"/>
    <n v="8874.09"/>
    <n v="2"/>
    <s v="No Cooling"/>
    <s v="NULL"/>
    <s v="NULL"/>
    <s v="NULL"/>
    <s v="NULL"/>
    <s v="NULL"/>
    <s v="NULL"/>
    <s v="NULL"/>
    <s v="NULL"/>
    <s v="NULL"/>
    <s v="NULL"/>
    <x v="0"/>
  </r>
  <r>
    <s v="SITE_01427"/>
    <n v="1909"/>
    <x v="0"/>
    <x v="2"/>
    <n v="8874.09"/>
    <n v="8874.09"/>
    <n v="2"/>
    <s v="No Cooling"/>
    <s v="NULL"/>
    <s v="NULL"/>
    <s v="NULL"/>
    <s v="NULL"/>
    <s v="NULL"/>
    <s v="NULL"/>
    <s v="NULL"/>
    <s v="NULL"/>
    <s v="NULL"/>
    <s v="NULL"/>
    <x v="0"/>
  </r>
  <r>
    <s v="SITE_01428"/>
    <n v="1959"/>
    <x v="0"/>
    <x v="2"/>
    <n v="3405.58"/>
    <n v="3405.58"/>
    <n v="1"/>
    <s v="Mini-Split HP"/>
    <s v="NULL"/>
    <s v="Electric"/>
    <s v="Manual Thermostat - Digital"/>
    <s v="NULL"/>
    <s v="NULL"/>
    <s v="NULL"/>
    <s v="Condenser"/>
    <s v="NULL"/>
    <s v="NULL"/>
    <s v="NULL"/>
    <x v="3"/>
  </r>
  <r>
    <s v="SITE_01429"/>
    <n v="1970"/>
    <x v="0"/>
    <x v="2"/>
    <n v="8874.09"/>
    <n v="8874.09"/>
    <n v="2"/>
    <s v="No Cooling"/>
    <s v="NULL"/>
    <s v="NULL"/>
    <s v="NULL"/>
    <s v="NULL"/>
    <s v="NULL"/>
    <s v="NULL"/>
    <s v="NULL"/>
    <s v="NULL"/>
    <s v="NULL"/>
    <s v="NULL"/>
    <x v="0"/>
  </r>
  <r>
    <s v="SITE_01430"/>
    <n v="1964"/>
    <x v="0"/>
    <x v="2"/>
    <n v="3405.58"/>
    <n v="3405.58"/>
    <n v="1"/>
    <s v="No Cooling"/>
    <s v="NULL"/>
    <s v="NULL"/>
    <s v="NULL"/>
    <s v="NULL"/>
    <s v="NULL"/>
    <s v="NULL"/>
    <s v="NULL"/>
    <s v="NULL"/>
    <s v="NULL"/>
    <s v="NULL"/>
    <x v="0"/>
  </r>
  <r>
    <s v="SITE_01431"/>
    <n v="1986"/>
    <x v="0"/>
    <x v="2"/>
    <n v="8874.09"/>
    <n v="8874.09"/>
    <n v="2"/>
    <s v="No Cooling"/>
    <s v="NULL"/>
    <s v="NULL"/>
    <s v="NULL"/>
    <s v="NULL"/>
    <s v="NULL"/>
    <s v="NULL"/>
    <s v="NULL"/>
    <s v="NULL"/>
    <s v="NULL"/>
    <s v="NULL"/>
    <x v="0"/>
  </r>
  <r>
    <s v="SITE_01432"/>
    <n v="1986"/>
    <x v="0"/>
    <x v="2"/>
    <n v="8874.09"/>
    <n v="8874.09"/>
    <n v="2"/>
    <s v="No Cooling"/>
    <s v="NULL"/>
    <s v="NULL"/>
    <s v="NULL"/>
    <s v="NULL"/>
    <s v="NULL"/>
    <s v="NULL"/>
    <s v="NULL"/>
    <s v="NULL"/>
    <s v="NULL"/>
    <s v="NULL"/>
    <x v="0"/>
  </r>
  <r>
    <s v="SITE_01433"/>
    <n v="1979"/>
    <x v="0"/>
    <x v="2"/>
    <n v="3405.58"/>
    <n v="3405.58"/>
    <n v="1"/>
    <s v="Packaged AC"/>
    <s v="Window Air Conditioner"/>
    <s v="Unknown"/>
    <s v="Unknown"/>
    <n v="5000"/>
    <s v="NULL"/>
    <s v="NULL"/>
    <s v="Packaged AC"/>
    <s v="NULL"/>
    <s v="NULL"/>
    <s v="NULL"/>
    <x v="4"/>
  </r>
  <r>
    <s v="SITE_01434"/>
    <n v="1998"/>
    <x v="0"/>
    <x v="2"/>
    <n v="8874.09"/>
    <n v="8874.09"/>
    <n v="2"/>
    <s v="No Cooling"/>
    <s v="NULL"/>
    <s v="NULL"/>
    <s v="NULL"/>
    <s v="NULL"/>
    <s v="NULL"/>
    <s v="NULL"/>
    <s v="NULL"/>
    <s v="NULL"/>
    <s v="NULL"/>
    <s v="NULL"/>
    <x v="0"/>
  </r>
  <r>
    <s v="SITE_01435"/>
    <n v="1991"/>
    <x v="0"/>
    <x v="2"/>
    <n v="8874.09"/>
    <n v="8874.09"/>
    <n v="2"/>
    <s v="Central AC"/>
    <s v="NULL"/>
    <s v="Electric"/>
    <s v="Unknown"/>
    <n v="60000"/>
    <n v="11"/>
    <s v="2: 10.0-12.9"/>
    <s v="Condenser"/>
    <n v="1990"/>
    <s v="2010 and earlier"/>
    <n v="26"/>
    <x v="1"/>
  </r>
  <r>
    <s v="SITE_01436"/>
    <n v="1974"/>
    <x v="0"/>
    <x v="2"/>
    <n v="8874.09"/>
    <n v="8874.09"/>
    <n v="1"/>
    <s v="Air Source Heat Pump"/>
    <s v="NULL"/>
    <s v="Electric"/>
    <s v="Smart/Wi-Fi Thermostat"/>
    <n v="36000"/>
    <n v="16"/>
    <s v="4: 14.0-16.9"/>
    <s v="Condenser"/>
    <n v="2005"/>
    <s v="2010 and earlier"/>
    <n v="11"/>
    <x v="2"/>
  </r>
  <r>
    <s v="SITE_01437"/>
    <n v="1977"/>
    <x v="0"/>
    <x v="2"/>
    <n v="8874.09"/>
    <n v="8874.09"/>
    <n v="2"/>
    <s v="Central AC"/>
    <s v="NULL"/>
    <s v="Electric"/>
    <s v="Programmable Thermostat"/>
    <n v="45500"/>
    <n v="13.5"/>
    <s v="3: 13.0-13.9"/>
    <s v="Condenser"/>
    <n v="2015"/>
    <s v="2011 and later"/>
    <n v="1"/>
    <x v="1"/>
  </r>
  <r>
    <s v="SITE_01438"/>
    <n v="1990"/>
    <x v="0"/>
    <x v="2"/>
    <n v="8874.09"/>
    <n v="8874.09"/>
    <n v="1"/>
    <s v="Central AC"/>
    <s v="NULL"/>
    <s v="Electric"/>
    <s v="Programmable Thermostat"/>
    <n v="48000"/>
    <s v="NULL"/>
    <s v="NULL"/>
    <s v="Condenser"/>
    <n v="2004"/>
    <s v="2010 and earlier"/>
    <n v="12"/>
    <x v="1"/>
  </r>
  <r>
    <s v="SITE_01439"/>
    <n v="1990"/>
    <x v="0"/>
    <x v="2"/>
    <n v="8874.09"/>
    <n v="8874.09"/>
    <n v="2"/>
    <s v="Air Source Heat Pump"/>
    <s v="Dual Fuel Secondary"/>
    <s v="Electric"/>
    <s v="Programmable Thermostat"/>
    <n v="34900"/>
    <n v="13.8"/>
    <s v="3: 13.0-13.9"/>
    <s v="Condenser"/>
    <n v="2009"/>
    <s v="2010 and earlier"/>
    <n v="7"/>
    <x v="2"/>
  </r>
  <r>
    <s v="SITE_01440"/>
    <n v="1943"/>
    <x v="0"/>
    <x v="2"/>
    <n v="8874.09"/>
    <n v="4437.0450000000001"/>
    <n v="2"/>
    <s v="Packaged AC"/>
    <s v="Window Air Conditioner"/>
    <s v="Unknown"/>
    <s v="Unknown"/>
    <n v="12000"/>
    <s v="NULL"/>
    <s v="NULL"/>
    <s v="Packaged AC"/>
    <s v="NULL"/>
    <s v="NULL"/>
    <s v="NULL"/>
    <x v="4"/>
  </r>
  <r>
    <s v="SITE_01440"/>
    <n v="1943"/>
    <x v="0"/>
    <x v="2"/>
    <n v="8874.09"/>
    <n v="4437.0450000000001"/>
    <n v="2"/>
    <s v="Packaged AC"/>
    <s v="Window Air Conditioner"/>
    <s v="Unknown"/>
    <s v="Unknown"/>
    <n v="10000"/>
    <s v="NULL"/>
    <s v="NULL"/>
    <s v="Packaged AC"/>
    <s v="NULL"/>
    <s v="NULL"/>
    <s v="NULL"/>
    <x v="4"/>
  </r>
  <r>
    <s v="SITE_01441"/>
    <s v="NULL"/>
    <x v="2"/>
    <x v="0"/>
    <n v="751.56"/>
    <n v="751.56"/>
    <n v="1"/>
    <s v="No Cooling"/>
    <s v="NULL"/>
    <s v="NULL"/>
    <s v="NULL"/>
    <s v="NULL"/>
    <s v="NULL"/>
    <s v="NULL"/>
    <s v="NULL"/>
    <s v="NULL"/>
    <s v="NULL"/>
    <s v="NULL"/>
    <x v="0"/>
  </r>
  <r>
    <s v="SITE_01442"/>
    <n v="1960"/>
    <x v="0"/>
    <x v="2"/>
    <n v="8874.09"/>
    <n v="8874.09"/>
    <n v="1"/>
    <s v="No Cooling"/>
    <s v="NULL"/>
    <s v="NULL"/>
    <s v="NULL"/>
    <s v="NULL"/>
    <s v="NULL"/>
    <s v="NULL"/>
    <s v="NULL"/>
    <s v="NULL"/>
    <s v="NULL"/>
    <s v="NULL"/>
    <x v="0"/>
  </r>
  <r>
    <s v="SITE_01443"/>
    <n v="1946"/>
    <x v="0"/>
    <x v="2"/>
    <n v="8874.09"/>
    <n v="8874.09"/>
    <n v="1"/>
    <s v="Mini-Split HP"/>
    <s v="NULL"/>
    <s v="Electric"/>
    <s v="Programmable Thermostat"/>
    <s v="NULL"/>
    <s v="NULL"/>
    <s v="NULL"/>
    <s v="Condenser"/>
    <s v="NULL"/>
    <s v="NULL"/>
    <s v="NULL"/>
    <x v="3"/>
  </r>
  <r>
    <s v="SITE_01444"/>
    <n v="1978"/>
    <x v="0"/>
    <x v="2"/>
    <n v="3405.58"/>
    <n v="3405.58"/>
    <n v="1"/>
    <s v="Air Source Heat Pump"/>
    <s v="NULL"/>
    <s v="Electric"/>
    <s v="Programmable Thermostat"/>
    <n v="48500"/>
    <n v="17.5"/>
    <s v="5: 17.0 or higher"/>
    <s v="Condenser"/>
    <n v="2011"/>
    <s v="2011 and later"/>
    <n v="5"/>
    <x v="2"/>
  </r>
  <r>
    <s v="SITE_01445"/>
    <n v="1927"/>
    <x v="0"/>
    <x v="2"/>
    <n v="8874.09"/>
    <n v="8874.09"/>
    <n v="2"/>
    <s v="Central AC"/>
    <s v="NULL"/>
    <s v="Electric"/>
    <s v="Programmable Thermostat"/>
    <s v="NULL"/>
    <s v="NULL"/>
    <s v="NULL"/>
    <s v="Condenser"/>
    <s v="NULL"/>
    <s v="NULL"/>
    <s v="NULL"/>
    <x v="1"/>
  </r>
  <r>
    <s v="SITE_01446"/>
    <n v="2008"/>
    <x v="0"/>
    <x v="2"/>
    <n v="8874.09"/>
    <n v="8874.09"/>
    <n v="2"/>
    <s v="Central AC"/>
    <s v="NULL"/>
    <s v="Electric"/>
    <s v="Programmable Thermostat"/>
    <n v="30000"/>
    <s v="NULL"/>
    <s v="NULL"/>
    <s v="Condenser"/>
    <n v="2004"/>
    <s v="2010 and earlier"/>
    <n v="12"/>
    <x v="1"/>
  </r>
  <r>
    <s v="SITE_01447"/>
    <n v="1999"/>
    <x v="0"/>
    <x v="2"/>
    <n v="8874.09"/>
    <n v="8874.09"/>
    <n v="1"/>
    <s v="No Cooling"/>
    <s v="NULL"/>
    <s v="NULL"/>
    <s v="NULL"/>
    <s v="NULL"/>
    <s v="NULL"/>
    <s v="NULL"/>
    <s v="NULL"/>
    <s v="NULL"/>
    <s v="NULL"/>
    <s v="NULL"/>
    <x v="0"/>
  </r>
  <r>
    <s v="SITE_01448"/>
    <n v="1966"/>
    <x v="0"/>
    <x v="0"/>
    <n v="4053.65"/>
    <n v="4053.65"/>
    <n v="2"/>
    <s v="No Cooling"/>
    <s v="NULL"/>
    <s v="NULL"/>
    <s v="NULL"/>
    <s v="NULL"/>
    <s v="NULL"/>
    <s v="NULL"/>
    <s v="NULL"/>
    <s v="NULL"/>
    <s v="NULL"/>
    <s v="NULL"/>
    <x v="0"/>
  </r>
  <r>
    <s v="SITE_01449"/>
    <n v="1962"/>
    <x v="0"/>
    <x v="2"/>
    <n v="8874.09"/>
    <n v="8874.09"/>
    <n v="2"/>
    <s v="No Cooling"/>
    <s v="NULL"/>
    <s v="NULL"/>
    <s v="NULL"/>
    <s v="NULL"/>
    <s v="NULL"/>
    <s v="NULL"/>
    <s v="NULL"/>
    <s v="NULL"/>
    <s v="NULL"/>
    <s v="NULL"/>
    <x v="0"/>
  </r>
  <r>
    <s v="SITE_01450"/>
    <n v="1950"/>
    <x v="0"/>
    <x v="2"/>
    <n v="8874.09"/>
    <n v="8874.09"/>
    <n v="1"/>
    <s v="No Cooling"/>
    <s v="NULL"/>
    <s v="NULL"/>
    <s v="NULL"/>
    <s v="NULL"/>
    <s v="NULL"/>
    <s v="NULL"/>
    <s v="NULL"/>
    <s v="NULL"/>
    <s v="NULL"/>
    <s v="NULL"/>
    <x v="0"/>
  </r>
  <r>
    <s v="SITE_01451"/>
    <n v="1918"/>
    <x v="0"/>
    <x v="2"/>
    <n v="3405.58"/>
    <n v="3405.58"/>
    <n v="1"/>
    <s v="No Cooling"/>
    <s v="NULL"/>
    <s v="NULL"/>
    <s v="NULL"/>
    <s v="NULL"/>
    <s v="NULL"/>
    <s v="NULL"/>
    <s v="NULL"/>
    <s v="NULL"/>
    <s v="NULL"/>
    <s v="NULL"/>
    <x v="0"/>
  </r>
  <r>
    <s v="SITE_01452"/>
    <n v="1980"/>
    <x v="0"/>
    <x v="2"/>
    <n v="3405.58"/>
    <n v="3405.58"/>
    <n v="1"/>
    <s v="Air Source Heat Pump"/>
    <s v="NULL"/>
    <s v="Electric"/>
    <s v="Programmable Thermostat"/>
    <n v="48000"/>
    <n v="15.5"/>
    <s v="4: 14.0-16.9"/>
    <s v="Condenser"/>
    <n v="2010"/>
    <s v="2010 and earlier"/>
    <n v="6"/>
    <x v="2"/>
  </r>
  <r>
    <s v="SITE_01453"/>
    <n v="1921"/>
    <x v="0"/>
    <x v="2"/>
    <n v="8874.09"/>
    <n v="8874.09"/>
    <n v="3"/>
    <s v="Central AC"/>
    <s v="NULL"/>
    <s v="Electric"/>
    <s v="Smart/Wi-Fi Thermostat"/>
    <n v="34000"/>
    <n v="10.5"/>
    <s v="2: 10.0-12.9"/>
    <s v="Condenser"/>
    <n v="1999"/>
    <s v="2010 and earlier"/>
    <n v="17"/>
    <x v="1"/>
  </r>
  <r>
    <s v="SITE_01454"/>
    <n v="1962"/>
    <x v="0"/>
    <x v="2"/>
    <n v="3405.58"/>
    <n v="3405.58"/>
    <n v="1"/>
    <s v="Central AC"/>
    <s v="NULL"/>
    <s v="Electric"/>
    <s v="Manual Thermostat - Digital"/>
    <n v="60000"/>
    <s v="NULL"/>
    <s v="NULL"/>
    <s v="Condenser"/>
    <n v="1992"/>
    <s v="2010 and earlier"/>
    <n v="24"/>
    <x v="1"/>
  </r>
  <r>
    <s v="SITE_01455"/>
    <n v="1997"/>
    <x v="0"/>
    <x v="2"/>
    <n v="8874.09"/>
    <n v="8874.09"/>
    <n v="2"/>
    <s v="Mini-Split HP"/>
    <s v="NULL"/>
    <s v="Electric"/>
    <s v="Remote Control"/>
    <s v="NULL"/>
    <s v="NULL"/>
    <s v="NULL"/>
    <s v="Condenser"/>
    <n v="2014"/>
    <s v="2011 and later"/>
    <n v="2"/>
    <x v="3"/>
  </r>
  <r>
    <s v="SITE_01456"/>
    <n v="1943"/>
    <x v="0"/>
    <x v="2"/>
    <n v="8874.09"/>
    <n v="8874.09"/>
    <n v="2"/>
    <s v="No Cooling"/>
    <s v="NULL"/>
    <s v="NULL"/>
    <s v="NULL"/>
    <s v="NULL"/>
    <s v="NULL"/>
    <s v="NULL"/>
    <s v="NULL"/>
    <s v="NULL"/>
    <s v="NULL"/>
    <s v="NULL"/>
    <x v="0"/>
  </r>
  <r>
    <s v="SITE_01457"/>
    <n v="2007"/>
    <x v="0"/>
    <x v="2"/>
    <n v="8874.09"/>
    <n v="8874.09"/>
    <n v="1"/>
    <s v="Central AC"/>
    <s v="NULL"/>
    <s v="Electric"/>
    <s v="Programmable Thermostat"/>
    <n v="23700"/>
    <n v="14"/>
    <s v="4: 14.0-16.9"/>
    <s v="Condenser"/>
    <n v="2014"/>
    <s v="2011 and later"/>
    <n v="2"/>
    <x v="1"/>
  </r>
  <r>
    <s v="SITE_01458"/>
    <n v="2007"/>
    <x v="0"/>
    <x v="2"/>
    <n v="8874.09"/>
    <n v="8874.09"/>
    <n v="2"/>
    <s v="Central AC"/>
    <s v="NULL"/>
    <s v="Electric"/>
    <s v="Programmable Thermostat"/>
    <n v="35000"/>
    <n v="14.5"/>
    <s v="4: 14.0-16.9"/>
    <s v="Condenser"/>
    <n v="2008"/>
    <s v="2010 and earlier"/>
    <n v="8"/>
    <x v="1"/>
  </r>
  <r>
    <s v="SITE_01459"/>
    <n v="1958"/>
    <x v="0"/>
    <x v="2"/>
    <n v="8874.09"/>
    <n v="8874.09"/>
    <n v="1"/>
    <s v="No Cooling"/>
    <s v="NULL"/>
    <s v="NULL"/>
    <s v="NULL"/>
    <s v="NULL"/>
    <s v="NULL"/>
    <s v="NULL"/>
    <s v="NULL"/>
    <s v="NULL"/>
    <s v="NULL"/>
    <s v="NULL"/>
    <x v="0"/>
  </r>
  <r>
    <s v="SITE_01460"/>
    <n v="1922"/>
    <x v="0"/>
    <x v="2"/>
    <n v="8874.09"/>
    <n v="8874.09"/>
    <n v="2"/>
    <s v="No Cooling"/>
    <s v="NULL"/>
    <s v="NULL"/>
    <s v="NULL"/>
    <s v="NULL"/>
    <s v="NULL"/>
    <s v="NULL"/>
    <s v="NULL"/>
    <s v="NULL"/>
    <s v="NULL"/>
    <s v="NULL"/>
    <x v="0"/>
  </r>
  <r>
    <s v="SITE_01461"/>
    <n v="1984"/>
    <x v="0"/>
    <x v="2"/>
    <n v="8874.09"/>
    <n v="8874.09"/>
    <n v="1"/>
    <s v="No Cooling"/>
    <s v="NULL"/>
    <s v="NULL"/>
    <s v="NULL"/>
    <s v="NULL"/>
    <s v="NULL"/>
    <s v="NULL"/>
    <s v="NULL"/>
    <s v="NULL"/>
    <s v="NULL"/>
    <s v="NULL"/>
    <x v="0"/>
  </r>
  <r>
    <s v="SITE_01462"/>
    <n v="1929"/>
    <x v="0"/>
    <x v="2"/>
    <n v="8874.09"/>
    <n v="8874.09"/>
    <n v="2"/>
    <s v="No Cooling"/>
    <s v="NULL"/>
    <s v="NULL"/>
    <s v="NULL"/>
    <s v="NULL"/>
    <s v="NULL"/>
    <s v="NULL"/>
    <s v="NULL"/>
    <s v="NULL"/>
    <s v="NULL"/>
    <s v="NULL"/>
    <x v="0"/>
  </r>
  <r>
    <s v="SITE_01463"/>
    <n v="1915"/>
    <x v="0"/>
    <x v="2"/>
    <n v="8874.09"/>
    <n v="8874.09"/>
    <n v="1"/>
    <s v="No Cooling"/>
    <s v="NULL"/>
    <s v="NULL"/>
    <s v="NULL"/>
    <s v="NULL"/>
    <s v="NULL"/>
    <s v="NULL"/>
    <s v="NULL"/>
    <s v="NULL"/>
    <s v="NULL"/>
    <s v="NULL"/>
    <x v="0"/>
  </r>
  <r>
    <s v="SITE_01464"/>
    <n v="1976"/>
    <x v="0"/>
    <x v="2"/>
    <n v="8874.09"/>
    <n v="8874.09"/>
    <n v="1"/>
    <s v="Mini-Split HP"/>
    <s v="NULL"/>
    <s v="Electric"/>
    <s v="Remote Control"/>
    <s v="NULL"/>
    <s v="NULL"/>
    <s v="NULL"/>
    <s v="Condenser"/>
    <n v="2014"/>
    <s v="2011 and later"/>
    <n v="2"/>
    <x v="3"/>
  </r>
  <r>
    <s v="SITE_01465"/>
    <n v="1955"/>
    <x v="0"/>
    <x v="2"/>
    <n v="8874.09"/>
    <n v="8874.09"/>
    <n v="2"/>
    <s v="Central AC"/>
    <s v="NULL"/>
    <s v="Electric"/>
    <s v="Programmable Thermostat"/>
    <n v="24000"/>
    <s v="NULL"/>
    <s v="NULL"/>
    <s v="Condenser"/>
    <n v="2008"/>
    <s v="2010 and earlier"/>
    <n v="8"/>
    <x v="1"/>
  </r>
  <r>
    <s v="SITE_01466"/>
    <n v="1973"/>
    <x v="0"/>
    <x v="2"/>
    <n v="8874.09"/>
    <n v="8874.09"/>
    <n v="1"/>
    <s v="No Cooling"/>
    <s v="NULL"/>
    <s v="NULL"/>
    <s v="NULL"/>
    <s v="NULL"/>
    <s v="NULL"/>
    <s v="NULL"/>
    <s v="NULL"/>
    <s v="NULL"/>
    <s v="NULL"/>
    <s v="NULL"/>
    <x v="0"/>
  </r>
  <r>
    <s v="SITE_01467"/>
    <n v="1965"/>
    <x v="0"/>
    <x v="2"/>
    <n v="8874.09"/>
    <n v="8874.09"/>
    <n v="2"/>
    <s v="Central AC"/>
    <s v="NULL"/>
    <s v="Electric"/>
    <s v="Programmable Thermostat"/>
    <s v="NULL"/>
    <s v="NULL"/>
    <s v="NULL"/>
    <s v="Condenser"/>
    <n v="2002"/>
    <s v="2010 and earlier"/>
    <n v="14"/>
    <x v="1"/>
  </r>
  <r>
    <s v="SITE_01468"/>
    <n v="2007"/>
    <x v="0"/>
    <x v="2"/>
    <n v="8874.09"/>
    <n v="8874.09"/>
    <n v="3"/>
    <s v="Air Source Heat Pump"/>
    <s v="NULL"/>
    <s v="Electric"/>
    <s v="Manual Thermostat - Digital"/>
    <n v="24000"/>
    <n v="13"/>
    <s v="3: 13.0-13.9"/>
    <s v="Condenser"/>
    <n v="2006"/>
    <s v="2010 and earlier"/>
    <n v="10"/>
    <x v="2"/>
  </r>
  <r>
    <s v="SITE_01469"/>
    <n v="1938"/>
    <x v="0"/>
    <x v="2"/>
    <n v="8874.09"/>
    <n v="8874.09"/>
    <n v="2"/>
    <s v="Air Source Heat Pump"/>
    <s v="NULL"/>
    <s v="Electric"/>
    <s v="Programmable Thermostat"/>
    <n v="30000"/>
    <s v="NULL"/>
    <s v="NULL"/>
    <s v="Condenser"/>
    <s v="NULL"/>
    <s v="NULL"/>
    <s v="NULL"/>
    <x v="2"/>
  </r>
  <r>
    <s v="SITE_01470"/>
    <s v="NULL"/>
    <x v="2"/>
    <x v="2"/>
    <n v="8874.09"/>
    <n v="8874.09"/>
    <n v="2"/>
    <s v="No Cooling"/>
    <s v="NULL"/>
    <s v="NULL"/>
    <s v="NULL"/>
    <s v="NULL"/>
    <s v="NULL"/>
    <s v="NULL"/>
    <s v="NULL"/>
    <s v="NULL"/>
    <s v="NULL"/>
    <s v="NULL"/>
    <x v="0"/>
  </r>
  <r>
    <s v="SITE_01471"/>
    <n v="1970"/>
    <x v="0"/>
    <x v="0"/>
    <n v="4053.65"/>
    <n v="4053.65"/>
    <n v="1"/>
    <s v="No Cooling"/>
    <s v="NULL"/>
    <s v="NULL"/>
    <s v="NULL"/>
    <s v="NULL"/>
    <s v="NULL"/>
    <s v="NULL"/>
    <s v="NULL"/>
    <s v="NULL"/>
    <s v="NULL"/>
    <s v="NULL"/>
    <x v="0"/>
  </r>
  <r>
    <s v="SITE_01472"/>
    <n v="1988"/>
    <x v="0"/>
    <x v="0"/>
    <n v="4053.65"/>
    <n v="4053.65"/>
    <n v="2"/>
    <s v="No Cooling"/>
    <s v="NULL"/>
    <s v="NULL"/>
    <s v="NULL"/>
    <s v="NULL"/>
    <s v="NULL"/>
    <s v="NULL"/>
    <s v="NULL"/>
    <s v="NULL"/>
    <s v="NULL"/>
    <s v="NULL"/>
    <x v="0"/>
  </r>
  <r>
    <s v="SITE_01473"/>
    <n v="1995"/>
    <x v="0"/>
    <x v="1"/>
    <n v="1745.15"/>
    <n v="1745.15"/>
    <n v="1"/>
    <s v="Air Source Heat Pump"/>
    <s v="NULL"/>
    <s v="Electric"/>
    <s v="Manual Thermostat - Analog"/>
    <n v="56000"/>
    <s v="NULL"/>
    <s v="NULL"/>
    <s v="Condenser"/>
    <s v="NULL"/>
    <s v="NULL"/>
    <s v="NULL"/>
    <x v="2"/>
  </r>
  <r>
    <s v="SITE_01474"/>
    <n v="1995"/>
    <x v="0"/>
    <x v="2"/>
    <n v="8874.09"/>
    <n v="8874.09"/>
    <n v="1"/>
    <s v="Central AC"/>
    <s v="NULL"/>
    <s v="Electric"/>
    <s v="Smart/Wi-Fi Thermostat"/>
    <n v="36200"/>
    <n v="13.5"/>
    <s v="3: 13.0-13.9"/>
    <s v="Condenser"/>
    <n v="2013"/>
    <s v="2011 and later"/>
    <n v="3"/>
    <x v="1"/>
  </r>
  <r>
    <s v="SITE_01475"/>
    <n v="2001"/>
    <x v="0"/>
    <x v="2"/>
    <n v="3405.58"/>
    <n v="3405.58"/>
    <n v="1"/>
    <s v="Central AC"/>
    <s v="NULL"/>
    <s v="Electric"/>
    <s v="Programmable Thermostat"/>
    <n v="30000"/>
    <s v="NULL"/>
    <s v="NULL"/>
    <s v="Condenser"/>
    <s v="NULL"/>
    <s v="NULL"/>
    <s v="NULL"/>
    <x v="1"/>
  </r>
  <r>
    <s v="SITE_01476"/>
    <n v="1998"/>
    <x v="0"/>
    <x v="2"/>
    <n v="8874.09"/>
    <n v="8874.09"/>
    <n v="2"/>
    <s v="Central AC"/>
    <s v="NULL"/>
    <s v="Electric"/>
    <s v="Programmable Thermostat"/>
    <n v="45500"/>
    <n v="10.199999999999999"/>
    <s v="2: 10.0-12.9"/>
    <s v="Condenser"/>
    <n v="1998"/>
    <s v="2010 and earlier"/>
    <n v="18"/>
    <x v="1"/>
  </r>
  <r>
    <s v="SITE_01477"/>
    <n v="1924"/>
    <x v="0"/>
    <x v="2"/>
    <n v="8874.09"/>
    <n v="4437.0450000000001"/>
    <n v="2"/>
    <s v="Packaged AC"/>
    <s v="Through-Wall Air Conditioner"/>
    <s v="Unknown"/>
    <s v="Unknown"/>
    <s v="NULL"/>
    <s v="NULL"/>
    <s v="NULL"/>
    <s v="Packaged AC"/>
    <s v="NULL"/>
    <s v="NULL"/>
    <s v="NULL"/>
    <x v="4"/>
  </r>
  <r>
    <s v="SITE_01477"/>
    <n v="1924"/>
    <x v="0"/>
    <x v="2"/>
    <n v="8874.09"/>
    <n v="4437.0450000000001"/>
    <n v="2"/>
    <s v="Packaged AC"/>
    <s v="Through-Wall Air Conditioner"/>
    <s v="Unknown"/>
    <s v="Unknown"/>
    <n v="5200"/>
    <s v="NULL"/>
    <s v="NULL"/>
    <s v="Packaged AC"/>
    <n v="2007"/>
    <s v="2010 and earlier"/>
    <n v="9"/>
    <x v="4"/>
  </r>
  <r>
    <s v="SITE_01478"/>
    <n v="1996"/>
    <x v="0"/>
    <x v="2"/>
    <n v="3405.58"/>
    <n v="3405.58"/>
    <n v="2"/>
    <s v="Air Source Heat Pump"/>
    <s v="Dual Fuel Secondary"/>
    <s v="Electric"/>
    <s v="Programmable Thermostat"/>
    <n v="40413"/>
    <n v="13"/>
    <s v="3: 13.0-13.9"/>
    <s v="Condenser"/>
    <n v="2012"/>
    <s v="2011 and later"/>
    <n v="4"/>
    <x v="2"/>
  </r>
  <r>
    <s v="SITE_01479"/>
    <n v="1915"/>
    <x v="0"/>
    <x v="2"/>
    <n v="8874.09"/>
    <n v="8874.09"/>
    <n v="2"/>
    <s v="Central AC"/>
    <s v="NULL"/>
    <s v="Electric"/>
    <s v="Manual Thermostat - Digital"/>
    <n v="28500"/>
    <n v="10"/>
    <s v="2: 10.0-12.9"/>
    <s v="Condenser"/>
    <n v="1996"/>
    <s v="2010 and earlier"/>
    <n v="20"/>
    <x v="1"/>
  </r>
  <r>
    <s v="SITE_01480"/>
    <n v="1996"/>
    <x v="0"/>
    <x v="2"/>
    <n v="8874.09"/>
    <n v="8874.09"/>
    <n v="1"/>
    <s v="Central AC"/>
    <s v="NULL"/>
    <s v="Electric"/>
    <s v="Manual Thermostat - Digital"/>
    <n v="42000"/>
    <s v="NULL"/>
    <s v="NULL"/>
    <s v="Condenser"/>
    <n v="1993"/>
    <s v="2010 and earlier"/>
    <n v="23"/>
    <x v="1"/>
  </r>
  <r>
    <s v="SITE_01481"/>
    <n v="1950"/>
    <x v="0"/>
    <x v="2"/>
    <n v="8874.09"/>
    <n v="8874.09"/>
    <n v="1"/>
    <s v="No Cooling"/>
    <s v="NULL"/>
    <s v="NULL"/>
    <s v="NULL"/>
    <s v="NULL"/>
    <s v="NULL"/>
    <s v="NULL"/>
    <s v="NULL"/>
    <s v="NULL"/>
    <s v="NULL"/>
    <s v="NULL"/>
    <x v="0"/>
  </r>
  <r>
    <s v="SITE_01482"/>
    <n v="1998"/>
    <x v="0"/>
    <x v="1"/>
    <n v="894.83"/>
    <n v="894.83"/>
    <n v="1"/>
    <s v="No Cooling"/>
    <s v="NULL"/>
    <s v="NULL"/>
    <s v="NULL"/>
    <s v="NULL"/>
    <s v="NULL"/>
    <s v="NULL"/>
    <s v="NULL"/>
    <s v="NULL"/>
    <s v="NULL"/>
    <s v="NULL"/>
    <x v="0"/>
  </r>
  <r>
    <s v="SITE_01484"/>
    <n v="1912"/>
    <x v="0"/>
    <x v="2"/>
    <n v="8874.09"/>
    <n v="8874.09"/>
    <n v="2"/>
    <s v="No Cooling"/>
    <s v="NULL"/>
    <s v="NULL"/>
    <s v="NULL"/>
    <s v="NULL"/>
    <s v="NULL"/>
    <s v="NULL"/>
    <s v="NULL"/>
    <s v="NULL"/>
    <s v="NULL"/>
    <s v="NULL"/>
    <x v="0"/>
  </r>
  <r>
    <s v="SITE_01485"/>
    <n v="1976"/>
    <x v="0"/>
    <x v="2"/>
    <n v="8874.09"/>
    <n v="8874.09"/>
    <n v="1"/>
    <s v="Air Source Heat Pump"/>
    <s v="Dual Fuel Primary"/>
    <s v="Electric"/>
    <s v="Programmable Thermostat"/>
    <n v="35648"/>
    <n v="14.54"/>
    <s v="4: 14.0-16.9"/>
    <s v="Condenser"/>
    <n v="2009"/>
    <s v="2010 and earlier"/>
    <n v="7"/>
    <x v="2"/>
  </r>
  <r>
    <s v="SITE_01486"/>
    <n v="1911"/>
    <x v="0"/>
    <x v="2"/>
    <n v="3405.58"/>
    <n v="3405.58"/>
    <n v="3"/>
    <s v="Air Source Heat Pump"/>
    <s v="Dual Fuel Secondary"/>
    <s v="Electric"/>
    <s v="Programmable Thermostat"/>
    <n v="23139"/>
    <n v="15.13"/>
    <s v="4: 14.0-16.9"/>
    <s v="Condenser"/>
    <n v="2015"/>
    <s v="2011 and later"/>
    <n v="1"/>
    <x v="2"/>
  </r>
  <r>
    <s v="SITE_01487"/>
    <n v="1911"/>
    <x v="0"/>
    <x v="2"/>
    <n v="8874.09"/>
    <n v="8874.09"/>
    <n v="2"/>
    <s v="No Cooling"/>
    <s v="NULL"/>
    <s v="NULL"/>
    <s v="NULL"/>
    <s v="NULL"/>
    <s v="NULL"/>
    <s v="NULL"/>
    <s v="NULL"/>
    <s v="NULL"/>
    <s v="NULL"/>
    <s v="NULL"/>
    <x v="0"/>
  </r>
  <r>
    <s v="SITE_01488"/>
    <n v="1979"/>
    <x v="0"/>
    <x v="2"/>
    <n v="3405.58"/>
    <n v="3405.58"/>
    <n v="1"/>
    <s v="No Cooling"/>
    <s v="NULL"/>
    <s v="NULL"/>
    <s v="NULL"/>
    <s v="NULL"/>
    <s v="NULL"/>
    <s v="NULL"/>
    <s v="NULL"/>
    <s v="NULL"/>
    <s v="NULL"/>
    <s v="NULL"/>
    <x v="0"/>
  </r>
  <r>
    <s v="SITE_01489"/>
    <n v="1991"/>
    <x v="0"/>
    <x v="2"/>
    <n v="8874.09"/>
    <n v="8874.09"/>
    <n v="1"/>
    <s v="Central AC"/>
    <s v="NULL"/>
    <s v="Electric"/>
    <s v="Programmable Thermostat"/>
    <s v="NULL"/>
    <s v="NULL"/>
    <s v="NULL"/>
    <s v="Condenser"/>
    <n v="2008"/>
    <s v="2010 and earlier"/>
    <n v="8"/>
    <x v="1"/>
  </r>
  <r>
    <s v="SITE_01490"/>
    <n v="1953"/>
    <x v="0"/>
    <x v="2"/>
    <n v="8874.09"/>
    <n v="8874.09"/>
    <n v="1"/>
    <s v="Packaged AC"/>
    <s v="Through-Wall Air Conditioner"/>
    <s v="Unknown"/>
    <s v="Unknown"/>
    <s v="NULL"/>
    <s v="NULL"/>
    <s v="NULL"/>
    <s v="Packaged AC"/>
    <s v="NULL"/>
    <s v="NULL"/>
    <s v="NULL"/>
    <x v="4"/>
  </r>
  <r>
    <s v="SITE_01491"/>
    <n v="1985"/>
    <x v="0"/>
    <x v="2"/>
    <n v="8874.09"/>
    <n v="8874.09"/>
    <n v="1"/>
    <s v="No Cooling"/>
    <s v="NULL"/>
    <s v="NULL"/>
    <s v="NULL"/>
    <s v="NULL"/>
    <s v="NULL"/>
    <s v="NULL"/>
    <s v="NULL"/>
    <s v="NULL"/>
    <s v="NULL"/>
    <s v="NULL"/>
    <x v="0"/>
  </r>
  <r>
    <s v="SITE_01492"/>
    <n v="1978"/>
    <x v="0"/>
    <x v="2"/>
    <n v="8874.09"/>
    <n v="8874.09"/>
    <n v="1"/>
    <s v="Central AC"/>
    <s v="NULL"/>
    <s v="Electric"/>
    <s v="Smart/Wi-Fi Thermostat"/>
    <n v="42000"/>
    <n v="14"/>
    <s v="4: 14.0-16.9"/>
    <s v="Condenser"/>
    <n v="2015"/>
    <s v="2011 and later"/>
    <n v="1"/>
    <x v="1"/>
  </r>
  <r>
    <s v="SITE_01493"/>
    <n v="1966"/>
    <x v="0"/>
    <x v="2"/>
    <n v="8874.09"/>
    <n v="8874.09"/>
    <n v="1"/>
    <s v="No Cooling"/>
    <s v="NULL"/>
    <s v="NULL"/>
    <s v="NULL"/>
    <s v="NULL"/>
    <s v="NULL"/>
    <s v="NULL"/>
    <s v="NULL"/>
    <s v="NULL"/>
    <s v="NULL"/>
    <s v="NULL"/>
    <x v="0"/>
  </r>
  <r>
    <s v="SITE_01494"/>
    <n v="2006"/>
    <x v="0"/>
    <x v="2"/>
    <n v="8874.09"/>
    <n v="8874.09"/>
    <n v="2"/>
    <s v="Air Source Heat Pump"/>
    <s v="NULL"/>
    <s v="Electric"/>
    <s v="Programmable Thermostat"/>
    <n v="30000"/>
    <n v="14"/>
    <s v="4: 14.0-16.9"/>
    <s v="Condenser"/>
    <n v="2007"/>
    <s v="2010 and earlier"/>
    <n v="9"/>
    <x v="2"/>
  </r>
  <r>
    <s v="SITE_01495"/>
    <n v="1979"/>
    <x v="0"/>
    <x v="2"/>
    <n v="8874.09"/>
    <n v="8874.09"/>
    <n v="2"/>
    <s v="Air Source Heat Pump"/>
    <s v="NULL"/>
    <s v="Electric"/>
    <s v="Programmable Thermostat"/>
    <n v="45559"/>
    <n v="13"/>
    <s v="3: 13.0-13.9"/>
    <s v="Condenser"/>
    <n v="1997"/>
    <s v="2010 and earlier"/>
    <n v="19"/>
    <x v="2"/>
  </r>
  <r>
    <s v="SITE_01496"/>
    <n v="1977"/>
    <x v="0"/>
    <x v="2"/>
    <n v="3405.58"/>
    <n v="3405.58"/>
    <n v="2"/>
    <s v="Air Source Heat Pump"/>
    <s v="NULL"/>
    <s v="Electric"/>
    <s v="Smart/Wi-Fi Thermostat"/>
    <n v="34624"/>
    <n v="16.2"/>
    <s v="4: 14.0-16.9"/>
    <s v="Condenser"/>
    <n v="2007"/>
    <s v="2010 and earlier"/>
    <n v="9"/>
    <x v="2"/>
  </r>
  <r>
    <s v="SITE_01497"/>
    <n v="1906"/>
    <x v="0"/>
    <x v="2"/>
    <n v="8874.09"/>
    <n v="8874.09"/>
    <n v="2"/>
    <s v="Mini-Split AC"/>
    <s v="NULL"/>
    <s v="Unknown"/>
    <s v="Remote Control"/>
    <s v="NULL"/>
    <s v="NULL"/>
    <s v="NULL"/>
    <s v="Condenser"/>
    <s v="NULL"/>
    <s v="NULL"/>
    <s v="NULL"/>
    <x v="4"/>
  </r>
  <r>
    <s v="SITE_01498"/>
    <n v="1976"/>
    <x v="0"/>
    <x v="2"/>
    <n v="8874.09"/>
    <n v="8874.09"/>
    <n v="1"/>
    <s v="Air Source Heat Pump"/>
    <s v="NULL"/>
    <s v="Electric"/>
    <s v="Programmable Thermostat"/>
    <n v="36000"/>
    <s v="NULL"/>
    <s v="NULL"/>
    <s v="Condenser"/>
    <n v="2009"/>
    <s v="2010 and earlier"/>
    <n v="7"/>
    <x v="2"/>
  </r>
  <r>
    <s v="SITE_01499"/>
    <n v="1995"/>
    <x v="0"/>
    <x v="2"/>
    <n v="8874.09"/>
    <n v="8874.09"/>
    <n v="2"/>
    <s v="No Cooling"/>
    <s v="NULL"/>
    <s v="NULL"/>
    <s v="NULL"/>
    <s v="NULL"/>
    <s v="NULL"/>
    <s v="NULL"/>
    <s v="NULL"/>
    <s v="NULL"/>
    <s v="NULL"/>
    <s v="NULL"/>
    <x v="0"/>
  </r>
  <r>
    <s v="SITE_01500"/>
    <n v="2010"/>
    <x v="0"/>
    <x v="2"/>
    <n v="3405.58"/>
    <n v="3405.58"/>
    <n v="1"/>
    <s v="Air Source Heat Pump"/>
    <s v="NULL"/>
    <s v="Electric"/>
    <s v="Programmable Thermostat"/>
    <n v="30000"/>
    <n v="15"/>
    <s v="4: 14.0-16.9"/>
    <s v="Condenser"/>
    <n v="2010"/>
    <s v="2010 and earlier"/>
    <n v="6"/>
    <x v="2"/>
  </r>
  <r>
    <s v="SITE_01501"/>
    <n v="1928"/>
    <x v="0"/>
    <x v="2"/>
    <n v="8874.09"/>
    <n v="8874.09"/>
    <n v="2"/>
    <s v="Central AC"/>
    <s v="NULL"/>
    <s v="Electric"/>
    <s v="Unknown"/>
    <n v="28800"/>
    <n v="10.5"/>
    <s v="2: 10.0-12.9"/>
    <s v="Condenser"/>
    <n v="1997"/>
    <s v="2010 and earlier"/>
    <n v="19"/>
    <x v="1"/>
  </r>
  <r>
    <s v="SITE_01502"/>
    <n v="2004"/>
    <x v="0"/>
    <x v="2"/>
    <n v="3405.58"/>
    <n v="3405.58"/>
    <n v="1"/>
    <s v="No Cooling"/>
    <s v="NULL"/>
    <s v="NULL"/>
    <s v="NULL"/>
    <s v="NULL"/>
    <s v="NULL"/>
    <s v="NULL"/>
    <s v="NULL"/>
    <s v="NULL"/>
    <s v="NULL"/>
    <s v="NULL"/>
    <x v="0"/>
  </r>
  <r>
    <s v="SITE_01503"/>
    <n v="1959"/>
    <x v="0"/>
    <x v="2"/>
    <n v="8874.09"/>
    <n v="8874.09"/>
    <n v="3"/>
    <s v="Air Source Heat Pump"/>
    <s v="Dual Fuel Secondary"/>
    <s v="Electric"/>
    <s v="Programmable Thermostat"/>
    <n v="33785"/>
    <n v="15.54"/>
    <s v="4: 14.0-16.9"/>
    <s v="Condenser"/>
    <n v="2011"/>
    <s v="2011 and later"/>
    <n v="5"/>
    <x v="2"/>
  </r>
  <r>
    <s v="SITE_01504"/>
    <n v="2011"/>
    <x v="1"/>
    <x v="2"/>
    <n v="8874.09"/>
    <n v="8874.09"/>
    <n v="3"/>
    <s v="Air Source Heat Pump"/>
    <s v="Dual Fuel Secondary"/>
    <s v="Electric"/>
    <s v="Programmable Thermostat"/>
    <n v="30000"/>
    <n v="13.5"/>
    <s v="3: 13.0-13.9"/>
    <s v="Condenser"/>
    <n v="2011"/>
    <s v="2011 and later"/>
    <n v="5"/>
    <x v="2"/>
  </r>
  <r>
    <s v="SITE_01505"/>
    <n v="1968"/>
    <x v="0"/>
    <x v="2"/>
    <n v="8874.09"/>
    <n v="8874.09"/>
    <n v="2"/>
    <s v="Central AC"/>
    <s v="NULL"/>
    <s v="Electric"/>
    <s v="Programmable Thermostat"/>
    <s v="NULL"/>
    <s v="NULL"/>
    <s v="NULL"/>
    <s v="Condenser"/>
    <s v="NULL"/>
    <s v="NULL"/>
    <s v="NULL"/>
    <x v="1"/>
  </r>
  <r>
    <s v="SITE_01506"/>
    <n v="2012"/>
    <x v="1"/>
    <x v="2"/>
    <n v="3405.58"/>
    <n v="3405.58"/>
    <n v="1"/>
    <s v="No Cooling"/>
    <s v="NULL"/>
    <s v="NULL"/>
    <s v="NULL"/>
    <s v="NULL"/>
    <s v="NULL"/>
    <s v="NULL"/>
    <s v="NULL"/>
    <s v="NULL"/>
    <s v="NULL"/>
    <s v="NULL"/>
    <x v="0"/>
  </r>
  <r>
    <s v="SITE_01507"/>
    <n v="1986"/>
    <x v="0"/>
    <x v="0"/>
    <n v="751.56"/>
    <n v="751.56"/>
    <n v="1"/>
    <s v="No Cooling"/>
    <s v="NULL"/>
    <s v="NULL"/>
    <s v="NULL"/>
    <s v="NULL"/>
    <s v="NULL"/>
    <s v="NULL"/>
    <s v="NULL"/>
    <s v="NULL"/>
    <s v="NULL"/>
    <s v="NULL"/>
    <x v="0"/>
  </r>
  <r>
    <s v="SITE_01508"/>
    <n v="1974"/>
    <x v="0"/>
    <x v="2"/>
    <n v="8874.09"/>
    <n v="8874.09"/>
    <n v="2"/>
    <s v="No Cooling"/>
    <s v="NULL"/>
    <s v="NULL"/>
    <s v="NULL"/>
    <s v="NULL"/>
    <s v="NULL"/>
    <s v="NULL"/>
    <s v="NULL"/>
    <s v="NULL"/>
    <s v="NULL"/>
    <s v="NULL"/>
    <x v="0"/>
  </r>
  <r>
    <s v="SITE_01509"/>
    <n v="1920"/>
    <x v="0"/>
    <x v="2"/>
    <n v="8874.09"/>
    <n v="8874.09"/>
    <n v="1"/>
    <s v="No Cooling"/>
    <s v="NULL"/>
    <s v="NULL"/>
    <s v="NULL"/>
    <s v="NULL"/>
    <s v="NULL"/>
    <s v="NULL"/>
    <s v="NULL"/>
    <s v="NULL"/>
    <s v="NULL"/>
    <s v="NULL"/>
    <x v="0"/>
  </r>
  <r>
    <s v="SITE_01510"/>
    <n v="1991"/>
    <x v="0"/>
    <x v="0"/>
    <n v="4053.65"/>
    <n v="4053.65"/>
    <n v="2"/>
    <s v="Packaged AC"/>
    <s v="Window Air Conditioner"/>
    <s v="Unknown"/>
    <s v="Unknown"/>
    <n v="10000"/>
    <s v="NULL"/>
    <s v="NULL"/>
    <s v="Packaged AC"/>
    <s v="NULL"/>
    <s v="NULL"/>
    <s v="NULL"/>
    <x v="4"/>
  </r>
  <r>
    <s v="SITE_01511"/>
    <n v="2006"/>
    <x v="0"/>
    <x v="2"/>
    <n v="8874.09"/>
    <n v="8874.09"/>
    <n v="1"/>
    <s v="No Cooling"/>
    <s v="NULL"/>
    <s v="NULL"/>
    <s v="NULL"/>
    <s v="NULL"/>
    <s v="NULL"/>
    <s v="NULL"/>
    <s v="NULL"/>
    <s v="NULL"/>
    <s v="NULL"/>
    <s v="NULL"/>
    <x v="0"/>
  </r>
  <r>
    <s v="SITE_01512"/>
    <n v="1952"/>
    <x v="0"/>
    <x v="2"/>
    <n v="8874.09"/>
    <n v="8874.09"/>
    <n v="2"/>
    <s v="Central AC"/>
    <s v="NULL"/>
    <s v="Electric"/>
    <s v="Programmable Thermostat"/>
    <n v="30000"/>
    <s v="NULL"/>
    <s v="NULL"/>
    <s v="Condenser"/>
    <s v="NULL"/>
    <s v="NULL"/>
    <s v="NULL"/>
    <x v="1"/>
  </r>
  <r>
    <s v="SITE_01513"/>
    <n v="1990"/>
    <x v="0"/>
    <x v="1"/>
    <n v="894.83"/>
    <n v="894.83"/>
    <n v="1"/>
    <s v="Air Source Heat Pump"/>
    <s v="NULL"/>
    <s v="Electric"/>
    <s v="Programmable Thermostat"/>
    <n v="30000"/>
    <s v="NULL"/>
    <s v="NULL"/>
    <s v="Condenser"/>
    <s v="NULL"/>
    <s v="NULL"/>
    <s v="NULL"/>
    <x v="2"/>
  </r>
  <r>
    <s v="SITE_01517"/>
    <n v="1995"/>
    <x v="0"/>
    <x v="2"/>
    <n v="8874.09"/>
    <n v="8874.09"/>
    <n v="1"/>
    <s v="Central AC"/>
    <s v="NULL"/>
    <s v="Electric"/>
    <s v="Smart/Wi-Fi Thermostat"/>
    <n v="30000"/>
    <n v="14"/>
    <s v="4: 14.0-16.9"/>
    <s v="Condenser"/>
    <n v="2006"/>
    <s v="2010 and earlier"/>
    <n v="10"/>
    <x v="1"/>
  </r>
  <r>
    <s v="SITE_01518"/>
    <n v="1998"/>
    <x v="0"/>
    <x v="2"/>
    <n v="2986.36"/>
    <n v="2986.36"/>
    <n v="1"/>
    <s v="Central AC"/>
    <s v="NULL"/>
    <s v="Electric"/>
    <s v="Unknown"/>
    <n v="48000"/>
    <n v="10"/>
    <s v="2: 10.0-12.9"/>
    <s v="Condenser"/>
    <n v="1998"/>
    <s v="2010 and earlier"/>
    <n v="18"/>
    <x v="1"/>
  </r>
  <r>
    <s v="SITE_01519"/>
    <n v="1998"/>
    <x v="0"/>
    <x v="2"/>
    <n v="8874.09"/>
    <n v="8874.09"/>
    <n v="1"/>
    <s v="Central AC"/>
    <s v="NULL"/>
    <s v="Electric"/>
    <s v="Unknown"/>
    <n v="24000"/>
    <n v="13.5"/>
    <s v="3: 13.0-13.9"/>
    <s v="Condenser"/>
    <n v="2015"/>
    <s v="2011 and later"/>
    <n v="1"/>
    <x v="1"/>
  </r>
  <r>
    <s v="SITE_01520"/>
    <n v="1979"/>
    <x v="0"/>
    <x v="2"/>
    <n v="2986.36"/>
    <n v="2986.36"/>
    <n v="1"/>
    <s v="Air Source Heat Pump"/>
    <s v="NULL"/>
    <s v="Electric"/>
    <s v="Programmable Thermostat"/>
    <n v="29000"/>
    <n v="13"/>
    <s v="3: 13.0-13.9"/>
    <s v="Condenser"/>
    <n v="2011"/>
    <s v="2011 and later"/>
    <n v="5"/>
    <x v="2"/>
  </r>
  <r>
    <s v="SITE_01521"/>
    <n v="1998"/>
    <x v="0"/>
    <x v="2"/>
    <n v="8874.09"/>
    <n v="8874.09"/>
    <n v="2"/>
    <s v="Central AC"/>
    <s v="NULL"/>
    <s v="Electric"/>
    <s v="Programmable Thermostat"/>
    <n v="30000"/>
    <n v="13"/>
    <s v="3: 13.0-13.9"/>
    <s v="Condenser"/>
    <s v="NULL"/>
    <s v="NULL"/>
    <s v="NULL"/>
    <x v="1"/>
  </r>
  <r>
    <s v="SITE_01522"/>
    <n v="1989"/>
    <x v="0"/>
    <x v="2"/>
    <n v="8874.09"/>
    <n v="8874.09"/>
    <n v="1"/>
    <s v="Central AC"/>
    <s v="NULL"/>
    <s v="Electric"/>
    <s v="Programmable Thermostat"/>
    <s v="NULL"/>
    <s v="NULL"/>
    <s v="NULL"/>
    <s v="Condenser"/>
    <n v="1991"/>
    <s v="2010 and earlier"/>
    <n v="25"/>
    <x v="1"/>
  </r>
  <r>
    <s v="SITE_01523"/>
    <n v="2015"/>
    <x v="1"/>
    <x v="2"/>
    <n v="8874.09"/>
    <n v="8874.09"/>
    <n v="2"/>
    <s v="Central AC"/>
    <s v="NULL"/>
    <s v="Electric"/>
    <s v="Programmable Thermostat"/>
    <n v="42000"/>
    <s v="NULL"/>
    <s v="NULL"/>
    <s v="Condenser"/>
    <n v="2015"/>
    <s v="2011 and later"/>
    <n v="1"/>
    <x v="1"/>
  </r>
  <r>
    <s v="SITE_01524"/>
    <n v="1977"/>
    <x v="0"/>
    <x v="2"/>
    <n v="8874.09"/>
    <n v="8874.09"/>
    <n v="2"/>
    <s v="Central AC"/>
    <s v="NULL"/>
    <s v="Electric"/>
    <s v="Unknown"/>
    <n v="48000"/>
    <n v="13"/>
    <s v="3: 13.0-13.9"/>
    <s v="Condenser"/>
    <n v="2014"/>
    <s v="2011 and later"/>
    <n v="2"/>
    <x v="1"/>
  </r>
  <r>
    <s v="SITE_01525"/>
    <n v="1972"/>
    <x v="0"/>
    <x v="2"/>
    <n v="8874.09"/>
    <n v="8874.09"/>
    <n v="2"/>
    <s v="Air Source Heat Pump"/>
    <s v="NULL"/>
    <s v="Electric"/>
    <s v="Unknown"/>
    <n v="24000"/>
    <s v="NULL"/>
    <s v="NULL"/>
    <s v="Condenser"/>
    <s v="NULL"/>
    <s v="NULL"/>
    <s v="NULL"/>
    <x v="2"/>
  </r>
  <r>
    <s v="SITE_01526"/>
    <n v="1965"/>
    <x v="0"/>
    <x v="2"/>
    <n v="8874.09"/>
    <n v="8874.09"/>
    <n v="1"/>
    <s v="No Cooling"/>
    <s v="NULL"/>
    <s v="NULL"/>
    <s v="NULL"/>
    <s v="NULL"/>
    <s v="NULL"/>
    <s v="NULL"/>
    <s v="NULL"/>
    <s v="NULL"/>
    <s v="NULL"/>
    <s v="NULL"/>
    <x v="0"/>
  </r>
  <r>
    <s v="SITE_01527"/>
    <n v="1927"/>
    <x v="0"/>
    <x v="2"/>
    <n v="8874.09"/>
    <n v="8874.09"/>
    <n v="2"/>
    <s v="Packaged AC"/>
    <s v="Window Air Conditioner"/>
    <s v="Unknown"/>
    <s v="Unknown"/>
    <n v="5000"/>
    <s v="NULL"/>
    <s v="NULL"/>
    <s v="Packaged AC"/>
    <s v="NULL"/>
    <s v="NULL"/>
    <s v="NULL"/>
    <x v="4"/>
  </r>
  <r>
    <s v="SITE_01528"/>
    <n v="1926"/>
    <x v="0"/>
    <x v="2"/>
    <n v="8874.09"/>
    <n v="8874.09"/>
    <n v="2"/>
    <s v="No Cooling"/>
    <s v="NULL"/>
    <s v="NULL"/>
    <s v="NULL"/>
    <s v="NULL"/>
    <s v="NULL"/>
    <s v="NULL"/>
    <s v="NULL"/>
    <s v="NULL"/>
    <s v="NULL"/>
    <s v="NULL"/>
    <x v="0"/>
  </r>
  <r>
    <s v="SITE_01529"/>
    <n v="1957"/>
    <x v="0"/>
    <x v="2"/>
    <n v="8874.09"/>
    <n v="8874.09"/>
    <n v="2"/>
    <s v="No Cooling"/>
    <s v="NULL"/>
    <s v="NULL"/>
    <s v="NULL"/>
    <s v="NULL"/>
    <s v="NULL"/>
    <s v="NULL"/>
    <s v="NULL"/>
    <s v="NULL"/>
    <s v="NULL"/>
    <s v="NULL"/>
    <x v="0"/>
  </r>
  <r>
    <s v="SITE_01530"/>
    <n v="1919"/>
    <x v="0"/>
    <x v="2"/>
    <n v="8874.09"/>
    <n v="8874.09"/>
    <n v="2"/>
    <s v="Central AC"/>
    <s v="NULL"/>
    <s v="Electric"/>
    <s v="Unknown"/>
    <n v="30000"/>
    <n v="13"/>
    <s v="3: 13.0-13.9"/>
    <s v="Condenser"/>
    <n v="1999"/>
    <s v="2010 and earlier"/>
    <n v="17"/>
    <x v="1"/>
  </r>
  <r>
    <s v="SITE_01531"/>
    <n v="1981"/>
    <x v="0"/>
    <x v="2"/>
    <n v="8874.09"/>
    <n v="8874.09"/>
    <n v="2"/>
    <s v="No Cooling"/>
    <s v="NULL"/>
    <s v="NULL"/>
    <s v="NULL"/>
    <s v="NULL"/>
    <s v="NULL"/>
    <s v="NULL"/>
    <s v="NULL"/>
    <s v="NULL"/>
    <s v="NULL"/>
    <s v="NULL"/>
    <x v="0"/>
  </r>
  <r>
    <s v="SITE_01532"/>
    <n v="1909"/>
    <x v="0"/>
    <x v="2"/>
    <n v="8874.09"/>
    <n v="8874.09"/>
    <n v="2"/>
    <s v="No Cooling"/>
    <s v="NULL"/>
    <s v="NULL"/>
    <s v="NULL"/>
    <s v="NULL"/>
    <s v="NULL"/>
    <s v="NULL"/>
    <s v="NULL"/>
    <s v="NULL"/>
    <s v="NULL"/>
    <s v="NULL"/>
    <x v="0"/>
  </r>
  <r>
    <s v="SITE_01533"/>
    <n v="1943"/>
    <x v="0"/>
    <x v="2"/>
    <n v="8874.09"/>
    <n v="4437.0450000000001"/>
    <n v="2"/>
    <s v="Central AC"/>
    <s v="NULL"/>
    <s v="Electric"/>
    <s v="Unknown"/>
    <n v="25000"/>
    <s v="NULL"/>
    <s v="NULL"/>
    <s v="Condenser"/>
    <n v="1999"/>
    <s v="2010 and earlier"/>
    <n v="17"/>
    <x v="1"/>
  </r>
  <r>
    <s v="SITE_01533"/>
    <n v="1943"/>
    <x v="0"/>
    <x v="2"/>
    <n v="8874.09"/>
    <n v="4437.0450000000001"/>
    <n v="2"/>
    <s v="Central AC"/>
    <s v="NULL"/>
    <s v="Electric"/>
    <s v="Unknown"/>
    <n v="23400"/>
    <n v="13.5"/>
    <s v="3: 13.0-13.9"/>
    <s v="Condenser"/>
    <n v="2007"/>
    <s v="2010 and earlier"/>
    <n v="9"/>
    <x v="1"/>
  </r>
  <r>
    <s v="SITE_01535"/>
    <n v="1924"/>
    <x v="0"/>
    <x v="2"/>
    <n v="8874.09"/>
    <n v="8874.09"/>
    <n v="2"/>
    <s v="No Cooling"/>
    <s v="NULL"/>
    <s v="NULL"/>
    <s v="NULL"/>
    <s v="NULL"/>
    <s v="NULL"/>
    <s v="NULL"/>
    <s v="NULL"/>
    <s v="NULL"/>
    <s v="NULL"/>
    <s v="NULL"/>
    <x v="0"/>
  </r>
  <r>
    <s v="SITE_01536"/>
    <n v="1948"/>
    <x v="0"/>
    <x v="2"/>
    <n v="8874.09"/>
    <n v="8874.09"/>
    <n v="2"/>
    <s v="Central AC"/>
    <s v="NULL"/>
    <s v="Electric"/>
    <s v="Smart/Wi-Fi Thermostat"/>
    <n v="24000"/>
    <n v="13"/>
    <s v="3: 13.0-13.9"/>
    <s v="Condenser"/>
    <s v="NULL"/>
    <s v="NULL"/>
    <s v="NULL"/>
    <x v="1"/>
  </r>
  <r>
    <s v="SITE_01537"/>
    <n v="1957"/>
    <x v="0"/>
    <x v="2"/>
    <n v="8874.09"/>
    <n v="8874.09"/>
    <n v="2"/>
    <s v="Central AC"/>
    <s v="NULL"/>
    <s v="Electric"/>
    <s v="Smart/Wi-Fi Thermostat"/>
    <n v="22900"/>
    <n v="13.5"/>
    <s v="3: 13.0-13.9"/>
    <s v="Condenser"/>
    <n v="2015"/>
    <s v="2011 and later"/>
    <n v="1"/>
    <x v="1"/>
  </r>
  <r>
    <s v="SITE_01538"/>
    <n v="1956"/>
    <x v="0"/>
    <x v="2"/>
    <n v="2292.4"/>
    <n v="2292.4"/>
    <n v="1"/>
    <s v="No Cooling"/>
    <s v="NULL"/>
    <s v="NULL"/>
    <s v="NULL"/>
    <s v="NULL"/>
    <s v="NULL"/>
    <s v="NULL"/>
    <s v="NULL"/>
    <s v="NULL"/>
    <s v="NULL"/>
    <s v="NULL"/>
    <x v="0"/>
  </r>
  <r>
    <s v="SITE_01539"/>
    <n v="1948"/>
    <x v="0"/>
    <x v="2"/>
    <n v="587.74"/>
    <n v="587.74"/>
    <n v="1"/>
    <s v="No Cooling"/>
    <s v="NULL"/>
    <s v="NULL"/>
    <s v="NULL"/>
    <s v="NULL"/>
    <s v="NULL"/>
    <s v="NULL"/>
    <s v="NULL"/>
    <s v="NULL"/>
    <s v="NULL"/>
    <s v="NULL"/>
    <x v="0"/>
  </r>
  <r>
    <s v="SITE_01540"/>
    <n v="1976"/>
    <x v="0"/>
    <x v="2"/>
    <n v="587.74"/>
    <n v="587.74"/>
    <n v="1"/>
    <s v="No Cooling"/>
    <s v="NULL"/>
    <s v="NULL"/>
    <s v="NULL"/>
    <s v="NULL"/>
    <s v="NULL"/>
    <s v="NULL"/>
    <s v="NULL"/>
    <s v="NULL"/>
    <s v="NULL"/>
    <s v="NULL"/>
    <x v="0"/>
  </r>
  <r>
    <s v="SITE_01541"/>
    <n v="1924"/>
    <x v="0"/>
    <x v="2"/>
    <n v="587.74"/>
    <n v="587.74"/>
    <n v="1"/>
    <s v="No Cooling"/>
    <s v="NULL"/>
    <s v="NULL"/>
    <s v="NULL"/>
    <s v="NULL"/>
    <s v="NULL"/>
    <s v="NULL"/>
    <s v="NULL"/>
    <s v="NULL"/>
    <s v="NULL"/>
    <s v="NULL"/>
    <x v="0"/>
  </r>
  <r>
    <s v="SITE_01542"/>
    <n v="1948"/>
    <x v="0"/>
    <x v="2"/>
    <n v="2292.4"/>
    <n v="2292.4"/>
    <n v="1"/>
    <s v="No Cooling"/>
    <s v="NULL"/>
    <s v="NULL"/>
    <s v="NULL"/>
    <s v="NULL"/>
    <s v="NULL"/>
    <s v="NULL"/>
    <s v="NULL"/>
    <s v="NULL"/>
    <s v="NULL"/>
    <s v="NULL"/>
    <x v="0"/>
  </r>
  <r>
    <s v="SITE_01543"/>
    <n v="1970"/>
    <x v="0"/>
    <x v="2"/>
    <n v="587.74"/>
    <n v="293.87"/>
    <n v="1"/>
    <s v="Mini-Split HP"/>
    <s v="NULL"/>
    <s v="Electric"/>
    <s v="Programmable Thermostat"/>
    <s v="NULL"/>
    <s v="NULL"/>
    <s v="NULL"/>
    <s v="Condenser"/>
    <n v="2014"/>
    <s v="2011 and later"/>
    <n v="2"/>
    <x v="3"/>
  </r>
  <r>
    <s v="SITE_01543"/>
    <n v="1970"/>
    <x v="0"/>
    <x v="2"/>
    <n v="587.74"/>
    <n v="293.87"/>
    <n v="1"/>
    <s v="Mini-Split HP"/>
    <s v="NULL"/>
    <s v="Electric"/>
    <s v="Remote Control"/>
    <s v="NULL"/>
    <s v="NULL"/>
    <s v="NULL"/>
    <s v="Condenser"/>
    <s v="NULL"/>
    <s v="NULL"/>
    <s v="NULL"/>
    <x v="3"/>
  </r>
  <r>
    <s v="SITE_01544"/>
    <n v="1948"/>
    <x v="0"/>
    <x v="2"/>
    <n v="587.74"/>
    <n v="587.74"/>
    <n v="1"/>
    <s v="No Cooling"/>
    <s v="NULL"/>
    <s v="NULL"/>
    <s v="NULL"/>
    <s v="NULL"/>
    <s v="NULL"/>
    <s v="NULL"/>
    <s v="NULL"/>
    <s v="NULL"/>
    <s v="NULL"/>
    <s v="NULL"/>
    <x v="0"/>
  </r>
  <r>
    <s v="SITE_01545"/>
    <n v="1905"/>
    <x v="0"/>
    <x v="2"/>
    <n v="2292.4"/>
    <n v="2292.4"/>
    <n v="1"/>
    <s v="No Cooling"/>
    <s v="NULL"/>
    <s v="NULL"/>
    <s v="NULL"/>
    <s v="NULL"/>
    <s v="NULL"/>
    <s v="NULL"/>
    <s v="NULL"/>
    <s v="NULL"/>
    <s v="NULL"/>
    <s v="NULL"/>
    <x v="0"/>
  </r>
  <r>
    <s v="SITE_01546"/>
    <n v="1991"/>
    <x v="0"/>
    <x v="2"/>
    <n v="587.74"/>
    <n v="587.74"/>
    <n v="1"/>
    <s v="Mini-Split HP"/>
    <s v="NULL"/>
    <s v="Electric"/>
    <s v="Manual Thermostat - Analog"/>
    <s v="NULL"/>
    <s v="NULL"/>
    <s v="NULL"/>
    <s v="Condenser"/>
    <n v="2012"/>
    <s v="2011 and later"/>
    <n v="4"/>
    <x v="3"/>
  </r>
  <r>
    <s v="SITE_01547"/>
    <n v="1916"/>
    <x v="0"/>
    <x v="2"/>
    <n v="587.74"/>
    <n v="587.74"/>
    <n v="1"/>
    <s v="No Cooling"/>
    <s v="NULL"/>
    <s v="NULL"/>
    <s v="NULL"/>
    <s v="NULL"/>
    <s v="NULL"/>
    <s v="NULL"/>
    <s v="NULL"/>
    <s v="NULL"/>
    <s v="NULL"/>
    <s v="NULL"/>
    <x v="0"/>
  </r>
  <r>
    <s v="SITE_01548"/>
    <n v="1947"/>
    <x v="0"/>
    <x v="2"/>
    <n v="587.74"/>
    <n v="587.74"/>
    <n v="1"/>
    <s v="No Cooling"/>
    <s v="NULL"/>
    <s v="NULL"/>
    <s v="NULL"/>
    <s v="NULL"/>
    <s v="NULL"/>
    <s v="NULL"/>
    <s v="NULL"/>
    <s v="NULL"/>
    <s v="NULL"/>
    <s v="NULL"/>
    <x v="0"/>
  </r>
  <r>
    <s v="SITE_01549"/>
    <n v="1982"/>
    <x v="0"/>
    <x v="2"/>
    <n v="587.74"/>
    <n v="587.74"/>
    <n v="1"/>
    <s v="No Cooling"/>
    <s v="NULL"/>
    <s v="NULL"/>
    <s v="NULL"/>
    <s v="NULL"/>
    <s v="NULL"/>
    <s v="NULL"/>
    <s v="NULL"/>
    <s v="NULL"/>
    <s v="NULL"/>
    <s v="NULL"/>
    <x v="0"/>
  </r>
  <r>
    <s v="SITE_01550"/>
    <n v="1941"/>
    <x v="0"/>
    <x v="2"/>
    <n v="587.74"/>
    <n v="587.74"/>
    <n v="1"/>
    <s v="Air Source Heat Pump"/>
    <s v="NULL"/>
    <s v="Electric"/>
    <s v="Manual Thermostat - Digital"/>
    <n v="34400"/>
    <n v="21.5"/>
    <s v="5: 17.0 or higher"/>
    <s v="Condenser"/>
    <n v="2016"/>
    <s v="2011 and later"/>
    <n v="0"/>
    <x v="2"/>
  </r>
  <r>
    <s v="SITE_01551"/>
    <n v="1970"/>
    <x v="0"/>
    <x v="2"/>
    <n v="2292.4"/>
    <n v="2292.4"/>
    <n v="1"/>
    <s v="No Cooling"/>
    <s v="NULL"/>
    <s v="NULL"/>
    <s v="NULL"/>
    <s v="NULL"/>
    <s v="NULL"/>
    <s v="NULL"/>
    <s v="NULL"/>
    <s v="NULL"/>
    <s v="NULL"/>
    <s v="NULL"/>
    <x v="0"/>
  </r>
  <r>
    <s v="SITE_01552"/>
    <n v="1951"/>
    <x v="0"/>
    <x v="2"/>
    <n v="587.74"/>
    <n v="587.74"/>
    <n v="1"/>
    <s v="No Cooling"/>
    <s v="NULL"/>
    <s v="NULL"/>
    <s v="NULL"/>
    <s v="NULL"/>
    <s v="NULL"/>
    <s v="NULL"/>
    <s v="NULL"/>
    <s v="NULL"/>
    <s v="NULL"/>
    <s v="NULL"/>
    <x v="0"/>
  </r>
  <r>
    <s v="SITE_01553"/>
    <n v="1943"/>
    <x v="0"/>
    <x v="2"/>
    <n v="587.74"/>
    <n v="587.74"/>
    <n v="1"/>
    <s v="No Cooling"/>
    <s v="NULL"/>
    <s v="NULL"/>
    <s v="NULL"/>
    <s v="NULL"/>
    <s v="NULL"/>
    <s v="NULL"/>
    <s v="NULL"/>
    <s v="NULL"/>
    <s v="NULL"/>
    <s v="NULL"/>
    <x v="0"/>
  </r>
  <r>
    <s v="SITE_01554"/>
    <n v="1950"/>
    <x v="0"/>
    <x v="2"/>
    <n v="65.069999999999993"/>
    <n v="65.069999999999993"/>
    <n v="1"/>
    <s v="Mini-Split HP"/>
    <s v="NULL"/>
    <s v="Electric"/>
    <s v="Programmable Thermostat"/>
    <s v="NULL"/>
    <s v="NULL"/>
    <s v="NULL"/>
    <s v="Condenser"/>
    <n v="2013"/>
    <s v="2011 and later"/>
    <n v="3"/>
    <x v="3"/>
  </r>
  <r>
    <s v="SITE_01555"/>
    <n v="1974"/>
    <x v="0"/>
    <x v="2"/>
    <n v="2292.4"/>
    <n v="2292.4"/>
    <n v="1"/>
    <s v="No Cooling"/>
    <s v="NULL"/>
    <s v="NULL"/>
    <s v="NULL"/>
    <s v="NULL"/>
    <s v="NULL"/>
    <s v="NULL"/>
    <s v="NULL"/>
    <s v="NULL"/>
    <s v="NULL"/>
    <s v="NULL"/>
    <x v="0"/>
  </r>
  <r>
    <s v="SITE_01556"/>
    <n v="1974"/>
    <x v="0"/>
    <x v="2"/>
    <n v="2292.4"/>
    <n v="2292.4"/>
    <n v="1"/>
    <s v="No Cooling"/>
    <s v="NULL"/>
    <s v="NULL"/>
    <s v="NULL"/>
    <s v="NULL"/>
    <s v="NULL"/>
    <s v="NULL"/>
    <s v="NULL"/>
    <s v="NULL"/>
    <s v="NULL"/>
    <s v="NULL"/>
    <x v="0"/>
  </r>
  <r>
    <s v="SITE_01557"/>
    <n v="1979"/>
    <x v="0"/>
    <x v="2"/>
    <n v="65.069999999999993"/>
    <n v="65.069999999999993"/>
    <n v="1"/>
    <s v="Mini-Split HP"/>
    <s v="NULL"/>
    <s v="Unknown"/>
    <s v="Programmable Thermostat"/>
    <s v="NULL"/>
    <s v="NULL"/>
    <s v="NULL"/>
    <s v="Condenser"/>
    <n v="2014"/>
    <s v="2011 and later"/>
    <n v="2"/>
    <x v="3"/>
  </r>
  <r>
    <s v="SITE_01558"/>
    <n v="1946"/>
    <x v="0"/>
    <x v="2"/>
    <n v="587.74"/>
    <n v="587.74"/>
    <n v="1"/>
    <s v="No Cooling"/>
    <s v="NULL"/>
    <s v="NULL"/>
    <s v="NULL"/>
    <s v="NULL"/>
    <s v="NULL"/>
    <s v="NULL"/>
    <s v="NULL"/>
    <s v="NULL"/>
    <s v="NULL"/>
    <s v="NULL"/>
    <x v="0"/>
  </r>
  <r>
    <s v="SITE_01559"/>
    <n v="1957"/>
    <x v="0"/>
    <x v="2"/>
    <n v="587.74"/>
    <n v="587.74"/>
    <n v="1"/>
    <s v="Air Source Heat Pump"/>
    <s v="NULL"/>
    <s v="Electric"/>
    <s v="Manual Thermostat - Analog"/>
    <n v="36000"/>
    <s v="NULL"/>
    <s v="NULL"/>
    <s v="Condenser"/>
    <s v="NULL"/>
    <s v="NULL"/>
    <s v="NULL"/>
    <x v="2"/>
  </r>
  <r>
    <s v="SITE_01560"/>
    <n v="1964"/>
    <x v="0"/>
    <x v="2"/>
    <n v="587.74"/>
    <n v="587.74"/>
    <n v="1"/>
    <s v="Mini-Split HP"/>
    <s v="NULL"/>
    <s v="Electric"/>
    <s v="Programmable Thermostat"/>
    <s v="NULL"/>
    <s v="NULL"/>
    <s v="NULL"/>
    <s v="Condenser"/>
    <n v="2014"/>
    <s v="2011 and later"/>
    <n v="2"/>
    <x v="3"/>
  </r>
  <r>
    <s v="SITE_01561"/>
    <n v="1977"/>
    <x v="0"/>
    <x v="2"/>
    <n v="65.069999999999993"/>
    <n v="65.069999999999993"/>
    <n v="1"/>
    <s v="No Cooling"/>
    <s v="NULL"/>
    <s v="NULL"/>
    <s v="NULL"/>
    <s v="NULL"/>
    <s v="NULL"/>
    <s v="NULL"/>
    <s v="NULL"/>
    <s v="NULL"/>
    <s v="NULL"/>
    <s v="NULL"/>
    <x v="0"/>
  </r>
  <r>
    <s v="SITE_01562"/>
    <n v="1952"/>
    <x v="0"/>
    <x v="2"/>
    <n v="587.74"/>
    <n v="587.74"/>
    <n v="1"/>
    <s v="Air Source Heat Pump"/>
    <s v="NULL"/>
    <s v="Electric"/>
    <s v="Programmable Thermostat"/>
    <n v="36000"/>
    <n v="16"/>
    <s v="4: 14.0-16.9"/>
    <s v="Condenser"/>
    <n v="2009"/>
    <s v="2010 and earlier"/>
    <n v="7"/>
    <x v="2"/>
  </r>
  <r>
    <s v="SITE_01563"/>
    <n v="1942"/>
    <x v="0"/>
    <x v="2"/>
    <n v="587.74"/>
    <n v="587.74"/>
    <n v="1"/>
    <s v="Mini-Split HP"/>
    <s v="NULL"/>
    <s v="Electric"/>
    <s v="Programmable Thermostat"/>
    <s v="NULL"/>
    <s v="NULL"/>
    <s v="NULL"/>
    <s v="Condenser"/>
    <n v="2012"/>
    <s v="2011 and later"/>
    <n v="4"/>
    <x v="3"/>
  </r>
  <r>
    <s v="SITE_01564"/>
    <n v="1980"/>
    <x v="0"/>
    <x v="2"/>
    <n v="2292.4"/>
    <n v="2292.4"/>
    <n v="1"/>
    <s v="Central AC"/>
    <s v="NULL"/>
    <s v="Electric"/>
    <s v="Unknown"/>
    <n v="36000"/>
    <n v="13"/>
    <s v="3: 13.0-13.9"/>
    <s v="Condenser"/>
    <n v="2008"/>
    <s v="2010 and earlier"/>
    <n v="8"/>
    <x v="1"/>
  </r>
  <r>
    <s v="SITE_01565"/>
    <n v="1902"/>
    <x v="0"/>
    <x v="2"/>
    <n v="587.74"/>
    <n v="587.74"/>
    <n v="1"/>
    <s v="Mini-Split HP"/>
    <s v="NULL"/>
    <s v="Electric"/>
    <s v="Programmable Thermostat"/>
    <s v="NULL"/>
    <s v="NULL"/>
    <s v="NULL"/>
    <s v="Condenser"/>
    <n v="2013"/>
    <s v="2011 and later"/>
    <n v="3"/>
    <x v="3"/>
  </r>
  <r>
    <s v="SITE_01566"/>
    <n v="1964"/>
    <x v="0"/>
    <x v="2"/>
    <n v="587.74"/>
    <n v="587.74"/>
    <n v="1"/>
    <s v="Air Source Heat Pump"/>
    <s v="NULL"/>
    <s v="Electric"/>
    <s v="Smart/Wi-Fi Thermostat"/>
    <s v="NULL"/>
    <s v="NULL"/>
    <s v="NULL"/>
    <s v="Condenser"/>
    <s v="NULL"/>
    <s v="NULL"/>
    <s v="NULL"/>
    <x v="2"/>
  </r>
  <r>
    <s v="SITE_01567"/>
    <n v="1949"/>
    <x v="0"/>
    <x v="2"/>
    <n v="587.74"/>
    <n v="587.74"/>
    <n v="1"/>
    <s v="Air Source Heat Pump"/>
    <s v="NULL"/>
    <s v="Electric"/>
    <s v="Programmable Thermostat"/>
    <s v="NULL"/>
    <s v="NULL"/>
    <s v="NULL"/>
    <s v="Condenser"/>
    <s v="NULL"/>
    <s v="NULL"/>
    <s v="NULL"/>
    <x v="2"/>
  </r>
  <r>
    <s v="SITE_01568"/>
    <n v="1921"/>
    <x v="0"/>
    <x v="2"/>
    <n v="587.74"/>
    <n v="587.74"/>
    <n v="1"/>
    <s v="No Cooling"/>
    <s v="NULL"/>
    <s v="NULL"/>
    <s v="NULL"/>
    <s v="NULL"/>
    <s v="NULL"/>
    <s v="NULL"/>
    <s v="NULL"/>
    <s v="NULL"/>
    <s v="NULL"/>
    <s v="NULL"/>
    <x v="0"/>
  </r>
  <r>
    <s v="SITE_01569"/>
    <n v="2010"/>
    <x v="0"/>
    <x v="2"/>
    <n v="587.74"/>
    <n v="587.74"/>
    <n v="1"/>
    <s v="No Cooling"/>
    <s v="NULL"/>
    <s v="NULL"/>
    <s v="NULL"/>
    <s v="NULL"/>
    <s v="NULL"/>
    <s v="NULL"/>
    <s v="NULL"/>
    <s v="NULL"/>
    <s v="NULL"/>
    <s v="NULL"/>
    <x v="0"/>
  </r>
  <r>
    <s v="SITE_01570"/>
    <n v="1972"/>
    <x v="0"/>
    <x v="2"/>
    <n v="587.74"/>
    <n v="587.74"/>
    <n v="1"/>
    <s v="Air Source Heat Pump"/>
    <s v="Dual Fuel Primary"/>
    <s v="Electric"/>
    <s v="Programmable Thermostat"/>
    <n v="47500"/>
    <n v="16.7"/>
    <s v="4: 14.0-16.9"/>
    <s v="Condenser"/>
    <n v="2011"/>
    <s v="2011 and later"/>
    <n v="5"/>
    <x v="2"/>
  </r>
  <r>
    <s v="SITE_01571"/>
    <n v="1953"/>
    <x v="0"/>
    <x v="2"/>
    <n v="587.74"/>
    <n v="587.74"/>
    <n v="1"/>
    <s v="No Cooling"/>
    <s v="NULL"/>
    <s v="NULL"/>
    <s v="NULL"/>
    <s v="NULL"/>
    <s v="NULL"/>
    <s v="NULL"/>
    <s v="NULL"/>
    <s v="NULL"/>
    <s v="NULL"/>
    <s v="NULL"/>
    <x v="0"/>
  </r>
  <r>
    <s v="SITE_01572"/>
    <n v="1926"/>
    <x v="0"/>
    <x v="2"/>
    <n v="587.74"/>
    <n v="587.74"/>
    <n v="1"/>
    <s v="No Cooling"/>
    <s v="NULL"/>
    <s v="NULL"/>
    <s v="NULL"/>
    <s v="NULL"/>
    <s v="NULL"/>
    <s v="NULL"/>
    <s v="NULL"/>
    <s v="NULL"/>
    <s v="NULL"/>
    <s v="NULL"/>
    <x v="0"/>
  </r>
  <r>
    <s v="SITE_01573"/>
    <n v="1947"/>
    <x v="0"/>
    <x v="2"/>
    <n v="587.74"/>
    <n v="587.74"/>
    <n v="1"/>
    <s v="No Cooling"/>
    <s v="NULL"/>
    <s v="NULL"/>
    <s v="NULL"/>
    <s v="NULL"/>
    <s v="NULL"/>
    <s v="NULL"/>
    <s v="NULL"/>
    <s v="NULL"/>
    <s v="NULL"/>
    <s v="NULL"/>
    <x v="0"/>
  </r>
  <r>
    <s v="SITE_01574"/>
    <n v="1982"/>
    <x v="0"/>
    <x v="2"/>
    <n v="587.74"/>
    <n v="587.74"/>
    <n v="1"/>
    <s v="Air Source Heat Pump"/>
    <s v="Dual Fuel Primary"/>
    <s v="Electric"/>
    <s v="Programmable Thermostat"/>
    <n v="50000"/>
    <n v="14.5"/>
    <s v="4: 14.0-16.9"/>
    <s v="Condenser"/>
    <n v="2009"/>
    <s v="2010 and earlier"/>
    <n v="7"/>
    <x v="2"/>
  </r>
  <r>
    <s v="SITE_01575"/>
    <n v="1986"/>
    <x v="0"/>
    <x v="2"/>
    <n v="587.74"/>
    <n v="587.74"/>
    <n v="1"/>
    <s v="Packaged AC"/>
    <s v="Window Air Conditioner"/>
    <s v="Unknown"/>
    <s v="Manual Thermostat - Digital"/>
    <n v="12000"/>
    <n v="10.9"/>
    <s v="2: 10.0-12.9"/>
    <s v="Packaged AC"/>
    <n v="2016"/>
    <s v="2011 and later"/>
    <n v="0"/>
    <x v="4"/>
  </r>
  <r>
    <s v="SITE_01576"/>
    <n v="1955"/>
    <x v="0"/>
    <x v="2"/>
    <n v="587.74"/>
    <n v="587.74"/>
    <n v="1"/>
    <s v="Mini-Split HP"/>
    <s v="NULL"/>
    <s v="Unknown"/>
    <s v="Manual Thermostat - Digital"/>
    <s v="NULL"/>
    <s v="NULL"/>
    <s v="NULL"/>
    <s v="Condenser"/>
    <s v="NULL"/>
    <s v="NULL"/>
    <s v="NULL"/>
    <x v="3"/>
  </r>
  <r>
    <s v="SITE_01577"/>
    <n v="1951"/>
    <x v="0"/>
    <x v="2"/>
    <n v="2292.4"/>
    <n v="2292.4"/>
    <n v="1"/>
    <s v="No Cooling"/>
    <s v="NULL"/>
    <s v="NULL"/>
    <s v="NULL"/>
    <s v="NULL"/>
    <s v="NULL"/>
    <s v="NULL"/>
    <s v="NULL"/>
    <s v="NULL"/>
    <s v="NULL"/>
    <s v="NULL"/>
    <x v="0"/>
  </r>
  <r>
    <s v="SITE_01578"/>
    <n v="1954"/>
    <x v="0"/>
    <x v="2"/>
    <n v="2292.4"/>
    <n v="2292.4"/>
    <n v="1"/>
    <s v="No Cooling"/>
    <s v="NULL"/>
    <s v="NULL"/>
    <s v="NULL"/>
    <s v="NULL"/>
    <s v="NULL"/>
    <s v="NULL"/>
    <s v="NULL"/>
    <s v="NULL"/>
    <s v="NULL"/>
    <s v="NULL"/>
    <x v="0"/>
  </r>
  <r>
    <s v="SITE_01579"/>
    <n v="1955"/>
    <x v="0"/>
    <x v="2"/>
    <n v="587.74"/>
    <n v="587.74"/>
    <n v="1"/>
    <s v="No Cooling"/>
    <s v="NULL"/>
    <s v="NULL"/>
    <s v="NULL"/>
    <s v="NULL"/>
    <s v="NULL"/>
    <s v="NULL"/>
    <s v="NULL"/>
    <s v="NULL"/>
    <s v="NULL"/>
    <s v="NULL"/>
    <x v="0"/>
  </r>
  <r>
    <s v="SITE_01580"/>
    <n v="1910"/>
    <x v="0"/>
    <x v="2"/>
    <n v="587.74"/>
    <n v="587.74"/>
    <n v="1"/>
    <s v="No Cooling"/>
    <s v="NULL"/>
    <s v="NULL"/>
    <s v="NULL"/>
    <s v="NULL"/>
    <s v="NULL"/>
    <s v="NULL"/>
    <s v="NULL"/>
    <s v="NULL"/>
    <s v="NULL"/>
    <s v="NULL"/>
    <x v="0"/>
  </r>
  <r>
    <s v="SITE_01581"/>
    <n v="1956"/>
    <x v="0"/>
    <x v="2"/>
    <n v="2292.4"/>
    <n v="2292.4"/>
    <n v="1"/>
    <s v="Packaged AC"/>
    <s v="Portable Air Conditioner"/>
    <s v="Unknown"/>
    <s v="Manual Thermostat - Digital"/>
    <n v="10000"/>
    <s v="NULL"/>
    <s v="NULL"/>
    <s v="Packaged AC"/>
    <n v="2016"/>
    <s v="2011 and later"/>
    <n v="0"/>
    <x v="4"/>
  </r>
  <r>
    <s v="SITE_01582"/>
    <n v="1920"/>
    <x v="0"/>
    <x v="2"/>
    <n v="587.74"/>
    <n v="587.74"/>
    <n v="1"/>
    <s v="No Cooling"/>
    <s v="NULL"/>
    <s v="NULL"/>
    <s v="NULL"/>
    <s v="NULL"/>
    <s v="NULL"/>
    <s v="NULL"/>
    <s v="NULL"/>
    <s v="NULL"/>
    <s v="NULL"/>
    <s v="NULL"/>
    <x v="0"/>
  </r>
  <r>
    <s v="SITE_01583"/>
    <n v="1952"/>
    <x v="0"/>
    <x v="2"/>
    <n v="587.74"/>
    <n v="587.74"/>
    <n v="1"/>
    <s v="No Cooling"/>
    <s v="NULL"/>
    <s v="NULL"/>
    <s v="NULL"/>
    <s v="NULL"/>
    <s v="NULL"/>
    <s v="NULL"/>
    <s v="NULL"/>
    <s v="NULL"/>
    <s v="NULL"/>
    <s v="NULL"/>
    <x v="0"/>
  </r>
  <r>
    <s v="SITE_01584"/>
    <n v="1940"/>
    <x v="0"/>
    <x v="2"/>
    <n v="65.069999999999993"/>
    <n v="65.069999999999993"/>
    <n v="1"/>
    <s v="Air Source Heat Pump"/>
    <s v="NULL"/>
    <s v="Electric"/>
    <s v="Programmable Thermostat"/>
    <n v="33600"/>
    <n v="13"/>
    <s v="3: 13.0-13.9"/>
    <s v="Condenser"/>
    <n v="2012"/>
    <s v="2011 and later"/>
    <n v="4"/>
    <x v="2"/>
  </r>
  <r>
    <s v="SITE_01585"/>
    <n v="1949"/>
    <x v="0"/>
    <x v="2"/>
    <n v="587.74"/>
    <n v="587.74"/>
    <n v="1"/>
    <s v="Mini-Split HP"/>
    <s v="NULL"/>
    <s v="Electric"/>
    <s v="Programmable Thermostat"/>
    <s v="NULL"/>
    <s v="NULL"/>
    <s v="NULL"/>
    <s v="Condenser"/>
    <n v="2013"/>
    <s v="2011 and later"/>
    <n v="3"/>
    <x v="3"/>
  </r>
  <r>
    <s v="SITE_01586"/>
    <n v="1978"/>
    <x v="0"/>
    <x v="2"/>
    <n v="587.74"/>
    <n v="587.74"/>
    <n v="1"/>
    <s v="No Cooling"/>
    <s v="NULL"/>
    <s v="NULL"/>
    <s v="NULL"/>
    <s v="NULL"/>
    <s v="NULL"/>
    <s v="NULL"/>
    <s v="NULL"/>
    <s v="NULL"/>
    <s v="NULL"/>
    <s v="NULL"/>
    <x v="0"/>
  </r>
  <r>
    <s v="SITE_01587"/>
    <n v="1972"/>
    <x v="0"/>
    <x v="0"/>
    <n v="2002.39"/>
    <n v="2002.39"/>
    <n v="1"/>
    <s v="No Cooling"/>
    <s v="NULL"/>
    <s v="NULL"/>
    <s v="NULL"/>
    <s v="NULL"/>
    <s v="NULL"/>
    <s v="NULL"/>
    <s v="NULL"/>
    <s v="NULL"/>
    <s v="NULL"/>
    <s v="NULL"/>
    <x v="0"/>
  </r>
  <r>
    <s v="SITE_01588"/>
    <n v="1927"/>
    <x v="0"/>
    <x v="2"/>
    <n v="2292.4"/>
    <n v="2292.4"/>
    <n v="1"/>
    <s v="No Cooling"/>
    <s v="NULL"/>
    <s v="NULL"/>
    <s v="NULL"/>
    <s v="NULL"/>
    <s v="NULL"/>
    <s v="NULL"/>
    <s v="NULL"/>
    <s v="NULL"/>
    <s v="NULL"/>
    <s v="NULL"/>
    <x v="0"/>
  </r>
  <r>
    <s v="SITE_01589"/>
    <n v="1980"/>
    <x v="0"/>
    <x v="2"/>
    <n v="587.74"/>
    <n v="587.74"/>
    <n v="1"/>
    <s v="Air Source Heat Pump"/>
    <s v="NULL"/>
    <s v="Electric"/>
    <s v="Programmable Thermostat"/>
    <n v="28800"/>
    <n v="16"/>
    <s v="4: 14.0-16.9"/>
    <s v="Condenser"/>
    <n v="2013"/>
    <s v="2011 and later"/>
    <n v="3"/>
    <x v="2"/>
  </r>
  <r>
    <s v="SITE_01590"/>
    <n v="1900"/>
    <x v="0"/>
    <x v="2"/>
    <n v="587.74"/>
    <n v="587.74"/>
    <n v="1"/>
    <s v="No Cooling"/>
    <s v="NULL"/>
    <s v="NULL"/>
    <s v="NULL"/>
    <s v="NULL"/>
    <s v="NULL"/>
    <s v="NULL"/>
    <s v="NULL"/>
    <s v="NULL"/>
    <s v="NULL"/>
    <s v="NULL"/>
    <x v="0"/>
  </r>
  <r>
    <s v="SITE_01591"/>
    <n v="1976"/>
    <x v="0"/>
    <x v="2"/>
    <n v="587.74"/>
    <n v="587.74"/>
    <n v="1"/>
    <s v="No Cooling"/>
    <s v="NULL"/>
    <s v="NULL"/>
    <s v="NULL"/>
    <s v="NULL"/>
    <s v="NULL"/>
    <s v="NULL"/>
    <s v="NULL"/>
    <s v="NULL"/>
    <s v="NULL"/>
    <s v="NULL"/>
    <x v="0"/>
  </r>
  <r>
    <s v="SITE_01592"/>
    <n v="1946"/>
    <x v="0"/>
    <x v="2"/>
    <n v="587.74"/>
    <n v="587.74"/>
    <n v="1"/>
    <s v="No Cooling"/>
    <s v="NULL"/>
    <s v="NULL"/>
    <s v="NULL"/>
    <s v="NULL"/>
    <s v="NULL"/>
    <s v="NULL"/>
    <s v="NULL"/>
    <s v="NULL"/>
    <s v="NULL"/>
    <s v="NULL"/>
    <x v="0"/>
  </r>
  <r>
    <s v="SITE_01593"/>
    <n v="1978"/>
    <x v="0"/>
    <x v="2"/>
    <n v="587.74"/>
    <n v="587.74"/>
    <n v="1"/>
    <s v="Air Source Heat Pump"/>
    <s v="NULL"/>
    <s v="Electric"/>
    <s v="Programmable Thermostat"/>
    <n v="35400"/>
    <n v="13.5"/>
    <s v="3: 13.0-13.9"/>
    <s v="Condenser"/>
    <n v="2012"/>
    <s v="2011 and later"/>
    <n v="4"/>
    <x v="2"/>
  </r>
  <r>
    <s v="SITE_01594"/>
    <n v="1901"/>
    <x v="0"/>
    <x v="2"/>
    <n v="2292.4"/>
    <n v="2292.4"/>
    <n v="1"/>
    <s v="No Cooling"/>
    <s v="NULL"/>
    <s v="NULL"/>
    <s v="NULL"/>
    <s v="NULL"/>
    <s v="NULL"/>
    <s v="NULL"/>
    <s v="NULL"/>
    <s v="NULL"/>
    <s v="NULL"/>
    <s v="NULL"/>
    <x v="0"/>
  </r>
  <r>
    <s v="SITE_01595"/>
    <n v="1946"/>
    <x v="0"/>
    <x v="2"/>
    <n v="587.74"/>
    <n v="587.74"/>
    <n v="1"/>
    <s v="Mini-Split HP"/>
    <s v="NULL"/>
    <s v="Electric"/>
    <s v="Manual Thermostat - Digital"/>
    <s v="NULL"/>
    <s v="NULL"/>
    <s v="NULL"/>
    <s v="Condenser"/>
    <s v="NULL"/>
    <s v="NULL"/>
    <s v="NULL"/>
    <x v="3"/>
  </r>
  <r>
    <s v="SITE_01596"/>
    <n v="1926"/>
    <x v="0"/>
    <x v="2"/>
    <n v="2292.4"/>
    <n v="2292.4"/>
    <n v="1"/>
    <s v="No Cooling"/>
    <s v="NULL"/>
    <s v="NULL"/>
    <s v="NULL"/>
    <s v="NULL"/>
    <s v="NULL"/>
    <s v="NULL"/>
    <s v="NULL"/>
    <s v="NULL"/>
    <s v="NULL"/>
    <s v="NULL"/>
    <x v="0"/>
  </r>
  <r>
    <s v="SITE_01597"/>
    <n v="2007"/>
    <x v="0"/>
    <x v="2"/>
    <n v="2292.4"/>
    <n v="2292.4"/>
    <n v="1"/>
    <s v="No Cooling"/>
    <s v="NULL"/>
    <s v="NULL"/>
    <s v="NULL"/>
    <s v="NULL"/>
    <s v="NULL"/>
    <s v="NULL"/>
    <s v="NULL"/>
    <s v="NULL"/>
    <s v="NULL"/>
    <s v="NULL"/>
    <x v="0"/>
  </r>
  <r>
    <s v="SITE_01598"/>
    <n v="1914"/>
    <x v="0"/>
    <x v="2"/>
    <n v="65.069999999999993"/>
    <n v="65.069999999999993"/>
    <n v="1"/>
    <s v="Mini-Split HP"/>
    <s v="NULL"/>
    <s v="Unknown"/>
    <s v="Programmable Thermostat"/>
    <s v="NULL"/>
    <s v="NULL"/>
    <s v="NULL"/>
    <s v="Condenser"/>
    <n v="2014"/>
    <s v="2011 and later"/>
    <n v="2"/>
    <x v="3"/>
  </r>
  <r>
    <s v="SITE_01599"/>
    <n v="2001"/>
    <x v="0"/>
    <x v="2"/>
    <n v="2292.4"/>
    <n v="2292.4"/>
    <n v="1"/>
    <s v="No Cooling"/>
    <s v="NULL"/>
    <s v="NULL"/>
    <s v="NULL"/>
    <s v="NULL"/>
    <s v="NULL"/>
    <s v="NULL"/>
    <s v="NULL"/>
    <s v="NULL"/>
    <s v="NULL"/>
    <s v="NULL"/>
    <x v="0"/>
  </r>
  <r>
    <s v="SITE_01600"/>
    <n v="1917"/>
    <x v="0"/>
    <x v="2"/>
    <n v="2292.4"/>
    <n v="2292.4"/>
    <n v="1"/>
    <s v="Packaged AC"/>
    <s v="Window Air Conditioner"/>
    <s v="Unknown"/>
    <s v="Manual Thermostat - Analog"/>
    <s v="NULL"/>
    <s v="NULL"/>
    <s v="NULL"/>
    <s v="Packaged AC"/>
    <s v="NULL"/>
    <s v="NULL"/>
    <s v="NULL"/>
    <x v="4"/>
  </r>
  <r>
    <s v="SITE_01601"/>
    <n v="1930"/>
    <x v="0"/>
    <x v="2"/>
    <n v="2292.4"/>
    <n v="2292.4"/>
    <n v="1"/>
    <s v="No Cooling"/>
    <s v="NULL"/>
    <s v="NULL"/>
    <s v="NULL"/>
    <s v="NULL"/>
    <s v="NULL"/>
    <s v="NULL"/>
    <s v="NULL"/>
    <s v="NULL"/>
    <s v="NULL"/>
    <s v="NULL"/>
    <x v="0"/>
  </r>
  <r>
    <s v="SITE_01602"/>
    <n v="1950"/>
    <x v="0"/>
    <x v="2"/>
    <n v="587.74"/>
    <n v="587.74"/>
    <n v="1"/>
    <s v="No Cooling"/>
    <s v="NULL"/>
    <s v="NULL"/>
    <s v="NULL"/>
    <s v="NULL"/>
    <s v="NULL"/>
    <s v="NULL"/>
    <s v="NULL"/>
    <s v="NULL"/>
    <s v="NULL"/>
    <s v="NULL"/>
    <x v="0"/>
  </r>
  <r>
    <s v="SITE_01603"/>
    <s v="NULL"/>
    <x v="2"/>
    <x v="2"/>
    <n v="587.74"/>
    <n v="587.74"/>
    <n v="1"/>
    <s v="No Cooling"/>
    <s v="NULL"/>
    <s v="NULL"/>
    <s v="NULL"/>
    <s v="NULL"/>
    <s v="NULL"/>
    <s v="NULL"/>
    <s v="NULL"/>
    <s v="NULL"/>
    <s v="NULL"/>
    <s v="NULL"/>
    <x v="0"/>
  </r>
  <r>
    <s v="SITE_01604"/>
    <n v="1923"/>
    <x v="0"/>
    <x v="2"/>
    <n v="2292.4"/>
    <n v="2292.4"/>
    <n v="1"/>
    <s v="Packaged AC"/>
    <s v="Window Air Conditioner"/>
    <s v="Unknown"/>
    <s v="Manual Thermostat - Digital"/>
    <n v="6000"/>
    <s v="NULL"/>
    <s v="NULL"/>
    <s v="Packaged AC"/>
    <n v="2016"/>
    <s v="2011 and later"/>
    <n v="0"/>
    <x v="4"/>
  </r>
  <r>
    <s v="SITE_01605"/>
    <n v="1908"/>
    <x v="0"/>
    <x v="2"/>
    <n v="2292.4"/>
    <n v="2292.4"/>
    <n v="1"/>
    <s v="No Cooling"/>
    <s v="NULL"/>
    <s v="NULL"/>
    <s v="NULL"/>
    <s v="NULL"/>
    <s v="NULL"/>
    <s v="NULL"/>
    <s v="NULL"/>
    <s v="NULL"/>
    <s v="NULL"/>
    <s v="NULL"/>
    <x v="0"/>
  </r>
  <r>
    <s v="SITE_01606"/>
    <n v="1951"/>
    <x v="0"/>
    <x v="2"/>
    <n v="587.74"/>
    <n v="587.74"/>
    <n v="1"/>
    <s v="No Cooling"/>
    <s v="NULL"/>
    <s v="NULL"/>
    <s v="NULL"/>
    <s v="NULL"/>
    <s v="NULL"/>
    <s v="NULL"/>
    <s v="NULL"/>
    <s v="NULL"/>
    <s v="NULL"/>
    <s v="NULL"/>
    <x v="0"/>
  </r>
  <r>
    <s v="SITE_01607"/>
    <n v="1923"/>
    <x v="0"/>
    <x v="2"/>
    <n v="2292.4"/>
    <n v="2292.4"/>
    <n v="1"/>
    <s v="No Cooling"/>
    <s v="NULL"/>
    <s v="NULL"/>
    <s v="NULL"/>
    <s v="NULL"/>
    <s v="NULL"/>
    <s v="NULL"/>
    <s v="NULL"/>
    <s v="NULL"/>
    <s v="NULL"/>
    <s v="NULL"/>
    <x v="0"/>
  </r>
  <r>
    <s v="SITE_01608"/>
    <n v="1996"/>
    <x v="0"/>
    <x v="2"/>
    <n v="2292.4"/>
    <n v="2292.4"/>
    <n v="1"/>
    <s v="Packaged AC"/>
    <s v="Window Air Conditioner"/>
    <s v="Unknown"/>
    <s v="Manual Thermostat - Digital"/>
    <n v="8000"/>
    <s v="NULL"/>
    <s v="NULL"/>
    <s v="Packaged AC"/>
    <s v="NULL"/>
    <s v="NULL"/>
    <s v="NULL"/>
    <x v="4"/>
  </r>
  <r>
    <s v="SITE_01609"/>
    <n v="1951"/>
    <x v="0"/>
    <x v="2"/>
    <n v="2292.4"/>
    <n v="2292.4"/>
    <n v="1"/>
    <s v="Packaged AC"/>
    <s v="Window Air Conditioner"/>
    <s v="Unknown"/>
    <s v="Manual Thermostat - Digital"/>
    <n v="8000"/>
    <s v="NULL"/>
    <s v="NULL"/>
    <s v="Packaged AC"/>
    <n v="2013"/>
    <s v="2011 and later"/>
    <n v="3"/>
    <x v="4"/>
  </r>
  <r>
    <s v="SITE_01610"/>
    <n v="2015"/>
    <x v="1"/>
    <x v="2"/>
    <n v="587.74"/>
    <n v="587.74"/>
    <n v="1"/>
    <s v="Mini-Split HP"/>
    <s v="NULL"/>
    <s v="Electric"/>
    <s v="Manual Thermostat - Digital"/>
    <s v="NULL"/>
    <s v="NULL"/>
    <s v="NULL"/>
    <s v="Condenser"/>
    <n v="2013"/>
    <s v="2011 and later"/>
    <n v="3"/>
    <x v="3"/>
  </r>
  <r>
    <s v="SITE_01611"/>
    <n v="1960"/>
    <x v="0"/>
    <x v="2"/>
    <n v="2292.4"/>
    <n v="2292.4"/>
    <n v="1"/>
    <s v="No Cooling"/>
    <s v="NULL"/>
    <s v="NULL"/>
    <s v="NULL"/>
    <s v="NULL"/>
    <s v="NULL"/>
    <s v="NULL"/>
    <s v="NULL"/>
    <s v="NULL"/>
    <s v="NULL"/>
    <s v="NULL"/>
    <x v="0"/>
  </r>
  <r>
    <s v="SITE_01612"/>
    <n v="1957"/>
    <x v="0"/>
    <x v="2"/>
    <n v="65.069999999999993"/>
    <n v="65.069999999999993"/>
    <n v="1"/>
    <s v="Mini-Split HP"/>
    <s v="NULL"/>
    <s v="Electric"/>
    <s v="Remote Control"/>
    <s v="NULL"/>
    <s v="NULL"/>
    <s v="NULL"/>
    <s v="Condenser"/>
    <n v="2013"/>
    <s v="2011 and later"/>
    <n v="3"/>
    <x v="3"/>
  </r>
  <r>
    <s v="SITE_01613"/>
    <n v="1959"/>
    <x v="0"/>
    <x v="2"/>
    <n v="2292.4"/>
    <n v="2292.4"/>
    <n v="1"/>
    <s v="No Cooling"/>
    <s v="NULL"/>
    <s v="NULL"/>
    <s v="NULL"/>
    <s v="NULL"/>
    <s v="NULL"/>
    <s v="NULL"/>
    <s v="NULL"/>
    <s v="NULL"/>
    <s v="NULL"/>
    <s v="NULL"/>
    <x v="0"/>
  </r>
  <r>
    <s v="SITE_01614"/>
    <n v="1910"/>
    <x v="0"/>
    <x v="2"/>
    <n v="2292.4"/>
    <n v="2292.4"/>
    <n v="1"/>
    <s v="No Cooling"/>
    <s v="NULL"/>
    <s v="NULL"/>
    <s v="NULL"/>
    <s v="NULL"/>
    <s v="NULL"/>
    <s v="NULL"/>
    <s v="NULL"/>
    <s v="NULL"/>
    <s v="NULL"/>
    <s v="NULL"/>
    <x v="0"/>
  </r>
  <r>
    <s v="SITE_01615"/>
    <n v="1917"/>
    <x v="0"/>
    <x v="2"/>
    <n v="587.74"/>
    <n v="587.74"/>
    <n v="1"/>
    <s v="Mini-Split HP"/>
    <s v="NULL"/>
    <s v="Electric"/>
    <s v="Programmable Thermostat"/>
    <s v="NULL"/>
    <s v="NULL"/>
    <s v="NULL"/>
    <s v="Condenser"/>
    <n v="2014"/>
    <s v="2011 and later"/>
    <n v="2"/>
    <x v="3"/>
  </r>
  <r>
    <s v="SITE_01616"/>
    <n v="1938"/>
    <x v="0"/>
    <x v="2"/>
    <n v="2292.4"/>
    <n v="2292.4"/>
    <n v="1"/>
    <s v="No Cooling"/>
    <s v="NULL"/>
    <s v="NULL"/>
    <s v="NULL"/>
    <s v="NULL"/>
    <s v="NULL"/>
    <s v="NULL"/>
    <s v="NULL"/>
    <s v="NULL"/>
    <s v="NULL"/>
    <s v="NULL"/>
    <x v="0"/>
  </r>
  <r>
    <s v="SITE_01617"/>
    <n v="1991"/>
    <x v="0"/>
    <x v="2"/>
    <n v="253.05"/>
    <n v="253.05"/>
    <n v="1"/>
    <s v="Packaged AC"/>
    <s v="Window Air Conditioner"/>
    <s v="Unknown"/>
    <s v="Manual Thermostat - Analog"/>
    <n v="5000"/>
    <s v="NULL"/>
    <s v="NULL"/>
    <s v="Packaged AC"/>
    <n v="2016"/>
    <s v="2011 and later"/>
    <n v="0"/>
    <x v="4"/>
  </r>
  <r>
    <s v="SITE_01618"/>
    <n v="2002"/>
    <x v="0"/>
    <x v="2"/>
    <n v="587.74"/>
    <n v="587.74"/>
    <n v="1"/>
    <s v="Air Source Heat Pump"/>
    <s v="Dual Fuel Primary"/>
    <s v="Electric"/>
    <s v="Programmable Thermostat"/>
    <n v="36000"/>
    <n v="14.5"/>
    <s v="4: 14.0-16.9"/>
    <s v="Condenser"/>
    <n v="2011"/>
    <s v="2011 and later"/>
    <n v="5"/>
    <x v="2"/>
  </r>
  <r>
    <s v="SITE_01619"/>
    <n v="1952"/>
    <x v="0"/>
    <x v="2"/>
    <n v="587.74"/>
    <n v="587.74"/>
    <n v="1"/>
    <s v="Mini-Split HP"/>
    <s v="NULL"/>
    <s v="Electric"/>
    <s v="Programmable Thermostat"/>
    <s v="NULL"/>
    <s v="NULL"/>
    <s v="NULL"/>
    <s v="Condenser"/>
    <n v="2014"/>
    <s v="2011 and later"/>
    <n v="2"/>
    <x v="3"/>
  </r>
  <r>
    <s v="SITE_01620"/>
    <n v="1920"/>
    <x v="0"/>
    <x v="2"/>
    <n v="253.05"/>
    <n v="253.05"/>
    <n v="1"/>
    <s v="No Cooling"/>
    <s v="NULL"/>
    <s v="NULL"/>
    <s v="NULL"/>
    <s v="NULL"/>
    <s v="NULL"/>
    <s v="NULL"/>
    <s v="NULL"/>
    <s v="NULL"/>
    <s v="NULL"/>
    <s v="NULL"/>
    <x v="0"/>
  </r>
  <r>
    <s v="SITE_01621"/>
    <n v="1951"/>
    <x v="0"/>
    <x v="2"/>
    <n v="253.05"/>
    <n v="253.05"/>
    <n v="1"/>
    <s v="No Cooling"/>
    <s v="NULL"/>
    <s v="NULL"/>
    <s v="NULL"/>
    <s v="NULL"/>
    <s v="NULL"/>
    <s v="NULL"/>
    <s v="NULL"/>
    <s v="NULL"/>
    <s v="NULL"/>
    <s v="NULL"/>
    <x v="0"/>
  </r>
  <r>
    <s v="SITE_01622"/>
    <n v="1939"/>
    <x v="0"/>
    <x v="2"/>
    <n v="253.05"/>
    <n v="253.05"/>
    <n v="1"/>
    <s v="No Cooling"/>
    <s v="NULL"/>
    <s v="NULL"/>
    <s v="NULL"/>
    <s v="NULL"/>
    <s v="NULL"/>
    <s v="NULL"/>
    <s v="NULL"/>
    <s v="NULL"/>
    <s v="NULL"/>
    <s v="NULL"/>
    <x v="0"/>
  </r>
  <r>
    <s v="SITE_01623"/>
    <n v="1945"/>
    <x v="0"/>
    <x v="2"/>
    <n v="253.05"/>
    <n v="253.05"/>
    <n v="1"/>
    <s v="No Cooling"/>
    <s v="NULL"/>
    <s v="NULL"/>
    <s v="NULL"/>
    <s v="NULL"/>
    <s v="NULL"/>
    <s v="NULL"/>
    <s v="NULL"/>
    <s v="NULL"/>
    <s v="NULL"/>
    <s v="NULL"/>
    <x v="0"/>
  </r>
  <r>
    <s v="SITE_01624"/>
    <n v="1952"/>
    <x v="0"/>
    <x v="2"/>
    <n v="253.05"/>
    <n v="253.05"/>
    <n v="1"/>
    <s v="Mini-Split HP"/>
    <s v="NULL"/>
    <s v="Electric"/>
    <s v="Programmable Thermostat"/>
    <s v="NULL"/>
    <s v="NULL"/>
    <s v="NULL"/>
    <s v="Condenser"/>
    <n v="2011"/>
    <s v="2011 and later"/>
    <n v="5"/>
    <x v="3"/>
  </r>
  <r>
    <s v="SITE_01625"/>
    <n v="1986"/>
    <x v="0"/>
    <x v="2"/>
    <n v="65.069999999999993"/>
    <n v="65.069999999999993"/>
    <n v="1"/>
    <s v="No Cooling"/>
    <s v="NULL"/>
    <s v="NULL"/>
    <s v="NULL"/>
    <s v="NULL"/>
    <s v="NULL"/>
    <s v="NULL"/>
    <s v="NULL"/>
    <s v="NULL"/>
    <s v="NULL"/>
    <s v="NULL"/>
    <x v="0"/>
  </r>
  <r>
    <s v="SITE_01626"/>
    <n v="1958"/>
    <x v="0"/>
    <x v="2"/>
    <n v="253.05"/>
    <n v="253.05"/>
    <n v="1"/>
    <s v="No Cooling"/>
    <s v="NULL"/>
    <s v="NULL"/>
    <s v="NULL"/>
    <s v="NULL"/>
    <s v="NULL"/>
    <s v="NULL"/>
    <s v="NULL"/>
    <s v="NULL"/>
    <s v="NULL"/>
    <s v="NULL"/>
    <x v="0"/>
  </r>
  <r>
    <s v="SITE_01627"/>
    <n v="1923"/>
    <x v="0"/>
    <x v="2"/>
    <n v="253.05"/>
    <n v="253.05"/>
    <n v="1"/>
    <s v="No Cooling"/>
    <s v="NULL"/>
    <s v="NULL"/>
    <s v="NULL"/>
    <s v="NULL"/>
    <s v="NULL"/>
    <s v="NULL"/>
    <s v="NULL"/>
    <s v="NULL"/>
    <s v="NULL"/>
    <s v="NULL"/>
    <x v="0"/>
  </r>
  <r>
    <s v="SITE_01628"/>
    <n v="1929"/>
    <x v="0"/>
    <x v="2"/>
    <n v="253.05"/>
    <n v="253.05"/>
    <n v="1"/>
    <s v="No Cooling"/>
    <s v="NULL"/>
    <s v="NULL"/>
    <s v="NULL"/>
    <s v="NULL"/>
    <s v="NULL"/>
    <s v="NULL"/>
    <s v="NULL"/>
    <s v="NULL"/>
    <s v="NULL"/>
    <s v="NULL"/>
    <x v="0"/>
  </r>
  <r>
    <s v="SITE_01629"/>
    <n v="1958"/>
    <x v="0"/>
    <x v="2"/>
    <n v="65.069999999999993"/>
    <n v="65.069999999999993"/>
    <n v="1"/>
    <s v="No Cooling"/>
    <s v="NULL"/>
    <s v="NULL"/>
    <s v="NULL"/>
    <s v="NULL"/>
    <s v="NULL"/>
    <s v="NULL"/>
    <s v="NULL"/>
    <s v="NULL"/>
    <s v="NULL"/>
    <s v="NULL"/>
    <x v="0"/>
  </r>
  <r>
    <s v="SITE_01630"/>
    <n v="1960"/>
    <x v="0"/>
    <x v="2"/>
    <n v="65.069999999999993"/>
    <n v="65.069999999999993"/>
    <n v="1"/>
    <s v="Mini-Split HP"/>
    <s v="NULL"/>
    <s v="Unknown"/>
    <s v="Programmable Thermostat"/>
    <s v="NULL"/>
    <s v="NULL"/>
    <s v="NULL"/>
    <s v="Condenser"/>
    <s v="NULL"/>
    <s v="NULL"/>
    <s v="NULL"/>
    <x v="3"/>
  </r>
  <r>
    <s v="SITE_01631"/>
    <n v="1927"/>
    <x v="0"/>
    <x v="2"/>
    <n v="253.05"/>
    <n v="253.05"/>
    <n v="1"/>
    <s v="No Cooling"/>
    <s v="NULL"/>
    <s v="NULL"/>
    <s v="NULL"/>
    <s v="NULL"/>
    <s v="NULL"/>
    <s v="NULL"/>
    <s v="NULL"/>
    <s v="NULL"/>
    <s v="NULL"/>
    <s v="NULL"/>
    <x v="0"/>
  </r>
  <r>
    <s v="SITE_01632"/>
    <n v="1944"/>
    <x v="0"/>
    <x v="2"/>
    <n v="253.05"/>
    <n v="253.05"/>
    <n v="1"/>
    <s v="No Cooling"/>
    <s v="NULL"/>
    <s v="NULL"/>
    <s v="NULL"/>
    <s v="NULL"/>
    <s v="NULL"/>
    <s v="NULL"/>
    <s v="NULL"/>
    <s v="NULL"/>
    <s v="NULL"/>
    <s v="NULL"/>
    <x v="0"/>
  </r>
  <r>
    <s v="SITE_01633"/>
    <n v="1950"/>
    <x v="0"/>
    <x v="2"/>
    <n v="253.05"/>
    <n v="253.05"/>
    <n v="1"/>
    <s v="No Cooling"/>
    <s v="NULL"/>
    <s v="NULL"/>
    <s v="NULL"/>
    <s v="NULL"/>
    <s v="NULL"/>
    <s v="NULL"/>
    <s v="NULL"/>
    <s v="NULL"/>
    <s v="NULL"/>
    <s v="NULL"/>
    <x v="0"/>
  </r>
  <r>
    <s v="SITE_01634"/>
    <n v="1908"/>
    <x v="0"/>
    <x v="2"/>
    <n v="253.05"/>
    <n v="253.05"/>
    <n v="1"/>
    <s v="No Cooling"/>
    <s v="NULL"/>
    <s v="NULL"/>
    <s v="NULL"/>
    <s v="NULL"/>
    <s v="NULL"/>
    <s v="NULL"/>
    <s v="NULL"/>
    <s v="NULL"/>
    <s v="NULL"/>
    <s v="NULL"/>
    <x v="0"/>
  </r>
  <r>
    <s v="SITE_01635"/>
    <n v="1947"/>
    <x v="0"/>
    <x v="2"/>
    <n v="65.069999999999993"/>
    <n v="65.069999999999993"/>
    <n v="1"/>
    <s v="No Cooling"/>
    <s v="NULL"/>
    <s v="NULL"/>
    <s v="NULL"/>
    <s v="NULL"/>
    <s v="NULL"/>
    <s v="NULL"/>
    <s v="NULL"/>
    <s v="NULL"/>
    <s v="NULL"/>
    <s v="NULL"/>
    <x v="0"/>
  </r>
  <r>
    <s v="SITE_01636"/>
    <n v="1981"/>
    <x v="0"/>
    <x v="2"/>
    <n v="65.069999999999993"/>
    <n v="65.069999999999993"/>
    <n v="1"/>
    <s v="No Cooling"/>
    <s v="NULL"/>
    <s v="NULL"/>
    <s v="NULL"/>
    <s v="NULL"/>
    <s v="NULL"/>
    <s v="NULL"/>
    <s v="NULL"/>
    <s v="NULL"/>
    <s v="NULL"/>
    <s v="NULL"/>
    <x v="0"/>
  </r>
  <r>
    <s v="SITE_01637"/>
    <n v="1909"/>
    <x v="0"/>
    <x v="2"/>
    <n v="253.05"/>
    <n v="253.05"/>
    <n v="1"/>
    <s v="No Cooling"/>
    <s v="NULL"/>
    <s v="NULL"/>
    <s v="NULL"/>
    <s v="NULL"/>
    <s v="NULL"/>
    <s v="NULL"/>
    <s v="NULL"/>
    <s v="NULL"/>
    <s v="NULL"/>
    <s v="NULL"/>
    <x v="0"/>
  </r>
  <r>
    <s v="SITE_01638"/>
    <n v="1960"/>
    <x v="0"/>
    <x v="2"/>
    <n v="65.069999999999993"/>
    <n v="65.069999999999993"/>
    <n v="1"/>
    <s v="No Cooling"/>
    <s v="NULL"/>
    <s v="NULL"/>
    <s v="NULL"/>
    <s v="NULL"/>
    <s v="NULL"/>
    <s v="NULL"/>
    <s v="NULL"/>
    <s v="NULL"/>
    <s v="NULL"/>
    <s v="NULL"/>
    <x v="0"/>
  </r>
  <r>
    <s v="SITE_01639"/>
    <n v="2005"/>
    <x v="0"/>
    <x v="2"/>
    <n v="253.05"/>
    <n v="253.05"/>
    <n v="1"/>
    <s v="No Cooling"/>
    <s v="NULL"/>
    <s v="NULL"/>
    <s v="NULL"/>
    <s v="NULL"/>
    <s v="NULL"/>
    <s v="NULL"/>
    <s v="NULL"/>
    <s v="NULL"/>
    <s v="NULL"/>
    <s v="NULL"/>
    <x v="0"/>
  </r>
  <r>
    <s v="SITE_01640"/>
    <n v="1954"/>
    <x v="0"/>
    <x v="2"/>
    <n v="253.05"/>
    <n v="253.05"/>
    <n v="1"/>
    <s v="No Cooling"/>
    <s v="NULL"/>
    <s v="NULL"/>
    <s v="NULL"/>
    <s v="NULL"/>
    <s v="NULL"/>
    <s v="NULL"/>
    <s v="NULL"/>
    <s v="NULL"/>
    <s v="NULL"/>
    <s v="NULL"/>
    <x v="0"/>
  </r>
  <r>
    <s v="SITE_01641"/>
    <n v="1943"/>
    <x v="0"/>
    <x v="2"/>
    <n v="253.05"/>
    <n v="253.05"/>
    <n v="1"/>
    <s v="No Cooling"/>
    <s v="NULL"/>
    <s v="NULL"/>
    <s v="NULL"/>
    <s v="NULL"/>
    <s v="NULL"/>
    <s v="NULL"/>
    <s v="NULL"/>
    <s v="NULL"/>
    <s v="NULL"/>
    <s v="NULL"/>
    <x v="0"/>
  </r>
  <r>
    <s v="SITE_01642"/>
    <n v="1940"/>
    <x v="0"/>
    <x v="2"/>
    <n v="253.05"/>
    <n v="253.05"/>
    <n v="1"/>
    <s v="No Cooling"/>
    <s v="NULL"/>
    <s v="NULL"/>
    <s v="NULL"/>
    <s v="NULL"/>
    <s v="NULL"/>
    <s v="NULL"/>
    <s v="NULL"/>
    <s v="NULL"/>
    <s v="NULL"/>
    <s v="NULL"/>
    <x v="0"/>
  </r>
  <r>
    <s v="SITE_01643"/>
    <n v="1943"/>
    <x v="0"/>
    <x v="2"/>
    <n v="253.05"/>
    <n v="253.05"/>
    <n v="1"/>
    <s v="No Cooling"/>
    <s v="NULL"/>
    <s v="NULL"/>
    <s v="NULL"/>
    <s v="NULL"/>
    <s v="NULL"/>
    <s v="NULL"/>
    <s v="NULL"/>
    <s v="NULL"/>
    <s v="NULL"/>
    <s v="NULL"/>
    <x v="0"/>
  </r>
  <r>
    <s v="SITE_01644"/>
    <n v="1978"/>
    <x v="0"/>
    <x v="2"/>
    <n v="65.069999999999993"/>
    <n v="65.069999999999993"/>
    <n v="1"/>
    <s v="No Cooling"/>
    <s v="NULL"/>
    <s v="NULL"/>
    <s v="NULL"/>
    <s v="NULL"/>
    <s v="NULL"/>
    <s v="NULL"/>
    <s v="NULL"/>
    <s v="NULL"/>
    <s v="NULL"/>
    <s v="NULL"/>
    <x v="0"/>
  </r>
  <r>
    <s v="SITE_01645"/>
    <n v="2001"/>
    <x v="0"/>
    <x v="2"/>
    <n v="253.05"/>
    <n v="253.05"/>
    <n v="1"/>
    <s v="No Cooling"/>
    <s v="NULL"/>
    <s v="NULL"/>
    <s v="NULL"/>
    <s v="NULL"/>
    <s v="NULL"/>
    <s v="NULL"/>
    <s v="NULL"/>
    <s v="NULL"/>
    <s v="NULL"/>
    <s v="NULL"/>
    <x v="0"/>
  </r>
  <r>
    <s v="SITE_01646"/>
    <n v="1910"/>
    <x v="0"/>
    <x v="2"/>
    <n v="65.069999999999993"/>
    <n v="65.069999999999993"/>
    <n v="1"/>
    <s v="No Cooling"/>
    <s v="NULL"/>
    <s v="NULL"/>
    <s v="NULL"/>
    <s v="NULL"/>
    <s v="NULL"/>
    <s v="NULL"/>
    <s v="NULL"/>
    <s v="NULL"/>
    <s v="NULL"/>
    <s v="NULL"/>
    <x v="0"/>
  </r>
  <r>
    <s v="SITE_01647"/>
    <n v="1970"/>
    <x v="0"/>
    <x v="2"/>
    <n v="65.069999999999993"/>
    <n v="65.069999999999993"/>
    <n v="1"/>
    <s v="No Cooling"/>
    <s v="NULL"/>
    <s v="NULL"/>
    <s v="NULL"/>
    <s v="NULL"/>
    <s v="NULL"/>
    <s v="NULL"/>
    <s v="NULL"/>
    <s v="NULL"/>
    <s v="NULL"/>
    <s v="NULL"/>
    <x v="0"/>
  </r>
  <r>
    <s v="SITE_01648"/>
    <n v="1931"/>
    <x v="0"/>
    <x v="2"/>
    <n v="253.05"/>
    <n v="253.05"/>
    <n v="1"/>
    <s v="No Cooling"/>
    <s v="NULL"/>
    <s v="NULL"/>
    <s v="NULL"/>
    <s v="NULL"/>
    <s v="NULL"/>
    <s v="NULL"/>
    <s v="NULL"/>
    <s v="NULL"/>
    <s v="NULL"/>
    <s v="NULL"/>
    <x v="0"/>
  </r>
  <r>
    <s v="SITE_01649"/>
    <n v="1972"/>
    <x v="0"/>
    <x v="2"/>
    <n v="65.069999999999993"/>
    <n v="65.069999999999993"/>
    <n v="1"/>
    <s v="No Cooling"/>
    <s v="NULL"/>
    <s v="NULL"/>
    <s v="NULL"/>
    <s v="NULL"/>
    <s v="NULL"/>
    <s v="NULL"/>
    <s v="NULL"/>
    <s v="NULL"/>
    <s v="NULL"/>
    <s v="NULL"/>
    <x v="0"/>
  </r>
  <r>
    <s v="SITE_01650"/>
    <n v="1890"/>
    <x v="0"/>
    <x v="2"/>
    <n v="65.069999999999993"/>
    <n v="65.069999999999993"/>
    <n v="1"/>
    <s v="No Cooling"/>
    <s v="NULL"/>
    <s v="NULL"/>
    <s v="NULL"/>
    <s v="NULL"/>
    <s v="NULL"/>
    <s v="NULL"/>
    <s v="NULL"/>
    <s v="NULL"/>
    <s v="NULL"/>
    <s v="NULL"/>
    <x v="0"/>
  </r>
  <r>
    <s v="SITE_01651"/>
    <n v="1956"/>
    <x v="0"/>
    <x v="2"/>
    <n v="253.05"/>
    <n v="253.05"/>
    <n v="1"/>
    <s v="No Cooling"/>
    <s v="NULL"/>
    <s v="NULL"/>
    <s v="NULL"/>
    <s v="NULL"/>
    <s v="NULL"/>
    <s v="NULL"/>
    <s v="NULL"/>
    <s v="NULL"/>
    <s v="NULL"/>
    <s v="NULL"/>
    <x v="0"/>
  </r>
  <r>
    <s v="SITE_01652"/>
    <n v="1980"/>
    <x v="0"/>
    <x v="2"/>
    <n v="65.069999999999993"/>
    <n v="65.069999999999993"/>
    <n v="1"/>
    <s v="No Cooling"/>
    <s v="NULL"/>
    <s v="NULL"/>
    <s v="NULL"/>
    <s v="NULL"/>
    <s v="NULL"/>
    <s v="NULL"/>
    <s v="NULL"/>
    <s v="NULL"/>
    <s v="NULL"/>
    <s v="NULL"/>
    <x v="0"/>
  </r>
  <r>
    <s v="SITE_01653"/>
    <n v="1948"/>
    <x v="0"/>
    <x v="2"/>
    <n v="253.05"/>
    <n v="253.05"/>
    <n v="1"/>
    <s v="No Cooling"/>
    <s v="NULL"/>
    <s v="NULL"/>
    <s v="NULL"/>
    <s v="NULL"/>
    <s v="NULL"/>
    <s v="NULL"/>
    <s v="NULL"/>
    <s v="NULL"/>
    <s v="NULL"/>
    <s v="NULL"/>
    <x v="0"/>
  </r>
  <r>
    <s v="SITE_01654"/>
    <n v="1996"/>
    <x v="0"/>
    <x v="2"/>
    <n v="253.05"/>
    <n v="253.05"/>
    <n v="1"/>
    <s v="No Cooling"/>
    <s v="NULL"/>
    <s v="NULL"/>
    <s v="NULL"/>
    <s v="NULL"/>
    <s v="NULL"/>
    <s v="NULL"/>
    <s v="NULL"/>
    <s v="NULL"/>
    <s v="NULL"/>
    <s v="NULL"/>
    <x v="0"/>
  </r>
  <r>
    <s v="SITE_01656"/>
    <n v="1980"/>
    <x v="0"/>
    <x v="2"/>
    <n v="65.069999999999993"/>
    <n v="65.069999999999993"/>
    <n v="1"/>
    <s v="Packaged AC"/>
    <s v="Portable Air Conditioner"/>
    <s v="Unknown"/>
    <s v="Timer"/>
    <n v="12000"/>
    <s v="NULL"/>
    <s v="NULL"/>
    <s v="Packaged AC"/>
    <s v="NULL"/>
    <s v="NULL"/>
    <s v="NULL"/>
    <x v="4"/>
  </r>
  <r>
    <s v="SITE_01657"/>
    <n v="1919"/>
    <x v="0"/>
    <x v="2"/>
    <n v="253.05"/>
    <n v="253.05"/>
    <n v="1"/>
    <s v="No Cooling"/>
    <s v="NULL"/>
    <s v="NULL"/>
    <s v="NULL"/>
    <s v="NULL"/>
    <s v="NULL"/>
    <s v="NULL"/>
    <s v="NULL"/>
    <s v="NULL"/>
    <s v="NULL"/>
    <s v="NULL"/>
    <x v="0"/>
  </r>
  <r>
    <s v="SITE_01658"/>
    <n v="1968"/>
    <x v="0"/>
    <x v="2"/>
    <n v="65.069999999999993"/>
    <n v="65.069999999999993"/>
    <n v="1"/>
    <s v="No Cooling"/>
    <s v="NULL"/>
    <s v="NULL"/>
    <s v="NULL"/>
    <s v="NULL"/>
    <s v="NULL"/>
    <s v="NULL"/>
    <s v="NULL"/>
    <s v="NULL"/>
    <s v="NULL"/>
    <s v="NULL"/>
    <x v="0"/>
  </r>
  <r>
    <s v="SITE_01659"/>
    <n v="1959"/>
    <x v="0"/>
    <x v="2"/>
    <n v="253.05"/>
    <n v="253.05"/>
    <n v="1"/>
    <s v="No Cooling"/>
    <s v="NULL"/>
    <s v="NULL"/>
    <s v="NULL"/>
    <s v="NULL"/>
    <s v="NULL"/>
    <s v="NULL"/>
    <s v="NULL"/>
    <s v="NULL"/>
    <s v="NULL"/>
    <s v="NULL"/>
    <x v="0"/>
  </r>
  <r>
    <s v="SITE_01660"/>
    <n v="1907"/>
    <x v="0"/>
    <x v="2"/>
    <n v="253.05"/>
    <n v="253.05"/>
    <n v="1"/>
    <s v="No Cooling"/>
    <s v="NULL"/>
    <s v="NULL"/>
    <s v="NULL"/>
    <s v="NULL"/>
    <s v="NULL"/>
    <s v="NULL"/>
    <s v="NULL"/>
    <s v="NULL"/>
    <s v="NULL"/>
    <s v="NULL"/>
    <x v="0"/>
  </r>
  <r>
    <s v="SITE_01661"/>
    <n v="1930"/>
    <x v="0"/>
    <x v="2"/>
    <n v="253.05"/>
    <n v="253.05"/>
    <n v="1"/>
    <s v="Central AC"/>
    <s v="NULL"/>
    <s v="Electric"/>
    <s v="Programmable Thermostat"/>
    <n v="30000"/>
    <n v="19"/>
    <s v="5: 17.0 or higher"/>
    <s v="Condenser"/>
    <n v="2004"/>
    <s v="2010 and earlier"/>
    <n v="12"/>
    <x v="1"/>
  </r>
  <r>
    <s v="SITE_01662"/>
    <n v="1965"/>
    <x v="0"/>
    <x v="2"/>
    <n v="253.05"/>
    <n v="253.05"/>
    <n v="1"/>
    <s v="Central AC"/>
    <s v="NULL"/>
    <s v="Electric"/>
    <s v="Programmable Thermostat"/>
    <n v="60000"/>
    <s v="NULL"/>
    <s v="NULL"/>
    <s v="Condenser"/>
    <s v="NULL"/>
    <s v="NULL"/>
    <s v="NULL"/>
    <x v="1"/>
  </r>
  <r>
    <s v="SITE_01663"/>
    <n v="1945"/>
    <x v="0"/>
    <x v="2"/>
    <n v="253.05"/>
    <n v="253.05"/>
    <n v="1"/>
    <s v="No Cooling"/>
    <s v="NULL"/>
    <s v="NULL"/>
    <s v="NULL"/>
    <s v="NULL"/>
    <s v="NULL"/>
    <s v="NULL"/>
    <s v="NULL"/>
    <s v="NULL"/>
    <s v="NULL"/>
    <s v="NULL"/>
    <x v="0"/>
  </r>
  <r>
    <s v="SITE_01664"/>
    <n v="1906"/>
    <x v="0"/>
    <x v="2"/>
    <n v="65.069999999999993"/>
    <n v="65.069999999999993"/>
    <n v="1"/>
    <s v="No Cooling"/>
    <s v="NULL"/>
    <s v="NULL"/>
    <s v="NULL"/>
    <s v="NULL"/>
    <s v="NULL"/>
    <s v="NULL"/>
    <s v="NULL"/>
    <s v="NULL"/>
    <s v="NULL"/>
    <s v="NULL"/>
    <x v="0"/>
  </r>
  <r>
    <s v="SITE_01665"/>
    <n v="1978"/>
    <x v="0"/>
    <x v="2"/>
    <n v="65.069999999999993"/>
    <n v="65.069999999999993"/>
    <n v="1"/>
    <s v="No Cooling"/>
    <s v="NULL"/>
    <s v="NULL"/>
    <s v="NULL"/>
    <s v="NULL"/>
    <s v="NULL"/>
    <s v="NULL"/>
    <s v="NULL"/>
    <s v="NULL"/>
    <s v="NULL"/>
    <s v="NULL"/>
    <x v="0"/>
  </r>
  <r>
    <s v="SITE_01666"/>
    <n v="1951"/>
    <x v="0"/>
    <x v="2"/>
    <n v="253.05"/>
    <n v="253.05"/>
    <n v="1"/>
    <s v="No Cooling"/>
    <s v="NULL"/>
    <s v="NULL"/>
    <s v="NULL"/>
    <s v="NULL"/>
    <s v="NULL"/>
    <s v="NULL"/>
    <s v="NULL"/>
    <s v="NULL"/>
    <s v="NULL"/>
    <s v="NULL"/>
    <x v="0"/>
  </r>
  <r>
    <s v="SITE_01667"/>
    <n v="1924"/>
    <x v="0"/>
    <x v="2"/>
    <n v="253.05"/>
    <n v="253.05"/>
    <n v="1"/>
    <s v="No Cooling"/>
    <s v="NULL"/>
    <s v="NULL"/>
    <s v="NULL"/>
    <s v="NULL"/>
    <s v="NULL"/>
    <s v="NULL"/>
    <s v="NULL"/>
    <s v="NULL"/>
    <s v="NULL"/>
    <s v="NULL"/>
    <x v="0"/>
  </r>
  <r>
    <s v="SITE_01668"/>
    <n v="1947"/>
    <x v="0"/>
    <x v="2"/>
    <n v="253.05"/>
    <n v="253.05"/>
    <n v="1"/>
    <s v="No Cooling"/>
    <s v="NULL"/>
    <s v="NULL"/>
    <s v="NULL"/>
    <s v="NULL"/>
    <s v="NULL"/>
    <s v="NULL"/>
    <s v="NULL"/>
    <s v="NULL"/>
    <s v="NULL"/>
    <s v="NULL"/>
    <x v="0"/>
  </r>
  <r>
    <s v="SITE_01669"/>
    <n v="1942"/>
    <x v="0"/>
    <x v="2"/>
    <n v="65.069999999999993"/>
    <n v="65.069999999999993"/>
    <n v="1"/>
    <s v="Air Source Heat Pump"/>
    <s v="NULL"/>
    <s v="Electric"/>
    <s v="Programmable Thermostat"/>
    <n v="18000"/>
    <s v="NULL"/>
    <s v="NULL"/>
    <s v="Condenser"/>
    <n v="2004"/>
    <s v="2010 and earlier"/>
    <n v="12"/>
    <x v="2"/>
  </r>
  <r>
    <s v="SITE_01670"/>
    <n v="2002"/>
    <x v="0"/>
    <x v="2"/>
    <n v="253.05"/>
    <n v="253.05"/>
    <n v="1"/>
    <s v="No Cooling"/>
    <s v="NULL"/>
    <s v="NULL"/>
    <s v="NULL"/>
    <s v="NULL"/>
    <s v="NULL"/>
    <s v="NULL"/>
    <s v="NULL"/>
    <s v="NULL"/>
    <s v="NULL"/>
    <s v="NULL"/>
    <x v="0"/>
  </r>
  <r>
    <s v="SITE_01671"/>
    <n v="1942"/>
    <x v="0"/>
    <x v="2"/>
    <n v="253.05"/>
    <n v="253.05"/>
    <n v="1"/>
    <s v="No Cooling"/>
    <s v="NULL"/>
    <s v="NULL"/>
    <s v="NULL"/>
    <s v="NULL"/>
    <s v="NULL"/>
    <s v="NULL"/>
    <s v="NULL"/>
    <s v="NULL"/>
    <s v="NULL"/>
    <s v="NULL"/>
    <x v="0"/>
  </r>
  <r>
    <s v="SITE_01672"/>
    <n v="1930"/>
    <x v="0"/>
    <x v="0"/>
    <n v="2002.39"/>
    <n v="2002.39"/>
    <n v="1"/>
    <s v="No Cooling"/>
    <s v="NULL"/>
    <s v="NULL"/>
    <s v="NULL"/>
    <s v="NULL"/>
    <s v="NULL"/>
    <s v="NULL"/>
    <s v="NULL"/>
    <s v="NULL"/>
    <s v="NULL"/>
    <s v="NULL"/>
    <x v="0"/>
  </r>
  <r>
    <s v="SITE_01673"/>
    <n v="2013"/>
    <x v="1"/>
    <x v="2"/>
    <n v="65.069999999999993"/>
    <n v="65.069999999999993"/>
    <n v="1"/>
    <s v="No Cooling"/>
    <s v="NULL"/>
    <s v="NULL"/>
    <s v="NULL"/>
    <s v="NULL"/>
    <s v="NULL"/>
    <s v="NULL"/>
    <s v="NULL"/>
    <s v="NULL"/>
    <s v="NULL"/>
    <s v="NULL"/>
    <x v="0"/>
  </r>
  <r>
    <s v="SITE_01674"/>
    <n v="1942"/>
    <x v="0"/>
    <x v="2"/>
    <n v="253.05"/>
    <n v="253.05"/>
    <n v="1"/>
    <s v="Packaged AC"/>
    <s v="Portable Air Conditioner"/>
    <s v="Unknown"/>
    <s v="Manual Thermostat - Digital"/>
    <n v="5000"/>
    <s v="NULL"/>
    <s v="NULL"/>
    <s v="Packaged AC"/>
    <s v="NULL"/>
    <s v="NULL"/>
    <s v="NULL"/>
    <x v="4"/>
  </r>
  <r>
    <s v="SITE_01675"/>
    <s v="NULL"/>
    <x v="2"/>
    <x v="2"/>
    <n v="65.069999999999993"/>
    <n v="65.069999999999993"/>
    <n v="1"/>
    <s v="No Cooling"/>
    <s v="NULL"/>
    <s v="NULL"/>
    <s v="NULL"/>
    <s v="NULL"/>
    <s v="NULL"/>
    <s v="NULL"/>
    <s v="NULL"/>
    <s v="NULL"/>
    <s v="NULL"/>
    <s v="NULL"/>
    <x v="0"/>
  </r>
  <r>
    <s v="SITE_01676"/>
    <n v="1955"/>
    <x v="0"/>
    <x v="2"/>
    <n v="65.069999999999993"/>
    <n v="65.069999999999993"/>
    <n v="1"/>
    <s v="No Cooling"/>
    <s v="NULL"/>
    <s v="NULL"/>
    <s v="NULL"/>
    <s v="NULL"/>
    <s v="NULL"/>
    <s v="NULL"/>
    <s v="NULL"/>
    <s v="NULL"/>
    <s v="NULL"/>
    <s v="NULL"/>
    <x v="0"/>
  </r>
  <r>
    <s v="SITE_01677"/>
    <n v="1956"/>
    <x v="0"/>
    <x v="2"/>
    <n v="253.05"/>
    <n v="253.05"/>
    <n v="1"/>
    <s v="No Cooling"/>
    <s v="NULL"/>
    <s v="NULL"/>
    <s v="NULL"/>
    <s v="NULL"/>
    <s v="NULL"/>
    <s v="NULL"/>
    <s v="NULL"/>
    <s v="NULL"/>
    <s v="NULL"/>
    <s v="NULL"/>
    <x v="0"/>
  </r>
  <r>
    <s v="SITE_01678"/>
    <n v="1951"/>
    <x v="0"/>
    <x v="2"/>
    <n v="253.05"/>
    <n v="253.05"/>
    <n v="1"/>
    <s v="No Cooling"/>
    <s v="NULL"/>
    <s v="NULL"/>
    <s v="NULL"/>
    <s v="NULL"/>
    <s v="NULL"/>
    <s v="NULL"/>
    <s v="NULL"/>
    <s v="NULL"/>
    <s v="NULL"/>
    <s v="NULL"/>
    <x v="0"/>
  </r>
  <r>
    <s v="SITE_01679"/>
    <n v="1910"/>
    <x v="0"/>
    <x v="2"/>
    <n v="65.069999999999993"/>
    <n v="65.069999999999993"/>
    <n v="1"/>
    <s v="No Cooling"/>
    <s v="NULL"/>
    <s v="NULL"/>
    <s v="NULL"/>
    <s v="NULL"/>
    <s v="NULL"/>
    <s v="NULL"/>
    <s v="NULL"/>
    <s v="NULL"/>
    <s v="NULL"/>
    <s v="NULL"/>
    <x v="0"/>
  </r>
  <r>
    <s v="SITE_01680"/>
    <n v="1939"/>
    <x v="0"/>
    <x v="2"/>
    <n v="253.05"/>
    <n v="253.05"/>
    <n v="1"/>
    <s v="No Cooling"/>
    <s v="NULL"/>
    <s v="NULL"/>
    <s v="NULL"/>
    <s v="NULL"/>
    <s v="NULL"/>
    <s v="NULL"/>
    <s v="NULL"/>
    <s v="NULL"/>
    <s v="NULL"/>
    <s v="NULL"/>
    <x v="0"/>
  </r>
  <r>
    <s v="SITE_01681"/>
    <n v="2015"/>
    <x v="1"/>
    <x v="2"/>
    <n v="3801.52"/>
    <n v="3801.52"/>
    <n v="1"/>
    <s v="Air Source Heat Pump"/>
    <s v="NULL"/>
    <s v="Electric"/>
    <s v="Programmable Thermostat"/>
    <n v="34800"/>
    <n v="14.5"/>
    <s v="4: 14.0-16.9"/>
    <s v="Condenser"/>
    <n v="1994"/>
    <s v="2010 and earlier"/>
    <n v="22"/>
    <x v="2"/>
  </r>
  <r>
    <s v="SITE_01682"/>
    <n v="1988"/>
    <x v="0"/>
    <x v="1"/>
    <n v="1982.27"/>
    <n v="1982.27"/>
    <n v="1"/>
    <s v="No Cooling"/>
    <s v="NULL"/>
    <s v="NULL"/>
    <s v="NULL"/>
    <s v="NULL"/>
    <s v="NULL"/>
    <s v="NULL"/>
    <s v="NULL"/>
    <s v="NULL"/>
    <s v="NULL"/>
    <s v="NULL"/>
    <x v="0"/>
  </r>
  <r>
    <s v="SITE_01683"/>
    <n v="1990"/>
    <x v="0"/>
    <x v="1"/>
    <n v="1982.27"/>
    <n v="1982.27"/>
    <n v="1"/>
    <s v="Packaged AC"/>
    <s v="Window Air Conditioner"/>
    <s v="Unknown"/>
    <s v="Manual Thermostat - Digital"/>
    <s v="NULL"/>
    <s v="NULL"/>
    <s v="NULL"/>
    <s v="Packaged AC"/>
    <s v="NULL"/>
    <s v="NULL"/>
    <s v="NULL"/>
    <x v="4"/>
  </r>
  <r>
    <s v="SITE_01684"/>
    <n v="1983"/>
    <x v="0"/>
    <x v="1"/>
    <n v="921.5"/>
    <n v="921.5"/>
    <n v="1"/>
    <s v="No Cooling"/>
    <s v="NULL"/>
    <s v="NULL"/>
    <s v="NULL"/>
    <s v="NULL"/>
    <s v="NULL"/>
    <s v="NULL"/>
    <s v="NULL"/>
    <s v="NULL"/>
    <s v="NULL"/>
    <s v="NULL"/>
    <x v="0"/>
  </r>
  <r>
    <s v="SITE_01685"/>
    <n v="1968"/>
    <x v="0"/>
    <x v="1"/>
    <n v="1982.27"/>
    <n v="1982.27"/>
    <n v="1"/>
    <s v="Air Source Heat Pump"/>
    <s v="NULL"/>
    <s v="Electric"/>
    <s v="Programmable Thermostat"/>
    <n v="23400"/>
    <n v="14"/>
    <s v="4: 14.0-16.9"/>
    <s v="Condenser"/>
    <n v="2015"/>
    <s v="2011 and later"/>
    <n v="1"/>
    <x v="2"/>
  </r>
  <r>
    <s v="SITE_01686"/>
    <n v="2003"/>
    <x v="0"/>
    <x v="1"/>
    <n v="921.5"/>
    <n v="921.5"/>
    <n v="1"/>
    <s v="Central AC"/>
    <s v="NULL"/>
    <s v="Electric"/>
    <s v="Programmable Thermostat"/>
    <n v="30000"/>
    <n v="12"/>
    <s v="2: 10.0-12.9"/>
    <s v="Condenser"/>
    <n v="2004"/>
    <s v="2010 and earlier"/>
    <n v="12"/>
    <x v="1"/>
  </r>
  <r>
    <s v="SITE_01687"/>
    <n v="1978"/>
    <x v="0"/>
    <x v="1"/>
    <n v="1982.27"/>
    <n v="1982.27"/>
    <n v="1"/>
    <s v="No Cooling"/>
    <s v="NULL"/>
    <s v="NULL"/>
    <s v="NULL"/>
    <s v="NULL"/>
    <s v="NULL"/>
    <s v="NULL"/>
    <s v="NULL"/>
    <s v="NULL"/>
    <s v="NULL"/>
    <s v="NULL"/>
    <x v="0"/>
  </r>
  <r>
    <s v="SITE_01688"/>
    <n v="1988"/>
    <x v="0"/>
    <x v="1"/>
    <n v="921.5"/>
    <n v="921.5"/>
    <n v="1"/>
    <s v="No Cooling"/>
    <s v="NULL"/>
    <s v="NULL"/>
    <s v="NULL"/>
    <s v="NULL"/>
    <s v="NULL"/>
    <s v="NULL"/>
    <s v="NULL"/>
    <s v="NULL"/>
    <s v="NULL"/>
    <s v="NULL"/>
    <x v="0"/>
  </r>
  <r>
    <s v="SITE_01689"/>
    <n v="1963"/>
    <x v="0"/>
    <x v="1"/>
    <n v="1982.27"/>
    <n v="1982.27"/>
    <n v="1"/>
    <s v="No Cooling"/>
    <s v="NULL"/>
    <s v="NULL"/>
    <s v="NULL"/>
    <s v="NULL"/>
    <s v="NULL"/>
    <s v="NULL"/>
    <s v="NULL"/>
    <s v="NULL"/>
    <s v="NULL"/>
    <s v="NULL"/>
    <x v="0"/>
  </r>
  <r>
    <s v="SITE_01690"/>
    <n v="2001"/>
    <x v="0"/>
    <x v="1"/>
    <n v="921.5"/>
    <n v="921.5"/>
    <n v="1"/>
    <s v="No Cooling"/>
    <s v="NULL"/>
    <s v="NULL"/>
    <s v="NULL"/>
    <s v="NULL"/>
    <s v="NULL"/>
    <s v="NULL"/>
    <s v="NULL"/>
    <s v="NULL"/>
    <s v="NULL"/>
    <s v="NULL"/>
    <x v="0"/>
  </r>
  <r>
    <s v="SITE_01691"/>
    <n v="1986"/>
    <x v="0"/>
    <x v="1"/>
    <n v="1982.27"/>
    <n v="1982.27"/>
    <n v="1"/>
    <s v="No Cooling"/>
    <s v="NULL"/>
    <s v="NULL"/>
    <s v="NULL"/>
    <s v="NULL"/>
    <s v="NULL"/>
    <s v="NULL"/>
    <s v="NULL"/>
    <s v="NULL"/>
    <s v="NULL"/>
    <s v="NULL"/>
    <x v="0"/>
  </r>
  <r>
    <s v="SITE_01692"/>
    <n v="1979"/>
    <x v="0"/>
    <x v="1"/>
    <n v="1313.97"/>
    <n v="1313.97"/>
    <n v="1"/>
    <s v="No Cooling"/>
    <s v="NULL"/>
    <s v="NULL"/>
    <s v="NULL"/>
    <s v="NULL"/>
    <s v="NULL"/>
    <s v="NULL"/>
    <s v="NULL"/>
    <s v="NULL"/>
    <s v="NULL"/>
    <s v="NULL"/>
    <x v="0"/>
  </r>
  <r>
    <s v="SITE_01693"/>
    <n v="1970"/>
    <x v="0"/>
    <x v="1"/>
    <n v="1313.97"/>
    <n v="1313.97"/>
    <n v="1"/>
    <s v="Air Source Heat Pump"/>
    <s v="NULL"/>
    <s v="Electric"/>
    <s v="Programmable Thermostat"/>
    <n v="54000"/>
    <s v="NULL"/>
    <s v="NULL"/>
    <s v="Condenser"/>
    <s v="NULL"/>
    <s v="NULL"/>
    <s v="NULL"/>
    <x v="2"/>
  </r>
  <r>
    <s v="SITE_01694"/>
    <n v="1994"/>
    <x v="0"/>
    <x v="1"/>
    <n v="1982.27"/>
    <n v="1982.27"/>
    <n v="1"/>
    <s v="No Cooling"/>
    <s v="NULL"/>
    <s v="NULL"/>
    <s v="NULL"/>
    <s v="NULL"/>
    <s v="NULL"/>
    <s v="NULL"/>
    <s v="NULL"/>
    <s v="NULL"/>
    <s v="NULL"/>
    <s v="NULL"/>
    <x v="0"/>
  </r>
  <r>
    <s v="SITE_01695"/>
    <n v="1978"/>
    <x v="0"/>
    <x v="1"/>
    <n v="1313.97"/>
    <n v="1313.97"/>
    <n v="1"/>
    <s v="Air Source Heat Pump"/>
    <s v="NULL"/>
    <s v="Electric"/>
    <s v="Programmable Thermostat"/>
    <n v="30000"/>
    <s v="NULL"/>
    <s v="NULL"/>
    <s v="Condenser"/>
    <s v="NULL"/>
    <s v="NULL"/>
    <s v="NULL"/>
    <x v="2"/>
  </r>
  <r>
    <s v="SITE_01696"/>
    <n v="2007"/>
    <x v="0"/>
    <x v="1"/>
    <n v="1313.97"/>
    <n v="1313.97"/>
    <n v="1"/>
    <s v="Mini-Split AC"/>
    <s v="NULL"/>
    <s v="Electric"/>
    <s v="Manual Thermostat - Digital"/>
    <s v="NULL"/>
    <s v="NULL"/>
    <s v="NULL"/>
    <s v="Condenser"/>
    <n v="2015"/>
    <s v="2011 and later"/>
    <n v="1"/>
    <x v="4"/>
  </r>
  <r>
    <s v="SITE_01697"/>
    <n v="1976"/>
    <x v="0"/>
    <x v="1"/>
    <n v="1313.97"/>
    <n v="1313.97"/>
    <n v="1"/>
    <s v="Mini-Split HP"/>
    <s v="NULL"/>
    <s v="Electric"/>
    <s v="Manual Thermostat - Digital"/>
    <s v="NULL"/>
    <s v="NULL"/>
    <s v="NULL"/>
    <s v="Condenser"/>
    <n v="2015"/>
    <s v="2011 and later"/>
    <n v="1"/>
    <x v="3"/>
  </r>
  <r>
    <s v="SITE_01698"/>
    <n v="2006"/>
    <x v="0"/>
    <x v="1"/>
    <n v="1982.27"/>
    <n v="1982.27"/>
    <n v="1"/>
    <s v="No Cooling"/>
    <s v="NULL"/>
    <s v="NULL"/>
    <s v="NULL"/>
    <s v="NULL"/>
    <s v="NULL"/>
    <s v="NULL"/>
    <s v="NULL"/>
    <s v="NULL"/>
    <s v="NULL"/>
    <s v="NULL"/>
    <x v="0"/>
  </r>
  <r>
    <s v="SITE_01699"/>
    <n v="1991"/>
    <x v="0"/>
    <x v="1"/>
    <n v="1313.97"/>
    <n v="1313.97"/>
    <n v="1"/>
    <s v="No Cooling"/>
    <s v="NULL"/>
    <s v="NULL"/>
    <s v="NULL"/>
    <s v="NULL"/>
    <s v="NULL"/>
    <s v="NULL"/>
    <s v="NULL"/>
    <s v="NULL"/>
    <s v="NULL"/>
    <s v="NULL"/>
    <x v="0"/>
  </r>
  <r>
    <s v="SITE_01700"/>
    <n v="1978"/>
    <x v="0"/>
    <x v="1"/>
    <n v="2658"/>
    <n v="2658"/>
    <n v="1"/>
    <s v="No Cooling"/>
    <s v="NULL"/>
    <s v="NULL"/>
    <s v="NULL"/>
    <s v="NULL"/>
    <s v="NULL"/>
    <s v="NULL"/>
    <s v="NULL"/>
    <s v="NULL"/>
    <s v="NULL"/>
    <s v="NULL"/>
    <x v="0"/>
  </r>
  <r>
    <s v="SITE_01701"/>
    <n v="2001"/>
    <x v="0"/>
    <x v="1"/>
    <n v="2658"/>
    <n v="2658"/>
    <n v="1"/>
    <s v="No Cooling"/>
    <s v="NULL"/>
    <s v="NULL"/>
    <s v="NULL"/>
    <s v="NULL"/>
    <s v="NULL"/>
    <s v="NULL"/>
    <s v="NULL"/>
    <s v="NULL"/>
    <s v="NULL"/>
    <s v="NULL"/>
    <x v="0"/>
  </r>
  <r>
    <s v="SITE_01702"/>
    <n v="1972"/>
    <x v="0"/>
    <x v="1"/>
    <n v="1982.27"/>
    <n v="1982.27"/>
    <n v="1"/>
    <s v="No Cooling"/>
    <s v="NULL"/>
    <s v="NULL"/>
    <s v="NULL"/>
    <s v="NULL"/>
    <s v="NULL"/>
    <s v="NULL"/>
    <s v="NULL"/>
    <s v="NULL"/>
    <s v="NULL"/>
    <s v="NULL"/>
    <x v="0"/>
  </r>
  <r>
    <s v="SITE_01703"/>
    <n v="1980"/>
    <x v="0"/>
    <x v="1"/>
    <n v="1313.97"/>
    <n v="1313.97"/>
    <n v="1"/>
    <s v="No Cooling"/>
    <s v="NULL"/>
    <s v="NULL"/>
    <s v="NULL"/>
    <s v="NULL"/>
    <s v="NULL"/>
    <s v="NULL"/>
    <s v="NULL"/>
    <s v="NULL"/>
    <s v="NULL"/>
    <s v="NULL"/>
    <x v="0"/>
  </r>
  <r>
    <s v="SITE_01704"/>
    <n v="1991"/>
    <x v="0"/>
    <x v="1"/>
    <n v="997.59"/>
    <n v="997.59"/>
    <n v="1"/>
    <s v="No Cooling"/>
    <s v="NULL"/>
    <s v="NULL"/>
    <s v="NULL"/>
    <s v="NULL"/>
    <s v="NULL"/>
    <s v="NULL"/>
    <s v="NULL"/>
    <s v="NULL"/>
    <s v="NULL"/>
    <s v="NULL"/>
    <x v="0"/>
  </r>
  <r>
    <s v="SITE_01705"/>
    <n v="1977"/>
    <x v="0"/>
    <x v="1"/>
    <n v="997.59"/>
    <n v="997.59"/>
    <n v="1"/>
    <s v="Air Source Heat Pump"/>
    <s v="NULL"/>
    <s v="Electric"/>
    <s v="Programmable Thermostat"/>
    <n v="31100"/>
    <n v="13"/>
    <s v="3: 13.0-13.9"/>
    <s v="Condenser"/>
    <n v="1991"/>
    <s v="2010 and earlier"/>
    <n v="25"/>
    <x v="2"/>
  </r>
  <r>
    <s v="SITE_01706"/>
    <n v="1963"/>
    <x v="0"/>
    <x v="1"/>
    <n v="1982.27"/>
    <n v="1982.27"/>
    <n v="1"/>
    <s v="No Cooling"/>
    <s v="NULL"/>
    <s v="NULL"/>
    <s v="NULL"/>
    <s v="NULL"/>
    <s v="NULL"/>
    <s v="NULL"/>
    <s v="NULL"/>
    <s v="NULL"/>
    <s v="NULL"/>
    <s v="NULL"/>
    <x v="0"/>
  </r>
  <r>
    <s v="SITE_01707"/>
    <n v="1980"/>
    <x v="0"/>
    <x v="1"/>
    <n v="1982.27"/>
    <n v="1982.27"/>
    <n v="1"/>
    <s v="No Cooling"/>
    <s v="NULL"/>
    <s v="NULL"/>
    <s v="NULL"/>
    <s v="NULL"/>
    <s v="NULL"/>
    <s v="NULL"/>
    <s v="NULL"/>
    <s v="NULL"/>
    <s v="NULL"/>
    <s v="NULL"/>
    <x v="0"/>
  </r>
  <r>
    <s v="SITE_01708"/>
    <n v="1976"/>
    <x v="0"/>
    <x v="1"/>
    <n v="1982.27"/>
    <n v="1982.27"/>
    <n v="1"/>
    <s v="No Cooling"/>
    <s v="NULL"/>
    <s v="NULL"/>
    <s v="NULL"/>
    <s v="NULL"/>
    <s v="NULL"/>
    <s v="NULL"/>
    <s v="NULL"/>
    <s v="NULL"/>
    <s v="NULL"/>
    <s v="NULL"/>
    <x v="0"/>
  </r>
  <r>
    <s v="SITE_01709"/>
    <n v="1991"/>
    <x v="0"/>
    <x v="1"/>
    <n v="1982.27"/>
    <n v="1982.27"/>
    <n v="1"/>
    <s v="No Cooling"/>
    <s v="NULL"/>
    <s v="NULL"/>
    <s v="NULL"/>
    <s v="NULL"/>
    <s v="NULL"/>
    <s v="NULL"/>
    <s v="NULL"/>
    <s v="NULL"/>
    <s v="NULL"/>
    <s v="NULL"/>
    <x v="0"/>
  </r>
  <r>
    <s v="SITE_01710"/>
    <n v="1984"/>
    <x v="0"/>
    <x v="0"/>
    <n v="2002.39"/>
    <n v="2002.39"/>
    <n v="1"/>
    <s v="No Cooling"/>
    <s v="NULL"/>
    <s v="NULL"/>
    <s v="NULL"/>
    <s v="NULL"/>
    <s v="NULL"/>
    <s v="NULL"/>
    <s v="NULL"/>
    <s v="NULL"/>
    <s v="NULL"/>
    <s v="NULL"/>
    <x v="0"/>
  </r>
  <r>
    <s v="SITE_01711"/>
    <n v="1984"/>
    <x v="0"/>
    <x v="0"/>
    <n v="2002.39"/>
    <n v="2002.39"/>
    <n v="1"/>
    <s v="Packaged AC"/>
    <s v="Window Air Conditioner"/>
    <s v="Unknown"/>
    <s v="Manual Thermostat - Analog"/>
    <n v="5000"/>
    <s v="NULL"/>
    <s v="NULL"/>
    <s v="Packaged AC"/>
    <n v="1997"/>
    <s v="2010 and earlier"/>
    <n v="19"/>
    <x v="4"/>
  </r>
  <r>
    <s v="SITE_01712"/>
    <n v="1920"/>
    <x v="0"/>
    <x v="0"/>
    <n v="2002.39"/>
    <n v="2002.39"/>
    <n v="1"/>
    <s v="No Cooling"/>
    <s v="NULL"/>
    <s v="NULL"/>
    <s v="NULL"/>
    <s v="NULL"/>
    <s v="NULL"/>
    <s v="NULL"/>
    <s v="NULL"/>
    <s v="NULL"/>
    <s v="NULL"/>
    <s v="NULL"/>
    <x v="0"/>
  </r>
  <r>
    <s v="SITE_01713"/>
    <n v="2000"/>
    <x v="0"/>
    <x v="0"/>
    <n v="2002.11"/>
    <n v="2002.11"/>
    <n v="1"/>
    <s v="No Cooling"/>
    <s v="NULL"/>
    <s v="NULL"/>
    <s v="NULL"/>
    <s v="NULL"/>
    <s v="NULL"/>
    <s v="NULL"/>
    <s v="NULL"/>
    <s v="NULL"/>
    <s v="NULL"/>
    <s v="NULL"/>
    <x v="0"/>
  </r>
  <r>
    <s v="SITE_01714"/>
    <n v="1990"/>
    <x v="0"/>
    <x v="0"/>
    <n v="2000.27"/>
    <n v="2000.27"/>
    <n v="1"/>
    <s v="No Cooling"/>
    <s v="NULL"/>
    <s v="NULL"/>
    <s v="NULL"/>
    <s v="NULL"/>
    <s v="NULL"/>
    <s v="NULL"/>
    <s v="NULL"/>
    <s v="NULL"/>
    <s v="NULL"/>
    <s v="NULL"/>
    <x v="0"/>
  </r>
  <r>
    <s v="SITE_01715"/>
    <n v="1985"/>
    <x v="0"/>
    <x v="1"/>
    <n v="1982.27"/>
    <n v="1982.27"/>
    <n v="1"/>
    <s v="No Cooling"/>
    <s v="NULL"/>
    <s v="NULL"/>
    <s v="NULL"/>
    <s v="NULL"/>
    <s v="NULL"/>
    <s v="NULL"/>
    <s v="NULL"/>
    <s v="NULL"/>
    <s v="NULL"/>
    <s v="NULL"/>
    <x v="0"/>
  </r>
  <r>
    <s v="SITE_01716"/>
    <n v="1975"/>
    <x v="0"/>
    <x v="0"/>
    <n v="2002.39"/>
    <n v="2002.39"/>
    <n v="1"/>
    <s v="Packaged AC"/>
    <s v="Window Air Conditioner"/>
    <s v="Unknown"/>
    <s v="Manual Thermostat - Digital"/>
    <n v="12000"/>
    <s v="NULL"/>
    <s v="NULL"/>
    <s v="Packaged AC"/>
    <s v="NULL"/>
    <s v="NULL"/>
    <s v="NULL"/>
    <x v="4"/>
  </r>
  <r>
    <s v="SITE_01717"/>
    <n v="1983"/>
    <x v="0"/>
    <x v="0"/>
    <n v="2383.66"/>
    <n v="2383.66"/>
    <n v="1"/>
    <s v="No Cooling"/>
    <s v="NULL"/>
    <s v="NULL"/>
    <s v="NULL"/>
    <s v="NULL"/>
    <s v="NULL"/>
    <s v="NULL"/>
    <s v="NULL"/>
    <s v="NULL"/>
    <s v="NULL"/>
    <s v="NULL"/>
    <x v="0"/>
  </r>
  <r>
    <s v="SITE_01718"/>
    <n v="1983"/>
    <x v="0"/>
    <x v="0"/>
    <n v="2383.66"/>
    <n v="2383.66"/>
    <n v="1"/>
    <s v="No Cooling"/>
    <s v="NULL"/>
    <s v="NULL"/>
    <s v="NULL"/>
    <s v="NULL"/>
    <s v="NULL"/>
    <s v="NULL"/>
    <s v="NULL"/>
    <s v="NULL"/>
    <s v="NULL"/>
    <s v="NULL"/>
    <x v="0"/>
  </r>
  <r>
    <s v="SITE_01719"/>
    <n v="1981"/>
    <x v="0"/>
    <x v="1"/>
    <n v="1982.27"/>
    <n v="1982.27"/>
    <n v="1"/>
    <s v="Packaged AC"/>
    <s v="Window Air Conditioner"/>
    <s v="Unknown"/>
    <s v="Manual Thermostat - Analog"/>
    <s v="NULL"/>
    <s v="NULL"/>
    <s v="NULL"/>
    <s v="Packaged AC"/>
    <s v="NULL"/>
    <s v="NULL"/>
    <s v="NULL"/>
    <x v="4"/>
  </r>
  <r>
    <s v="SITE_01720"/>
    <n v="2006"/>
    <x v="0"/>
    <x v="0"/>
    <n v="2383.66"/>
    <n v="2383.66"/>
    <n v="1"/>
    <s v="No Cooling"/>
    <s v="NULL"/>
    <s v="NULL"/>
    <s v="NULL"/>
    <s v="NULL"/>
    <s v="NULL"/>
    <s v="NULL"/>
    <s v="NULL"/>
    <s v="NULL"/>
    <s v="NULL"/>
    <s v="NULL"/>
    <x v="0"/>
  </r>
  <r>
    <s v="SITE_01721"/>
    <n v="1992"/>
    <x v="0"/>
    <x v="1"/>
    <n v="997.59"/>
    <n v="997.59"/>
    <n v="1"/>
    <s v="No Cooling"/>
    <s v="NULL"/>
    <s v="NULL"/>
    <s v="NULL"/>
    <s v="NULL"/>
    <s v="NULL"/>
    <s v="NULL"/>
    <s v="NULL"/>
    <s v="NULL"/>
    <s v="NULL"/>
    <s v="NULL"/>
    <x v="0"/>
  </r>
  <r>
    <s v="SITE_01722"/>
    <n v="1966"/>
    <x v="0"/>
    <x v="1"/>
    <n v="2052"/>
    <n v="2052"/>
    <n v="1"/>
    <s v="Mini-Split HP"/>
    <s v="NULL"/>
    <s v="Electric"/>
    <s v="Programmable Thermostat"/>
    <s v="NULL"/>
    <s v="NULL"/>
    <s v="NULL"/>
    <s v="Condenser"/>
    <n v="2015"/>
    <s v="2011 and later"/>
    <n v="1"/>
    <x v="3"/>
  </r>
  <r>
    <s v="SITE_01723"/>
    <n v="1920"/>
    <x v="0"/>
    <x v="0"/>
    <n v="2002.39"/>
    <n v="2002.39"/>
    <n v="1"/>
    <s v="No Cooling"/>
    <s v="NULL"/>
    <s v="NULL"/>
    <s v="NULL"/>
    <s v="NULL"/>
    <s v="NULL"/>
    <s v="NULL"/>
    <s v="NULL"/>
    <s v="NULL"/>
    <s v="NULL"/>
    <s v="NULL"/>
    <x v="0"/>
  </r>
  <r>
    <s v="SITE_01724"/>
    <n v="1982"/>
    <x v="0"/>
    <x v="1"/>
    <n v="1982.27"/>
    <n v="1982.27"/>
    <n v="1"/>
    <s v="No Cooling"/>
    <s v="NULL"/>
    <s v="NULL"/>
    <s v="NULL"/>
    <s v="NULL"/>
    <s v="NULL"/>
    <s v="NULL"/>
    <s v="NULL"/>
    <s v="NULL"/>
    <s v="NULL"/>
    <s v="NULL"/>
    <x v="0"/>
  </r>
  <r>
    <s v="SITE_01725"/>
    <n v="1986"/>
    <x v="0"/>
    <x v="1"/>
    <n v="1982.27"/>
    <n v="1982.27"/>
    <n v="1"/>
    <s v="Packaged AC"/>
    <s v="Window Air Conditioner"/>
    <s v="Unknown"/>
    <s v="Manual Thermostat - Digital"/>
    <n v="8000"/>
    <s v="NULL"/>
    <s v="NULL"/>
    <s v="Packaged AC"/>
    <n v="2002"/>
    <s v="2010 and earlier"/>
    <n v="14"/>
    <x v="4"/>
  </r>
  <r>
    <s v="SITE_01726"/>
    <n v="2014"/>
    <x v="1"/>
    <x v="0"/>
    <n v="2002.39"/>
    <n v="2002.39"/>
    <n v="1"/>
    <s v="No Cooling"/>
    <s v="NULL"/>
    <s v="NULL"/>
    <s v="NULL"/>
    <s v="NULL"/>
    <s v="NULL"/>
    <s v="NULL"/>
    <s v="NULL"/>
    <s v="NULL"/>
    <s v="NULL"/>
    <s v="NULL"/>
    <x v="0"/>
  </r>
  <r>
    <s v="SITE_01727"/>
    <n v="1969"/>
    <x v="0"/>
    <x v="1"/>
    <n v="997.59"/>
    <n v="997.59"/>
    <n v="1"/>
    <s v="No Cooling"/>
    <s v="NULL"/>
    <s v="NULL"/>
    <s v="NULL"/>
    <s v="NULL"/>
    <s v="NULL"/>
    <s v="NULL"/>
    <s v="NULL"/>
    <s v="NULL"/>
    <s v="NULL"/>
    <s v="NULL"/>
    <x v="0"/>
  </r>
  <r>
    <s v="SITE_01728"/>
    <n v="1973"/>
    <x v="0"/>
    <x v="0"/>
    <n v="2000.27"/>
    <n v="2000.27"/>
    <n v="1"/>
    <s v="No Cooling"/>
    <s v="NULL"/>
    <s v="NULL"/>
    <s v="NULL"/>
    <s v="NULL"/>
    <s v="NULL"/>
    <s v="NULL"/>
    <s v="NULL"/>
    <s v="NULL"/>
    <s v="NULL"/>
    <s v="NULL"/>
    <x v="0"/>
  </r>
  <r>
    <s v="SITE_01729"/>
    <n v="1998"/>
    <x v="0"/>
    <x v="0"/>
    <n v="2002.11"/>
    <n v="2002.11"/>
    <n v="1"/>
    <s v="No Cooling"/>
    <s v="NULL"/>
    <s v="NULL"/>
    <s v="NULL"/>
    <s v="NULL"/>
    <s v="NULL"/>
    <s v="NULL"/>
    <s v="NULL"/>
    <s v="NULL"/>
    <s v="NULL"/>
    <s v="NULL"/>
    <x v="0"/>
  </r>
  <r>
    <s v="SITE_01730"/>
    <s v="NULL"/>
    <x v="2"/>
    <x v="0"/>
    <n v="2000.27"/>
    <n v="2000.27"/>
    <n v="1"/>
    <s v="No Cooling"/>
    <s v="NULL"/>
    <s v="NULL"/>
    <s v="NULL"/>
    <s v="NULL"/>
    <s v="NULL"/>
    <s v="NULL"/>
    <s v="NULL"/>
    <s v="NULL"/>
    <s v="NULL"/>
    <s v="NULL"/>
    <x v="0"/>
  </r>
  <r>
    <s v="SITE_01731"/>
    <n v="1970"/>
    <x v="0"/>
    <x v="2"/>
    <n v="12576.67"/>
    <n v="12576.67"/>
    <n v="1"/>
    <s v="No Cooling"/>
    <s v="NULL"/>
    <s v="NULL"/>
    <s v="NULL"/>
    <s v="NULL"/>
    <s v="NULL"/>
    <s v="NULL"/>
    <s v="NULL"/>
    <s v="NULL"/>
    <s v="NULL"/>
    <s v="NULL"/>
    <x v="0"/>
  </r>
  <r>
    <s v="SITE_01732"/>
    <n v="1952"/>
    <x v="0"/>
    <x v="0"/>
    <n v="2804.94"/>
    <n v="2804.94"/>
    <n v="1"/>
    <s v="No Cooling"/>
    <s v="NULL"/>
    <s v="NULL"/>
    <s v="NULL"/>
    <s v="NULL"/>
    <s v="NULL"/>
    <s v="NULL"/>
    <s v="NULL"/>
    <s v="NULL"/>
    <s v="NULL"/>
    <s v="NULL"/>
    <x v="0"/>
  </r>
  <r>
    <s v="SITE_01733"/>
    <n v="1929"/>
    <x v="0"/>
    <x v="0"/>
    <n v="2804.94"/>
    <n v="2804.94"/>
    <n v="1"/>
    <s v="No Cooling"/>
    <s v="NULL"/>
    <s v="NULL"/>
    <s v="NULL"/>
    <s v="NULL"/>
    <s v="NULL"/>
    <s v="NULL"/>
    <s v="NULL"/>
    <s v="NULL"/>
    <s v="NULL"/>
    <s v="NULL"/>
    <x v="0"/>
  </r>
  <r>
    <s v="SITE_01734"/>
    <n v="1968"/>
    <x v="0"/>
    <x v="0"/>
    <n v="2804.94"/>
    <n v="2804.94"/>
    <n v="1"/>
    <s v="No Cooling"/>
    <s v="NULL"/>
    <s v="NULL"/>
    <s v="NULL"/>
    <s v="NULL"/>
    <s v="NULL"/>
    <s v="NULL"/>
    <s v="NULL"/>
    <s v="NULL"/>
    <s v="NULL"/>
    <s v="NULL"/>
    <x v="0"/>
  </r>
  <r>
    <s v="SITE_01735"/>
    <n v="1970"/>
    <x v="0"/>
    <x v="0"/>
    <n v="2002.11"/>
    <n v="2002.11"/>
    <n v="1"/>
    <s v="No Cooling"/>
    <s v="NULL"/>
    <s v="NULL"/>
    <s v="NULL"/>
    <s v="NULL"/>
    <s v="NULL"/>
    <s v="NULL"/>
    <s v="NULL"/>
    <s v="NULL"/>
    <s v="NULL"/>
    <s v="NULL"/>
    <x v="0"/>
  </r>
  <r>
    <s v="SITE_01736"/>
    <n v="1971"/>
    <x v="0"/>
    <x v="2"/>
    <n v="10259.39"/>
    <n v="10259.39"/>
    <n v="1"/>
    <s v="Air Source Heat Pump"/>
    <s v="NULL"/>
    <s v="Electric"/>
    <s v="Programmable Thermostat"/>
    <n v="23000"/>
    <n v="13"/>
    <s v="3: 13.0-13.9"/>
    <s v="Condenser"/>
    <n v="2008"/>
    <s v="2010 and earlier"/>
    <n v="8"/>
    <x v="2"/>
  </r>
  <r>
    <s v="SITE_01737"/>
    <n v="1959"/>
    <x v="0"/>
    <x v="2"/>
    <n v="12576.67"/>
    <n v="12576.67"/>
    <n v="1"/>
    <s v="No Cooling"/>
    <s v="NULL"/>
    <s v="NULL"/>
    <s v="NULL"/>
    <s v="NULL"/>
    <s v="NULL"/>
    <s v="NULL"/>
    <s v="NULL"/>
    <s v="NULL"/>
    <s v="NULL"/>
    <s v="NULL"/>
    <x v="0"/>
  </r>
  <r>
    <s v="SITE_01738"/>
    <n v="2008"/>
    <x v="0"/>
    <x v="0"/>
    <n v="2002.39"/>
    <n v="2002.39"/>
    <n v="1"/>
    <s v="No Cooling"/>
    <s v="NULL"/>
    <s v="NULL"/>
    <s v="NULL"/>
    <s v="NULL"/>
    <s v="NULL"/>
    <s v="NULL"/>
    <s v="NULL"/>
    <s v="NULL"/>
    <s v="NULL"/>
    <s v="NULL"/>
    <x v="0"/>
  </r>
  <r>
    <s v="SITE_01739"/>
    <n v="1975"/>
    <x v="0"/>
    <x v="2"/>
    <n v="12576.67"/>
    <n v="12576.67"/>
    <n v="1"/>
    <s v="No Cooling"/>
    <s v="NULL"/>
    <s v="NULL"/>
    <s v="NULL"/>
    <s v="NULL"/>
    <s v="NULL"/>
    <s v="NULL"/>
    <s v="NULL"/>
    <s v="NULL"/>
    <s v="NULL"/>
    <s v="NULL"/>
    <x v="0"/>
  </r>
  <r>
    <s v="SITE_01740"/>
    <n v="1980"/>
    <x v="0"/>
    <x v="2"/>
    <n v="12576.67"/>
    <n v="12576.67"/>
    <n v="1"/>
    <s v="No Cooling"/>
    <s v="NULL"/>
    <s v="NULL"/>
    <s v="NULL"/>
    <s v="NULL"/>
    <s v="NULL"/>
    <s v="NULL"/>
    <s v="NULL"/>
    <s v="NULL"/>
    <s v="NULL"/>
    <s v="NULL"/>
    <x v="0"/>
  </r>
  <r>
    <s v="SITE_01741"/>
    <n v="2015"/>
    <x v="1"/>
    <x v="0"/>
    <n v="2383.66"/>
    <n v="2383.66"/>
    <n v="1"/>
    <s v="No Cooling"/>
    <s v="NULL"/>
    <s v="NULL"/>
    <s v="NULL"/>
    <s v="NULL"/>
    <s v="NULL"/>
    <s v="NULL"/>
    <s v="NULL"/>
    <s v="NULL"/>
    <s v="NULL"/>
    <s v="NULL"/>
    <x v="0"/>
  </r>
  <r>
    <s v="SITE_01742"/>
    <n v="1992"/>
    <x v="0"/>
    <x v="0"/>
    <n v="2002.39"/>
    <n v="2002.39"/>
    <n v="1"/>
    <s v="No Cooling"/>
    <s v="NULL"/>
    <s v="NULL"/>
    <s v="NULL"/>
    <s v="NULL"/>
    <s v="NULL"/>
    <s v="NULL"/>
    <s v="NULL"/>
    <s v="NULL"/>
    <s v="NULL"/>
    <s v="NULL"/>
    <x v="0"/>
  </r>
  <r>
    <s v="SITE_01743"/>
    <n v="1991"/>
    <x v="0"/>
    <x v="0"/>
    <n v="2383.66"/>
    <n v="2383.66"/>
    <n v="1"/>
    <s v="No Cooling"/>
    <s v="NULL"/>
    <s v="NULL"/>
    <s v="NULL"/>
    <s v="NULL"/>
    <s v="NULL"/>
    <s v="NULL"/>
    <s v="NULL"/>
    <s v="NULL"/>
    <s v="NULL"/>
    <s v="NULL"/>
    <x v="0"/>
  </r>
  <r>
    <s v="SITE_01744"/>
    <n v="1970"/>
    <x v="0"/>
    <x v="0"/>
    <n v="2002.39"/>
    <n v="2002.39"/>
    <n v="1"/>
    <s v="No Cooling"/>
    <s v="NULL"/>
    <s v="NULL"/>
    <s v="NULL"/>
    <s v="NULL"/>
    <s v="NULL"/>
    <s v="NULL"/>
    <s v="NULL"/>
    <s v="NULL"/>
    <s v="NULL"/>
    <s v="NULL"/>
    <x v="0"/>
  </r>
  <r>
    <s v="SITE_01745"/>
    <s v="NULL"/>
    <x v="2"/>
    <x v="0"/>
    <n v="2000.27"/>
    <n v="2000.27"/>
    <n v="1"/>
    <s v="No Cooling"/>
    <s v="NULL"/>
    <s v="NULL"/>
    <s v="NULL"/>
    <s v="NULL"/>
    <s v="NULL"/>
    <s v="NULL"/>
    <s v="NULL"/>
    <s v="NULL"/>
    <s v="NULL"/>
    <s v="NULL"/>
    <x v="0"/>
  </r>
  <r>
    <s v="SITE_01746"/>
    <n v="1980"/>
    <x v="0"/>
    <x v="1"/>
    <n v="1982.27"/>
    <n v="1982.27"/>
    <n v="1"/>
    <s v="No Cooling"/>
    <s v="NULL"/>
    <s v="NULL"/>
    <s v="NULL"/>
    <s v="NULL"/>
    <s v="NULL"/>
    <s v="NULL"/>
    <s v="NULL"/>
    <s v="NULL"/>
    <s v="NULL"/>
    <s v="NULL"/>
    <x v="0"/>
  </r>
  <r>
    <s v="SITE_01747"/>
    <s v="NULL"/>
    <x v="2"/>
    <x v="0"/>
    <n v="2002.39"/>
    <n v="2002.39"/>
    <n v="1"/>
    <s v="No Cooling"/>
    <s v="NULL"/>
    <s v="NULL"/>
    <s v="NULL"/>
    <s v="NULL"/>
    <s v="NULL"/>
    <s v="NULL"/>
    <s v="NULL"/>
    <s v="NULL"/>
    <s v="NULL"/>
    <s v="NULL"/>
    <x v="0"/>
  </r>
  <r>
    <s v="SITE_01748"/>
    <n v="1983"/>
    <x v="0"/>
    <x v="0"/>
    <n v="2002.39"/>
    <n v="2002.39"/>
    <n v="1"/>
    <s v="Mini-Split HP"/>
    <s v="NULL"/>
    <s v="Electric"/>
    <s v="Manual Thermostat - Digital"/>
    <s v="NULL"/>
    <s v="NULL"/>
    <s v="NULL"/>
    <s v="Condenser"/>
    <s v="NULL"/>
    <s v="NULL"/>
    <s v="NULL"/>
    <x v="3"/>
  </r>
  <r>
    <s v="SITE_01749"/>
    <n v="1983"/>
    <x v="0"/>
    <x v="0"/>
    <n v="2002.39"/>
    <n v="2002.39"/>
    <n v="1"/>
    <s v="Mini-Split HP"/>
    <s v="NULL"/>
    <s v="Electric"/>
    <s v="Programmable Thermostat"/>
    <s v="NULL"/>
    <s v="NULL"/>
    <s v="NULL"/>
    <s v="Condenser"/>
    <n v="2010"/>
    <s v="2010 and earlier"/>
    <n v="6"/>
    <x v="3"/>
  </r>
  <r>
    <s v="SITE_01750"/>
    <n v="1983"/>
    <x v="0"/>
    <x v="0"/>
    <n v="2002.39"/>
    <n v="2002.39"/>
    <n v="1"/>
    <s v="Mini-Split HP"/>
    <s v="NULL"/>
    <s v="Electric"/>
    <s v="Manual Thermostat - Digital"/>
    <s v="NULL"/>
    <s v="NULL"/>
    <s v="NULL"/>
    <s v="Condenser"/>
    <s v="NULL"/>
    <s v="NULL"/>
    <s v="NULL"/>
    <x v="3"/>
  </r>
  <r>
    <s v="SITE_01751"/>
    <n v="2008"/>
    <x v="0"/>
    <x v="0"/>
    <n v="2002.39"/>
    <n v="2002.39"/>
    <n v="1"/>
    <s v="No Cooling"/>
    <s v="NULL"/>
    <s v="NULL"/>
    <s v="NULL"/>
    <s v="NULL"/>
    <s v="NULL"/>
    <s v="NULL"/>
    <s v="NULL"/>
    <s v="NULL"/>
    <s v="NULL"/>
    <s v="NULL"/>
    <x v="0"/>
  </r>
  <r>
    <s v="SITE_01752"/>
    <n v="1995"/>
    <x v="0"/>
    <x v="0"/>
    <n v="2002.11"/>
    <n v="2002.11"/>
    <n v="1"/>
    <s v="No Cooling"/>
    <s v="NULL"/>
    <s v="NULL"/>
    <s v="NULL"/>
    <s v="NULL"/>
    <s v="NULL"/>
    <s v="NULL"/>
    <s v="NULL"/>
    <s v="NULL"/>
    <s v="NULL"/>
    <s v="NULL"/>
    <x v="0"/>
  </r>
  <r>
    <s v="SITE_01753"/>
    <n v="1978"/>
    <x v="0"/>
    <x v="0"/>
    <n v="2000.27"/>
    <n v="2000.27"/>
    <n v="1"/>
    <s v="No Cooling"/>
    <s v="NULL"/>
    <s v="NULL"/>
    <s v="NULL"/>
    <s v="NULL"/>
    <s v="NULL"/>
    <s v="NULL"/>
    <s v="NULL"/>
    <s v="NULL"/>
    <s v="NULL"/>
    <s v="NULL"/>
    <x v="0"/>
  </r>
  <r>
    <s v="SITE_01754"/>
    <n v="1972"/>
    <x v="0"/>
    <x v="0"/>
    <n v="2383.66"/>
    <n v="2383.66"/>
    <n v="1"/>
    <s v="No Cooling"/>
    <s v="NULL"/>
    <s v="NULL"/>
    <s v="NULL"/>
    <s v="NULL"/>
    <s v="NULL"/>
    <s v="NULL"/>
    <s v="NULL"/>
    <s v="NULL"/>
    <s v="NULL"/>
    <s v="NULL"/>
    <x v="0"/>
  </r>
  <r>
    <s v="SITE_01755"/>
    <n v="2010"/>
    <x v="0"/>
    <x v="0"/>
    <n v="2002.39"/>
    <n v="2002.39"/>
    <n v="1"/>
    <s v="No Cooling"/>
    <s v="NULL"/>
    <s v="NULL"/>
    <s v="NULL"/>
    <s v="NULL"/>
    <s v="NULL"/>
    <s v="NULL"/>
    <s v="NULL"/>
    <s v="NULL"/>
    <s v="NULL"/>
    <s v="NULL"/>
    <x v="0"/>
  </r>
  <r>
    <s v="SITE_01756"/>
    <n v="1999"/>
    <x v="0"/>
    <x v="1"/>
    <n v="1982.27"/>
    <n v="1982.27"/>
    <n v="1"/>
    <s v="Packaged AC"/>
    <s v="Window Air Conditioner"/>
    <s v="Unknown"/>
    <s v="Manual Thermostat - Digital"/>
    <n v="12000"/>
    <s v="NULL"/>
    <s v="NULL"/>
    <s v="Packaged AC"/>
    <s v="NULL"/>
    <s v="NULL"/>
    <s v="NULL"/>
    <x v="4"/>
  </r>
  <r>
    <s v="SITE_01757"/>
    <n v="2000"/>
    <x v="0"/>
    <x v="0"/>
    <n v="2000.27"/>
    <n v="2000.27"/>
    <n v="1"/>
    <s v="No Cooling"/>
    <s v="NULL"/>
    <s v="NULL"/>
    <s v="NULL"/>
    <s v="NULL"/>
    <s v="NULL"/>
    <s v="NULL"/>
    <s v="NULL"/>
    <s v="NULL"/>
    <s v="NULL"/>
    <s v="NULL"/>
    <x v="0"/>
  </r>
  <r>
    <s v="SITE_01758"/>
    <n v="1980"/>
    <x v="0"/>
    <x v="0"/>
    <n v="2000.27"/>
    <n v="2000.27"/>
    <n v="1"/>
    <s v="No Cooling"/>
    <s v="NULL"/>
    <s v="NULL"/>
    <s v="NULL"/>
    <s v="NULL"/>
    <s v="NULL"/>
    <s v="NULL"/>
    <s v="NULL"/>
    <s v="NULL"/>
    <s v="NULL"/>
    <s v="NULL"/>
    <x v="0"/>
  </r>
  <r>
    <s v="SITE_01759"/>
    <s v="NULL"/>
    <x v="2"/>
    <x v="0"/>
    <n v="2000.27"/>
    <n v="2000.27"/>
    <n v="1"/>
    <s v="No Cooling"/>
    <s v="NULL"/>
    <s v="NULL"/>
    <s v="NULL"/>
    <s v="NULL"/>
    <s v="NULL"/>
    <s v="NULL"/>
    <s v="NULL"/>
    <s v="NULL"/>
    <s v="NULL"/>
    <s v="NULL"/>
    <x v="0"/>
  </r>
  <r>
    <s v="SITE_01760"/>
    <n v="1993"/>
    <x v="0"/>
    <x v="0"/>
    <n v="2000.27"/>
    <n v="2000.27"/>
    <n v="1"/>
    <s v="No Cooling"/>
    <s v="NULL"/>
    <s v="NULL"/>
    <s v="NULL"/>
    <s v="NULL"/>
    <s v="NULL"/>
    <s v="NULL"/>
    <s v="NULL"/>
    <s v="NULL"/>
    <s v="NULL"/>
    <s v="NULL"/>
    <x v="0"/>
  </r>
  <r>
    <s v="SITE_01761"/>
    <n v="1991"/>
    <x v="0"/>
    <x v="1"/>
    <n v="1982.27"/>
    <n v="1982.27"/>
    <n v="1"/>
    <s v="Air Source Heat Pump"/>
    <s v="NULL"/>
    <s v="Electric"/>
    <s v="Programmable Thermostat"/>
    <n v="55500"/>
    <n v="13"/>
    <s v="3: 13.0-13.9"/>
    <s v="Condenser"/>
    <n v="2004"/>
    <s v="2010 and earlier"/>
    <n v="12"/>
    <x v="2"/>
  </r>
  <r>
    <s v="SITE_01762"/>
    <n v="2008"/>
    <x v="0"/>
    <x v="0"/>
    <n v="2804.94"/>
    <n v="2804.94"/>
    <n v="1"/>
    <s v="No Cooling"/>
    <s v="NULL"/>
    <s v="NULL"/>
    <s v="NULL"/>
    <s v="NULL"/>
    <s v="NULL"/>
    <s v="NULL"/>
    <s v="NULL"/>
    <s v="NULL"/>
    <s v="NULL"/>
    <s v="NULL"/>
    <x v="0"/>
  </r>
  <r>
    <s v="SITE_01763"/>
    <n v="1974"/>
    <x v="0"/>
    <x v="1"/>
    <n v="1982.27"/>
    <n v="991.13499999999999"/>
    <n v="1"/>
    <s v="Packaged AC"/>
    <s v="Window Air Conditioner"/>
    <s v="Unknown"/>
    <s v="Manual Thermostat - Analog"/>
    <n v="5000"/>
    <s v="NULL"/>
    <s v="NULL"/>
    <s v="Packaged AC"/>
    <s v="NULL"/>
    <s v="NULL"/>
    <s v="NULL"/>
    <x v="4"/>
  </r>
  <r>
    <s v="SITE_01763"/>
    <n v="1974"/>
    <x v="0"/>
    <x v="1"/>
    <n v="1982.27"/>
    <n v="991.13499999999999"/>
    <n v="1"/>
    <s v="Packaged AC"/>
    <s v="Window Air Conditioner"/>
    <s v="Unknown"/>
    <s v="Manual Thermostat - Analog"/>
    <s v="NULL"/>
    <s v="NULL"/>
    <s v="NULL"/>
    <s v="Packaged AC"/>
    <s v="NULL"/>
    <s v="NULL"/>
    <s v="NULL"/>
    <x v="4"/>
  </r>
  <r>
    <s v="SITE_01764"/>
    <n v="1975"/>
    <x v="0"/>
    <x v="1"/>
    <n v="997.59"/>
    <n v="997.59"/>
    <n v="1"/>
    <s v="No Cooling"/>
    <s v="NULL"/>
    <s v="NULL"/>
    <s v="NULL"/>
    <s v="NULL"/>
    <s v="NULL"/>
    <s v="NULL"/>
    <s v="NULL"/>
    <s v="NULL"/>
    <s v="NULL"/>
    <s v="NULL"/>
    <x v="0"/>
  </r>
  <r>
    <s v="SITE_01765"/>
    <n v="1967"/>
    <x v="0"/>
    <x v="0"/>
    <n v="2002.11"/>
    <n v="2002.11"/>
    <n v="1"/>
    <s v="No Cooling"/>
    <s v="NULL"/>
    <s v="NULL"/>
    <s v="NULL"/>
    <s v="NULL"/>
    <s v="NULL"/>
    <s v="NULL"/>
    <s v="NULL"/>
    <s v="NULL"/>
    <s v="NULL"/>
    <s v="NULL"/>
    <x v="0"/>
  </r>
  <r>
    <s v="SITE_01766"/>
    <n v="1980"/>
    <x v="0"/>
    <x v="0"/>
    <n v="2000.27"/>
    <n v="2000.27"/>
    <n v="1"/>
    <s v="No Cooling"/>
    <s v="NULL"/>
    <s v="NULL"/>
    <s v="NULL"/>
    <s v="NULL"/>
    <s v="NULL"/>
    <s v="NULL"/>
    <s v="NULL"/>
    <s v="NULL"/>
    <s v="NULL"/>
    <s v="NULL"/>
    <x v="0"/>
  </r>
  <r>
    <s v="SITE_01767"/>
    <n v="1983"/>
    <x v="0"/>
    <x v="0"/>
    <n v="2002.39"/>
    <n v="2002.39"/>
    <n v="1"/>
    <s v="No Cooling"/>
    <s v="NULL"/>
    <s v="NULL"/>
    <s v="NULL"/>
    <s v="NULL"/>
    <s v="NULL"/>
    <s v="NULL"/>
    <s v="NULL"/>
    <s v="NULL"/>
    <s v="NULL"/>
    <s v="NULL"/>
    <x v="0"/>
  </r>
  <r>
    <s v="SITE_01768"/>
    <n v="2014"/>
    <x v="1"/>
    <x v="0"/>
    <n v="2002.39"/>
    <n v="2002.39"/>
    <n v="1"/>
    <s v="No Cooling"/>
    <s v="NULL"/>
    <s v="NULL"/>
    <s v="NULL"/>
    <s v="NULL"/>
    <s v="NULL"/>
    <s v="NULL"/>
    <s v="NULL"/>
    <s v="NULL"/>
    <s v="NULL"/>
    <s v="NULL"/>
    <x v="0"/>
  </r>
  <r>
    <s v="SITE_01769"/>
    <n v="2001"/>
    <x v="0"/>
    <x v="0"/>
    <n v="630.9"/>
    <n v="630.9"/>
    <n v="1"/>
    <s v="No Cooling"/>
    <s v="NULL"/>
    <s v="NULL"/>
    <s v="NULL"/>
    <s v="NULL"/>
    <s v="NULL"/>
    <s v="NULL"/>
    <s v="NULL"/>
    <s v="NULL"/>
    <s v="NULL"/>
    <s v="NULL"/>
    <x v="0"/>
  </r>
  <r>
    <s v="SITE_01770"/>
    <n v="1975"/>
    <x v="0"/>
    <x v="0"/>
    <n v="630.9"/>
    <n v="630.9"/>
    <n v="1"/>
    <s v="No Cooling"/>
    <s v="NULL"/>
    <s v="NULL"/>
    <s v="NULL"/>
    <s v="NULL"/>
    <s v="NULL"/>
    <s v="NULL"/>
    <s v="NULL"/>
    <s v="NULL"/>
    <s v="NULL"/>
    <s v="NULL"/>
    <x v="0"/>
  </r>
  <r>
    <s v="SITE_01771"/>
    <n v="1964"/>
    <x v="0"/>
    <x v="0"/>
    <n v="630.9"/>
    <n v="630.9"/>
    <n v="1"/>
    <s v="No Cooling"/>
    <s v="NULL"/>
    <s v="NULL"/>
    <s v="NULL"/>
    <s v="NULL"/>
    <s v="NULL"/>
    <s v="NULL"/>
    <s v="NULL"/>
    <s v="NULL"/>
    <s v="NULL"/>
    <s v="NULL"/>
    <x v="0"/>
  </r>
  <r>
    <s v="SITE_01772"/>
    <n v="1942"/>
    <x v="0"/>
    <x v="0"/>
    <n v="630.9"/>
    <n v="630.9"/>
    <n v="1"/>
    <s v="No Cooling"/>
    <s v="NULL"/>
    <s v="NULL"/>
    <s v="NULL"/>
    <s v="NULL"/>
    <s v="NULL"/>
    <s v="NULL"/>
    <s v="NULL"/>
    <s v="NULL"/>
    <s v="NULL"/>
    <s v="NULL"/>
    <x v="0"/>
  </r>
  <r>
    <s v="SITE_01773"/>
    <s v="NULL"/>
    <x v="2"/>
    <x v="0"/>
    <n v="739.45"/>
    <n v="739.45"/>
    <n v="1"/>
    <s v="No Cooling"/>
    <s v="NULL"/>
    <s v="NULL"/>
    <s v="NULL"/>
    <s v="NULL"/>
    <s v="NULL"/>
    <s v="NULL"/>
    <s v="NULL"/>
    <s v="NULL"/>
    <s v="NULL"/>
    <s v="NULL"/>
    <x v="0"/>
  </r>
  <r>
    <s v="SITE_01774"/>
    <s v="NULL"/>
    <x v="2"/>
    <x v="0"/>
    <n v="739.45"/>
    <n v="739.45"/>
    <n v="1"/>
    <s v="No Cooling"/>
    <s v="NULL"/>
    <s v="NULL"/>
    <s v="NULL"/>
    <s v="NULL"/>
    <s v="NULL"/>
    <s v="NULL"/>
    <s v="NULL"/>
    <s v="NULL"/>
    <s v="NULL"/>
    <s v="NULL"/>
    <x v="0"/>
  </r>
  <r>
    <s v="SITE_01775"/>
    <n v="1980"/>
    <x v="0"/>
    <x v="0"/>
    <n v="739.45"/>
    <n v="739.45"/>
    <n v="1"/>
    <s v="No Cooling"/>
    <s v="NULL"/>
    <s v="NULL"/>
    <s v="NULL"/>
    <s v="NULL"/>
    <s v="NULL"/>
    <s v="NULL"/>
    <s v="NULL"/>
    <s v="NULL"/>
    <s v="NULL"/>
    <s v="NULL"/>
    <x v="0"/>
  </r>
  <r>
    <s v="SITE_01776"/>
    <n v="1970"/>
    <x v="0"/>
    <x v="0"/>
    <n v="630.9"/>
    <n v="630.9"/>
    <n v="1"/>
    <s v="No Cooling"/>
    <s v="NULL"/>
    <s v="NULL"/>
    <s v="NULL"/>
    <s v="NULL"/>
    <s v="NULL"/>
    <s v="NULL"/>
    <s v="NULL"/>
    <s v="NULL"/>
    <s v="NULL"/>
    <s v="NULL"/>
    <x v="0"/>
  </r>
  <r>
    <s v="SITE_01777"/>
    <n v="2014"/>
    <x v="1"/>
    <x v="0"/>
    <n v="2002.39"/>
    <n v="2002.39"/>
    <n v="1"/>
    <s v="No Cooling"/>
    <s v="NULL"/>
    <s v="NULL"/>
    <s v="NULL"/>
    <s v="NULL"/>
    <s v="NULL"/>
    <s v="NULL"/>
    <s v="NULL"/>
    <s v="NULL"/>
    <s v="NULL"/>
    <s v="NULL"/>
    <x v="0"/>
  </r>
  <r>
    <s v="SITE_01778"/>
    <n v="1971"/>
    <x v="0"/>
    <x v="0"/>
    <n v="739.45"/>
    <n v="739.45"/>
    <n v="1"/>
    <s v="No Cooling"/>
    <s v="NULL"/>
    <s v="NULL"/>
    <s v="NULL"/>
    <s v="NULL"/>
    <s v="NULL"/>
    <s v="NULL"/>
    <s v="NULL"/>
    <s v="NULL"/>
    <s v="NULL"/>
    <s v="NULL"/>
    <x v="0"/>
  </r>
  <r>
    <s v="SITE_01779"/>
    <n v="1976"/>
    <x v="0"/>
    <x v="0"/>
    <n v="739.45"/>
    <n v="739.45"/>
    <n v="1"/>
    <s v="No Cooling"/>
    <s v="NULL"/>
    <s v="NULL"/>
    <s v="NULL"/>
    <s v="NULL"/>
    <s v="NULL"/>
    <s v="NULL"/>
    <s v="NULL"/>
    <s v="NULL"/>
    <s v="NULL"/>
    <s v="NULL"/>
    <x v="0"/>
  </r>
  <r>
    <s v="SITE_01780"/>
    <n v="1977"/>
    <x v="0"/>
    <x v="0"/>
    <n v="2804.94"/>
    <n v="2804.94"/>
    <n v="1"/>
    <s v="Packaged AC"/>
    <s v="Window Air Conditioner"/>
    <s v="Unknown"/>
    <s v="Manual Thermostat - Analog"/>
    <n v="5200"/>
    <s v="NULL"/>
    <s v="NULL"/>
    <s v="Packaged AC"/>
    <n v="2009"/>
    <s v="2010 and earlier"/>
    <n v="7"/>
    <x v="4"/>
  </r>
  <r>
    <s v="SITE_01781"/>
    <s v="NULL"/>
    <x v="2"/>
    <x v="0"/>
    <n v="2000.27"/>
    <n v="2000.27"/>
    <n v="1"/>
    <s v="No Cooling"/>
    <s v="NULL"/>
    <s v="NULL"/>
    <s v="NULL"/>
    <s v="NULL"/>
    <s v="NULL"/>
    <s v="NULL"/>
    <s v="NULL"/>
    <s v="NULL"/>
    <s v="NULL"/>
    <s v="NULL"/>
    <x v="0"/>
  </r>
  <r>
    <s v="SITE_01782"/>
    <n v="1969"/>
    <x v="0"/>
    <x v="2"/>
    <n v="2986.36"/>
    <n v="2986.36"/>
    <n v="1"/>
    <s v="No Cooling"/>
    <s v="NULL"/>
    <s v="NULL"/>
    <s v="NULL"/>
    <s v="NULL"/>
    <s v="NULL"/>
    <s v="NULL"/>
    <s v="NULL"/>
    <s v="NULL"/>
    <s v="NULL"/>
    <s v="NULL"/>
    <x v="0"/>
  </r>
  <r>
    <s v="SITE_01783"/>
    <n v="1970"/>
    <x v="0"/>
    <x v="0"/>
    <n v="739.45"/>
    <n v="739.45"/>
    <n v="1"/>
    <s v="No Cooling"/>
    <s v="NULL"/>
    <s v="NULL"/>
    <s v="NULL"/>
    <s v="NULL"/>
    <s v="NULL"/>
    <s v="NULL"/>
    <s v="NULL"/>
    <s v="NULL"/>
    <s v="NULL"/>
    <s v="NULL"/>
    <x v="0"/>
  </r>
  <r>
    <s v="SITE_01784"/>
    <s v="NULL"/>
    <x v="2"/>
    <x v="0"/>
    <n v="2000.27"/>
    <n v="2000.27"/>
    <n v="1"/>
    <s v="No Cooling"/>
    <s v="NULL"/>
    <s v="NULL"/>
    <s v="NULL"/>
    <s v="NULL"/>
    <s v="NULL"/>
    <s v="NULL"/>
    <s v="NULL"/>
    <s v="NULL"/>
    <s v="NULL"/>
    <s v="NULL"/>
    <x v="0"/>
  </r>
  <r>
    <s v="SITE_01785"/>
    <n v="1970"/>
    <x v="0"/>
    <x v="0"/>
    <n v="739.45"/>
    <n v="739.45"/>
    <n v="1"/>
    <s v="Packaged AC"/>
    <s v="Window Air Conditioner"/>
    <s v="Unknown"/>
    <s v="Manual Thermostat - Digital"/>
    <n v="8000"/>
    <s v="NULL"/>
    <s v="NULL"/>
    <s v="Packaged AC"/>
    <n v="2014"/>
    <s v="2011 and later"/>
    <n v="2"/>
    <x v="4"/>
  </r>
  <r>
    <s v="SITE_01786"/>
    <n v="1970"/>
    <x v="0"/>
    <x v="0"/>
    <n v="739.45"/>
    <n v="739.45"/>
    <n v="1"/>
    <s v="No Cooling"/>
    <s v="NULL"/>
    <s v="NULL"/>
    <s v="NULL"/>
    <s v="NULL"/>
    <s v="NULL"/>
    <s v="NULL"/>
    <s v="NULL"/>
    <s v="NULL"/>
    <s v="NULL"/>
    <s v="NULL"/>
    <x v="0"/>
  </r>
  <r>
    <s v="SITE_01787"/>
    <n v="1940"/>
    <x v="0"/>
    <x v="2"/>
    <n v="2986.36"/>
    <n v="2986.36"/>
    <n v="1"/>
    <s v="Packaged AC"/>
    <s v="Window Air Conditioner"/>
    <s v="Unknown"/>
    <s v="Manual Thermostat - Digital"/>
    <n v="8000"/>
    <s v="NULL"/>
    <s v="NULL"/>
    <s v="Packaged AC"/>
    <n v="2015"/>
    <s v="2011 and later"/>
    <n v="1"/>
    <x v="4"/>
  </r>
  <r>
    <s v="SITE_01788"/>
    <n v="1984"/>
    <x v="0"/>
    <x v="2"/>
    <n v="2986.36"/>
    <n v="2986.36"/>
    <n v="1"/>
    <s v="Mini-Split HP"/>
    <s v="NULL"/>
    <s v="Electric"/>
    <s v="Remote Control"/>
    <s v="NULL"/>
    <s v="NULL"/>
    <s v="NULL"/>
    <s v="Condenser"/>
    <s v="NULL"/>
    <s v="NULL"/>
    <s v="NULL"/>
    <x v="3"/>
  </r>
  <r>
    <s v="SITE_01789"/>
    <n v="1970"/>
    <x v="0"/>
    <x v="0"/>
    <n v="739.45"/>
    <n v="739.45"/>
    <n v="1"/>
    <s v="Packaged AC"/>
    <s v="Portable Air Conditioner"/>
    <s v="Unknown"/>
    <s v="Manual Thermostat - Digital"/>
    <n v="10000"/>
    <s v="NULL"/>
    <s v="NULL"/>
    <s v="Packaged AC"/>
    <n v="2009"/>
    <s v="2010 and earlier"/>
    <n v="7"/>
    <x v="4"/>
  </r>
  <r>
    <s v="SITE_01790"/>
    <n v="2016"/>
    <x v="1"/>
    <x v="2"/>
    <n v="2986.36"/>
    <n v="2986.36"/>
    <n v="1"/>
    <s v="Central AC"/>
    <s v="NULL"/>
    <s v="Electric"/>
    <s v="Programmable Thermostat"/>
    <n v="24000"/>
    <n v="13"/>
    <s v="3: 13.0-13.9"/>
    <s v="Condenser"/>
    <n v="2016"/>
    <s v="2011 and later"/>
    <n v="0"/>
    <x v="1"/>
  </r>
  <r>
    <s v="SITE_01791"/>
    <s v="NULL"/>
    <x v="2"/>
    <x v="2"/>
    <n v="2986.36"/>
    <n v="2986.36"/>
    <n v="1"/>
    <s v="No Cooling"/>
    <s v="NULL"/>
    <s v="NULL"/>
    <s v="NULL"/>
    <s v="NULL"/>
    <s v="NULL"/>
    <s v="NULL"/>
    <s v="NULL"/>
    <s v="NULL"/>
    <s v="NULL"/>
    <s v="NULL"/>
    <x v="0"/>
  </r>
  <r>
    <s v="SITE_01792"/>
    <n v="1980"/>
    <x v="0"/>
    <x v="0"/>
    <n v="739.45"/>
    <n v="739.45"/>
    <n v="1"/>
    <s v="No Cooling"/>
    <s v="NULL"/>
    <s v="NULL"/>
    <s v="NULL"/>
    <s v="NULL"/>
    <s v="NULL"/>
    <s v="NULL"/>
    <s v="NULL"/>
    <s v="NULL"/>
    <s v="NULL"/>
    <s v="NULL"/>
    <x v="0"/>
  </r>
  <r>
    <s v="SITE_01793"/>
    <n v="1982"/>
    <x v="0"/>
    <x v="2"/>
    <n v="2986.36"/>
    <n v="2986.36"/>
    <n v="1"/>
    <s v="Mini-Split HP"/>
    <s v="NULL"/>
    <s v="Electric"/>
    <s v="Manual Thermostat - Digital"/>
    <s v="NULL"/>
    <s v="NULL"/>
    <s v="NULL"/>
    <s v="Condenser"/>
    <n v="2014"/>
    <s v="2011 and later"/>
    <n v="2"/>
    <x v="3"/>
  </r>
  <r>
    <s v="SITE_01794"/>
    <n v="1973"/>
    <x v="0"/>
    <x v="0"/>
    <n v="2000.27"/>
    <n v="2000.27"/>
    <n v="1"/>
    <s v="No Cooling"/>
    <s v="NULL"/>
    <s v="NULL"/>
    <s v="NULL"/>
    <s v="NULL"/>
    <s v="NULL"/>
    <s v="NULL"/>
    <s v="NULL"/>
    <s v="NULL"/>
    <s v="NULL"/>
    <s v="NULL"/>
    <x v="0"/>
  </r>
  <r>
    <s v="SITE_01795"/>
    <n v="2012"/>
    <x v="1"/>
    <x v="0"/>
    <n v="2002.11"/>
    <n v="2002.11"/>
    <n v="1"/>
    <s v="No Cooling"/>
    <s v="NULL"/>
    <s v="NULL"/>
    <s v="NULL"/>
    <s v="NULL"/>
    <s v="NULL"/>
    <s v="NULL"/>
    <s v="NULL"/>
    <s v="NULL"/>
    <s v="NULL"/>
    <s v="NULL"/>
    <x v="0"/>
  </r>
  <r>
    <s v="SITE_01796"/>
    <n v="1980"/>
    <x v="0"/>
    <x v="2"/>
    <n v="3801.52"/>
    <n v="3801.52"/>
    <n v="1"/>
    <s v="No Cooling"/>
    <s v="NULL"/>
    <s v="NULL"/>
    <s v="NULL"/>
    <s v="NULL"/>
    <s v="NULL"/>
    <s v="NULL"/>
    <s v="NULL"/>
    <s v="NULL"/>
    <s v="NULL"/>
    <s v="NULL"/>
    <x v="0"/>
  </r>
  <r>
    <s v="SITE_01797"/>
    <n v="1977"/>
    <x v="0"/>
    <x v="0"/>
    <n v="2000.27"/>
    <n v="2000.27"/>
    <n v="1"/>
    <s v="No Cooling"/>
    <s v="NULL"/>
    <s v="NULL"/>
    <s v="NULL"/>
    <s v="NULL"/>
    <s v="NULL"/>
    <s v="NULL"/>
    <s v="NULL"/>
    <s v="NULL"/>
    <s v="NULL"/>
    <s v="NULL"/>
    <x v="0"/>
  </r>
  <r>
    <s v="SITE_01798"/>
    <n v="1987"/>
    <x v="0"/>
    <x v="0"/>
    <n v="2000.27"/>
    <n v="2000.27"/>
    <n v="1"/>
    <s v="No Cooling"/>
    <s v="NULL"/>
    <s v="NULL"/>
    <s v="NULL"/>
    <s v="NULL"/>
    <s v="NULL"/>
    <s v="NULL"/>
    <s v="NULL"/>
    <s v="NULL"/>
    <s v="NULL"/>
    <s v="NULL"/>
    <x v="0"/>
  </r>
  <r>
    <s v="SITE_01799"/>
    <n v="1992"/>
    <x v="0"/>
    <x v="0"/>
    <n v="2000.27"/>
    <n v="2000.27"/>
    <n v="1"/>
    <s v="No Cooling"/>
    <s v="NULL"/>
    <s v="NULL"/>
    <s v="NULL"/>
    <s v="NULL"/>
    <s v="NULL"/>
    <s v="NULL"/>
    <s v="NULL"/>
    <s v="NULL"/>
    <s v="NULL"/>
    <s v="NULL"/>
    <x v="0"/>
  </r>
  <r>
    <s v="SITE_01800"/>
    <n v="1973"/>
    <x v="0"/>
    <x v="0"/>
    <n v="2000.27"/>
    <n v="2000.27"/>
    <n v="1"/>
    <s v="No Cooling"/>
    <s v="NULL"/>
    <s v="NULL"/>
    <s v="NULL"/>
    <s v="NULL"/>
    <s v="NULL"/>
    <s v="NULL"/>
    <s v="NULL"/>
    <s v="NULL"/>
    <s v="NULL"/>
    <s v="NULL"/>
    <x v="0"/>
  </r>
  <r>
    <s v="SITE_01801"/>
    <n v="1998"/>
    <x v="0"/>
    <x v="0"/>
    <n v="2000.27"/>
    <n v="2000.27"/>
    <n v="1"/>
    <s v="Packaged AC"/>
    <s v="Through-Wall Air Conditioner"/>
    <s v="Unknown"/>
    <s v="Manual Thermostat - Digital"/>
    <s v="NULL"/>
    <s v="NULL"/>
    <s v="NULL"/>
    <s v="Packaged AC"/>
    <s v="NULL"/>
    <s v="NULL"/>
    <s v="NULL"/>
    <x v="4"/>
  </r>
  <r>
    <s v="SITE_01802"/>
    <n v="1986"/>
    <x v="0"/>
    <x v="2"/>
    <n v="3801.52"/>
    <n v="3801.52"/>
    <n v="1"/>
    <s v="No Cooling"/>
    <s v="NULL"/>
    <s v="NULL"/>
    <s v="NULL"/>
    <s v="NULL"/>
    <s v="NULL"/>
    <s v="NULL"/>
    <s v="NULL"/>
    <s v="NULL"/>
    <s v="NULL"/>
    <s v="NULL"/>
    <x v="0"/>
  </r>
  <r>
    <s v="SITE_01803"/>
    <n v="1991"/>
    <x v="0"/>
    <x v="0"/>
    <n v="2002.39"/>
    <n v="2002.39"/>
    <n v="1"/>
    <s v="No Cooling"/>
    <s v="NULL"/>
    <s v="NULL"/>
    <s v="NULL"/>
    <s v="NULL"/>
    <s v="NULL"/>
    <s v="NULL"/>
    <s v="NULL"/>
    <s v="NULL"/>
    <s v="NULL"/>
    <s v="NULL"/>
    <x v="0"/>
  </r>
  <r>
    <s v="SITE_01804"/>
    <n v="2014"/>
    <x v="1"/>
    <x v="0"/>
    <n v="2002.39"/>
    <n v="2002.39"/>
    <n v="1"/>
    <s v="No Cooling"/>
    <s v="NULL"/>
    <s v="NULL"/>
    <s v="NULL"/>
    <s v="NULL"/>
    <s v="NULL"/>
    <s v="NULL"/>
    <s v="NULL"/>
    <s v="NULL"/>
    <s v="NULL"/>
    <s v="NULL"/>
    <x v="0"/>
  </r>
  <r>
    <s v="SITE_01805"/>
    <n v="1900"/>
    <x v="0"/>
    <x v="2"/>
    <n v="587.74"/>
    <n v="587.74"/>
    <n v="1"/>
    <s v="No Cooling"/>
    <s v="NULL"/>
    <s v="NULL"/>
    <s v="NULL"/>
    <s v="NULL"/>
    <s v="NULL"/>
    <s v="NULL"/>
    <s v="NULL"/>
    <s v="NULL"/>
    <s v="NULL"/>
    <s v="NULL"/>
    <x v="0"/>
  </r>
  <r>
    <s v="SITE_01806"/>
    <n v="1964"/>
    <x v="0"/>
    <x v="0"/>
    <n v="2002.39"/>
    <n v="2002.39"/>
    <n v="1"/>
    <s v="No Cooling"/>
    <s v="NULL"/>
    <s v="NULL"/>
    <s v="NULL"/>
    <s v="NULL"/>
    <s v="NULL"/>
    <s v="NULL"/>
    <s v="NULL"/>
    <s v="NULL"/>
    <s v="NULL"/>
    <s v="NULL"/>
    <x v="0"/>
  </r>
  <r>
    <s v="SITE_01807"/>
    <n v="1977"/>
    <x v="0"/>
    <x v="0"/>
    <n v="2002.39"/>
    <n v="2002.39"/>
    <n v="1"/>
    <s v="No Cooling"/>
    <s v="NULL"/>
    <s v="NULL"/>
    <s v="NULL"/>
    <s v="NULL"/>
    <s v="NULL"/>
    <s v="NULL"/>
    <s v="NULL"/>
    <s v="NULL"/>
    <s v="NULL"/>
    <s v="NULL"/>
    <x v="0"/>
  </r>
  <r>
    <s v="SITE_01808"/>
    <n v="1906"/>
    <x v="0"/>
    <x v="0"/>
    <n v="2002.39"/>
    <n v="2002.39"/>
    <n v="1"/>
    <s v="No Cooling"/>
    <s v="NULL"/>
    <s v="NULL"/>
    <s v="NULL"/>
    <s v="NULL"/>
    <s v="NULL"/>
    <s v="NULL"/>
    <s v="NULL"/>
    <s v="NULL"/>
    <s v="NULL"/>
    <s v="NULL"/>
    <x v="0"/>
  </r>
  <r>
    <s v="SITE_01809"/>
    <n v="1940"/>
    <x v="0"/>
    <x v="2"/>
    <n v="2292.4"/>
    <n v="2292.4"/>
    <n v="1"/>
    <s v="No Cooling"/>
    <s v="NULL"/>
    <s v="NULL"/>
    <s v="NULL"/>
    <s v="NULL"/>
    <s v="NULL"/>
    <s v="NULL"/>
    <s v="NULL"/>
    <s v="NULL"/>
    <s v="NULL"/>
    <s v="NULL"/>
    <x v="0"/>
  </r>
  <r>
    <s v="SITE_01810"/>
    <n v="1985"/>
    <x v="0"/>
    <x v="0"/>
    <n v="2002.39"/>
    <n v="2002.39"/>
    <n v="1"/>
    <s v="No Cooling"/>
    <s v="NULL"/>
    <s v="NULL"/>
    <s v="NULL"/>
    <s v="NULL"/>
    <s v="NULL"/>
    <s v="NULL"/>
    <s v="NULL"/>
    <s v="NULL"/>
    <s v="NULL"/>
    <s v="NULL"/>
    <x v="0"/>
  </r>
  <r>
    <s v="SITE_01811"/>
    <n v="1929"/>
    <x v="0"/>
    <x v="0"/>
    <n v="2002.39"/>
    <n v="2002.39"/>
    <n v="1"/>
    <s v="No Cooling"/>
    <s v="NULL"/>
    <s v="NULL"/>
    <s v="NULL"/>
    <s v="NULL"/>
    <s v="NULL"/>
    <s v="NULL"/>
    <s v="NULL"/>
    <s v="NULL"/>
    <s v="NULL"/>
    <s v="NULL"/>
    <x v="0"/>
  </r>
  <r>
    <s v="SITE_01812"/>
    <n v="1960"/>
    <x v="0"/>
    <x v="0"/>
    <n v="2002.39"/>
    <n v="2002.39"/>
    <n v="1"/>
    <s v="No Cooling"/>
    <s v="NULL"/>
    <s v="NULL"/>
    <s v="NULL"/>
    <s v="NULL"/>
    <s v="NULL"/>
    <s v="NULL"/>
    <s v="NULL"/>
    <s v="NULL"/>
    <s v="NULL"/>
    <s v="NULL"/>
    <x v="0"/>
  </r>
  <r>
    <s v="SITE_01813"/>
    <n v="2014"/>
    <x v="1"/>
    <x v="0"/>
    <n v="2002.39"/>
    <n v="2002.39"/>
    <n v="1"/>
    <s v="Packaged AC"/>
    <s v="Portable Air Conditioner"/>
    <s v="Unknown"/>
    <s v="Manual Thermostat - Digital"/>
    <n v="14000"/>
    <s v="NULL"/>
    <s v="NULL"/>
    <s v="Packaged AC"/>
    <n v="2014"/>
    <s v="2011 and later"/>
    <n v="2"/>
    <x v="4"/>
  </r>
  <r>
    <s v="SITE_01814"/>
    <n v="1968"/>
    <x v="0"/>
    <x v="0"/>
    <n v="2002.39"/>
    <n v="2002.39"/>
    <n v="1"/>
    <s v="Packaged AC"/>
    <s v="Portable Air Conditioner"/>
    <s v="Unknown"/>
    <s v="Manual Thermostat - Digital"/>
    <s v="NULL"/>
    <s v="NULL"/>
    <s v="NULL"/>
    <s v="Packaged AC"/>
    <s v="NULL"/>
    <s v="NULL"/>
    <s v="NULL"/>
    <x v="4"/>
  </r>
  <r>
    <s v="SITE_01815"/>
    <s v="NULL"/>
    <x v="2"/>
    <x v="0"/>
    <n v="2002.39"/>
    <n v="2002.39"/>
    <n v="1"/>
    <s v="No Cooling"/>
    <s v="NULL"/>
    <s v="NULL"/>
    <s v="NULL"/>
    <s v="NULL"/>
    <s v="NULL"/>
    <s v="NULL"/>
    <s v="NULL"/>
    <s v="NULL"/>
    <s v="NULL"/>
    <s v="NULL"/>
    <x v="0"/>
  </r>
  <r>
    <s v="SITE_01816"/>
    <n v="1960"/>
    <x v="0"/>
    <x v="0"/>
    <n v="2002.39"/>
    <n v="2002.39"/>
    <n v="1"/>
    <s v="No Cooling"/>
    <s v="NULL"/>
    <s v="NULL"/>
    <s v="NULL"/>
    <s v="NULL"/>
    <s v="NULL"/>
    <s v="NULL"/>
    <s v="NULL"/>
    <s v="NULL"/>
    <s v="NULL"/>
    <s v="NULL"/>
    <x v="0"/>
  </r>
  <r>
    <s v="SITE_01817"/>
    <n v="1967"/>
    <x v="0"/>
    <x v="0"/>
    <n v="2002.11"/>
    <n v="2002.11"/>
    <n v="1"/>
    <s v="No Cooling"/>
    <s v="NULL"/>
    <s v="NULL"/>
    <s v="NULL"/>
    <s v="NULL"/>
    <s v="NULL"/>
    <s v="NULL"/>
    <s v="NULL"/>
    <s v="NULL"/>
    <s v="NULL"/>
    <s v="NULL"/>
    <x v="0"/>
  </r>
  <r>
    <s v="SITE_01818"/>
    <n v="1910"/>
    <x v="0"/>
    <x v="2"/>
    <n v="12576.67"/>
    <n v="12576.67"/>
    <n v="1"/>
    <s v="No Cooling"/>
    <s v="NULL"/>
    <s v="NULL"/>
    <s v="NULL"/>
    <s v="NULL"/>
    <s v="NULL"/>
    <s v="NULL"/>
    <s v="NULL"/>
    <s v="NULL"/>
    <s v="NULL"/>
    <s v="NULL"/>
    <x v="0"/>
  </r>
  <r>
    <s v="SITE_01819"/>
    <n v="2014"/>
    <x v="1"/>
    <x v="0"/>
    <n v="2002.11"/>
    <n v="2002.11"/>
    <n v="1"/>
    <s v="No Cooling"/>
    <s v="NULL"/>
    <s v="NULL"/>
    <s v="NULL"/>
    <s v="NULL"/>
    <s v="NULL"/>
    <s v="NULL"/>
    <s v="NULL"/>
    <s v="NULL"/>
    <s v="NULL"/>
    <s v="NULL"/>
    <x v="0"/>
  </r>
  <r>
    <s v="SITE_01820"/>
    <n v="1986"/>
    <x v="0"/>
    <x v="1"/>
    <n v="894.83"/>
    <n v="894.83"/>
    <n v="1"/>
    <s v="No Cooling"/>
    <s v="NULL"/>
    <s v="NULL"/>
    <s v="NULL"/>
    <s v="NULL"/>
    <s v="NULL"/>
    <s v="NULL"/>
    <s v="NULL"/>
    <s v="NULL"/>
    <s v="NULL"/>
    <s v="NULL"/>
    <x v="0"/>
  </r>
  <r>
    <s v="SITE_01821"/>
    <n v="1993"/>
    <x v="0"/>
    <x v="1"/>
    <n v="1745.15"/>
    <n v="1745.15"/>
    <n v="1"/>
    <s v="Air Source Heat Pump"/>
    <s v="NULL"/>
    <s v="Electric"/>
    <s v="Programmable Thermostat"/>
    <n v="29000"/>
    <n v="15.25"/>
    <s v="4: 14.0-16.9"/>
    <s v="Condenser"/>
    <n v="2016"/>
    <s v="2011 and later"/>
    <n v="0"/>
    <x v="2"/>
  </r>
  <r>
    <s v="SITE_01822"/>
    <n v="1980"/>
    <x v="0"/>
    <x v="1"/>
    <n v="1745.15"/>
    <n v="1745.15"/>
    <n v="1"/>
    <s v="Central AC"/>
    <s v="NULL"/>
    <s v="Electric"/>
    <s v="Programmable Thermostat"/>
    <n v="42000"/>
    <s v="NULL"/>
    <s v="NULL"/>
    <s v="Condenser"/>
    <s v="NULL"/>
    <s v="NULL"/>
    <s v="NULL"/>
    <x v="1"/>
  </r>
  <r>
    <s v="SITE_01823"/>
    <n v="1973"/>
    <x v="0"/>
    <x v="1"/>
    <n v="1745.15"/>
    <n v="1745.15"/>
    <n v="1"/>
    <s v="Central AC"/>
    <s v="NULL"/>
    <s v="Electric"/>
    <s v="Programmable Thermostat"/>
    <n v="24000"/>
    <n v="13"/>
    <s v="3: 13.0-13.9"/>
    <s v="Condenser"/>
    <n v="2016"/>
    <s v="2011 and later"/>
    <n v="0"/>
    <x v="1"/>
  </r>
  <r>
    <s v="SITE_01824"/>
    <n v="1986"/>
    <x v="0"/>
    <x v="1"/>
    <n v="1745.15"/>
    <n v="1745.15"/>
    <n v="1"/>
    <s v="No Cooling"/>
    <s v="NULL"/>
    <s v="NULL"/>
    <s v="NULL"/>
    <s v="NULL"/>
    <s v="NULL"/>
    <s v="NULL"/>
    <s v="NULL"/>
    <s v="NULL"/>
    <s v="NULL"/>
    <s v="NULL"/>
    <x v="0"/>
  </r>
  <r>
    <s v="SITE_01825"/>
    <n v="1993"/>
    <x v="0"/>
    <x v="1"/>
    <n v="1745.15"/>
    <n v="1745.15"/>
    <n v="2"/>
    <s v="No Cooling"/>
    <s v="NULL"/>
    <s v="NULL"/>
    <s v="NULL"/>
    <s v="NULL"/>
    <s v="NULL"/>
    <s v="NULL"/>
    <s v="NULL"/>
    <s v="NULL"/>
    <s v="NULL"/>
    <s v="NULL"/>
    <x v="0"/>
  </r>
  <r>
    <s v="SITE_01826"/>
    <n v="1991"/>
    <x v="0"/>
    <x v="1"/>
    <n v="1745.15"/>
    <n v="1745.15"/>
    <n v="1"/>
    <s v="No Cooling"/>
    <s v="NULL"/>
    <s v="NULL"/>
    <s v="NULL"/>
    <s v="NULL"/>
    <s v="NULL"/>
    <s v="NULL"/>
    <s v="NULL"/>
    <s v="NULL"/>
    <s v="NULL"/>
    <s v="NULL"/>
    <x v="0"/>
  </r>
  <r>
    <s v="SITE_01827"/>
    <n v="1990"/>
    <x v="0"/>
    <x v="1"/>
    <n v="894.83"/>
    <n v="894.83"/>
    <n v="1"/>
    <s v="No Cooling"/>
    <s v="NULL"/>
    <s v="NULL"/>
    <s v="NULL"/>
    <s v="NULL"/>
    <s v="NULL"/>
    <s v="NULL"/>
    <s v="NULL"/>
    <s v="NULL"/>
    <s v="NULL"/>
    <s v="NULL"/>
    <x v="0"/>
  </r>
  <r>
    <s v="SITE_01828"/>
    <n v="1995"/>
    <x v="0"/>
    <x v="1"/>
    <n v="1745.15"/>
    <n v="1745.15"/>
    <n v="1"/>
    <s v="Air Source Heat Pump"/>
    <s v="NULL"/>
    <s v="Electric"/>
    <s v="Manual Thermostat - Analog"/>
    <n v="24000"/>
    <n v="10"/>
    <s v="2: 10.0-12.9"/>
    <s v="Condenser"/>
    <n v="1996"/>
    <s v="2010 and earlier"/>
    <n v="20"/>
    <x v="2"/>
  </r>
  <r>
    <s v="SITE_01829"/>
    <n v="1995"/>
    <x v="0"/>
    <x v="1"/>
    <n v="1745.15"/>
    <n v="1745.15"/>
    <n v="1"/>
    <s v="No Cooling"/>
    <s v="NULL"/>
    <s v="NULL"/>
    <s v="NULL"/>
    <s v="NULL"/>
    <s v="NULL"/>
    <s v="NULL"/>
    <s v="NULL"/>
    <s v="NULL"/>
    <s v="NULL"/>
    <s v="NULL"/>
    <x v="0"/>
  </r>
  <r>
    <s v="SITE_01830"/>
    <n v="1975"/>
    <x v="0"/>
    <x v="1"/>
    <n v="1745.15"/>
    <n v="1745.15"/>
    <n v="2"/>
    <s v="Air Source Heat Pump"/>
    <s v="NULL"/>
    <s v="Electric"/>
    <s v="Manual Thermostat - Digital"/>
    <n v="24000"/>
    <n v="10"/>
    <s v="2: 10.0-12.9"/>
    <s v="Condenser"/>
    <n v="2005"/>
    <s v="2010 and earlier"/>
    <n v="11"/>
    <x v="2"/>
  </r>
  <r>
    <s v="SITE_01831"/>
    <n v="1999"/>
    <x v="0"/>
    <x v="1"/>
    <n v="894.83"/>
    <n v="894.83"/>
    <n v="1"/>
    <s v="Air Source Heat Pump"/>
    <s v="NULL"/>
    <s v="Electric"/>
    <s v="Programmable Thermostat"/>
    <n v="47000"/>
    <n v="18"/>
    <s v="5: 17.0 or higher"/>
    <s v="Condenser"/>
    <n v="2016"/>
    <s v="2011 and later"/>
    <n v="0"/>
    <x v="2"/>
  </r>
  <r>
    <s v="SITE_01832"/>
    <n v="1982"/>
    <x v="0"/>
    <x v="1"/>
    <n v="894.83"/>
    <n v="894.83"/>
    <n v="1"/>
    <s v="No Cooling"/>
    <s v="NULL"/>
    <s v="NULL"/>
    <s v="NULL"/>
    <s v="NULL"/>
    <s v="NULL"/>
    <s v="NULL"/>
    <s v="NULL"/>
    <s v="NULL"/>
    <s v="NULL"/>
    <s v="NULL"/>
    <x v="0"/>
  </r>
  <r>
    <s v="SITE_01833"/>
    <n v="1974"/>
    <x v="0"/>
    <x v="1"/>
    <n v="1745.15"/>
    <n v="1745.15"/>
    <n v="1"/>
    <s v="Central AC"/>
    <s v="NULL"/>
    <s v="Electric"/>
    <s v="Programmable Thermostat"/>
    <n v="36000"/>
    <s v="NULL"/>
    <s v="NULL"/>
    <s v="Condenser"/>
    <n v="2012"/>
    <s v="2011 and later"/>
    <n v="4"/>
    <x v="1"/>
  </r>
  <r>
    <s v="SITE_01834"/>
    <n v="1974"/>
    <x v="0"/>
    <x v="1"/>
    <n v="894.83"/>
    <n v="894.83"/>
    <n v="1"/>
    <s v="No Cooling"/>
    <s v="NULL"/>
    <s v="NULL"/>
    <s v="NULL"/>
    <s v="NULL"/>
    <s v="NULL"/>
    <s v="NULL"/>
    <s v="NULL"/>
    <s v="NULL"/>
    <s v="NULL"/>
    <s v="NULL"/>
    <x v="0"/>
  </r>
  <r>
    <s v="SITE_01835"/>
    <n v="1975"/>
    <x v="0"/>
    <x v="1"/>
    <n v="894.83"/>
    <n v="894.83"/>
    <n v="1"/>
    <s v="Air Source Heat Pump"/>
    <s v="NULL"/>
    <s v="Electric"/>
    <s v="Manual Thermostat - Analog"/>
    <n v="24000"/>
    <n v="13"/>
    <s v="3: 13.0-13.9"/>
    <s v="Condenser"/>
    <n v="2007"/>
    <s v="2010 and earlier"/>
    <n v="9"/>
    <x v="2"/>
  </r>
  <r>
    <s v="SITE_01836"/>
    <n v="1979"/>
    <x v="0"/>
    <x v="1"/>
    <n v="894.83"/>
    <n v="894.83"/>
    <n v="1"/>
    <s v="Air Source Heat Pump"/>
    <s v="NULL"/>
    <s v="Electric"/>
    <s v="Manual Thermostat - Digital"/>
    <n v="34400"/>
    <n v="10"/>
    <s v="2: 10.0-12.9"/>
    <s v="Condenser"/>
    <n v="2002"/>
    <s v="2010 and earlier"/>
    <n v="14"/>
    <x v="2"/>
  </r>
  <r>
    <s v="SITE_01837"/>
    <n v="1991"/>
    <x v="0"/>
    <x v="1"/>
    <n v="1745.15"/>
    <n v="1745.15"/>
    <n v="1"/>
    <s v="Air Source Heat Pump"/>
    <s v="NULL"/>
    <s v="Electric"/>
    <s v="Programmable Thermostat"/>
    <n v="28400"/>
    <n v="14"/>
    <s v="4: 14.0-16.9"/>
    <s v="Condenser"/>
    <n v="2007"/>
    <s v="2010 and earlier"/>
    <n v="9"/>
    <x v="2"/>
  </r>
  <r>
    <s v="SITE_01838"/>
    <n v="1997"/>
    <x v="0"/>
    <x v="1"/>
    <n v="894.83"/>
    <n v="894.83"/>
    <n v="1"/>
    <s v="Packaged AC"/>
    <s v="Window Air Conditioner"/>
    <s v="Unknown"/>
    <s v="Manual Thermostat - Analog"/>
    <n v="8000"/>
    <s v="NULL"/>
    <s v="NULL"/>
    <s v="Packaged AC"/>
    <s v="NULL"/>
    <s v="NULL"/>
    <s v="NULL"/>
    <x v="4"/>
  </r>
  <r>
    <s v="SITE_01839"/>
    <n v="1970"/>
    <x v="0"/>
    <x v="1"/>
    <n v="1745.15"/>
    <n v="1745.15"/>
    <n v="1"/>
    <s v="No Cooling"/>
    <s v="NULL"/>
    <s v="NULL"/>
    <s v="NULL"/>
    <s v="NULL"/>
    <s v="NULL"/>
    <s v="NULL"/>
    <s v="NULL"/>
    <s v="NULL"/>
    <s v="NULL"/>
    <s v="NULL"/>
    <x v="0"/>
  </r>
  <r>
    <s v="SITE_01840"/>
    <n v="1999"/>
    <x v="0"/>
    <x v="1"/>
    <n v="894.83"/>
    <n v="894.83"/>
    <n v="1"/>
    <s v="No Cooling"/>
    <s v="NULL"/>
    <s v="NULL"/>
    <s v="NULL"/>
    <s v="NULL"/>
    <s v="NULL"/>
    <s v="NULL"/>
    <s v="NULL"/>
    <s v="NULL"/>
    <s v="NULL"/>
    <s v="NULL"/>
    <x v="0"/>
  </r>
  <r>
    <s v="SITE_01841"/>
    <n v="1997"/>
    <x v="0"/>
    <x v="1"/>
    <n v="894.83"/>
    <n v="894.83"/>
    <n v="2"/>
    <s v="Air Source Heat Pump"/>
    <s v="NULL"/>
    <s v="Electric"/>
    <s v="Programmable Thermostat"/>
    <n v="30000"/>
    <n v="10"/>
    <s v="2: 10.0-12.9"/>
    <s v="Condenser"/>
    <n v="1997"/>
    <s v="2010 and earlier"/>
    <n v="19"/>
    <x v="2"/>
  </r>
  <r>
    <s v="SITE_01842"/>
    <n v="2004"/>
    <x v="0"/>
    <x v="1"/>
    <n v="1745.15"/>
    <n v="1745.15"/>
    <n v="1"/>
    <s v="No Cooling"/>
    <s v="NULL"/>
    <s v="NULL"/>
    <s v="NULL"/>
    <s v="NULL"/>
    <s v="NULL"/>
    <s v="NULL"/>
    <s v="NULL"/>
    <s v="NULL"/>
    <s v="NULL"/>
    <s v="NULL"/>
    <x v="0"/>
  </r>
  <r>
    <s v="SITE_01843"/>
    <n v="2015"/>
    <x v="1"/>
    <x v="1"/>
    <n v="1745.15"/>
    <n v="1745.15"/>
    <n v="1"/>
    <s v="Air Source Heat Pump"/>
    <s v="NULL"/>
    <s v="Electric"/>
    <s v="Smart/Wi-Fi Thermostat"/>
    <n v="30000"/>
    <n v="14"/>
    <s v="4: 14.0-16.9"/>
    <s v="Condenser"/>
    <n v="2016"/>
    <s v="2011 and later"/>
    <n v="0"/>
    <x v="2"/>
  </r>
  <r>
    <s v="SITE_01844"/>
    <n v="1996"/>
    <x v="0"/>
    <x v="1"/>
    <n v="894.83"/>
    <n v="894.83"/>
    <n v="1"/>
    <s v="Air Source Heat Pump"/>
    <s v="NULL"/>
    <s v="Electric"/>
    <s v="Programmable Thermostat"/>
    <n v="30000"/>
    <n v="12"/>
    <s v="2: 10.0-12.9"/>
    <s v="Condenser"/>
    <n v="2004"/>
    <s v="2010 and earlier"/>
    <n v="12"/>
    <x v="2"/>
  </r>
  <r>
    <s v="SITE_01845"/>
    <n v="1986"/>
    <x v="0"/>
    <x v="1"/>
    <n v="894.83"/>
    <n v="894.83"/>
    <n v="1"/>
    <s v="Packaged AC"/>
    <s v="Through-Wall Air Conditioner"/>
    <s v="Unknown"/>
    <s v="Programmable Thermostat"/>
    <s v="NULL"/>
    <s v="NULL"/>
    <s v="NULL"/>
    <s v="Packaged AC"/>
    <s v="NULL"/>
    <s v="NULL"/>
    <s v="NULL"/>
    <x v="4"/>
  </r>
  <r>
    <s v="SITE_01846"/>
    <n v="1995"/>
    <x v="0"/>
    <x v="1"/>
    <n v="1745.15"/>
    <n v="1745.15"/>
    <n v="1"/>
    <s v="Air Source Heat Pump"/>
    <s v="NULL"/>
    <s v="Electric"/>
    <s v="Smart/Wi-Fi Thermostat"/>
    <n v="34000"/>
    <n v="10"/>
    <s v="2: 10.0-12.9"/>
    <s v="Condenser"/>
    <n v="2005"/>
    <s v="2010 and earlier"/>
    <n v="11"/>
    <x v="2"/>
  </r>
  <r>
    <s v="SITE_01847"/>
    <n v="1966"/>
    <x v="0"/>
    <x v="1"/>
    <n v="1745.15"/>
    <n v="1745.15"/>
    <n v="1"/>
    <s v="Air Source Heat Pump"/>
    <s v="NULL"/>
    <s v="Electric"/>
    <s v="Manual Thermostat - Digital"/>
    <n v="24000"/>
    <n v="13"/>
    <s v="3: 13.0-13.9"/>
    <s v="Condenser"/>
    <n v="2007"/>
    <s v="2010 and earlier"/>
    <n v="9"/>
    <x v="2"/>
  </r>
  <r>
    <s v="SITE_01848"/>
    <n v="1992"/>
    <x v="0"/>
    <x v="1"/>
    <n v="894.83"/>
    <n v="894.83"/>
    <n v="1"/>
    <s v="Air Source Heat Pump"/>
    <s v="NULL"/>
    <s v="Electric"/>
    <s v="Manual Thermostat - Digital"/>
    <n v="25000"/>
    <n v="15"/>
    <s v="4: 14.0-16.9"/>
    <s v="Condenser"/>
    <n v="2016"/>
    <s v="2011 and later"/>
    <n v="0"/>
    <x v="2"/>
  </r>
  <r>
    <s v="SITE_01849"/>
    <n v="2006"/>
    <x v="0"/>
    <x v="1"/>
    <n v="894.83"/>
    <n v="894.83"/>
    <n v="1"/>
    <s v="Air Source Heat Pump"/>
    <s v="NULL"/>
    <s v="Electric"/>
    <s v="Manual Thermostat - Digital"/>
    <n v="23200"/>
    <n v="14"/>
    <s v="4: 14.0-16.9"/>
    <s v="Condenser"/>
    <n v="2015"/>
    <s v="2011 and later"/>
    <n v="1"/>
    <x v="2"/>
  </r>
  <r>
    <s v="SITE_01850"/>
    <n v="2008"/>
    <x v="0"/>
    <x v="1"/>
    <n v="1745.15"/>
    <n v="1745.15"/>
    <n v="1"/>
    <s v="Air Source Heat Pump"/>
    <s v="NULL"/>
    <s v="Electric"/>
    <s v="Manual Thermostat - Digital"/>
    <n v="24000"/>
    <s v="NULL"/>
    <s v="NULL"/>
    <s v="Condenser"/>
    <n v="2005"/>
    <s v="2010 and earlier"/>
    <n v="11"/>
    <x v="2"/>
  </r>
  <r>
    <s v="SITE_01851"/>
    <n v="1974"/>
    <x v="0"/>
    <x v="1"/>
    <n v="1745.15"/>
    <n v="1745.15"/>
    <n v="1"/>
    <s v="Central AC"/>
    <s v="NULL"/>
    <s v="Electric"/>
    <s v="Programmable Thermostat"/>
    <n v="30000"/>
    <n v="10"/>
    <s v="2: 10.0-12.9"/>
    <s v="Condenser"/>
    <n v="1993"/>
    <s v="2010 and earlier"/>
    <n v="23"/>
    <x v="1"/>
  </r>
  <r>
    <s v="SITE_01852"/>
    <n v="1988"/>
    <x v="0"/>
    <x v="1"/>
    <n v="1745.15"/>
    <n v="1745.15"/>
    <n v="1"/>
    <s v="Air Source Heat Pump"/>
    <s v="NULL"/>
    <s v="Electric"/>
    <s v="Programmable Thermostat"/>
    <n v="54000"/>
    <s v="NULL"/>
    <s v="NULL"/>
    <s v="Condenser"/>
    <n v="2011"/>
    <s v="2011 and later"/>
    <n v="5"/>
    <x v="2"/>
  </r>
  <r>
    <s v="SITE_01853"/>
    <n v="1997"/>
    <x v="0"/>
    <x v="1"/>
    <n v="1745.15"/>
    <n v="1745.15"/>
    <n v="1"/>
    <s v="Air Source Heat Pump"/>
    <s v="NULL"/>
    <s v="Electric"/>
    <s v="Programmable Thermostat"/>
    <n v="28600"/>
    <n v="14"/>
    <s v="4: 14.0-16.9"/>
    <s v="Condenser"/>
    <n v="2015"/>
    <s v="2011 and later"/>
    <n v="1"/>
    <x v="2"/>
  </r>
  <r>
    <s v="SITE_01854"/>
    <n v="1989"/>
    <x v="0"/>
    <x v="1"/>
    <n v="1745.15"/>
    <n v="1745.15"/>
    <n v="3"/>
    <s v="Central AC"/>
    <s v="NULL"/>
    <s v="Electric"/>
    <s v="Programmable Thermostat"/>
    <n v="36000"/>
    <s v="NULL"/>
    <s v="NULL"/>
    <s v="Condenser"/>
    <n v="1989"/>
    <s v="2010 and earlier"/>
    <n v="27"/>
    <x v="1"/>
  </r>
  <r>
    <s v="SITE_01855"/>
    <n v="1997"/>
    <x v="0"/>
    <x v="1"/>
    <n v="894.83"/>
    <n v="894.83"/>
    <n v="1"/>
    <s v="No Cooling"/>
    <s v="NULL"/>
    <s v="NULL"/>
    <s v="NULL"/>
    <s v="NULL"/>
    <s v="NULL"/>
    <s v="NULL"/>
    <s v="NULL"/>
    <s v="NULL"/>
    <s v="NULL"/>
    <s v="NULL"/>
    <x v="0"/>
  </r>
  <r>
    <s v="SITE_01856"/>
    <n v="1988"/>
    <x v="0"/>
    <x v="1"/>
    <n v="1745.15"/>
    <n v="1745.15"/>
    <n v="3"/>
    <s v="Air Source Heat Pump"/>
    <s v="NULL"/>
    <s v="Electric"/>
    <s v="Programmable Thermostat"/>
    <n v="33600"/>
    <n v="13"/>
    <s v="3: 13.0-13.9"/>
    <s v="Condenser"/>
    <n v="2014"/>
    <s v="2011 and later"/>
    <n v="2"/>
    <x v="2"/>
  </r>
  <r>
    <s v="SITE_01857"/>
    <n v="1994"/>
    <x v="0"/>
    <x v="1"/>
    <n v="1745.15"/>
    <n v="1745.15"/>
    <n v="1"/>
    <s v="No Cooling"/>
    <s v="NULL"/>
    <s v="NULL"/>
    <s v="NULL"/>
    <s v="NULL"/>
    <s v="NULL"/>
    <s v="NULL"/>
    <s v="NULL"/>
    <s v="NULL"/>
    <s v="NULL"/>
    <s v="NULL"/>
    <x v="0"/>
  </r>
  <r>
    <s v="SITE_01858"/>
    <n v="1992"/>
    <x v="0"/>
    <x v="1"/>
    <n v="894.83"/>
    <n v="894.83"/>
    <n v="1"/>
    <s v="Air Source Heat Pump"/>
    <s v="NULL"/>
    <s v="Electric"/>
    <s v="Programmable Thermostat"/>
    <n v="28600"/>
    <n v="12"/>
    <s v="2: 10.0-12.9"/>
    <s v="Condenser"/>
    <n v="1993"/>
    <s v="2010 and earlier"/>
    <n v="23"/>
    <x v="2"/>
  </r>
  <r>
    <s v="SITE_01859"/>
    <n v="1999"/>
    <x v="0"/>
    <x v="1"/>
    <n v="1745.15"/>
    <n v="1745.15"/>
    <n v="1"/>
    <s v="Air Source Heat Pump"/>
    <s v="NULL"/>
    <s v="Electric"/>
    <s v="Programmable Thermostat"/>
    <n v="41500"/>
    <n v="14"/>
    <s v="4: 14.0-16.9"/>
    <s v="Condenser"/>
    <n v="1998"/>
    <s v="2010 and earlier"/>
    <n v="18"/>
    <x v="2"/>
  </r>
  <r>
    <s v="SITE_01860"/>
    <n v="2008"/>
    <x v="0"/>
    <x v="1"/>
    <n v="1745.15"/>
    <n v="1745.15"/>
    <n v="1"/>
    <s v="No Cooling"/>
    <s v="NULL"/>
    <s v="NULL"/>
    <s v="NULL"/>
    <s v="NULL"/>
    <s v="NULL"/>
    <s v="NULL"/>
    <s v="NULL"/>
    <s v="NULL"/>
    <s v="NULL"/>
    <s v="NULL"/>
    <x v="0"/>
  </r>
  <r>
    <s v="SITE_01861"/>
    <n v="1971"/>
    <x v="0"/>
    <x v="1"/>
    <n v="1745.15"/>
    <n v="1745.15"/>
    <n v="2"/>
    <s v="Packaged AC"/>
    <s v="Through-Wall Air Conditioner"/>
    <s v="Unknown"/>
    <s v="Manual Thermostat - Digital"/>
    <n v="12000"/>
    <s v="NULL"/>
    <s v="NULL"/>
    <s v="Packaged AC"/>
    <n v="2015"/>
    <s v="2011 and later"/>
    <n v="1"/>
    <x v="4"/>
  </r>
  <r>
    <s v="SITE_01862"/>
    <n v="1972"/>
    <x v="0"/>
    <x v="1"/>
    <n v="1745.15"/>
    <n v="1745.15"/>
    <n v="2"/>
    <s v="No Cooling"/>
    <s v="NULL"/>
    <s v="NULL"/>
    <s v="NULL"/>
    <s v="NULL"/>
    <s v="NULL"/>
    <s v="NULL"/>
    <s v="NULL"/>
    <s v="NULL"/>
    <s v="NULL"/>
    <s v="NULL"/>
    <x v="0"/>
  </r>
  <r>
    <s v="SITE_01863"/>
    <n v="1975"/>
    <x v="0"/>
    <x v="1"/>
    <n v="1745.15"/>
    <n v="1745.15"/>
    <n v="2"/>
    <s v="Packaged AC"/>
    <s v="Through-Wall Air Conditioner"/>
    <s v="Unknown"/>
    <s v="Manual Thermostat - Analog"/>
    <n v="14500"/>
    <s v="NULL"/>
    <s v="NULL"/>
    <s v="Packaged AC"/>
    <s v="NULL"/>
    <s v="NULL"/>
    <s v="NULL"/>
    <x v="4"/>
  </r>
  <r>
    <s v="SITE_01864"/>
    <n v="1995"/>
    <x v="0"/>
    <x v="1"/>
    <n v="894.83"/>
    <n v="894.83"/>
    <n v="1"/>
    <s v="No Cooling"/>
    <s v="NULL"/>
    <s v="NULL"/>
    <s v="NULL"/>
    <s v="NULL"/>
    <s v="NULL"/>
    <s v="NULL"/>
    <s v="NULL"/>
    <s v="NULL"/>
    <s v="NULL"/>
    <s v="NULL"/>
    <x v="0"/>
  </r>
  <r>
    <s v="SITE_01865"/>
    <n v="1996"/>
    <x v="0"/>
    <x v="1"/>
    <n v="1745.15"/>
    <n v="1745.15"/>
    <n v="2"/>
    <s v="Air Source Heat Pump"/>
    <s v="NULL"/>
    <s v="Electric"/>
    <s v="Programmable Thermostat"/>
    <n v="34000"/>
    <n v="10"/>
    <s v="2: 10.0-12.9"/>
    <s v="Condenser"/>
    <n v="2001"/>
    <s v="2010 and earlier"/>
    <n v="15"/>
    <x v="2"/>
  </r>
  <r>
    <s v="SITE_01866"/>
    <n v="1975"/>
    <x v="0"/>
    <x v="1"/>
    <n v="894.83"/>
    <n v="894.83"/>
    <n v="2"/>
    <s v="No Cooling"/>
    <s v="NULL"/>
    <s v="NULL"/>
    <s v="NULL"/>
    <s v="NULL"/>
    <s v="NULL"/>
    <s v="NULL"/>
    <s v="NULL"/>
    <s v="NULL"/>
    <s v="NULL"/>
    <s v="NULL"/>
    <x v="0"/>
  </r>
  <r>
    <s v="SITE_01867"/>
    <n v="1987"/>
    <x v="0"/>
    <x v="1"/>
    <n v="1745.15"/>
    <n v="1745.15"/>
    <n v="2"/>
    <s v="Air Source Heat Pump"/>
    <s v="NULL"/>
    <s v="Electric"/>
    <s v="Programmable Thermostat"/>
    <n v="33400"/>
    <n v="13"/>
    <s v="3: 13.0-13.9"/>
    <s v="Condenser"/>
    <n v="2005"/>
    <s v="2010 and earlier"/>
    <n v="11"/>
    <x v="2"/>
  </r>
  <r>
    <s v="SITE_01868"/>
    <n v="1988"/>
    <x v="0"/>
    <x v="1"/>
    <n v="1745.15"/>
    <n v="581.71666666666704"/>
    <n v="2"/>
    <s v="Packaged AC"/>
    <s v="Window Air Conditioner"/>
    <s v="Unknown"/>
    <s v="Manual Thermostat - Analog"/>
    <s v="NULL"/>
    <s v="NULL"/>
    <s v="NULL"/>
    <s v="Packaged AC"/>
    <s v="NULL"/>
    <s v="NULL"/>
    <s v="NULL"/>
    <x v="4"/>
  </r>
  <r>
    <s v="SITE_01868"/>
    <n v="1988"/>
    <x v="0"/>
    <x v="1"/>
    <n v="1745.15"/>
    <n v="581.71666666666704"/>
    <n v="2"/>
    <s v="Packaged AC"/>
    <s v="Window Air Conditioner"/>
    <s v="Unknown"/>
    <s v="Manual Thermostat - Digital"/>
    <s v="NULL"/>
    <s v="NULL"/>
    <s v="NULL"/>
    <s v="Packaged AC"/>
    <s v="NULL"/>
    <s v="NULL"/>
    <s v="NULL"/>
    <x v="4"/>
  </r>
  <r>
    <s v="SITE_01868"/>
    <n v="1988"/>
    <x v="0"/>
    <x v="1"/>
    <n v="1745.15"/>
    <n v="581.71666666666704"/>
    <n v="2"/>
    <s v="Packaged AC"/>
    <s v="Window Air Conditioner"/>
    <s v="Unknown"/>
    <s v="Manual Thermostat - Digital"/>
    <s v="NULL"/>
    <s v="NULL"/>
    <s v="NULL"/>
    <s v="Packaged AC"/>
    <s v="NULL"/>
    <s v="NULL"/>
    <s v="NULL"/>
    <x v="4"/>
  </r>
  <r>
    <s v="SITE_01869"/>
    <n v="1973"/>
    <x v="0"/>
    <x v="1"/>
    <n v="894.83"/>
    <n v="894.83"/>
    <n v="1"/>
    <s v="No Cooling"/>
    <s v="NULL"/>
    <s v="NULL"/>
    <s v="NULL"/>
    <s v="NULL"/>
    <s v="NULL"/>
    <s v="NULL"/>
    <s v="NULL"/>
    <s v="NULL"/>
    <s v="NULL"/>
    <s v="NULL"/>
    <x v="0"/>
  </r>
  <r>
    <s v="SITE_01870"/>
    <n v="1989"/>
    <x v="0"/>
    <x v="1"/>
    <n v="894.83"/>
    <n v="894.83"/>
    <n v="1"/>
    <s v="Mini-Split HP"/>
    <s v="NULL"/>
    <s v="Electric"/>
    <s v="Remote Control"/>
    <s v="NULL"/>
    <s v="NULL"/>
    <s v="NULL"/>
    <s v="Condenser"/>
    <s v="NULL"/>
    <s v="NULL"/>
    <s v="NULL"/>
    <x v="3"/>
  </r>
  <r>
    <s v="SITE_01871"/>
    <n v="1998"/>
    <x v="0"/>
    <x v="1"/>
    <n v="1745.15"/>
    <n v="1745.15"/>
    <n v="2"/>
    <s v="Air Source Heat Pump"/>
    <s v="NULL"/>
    <s v="Electric"/>
    <s v="Programmable Thermostat"/>
    <n v="34600"/>
    <n v="13"/>
    <s v="3: 13.0-13.9"/>
    <s v="Condenser"/>
    <n v="2014"/>
    <s v="2011 and later"/>
    <n v="2"/>
    <x v="2"/>
  </r>
  <r>
    <s v="SITE_01873"/>
    <n v="2010"/>
    <x v="0"/>
    <x v="0"/>
    <n v="4053.65"/>
    <n v="4053.65"/>
    <n v="2"/>
    <s v="No Cooling"/>
    <s v="NULL"/>
    <s v="NULL"/>
    <s v="NULL"/>
    <s v="NULL"/>
    <s v="NULL"/>
    <s v="NULL"/>
    <s v="NULL"/>
    <s v="NULL"/>
    <s v="NULL"/>
    <s v="NULL"/>
    <x v="0"/>
  </r>
  <r>
    <s v="SITE_01874"/>
    <n v="1981"/>
    <x v="0"/>
    <x v="0"/>
    <n v="4053.65"/>
    <n v="4053.65"/>
    <n v="2"/>
    <s v="No Cooling"/>
    <s v="NULL"/>
    <s v="NULL"/>
    <s v="NULL"/>
    <s v="NULL"/>
    <s v="NULL"/>
    <s v="NULL"/>
    <s v="NULL"/>
    <s v="NULL"/>
    <s v="NULL"/>
    <s v="NULL"/>
    <x v="0"/>
  </r>
  <r>
    <s v="SITE_01875"/>
    <n v="1964"/>
    <x v="0"/>
    <x v="0"/>
    <n v="4053.65"/>
    <n v="4053.65"/>
    <n v="1"/>
    <s v="No Cooling"/>
    <s v="NULL"/>
    <s v="NULL"/>
    <s v="NULL"/>
    <s v="NULL"/>
    <s v="NULL"/>
    <s v="NULL"/>
    <s v="NULL"/>
    <s v="NULL"/>
    <s v="NULL"/>
    <s v="NULL"/>
    <x v="0"/>
  </r>
  <r>
    <s v="SITE_01876"/>
    <s v="NULL"/>
    <x v="2"/>
    <x v="0"/>
    <n v="4053.65"/>
    <n v="4053.65"/>
    <n v="1"/>
    <s v="No Cooling"/>
    <s v="NULL"/>
    <s v="NULL"/>
    <s v="NULL"/>
    <s v="NULL"/>
    <s v="NULL"/>
    <s v="NULL"/>
    <s v="NULL"/>
    <s v="NULL"/>
    <s v="NULL"/>
    <s v="NULL"/>
    <x v="0"/>
  </r>
  <r>
    <s v="SITE_01877"/>
    <n v="1985"/>
    <x v="0"/>
    <x v="0"/>
    <n v="4053.65"/>
    <n v="4053.65"/>
    <n v="1"/>
    <s v="Packaged AC"/>
    <s v="Through-Wall Air Conditioner"/>
    <s v="Unknown"/>
    <s v="Manual Thermostat - Digital"/>
    <s v="NULL"/>
    <s v="NULL"/>
    <s v="NULL"/>
    <s v="Packaged AC"/>
    <s v="NULL"/>
    <s v="NULL"/>
    <s v="NULL"/>
    <x v="4"/>
  </r>
  <r>
    <s v="SITE_01878"/>
    <n v="1976"/>
    <x v="0"/>
    <x v="0"/>
    <n v="4053.65"/>
    <n v="4053.65"/>
    <n v="1"/>
    <s v="No Cooling"/>
    <s v="NULL"/>
    <s v="NULL"/>
    <s v="NULL"/>
    <s v="NULL"/>
    <s v="NULL"/>
    <s v="NULL"/>
    <s v="NULL"/>
    <s v="NULL"/>
    <s v="NULL"/>
    <s v="NULL"/>
    <x v="0"/>
  </r>
  <r>
    <s v="SITE_01879"/>
    <n v="1889"/>
    <x v="0"/>
    <x v="2"/>
    <n v="8874.09"/>
    <n v="8874.09"/>
    <n v="2"/>
    <s v="No Cooling"/>
    <s v="NULL"/>
    <s v="NULL"/>
    <s v="NULL"/>
    <s v="NULL"/>
    <s v="NULL"/>
    <s v="NULL"/>
    <s v="NULL"/>
    <s v="NULL"/>
    <s v="NULL"/>
    <s v="NULL"/>
    <x v="0"/>
  </r>
  <r>
    <s v="SITE_01880"/>
    <n v="1970"/>
    <x v="0"/>
    <x v="0"/>
    <n v="4053.65"/>
    <n v="4053.65"/>
    <n v="1"/>
    <s v="No Cooling"/>
    <s v="NULL"/>
    <s v="NULL"/>
    <s v="NULL"/>
    <s v="NULL"/>
    <s v="NULL"/>
    <s v="NULL"/>
    <s v="NULL"/>
    <s v="NULL"/>
    <s v="NULL"/>
    <s v="NULL"/>
    <x v="0"/>
  </r>
  <r>
    <s v="SITE_01881"/>
    <n v="1972"/>
    <x v="0"/>
    <x v="0"/>
    <n v="4053.65"/>
    <n v="4053.65"/>
    <n v="1"/>
    <s v="No Cooling"/>
    <s v="NULL"/>
    <s v="NULL"/>
    <s v="NULL"/>
    <s v="NULL"/>
    <s v="NULL"/>
    <s v="NULL"/>
    <s v="NULL"/>
    <s v="NULL"/>
    <s v="NULL"/>
    <s v="NULL"/>
    <x v="0"/>
  </r>
  <r>
    <s v="SITE_01882"/>
    <s v="NULL"/>
    <x v="2"/>
    <x v="0"/>
    <n v="4053.65"/>
    <n v="4053.65"/>
    <n v="1"/>
    <s v="No Cooling"/>
    <s v="NULL"/>
    <s v="NULL"/>
    <s v="NULL"/>
    <s v="NULL"/>
    <s v="NULL"/>
    <s v="NULL"/>
    <s v="NULL"/>
    <s v="NULL"/>
    <s v="NULL"/>
    <s v="NULL"/>
    <x v="0"/>
  </r>
  <r>
    <s v="SITE_01883"/>
    <n v="1993"/>
    <x v="0"/>
    <x v="0"/>
    <n v="4053.65"/>
    <n v="4053.65"/>
    <n v="1"/>
    <s v="No Cooling"/>
    <s v="NULL"/>
    <s v="NULL"/>
    <s v="NULL"/>
    <s v="NULL"/>
    <s v="NULL"/>
    <s v="NULL"/>
    <s v="NULL"/>
    <s v="NULL"/>
    <s v="NULL"/>
    <s v="NULL"/>
    <x v="0"/>
  </r>
  <r>
    <s v="SITE_01884"/>
    <n v="1980"/>
    <x v="0"/>
    <x v="0"/>
    <n v="751.56"/>
    <n v="751.56"/>
    <n v="1"/>
    <s v="No Cooling"/>
    <s v="NULL"/>
    <s v="NULL"/>
    <s v="NULL"/>
    <s v="NULL"/>
    <s v="NULL"/>
    <s v="NULL"/>
    <s v="NULL"/>
    <s v="NULL"/>
    <s v="NULL"/>
    <s v="NULL"/>
    <x v="0"/>
  </r>
  <r>
    <s v="SITE_01885"/>
    <n v="2012"/>
    <x v="1"/>
    <x v="0"/>
    <n v="751.56"/>
    <n v="751.56"/>
    <n v="1"/>
    <s v="No Cooling"/>
    <s v="NULL"/>
    <s v="NULL"/>
    <s v="NULL"/>
    <s v="NULL"/>
    <s v="NULL"/>
    <s v="NULL"/>
    <s v="NULL"/>
    <s v="NULL"/>
    <s v="NULL"/>
    <s v="NULL"/>
    <x v="0"/>
  </r>
  <r>
    <s v="SITE_01886"/>
    <n v="1987"/>
    <x v="0"/>
    <x v="0"/>
    <n v="751.56"/>
    <n v="751.56"/>
    <n v="1"/>
    <s v="No Cooling"/>
    <s v="NULL"/>
    <s v="NULL"/>
    <s v="NULL"/>
    <s v="NULL"/>
    <s v="NULL"/>
    <s v="NULL"/>
    <s v="NULL"/>
    <s v="NULL"/>
    <s v="NULL"/>
    <s v="NULL"/>
    <x v="0"/>
  </r>
  <r>
    <s v="SITE_01887"/>
    <n v="1975"/>
    <x v="0"/>
    <x v="0"/>
    <n v="751.56"/>
    <n v="751.56"/>
    <n v="1"/>
    <s v="Mini-Split HP"/>
    <s v="NULL"/>
    <s v="Electric"/>
    <s v="Programmable Thermostat"/>
    <s v="NULL"/>
    <s v="NULL"/>
    <s v="NULL"/>
    <s v="Condenser"/>
    <n v="2009"/>
    <s v="2010 and earlier"/>
    <n v="7"/>
    <x v="3"/>
  </r>
  <r>
    <s v="SITE_01888"/>
    <n v="1968"/>
    <x v="0"/>
    <x v="0"/>
    <n v="4053.65"/>
    <n v="4053.65"/>
    <n v="1"/>
    <s v="Mini-Split HP"/>
    <s v="NULL"/>
    <s v="Electric"/>
    <s v="Programmable Thermostat"/>
    <s v="NULL"/>
    <s v="NULL"/>
    <s v="NULL"/>
    <s v="Condenser"/>
    <n v="2015"/>
    <s v="2011 and later"/>
    <n v="1"/>
    <x v="3"/>
  </r>
  <r>
    <s v="SITE_01889"/>
    <n v="1996"/>
    <x v="0"/>
    <x v="0"/>
    <n v="751.56"/>
    <n v="751.56"/>
    <n v="1"/>
    <s v="No Cooling"/>
    <s v="NULL"/>
    <s v="NULL"/>
    <s v="NULL"/>
    <s v="NULL"/>
    <s v="NULL"/>
    <s v="NULL"/>
    <s v="NULL"/>
    <s v="NULL"/>
    <s v="NULL"/>
    <s v="NULL"/>
    <x v="0"/>
  </r>
  <r>
    <s v="SITE_01890"/>
    <n v="1967"/>
    <x v="0"/>
    <x v="0"/>
    <n v="751.56"/>
    <n v="751.56"/>
    <n v="3"/>
    <s v="No Cooling"/>
    <s v="NULL"/>
    <s v="NULL"/>
    <s v="NULL"/>
    <s v="NULL"/>
    <s v="NULL"/>
    <s v="NULL"/>
    <s v="NULL"/>
    <s v="NULL"/>
    <s v="NULL"/>
    <s v="NULL"/>
    <x v="0"/>
  </r>
  <r>
    <s v="SITE_01891"/>
    <n v="1985"/>
    <x v="0"/>
    <x v="2"/>
    <n v="2292.4"/>
    <n v="2292.4"/>
    <n v="1"/>
    <s v="No Cooling"/>
    <s v="NULL"/>
    <s v="NULL"/>
    <s v="NULL"/>
    <s v="NULL"/>
    <s v="NULL"/>
    <s v="NULL"/>
    <s v="NULL"/>
    <s v="NULL"/>
    <s v="NULL"/>
    <s v="NULL"/>
    <x v="0"/>
  </r>
  <r>
    <s v="SITE_01892"/>
    <n v="2002"/>
    <x v="0"/>
    <x v="2"/>
    <n v="12576.67"/>
    <n v="12576.67"/>
    <n v="1"/>
    <s v="Central AC"/>
    <s v="NULL"/>
    <s v="Electric"/>
    <s v="Programmable Thermostat"/>
    <n v="22650"/>
    <n v="13.25"/>
    <s v="3: 13.0-13.9"/>
    <s v="Condenser"/>
    <n v="2015"/>
    <s v="2011 and later"/>
    <n v="1"/>
    <x v="1"/>
  </r>
  <r>
    <s v="SITE_01893"/>
    <n v="1953"/>
    <x v="0"/>
    <x v="2"/>
    <n v="2292.4"/>
    <n v="2292.4"/>
    <n v="1"/>
    <s v="No Cooling"/>
    <s v="NULL"/>
    <s v="NULL"/>
    <s v="NULL"/>
    <s v="NULL"/>
    <s v="NULL"/>
    <s v="NULL"/>
    <s v="NULL"/>
    <s v="NULL"/>
    <s v="NULL"/>
    <s v="NULL"/>
    <x v="0"/>
  </r>
  <r>
    <s v="SITE_01894"/>
    <n v="1902"/>
    <x v="0"/>
    <x v="2"/>
    <n v="2292.4"/>
    <n v="2292.4"/>
    <n v="1"/>
    <s v="No Cooling"/>
    <s v="NULL"/>
    <s v="NULL"/>
    <s v="NULL"/>
    <s v="NULL"/>
    <s v="NULL"/>
    <s v="NULL"/>
    <s v="NULL"/>
    <s v="NULL"/>
    <s v="NULL"/>
    <s v="NULL"/>
    <x v="0"/>
  </r>
  <r>
    <s v="SITE_01895"/>
    <n v="1986"/>
    <x v="0"/>
    <x v="1"/>
    <n v="1982.27"/>
    <n v="1982.27"/>
    <n v="1"/>
    <s v="No Cooling"/>
    <s v="NULL"/>
    <s v="NULL"/>
    <s v="NULL"/>
    <s v="NULL"/>
    <s v="NULL"/>
    <s v="NULL"/>
    <s v="NULL"/>
    <s v="NULL"/>
    <s v="NULL"/>
    <s v="NULL"/>
    <x v="0"/>
  </r>
  <r>
    <s v="SITE_01896"/>
    <n v="1984"/>
    <x v="0"/>
    <x v="1"/>
    <n v="997.59"/>
    <n v="997.59"/>
    <n v="1"/>
    <s v="No Cooling"/>
    <s v="NULL"/>
    <s v="NULL"/>
    <s v="NULL"/>
    <s v="NULL"/>
    <s v="NULL"/>
    <s v="NULL"/>
    <s v="NULL"/>
    <s v="NULL"/>
    <s v="NULL"/>
    <s v="NULL"/>
    <x v="0"/>
  </r>
  <r>
    <s v="SITE_01897"/>
    <n v="1970"/>
    <x v="0"/>
    <x v="2"/>
    <n v="587.74"/>
    <n v="587.74"/>
    <n v="1"/>
    <s v="No Cooling"/>
    <s v="NULL"/>
    <s v="NULL"/>
    <s v="NULL"/>
    <s v="NULL"/>
    <s v="NULL"/>
    <s v="NULL"/>
    <s v="NULL"/>
    <s v="NULL"/>
    <s v="NULL"/>
    <s v="NULL"/>
    <x v="0"/>
  </r>
  <r>
    <s v="SITE_01898"/>
    <n v="1930"/>
    <x v="0"/>
    <x v="2"/>
    <n v="12576.67"/>
    <n v="12576.67"/>
    <n v="1"/>
    <s v="Packaged AC"/>
    <s v="Portable Air Conditioner"/>
    <s v="Unknown"/>
    <s v="Manual Thermostat - Digital"/>
    <n v="10000"/>
    <s v="NULL"/>
    <s v="NULL"/>
    <s v="Packaged AC"/>
    <s v="NULL"/>
    <s v="NULL"/>
    <s v="NULL"/>
    <x v="4"/>
  </r>
  <r>
    <s v="SITE_01899"/>
    <n v="1986"/>
    <x v="0"/>
    <x v="2"/>
    <n v="12576.67"/>
    <n v="12576.67"/>
    <n v="1"/>
    <s v="Packaged AC"/>
    <s v="Portable Air Conditioner"/>
    <s v="Unknown"/>
    <s v="Manual Thermostat - Digital"/>
    <n v="13500"/>
    <s v="NULL"/>
    <s v="NULL"/>
    <s v="Packaged AC"/>
    <s v="NULL"/>
    <s v="NULL"/>
    <s v="NULL"/>
    <x v="4"/>
  </r>
  <r>
    <s v="SITE_01900"/>
    <n v="1952"/>
    <x v="0"/>
    <x v="2"/>
    <n v="2292.4"/>
    <n v="2292.4"/>
    <n v="1"/>
    <s v="No Cooling"/>
    <s v="NULL"/>
    <s v="NULL"/>
    <s v="NULL"/>
    <s v="NULL"/>
    <s v="NULL"/>
    <s v="NULL"/>
    <s v="NULL"/>
    <s v="NULL"/>
    <s v="NULL"/>
    <s v="NULL"/>
    <x v="0"/>
  </r>
  <r>
    <s v="SITE_01901"/>
    <n v="1977"/>
    <x v="0"/>
    <x v="2"/>
    <n v="12576.67"/>
    <n v="12576.67"/>
    <n v="1"/>
    <s v="Central AC"/>
    <s v="NULL"/>
    <s v="Electric"/>
    <s v="Programmable Thermostat"/>
    <n v="29000"/>
    <n v="10.8"/>
    <s v="2: 10.0-12.9"/>
    <s v="Condenser"/>
    <n v="2002"/>
    <s v="2010 and earlier"/>
    <n v="14"/>
    <x v="1"/>
  </r>
  <r>
    <s v="SITE_01902"/>
    <n v="1966"/>
    <x v="0"/>
    <x v="2"/>
    <n v="12576.67"/>
    <n v="12576.67"/>
    <n v="1"/>
    <s v="No Cooling"/>
    <s v="NULL"/>
    <s v="NULL"/>
    <s v="NULL"/>
    <s v="NULL"/>
    <s v="NULL"/>
    <s v="NULL"/>
    <s v="NULL"/>
    <s v="NULL"/>
    <s v="NULL"/>
    <s v="NULL"/>
    <x v="0"/>
  </r>
  <r>
    <s v="SITE_01903"/>
    <n v="1996"/>
    <x v="0"/>
    <x v="2"/>
    <n v="3801.52"/>
    <n v="3801.52"/>
    <n v="1"/>
    <s v="No Cooling"/>
    <s v="NULL"/>
    <s v="NULL"/>
    <s v="NULL"/>
    <s v="NULL"/>
    <s v="NULL"/>
    <s v="NULL"/>
    <s v="NULL"/>
    <s v="NULL"/>
    <s v="NULL"/>
    <s v="NULL"/>
    <x v="0"/>
  </r>
  <r>
    <s v="SITE_01904"/>
    <n v="1985"/>
    <x v="0"/>
    <x v="2"/>
    <n v="12576.67"/>
    <n v="12576.67"/>
    <n v="1"/>
    <s v="Central AC"/>
    <s v="NULL"/>
    <s v="Electric"/>
    <s v="Programmable Thermostat"/>
    <n v="60000"/>
    <n v="10"/>
    <s v="2: 10.0-12.9"/>
    <s v="Condenser"/>
    <n v="1993"/>
    <s v="2010 and earlier"/>
    <n v="23"/>
    <x v="1"/>
  </r>
  <r>
    <s v="SITE_01905"/>
    <n v="1989"/>
    <x v="0"/>
    <x v="2"/>
    <n v="12576.67"/>
    <n v="12576.67"/>
    <n v="1"/>
    <s v="Air Source Heat Pump"/>
    <s v="NULL"/>
    <s v="Electric"/>
    <s v="Smart/Wi-Fi Thermostat"/>
    <n v="36000"/>
    <n v="15"/>
    <s v="4: 14.0-16.9"/>
    <s v="Condenser"/>
    <n v="2011"/>
    <s v="2011 and later"/>
    <n v="5"/>
    <x v="2"/>
  </r>
  <r>
    <s v="SITE_01906"/>
    <n v="2007"/>
    <x v="0"/>
    <x v="2"/>
    <n v="12576.67"/>
    <n v="12576.67"/>
    <n v="1"/>
    <s v="Packaged AC"/>
    <s v="Portable Air Conditioner"/>
    <s v="Unknown"/>
    <s v="Manual Thermostat - Analog"/>
    <n v="9000"/>
    <s v="NULL"/>
    <s v="NULL"/>
    <s v="Packaged AC"/>
    <n v="2005"/>
    <s v="2010 and earlier"/>
    <n v="11"/>
    <x v="4"/>
  </r>
  <r>
    <s v="SITE_01907"/>
    <n v="2001"/>
    <x v="0"/>
    <x v="2"/>
    <n v="10259.39"/>
    <n v="10259.39"/>
    <n v="1"/>
    <s v="Air Source Heat Pump"/>
    <s v="NULL"/>
    <s v="Electric"/>
    <s v="Programmable Thermostat"/>
    <n v="35700"/>
    <n v="13.5"/>
    <s v="3: 13.0-13.9"/>
    <s v="Condenser"/>
    <n v="2009"/>
    <s v="2010 and earlier"/>
    <n v="7"/>
    <x v="2"/>
  </r>
  <r>
    <s v="SITE_01908"/>
    <n v="1921"/>
    <x v="0"/>
    <x v="2"/>
    <n v="2292.4"/>
    <n v="2292.4"/>
    <n v="1"/>
    <s v="No Cooling"/>
    <s v="NULL"/>
    <s v="NULL"/>
    <s v="NULL"/>
    <s v="NULL"/>
    <s v="NULL"/>
    <s v="NULL"/>
    <s v="NULL"/>
    <s v="NULL"/>
    <s v="NULL"/>
    <s v="NULL"/>
    <x v="0"/>
  </r>
  <r>
    <s v="SITE_01909"/>
    <n v="1951"/>
    <x v="0"/>
    <x v="2"/>
    <n v="2292.4"/>
    <n v="2292.4"/>
    <n v="1"/>
    <s v="Packaged AC"/>
    <s v="Portable Air Conditioner"/>
    <s v="Unknown"/>
    <s v="Manual Thermostat - Analog"/>
    <n v="11000"/>
    <s v="NULL"/>
    <s v="NULL"/>
    <s v="Packaged AC"/>
    <n v="2011"/>
    <s v="2011 and later"/>
    <n v="5"/>
    <x v="4"/>
  </r>
  <r>
    <s v="SITE_01910"/>
    <n v="1995"/>
    <x v="0"/>
    <x v="2"/>
    <n v="10259.39"/>
    <n v="10259.39"/>
    <n v="1"/>
    <s v="No Cooling"/>
    <s v="NULL"/>
    <s v="NULL"/>
    <s v="NULL"/>
    <s v="NULL"/>
    <s v="NULL"/>
    <s v="NULL"/>
    <s v="NULL"/>
    <s v="NULL"/>
    <s v="NULL"/>
    <s v="NULL"/>
    <x v="0"/>
  </r>
  <r>
    <s v="SITE_01911"/>
    <n v="1960"/>
    <x v="0"/>
    <x v="2"/>
    <n v="2292.4"/>
    <n v="2292.4"/>
    <n v="1"/>
    <s v="No Cooling"/>
    <s v="NULL"/>
    <s v="NULL"/>
    <s v="NULL"/>
    <s v="NULL"/>
    <s v="NULL"/>
    <s v="NULL"/>
    <s v="NULL"/>
    <s v="NULL"/>
    <s v="NULL"/>
    <s v="NULL"/>
    <x v="0"/>
  </r>
  <r>
    <s v="SITE_01912"/>
    <n v="1975"/>
    <x v="0"/>
    <x v="2"/>
    <n v="12576.67"/>
    <n v="12576.67"/>
    <n v="1"/>
    <s v="No Cooling"/>
    <s v="NULL"/>
    <s v="NULL"/>
    <s v="NULL"/>
    <s v="NULL"/>
    <s v="NULL"/>
    <s v="NULL"/>
    <s v="NULL"/>
    <s v="NULL"/>
    <s v="NULL"/>
    <s v="NULL"/>
    <x v="0"/>
  </r>
  <r>
    <s v="SITE_01913"/>
    <n v="1969"/>
    <x v="0"/>
    <x v="2"/>
    <n v="3801.52"/>
    <n v="3801.52"/>
    <n v="1"/>
    <s v="No Cooling"/>
    <s v="NULL"/>
    <s v="NULL"/>
    <s v="NULL"/>
    <s v="NULL"/>
    <s v="NULL"/>
    <s v="NULL"/>
    <s v="NULL"/>
    <s v="NULL"/>
    <s v="NULL"/>
    <s v="NULL"/>
    <x v="0"/>
  </r>
  <r>
    <s v="SITE_01914"/>
    <n v="1983"/>
    <x v="0"/>
    <x v="2"/>
    <n v="12576.67"/>
    <n v="12576.67"/>
    <n v="1"/>
    <s v="No Cooling"/>
    <s v="NULL"/>
    <s v="NULL"/>
    <s v="NULL"/>
    <s v="NULL"/>
    <s v="NULL"/>
    <s v="NULL"/>
    <s v="NULL"/>
    <s v="NULL"/>
    <s v="NULL"/>
    <s v="NULL"/>
    <x v="0"/>
  </r>
  <r>
    <s v="SITE_01915"/>
    <n v="2006"/>
    <x v="0"/>
    <x v="2"/>
    <n v="3801.52"/>
    <n v="3801.52"/>
    <n v="1"/>
    <s v="No Cooling"/>
    <s v="NULL"/>
    <s v="NULL"/>
    <s v="NULL"/>
    <s v="NULL"/>
    <s v="NULL"/>
    <s v="NULL"/>
    <s v="NULL"/>
    <s v="NULL"/>
    <s v="NULL"/>
    <s v="NULL"/>
    <x v="0"/>
  </r>
  <r>
    <s v="SITE_01916"/>
    <n v="1996"/>
    <x v="0"/>
    <x v="2"/>
    <n v="12576.67"/>
    <n v="12576.67"/>
    <n v="1"/>
    <s v="No Cooling"/>
    <s v="NULL"/>
    <s v="NULL"/>
    <s v="NULL"/>
    <s v="NULL"/>
    <s v="NULL"/>
    <s v="NULL"/>
    <s v="NULL"/>
    <s v="NULL"/>
    <s v="NULL"/>
    <s v="NULL"/>
    <x v="0"/>
  </r>
  <r>
    <s v="SITE_01917"/>
    <n v="2006"/>
    <x v="0"/>
    <x v="2"/>
    <n v="3801.52"/>
    <n v="3801.52"/>
    <n v="1"/>
    <s v="Air Source Heat Pump"/>
    <s v="Dual Fuel Primary"/>
    <s v="Electric"/>
    <s v="Programmable Thermostat"/>
    <n v="46500"/>
    <n v="14"/>
    <s v="4: 14.0-16.9"/>
    <s v="Condenser"/>
    <n v="2015"/>
    <s v="2011 and later"/>
    <n v="1"/>
    <x v="2"/>
  </r>
  <r>
    <s v="SITE_01918"/>
    <n v="1979"/>
    <x v="0"/>
    <x v="1"/>
    <n v="921.5"/>
    <n v="921.5"/>
    <n v="1"/>
    <s v="No Cooling"/>
    <s v="NULL"/>
    <s v="NULL"/>
    <s v="NULL"/>
    <s v="NULL"/>
    <s v="NULL"/>
    <s v="NULL"/>
    <s v="NULL"/>
    <s v="NULL"/>
    <s v="NULL"/>
    <s v="NULL"/>
    <x v="0"/>
  </r>
  <r>
    <s v="SITE_01919"/>
    <n v="1996"/>
    <x v="0"/>
    <x v="1"/>
    <n v="1982.27"/>
    <n v="1982.27"/>
    <n v="1"/>
    <s v="Packaged AC"/>
    <s v="Window Air Conditioner"/>
    <s v="Unknown"/>
    <s v="Manual Thermostat - Digital"/>
    <n v="12000"/>
    <n v="12"/>
    <s v="2: 10.0-12.9"/>
    <s v="Packaged AC"/>
    <n v="2016"/>
    <s v="2011 and later"/>
    <n v="0"/>
    <x v="4"/>
  </r>
  <r>
    <s v="SITE_01920"/>
    <n v="1990"/>
    <x v="0"/>
    <x v="2"/>
    <n v="12576.67"/>
    <n v="12576.67"/>
    <n v="1"/>
    <s v="Central AC"/>
    <s v="NULL"/>
    <s v="Electric"/>
    <s v="Programmable Thermostat"/>
    <n v="57500"/>
    <n v="10.9"/>
    <s v="2: 10.0-12.9"/>
    <s v="Condenser"/>
    <n v="2005"/>
    <s v="2010 and earlier"/>
    <n v="11"/>
    <x v="1"/>
  </r>
  <r>
    <s v="SITE_01921"/>
    <n v="1985"/>
    <x v="0"/>
    <x v="2"/>
    <n v="12576.67"/>
    <n v="12576.67"/>
    <n v="1"/>
    <s v="No Cooling"/>
    <s v="NULL"/>
    <s v="NULL"/>
    <s v="NULL"/>
    <s v="NULL"/>
    <s v="NULL"/>
    <s v="NULL"/>
    <s v="NULL"/>
    <s v="NULL"/>
    <s v="NULL"/>
    <s v="NULL"/>
    <x v="0"/>
  </r>
  <r>
    <s v="SITE_01922"/>
    <n v="1947"/>
    <x v="0"/>
    <x v="2"/>
    <n v="2292.4"/>
    <n v="2292.4"/>
    <n v="1"/>
    <s v="No Cooling"/>
    <s v="NULL"/>
    <s v="NULL"/>
    <s v="NULL"/>
    <s v="NULL"/>
    <s v="NULL"/>
    <s v="NULL"/>
    <s v="NULL"/>
    <s v="NULL"/>
    <s v="NULL"/>
    <s v="NULL"/>
    <x v="0"/>
  </r>
  <r>
    <s v="SITE_01923"/>
    <n v="2004"/>
    <x v="0"/>
    <x v="2"/>
    <n v="2292.4"/>
    <n v="2292.4"/>
    <n v="1"/>
    <s v="No Cooling"/>
    <s v="NULL"/>
    <s v="NULL"/>
    <s v="NULL"/>
    <s v="NULL"/>
    <s v="NULL"/>
    <s v="NULL"/>
    <s v="NULL"/>
    <s v="NULL"/>
    <s v="NULL"/>
    <s v="NULL"/>
    <x v="0"/>
  </r>
  <r>
    <s v="SITE_01924"/>
    <n v="1979"/>
    <x v="0"/>
    <x v="2"/>
    <n v="10259.39"/>
    <n v="10259.39"/>
    <n v="1"/>
    <s v="No Cooling"/>
    <s v="NULL"/>
    <s v="NULL"/>
    <s v="NULL"/>
    <s v="NULL"/>
    <s v="NULL"/>
    <s v="NULL"/>
    <s v="NULL"/>
    <s v="NULL"/>
    <s v="NULL"/>
    <s v="NULL"/>
    <x v="0"/>
  </r>
  <r>
    <s v="SITE_01925"/>
    <n v="2008"/>
    <x v="0"/>
    <x v="2"/>
    <n v="3801.52"/>
    <n v="3801.52"/>
    <n v="1"/>
    <s v="No Cooling"/>
    <s v="NULL"/>
    <s v="NULL"/>
    <s v="NULL"/>
    <s v="NULL"/>
    <s v="NULL"/>
    <s v="NULL"/>
    <s v="NULL"/>
    <s v="NULL"/>
    <s v="NULL"/>
    <s v="NULL"/>
    <x v="0"/>
  </r>
  <r>
    <s v="SITE_01926"/>
    <n v="1989"/>
    <x v="0"/>
    <x v="2"/>
    <n v="12576.67"/>
    <n v="6288.335"/>
    <n v="1"/>
    <s v="Packaged AC"/>
    <s v="Portable Air Conditioner"/>
    <s v="Unknown"/>
    <s v="Manual Thermostat - Digital"/>
    <n v="10000"/>
    <s v="NULL"/>
    <s v="NULL"/>
    <s v="Packaged AC"/>
    <n v="2009"/>
    <s v="2010 and earlier"/>
    <n v="7"/>
    <x v="4"/>
  </r>
  <r>
    <s v="SITE_01926"/>
    <n v="1989"/>
    <x v="0"/>
    <x v="2"/>
    <n v="12576.67"/>
    <n v="6288.335"/>
    <n v="1"/>
    <s v="Packaged AC"/>
    <s v="Window Air Conditioner"/>
    <s v="Unknown"/>
    <s v="Manual Thermostat - Digital"/>
    <n v="8000"/>
    <s v="NULL"/>
    <s v="NULL"/>
    <s v="Packaged AC"/>
    <n v="2011"/>
    <s v="2011 and later"/>
    <n v="5"/>
    <x v="4"/>
  </r>
  <r>
    <s v="SITE_01927"/>
    <n v="1945"/>
    <x v="0"/>
    <x v="2"/>
    <n v="12576.67"/>
    <n v="6288.335"/>
    <n v="1"/>
    <s v="Packaged AC"/>
    <s v="Window Air Conditioner"/>
    <s v="Unknown"/>
    <s v="Manual Thermostat - Analog"/>
    <n v="10000"/>
    <s v="NULL"/>
    <s v="NULL"/>
    <s v="Packaged AC"/>
    <n v="2003"/>
    <s v="2010 and earlier"/>
    <n v="13"/>
    <x v="4"/>
  </r>
  <r>
    <s v="SITE_01927"/>
    <n v="1945"/>
    <x v="0"/>
    <x v="2"/>
    <n v="12576.67"/>
    <n v="6288.335"/>
    <n v="1"/>
    <s v="Packaged AC"/>
    <s v="Window Air Conditioner"/>
    <s v="Unknown"/>
    <s v="Manual Thermostat - Analog"/>
    <n v="6000"/>
    <n v="11"/>
    <s v="2: 10.0-12.9"/>
    <s v="Packaged AC"/>
    <n v="2016"/>
    <s v="2011 and later"/>
    <n v="0"/>
    <x v="4"/>
  </r>
  <r>
    <s v="SITE_01928"/>
    <n v="2007"/>
    <x v="0"/>
    <x v="2"/>
    <n v="5123.47"/>
    <n v="2561.7350000000001"/>
    <n v="1"/>
    <s v="Central AC"/>
    <s v="NULL"/>
    <s v="Electric"/>
    <s v="Manual Thermostat - Digital"/>
    <n v="48000"/>
    <n v="13"/>
    <s v="3: 13.0-13.9"/>
    <s v="Condenser"/>
    <n v="2007"/>
    <s v="2010 and earlier"/>
    <n v="9"/>
    <x v="1"/>
  </r>
  <r>
    <s v="SITE_01928"/>
    <n v="2007"/>
    <x v="0"/>
    <x v="2"/>
    <n v="5123.47"/>
    <n v="2561.7350000000001"/>
    <n v="1"/>
    <s v="Central AC"/>
    <s v="NULL"/>
    <s v="Electric"/>
    <s v="Manual Thermostat - Digital"/>
    <n v="24000"/>
    <n v="13"/>
    <s v="3: 13.0-13.9"/>
    <s v="Condenser"/>
    <n v="2007"/>
    <s v="2010 and earlier"/>
    <n v="9"/>
    <x v="1"/>
  </r>
  <r>
    <s v="SITE_01929"/>
    <n v="1978"/>
    <x v="0"/>
    <x v="2"/>
    <n v="5123.47"/>
    <n v="2561.7350000000001"/>
    <n v="1"/>
    <s v="Mini-Split HP"/>
    <s v="NULL"/>
    <s v="Electric"/>
    <s v="Programmable Thermostat"/>
    <s v="NULL"/>
    <s v="NULL"/>
    <s v="NULL"/>
    <s v="Condenser"/>
    <n v="2012"/>
    <s v="2011 and later"/>
    <n v="4"/>
    <x v="3"/>
  </r>
  <r>
    <s v="SITE_01929"/>
    <n v="1978"/>
    <x v="0"/>
    <x v="2"/>
    <n v="5123.47"/>
    <n v="2561.7350000000001"/>
    <n v="1"/>
    <s v="Mini-Split HP"/>
    <s v="NULL"/>
    <s v="Electric"/>
    <s v="Programmable Thermostat"/>
    <s v="NULL"/>
    <s v="NULL"/>
    <s v="NULL"/>
    <s v="Condenser"/>
    <n v="2010"/>
    <s v="2010 and earlier"/>
    <n v="6"/>
    <x v="3"/>
  </r>
  <r>
    <s v="SITE_01930"/>
    <n v="1912"/>
    <x v="0"/>
    <x v="2"/>
    <n v="5123.47"/>
    <n v="5123.47"/>
    <n v="1"/>
    <s v="No Cooling"/>
    <s v="NULL"/>
    <s v="NULL"/>
    <s v="NULL"/>
    <s v="NULL"/>
    <s v="NULL"/>
    <s v="NULL"/>
    <s v="NULL"/>
    <s v="NULL"/>
    <s v="NULL"/>
    <s v="NULL"/>
    <x v="0"/>
  </r>
  <r>
    <s v="SITE_01931"/>
    <n v="2012"/>
    <x v="1"/>
    <x v="2"/>
    <n v="2986.36"/>
    <n v="2986.36"/>
    <n v="1"/>
    <s v="Central AC"/>
    <s v="NULL"/>
    <s v="Electric"/>
    <s v="Programmable Thermostat"/>
    <n v="30000"/>
    <n v="13"/>
    <s v="3: 13.0-13.9"/>
    <s v="Condenser"/>
    <n v="2012"/>
    <s v="2011 and later"/>
    <n v="4"/>
    <x v="1"/>
  </r>
  <r>
    <s v="SITE_01932"/>
    <n v="1978"/>
    <x v="0"/>
    <x v="2"/>
    <n v="2986.36"/>
    <n v="2986.36"/>
    <n v="1"/>
    <s v="Air Source Heat Pump"/>
    <s v="NULL"/>
    <s v="Electric"/>
    <s v="Programmable Thermostat"/>
    <n v="42000"/>
    <n v="12"/>
    <s v="2: 10.0-12.9"/>
    <s v="Condenser"/>
    <n v="2001"/>
    <s v="2010 and earlier"/>
    <n v="15"/>
    <x v="2"/>
  </r>
  <r>
    <s v="SITE_01933"/>
    <n v="1994"/>
    <x v="0"/>
    <x v="2"/>
    <n v="5123.47"/>
    <n v="5123.47"/>
    <n v="1"/>
    <s v="No Cooling"/>
    <s v="NULL"/>
    <s v="NULL"/>
    <s v="NULL"/>
    <s v="NULL"/>
    <s v="NULL"/>
    <s v="NULL"/>
    <s v="NULL"/>
    <s v="NULL"/>
    <s v="NULL"/>
    <s v="NULL"/>
    <x v="0"/>
  </r>
  <r>
    <s v="SITE_01934"/>
    <n v="1965"/>
    <x v="0"/>
    <x v="2"/>
    <n v="2986.36"/>
    <n v="2986.36"/>
    <n v="1"/>
    <s v="Air Source Heat Pump"/>
    <s v="NULL"/>
    <s v="Electric"/>
    <s v="Programmable Thermostat"/>
    <n v="48000"/>
    <n v="14"/>
    <s v="4: 14.0-16.9"/>
    <s v="Condenser"/>
    <n v="2006"/>
    <s v="2010 and earlier"/>
    <n v="10"/>
    <x v="2"/>
  </r>
  <r>
    <s v="SITE_01935"/>
    <n v="2008"/>
    <x v="0"/>
    <x v="2"/>
    <n v="5123.47"/>
    <n v="5123.47"/>
    <n v="1"/>
    <s v="No Cooling"/>
    <s v="NULL"/>
    <s v="NULL"/>
    <s v="NULL"/>
    <s v="NULL"/>
    <s v="NULL"/>
    <s v="NULL"/>
    <s v="NULL"/>
    <s v="NULL"/>
    <s v="NULL"/>
    <s v="NULL"/>
    <x v="0"/>
  </r>
  <r>
    <s v="SITE_01936"/>
    <n v="1996"/>
    <x v="0"/>
    <x v="2"/>
    <n v="5123.47"/>
    <n v="5123.47"/>
    <n v="1"/>
    <s v="Central AC"/>
    <s v="NULL"/>
    <s v="Electric"/>
    <s v="Programmable Thermostat"/>
    <n v="36000"/>
    <n v="10"/>
    <s v="2: 10.0-12.9"/>
    <s v="Condenser"/>
    <n v="2003"/>
    <s v="2010 and earlier"/>
    <n v="13"/>
    <x v="1"/>
  </r>
  <r>
    <s v="SITE_01937"/>
    <n v="1976"/>
    <x v="0"/>
    <x v="2"/>
    <n v="2986.36"/>
    <n v="2986.36"/>
    <n v="1"/>
    <s v="Packaged AC"/>
    <s v="Window Air Conditioner"/>
    <s v="Unknown"/>
    <s v="Manual Thermostat - Digital"/>
    <s v="NULL"/>
    <s v="NULL"/>
    <s v="NULL"/>
    <s v="Packaged AC"/>
    <s v="NULL"/>
    <s v="NULL"/>
    <s v="NULL"/>
    <x v="4"/>
  </r>
  <r>
    <s v="SITE_01938"/>
    <n v="1909"/>
    <x v="0"/>
    <x v="2"/>
    <n v="2986.36"/>
    <n v="2986.36"/>
    <n v="1"/>
    <s v="No Cooling"/>
    <s v="NULL"/>
    <s v="NULL"/>
    <s v="NULL"/>
    <s v="NULL"/>
    <s v="NULL"/>
    <s v="NULL"/>
    <s v="NULL"/>
    <s v="NULL"/>
    <s v="NULL"/>
    <s v="NULL"/>
    <x v="0"/>
  </r>
  <r>
    <s v="SITE_01939"/>
    <n v="2013"/>
    <x v="1"/>
    <x v="2"/>
    <n v="5123.47"/>
    <n v="5123.47"/>
    <n v="1"/>
    <s v="No Cooling"/>
    <s v="NULL"/>
    <s v="NULL"/>
    <s v="NULL"/>
    <s v="NULL"/>
    <s v="NULL"/>
    <s v="NULL"/>
    <s v="NULL"/>
    <s v="NULL"/>
    <s v="NULL"/>
    <s v="NULL"/>
    <x v="0"/>
  </r>
  <r>
    <s v="SITE_01940"/>
    <n v="1952"/>
    <x v="0"/>
    <x v="2"/>
    <n v="2986.36"/>
    <n v="2986.36"/>
    <n v="1"/>
    <s v="No Cooling"/>
    <s v="NULL"/>
    <s v="NULL"/>
    <s v="NULL"/>
    <s v="NULL"/>
    <s v="NULL"/>
    <s v="NULL"/>
    <s v="NULL"/>
    <s v="NULL"/>
    <s v="NULL"/>
    <s v="NULL"/>
    <x v="0"/>
  </r>
  <r>
    <s v="SITE_01941"/>
    <n v="1998"/>
    <x v="0"/>
    <x v="2"/>
    <n v="2986.36"/>
    <n v="2986.36"/>
    <n v="1"/>
    <s v="No Cooling"/>
    <s v="NULL"/>
    <s v="NULL"/>
    <s v="NULL"/>
    <s v="NULL"/>
    <s v="NULL"/>
    <s v="NULL"/>
    <s v="NULL"/>
    <s v="NULL"/>
    <s v="NULL"/>
    <s v="NULL"/>
    <x v="0"/>
  </r>
  <r>
    <s v="SITE_01942"/>
    <n v="2005"/>
    <x v="0"/>
    <x v="2"/>
    <n v="2986.36"/>
    <n v="2986.36"/>
    <n v="1"/>
    <s v="Central AC"/>
    <s v="NULL"/>
    <s v="Electric"/>
    <s v="Programmable Thermostat"/>
    <n v="35400"/>
    <n v="10.3"/>
    <s v="2: 10.0-12.9"/>
    <s v="Condenser"/>
    <n v="2003"/>
    <s v="2010 and earlier"/>
    <n v="13"/>
    <x v="1"/>
  </r>
  <r>
    <s v="SITE_01943"/>
    <n v="1973"/>
    <x v="0"/>
    <x v="2"/>
    <n v="2986.36"/>
    <n v="2986.36"/>
    <n v="1"/>
    <s v="Air Source Heat Pump"/>
    <s v="NULL"/>
    <s v="Electric"/>
    <s v="Programmable Thermostat"/>
    <n v="45000"/>
    <n v="13"/>
    <s v="3: 13.0-13.9"/>
    <s v="Condenser"/>
    <n v="2007"/>
    <s v="2010 and earlier"/>
    <n v="9"/>
    <x v="2"/>
  </r>
  <r>
    <s v="SITE_01944"/>
    <n v="2010"/>
    <x v="0"/>
    <x v="2"/>
    <n v="2986.36"/>
    <n v="2986.36"/>
    <n v="1"/>
    <s v="Mini-Split HP"/>
    <s v="NULL"/>
    <s v="Electric"/>
    <s v="Manual Thermostat - Digital"/>
    <s v="NULL"/>
    <s v="NULL"/>
    <s v="NULL"/>
    <s v="Condenser"/>
    <n v="2014"/>
    <s v="2011 and later"/>
    <n v="2"/>
    <x v="3"/>
  </r>
  <r>
    <s v="SITE_01945"/>
    <n v="1935"/>
    <x v="0"/>
    <x v="2"/>
    <n v="2986.36"/>
    <n v="2986.36"/>
    <n v="1"/>
    <s v="No Cooling"/>
    <s v="NULL"/>
    <s v="NULL"/>
    <s v="NULL"/>
    <s v="NULL"/>
    <s v="NULL"/>
    <s v="NULL"/>
    <s v="NULL"/>
    <s v="NULL"/>
    <s v="NULL"/>
    <s v="NULL"/>
    <x v="0"/>
  </r>
  <r>
    <s v="SITE_01946"/>
    <n v="1920"/>
    <x v="0"/>
    <x v="2"/>
    <n v="5123.47"/>
    <n v="5123.47"/>
    <n v="1"/>
    <s v="No Cooling"/>
    <s v="NULL"/>
    <s v="NULL"/>
    <s v="NULL"/>
    <s v="NULL"/>
    <s v="NULL"/>
    <s v="NULL"/>
    <s v="NULL"/>
    <s v="NULL"/>
    <s v="NULL"/>
    <s v="NULL"/>
    <x v="0"/>
  </r>
  <r>
    <s v="SITE_01947"/>
    <n v="2005"/>
    <x v="0"/>
    <x v="2"/>
    <n v="2986.36"/>
    <n v="2986.36"/>
    <n v="1"/>
    <s v="Mini-Split HP"/>
    <s v="NULL"/>
    <s v="Unknown"/>
    <s v="Remote Control"/>
    <s v="NULL"/>
    <s v="NULL"/>
    <s v="NULL"/>
    <s v="Condenser"/>
    <n v="2006"/>
    <s v="2010 and earlier"/>
    <n v="10"/>
    <x v="3"/>
  </r>
  <r>
    <s v="SITE_01948"/>
    <n v="1983"/>
    <x v="0"/>
    <x v="2"/>
    <n v="2986.36"/>
    <n v="2986.36"/>
    <n v="1"/>
    <s v="Packaged AC"/>
    <s v="Through-Wall Air Conditioner"/>
    <s v="Unknown"/>
    <s v="Manual Thermostat - Digital"/>
    <s v="NULL"/>
    <s v="NULL"/>
    <s v="NULL"/>
    <s v="Packaged AC"/>
    <s v="NULL"/>
    <s v="NULL"/>
    <s v="NULL"/>
    <x v="4"/>
  </r>
  <r>
    <s v="SITE_01949"/>
    <n v="1966"/>
    <x v="0"/>
    <x v="2"/>
    <n v="5123.47"/>
    <n v="5123.47"/>
    <n v="1"/>
    <s v="No Cooling"/>
    <s v="NULL"/>
    <s v="NULL"/>
    <s v="NULL"/>
    <s v="NULL"/>
    <s v="NULL"/>
    <s v="NULL"/>
    <s v="NULL"/>
    <s v="NULL"/>
    <s v="NULL"/>
    <s v="NULL"/>
    <x v="0"/>
  </r>
  <r>
    <s v="SITE_01950"/>
    <n v="2006"/>
    <x v="0"/>
    <x v="2"/>
    <n v="2986.36"/>
    <n v="2986.36"/>
    <n v="1"/>
    <s v="Air Source Heat Pump"/>
    <s v="NULL"/>
    <s v="Electric"/>
    <s v="Programmable Thermostat"/>
    <n v="30000"/>
    <n v="11"/>
    <s v="2: 10.0-12.9"/>
    <s v="Condenser"/>
    <n v="2004"/>
    <s v="2010 and earlier"/>
    <n v="12"/>
    <x v="2"/>
  </r>
  <r>
    <s v="SITE_01951"/>
    <n v="1995"/>
    <x v="0"/>
    <x v="1"/>
    <n v="1313.97"/>
    <n v="1313.97"/>
    <n v="1"/>
    <s v="Air Source Heat Pump"/>
    <s v="NULL"/>
    <s v="Electric"/>
    <s v="Manual Thermostat - Analog"/>
    <n v="24000"/>
    <s v="NULL"/>
    <s v="NULL"/>
    <s v="Condenser"/>
    <n v="1997"/>
    <s v="2010 and earlier"/>
    <n v="19"/>
    <x v="2"/>
  </r>
  <r>
    <s v="SITE_01952"/>
    <n v="1946"/>
    <x v="0"/>
    <x v="2"/>
    <n v="2986.36"/>
    <n v="2986.36"/>
    <n v="1"/>
    <s v="Air Source Heat Pump"/>
    <s v="Dual Fuel Primary"/>
    <s v="Electric"/>
    <s v="Programmable Thermostat"/>
    <n v="30000"/>
    <n v="14.5"/>
    <s v="4: 14.0-16.9"/>
    <s v="Condenser"/>
    <n v="2008"/>
    <s v="2010 and earlier"/>
    <n v="8"/>
    <x v="2"/>
  </r>
  <r>
    <s v="SITE_01953"/>
    <n v="1985"/>
    <x v="0"/>
    <x v="2"/>
    <n v="2986.36"/>
    <n v="2986.36"/>
    <n v="1"/>
    <s v="No Cooling"/>
    <s v="NULL"/>
    <s v="NULL"/>
    <s v="NULL"/>
    <s v="NULL"/>
    <s v="NULL"/>
    <s v="NULL"/>
    <s v="NULL"/>
    <s v="NULL"/>
    <s v="NULL"/>
    <s v="NULL"/>
    <x v="0"/>
  </r>
  <r>
    <s v="SITE_01954"/>
    <n v="1948"/>
    <x v="0"/>
    <x v="2"/>
    <n v="5123.47"/>
    <n v="5123.47"/>
    <n v="1"/>
    <s v="Mini-Split HP"/>
    <s v="NULL"/>
    <s v="Electric"/>
    <s v="Programmable Thermostat"/>
    <s v="NULL"/>
    <s v="NULL"/>
    <s v="NULL"/>
    <s v="Condenser"/>
    <n v="2015"/>
    <s v="2011 and later"/>
    <n v="1"/>
    <x v="3"/>
  </r>
  <r>
    <s v="SITE_01955"/>
    <n v="1990"/>
    <x v="0"/>
    <x v="2"/>
    <n v="2986.36"/>
    <n v="2986.36"/>
    <n v="1"/>
    <s v="Air Source Heat Pump"/>
    <s v="NULL"/>
    <s v="Electric"/>
    <s v="Programmable Thermostat"/>
    <n v="34000"/>
    <n v="15.9"/>
    <s v="4: 14.0-16.9"/>
    <s v="Condenser"/>
    <n v="2013"/>
    <s v="2011 and later"/>
    <n v="3"/>
    <x v="2"/>
  </r>
  <r>
    <s v="SITE_01956"/>
    <n v="1963"/>
    <x v="0"/>
    <x v="2"/>
    <n v="2986.36"/>
    <n v="2986.36"/>
    <n v="1"/>
    <s v="Mini-Split HP"/>
    <s v="NULL"/>
    <s v="Electric"/>
    <s v="Manual Thermostat - Digital"/>
    <s v="NULL"/>
    <s v="NULL"/>
    <s v="NULL"/>
    <s v="Condenser"/>
    <n v="2011"/>
    <s v="2011 and later"/>
    <n v="5"/>
    <x v="3"/>
  </r>
  <r>
    <s v="SITE_01957"/>
    <n v="1994"/>
    <x v="0"/>
    <x v="2"/>
    <n v="2986.36"/>
    <n v="2986.36"/>
    <n v="1"/>
    <s v="No Cooling"/>
    <s v="NULL"/>
    <s v="NULL"/>
    <s v="NULL"/>
    <s v="NULL"/>
    <s v="NULL"/>
    <s v="NULL"/>
    <s v="NULL"/>
    <s v="NULL"/>
    <s v="NULL"/>
    <s v="NULL"/>
    <x v="0"/>
  </r>
  <r>
    <s v="SITE_01958"/>
    <n v="2014"/>
    <x v="1"/>
    <x v="2"/>
    <n v="2986.36"/>
    <n v="2986.36"/>
    <n v="1"/>
    <s v="Mini-Split HP"/>
    <s v="NULL"/>
    <s v="Electric"/>
    <s v="Remote Control"/>
    <s v="NULL"/>
    <s v="NULL"/>
    <s v="NULL"/>
    <s v="Condenser"/>
    <n v="2014"/>
    <s v="2011 and later"/>
    <n v="2"/>
    <x v="3"/>
  </r>
  <r>
    <s v="SITE_01959"/>
    <n v="2010"/>
    <x v="0"/>
    <x v="2"/>
    <n v="2986.36"/>
    <n v="2986.36"/>
    <n v="1"/>
    <s v="Central AC"/>
    <s v="NULL"/>
    <s v="Electric"/>
    <s v="Programmable Thermostat"/>
    <n v="36000"/>
    <n v="13.5"/>
    <s v="3: 13.0-13.9"/>
    <s v="Condenser"/>
    <n v="2016"/>
    <s v="2011 and later"/>
    <n v="0"/>
    <x v="1"/>
  </r>
  <r>
    <s v="SITE_01960"/>
    <n v="1947"/>
    <x v="0"/>
    <x v="2"/>
    <n v="2986.36"/>
    <n v="2986.36"/>
    <n v="1"/>
    <s v="Packaged AC"/>
    <s v="Window Air Conditioner"/>
    <s v="Unknown"/>
    <s v="Manual Thermostat - Digital"/>
    <n v="6000"/>
    <s v="NULL"/>
    <s v="NULL"/>
    <s v="Packaged AC"/>
    <s v="NULL"/>
    <s v="NULL"/>
    <s v="NULL"/>
    <x v="4"/>
  </r>
  <r>
    <s v="SITE_01961"/>
    <n v="2016"/>
    <x v="1"/>
    <x v="2"/>
    <n v="5123.47"/>
    <n v="5123.47"/>
    <n v="1"/>
    <s v="No Cooling"/>
    <s v="NULL"/>
    <s v="NULL"/>
    <s v="NULL"/>
    <s v="NULL"/>
    <s v="NULL"/>
    <s v="NULL"/>
    <s v="NULL"/>
    <s v="NULL"/>
    <s v="NULL"/>
    <s v="NULL"/>
    <x v="0"/>
  </r>
  <r>
    <s v="SITE_01962"/>
    <n v="1988"/>
    <x v="0"/>
    <x v="2"/>
    <n v="2986.36"/>
    <n v="2986.36"/>
    <n v="1"/>
    <s v="Air Source Heat Pump"/>
    <s v="NULL"/>
    <s v="Electric"/>
    <s v="Programmable Thermostat"/>
    <n v="30000"/>
    <n v="14"/>
    <s v="4: 14.0-16.9"/>
    <s v="Condenser"/>
    <n v="2004"/>
    <s v="2010 and earlier"/>
    <n v="12"/>
    <x v="2"/>
  </r>
  <r>
    <s v="SITE_01963"/>
    <n v="1980"/>
    <x v="0"/>
    <x v="2"/>
    <n v="2986.36"/>
    <n v="2986.36"/>
    <n v="1"/>
    <s v="No Cooling"/>
    <s v="NULL"/>
    <s v="NULL"/>
    <s v="NULL"/>
    <s v="NULL"/>
    <s v="NULL"/>
    <s v="NULL"/>
    <s v="NULL"/>
    <s v="NULL"/>
    <s v="NULL"/>
    <s v="NULL"/>
    <x v="0"/>
  </r>
  <r>
    <s v="SITE_01964"/>
    <n v="2015"/>
    <x v="1"/>
    <x v="2"/>
    <n v="2986.36"/>
    <n v="2986.36"/>
    <n v="1"/>
    <s v="Geothermal Heat Pump"/>
    <s v="Water Loop"/>
    <s v="Electric"/>
    <s v="Programmable Thermostat"/>
    <n v="36500"/>
    <s v="NULL"/>
    <s v="NULL"/>
    <s v="Condenser"/>
    <n v="2014"/>
    <s v="2011 and later"/>
    <n v="2"/>
    <x v="6"/>
  </r>
  <r>
    <s v="SITE_01965"/>
    <n v="1965"/>
    <x v="0"/>
    <x v="2"/>
    <n v="2986.36"/>
    <n v="2986.36"/>
    <n v="1"/>
    <s v="No Cooling"/>
    <s v="NULL"/>
    <s v="NULL"/>
    <s v="NULL"/>
    <s v="NULL"/>
    <s v="NULL"/>
    <s v="NULL"/>
    <s v="NULL"/>
    <s v="NULL"/>
    <s v="NULL"/>
    <s v="NULL"/>
    <x v="0"/>
  </r>
  <r>
    <s v="SITE_01966"/>
    <n v="1940"/>
    <x v="0"/>
    <x v="2"/>
    <n v="2986.36"/>
    <n v="2986.36"/>
    <n v="1"/>
    <s v="No Cooling"/>
    <s v="NULL"/>
    <s v="NULL"/>
    <s v="NULL"/>
    <s v="NULL"/>
    <s v="NULL"/>
    <s v="NULL"/>
    <s v="NULL"/>
    <s v="NULL"/>
    <s v="NULL"/>
    <s v="NULL"/>
    <x v="0"/>
  </r>
  <r>
    <s v="SITE_01967"/>
    <n v="1989"/>
    <x v="0"/>
    <x v="1"/>
    <n v="1313.97"/>
    <n v="1313.97"/>
    <n v="1"/>
    <s v="Air Source Heat Pump"/>
    <s v="Dual Fuel Secondary"/>
    <s v="Electric"/>
    <s v="Programmable Thermostat"/>
    <n v="34000"/>
    <n v="14"/>
    <s v="4: 14.0-16.9"/>
    <s v="Condenser"/>
    <s v="NULL"/>
    <s v="NULL"/>
    <s v="NULL"/>
    <x v="2"/>
  </r>
  <r>
    <s v="SITE_01968"/>
    <n v="1973"/>
    <x v="0"/>
    <x v="2"/>
    <n v="2986.36"/>
    <n v="2986.36"/>
    <n v="1"/>
    <s v="Air Source Heat Pump"/>
    <s v="NULL"/>
    <s v="Electric"/>
    <s v="Programmable Thermostat"/>
    <n v="33200"/>
    <n v="14.5"/>
    <s v="4: 14.0-16.9"/>
    <s v="Condenser"/>
    <n v="2001"/>
    <s v="2010 and earlier"/>
    <n v="15"/>
    <x v="2"/>
  </r>
  <r>
    <s v="SITE_01969"/>
    <n v="1994"/>
    <x v="0"/>
    <x v="2"/>
    <n v="2986.36"/>
    <n v="2986.36"/>
    <n v="1"/>
    <s v="Central AC"/>
    <s v="NULL"/>
    <s v="Electric"/>
    <s v="Programmable Thermostat"/>
    <n v="48000"/>
    <n v="11"/>
    <s v="2: 10.0-12.9"/>
    <s v="Condenser"/>
    <n v="2002"/>
    <s v="2010 and earlier"/>
    <n v="14"/>
    <x v="1"/>
  </r>
  <r>
    <s v="SITE_01970"/>
    <n v="2009"/>
    <x v="0"/>
    <x v="2"/>
    <n v="2986.36"/>
    <n v="2986.36"/>
    <n v="1"/>
    <s v="No Cooling"/>
    <s v="NULL"/>
    <s v="NULL"/>
    <s v="NULL"/>
    <s v="NULL"/>
    <s v="NULL"/>
    <s v="NULL"/>
    <s v="NULL"/>
    <s v="NULL"/>
    <s v="NULL"/>
    <s v="NULL"/>
    <x v="0"/>
  </r>
  <r>
    <s v="SITE_01971"/>
    <n v="1994"/>
    <x v="0"/>
    <x v="2"/>
    <n v="2986.36"/>
    <n v="2986.36"/>
    <n v="1"/>
    <s v="Central AC"/>
    <s v="NULL"/>
    <s v="Electric"/>
    <s v="Programmable Thermostat"/>
    <n v="42000"/>
    <n v="14"/>
    <s v="4: 14.0-16.9"/>
    <s v="Condenser"/>
    <n v="2016"/>
    <s v="2011 and later"/>
    <n v="0"/>
    <x v="1"/>
  </r>
  <r>
    <s v="SITE_01972"/>
    <n v="1980"/>
    <x v="0"/>
    <x v="2"/>
    <n v="5123.47"/>
    <n v="5123.47"/>
    <n v="1"/>
    <s v="No Cooling"/>
    <s v="NULL"/>
    <s v="NULL"/>
    <s v="NULL"/>
    <s v="NULL"/>
    <s v="NULL"/>
    <s v="NULL"/>
    <s v="NULL"/>
    <s v="NULL"/>
    <s v="NULL"/>
    <s v="NULL"/>
    <x v="0"/>
  </r>
  <r>
    <s v="SITE_01973"/>
    <n v="1923"/>
    <x v="0"/>
    <x v="2"/>
    <n v="2986.36"/>
    <n v="2986.36"/>
    <n v="1"/>
    <s v="Packaged AC"/>
    <s v="Through-Wall Air Conditioner"/>
    <s v="Unknown"/>
    <s v="Manual Thermostat - Digital"/>
    <n v="12000"/>
    <n v="10.5"/>
    <s v="2: 10.0-12.9"/>
    <s v="Packaged AC"/>
    <s v="NULL"/>
    <s v="NULL"/>
    <s v="NULL"/>
    <x v="4"/>
  </r>
  <r>
    <s v="SITE_01974"/>
    <n v="2011"/>
    <x v="1"/>
    <x v="2"/>
    <n v="2986.36"/>
    <n v="2986.36"/>
    <n v="1"/>
    <s v="No Cooling"/>
    <s v="NULL"/>
    <s v="NULL"/>
    <s v="NULL"/>
    <s v="NULL"/>
    <s v="NULL"/>
    <s v="NULL"/>
    <s v="NULL"/>
    <s v="NULL"/>
    <s v="NULL"/>
    <s v="NULL"/>
    <x v="0"/>
  </r>
  <r>
    <s v="SITE_01975"/>
    <n v="2006"/>
    <x v="0"/>
    <x v="2"/>
    <n v="2986.36"/>
    <n v="2986.36"/>
    <n v="1"/>
    <s v="Mini-Split HP"/>
    <s v="NULL"/>
    <s v="Electric"/>
    <s v="Programmable Thermostat"/>
    <s v="NULL"/>
    <s v="NULL"/>
    <s v="NULL"/>
    <s v="Condenser"/>
    <n v="2016"/>
    <s v="2011 and later"/>
    <n v="0"/>
    <x v="3"/>
  </r>
  <r>
    <s v="SITE_01976"/>
    <n v="1997"/>
    <x v="0"/>
    <x v="2"/>
    <n v="12576.67"/>
    <n v="12576.67"/>
    <n v="1"/>
    <s v="No Cooling"/>
    <s v="NULL"/>
    <s v="NULL"/>
    <s v="NULL"/>
    <s v="NULL"/>
    <s v="NULL"/>
    <s v="NULL"/>
    <s v="NULL"/>
    <s v="NULL"/>
    <s v="NULL"/>
    <s v="NULL"/>
    <x v="0"/>
  </r>
  <r>
    <s v="SITE_01977"/>
    <n v="1916"/>
    <x v="0"/>
    <x v="2"/>
    <n v="12576.67"/>
    <n v="12576.67"/>
    <n v="1"/>
    <s v="No Cooling"/>
    <s v="NULL"/>
    <s v="NULL"/>
    <s v="NULL"/>
    <s v="NULL"/>
    <s v="NULL"/>
    <s v="NULL"/>
    <s v="NULL"/>
    <s v="NULL"/>
    <s v="NULL"/>
    <s v="NULL"/>
    <x v="0"/>
  </r>
  <r>
    <s v="SITE_01978"/>
    <n v="2011"/>
    <x v="1"/>
    <x v="2"/>
    <n v="2986.36"/>
    <n v="2986.36"/>
    <n v="1"/>
    <s v="Geothermal Heat Pump"/>
    <s v="Ground Loop"/>
    <s v="Electric"/>
    <s v="Programmable Thermostat"/>
    <n v="38200"/>
    <s v="NULL"/>
    <s v="NULL"/>
    <s v="Condenser"/>
    <n v="2014"/>
    <s v="2011 and later"/>
    <n v="2"/>
    <x v="6"/>
  </r>
  <r>
    <s v="SITE_01979"/>
    <n v="1963"/>
    <x v="0"/>
    <x v="2"/>
    <n v="5123.47"/>
    <n v="5123.47"/>
    <n v="1"/>
    <s v="No Cooling"/>
    <s v="NULL"/>
    <s v="NULL"/>
    <s v="NULL"/>
    <s v="NULL"/>
    <s v="NULL"/>
    <s v="NULL"/>
    <s v="NULL"/>
    <s v="NULL"/>
    <s v="NULL"/>
    <s v="NULL"/>
    <x v="0"/>
  </r>
  <r>
    <s v="SITE_01980"/>
    <n v="1947"/>
    <x v="0"/>
    <x v="2"/>
    <n v="2986.36"/>
    <n v="2986.36"/>
    <n v="1"/>
    <s v="Air Source Heat Pump"/>
    <s v="NULL"/>
    <s v="Electric"/>
    <s v="Programmable Thermostat"/>
    <n v="39500"/>
    <n v="13"/>
    <s v="3: 13.0-13.9"/>
    <s v="Condenser"/>
    <n v="2002"/>
    <s v="2010 and earlier"/>
    <n v="14"/>
    <x v="2"/>
  </r>
  <r>
    <s v="SITE_01981"/>
    <n v="1971"/>
    <x v="0"/>
    <x v="2"/>
    <n v="2986.36"/>
    <n v="2986.36"/>
    <n v="1"/>
    <s v="No Cooling"/>
    <s v="NULL"/>
    <s v="NULL"/>
    <s v="NULL"/>
    <s v="NULL"/>
    <s v="NULL"/>
    <s v="NULL"/>
    <s v="NULL"/>
    <s v="NULL"/>
    <s v="NULL"/>
    <s v="NULL"/>
    <x v="0"/>
  </r>
  <r>
    <s v="SITE_01982"/>
    <n v="1987"/>
    <x v="0"/>
    <x v="2"/>
    <n v="5123.47"/>
    <n v="5123.47"/>
    <n v="1"/>
    <s v="No Cooling"/>
    <s v="NULL"/>
    <s v="NULL"/>
    <s v="NULL"/>
    <s v="NULL"/>
    <s v="NULL"/>
    <s v="NULL"/>
    <s v="NULL"/>
    <s v="NULL"/>
    <s v="NULL"/>
    <s v="NULL"/>
    <x v="0"/>
  </r>
  <r>
    <s v="SITE_01983"/>
    <n v="1988"/>
    <x v="0"/>
    <x v="2"/>
    <n v="2986.36"/>
    <n v="2986.36"/>
    <n v="1"/>
    <s v="Packaged AC"/>
    <s v="Window Air Conditioner"/>
    <s v="Unknown"/>
    <s v="Manual Thermostat - Analog"/>
    <n v="10000"/>
    <s v="NULL"/>
    <s v="NULL"/>
    <s v="Packaged AC"/>
    <s v="NULL"/>
    <s v="NULL"/>
    <s v="NULL"/>
    <x v="4"/>
  </r>
  <r>
    <s v="SITE_01984"/>
    <n v="2008"/>
    <x v="0"/>
    <x v="2"/>
    <n v="2986.36"/>
    <n v="2986.36"/>
    <n v="1"/>
    <s v="Central AC"/>
    <s v="NULL"/>
    <s v="Electric"/>
    <s v="Programmable Thermostat"/>
    <n v="42000"/>
    <n v="13"/>
    <s v="3: 13.0-13.9"/>
    <s v="Condenser"/>
    <s v="NULL"/>
    <s v="NULL"/>
    <s v="NULL"/>
    <x v="1"/>
  </r>
  <r>
    <s v="SITE_01985"/>
    <n v="1901"/>
    <x v="0"/>
    <x v="2"/>
    <n v="587.74"/>
    <n v="587.74"/>
    <n v="1"/>
    <s v="No Cooling"/>
    <s v="NULL"/>
    <s v="NULL"/>
    <s v="NULL"/>
    <s v="NULL"/>
    <s v="NULL"/>
    <s v="NULL"/>
    <s v="NULL"/>
    <s v="NULL"/>
    <s v="NULL"/>
    <s v="NULL"/>
    <x v="0"/>
  </r>
  <r>
    <s v="SITE_01986"/>
    <n v="1905"/>
    <x v="0"/>
    <x v="2"/>
    <n v="2292.4"/>
    <n v="2292.4"/>
    <n v="1"/>
    <s v="No Cooling"/>
    <s v="NULL"/>
    <s v="NULL"/>
    <s v="NULL"/>
    <s v="NULL"/>
    <s v="NULL"/>
    <s v="NULL"/>
    <s v="NULL"/>
    <s v="NULL"/>
    <s v="NULL"/>
    <s v="NULL"/>
    <x v="0"/>
  </r>
  <r>
    <s v="SITE_01987"/>
    <n v="1923"/>
    <x v="0"/>
    <x v="2"/>
    <n v="2986.36"/>
    <n v="2986.36"/>
    <n v="1"/>
    <s v="No Cooling"/>
    <s v="NULL"/>
    <s v="NULL"/>
    <s v="NULL"/>
    <s v="NULL"/>
    <s v="NULL"/>
    <s v="NULL"/>
    <s v="NULL"/>
    <s v="NULL"/>
    <s v="NULL"/>
    <s v="NULL"/>
    <x v="0"/>
  </r>
  <r>
    <s v="SITE_01988"/>
    <n v="1922"/>
    <x v="0"/>
    <x v="2"/>
    <n v="2986.36"/>
    <n v="2986.36"/>
    <n v="1"/>
    <s v="Air Source Heat Pump"/>
    <s v="Dual Fuel Primary"/>
    <s v="Electric"/>
    <s v="Programmable Thermostat"/>
    <n v="36000"/>
    <n v="13"/>
    <s v="3: 13.0-13.9"/>
    <s v="Condenser"/>
    <n v="2013"/>
    <s v="2011 and later"/>
    <n v="3"/>
    <x v="2"/>
  </r>
  <r>
    <s v="SITE_01989"/>
    <n v="1933"/>
    <x v="0"/>
    <x v="2"/>
    <n v="2292.4"/>
    <n v="2292.4"/>
    <n v="1"/>
    <s v="No Cooling"/>
    <s v="NULL"/>
    <s v="NULL"/>
    <s v="NULL"/>
    <s v="NULL"/>
    <s v="NULL"/>
    <s v="NULL"/>
    <s v="NULL"/>
    <s v="NULL"/>
    <s v="NULL"/>
    <s v="NULL"/>
    <x v="0"/>
  </r>
  <r>
    <s v="SITE_01990"/>
    <n v="1976"/>
    <x v="0"/>
    <x v="2"/>
    <n v="2986.36"/>
    <n v="2986.36"/>
    <n v="1"/>
    <s v="No Cooling"/>
    <s v="NULL"/>
    <s v="NULL"/>
    <s v="NULL"/>
    <s v="NULL"/>
    <s v="NULL"/>
    <s v="NULL"/>
    <s v="NULL"/>
    <s v="NULL"/>
    <s v="NULL"/>
    <s v="NULL"/>
    <x v="0"/>
  </r>
  <r>
    <s v="SITE_01991"/>
    <n v="1940"/>
    <x v="0"/>
    <x v="2"/>
    <n v="2986.36"/>
    <n v="2986.36"/>
    <n v="1"/>
    <s v="No Cooling"/>
    <s v="NULL"/>
    <s v="NULL"/>
    <s v="NULL"/>
    <s v="NULL"/>
    <s v="NULL"/>
    <s v="NULL"/>
    <s v="NULL"/>
    <s v="NULL"/>
    <s v="NULL"/>
    <s v="NULL"/>
    <x v="0"/>
  </r>
  <r>
    <s v="SITE_01992"/>
    <n v="1984"/>
    <x v="0"/>
    <x v="2"/>
    <n v="5123.47"/>
    <n v="5123.47"/>
    <n v="1"/>
    <s v="No Cooling"/>
    <s v="NULL"/>
    <s v="NULL"/>
    <s v="NULL"/>
    <s v="NULL"/>
    <s v="NULL"/>
    <s v="NULL"/>
    <s v="NULL"/>
    <s v="NULL"/>
    <s v="NULL"/>
    <s v="NULL"/>
    <x v="0"/>
  </r>
  <r>
    <s v="SITE_01993"/>
    <n v="1930"/>
    <x v="0"/>
    <x v="2"/>
    <n v="2986.36"/>
    <n v="2986.36"/>
    <n v="1"/>
    <s v="Mini-Split HP"/>
    <s v="NULL"/>
    <s v="Electric"/>
    <s v="Remote Control"/>
    <s v="NULL"/>
    <s v="NULL"/>
    <s v="NULL"/>
    <s v="Condenser"/>
    <n v="2012"/>
    <s v="2011 and later"/>
    <n v="4"/>
    <x v="3"/>
  </r>
  <r>
    <s v="SITE_01994"/>
    <n v="1998"/>
    <x v="0"/>
    <x v="2"/>
    <n v="2986.36"/>
    <n v="2986.36"/>
    <n v="1"/>
    <s v="Air Source Heat Pump"/>
    <s v="NULL"/>
    <s v="Electric"/>
    <s v="Programmable Thermostat"/>
    <n v="29709"/>
    <n v="14.75"/>
    <s v="4: 14.0-16.9"/>
    <s v="Condenser"/>
    <n v="2006"/>
    <s v="2010 and earlier"/>
    <n v="10"/>
    <x v="2"/>
  </r>
  <r>
    <s v="SITE_01995"/>
    <n v="2001"/>
    <x v="0"/>
    <x v="2"/>
    <n v="5123.47"/>
    <n v="5123.47"/>
    <n v="1"/>
    <s v="No Cooling"/>
    <s v="NULL"/>
    <s v="NULL"/>
    <s v="NULL"/>
    <s v="NULL"/>
    <s v="NULL"/>
    <s v="NULL"/>
    <s v="NULL"/>
    <s v="NULL"/>
    <s v="NULL"/>
    <s v="NULL"/>
    <x v="0"/>
  </r>
  <r>
    <s v="SITE_01996"/>
    <n v="2008"/>
    <x v="0"/>
    <x v="2"/>
    <n v="2986.36"/>
    <n v="2986.36"/>
    <n v="1"/>
    <s v="Air Source Heat Pump"/>
    <s v="NULL"/>
    <s v="Electric"/>
    <s v="Smart/Wi-Fi Thermostat"/>
    <n v="55500"/>
    <n v="13"/>
    <s v="3: 13.0-13.9"/>
    <s v="Condenser"/>
    <n v="2008"/>
    <s v="2010 and earlier"/>
    <n v="8"/>
    <x v="2"/>
  </r>
  <r>
    <s v="SITE_01997"/>
    <n v="1985"/>
    <x v="0"/>
    <x v="2"/>
    <n v="3801.52"/>
    <n v="3801.52"/>
    <n v="1"/>
    <s v="Mini-Split HP"/>
    <s v="NULL"/>
    <s v="Electric"/>
    <s v="Manual Thermostat - Digital"/>
    <s v="NULL"/>
    <s v="NULL"/>
    <s v="NULL"/>
    <s v="Condenser"/>
    <n v="2015"/>
    <s v="2011 and later"/>
    <n v="1"/>
    <x v="3"/>
  </r>
  <r>
    <s v="SITE_01998"/>
    <n v="2001"/>
    <x v="0"/>
    <x v="2"/>
    <n v="2986.36"/>
    <n v="2986.36"/>
    <n v="1"/>
    <s v="No Cooling"/>
    <s v="NULL"/>
    <s v="NULL"/>
    <s v="NULL"/>
    <s v="NULL"/>
    <s v="NULL"/>
    <s v="NULL"/>
    <s v="NULL"/>
    <s v="NULL"/>
    <s v="NULL"/>
    <s v="NULL"/>
    <x v="0"/>
  </r>
  <r>
    <s v="SITE_01999"/>
    <n v="2008"/>
    <x v="0"/>
    <x v="2"/>
    <n v="5123.47"/>
    <n v="5123.47"/>
    <n v="1"/>
    <s v="Air Source Heat Pump"/>
    <s v="NULL"/>
    <s v="Electric"/>
    <s v="Programmable Thermostat"/>
    <n v="60000"/>
    <n v="17"/>
    <s v="5: 17.0 or higher"/>
    <s v="Condenser"/>
    <n v="2010"/>
    <s v="2010 and earlier"/>
    <n v="6"/>
    <x v="2"/>
  </r>
  <r>
    <s v="SITE_02000"/>
    <n v="1974"/>
    <x v="0"/>
    <x v="2"/>
    <n v="2986.36"/>
    <n v="2986.36"/>
    <n v="1"/>
    <s v="Air Source Heat Pump"/>
    <s v="NULL"/>
    <s v="Electric"/>
    <s v="Programmable Thermostat"/>
    <n v="47000"/>
    <n v="15.5"/>
    <s v="4: 14.0-16.9"/>
    <s v="Condenser"/>
    <n v="2009"/>
    <s v="2010 and earlier"/>
    <n v="7"/>
    <x v="2"/>
  </r>
  <r>
    <s v="SITE_02001"/>
    <n v="2007"/>
    <x v="0"/>
    <x v="2"/>
    <n v="2986.36"/>
    <n v="2986.36"/>
    <n v="1"/>
    <s v="Central AC"/>
    <s v="NULL"/>
    <s v="Electric"/>
    <s v="Smart/Wi-Fi Thermostat"/>
    <n v="36000"/>
    <n v="16"/>
    <s v="4: 14.0-16.9"/>
    <s v="Condenser"/>
    <n v="2014"/>
    <s v="2011 and later"/>
    <n v="2"/>
    <x v="1"/>
  </r>
  <r>
    <s v="SITE_02002"/>
    <n v="1973"/>
    <x v="0"/>
    <x v="2"/>
    <n v="2986.36"/>
    <n v="2986.36"/>
    <n v="1"/>
    <s v="Central AC"/>
    <s v="NULL"/>
    <s v="Electric"/>
    <s v="Programmable Thermostat"/>
    <n v="36000"/>
    <s v="NULL"/>
    <s v="NULL"/>
    <s v="Condenser"/>
    <n v="1990"/>
    <s v="2010 and earlier"/>
    <n v="26"/>
    <x v="1"/>
  </r>
  <r>
    <s v="SITE_02003"/>
    <n v="1984"/>
    <x v="0"/>
    <x v="2"/>
    <n v="12576.67"/>
    <n v="12576.67"/>
    <n v="1"/>
    <s v="No Cooling"/>
    <s v="NULL"/>
    <s v="NULL"/>
    <s v="NULL"/>
    <s v="NULL"/>
    <s v="NULL"/>
    <s v="NULL"/>
    <s v="NULL"/>
    <s v="NULL"/>
    <s v="NULL"/>
    <s v="NULL"/>
    <x v="0"/>
  </r>
  <r>
    <s v="SITE_02004"/>
    <n v="2007"/>
    <x v="0"/>
    <x v="2"/>
    <n v="2986.36"/>
    <n v="2986.36"/>
    <n v="1"/>
    <s v="Mini-Split HP"/>
    <s v="NULL"/>
    <s v="Electric"/>
    <s v="Programmable Thermostat"/>
    <s v="NULL"/>
    <s v="NULL"/>
    <s v="NULL"/>
    <s v="Condenser"/>
    <n v="2009"/>
    <s v="2010 and earlier"/>
    <n v="7"/>
    <x v="3"/>
  </r>
  <r>
    <s v="SITE_02005"/>
    <n v="1994"/>
    <x v="0"/>
    <x v="1"/>
    <n v="1313.97"/>
    <n v="1313.97"/>
    <n v="1"/>
    <s v="Air Source Heat Pump"/>
    <s v="NULL"/>
    <s v="Electric"/>
    <s v="Manual Thermostat - Analog"/>
    <s v="NULL"/>
    <s v="NULL"/>
    <s v="NULL"/>
    <s v="Condenser"/>
    <n v="2006"/>
    <s v="2010 and earlier"/>
    <n v="10"/>
    <x v="2"/>
  </r>
  <r>
    <s v="SITE_02006"/>
    <n v="1972"/>
    <x v="0"/>
    <x v="2"/>
    <n v="2986.36"/>
    <n v="2986.36"/>
    <n v="1"/>
    <s v="Air Source Heat Pump"/>
    <s v="NULL"/>
    <s v="Electric"/>
    <s v="Unknown"/>
    <n v="36000"/>
    <n v="10"/>
    <s v="2: 10.0-12.9"/>
    <s v="Condenser"/>
    <n v="2001"/>
    <s v="2010 and earlier"/>
    <n v="15"/>
    <x v="2"/>
  </r>
  <r>
    <s v="SITE_02007"/>
    <n v="1923"/>
    <x v="0"/>
    <x v="2"/>
    <n v="2986.36"/>
    <n v="2986.36"/>
    <n v="1"/>
    <s v="No Cooling"/>
    <s v="NULL"/>
    <s v="NULL"/>
    <s v="NULL"/>
    <s v="NULL"/>
    <s v="NULL"/>
    <s v="NULL"/>
    <s v="NULL"/>
    <s v="NULL"/>
    <s v="NULL"/>
    <s v="NULL"/>
    <x v="0"/>
  </r>
  <r>
    <s v="SITE_02008"/>
    <n v="1957"/>
    <x v="0"/>
    <x v="2"/>
    <n v="2986.36"/>
    <n v="2986.36"/>
    <n v="1"/>
    <s v="Air Source Heat Pump"/>
    <s v="Dual Fuel Secondary"/>
    <s v="Electric"/>
    <s v="Smart/Wi-Fi Thermostat"/>
    <n v="35000"/>
    <n v="20.75"/>
    <s v="5: 17.0 or higher"/>
    <s v="Condenser"/>
    <n v="2015"/>
    <s v="2011 and later"/>
    <n v="1"/>
    <x v="2"/>
  </r>
  <r>
    <s v="SITE_02009"/>
    <n v="1981"/>
    <x v="0"/>
    <x v="2"/>
    <n v="2986.36"/>
    <n v="2986.36"/>
    <n v="1"/>
    <s v="No Cooling"/>
    <s v="NULL"/>
    <s v="NULL"/>
    <s v="NULL"/>
    <s v="NULL"/>
    <s v="NULL"/>
    <s v="NULL"/>
    <s v="NULL"/>
    <s v="NULL"/>
    <s v="NULL"/>
    <s v="NULL"/>
    <x v="0"/>
  </r>
  <r>
    <s v="SITE_02010"/>
    <n v="1938"/>
    <x v="0"/>
    <x v="2"/>
    <n v="2986.36"/>
    <n v="2986.36"/>
    <n v="1"/>
    <s v="No Cooling"/>
    <s v="NULL"/>
    <s v="NULL"/>
    <s v="NULL"/>
    <s v="NULL"/>
    <s v="NULL"/>
    <s v="NULL"/>
    <s v="NULL"/>
    <s v="NULL"/>
    <s v="NULL"/>
    <s v="NULL"/>
    <x v="0"/>
  </r>
  <r>
    <s v="SITE_02011"/>
    <n v="1984"/>
    <x v="0"/>
    <x v="2"/>
    <n v="2292.4"/>
    <n v="2292.4"/>
    <n v="1"/>
    <s v="No Cooling"/>
    <s v="NULL"/>
    <s v="NULL"/>
    <s v="NULL"/>
    <s v="NULL"/>
    <s v="NULL"/>
    <s v="NULL"/>
    <s v="NULL"/>
    <s v="NULL"/>
    <s v="NULL"/>
    <s v="NULL"/>
    <x v="0"/>
  </r>
  <r>
    <s v="SITE_02012"/>
    <n v="1997"/>
    <x v="0"/>
    <x v="1"/>
    <n v="1313.97"/>
    <n v="1313.97"/>
    <n v="1"/>
    <s v="No Cooling"/>
    <s v="NULL"/>
    <s v="NULL"/>
    <s v="NULL"/>
    <s v="NULL"/>
    <s v="NULL"/>
    <s v="NULL"/>
    <s v="NULL"/>
    <s v="NULL"/>
    <s v="NULL"/>
    <s v="NULL"/>
    <x v="0"/>
  </r>
  <r>
    <s v="SITE_02013"/>
    <n v="2004"/>
    <x v="0"/>
    <x v="2"/>
    <n v="2986.36"/>
    <n v="2986.36"/>
    <n v="1"/>
    <s v="Central AC"/>
    <s v="NULL"/>
    <s v="Electric"/>
    <s v="Manual Thermostat - Digital"/>
    <n v="35000"/>
    <n v="10"/>
    <s v="2: 10.0-12.9"/>
    <s v="Condenser"/>
    <n v="2005"/>
    <s v="2010 and earlier"/>
    <n v="11"/>
    <x v="1"/>
  </r>
  <r>
    <s v="SITE_02014"/>
    <n v="1950"/>
    <x v="0"/>
    <x v="2"/>
    <n v="12576.67"/>
    <n v="12576.67"/>
    <n v="1"/>
    <s v="No Cooling"/>
    <s v="NULL"/>
    <s v="NULL"/>
    <s v="NULL"/>
    <s v="NULL"/>
    <s v="NULL"/>
    <s v="NULL"/>
    <s v="NULL"/>
    <s v="NULL"/>
    <s v="NULL"/>
    <s v="NULL"/>
    <x v="0"/>
  </r>
  <r>
    <s v="SITE_02015"/>
    <n v="1986"/>
    <x v="0"/>
    <x v="2"/>
    <n v="2986.36"/>
    <n v="2986.36"/>
    <n v="1"/>
    <s v="No Cooling"/>
    <s v="NULL"/>
    <s v="NULL"/>
    <s v="NULL"/>
    <s v="NULL"/>
    <s v="NULL"/>
    <s v="NULL"/>
    <s v="NULL"/>
    <s v="NULL"/>
    <s v="NULL"/>
    <s v="NULL"/>
    <x v="0"/>
  </r>
  <r>
    <s v="SITE_02016"/>
    <n v="2008"/>
    <x v="0"/>
    <x v="2"/>
    <n v="2986.36"/>
    <n v="2986.36"/>
    <n v="1"/>
    <s v="Air Source Heat Pump"/>
    <s v="NULL"/>
    <s v="Electric"/>
    <s v="Unknown"/>
    <n v="39640"/>
    <n v="14.3"/>
    <s v="4: 14.0-16.9"/>
    <s v="Condenser"/>
    <n v="2001"/>
    <s v="2010 and earlier"/>
    <n v="15"/>
    <x v="2"/>
  </r>
  <r>
    <s v="SITE_02017"/>
    <n v="1953"/>
    <x v="0"/>
    <x v="2"/>
    <n v="2986.36"/>
    <n v="2986.36"/>
    <n v="1"/>
    <s v="Air Source Heat Pump"/>
    <s v="NULL"/>
    <s v="Electric"/>
    <s v="Programmable Thermostat"/>
    <n v="22800"/>
    <n v="15"/>
    <s v="4: 14.0-16.9"/>
    <s v="Condenser"/>
    <n v="2016"/>
    <s v="2011 and later"/>
    <n v="0"/>
    <x v="2"/>
  </r>
  <r>
    <s v="SITE_02018"/>
    <n v="1977"/>
    <x v="0"/>
    <x v="2"/>
    <n v="2986.36"/>
    <n v="2986.36"/>
    <n v="1"/>
    <s v="Air Source Heat Pump"/>
    <s v="NULL"/>
    <s v="Electric"/>
    <s v="Unknown"/>
    <n v="48000"/>
    <n v="10"/>
    <s v="2: 10.0-12.9"/>
    <s v="Condenser"/>
    <n v="1997"/>
    <s v="2010 and earlier"/>
    <n v="19"/>
    <x v="2"/>
  </r>
  <r>
    <s v="SITE_02019"/>
    <n v="2016"/>
    <x v="1"/>
    <x v="2"/>
    <n v="2986.36"/>
    <n v="2986.36"/>
    <n v="1"/>
    <s v="Central AC"/>
    <s v="NULL"/>
    <s v="Electric"/>
    <s v="Programmable Thermostat"/>
    <n v="36000"/>
    <n v="13"/>
    <s v="3: 13.0-13.9"/>
    <s v="Condenser"/>
    <n v="2016"/>
    <s v="2011 and later"/>
    <n v="0"/>
    <x v="1"/>
  </r>
  <r>
    <s v="SITE_02020"/>
    <n v="1960"/>
    <x v="0"/>
    <x v="2"/>
    <n v="2986.36"/>
    <n v="2986.36"/>
    <n v="1"/>
    <s v="No Cooling"/>
    <s v="NULL"/>
    <s v="NULL"/>
    <s v="NULL"/>
    <s v="NULL"/>
    <s v="NULL"/>
    <s v="NULL"/>
    <s v="NULL"/>
    <s v="NULL"/>
    <s v="NULL"/>
    <s v="NULL"/>
    <x v="0"/>
  </r>
  <r>
    <s v="SITE_02021"/>
    <n v="1976"/>
    <x v="0"/>
    <x v="2"/>
    <n v="2986.36"/>
    <n v="2986.36"/>
    <n v="1"/>
    <s v="No Cooling"/>
    <s v="NULL"/>
    <s v="NULL"/>
    <s v="NULL"/>
    <s v="NULL"/>
    <s v="NULL"/>
    <s v="NULL"/>
    <s v="NULL"/>
    <s v="NULL"/>
    <s v="NULL"/>
    <s v="NULL"/>
    <x v="0"/>
  </r>
  <r>
    <s v="SITE_02022"/>
    <n v="1979"/>
    <x v="0"/>
    <x v="2"/>
    <n v="5123.47"/>
    <n v="5123.47"/>
    <n v="1"/>
    <s v="Air Source Heat Pump"/>
    <s v="NULL"/>
    <s v="Electric"/>
    <s v="Programmable Thermostat"/>
    <n v="60000"/>
    <n v="15"/>
    <s v="4: 14.0-16.9"/>
    <s v="Condenser"/>
    <n v="2010"/>
    <s v="2010 and earlier"/>
    <n v="6"/>
    <x v="2"/>
  </r>
  <r>
    <s v="SITE_02023"/>
    <n v="1955"/>
    <x v="0"/>
    <x v="2"/>
    <n v="10259.39"/>
    <n v="10259.39"/>
    <n v="1"/>
    <s v="Air Source Heat Pump"/>
    <s v="NULL"/>
    <s v="Electric"/>
    <s v="Programmable Thermostat"/>
    <n v="29000"/>
    <n v="16.2"/>
    <s v="4: 14.0-16.9"/>
    <s v="Condenser"/>
    <n v="2011"/>
    <s v="2011 and later"/>
    <n v="5"/>
    <x v="2"/>
  </r>
  <r>
    <s v="SITE_02024"/>
    <n v="1923"/>
    <x v="0"/>
    <x v="2"/>
    <n v="2986.36"/>
    <n v="2986.36"/>
    <n v="1"/>
    <s v="No Cooling"/>
    <s v="NULL"/>
    <s v="NULL"/>
    <s v="NULL"/>
    <s v="NULL"/>
    <s v="NULL"/>
    <s v="NULL"/>
    <s v="NULL"/>
    <s v="NULL"/>
    <s v="NULL"/>
    <s v="NULL"/>
    <x v="0"/>
  </r>
  <r>
    <s v="SITE_02025"/>
    <n v="1978"/>
    <x v="0"/>
    <x v="2"/>
    <n v="2986.36"/>
    <n v="2986.36"/>
    <n v="1"/>
    <s v="Mini-Split HP"/>
    <s v="NULL"/>
    <s v="Electric"/>
    <s v="Remote Control"/>
    <s v="NULL"/>
    <s v="NULL"/>
    <s v="NULL"/>
    <s v="Condenser"/>
    <s v="NULL"/>
    <s v="NULL"/>
    <s v="NULL"/>
    <x v="3"/>
  </r>
  <r>
    <s v="SITE_02026"/>
    <n v="1920"/>
    <x v="0"/>
    <x v="2"/>
    <n v="2986.36"/>
    <n v="2986.36"/>
    <n v="1"/>
    <s v="Air Source Heat Pump"/>
    <s v="NULL"/>
    <s v="Electric"/>
    <s v="Programmable Thermostat"/>
    <n v="48000"/>
    <n v="16"/>
    <s v="4: 14.0-16.9"/>
    <s v="Condenser"/>
    <n v="2014"/>
    <s v="2011 and later"/>
    <n v="2"/>
    <x v="2"/>
  </r>
  <r>
    <s v="SITE_02027"/>
    <n v="1982"/>
    <x v="0"/>
    <x v="2"/>
    <n v="2986.36"/>
    <n v="2986.36"/>
    <n v="1"/>
    <s v="No Cooling"/>
    <s v="NULL"/>
    <s v="NULL"/>
    <s v="NULL"/>
    <s v="NULL"/>
    <s v="NULL"/>
    <s v="NULL"/>
    <s v="NULL"/>
    <s v="NULL"/>
    <s v="NULL"/>
    <s v="NULL"/>
    <x v="0"/>
  </r>
  <r>
    <s v="SITE_02028"/>
    <n v="1997"/>
    <x v="0"/>
    <x v="2"/>
    <n v="5123.47"/>
    <n v="5123.47"/>
    <n v="1"/>
    <s v="Air Source Heat Pump"/>
    <s v="NULL"/>
    <s v="Electric"/>
    <s v="Unknown"/>
    <n v="36000"/>
    <n v="17"/>
    <s v="5: 17.0 or higher"/>
    <s v="Condenser"/>
    <n v="2011"/>
    <s v="2011 and later"/>
    <n v="5"/>
    <x v="2"/>
  </r>
  <r>
    <s v="SITE_02029"/>
    <n v="1997"/>
    <x v="0"/>
    <x v="2"/>
    <n v="2986.36"/>
    <n v="2986.36"/>
    <n v="1"/>
    <s v="Air Source Heat Pump"/>
    <s v="NULL"/>
    <s v="Electric"/>
    <s v="Programmable Thermostat"/>
    <n v="40000"/>
    <n v="13"/>
    <s v="3: 13.0-13.9"/>
    <s v="Condenser"/>
    <n v="2014"/>
    <s v="2011 and later"/>
    <n v="2"/>
    <x v="2"/>
  </r>
  <r>
    <s v="SITE_02030"/>
    <n v="1974"/>
    <x v="0"/>
    <x v="2"/>
    <n v="2986.36"/>
    <n v="2986.36"/>
    <n v="1"/>
    <s v="No Cooling"/>
    <s v="NULL"/>
    <s v="NULL"/>
    <s v="NULL"/>
    <s v="NULL"/>
    <s v="NULL"/>
    <s v="NULL"/>
    <s v="NULL"/>
    <s v="NULL"/>
    <s v="NULL"/>
    <s v="NULL"/>
    <x v="0"/>
  </r>
  <r>
    <s v="SITE_02031"/>
    <n v="1994"/>
    <x v="0"/>
    <x v="2"/>
    <n v="2986.36"/>
    <n v="2986.36"/>
    <n v="1"/>
    <s v="Central AC"/>
    <s v="NULL"/>
    <s v="Electric"/>
    <s v="Programmable Thermostat"/>
    <n v="29400"/>
    <n v="10"/>
    <s v="2: 10.0-12.9"/>
    <s v="Condenser"/>
    <n v="2003"/>
    <s v="2010 and earlier"/>
    <n v="13"/>
    <x v="1"/>
  </r>
  <r>
    <s v="SITE_02032"/>
    <n v="1999"/>
    <x v="0"/>
    <x v="1"/>
    <n v="2658"/>
    <n v="2658"/>
    <n v="1"/>
    <s v="Packaged AC"/>
    <s v="Portable Air Conditioner"/>
    <s v="Unknown"/>
    <s v="Unknown"/>
    <s v="NULL"/>
    <s v="NULL"/>
    <s v="NULL"/>
    <s v="Packaged AC"/>
    <s v="NULL"/>
    <s v="NULL"/>
    <s v="NULL"/>
    <x v="4"/>
  </r>
  <r>
    <s v="SITE_02033"/>
    <n v="1999"/>
    <x v="0"/>
    <x v="2"/>
    <n v="2986.36"/>
    <n v="2986.36"/>
    <n v="1"/>
    <s v="No Cooling"/>
    <s v="NULL"/>
    <s v="NULL"/>
    <s v="NULL"/>
    <s v="NULL"/>
    <s v="NULL"/>
    <s v="NULL"/>
    <s v="NULL"/>
    <s v="NULL"/>
    <s v="NULL"/>
    <s v="NULL"/>
    <x v="0"/>
  </r>
  <r>
    <s v="SITE_02034"/>
    <n v="1996"/>
    <x v="0"/>
    <x v="2"/>
    <n v="2986.36"/>
    <n v="2986.36"/>
    <n v="1"/>
    <s v="Central AC"/>
    <s v="NULL"/>
    <s v="Electric"/>
    <s v="Programmable Thermostat"/>
    <n v="30000"/>
    <n v="10"/>
    <s v="2: 10.0-12.9"/>
    <s v="Condenser"/>
    <n v="1999"/>
    <s v="2010 and earlier"/>
    <n v="17"/>
    <x v="1"/>
  </r>
  <r>
    <s v="SITE_02035"/>
    <n v="1996"/>
    <x v="0"/>
    <x v="2"/>
    <n v="2986.36"/>
    <n v="2986.36"/>
    <n v="1"/>
    <s v="Air Source Heat Pump"/>
    <s v="NULL"/>
    <s v="Electric"/>
    <s v="Programmable Thermostat"/>
    <n v="48000"/>
    <n v="16"/>
    <s v="4: 14.0-16.9"/>
    <s v="Condenser"/>
    <n v="2010"/>
    <s v="2010 and earlier"/>
    <n v="6"/>
    <x v="2"/>
  </r>
  <r>
    <s v="SITE_02036"/>
    <n v="1995"/>
    <x v="0"/>
    <x v="2"/>
    <n v="2986.36"/>
    <n v="2986.36"/>
    <n v="1"/>
    <s v="Central AC"/>
    <s v="NULL"/>
    <s v="Electric"/>
    <s v="Programmable Thermostat"/>
    <n v="42000"/>
    <n v="10"/>
    <s v="2: 10.0-12.9"/>
    <s v="Condenser"/>
    <n v="1995"/>
    <s v="2010 and earlier"/>
    <n v="21"/>
    <x v="1"/>
  </r>
  <r>
    <s v="SITE_02037"/>
    <n v="2005"/>
    <x v="0"/>
    <x v="1"/>
    <n v="1313.97"/>
    <n v="1313.97"/>
    <n v="1"/>
    <s v="Air Source Heat Pump"/>
    <s v="NULL"/>
    <s v="Electric"/>
    <s v="Programmable Thermostat"/>
    <n v="36000"/>
    <n v="13"/>
    <s v="3: 13.0-13.9"/>
    <s v="Condenser"/>
    <n v="2006"/>
    <s v="2010 and earlier"/>
    <n v="10"/>
    <x v="2"/>
  </r>
  <r>
    <s v="SITE_02038"/>
    <n v="1989"/>
    <x v="0"/>
    <x v="2"/>
    <n v="2986.36"/>
    <n v="2986.36"/>
    <n v="1"/>
    <s v="Central AC"/>
    <s v="NULL"/>
    <s v="Electric"/>
    <s v="Programmable Thermostat"/>
    <s v="NULL"/>
    <s v="NULL"/>
    <s v="NULL"/>
    <s v="Condenser"/>
    <s v="NULL"/>
    <s v="NULL"/>
    <s v="NULL"/>
    <x v="1"/>
  </r>
  <r>
    <s v="SITE_02039"/>
    <n v="1975"/>
    <x v="0"/>
    <x v="2"/>
    <n v="2986.36"/>
    <n v="2986.36"/>
    <n v="1"/>
    <s v="Air Source Heat Pump"/>
    <s v="NULL"/>
    <s v="Electric"/>
    <s v="Programmable Thermostat"/>
    <n v="30000"/>
    <n v="10"/>
    <s v="2: 10.0-12.9"/>
    <s v="Condenser"/>
    <n v="1995"/>
    <s v="2010 and earlier"/>
    <n v="21"/>
    <x v="2"/>
  </r>
  <r>
    <s v="SITE_02040"/>
    <n v="1983"/>
    <x v="0"/>
    <x v="1"/>
    <n v="2658"/>
    <n v="2658"/>
    <n v="1"/>
    <s v="Air Source Heat Pump"/>
    <s v="NULL"/>
    <s v="Electric"/>
    <s v="Smart/Wi-Fi Thermostat"/>
    <n v="35800"/>
    <n v="10.19"/>
    <s v="2: 10.0-12.9"/>
    <s v="Condenser"/>
    <n v="1998"/>
    <s v="2010 and earlier"/>
    <n v="18"/>
    <x v="2"/>
  </r>
  <r>
    <s v="SITE_02041"/>
    <n v="1969"/>
    <x v="0"/>
    <x v="2"/>
    <n v="12576.67"/>
    <n v="12576.67"/>
    <n v="1"/>
    <s v="No Cooling"/>
    <s v="NULL"/>
    <s v="NULL"/>
    <s v="NULL"/>
    <s v="NULL"/>
    <s v="NULL"/>
    <s v="NULL"/>
    <s v="NULL"/>
    <s v="NULL"/>
    <s v="NULL"/>
    <s v="NULL"/>
    <x v="0"/>
  </r>
  <r>
    <s v="SITE_02042"/>
    <n v="1999"/>
    <x v="0"/>
    <x v="2"/>
    <n v="12576.67"/>
    <n v="12576.67"/>
    <n v="1"/>
    <s v="Central AC"/>
    <s v="NULL"/>
    <s v="Electric"/>
    <s v="Smart/Wi-Fi Thermostat"/>
    <n v="34000"/>
    <n v="14.7"/>
    <s v="4: 14.0-16.9"/>
    <s v="Condenser"/>
    <n v="2012"/>
    <s v="2011 and later"/>
    <n v="4"/>
    <x v="1"/>
  </r>
  <r>
    <s v="SITE_02043"/>
    <n v="1984"/>
    <x v="0"/>
    <x v="2"/>
    <n v="12576.67"/>
    <n v="12576.67"/>
    <n v="1"/>
    <s v="No Cooling"/>
    <s v="NULL"/>
    <s v="NULL"/>
    <s v="NULL"/>
    <s v="NULL"/>
    <s v="NULL"/>
    <s v="NULL"/>
    <s v="NULL"/>
    <s v="NULL"/>
    <s v="NULL"/>
    <s v="NULL"/>
    <x v="0"/>
  </r>
  <r>
    <s v="SITE_02044"/>
    <n v="1948"/>
    <x v="0"/>
    <x v="2"/>
    <n v="12576.67"/>
    <n v="12576.67"/>
    <n v="1"/>
    <s v="No Cooling"/>
    <s v="NULL"/>
    <s v="NULL"/>
    <s v="NULL"/>
    <s v="NULL"/>
    <s v="NULL"/>
    <s v="NULL"/>
    <s v="NULL"/>
    <s v="NULL"/>
    <s v="NULL"/>
    <s v="NULL"/>
    <x v="0"/>
  </r>
  <r>
    <s v="SITE_02045"/>
    <n v="2000"/>
    <x v="0"/>
    <x v="2"/>
    <n v="10259.39"/>
    <n v="10259.39"/>
    <n v="1"/>
    <s v="Central AC"/>
    <s v="NULL"/>
    <s v="Electric"/>
    <s v="Programmable Thermostat"/>
    <n v="28700"/>
    <n v="10.5"/>
    <s v="2: 10.0-12.9"/>
    <s v="Condenser"/>
    <n v="1999"/>
    <s v="2010 and earlier"/>
    <n v="17"/>
    <x v="1"/>
  </r>
  <r>
    <s v="SITE_02046"/>
    <n v="1946"/>
    <x v="0"/>
    <x v="2"/>
    <n v="10259.39"/>
    <n v="10259.39"/>
    <n v="1"/>
    <s v="Central AC"/>
    <s v="NULL"/>
    <s v="Electric"/>
    <s v="Programmable Thermostat"/>
    <n v="24000"/>
    <n v="12"/>
    <s v="2: 10.0-12.9"/>
    <s v="Condenser"/>
    <n v="1999"/>
    <s v="2010 and earlier"/>
    <n v="17"/>
    <x v="1"/>
  </r>
  <r>
    <s v="SITE_02047"/>
    <n v="1905"/>
    <x v="0"/>
    <x v="2"/>
    <n v="10259.39"/>
    <n v="10259.39"/>
    <n v="1"/>
    <s v="No Cooling"/>
    <s v="NULL"/>
    <s v="NULL"/>
    <s v="NULL"/>
    <s v="NULL"/>
    <s v="NULL"/>
    <s v="NULL"/>
    <s v="NULL"/>
    <s v="NULL"/>
    <s v="NULL"/>
    <s v="NULL"/>
    <x v="0"/>
  </r>
  <r>
    <s v="SITE_02048"/>
    <n v="1927"/>
    <x v="0"/>
    <x v="2"/>
    <n v="2292.4"/>
    <n v="2292.4"/>
    <n v="1"/>
    <s v="No Cooling"/>
    <s v="NULL"/>
    <s v="NULL"/>
    <s v="NULL"/>
    <s v="NULL"/>
    <s v="NULL"/>
    <s v="NULL"/>
    <s v="NULL"/>
    <s v="NULL"/>
    <s v="NULL"/>
    <s v="NULL"/>
    <x v="0"/>
  </r>
  <r>
    <s v="SITE_02049"/>
    <n v="1986"/>
    <x v="0"/>
    <x v="2"/>
    <n v="12576.67"/>
    <n v="12576.67"/>
    <n v="1"/>
    <s v="No Cooling"/>
    <s v="NULL"/>
    <s v="NULL"/>
    <s v="NULL"/>
    <s v="NULL"/>
    <s v="NULL"/>
    <s v="NULL"/>
    <s v="NULL"/>
    <s v="NULL"/>
    <s v="NULL"/>
    <s v="NULL"/>
    <x v="0"/>
  </r>
  <r>
    <s v="SITE_02050"/>
    <n v="1967"/>
    <x v="0"/>
    <x v="2"/>
    <n v="10259.39"/>
    <n v="10259.39"/>
    <n v="1"/>
    <s v="Packaged AC"/>
    <s v="Through-Wall Air Conditioner"/>
    <s v="Unknown"/>
    <s v="Programmable Thermostat"/>
    <n v="12000"/>
    <s v="NULL"/>
    <s v="NULL"/>
    <s v="Packaged AC"/>
    <n v="2014"/>
    <s v="2011 and later"/>
    <n v="2"/>
    <x v="4"/>
  </r>
  <r>
    <s v="SITE_02051"/>
    <s v="NULL"/>
    <x v="2"/>
    <x v="1"/>
    <n v="1982.27"/>
    <n v="1982.27"/>
    <n v="1"/>
    <s v="Air Source Heat Pump"/>
    <s v="NULL"/>
    <s v="Electric"/>
    <s v="Programmable Thermostat"/>
    <n v="30000"/>
    <n v="14.5"/>
    <s v="4: 14.0-16.9"/>
    <s v="Condenser"/>
    <n v="2011"/>
    <s v="2011 and later"/>
    <n v="5"/>
    <x v="2"/>
  </r>
  <r>
    <s v="SITE_02052"/>
    <n v="1960"/>
    <x v="0"/>
    <x v="2"/>
    <n v="2292.4"/>
    <n v="2292.4"/>
    <n v="1"/>
    <s v="Central AC"/>
    <s v="NULL"/>
    <s v="Electric"/>
    <s v="Programmable Thermostat"/>
    <n v="36000"/>
    <n v="16.2"/>
    <s v="4: 14.0-16.9"/>
    <s v="Condenser"/>
    <n v="2012"/>
    <s v="2011 and later"/>
    <n v="4"/>
    <x v="1"/>
  </r>
  <r>
    <s v="SITE_02053"/>
    <n v="1953"/>
    <x v="0"/>
    <x v="2"/>
    <n v="12576.67"/>
    <n v="12576.67"/>
    <n v="1"/>
    <s v="No Cooling"/>
    <s v="NULL"/>
    <s v="NULL"/>
    <s v="NULL"/>
    <s v="NULL"/>
    <s v="NULL"/>
    <s v="NULL"/>
    <s v="NULL"/>
    <s v="NULL"/>
    <s v="NULL"/>
    <s v="NULL"/>
    <x v="0"/>
  </r>
  <r>
    <s v="SITE_02054"/>
    <n v="1928"/>
    <x v="0"/>
    <x v="2"/>
    <n v="2986.36"/>
    <n v="2986.36"/>
    <n v="1"/>
    <s v="No Cooling"/>
    <s v="NULL"/>
    <s v="NULL"/>
    <s v="NULL"/>
    <s v="NULL"/>
    <s v="NULL"/>
    <s v="NULL"/>
    <s v="NULL"/>
    <s v="NULL"/>
    <s v="NULL"/>
    <s v="NULL"/>
    <x v="0"/>
  </r>
  <r>
    <s v="SITE_02055"/>
    <n v="1986"/>
    <x v="0"/>
    <x v="2"/>
    <n v="2986.36"/>
    <n v="2986.36"/>
    <n v="1"/>
    <s v="Packaged HP"/>
    <s v="Portable Heat Pump"/>
    <s v="NULL"/>
    <s v="Manual Thermostat - Digital"/>
    <n v="4100"/>
    <s v="NULL"/>
    <s v="NULL"/>
    <s v="Packaged HP"/>
    <s v="NULL"/>
    <s v="NULL"/>
    <s v="NULL"/>
    <x v="5"/>
  </r>
  <r>
    <s v="SITE_02056"/>
    <n v="1956"/>
    <x v="0"/>
    <x v="2"/>
    <n v="2986.36"/>
    <n v="2986.36"/>
    <n v="1"/>
    <s v="Central AC"/>
    <s v="NULL"/>
    <s v="Electric"/>
    <s v="Programmable Thermostat"/>
    <n v="30000"/>
    <s v="NULL"/>
    <s v="NULL"/>
    <s v="Condenser"/>
    <s v="NULL"/>
    <s v="NULL"/>
    <s v="NULL"/>
    <x v="1"/>
  </r>
  <r>
    <s v="SITE_02057"/>
    <n v="1973"/>
    <x v="0"/>
    <x v="2"/>
    <n v="2986.36"/>
    <n v="2986.36"/>
    <n v="1"/>
    <s v="Mini-Split HP"/>
    <s v="NULL"/>
    <s v="Electric"/>
    <s v="Programmable Thermostat"/>
    <s v="NULL"/>
    <s v="NULL"/>
    <s v="NULL"/>
    <s v="Condenser"/>
    <n v="2010"/>
    <s v="2010 and earlier"/>
    <n v="6"/>
    <x v="3"/>
  </r>
  <r>
    <s v="SITE_02058"/>
    <n v="1954"/>
    <x v="0"/>
    <x v="2"/>
    <n v="587.74"/>
    <n v="587.74"/>
    <n v="1"/>
    <s v="No Cooling"/>
    <s v="NULL"/>
    <s v="NULL"/>
    <s v="NULL"/>
    <s v="NULL"/>
    <s v="NULL"/>
    <s v="NULL"/>
    <s v="NULL"/>
    <s v="NULL"/>
    <s v="NULL"/>
    <s v="NULL"/>
    <x v="0"/>
  </r>
  <r>
    <s v="SITE_02059"/>
    <n v="2013"/>
    <x v="1"/>
    <x v="2"/>
    <n v="2986.36"/>
    <n v="2986.36"/>
    <n v="1"/>
    <s v="No Cooling"/>
    <s v="NULL"/>
    <s v="NULL"/>
    <s v="NULL"/>
    <s v="NULL"/>
    <s v="NULL"/>
    <s v="NULL"/>
    <s v="NULL"/>
    <s v="NULL"/>
    <s v="NULL"/>
    <s v="NULL"/>
    <x v="0"/>
  </r>
  <r>
    <s v="SITE_02060"/>
    <n v="1992"/>
    <x v="0"/>
    <x v="2"/>
    <n v="3801.52"/>
    <n v="3801.52"/>
    <n v="1"/>
    <s v="Packaged AC"/>
    <s v="Window Air Conditioner"/>
    <s v="Unknown"/>
    <s v="Manual Thermostat - Digital"/>
    <n v="12000"/>
    <s v="NULL"/>
    <s v="NULL"/>
    <s v="Packaged AC"/>
    <n v="2012"/>
    <s v="2011 and later"/>
    <n v="4"/>
    <x v="4"/>
  </r>
  <r>
    <s v="SITE_02061"/>
    <n v="1996"/>
    <x v="0"/>
    <x v="2"/>
    <n v="12576.67"/>
    <n v="12576.67"/>
    <n v="1"/>
    <s v="Central AC"/>
    <s v="NULL"/>
    <s v="Electric"/>
    <s v="Programmable Thermostat"/>
    <n v="42000"/>
    <n v="11"/>
    <s v="2: 10.0-12.9"/>
    <s v="Condenser"/>
    <n v="1998"/>
    <s v="2010 and earlier"/>
    <n v="18"/>
    <x v="1"/>
  </r>
  <r>
    <s v="SITE_02062"/>
    <n v="1985"/>
    <x v="0"/>
    <x v="2"/>
    <n v="12576.67"/>
    <n v="12576.67"/>
    <n v="1"/>
    <s v="Central AC"/>
    <s v="NULL"/>
    <s v="Electric"/>
    <s v="Programmable Thermostat"/>
    <n v="30000"/>
    <n v="12"/>
    <s v="2: 10.0-12.9"/>
    <s v="Condenser"/>
    <n v="1991"/>
    <s v="2010 and earlier"/>
    <n v="25"/>
    <x v="1"/>
  </r>
  <r>
    <s v="SITE_02063"/>
    <n v="1974"/>
    <x v="0"/>
    <x v="2"/>
    <n v="12576.67"/>
    <n v="12576.67"/>
    <n v="1"/>
    <s v="No Cooling"/>
    <s v="NULL"/>
    <s v="NULL"/>
    <s v="NULL"/>
    <s v="NULL"/>
    <s v="NULL"/>
    <s v="NULL"/>
    <s v="NULL"/>
    <s v="NULL"/>
    <s v="NULL"/>
    <s v="NULL"/>
    <x v="0"/>
  </r>
  <r>
    <s v="SITE_02064"/>
    <n v="1986"/>
    <x v="0"/>
    <x v="2"/>
    <n v="12576.67"/>
    <n v="6288.335"/>
    <n v="1"/>
    <s v="Mini-Split HP"/>
    <s v="NULL"/>
    <s v="Electric"/>
    <s v="Programmable Thermostat"/>
    <s v="NULL"/>
    <s v="NULL"/>
    <s v="NULL"/>
    <s v="Condenser"/>
    <n v="2014"/>
    <s v="2011 and later"/>
    <n v="2"/>
    <x v="3"/>
  </r>
  <r>
    <s v="SITE_02064"/>
    <n v="1986"/>
    <x v="0"/>
    <x v="2"/>
    <n v="12576.67"/>
    <n v="6288.335"/>
    <n v="1"/>
    <s v="Mini-Split HP"/>
    <s v="NULL"/>
    <s v="Electric"/>
    <s v="Programmable Thermostat"/>
    <s v="NULL"/>
    <s v="NULL"/>
    <s v="NULL"/>
    <s v="Condenser"/>
    <n v="2014"/>
    <s v="2011 and later"/>
    <n v="2"/>
    <x v="3"/>
  </r>
  <r>
    <s v="SITE_02065"/>
    <n v="2005"/>
    <x v="0"/>
    <x v="2"/>
    <n v="12576.67"/>
    <n v="12576.67"/>
    <n v="1"/>
    <s v="Central AC"/>
    <s v="NULL"/>
    <s v="Electric"/>
    <s v="Programmable Thermostat"/>
    <n v="36000"/>
    <s v="NULL"/>
    <s v="NULL"/>
    <s v="Condenser"/>
    <s v="NULL"/>
    <s v="NULL"/>
    <s v="NULL"/>
    <x v="1"/>
  </r>
  <r>
    <s v="SITE_02066"/>
    <n v="1970"/>
    <x v="0"/>
    <x v="2"/>
    <n v="12576.67"/>
    <n v="12576.67"/>
    <n v="1"/>
    <s v="No Cooling"/>
    <s v="NULL"/>
    <s v="NULL"/>
    <s v="NULL"/>
    <s v="NULL"/>
    <s v="NULL"/>
    <s v="NULL"/>
    <s v="NULL"/>
    <s v="NULL"/>
    <s v="NULL"/>
    <s v="NULL"/>
    <x v="0"/>
  </r>
  <r>
    <s v="SITE_02067"/>
    <n v="2015"/>
    <x v="1"/>
    <x v="2"/>
    <n v="3801.52"/>
    <n v="3801.52"/>
    <n v="1"/>
    <s v="No Cooling"/>
    <s v="NULL"/>
    <s v="NULL"/>
    <s v="NULL"/>
    <s v="NULL"/>
    <s v="NULL"/>
    <s v="NULL"/>
    <s v="NULL"/>
    <s v="NULL"/>
    <s v="NULL"/>
    <s v="NULL"/>
    <x v="0"/>
  </r>
  <r>
    <s v="SITE_02068"/>
    <n v="1992"/>
    <x v="0"/>
    <x v="0"/>
    <n v="687.85"/>
    <n v="687.85"/>
    <n v="2"/>
    <s v="No Cooling"/>
    <s v="NULL"/>
    <s v="NULL"/>
    <s v="NULL"/>
    <s v="NULL"/>
    <s v="NULL"/>
    <s v="NULL"/>
    <s v="NULL"/>
    <s v="NULL"/>
    <s v="NULL"/>
    <s v="NULL"/>
    <x v="0"/>
  </r>
  <r>
    <s v="SITE_02069"/>
    <n v="1950"/>
    <x v="0"/>
    <x v="2"/>
    <n v="2348.9699999999998"/>
    <n v="2348.9699999999998"/>
    <n v="1"/>
    <s v="Packaged AC"/>
    <s v="Window Air Conditioner"/>
    <s v="Unknown"/>
    <s v="Manual Thermostat - Analog"/>
    <n v="5200"/>
    <s v="NULL"/>
    <s v="NULL"/>
    <s v="Packaged AC"/>
    <s v="NULL"/>
    <s v="NULL"/>
    <s v="NULL"/>
    <x v="4"/>
  </r>
  <r>
    <m/>
    <m/>
    <x v="3"/>
    <x v="3"/>
    <m/>
    <m/>
    <m/>
    <m/>
    <m/>
    <m/>
    <m/>
    <m/>
    <m/>
    <m/>
    <m/>
    <m/>
    <m/>
    <m/>
    <x v="8"/>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3">
  <r>
    <x v="0"/>
    <x v="0"/>
    <n v="1"/>
    <n v="1"/>
    <n v="3296.24"/>
  </r>
  <r>
    <x v="0"/>
    <x v="1"/>
    <n v="1"/>
    <n v="1"/>
    <n v="204329.53"/>
  </r>
  <r>
    <x v="0"/>
    <x v="1"/>
    <n v="1"/>
    <n v="2"/>
    <n v="33897.199999999997"/>
  </r>
  <r>
    <x v="0"/>
    <x v="1"/>
    <n v="1"/>
    <n v="3"/>
    <n v="30677.48"/>
  </r>
  <r>
    <x v="0"/>
    <x v="1"/>
    <n v="2"/>
    <n v="1"/>
    <n v="28476.3"/>
  </r>
  <r>
    <x v="0"/>
    <x v="1"/>
    <n v="2"/>
    <n v="2"/>
    <n v="60394.48"/>
  </r>
  <r>
    <x v="0"/>
    <x v="1"/>
    <n v="2"/>
    <n v="3"/>
    <n v="4311.45"/>
  </r>
  <r>
    <x v="0"/>
    <x v="1"/>
    <n v="3"/>
    <n v="1"/>
    <n v="64391.06"/>
  </r>
  <r>
    <x v="0"/>
    <x v="1"/>
    <n v="3"/>
    <n v="2"/>
    <n v="1252.1400000000001"/>
  </r>
  <r>
    <x v="0"/>
    <x v="2"/>
    <n v="1"/>
    <n v="1"/>
    <n v="3059.12"/>
  </r>
  <r>
    <x v="0"/>
    <x v="2"/>
    <n v="1"/>
    <n v="2"/>
    <n v="1135.4000000000001"/>
  </r>
  <r>
    <x v="0"/>
    <x v="2"/>
    <n v="2"/>
    <n v="2"/>
    <n v="1878.21"/>
  </r>
  <r>
    <x v="0"/>
    <x v="2"/>
    <n v="3"/>
    <n v="1"/>
    <n v="3257.84"/>
  </r>
  <r>
    <x v="1"/>
    <x v="0"/>
    <n v="1"/>
    <n v="1"/>
    <n v="59380.59"/>
  </r>
  <r>
    <x v="1"/>
    <x v="0"/>
    <n v="1"/>
    <n v="2"/>
    <n v="1521.04"/>
  </r>
  <r>
    <x v="1"/>
    <x v="0"/>
    <n v="1"/>
    <n v="3"/>
    <n v="6817.59"/>
  </r>
  <r>
    <x v="1"/>
    <x v="0"/>
    <n v="2"/>
    <n v="1"/>
    <n v="12912.51"/>
  </r>
  <r>
    <x v="1"/>
    <x v="0"/>
    <n v="2"/>
    <n v="2"/>
    <n v="4412.9399999999996"/>
  </r>
  <r>
    <x v="1"/>
    <x v="0"/>
    <n v="3"/>
    <n v="1"/>
    <n v="11413.45"/>
  </r>
  <r>
    <x v="1"/>
    <x v="0"/>
    <n v="3"/>
    <n v="2"/>
    <n v="2272.5300000000002"/>
  </r>
  <r>
    <x v="1"/>
    <x v="1"/>
    <n v="1"/>
    <n v="1"/>
    <n v="515370.29000000103"/>
  </r>
  <r>
    <x v="1"/>
    <x v="1"/>
    <n v="1"/>
    <n v="2"/>
    <n v="13820.66"/>
  </r>
  <r>
    <x v="1"/>
    <x v="1"/>
    <n v="1"/>
    <n v="3"/>
    <n v="34962.28"/>
  </r>
  <r>
    <x v="1"/>
    <x v="1"/>
    <n v="2"/>
    <n v="1"/>
    <n v="105723.42"/>
  </r>
  <r>
    <x v="1"/>
    <x v="1"/>
    <n v="2"/>
    <n v="2"/>
    <n v="43816.67"/>
  </r>
  <r>
    <x v="1"/>
    <x v="1"/>
    <n v="2"/>
    <n v="3"/>
    <n v="3868"/>
  </r>
  <r>
    <x v="1"/>
    <x v="1"/>
    <n v="3"/>
    <n v="1"/>
    <n v="41965.62"/>
  </r>
  <r>
    <x v="1"/>
    <x v="1"/>
    <n v="3"/>
    <n v="2"/>
    <n v="2272.5300000000002"/>
  </r>
  <r>
    <x v="1"/>
    <x v="2"/>
    <n v="1"/>
    <n v="1"/>
    <n v="29655.8"/>
  </r>
  <r>
    <x v="1"/>
    <x v="2"/>
    <n v="1"/>
    <n v="3"/>
    <n v="5363.35"/>
  </r>
  <r>
    <x v="1"/>
    <x v="2"/>
    <n v="2"/>
    <n v="1"/>
    <n v="5873.32"/>
  </r>
  <r>
    <x v="1"/>
    <x v="2"/>
    <n v="2"/>
    <n v="2"/>
    <n v="5562.46"/>
  </r>
  <r>
    <x v="1"/>
    <x v="2"/>
    <n v="3"/>
    <n v="1"/>
    <n v="5023.93"/>
  </r>
  <r>
    <x v="2"/>
    <x v="0"/>
    <n v="1"/>
    <n v="1"/>
    <n v="7632.49"/>
  </r>
  <r>
    <x v="2"/>
    <x v="0"/>
    <n v="1"/>
    <n v="3"/>
    <n v="2661.5"/>
  </r>
  <r>
    <x v="2"/>
    <x v="0"/>
    <n v="2"/>
    <n v="1"/>
    <n v="12679.59"/>
  </r>
  <r>
    <x v="2"/>
    <x v="0"/>
    <n v="2"/>
    <n v="2"/>
    <n v="5167.58"/>
  </r>
  <r>
    <x v="2"/>
    <x v="0"/>
    <n v="3"/>
    <n v="1"/>
    <n v="6958.99"/>
  </r>
  <r>
    <x v="2"/>
    <x v="1"/>
    <n v="1"/>
    <n v="1"/>
    <n v="2091087.04"/>
  </r>
  <r>
    <x v="2"/>
    <x v="1"/>
    <n v="1"/>
    <n v="2"/>
    <n v="188966.86"/>
  </r>
  <r>
    <x v="2"/>
    <x v="1"/>
    <n v="1"/>
    <n v="3"/>
    <n v="235270.18"/>
  </r>
  <r>
    <x v="2"/>
    <x v="1"/>
    <n v="2"/>
    <n v="1"/>
    <n v="502605.94000000099"/>
  </r>
  <r>
    <x v="2"/>
    <x v="1"/>
    <n v="2"/>
    <n v="2"/>
    <n v="425456.52"/>
  </r>
  <r>
    <x v="2"/>
    <x v="1"/>
    <n v="2"/>
    <n v="3"/>
    <n v="74797"/>
  </r>
  <r>
    <x v="2"/>
    <x v="1"/>
    <n v="3"/>
    <n v="1"/>
    <n v="475319.77999999898"/>
  </r>
  <r>
    <x v="2"/>
    <x v="1"/>
    <n v="3"/>
    <n v="2"/>
    <n v="23050.1"/>
  </r>
  <r>
    <x v="2"/>
    <x v="2"/>
    <n v="1"/>
    <n v="1"/>
    <n v="90448.52"/>
  </r>
  <r>
    <x v="2"/>
    <x v="2"/>
    <n v="1"/>
    <n v="2"/>
    <n v="27778.36"/>
  </r>
  <r>
    <x v="2"/>
    <x v="2"/>
    <n v="1"/>
    <n v="3"/>
    <n v="10349.379999999999"/>
  </r>
  <r>
    <x v="2"/>
    <x v="2"/>
    <n v="2"/>
    <n v="1"/>
    <n v="12679.59"/>
  </r>
  <r>
    <x v="2"/>
    <x v="2"/>
    <n v="2"/>
    <n v="2"/>
    <n v="27043.21"/>
  </r>
  <r>
    <x v="2"/>
    <x v="2"/>
    <n v="2"/>
    <n v="3"/>
    <n v="1882.4"/>
  </r>
  <r>
    <x v="2"/>
    <x v="2"/>
    <n v="3"/>
    <n v="1"/>
    <n v="32570.3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1100-000002000000}" name="PivotTable2" cacheId="7"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C65:F73" firstHeaderRow="1" firstDataRow="2" firstDataCol="1" rowPageCount="2" colPageCount="1"/>
  <pivotFields count="19">
    <pivotField showAll="0"/>
    <pivotField showAll="0"/>
    <pivotField axis="axisPage" showAll="0">
      <items count="5">
        <item x="0"/>
        <item x="1"/>
        <item x="2"/>
        <item x="3"/>
        <item t="default"/>
      </items>
    </pivotField>
    <pivotField axis="axisCol" showAll="0">
      <items count="5">
        <item h="1" x="1"/>
        <item x="2"/>
        <item x="0"/>
        <item h="1" x="3"/>
        <item t="default"/>
      </items>
    </pivotField>
    <pivotField showAll="0"/>
    <pivotField dataField="1" showAll="0"/>
    <pivotField showAll="0"/>
    <pivotField showAll="0"/>
    <pivotField axis="axisRow" showAll="0">
      <items count="15">
        <item x="7"/>
        <item x="8"/>
        <item x="11"/>
        <item x="1"/>
        <item x="3"/>
        <item x="6"/>
        <item x="9"/>
        <item x="12"/>
        <item x="2"/>
        <item x="5"/>
        <item x="4"/>
        <item x="10"/>
        <item x="13"/>
        <item x="0"/>
        <item t="default"/>
      </items>
    </pivotField>
    <pivotField showAll="0"/>
    <pivotField showAll="0"/>
    <pivotField showAll="0"/>
    <pivotField showAll="0"/>
    <pivotField showAll="0"/>
    <pivotField showAll="0"/>
    <pivotField showAll="0"/>
    <pivotField showAll="0"/>
    <pivotField showAll="0"/>
    <pivotField axis="axisPage" multipleItemSelectionAllowed="1" showAll="0">
      <items count="10">
        <item h="1" x="2"/>
        <item h="1" x="1"/>
        <item h="1" x="3"/>
        <item h="1" x="6"/>
        <item h="1" x="0"/>
        <item h="1" x="7"/>
        <item x="4"/>
        <item h="1" x="5"/>
        <item h="1" x="8"/>
        <item t="default"/>
      </items>
    </pivotField>
  </pivotFields>
  <rowFields count="1">
    <field x="8"/>
  </rowFields>
  <rowItems count="7">
    <i>
      <x v="3"/>
    </i>
    <i>
      <x v="4"/>
    </i>
    <i>
      <x v="6"/>
    </i>
    <i>
      <x v="8"/>
    </i>
    <i>
      <x v="10"/>
    </i>
    <i>
      <x v="13"/>
    </i>
    <i t="grand">
      <x/>
    </i>
  </rowItems>
  <colFields count="1">
    <field x="3"/>
  </colFields>
  <colItems count="3">
    <i>
      <x v="1"/>
    </i>
    <i>
      <x v="2"/>
    </i>
    <i t="grand">
      <x/>
    </i>
  </colItems>
  <pageFields count="2">
    <pageField fld="2" hier="-1"/>
    <pageField fld="18" hier="-1"/>
  </pageFields>
  <dataFields count="1">
    <dataField name="Sum of adj_weight" fld="5" baseField="18" baseItem="5" numFmtId="3"/>
  </dataFields>
  <formats count="4">
    <format dxfId="11">
      <pivotArea outline="0" collapsedLevelsAreSubtotals="1" fieldPosition="0">
        <references count="1">
          <reference field="3" count="0" selected="0"/>
        </references>
      </pivotArea>
    </format>
    <format dxfId="10">
      <pivotArea field="3" type="button" dataOnly="0" labelOnly="1" outline="0" axis="axisCol" fieldPosition="0"/>
    </format>
    <format dxfId="9">
      <pivotArea type="topRight" dataOnly="0" labelOnly="1" outline="0" fieldPosition="0"/>
    </format>
    <format dxfId="8">
      <pivotArea dataOnly="0" labelOnly="1" fieldPosition="0">
        <references count="1">
          <reference field="3"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1100-000001000000}" name="PivotTable11" cacheId="8" applyNumberFormats="0" applyBorderFormats="0" applyFontFormats="0" applyPatternFormats="0" applyAlignmentFormats="0" applyWidthHeightFormats="1" dataCaption="Values" updatedVersion="7" minRefreshableVersion="3" itemPrintTitles="1" createdVersion="6" indent="0" outline="1" outlineData="1" multipleFieldFilters="0">
  <location ref="H38:K49" firstHeaderRow="1" firstDataRow="2" firstDataCol="1" rowPageCount="1" colPageCount="1"/>
  <pivotFields count="19">
    <pivotField showAll="0"/>
    <pivotField showAll="0"/>
    <pivotField axis="axisPage" showAll="0">
      <items count="4">
        <item x="0"/>
        <item x="1"/>
        <item x="2"/>
        <item t="default"/>
      </items>
    </pivotField>
    <pivotField axis="axisCol" showAll="0">
      <items count="4">
        <item h="1" x="1"/>
        <item x="2"/>
        <item x="0"/>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2">
        <item x="4"/>
        <item m="1" x="9"/>
        <item x="5"/>
        <item x="3"/>
        <item x="1"/>
        <item x="7"/>
        <item x="0"/>
        <item x="6"/>
        <item m="1" x="10"/>
        <item x="8"/>
        <item x="2"/>
        <item t="default"/>
      </items>
    </pivotField>
  </pivotFields>
  <rowFields count="1">
    <field x="18"/>
  </rowFields>
  <rowItems count="10">
    <i>
      <x/>
    </i>
    <i>
      <x v="2"/>
    </i>
    <i>
      <x v="3"/>
    </i>
    <i>
      <x v="4"/>
    </i>
    <i>
      <x v="5"/>
    </i>
    <i>
      <x v="6"/>
    </i>
    <i>
      <x v="7"/>
    </i>
    <i>
      <x v="9"/>
    </i>
    <i>
      <x v="10"/>
    </i>
    <i t="grand">
      <x/>
    </i>
  </rowItems>
  <colFields count="1">
    <field x="3"/>
  </colFields>
  <colItems count="3">
    <i>
      <x v="1"/>
    </i>
    <i>
      <x v="2"/>
    </i>
    <i t="grand">
      <x/>
    </i>
  </colItems>
  <pageFields count="1">
    <pageField fld="2" hier="-1"/>
  </pageFields>
  <dataFields count="1">
    <dataField name="Sum of adj_weight" fld="5" baseField="18" baseItem="6" numFmtId="3"/>
  </dataFields>
  <formats count="20">
    <format dxfId="31">
      <pivotArea type="all" dataOnly="0" outline="0" fieldPosition="0"/>
    </format>
    <format dxfId="30">
      <pivotArea outline="0" collapsedLevelsAreSubtotals="1" fieldPosition="0"/>
    </format>
    <format dxfId="29">
      <pivotArea type="origin" dataOnly="0" labelOnly="1" outline="0" fieldPosition="0"/>
    </format>
    <format dxfId="28">
      <pivotArea field="3" type="button" dataOnly="0" labelOnly="1" outline="0" axis="axisCol" fieldPosition="0"/>
    </format>
    <format dxfId="27">
      <pivotArea type="topRight" dataOnly="0" labelOnly="1" outline="0" fieldPosition="0"/>
    </format>
    <format dxfId="26">
      <pivotArea field="18" type="button" dataOnly="0" labelOnly="1" outline="0" axis="axisRow" fieldPosition="0"/>
    </format>
    <format dxfId="25">
      <pivotArea dataOnly="0" labelOnly="1" fieldPosition="0">
        <references count="1">
          <reference field="18" count="0"/>
        </references>
      </pivotArea>
    </format>
    <format dxfId="24">
      <pivotArea dataOnly="0" labelOnly="1" grandRow="1" outline="0" fieldPosition="0"/>
    </format>
    <format dxfId="23">
      <pivotArea dataOnly="0" labelOnly="1" fieldPosition="0">
        <references count="1">
          <reference field="3" count="0"/>
        </references>
      </pivotArea>
    </format>
    <format dxfId="22">
      <pivotArea dataOnly="0" labelOnly="1" grandCol="1" outline="0" fieldPosition="0"/>
    </format>
    <format dxfId="21">
      <pivotArea type="all" dataOnly="0" outline="0" fieldPosition="0"/>
    </format>
    <format dxfId="20">
      <pivotArea outline="0" collapsedLevelsAreSubtotals="1" fieldPosition="0"/>
    </format>
    <format dxfId="19">
      <pivotArea type="origin" dataOnly="0" labelOnly="1" outline="0" fieldPosition="0"/>
    </format>
    <format dxfId="18">
      <pivotArea field="3" type="button" dataOnly="0" labelOnly="1" outline="0" axis="axisCol" fieldPosition="0"/>
    </format>
    <format dxfId="17">
      <pivotArea type="topRight" dataOnly="0" labelOnly="1" outline="0" fieldPosition="0"/>
    </format>
    <format dxfId="16">
      <pivotArea field="18" type="button" dataOnly="0" labelOnly="1" outline="0" axis="axisRow" fieldPosition="0"/>
    </format>
    <format dxfId="15">
      <pivotArea dataOnly="0" labelOnly="1" fieldPosition="0">
        <references count="1">
          <reference field="18" count="0"/>
        </references>
      </pivotArea>
    </format>
    <format dxfId="14">
      <pivotArea dataOnly="0" labelOnly="1" grandRow="1" outline="0" fieldPosition="0"/>
    </format>
    <format dxfId="13">
      <pivotArea dataOnly="0" labelOnly="1" fieldPosition="0">
        <references count="1">
          <reference field="3" count="0"/>
        </references>
      </pivotArea>
    </format>
    <format dxfId="12">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1100-000003000000}" name="PivotTable9" cacheId="10" applyNumberFormats="0" applyBorderFormats="0" applyFontFormats="0" applyPatternFormats="0" applyAlignmentFormats="0" applyWidthHeightFormats="1" dataCaption="Values" updatedVersion="7" minRefreshableVersion="3" itemPrintTitles="1" createdVersion="6" indent="0" outline="1" outlineData="1" multipleFieldFilters="0">
  <location ref="M38:P40" firstHeaderRow="1" firstDataRow="2" firstDataCol="1" rowPageCount="1" colPageCount="1"/>
  <pivotFields count="5">
    <pivotField axis="axisCol" showAll="0">
      <items count="4">
        <item h="1" x="0"/>
        <item x="2"/>
        <item x="1"/>
        <item t="default"/>
      </items>
    </pivotField>
    <pivotField axis="axisPage" showAll="0">
      <items count="4">
        <item x="1"/>
        <item x="2"/>
        <item x="0"/>
        <item t="default"/>
      </items>
    </pivotField>
    <pivotField showAll="0"/>
    <pivotField showAll="0"/>
    <pivotField dataField="1" showAll="0"/>
  </pivotFields>
  <rowItems count="1">
    <i/>
  </rowItems>
  <colFields count="1">
    <field x="0"/>
  </colFields>
  <colItems count="3">
    <i>
      <x v="1"/>
    </i>
    <i>
      <x v="2"/>
    </i>
    <i t="grand">
      <x/>
    </i>
  </colItems>
  <pageFields count="1">
    <pageField fld="1" hier="-1"/>
  </pageFields>
  <dataFields count="1">
    <dataField name="Sum of sumwt" fld="4" baseField="1" baseItem="0" numFmtId="3"/>
  </dataFields>
  <formats count="12">
    <format dxfId="43">
      <pivotArea type="all" dataOnly="0" outline="0" fieldPosition="0"/>
    </format>
    <format dxfId="42">
      <pivotArea outline="0" collapsedLevelsAreSubtotals="1" fieldPosition="0"/>
    </format>
    <format dxfId="41">
      <pivotArea type="origin" dataOnly="0" labelOnly="1" outline="0" fieldPosition="0"/>
    </format>
    <format dxfId="40">
      <pivotArea dataOnly="0" labelOnly="1" outline="0" axis="axisValues" fieldPosition="0"/>
    </format>
    <format dxfId="39">
      <pivotArea field="0" type="button" dataOnly="0" labelOnly="1" outline="0" axis="axisCol" fieldPosition="0"/>
    </format>
    <format dxfId="38">
      <pivotArea type="topRight" dataOnly="0" labelOnly="1" outline="0" fieldPosition="0"/>
    </format>
    <format dxfId="37">
      <pivotArea type="all" dataOnly="0" outline="0" fieldPosition="0"/>
    </format>
    <format dxfId="36">
      <pivotArea outline="0" collapsedLevelsAreSubtotals="1" fieldPosition="0"/>
    </format>
    <format dxfId="35">
      <pivotArea type="origin" dataOnly="0" labelOnly="1" outline="0" fieldPosition="0"/>
    </format>
    <format dxfId="34">
      <pivotArea dataOnly="0" labelOnly="1" outline="0" axis="axisValues" fieldPosition="0"/>
    </format>
    <format dxfId="33">
      <pivotArea field="0" type="button" dataOnly="0" labelOnly="1" outline="0" axis="axisCol" fieldPosition="0"/>
    </format>
    <format dxfId="32">
      <pivotArea type="topRight" dataOnly="0" labelOnly="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1100-000000000000}" name="PivotTable1" cacheId="9"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C38:F48" firstHeaderRow="1" firstDataRow="2" firstDataCol="1" rowPageCount="1" colPageCount="1"/>
  <pivotFields count="19">
    <pivotField showAll="0"/>
    <pivotField showAll="0"/>
    <pivotField axis="axisPage" showAll="0">
      <items count="5">
        <item x="0"/>
        <item x="1"/>
        <item x="2"/>
        <item x="3"/>
        <item t="default"/>
      </items>
    </pivotField>
    <pivotField axis="axisCol" showAll="0">
      <items count="5">
        <item h="1" x="1"/>
        <item x="2"/>
        <item x="0"/>
        <item h="1" x="3"/>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0">
        <item x="2"/>
        <item x="1"/>
        <item x="3"/>
        <item x="6"/>
        <item x="0"/>
        <item x="7"/>
        <item x="4"/>
        <item x="5"/>
        <item h="1" x="8"/>
        <item t="default"/>
      </items>
    </pivotField>
  </pivotFields>
  <rowFields count="1">
    <field x="18"/>
  </rowFields>
  <rowItems count="9">
    <i>
      <x/>
    </i>
    <i>
      <x v="1"/>
    </i>
    <i>
      <x v="2"/>
    </i>
    <i>
      <x v="3"/>
    </i>
    <i>
      <x v="4"/>
    </i>
    <i>
      <x v="5"/>
    </i>
    <i>
      <x v="6"/>
    </i>
    <i>
      <x v="7"/>
    </i>
    <i t="grand">
      <x/>
    </i>
  </rowItems>
  <colFields count="1">
    <field x="3"/>
  </colFields>
  <colItems count="3">
    <i>
      <x v="1"/>
    </i>
    <i>
      <x v="2"/>
    </i>
    <i t="grand">
      <x/>
    </i>
  </colItems>
  <pageFields count="1">
    <pageField fld="2" hier="-1"/>
  </pageFields>
  <dataFields count="1">
    <dataField name="Sum of adj_weight" fld="5" baseField="18" baseItem="5" numFmtId="3"/>
  </dataFields>
  <formats count="5">
    <format dxfId="48">
      <pivotArea outline="0" collapsedLevelsAreSubtotals="1" fieldPosition="0">
        <references count="1">
          <reference field="3" count="0" selected="0"/>
        </references>
      </pivotArea>
    </format>
    <format dxfId="47">
      <pivotArea dataOnly="0" labelOnly="1" outline="0" fieldPosition="0">
        <references count="1">
          <reference field="2" count="0"/>
        </references>
      </pivotArea>
    </format>
    <format dxfId="46">
      <pivotArea field="3" type="button" dataOnly="0" labelOnly="1" outline="0" axis="axisCol" fieldPosition="0"/>
    </format>
    <format dxfId="45">
      <pivotArea type="topRight" dataOnly="0" labelOnly="1" outline="0" fieldPosition="0"/>
    </format>
    <format dxfId="44">
      <pivotArea dataOnly="0" labelOnly="1" fieldPosition="0">
        <references count="1">
          <reference field="3"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C5:D19" totalsRowShown="0" headerRowDxfId="7" dataDxfId="6" headerRowCellStyle="Normal 3" dataCellStyle="Normal 3">
  <tableColumns count="2">
    <tableColumn id="1" xr3:uid="{00000000-0010-0000-0000-000001000000}" name="System.Type" dataDxfId="5" dataCellStyle="Normal 3"/>
    <tableColumn id="2" xr3:uid="{00000000-0010-0000-0000-000002000000}" name="HVACType" dataDxfId="4" dataCellStyle="Normal 3"/>
  </tableColumns>
  <tableStyleInfo name="TableStyleMedium1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e4" displayName="Table4" ref="C22:D32" totalsRowShown="0" headerRowDxfId="3" dataDxfId="2" headerRowCellStyle="Normal 3" dataCellStyle="Normal 3">
  <tableColumns count="2">
    <tableColumn id="1" xr3:uid="{00000000-0010-0000-0100-000001000000}" name="System.Type" dataDxfId="1" dataCellStyle="Normal 3"/>
    <tableColumn id="2" xr3:uid="{00000000-0010-0000-0100-000002000000}" name="HVACType" dataDxfId="0" dataCellStyle="Normal 3"/>
  </tableColumns>
  <tableStyleInfo name="TableStyleMedium17" showFirstColumn="0" showLastColumn="0" showRowStripes="1" showColumnStripes="0"/>
</table>
</file>

<file path=xl/theme/theme1.xml><?xml version="1.0" encoding="utf-8"?>
<a:theme xmlns:a="http://schemas.openxmlformats.org/drawingml/2006/main" name="Office Theme">
  <a:themeElements>
    <a:clrScheme name="BPA Market Research">
      <a:dk1>
        <a:sysClr val="windowText" lastClr="000000"/>
      </a:dk1>
      <a:lt1>
        <a:sysClr val="window" lastClr="FFFFFF"/>
      </a:lt1>
      <a:dk2>
        <a:srgbClr val="556270"/>
      </a:dk2>
      <a:lt2>
        <a:srgbClr val="E7E6E6"/>
      </a:lt2>
      <a:accent1>
        <a:srgbClr val="E04E39"/>
      </a:accent1>
      <a:accent2>
        <a:srgbClr val="556270"/>
      </a:accent2>
      <a:accent3>
        <a:srgbClr val="C1D82F"/>
      </a:accent3>
      <a:accent4>
        <a:srgbClr val="1CBECA"/>
      </a:accent4>
      <a:accent5>
        <a:srgbClr val="AF272F"/>
      </a:accent5>
      <a:accent6>
        <a:srgbClr val="E7E6E6"/>
      </a:accent6>
      <a:hlink>
        <a:srgbClr val="1CBECA"/>
      </a:hlink>
      <a:folHlink>
        <a:srgbClr val="AF272F"/>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9" dT="2021-07-21T18:22:00.88" personId="{3B7DC3EB-6231-4FD3-A9A4-0F0DE11236B1}" id="{F67F5A09-1A2F-44FE-BAA8-A9EC6F78AD1F}">
    <text>non-electric furnace</text>
  </threadedComment>
  <threadedComment ref="G11" dT="2021-07-21T18:22:00.88" personId="{3B7DC3EB-6231-4FD3-A9A4-0F0DE11236B1}" id="{535B0C19-87C5-4A1F-B282-87FBD20D492B}">
    <text>ASHP, GSHP, or DHP</text>
  </threadedComment>
  <threadedComment ref="G13" dT="2021-07-21T18:22:00.88" personId="{3B7DC3EB-6231-4FD3-A9A4-0F0DE11236B1}" id="{12DB2793-446A-4B04-9040-1B2E274B75D8}">
    <text>No observable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nrel.gov/docs/fy18osti/68670.pdf" TargetMode="External"/><Relationship Id="rId7" Type="http://schemas.openxmlformats.org/officeDocument/2006/relationships/printerSettings" Target="../printerSettings/printerSettings2.bin"/><Relationship Id="rId2" Type="http://schemas.openxmlformats.org/officeDocument/2006/relationships/hyperlink" Target="https://www.nrel.gov/docs/fy18osti/68670.pdf" TargetMode="External"/><Relationship Id="rId1" Type="http://schemas.openxmlformats.org/officeDocument/2006/relationships/hyperlink" Target="https://www.census.gov/construction/chars/" TargetMode="External"/><Relationship Id="rId6" Type="http://schemas.openxmlformats.org/officeDocument/2006/relationships/hyperlink" Target="https://www.energycodes.gov/sites/default/files/Additional_States_Public_Data_081920.xlsx" TargetMode="External"/><Relationship Id="rId5" Type="http://schemas.openxmlformats.org/officeDocument/2006/relationships/hyperlink" Target="https://www.homeinnovation.com/trends_and_reports/data/new_construction/hvac_systems" TargetMode="External"/><Relationship Id="rId4" Type="http://schemas.openxmlformats.org/officeDocument/2006/relationships/hyperlink" Target="https://www.census.gov/construction/nrc/pdf/newresconst.pdf"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data.census.gov/cedsci/table?q=Physical%20Characteristics&amp;g=0400000US16,30,41,53&amp;tid=ACSST1Y2019.S2504&amp;hidePreview=true" TargetMode="Externa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ivotTable" Target="../pivotTables/pivotTable4.xml"/></Relationships>
</file>

<file path=xl/worksheets/_rels/sheet1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E65"/>
  <sheetViews>
    <sheetView showGridLines="0" topLeftCell="A76" workbookViewId="0"/>
  </sheetViews>
  <sheetFormatPr defaultColWidth="9.140625" defaultRowHeight="14.25" x14ac:dyDescent="0.25"/>
  <cols>
    <col min="1" max="1" width="3.140625" style="9" customWidth="1"/>
    <col min="2" max="2" width="5.42578125" style="281" customWidth="1"/>
    <col min="3" max="3" width="37.42578125" style="12" customWidth="1"/>
    <col min="4" max="4" width="51.140625" style="12" customWidth="1"/>
    <col min="5" max="5" width="95.85546875" style="12" customWidth="1"/>
    <col min="6" max="16384" width="9.140625" style="13"/>
  </cols>
  <sheetData>
    <row r="1" spans="2:5" ht="25.5" x14ac:dyDescent="0.25">
      <c r="B1" s="277" t="s">
        <v>3103</v>
      </c>
      <c r="C1" s="11"/>
    </row>
    <row r="2" spans="2:5" ht="31.5" customHeight="1" x14ac:dyDescent="0.25">
      <c r="B2" s="284" t="s">
        <v>3157</v>
      </c>
      <c r="C2" s="284"/>
      <c r="D2" s="284"/>
      <c r="E2" s="14"/>
    </row>
    <row r="3" spans="2:5" x14ac:dyDescent="0.25">
      <c r="B3" s="278"/>
      <c r="C3" s="14"/>
      <c r="D3" s="14"/>
      <c r="E3" s="14"/>
    </row>
    <row r="4" spans="2:5" x14ac:dyDescent="0.25">
      <c r="B4" s="278"/>
      <c r="C4" s="14"/>
      <c r="D4" s="14"/>
      <c r="E4" s="14"/>
    </row>
    <row r="5" spans="2:5" x14ac:dyDescent="0.25">
      <c r="B5" s="278"/>
      <c r="C5" s="14"/>
      <c r="D5" s="14"/>
      <c r="E5" s="14"/>
    </row>
    <row r="6" spans="2:5" x14ac:dyDescent="0.25">
      <c r="B6" s="278"/>
      <c r="C6" s="14"/>
      <c r="D6" s="14"/>
      <c r="E6" s="14"/>
    </row>
    <row r="7" spans="2:5" x14ac:dyDescent="0.25">
      <c r="B7" s="278"/>
      <c r="C7" s="14"/>
      <c r="D7" s="14"/>
      <c r="E7" s="14"/>
    </row>
    <row r="8" spans="2:5" x14ac:dyDescent="0.25">
      <c r="B8" s="278"/>
      <c r="C8" s="14"/>
      <c r="D8" s="14"/>
      <c r="E8" s="14"/>
    </row>
    <row r="9" spans="2:5" x14ac:dyDescent="0.25">
      <c r="B9" s="278"/>
      <c r="C9" s="14"/>
      <c r="D9" s="14"/>
      <c r="E9" s="14"/>
    </row>
    <row r="10" spans="2:5" x14ac:dyDescent="0.25">
      <c r="B10" s="278"/>
      <c r="C10" s="14"/>
      <c r="D10" s="14"/>
      <c r="E10" s="14"/>
    </row>
    <row r="11" spans="2:5" x14ac:dyDescent="0.25">
      <c r="B11" s="278"/>
      <c r="C11" s="14"/>
      <c r="D11" s="14"/>
      <c r="E11" s="14"/>
    </row>
    <row r="12" spans="2:5" x14ac:dyDescent="0.25">
      <c r="B12" s="278"/>
      <c r="C12" s="14"/>
      <c r="D12" s="14"/>
      <c r="E12" s="14"/>
    </row>
    <row r="13" spans="2:5" x14ac:dyDescent="0.25">
      <c r="B13" s="278"/>
      <c r="C13" s="14"/>
      <c r="D13" s="14"/>
      <c r="E13" s="14"/>
    </row>
    <row r="14" spans="2:5" x14ac:dyDescent="0.25">
      <c r="B14" s="278"/>
      <c r="C14" s="14"/>
      <c r="D14" s="14"/>
      <c r="E14" s="14"/>
    </row>
    <row r="15" spans="2:5" x14ac:dyDescent="0.25">
      <c r="B15" s="278"/>
      <c r="C15" s="14"/>
      <c r="D15" s="14"/>
      <c r="E15" s="14"/>
    </row>
    <row r="16" spans="2:5" x14ac:dyDescent="0.25">
      <c r="B16" s="278"/>
      <c r="C16" s="14"/>
      <c r="D16" s="14"/>
      <c r="E16" s="14"/>
    </row>
    <row r="17" spans="1:5" x14ac:dyDescent="0.25">
      <c r="B17" s="278"/>
      <c r="C17" s="14"/>
      <c r="D17" s="14"/>
      <c r="E17" s="14"/>
    </row>
    <row r="18" spans="1:5" x14ac:dyDescent="0.25">
      <c r="B18" s="278"/>
      <c r="C18" s="14"/>
      <c r="D18" s="14"/>
      <c r="E18" s="14"/>
    </row>
    <row r="19" spans="1:5" x14ac:dyDescent="0.25">
      <c r="B19" s="278"/>
      <c r="C19" s="14"/>
      <c r="D19" s="14"/>
      <c r="E19" s="14"/>
    </row>
    <row r="20" spans="1:5" x14ac:dyDescent="0.25">
      <c r="B20" s="278"/>
      <c r="C20" s="14"/>
      <c r="D20" s="14"/>
      <c r="E20" s="14"/>
    </row>
    <row r="21" spans="1:5" x14ac:dyDescent="0.25">
      <c r="B21" s="278"/>
      <c r="C21" s="14"/>
      <c r="D21" s="14"/>
      <c r="E21" s="14"/>
    </row>
    <row r="22" spans="1:5" x14ac:dyDescent="0.25">
      <c r="B22" s="278"/>
      <c r="C22" s="14"/>
      <c r="D22" s="14"/>
      <c r="E22" s="14"/>
    </row>
    <row r="23" spans="1:5" s="6" customFormat="1" x14ac:dyDescent="0.25">
      <c r="A23" s="9"/>
      <c r="B23" s="279"/>
    </row>
    <row r="24" spans="1:5" s="6" customFormat="1" x14ac:dyDescent="0.25">
      <c r="A24" s="9"/>
      <c r="B24" s="279"/>
    </row>
    <row r="25" spans="1:5" s="6" customFormat="1" x14ac:dyDescent="0.25">
      <c r="A25" s="9"/>
      <c r="B25" s="279"/>
    </row>
    <row r="26" spans="1:5" s="6" customFormat="1" x14ac:dyDescent="0.25">
      <c r="A26" s="9"/>
      <c r="B26" s="279"/>
    </row>
    <row r="27" spans="1:5" s="6" customFormat="1" x14ac:dyDescent="0.25">
      <c r="A27" s="9"/>
      <c r="B27" s="279"/>
    </row>
    <row r="28" spans="1:5" s="6" customFormat="1" x14ac:dyDescent="0.25">
      <c r="A28" s="9"/>
      <c r="B28" s="279"/>
    </row>
    <row r="29" spans="1:5" s="6" customFormat="1" x14ac:dyDescent="0.25">
      <c r="A29" s="9"/>
      <c r="B29" s="279"/>
      <c r="C29" s="5" t="s">
        <v>3098</v>
      </c>
      <c r="D29" s="5" t="s">
        <v>3099</v>
      </c>
      <c r="E29" s="5"/>
    </row>
    <row r="30" spans="1:5" s="6" customFormat="1" x14ac:dyDescent="0.25">
      <c r="A30" s="9"/>
      <c r="B30" s="279"/>
    </row>
    <row r="31" spans="1:5" s="6" customFormat="1" x14ac:dyDescent="0.25">
      <c r="A31" s="9"/>
      <c r="B31" s="279"/>
    </row>
    <row r="32" spans="1:5" s="6" customFormat="1" x14ac:dyDescent="0.25">
      <c r="A32" s="9"/>
      <c r="B32" s="279"/>
    </row>
    <row r="33" spans="1:5" s="6" customFormat="1" ht="16.5" x14ac:dyDescent="0.3">
      <c r="A33" s="9"/>
      <c r="B33" s="279"/>
      <c r="D33" s="7"/>
      <c r="E33" s="7"/>
    </row>
    <row r="34" spans="1:5" s="6" customFormat="1" x14ac:dyDescent="0.25">
      <c r="A34" s="9"/>
      <c r="B34" s="279"/>
    </row>
    <row r="35" spans="1:5" s="6" customFormat="1" x14ac:dyDescent="0.25">
      <c r="A35" s="9"/>
      <c r="B35" s="279"/>
    </row>
    <row r="36" spans="1:5" s="6" customFormat="1" x14ac:dyDescent="0.25">
      <c r="A36" s="9"/>
      <c r="B36" s="279"/>
    </row>
    <row r="37" spans="1:5" s="6" customFormat="1" x14ac:dyDescent="0.25">
      <c r="A37" s="9"/>
      <c r="B37" s="279"/>
      <c r="C37" s="8" t="s">
        <v>3203</v>
      </c>
      <c r="D37" s="8" t="s">
        <v>3074</v>
      </c>
      <c r="E37" s="8"/>
    </row>
    <row r="38" spans="1:5" s="6" customFormat="1" x14ac:dyDescent="0.25">
      <c r="A38" s="9"/>
      <c r="B38" s="279"/>
      <c r="C38" s="6" t="s">
        <v>3076</v>
      </c>
      <c r="D38" s="6" t="s">
        <v>3075</v>
      </c>
    </row>
    <row r="39" spans="1:5" s="6" customFormat="1" x14ac:dyDescent="0.25">
      <c r="A39" s="9"/>
      <c r="B39" s="279"/>
      <c r="C39" s="6" t="s">
        <v>3204</v>
      </c>
      <c r="D39" s="6" t="s">
        <v>3100</v>
      </c>
    </row>
    <row r="40" spans="1:5" s="6" customFormat="1" x14ac:dyDescent="0.25">
      <c r="A40" s="9"/>
      <c r="B40" s="279"/>
      <c r="C40" s="6" t="s">
        <v>3101</v>
      </c>
      <c r="D40" s="6" t="s">
        <v>3102</v>
      </c>
    </row>
    <row r="41" spans="1:5" x14ac:dyDescent="0.25">
      <c r="B41" s="278"/>
      <c r="C41" s="14"/>
      <c r="D41" s="14"/>
      <c r="E41" s="14"/>
    </row>
    <row r="42" spans="1:5" x14ac:dyDescent="0.25">
      <c r="B42" s="278"/>
      <c r="C42" s="14"/>
      <c r="D42" s="14"/>
      <c r="E42" s="14"/>
    </row>
    <row r="43" spans="1:5" x14ac:dyDescent="0.25">
      <c r="B43" s="278"/>
      <c r="C43" s="14"/>
      <c r="D43" s="14"/>
      <c r="E43" s="14"/>
    </row>
    <row r="44" spans="1:5" x14ac:dyDescent="0.25">
      <c r="B44" s="278"/>
      <c r="C44" s="14"/>
      <c r="D44" s="14"/>
      <c r="E44" s="14"/>
    </row>
    <row r="45" spans="1:5" x14ac:dyDescent="0.25">
      <c r="B45" s="278"/>
      <c r="C45" s="14"/>
      <c r="D45" s="14"/>
      <c r="E45" s="14"/>
    </row>
    <row r="46" spans="1:5" x14ac:dyDescent="0.25">
      <c r="B46" s="278"/>
      <c r="C46" s="14"/>
      <c r="D46" s="14"/>
      <c r="E46" s="14"/>
    </row>
    <row r="47" spans="1:5" x14ac:dyDescent="0.25">
      <c r="B47" s="278"/>
      <c r="C47" s="14"/>
      <c r="D47" s="14"/>
      <c r="E47" s="14"/>
    </row>
    <row r="48" spans="1:5" x14ac:dyDescent="0.25">
      <c r="B48" s="278"/>
      <c r="C48" s="14"/>
      <c r="D48" s="14"/>
      <c r="E48" s="14"/>
    </row>
    <row r="49" spans="1:5" x14ac:dyDescent="0.25">
      <c r="A49" s="10"/>
      <c r="B49" s="280"/>
      <c r="C49" s="15"/>
      <c r="D49" s="16"/>
      <c r="E49" s="17"/>
    </row>
    <row r="50" spans="1:5" x14ac:dyDescent="0.25">
      <c r="A50" s="10"/>
      <c r="B50" s="280"/>
      <c r="C50" s="15"/>
      <c r="D50" s="18"/>
      <c r="E50" s="17"/>
    </row>
    <row r="51" spans="1:5" x14ac:dyDescent="0.25">
      <c r="A51" s="10"/>
      <c r="B51" s="280"/>
      <c r="C51" s="18"/>
      <c r="D51" s="19"/>
      <c r="E51" s="17"/>
    </row>
    <row r="52" spans="1:5" x14ac:dyDescent="0.25">
      <c r="E52" s="20"/>
    </row>
    <row r="53" spans="1:5" x14ac:dyDescent="0.25">
      <c r="E53" s="20"/>
    </row>
    <row r="54" spans="1:5" x14ac:dyDescent="0.25">
      <c r="E54" s="20"/>
    </row>
    <row r="59" spans="1:5" x14ac:dyDescent="0.25">
      <c r="C59" s="21"/>
    </row>
    <row r="61" spans="1:5" x14ac:dyDescent="0.25">
      <c r="C61" s="22"/>
    </row>
    <row r="62" spans="1:5" x14ac:dyDescent="0.25">
      <c r="C62" s="23"/>
    </row>
    <row r="63" spans="1:5" x14ac:dyDescent="0.25">
      <c r="C63" s="21"/>
    </row>
    <row r="65" spans="3:3" x14ac:dyDescent="0.25">
      <c r="C65" s="21"/>
    </row>
  </sheetData>
  <mergeCells count="1">
    <mergeCell ref="B2:D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sheetPr>
  <dimension ref="A1:E22"/>
  <sheetViews>
    <sheetView showGridLines="0" workbookViewId="0"/>
  </sheetViews>
  <sheetFormatPr defaultColWidth="9.140625" defaultRowHeight="14.25" x14ac:dyDescent="0.25"/>
  <cols>
    <col min="1" max="1" width="4" style="34" customWidth="1"/>
    <col min="2" max="2" width="4.5703125" style="13" customWidth="1"/>
    <col min="3" max="3" width="20.85546875" style="13" customWidth="1"/>
    <col min="4" max="4" width="33.85546875" style="13" customWidth="1"/>
    <col min="5" max="5" width="94.85546875" style="13" customWidth="1"/>
    <col min="6" max="16384" width="9.140625" style="13"/>
  </cols>
  <sheetData>
    <row r="1" spans="1:5" ht="25.5" x14ac:dyDescent="0.25">
      <c r="A1" s="24"/>
      <c r="B1" s="4" t="s">
        <v>3077</v>
      </c>
      <c r="C1" s="11"/>
      <c r="D1" s="12"/>
      <c r="E1" s="12"/>
    </row>
    <row r="2" spans="1:5" x14ac:dyDescent="0.25">
      <c r="A2" s="24"/>
      <c r="B2" s="25"/>
      <c r="C2" s="25"/>
      <c r="D2" s="25"/>
      <c r="E2" s="25"/>
    </row>
    <row r="3" spans="1:5" x14ac:dyDescent="0.25">
      <c r="A3" s="26"/>
      <c r="B3" s="15"/>
      <c r="C3" s="27" t="s">
        <v>0</v>
      </c>
      <c r="D3" s="27" t="s">
        <v>1</v>
      </c>
      <c r="E3" s="27" t="s">
        <v>2</v>
      </c>
    </row>
    <row r="4" spans="1:5" ht="28.5" x14ac:dyDescent="0.25">
      <c r="A4" s="26"/>
      <c r="B4" s="15"/>
      <c r="C4" s="242" t="s">
        <v>3078</v>
      </c>
      <c r="D4" s="28" t="s">
        <v>3079</v>
      </c>
      <c r="E4" s="29" t="s">
        <v>3124</v>
      </c>
    </row>
    <row r="5" spans="1:5" ht="42.75" x14ac:dyDescent="0.25">
      <c r="A5" s="26"/>
      <c r="B5" s="15"/>
      <c r="C5" s="294" t="s">
        <v>3156</v>
      </c>
      <c r="D5" s="30" t="s">
        <v>3080</v>
      </c>
      <c r="E5" s="29" t="s">
        <v>3158</v>
      </c>
    </row>
    <row r="6" spans="1:5" ht="42.75" x14ac:dyDescent="0.25">
      <c r="A6" s="26"/>
      <c r="B6" s="15"/>
      <c r="C6" s="295"/>
      <c r="D6" s="30" t="s">
        <v>3</v>
      </c>
      <c r="E6" s="29" t="s">
        <v>3125</v>
      </c>
    </row>
    <row r="7" spans="1:5" x14ac:dyDescent="0.25">
      <c r="A7" s="26"/>
      <c r="B7" s="15"/>
      <c r="C7" s="291" t="s">
        <v>3155</v>
      </c>
      <c r="D7" s="31" t="s">
        <v>3127</v>
      </c>
      <c r="E7" s="29" t="s">
        <v>3126</v>
      </c>
    </row>
    <row r="8" spans="1:5" ht="28.5" x14ac:dyDescent="0.25">
      <c r="A8" s="26"/>
      <c r="B8" s="15"/>
      <c r="C8" s="292"/>
      <c r="D8" s="31" t="s">
        <v>3081</v>
      </c>
      <c r="E8" s="29" t="s">
        <v>3159</v>
      </c>
    </row>
    <row r="9" spans="1:5" ht="28.5" x14ac:dyDescent="0.25">
      <c r="A9" s="26"/>
      <c r="B9" s="15"/>
      <c r="C9" s="293"/>
      <c r="D9" s="31" t="s">
        <v>3082</v>
      </c>
      <c r="E9" s="29" t="s">
        <v>3128</v>
      </c>
    </row>
    <row r="10" spans="1:5" x14ac:dyDescent="0.25">
      <c r="A10" s="26"/>
      <c r="B10" s="15"/>
      <c r="C10" s="285" t="s">
        <v>3083</v>
      </c>
      <c r="D10" s="33" t="s">
        <v>3198</v>
      </c>
      <c r="E10" s="29" t="s">
        <v>3129</v>
      </c>
    </row>
    <row r="11" spans="1:5" ht="28.5" x14ac:dyDescent="0.25">
      <c r="C11" s="286"/>
      <c r="D11" s="33" t="s">
        <v>3084</v>
      </c>
      <c r="E11" s="29" t="s">
        <v>3131</v>
      </c>
    </row>
    <row r="12" spans="1:5" ht="28.5" x14ac:dyDescent="0.25">
      <c r="C12" s="286"/>
      <c r="D12" s="33" t="s">
        <v>3135</v>
      </c>
      <c r="E12" s="29" t="s">
        <v>3130</v>
      </c>
    </row>
    <row r="13" spans="1:5" ht="28.5" x14ac:dyDescent="0.25">
      <c r="C13" s="286"/>
      <c r="D13" s="33" t="s">
        <v>3141</v>
      </c>
      <c r="E13" s="29" t="s">
        <v>3161</v>
      </c>
    </row>
    <row r="14" spans="1:5" ht="28.5" x14ac:dyDescent="0.25">
      <c r="C14" s="286"/>
      <c r="D14" s="33" t="s">
        <v>3085</v>
      </c>
      <c r="E14" s="29" t="s">
        <v>3162</v>
      </c>
    </row>
    <row r="15" spans="1:5" ht="28.5" x14ac:dyDescent="0.25">
      <c r="C15" s="286"/>
      <c r="D15" s="33" t="s">
        <v>3086</v>
      </c>
      <c r="E15" s="29" t="s">
        <v>3163</v>
      </c>
    </row>
    <row r="16" spans="1:5" ht="28.5" x14ac:dyDescent="0.25">
      <c r="C16" s="287"/>
      <c r="D16" s="33" t="s">
        <v>3087</v>
      </c>
      <c r="E16" s="29" t="s">
        <v>3161</v>
      </c>
    </row>
    <row r="17" spans="3:5" x14ac:dyDescent="0.25">
      <c r="C17" s="288" t="s">
        <v>3088</v>
      </c>
      <c r="D17" s="243" t="s">
        <v>3136</v>
      </c>
      <c r="E17" s="29" t="s">
        <v>3090</v>
      </c>
    </row>
    <row r="18" spans="3:5" x14ac:dyDescent="0.25">
      <c r="C18" s="289"/>
      <c r="D18" s="243" t="s">
        <v>3137</v>
      </c>
      <c r="E18" s="29" t="s">
        <v>3091</v>
      </c>
    </row>
    <row r="19" spans="3:5" x14ac:dyDescent="0.25">
      <c r="C19" s="289"/>
      <c r="D19" s="243" t="s">
        <v>3138</v>
      </c>
      <c r="E19" s="29" t="s">
        <v>3132</v>
      </c>
    </row>
    <row r="20" spans="3:5" x14ac:dyDescent="0.25">
      <c r="C20" s="289"/>
      <c r="D20" s="243" t="s">
        <v>3139</v>
      </c>
      <c r="E20" s="29" t="s">
        <v>3133</v>
      </c>
    </row>
    <row r="21" spans="3:5" x14ac:dyDescent="0.25">
      <c r="C21" s="289"/>
      <c r="D21" s="243" t="s">
        <v>3140</v>
      </c>
      <c r="E21" s="29" t="s">
        <v>3134</v>
      </c>
    </row>
    <row r="22" spans="3:5" x14ac:dyDescent="0.25">
      <c r="C22" s="290"/>
      <c r="D22" s="243" t="s">
        <v>3089</v>
      </c>
      <c r="E22" s="29" t="s">
        <v>3092</v>
      </c>
    </row>
  </sheetData>
  <mergeCells count="4">
    <mergeCell ref="C10:C16"/>
    <mergeCell ref="C17:C22"/>
    <mergeCell ref="C7:C9"/>
    <mergeCell ref="C5:C6"/>
  </mergeCells>
  <hyperlinks>
    <hyperlink ref="D4" location="'Lit Review Sources'!A1" display="Lit Review Sources" xr:uid="{00000000-0004-0000-0300-000000000000}"/>
    <hyperlink ref="D6" location="'Model Input'!A1" display="Model Input" xr:uid="{00000000-0004-0000-0300-000001000000}"/>
    <hyperlink ref="D5" location="'Cross Source Summary'!A1" display="Cross Source Summary" xr:uid="{00000000-0004-0000-0300-000002000000}"/>
    <hyperlink ref="D7" location="'Previous Model Input'!A1" display="Previous Model Input" xr:uid="{00000000-0004-0000-0300-000003000000}"/>
    <hyperlink ref="D8" location="'Census Bureau Summary'!A1" display="Census Bureau Summary" xr:uid="{00000000-0004-0000-0300-000004000000}"/>
    <hyperlink ref="D9" location="'Code Compliance Summary'!A1" display="Code Compliance Summary" xr:uid="{00000000-0004-0000-0300-000005000000}"/>
    <hyperlink ref="D10" location="'HIRL Summary - by Year'!A1" display="HIRL Summary - by Year" xr:uid="{00000000-0004-0000-0300-000006000000}"/>
    <hyperlink ref="D11" location="'HIRL Summary -  Single Family'!A1" display="HIRL Summary - Single Family" xr:uid="{00000000-0004-0000-0300-000007000000}"/>
    <hyperlink ref="D12" location="'HIRL Summary - Multifamily'!A1" display="HIRL Summary - Multi Family" xr:uid="{00000000-0004-0000-0300-000008000000}"/>
    <hyperlink ref="D13" location="'HIRL Totals'!A1" display="HIRL Totals" xr:uid="{00000000-0004-0000-0300-000009000000}"/>
    <hyperlink ref="D14" location="'SINGLE-FAMILY DETACHED (SFD)'!A1" display="SINGLE-FAMILY DETACHED (SFD)" xr:uid="{00000000-0004-0000-0300-00000A000000}"/>
    <hyperlink ref="D15" location="'SINGLE-FAMILY ATTACHED (SFA)'!A1" display="SINGLE-FAMILY ATTACHED (SFA)" xr:uid="{00000000-0004-0000-0300-00000B000000}"/>
    <hyperlink ref="D16" location="'APARTMENT - CONDOS (APT)'!A1" display="APARTMENT - CONDOS (APT)" xr:uid="{00000000-0004-0000-0300-00000C000000}"/>
    <hyperlink ref="D17" location="'RBSA saturation'!A1" display="RBSA saturation" xr:uid="{00000000-0004-0000-0300-00000D000000}"/>
    <hyperlink ref="D18" location="'RBSA 2016 equipment mappings'!A1" display="RBSA 2016 equipment mappings" xr:uid="{00000000-0004-0000-0300-00000E000000}"/>
    <hyperlink ref="D19" location="'query result - heating'!A1" display="query result - heating" xr:uid="{00000000-0004-0000-0300-00000F000000}"/>
    <hyperlink ref="D20" location="'query result - cooling'!A1" display="query result - cooling" xr:uid="{00000000-0004-0000-0300-000010000000}"/>
    <hyperlink ref="D21" location="'RBSA Query Result - Population'!A1" display="RBSA Query Result - Population" xr:uid="{00000000-0004-0000-0300-000011000000}"/>
    <hyperlink ref="D22" location="'RBSA Query'!A1" display="RBSA Query" xr:uid="{00000000-0004-0000-0300-00001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sheetPr>
  <dimension ref="A1:F13"/>
  <sheetViews>
    <sheetView showGridLines="0" zoomScaleNormal="100" workbookViewId="0"/>
  </sheetViews>
  <sheetFormatPr defaultColWidth="9.140625" defaultRowHeight="15" x14ac:dyDescent="0.25"/>
  <cols>
    <col min="1" max="1" width="4" style="34" customWidth="1"/>
    <col min="2" max="2" width="4" customWidth="1"/>
    <col min="3" max="3" width="23.140625" style="241" customWidth="1"/>
    <col min="4" max="4" width="83.140625" style="240" customWidth="1"/>
    <col min="5" max="5" width="49.42578125" style="241" customWidth="1"/>
    <col min="6" max="6" width="36.85546875" style="240" customWidth="1"/>
    <col min="7" max="16384" width="9.140625" style="240"/>
  </cols>
  <sheetData>
    <row r="1" spans="1:6" s="13" customFormat="1" ht="25.5" x14ac:dyDescent="0.25">
      <c r="A1" s="24"/>
      <c r="B1" s="4" t="str">
        <f>TOC!D4</f>
        <v>Lit Review Sources</v>
      </c>
      <c r="D1" s="11"/>
      <c r="E1" s="15"/>
      <c r="F1" s="12"/>
    </row>
    <row r="2" spans="1:6" s="13" customFormat="1" ht="14.25" x14ac:dyDescent="0.25">
      <c r="A2" s="24"/>
      <c r="B2" s="245" t="str">
        <f>TOC!E4</f>
        <v>This sheet contains a listing of literature review sources that the team considered in developing a market model input for new construction HVAC system saturation.</v>
      </c>
      <c r="D2" s="11"/>
      <c r="E2" s="15"/>
      <c r="F2" s="12"/>
    </row>
    <row r="3" spans="1:6" s="13" customFormat="1" ht="14.25" x14ac:dyDescent="0.25">
      <c r="A3" s="24"/>
      <c r="B3" s="245"/>
      <c r="D3" s="11"/>
      <c r="E3" s="15"/>
      <c r="F3" s="12"/>
    </row>
    <row r="4" spans="1:6" s="13" customFormat="1" x14ac:dyDescent="0.25">
      <c r="A4" s="24"/>
      <c r="B4"/>
      <c r="C4" s="245"/>
      <c r="D4" s="11"/>
      <c r="E4" s="15"/>
      <c r="F4" s="12"/>
    </row>
    <row r="5" spans="1:6" x14ac:dyDescent="0.25">
      <c r="A5" s="24"/>
      <c r="C5" s="27" t="s">
        <v>95</v>
      </c>
      <c r="D5" s="27" t="s">
        <v>111</v>
      </c>
      <c r="E5" s="27" t="s">
        <v>112</v>
      </c>
      <c r="F5" s="27" t="s">
        <v>113</v>
      </c>
    </row>
    <row r="6" spans="1:6" ht="327.75" x14ac:dyDescent="0.25">
      <c r="A6" s="26"/>
      <c r="C6" s="246" t="s">
        <v>3169</v>
      </c>
      <c r="D6" s="246" t="s">
        <v>3187</v>
      </c>
      <c r="E6" s="246" t="s">
        <v>3185</v>
      </c>
      <c r="F6" s="247" t="s">
        <v>114</v>
      </c>
    </row>
    <row r="7" spans="1:6" ht="256.5" x14ac:dyDescent="0.25">
      <c r="A7" s="24"/>
      <c r="C7" s="246" t="s">
        <v>103</v>
      </c>
      <c r="D7" s="246" t="s">
        <v>3188</v>
      </c>
      <c r="E7" s="246" t="s">
        <v>3189</v>
      </c>
      <c r="F7" s="247" t="s">
        <v>776</v>
      </c>
    </row>
    <row r="8" spans="1:6" ht="156.75" x14ac:dyDescent="0.25">
      <c r="A8" s="26"/>
      <c r="C8" s="246" t="s">
        <v>680</v>
      </c>
      <c r="D8" s="246" t="s">
        <v>3170</v>
      </c>
      <c r="E8" s="283" t="s">
        <v>3208</v>
      </c>
      <c r="F8" s="255" t="s">
        <v>110</v>
      </c>
    </row>
    <row r="9" spans="1:6" ht="57" x14ac:dyDescent="0.25">
      <c r="A9" s="26"/>
      <c r="C9" s="246" t="s">
        <v>108</v>
      </c>
      <c r="D9" s="246" t="s">
        <v>3171</v>
      </c>
      <c r="E9" s="246" t="s">
        <v>3164</v>
      </c>
      <c r="F9" s="247" t="s">
        <v>107</v>
      </c>
    </row>
    <row r="10" spans="1:6" ht="71.25" x14ac:dyDescent="0.25">
      <c r="A10" s="26"/>
      <c r="C10" s="246" t="s">
        <v>109</v>
      </c>
      <c r="D10" s="246" t="s">
        <v>3172</v>
      </c>
      <c r="E10" s="246" t="s">
        <v>3165</v>
      </c>
      <c r="F10" s="247" t="s">
        <v>107</v>
      </c>
    </row>
    <row r="11" spans="1:6" ht="99.75" x14ac:dyDescent="0.25">
      <c r="A11" s="26"/>
      <c r="C11" s="246" t="s">
        <v>104</v>
      </c>
      <c r="D11" s="246" t="s">
        <v>3173</v>
      </c>
      <c r="E11" s="246" t="s">
        <v>3166</v>
      </c>
      <c r="F11" s="247" t="s">
        <v>105</v>
      </c>
    </row>
    <row r="12" spans="1:6" ht="99.75" x14ac:dyDescent="0.25">
      <c r="A12" s="26"/>
      <c r="C12" s="246" t="s">
        <v>106</v>
      </c>
      <c r="D12" s="246" t="s">
        <v>115</v>
      </c>
      <c r="E12" s="246" t="s">
        <v>3190</v>
      </c>
      <c r="F12" s="246"/>
    </row>
    <row r="13" spans="1:6" x14ac:dyDescent="0.25">
      <c r="A13" s="26"/>
    </row>
  </sheetData>
  <hyperlinks>
    <hyperlink ref="F8" r:id="rId1" xr:uid="{00000000-0004-0000-0400-000000000000}"/>
    <hyperlink ref="F9" r:id="rId2" xr:uid="{00000000-0004-0000-0400-000001000000}"/>
    <hyperlink ref="F10" r:id="rId3" xr:uid="{00000000-0004-0000-0400-000002000000}"/>
    <hyperlink ref="F11" r:id="rId4" xr:uid="{00000000-0004-0000-0400-000003000000}"/>
    <hyperlink ref="F6" r:id="rId5" xr:uid="{00000000-0004-0000-0400-000004000000}"/>
    <hyperlink ref="F7" r:id="rId6" display="https://www.energycodes.gov/sites/default/files/Additional_States_Public_Data_081920.xlsx" xr:uid="{00000000-0004-0000-0400-000005000000}"/>
  </hyperlinks>
  <pageMargins left="0.7" right="0.7" top="0.75" bottom="0.75" header="0.3" footer="0.3"/>
  <pageSetup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sheetPr>
  <dimension ref="A1:AB73"/>
  <sheetViews>
    <sheetView showGridLines="0" zoomScaleNormal="100" workbookViewId="0"/>
  </sheetViews>
  <sheetFormatPr defaultColWidth="9.140625" defaultRowHeight="14.25" x14ac:dyDescent="0.25"/>
  <cols>
    <col min="1" max="1" width="4" style="34" customWidth="1"/>
    <col min="2" max="2" width="4" style="13" customWidth="1"/>
    <col min="3" max="3" width="10.42578125" style="13" customWidth="1"/>
    <col min="4" max="4" width="9.140625" style="13"/>
    <col min="5" max="5" width="16.42578125" style="13" customWidth="1"/>
    <col min="6" max="6" width="8" style="13" customWidth="1"/>
    <col min="7" max="7" width="12.42578125" style="188" customWidth="1"/>
    <col min="8" max="9" width="10.85546875" style="188" customWidth="1"/>
    <col min="10" max="13" width="12.42578125" style="13" customWidth="1"/>
    <col min="14" max="15" width="12.140625" style="13" customWidth="1"/>
    <col min="16" max="17" width="11.85546875" style="13" customWidth="1"/>
    <col min="18" max="18" width="10.140625" style="13" customWidth="1"/>
    <col min="19" max="20" width="11.85546875" style="13" customWidth="1"/>
    <col min="21" max="21" width="11.85546875" style="90" customWidth="1"/>
    <col min="22" max="22" width="11.85546875" style="189" customWidth="1"/>
    <col min="23" max="23" width="12.140625" style="189" customWidth="1"/>
    <col min="24" max="24" width="9" style="13" customWidth="1"/>
    <col min="25" max="26" width="9.140625" style="13"/>
    <col min="27" max="27" width="21" style="13" customWidth="1"/>
    <col min="28" max="31" width="12.140625" style="13" customWidth="1"/>
    <col min="32" max="16384" width="9.140625" style="13"/>
  </cols>
  <sheetData>
    <row r="1" spans="1:25" ht="25.5" x14ac:dyDescent="0.25">
      <c r="A1" s="24"/>
      <c r="B1" s="4" t="str">
        <f>TOC!D5</f>
        <v>Cross Source Summary</v>
      </c>
      <c r="C1" s="11"/>
      <c r="D1" s="12"/>
      <c r="E1" s="12"/>
      <c r="G1" s="13"/>
      <c r="I1" s="13"/>
      <c r="U1" s="13"/>
      <c r="V1" s="13"/>
      <c r="W1" s="13"/>
    </row>
    <row r="2" spans="1:25" x14ac:dyDescent="0.25">
      <c r="B2" s="298" t="str">
        <f>TOC!E5</f>
        <v>This sheet compares new construction HVAC saturation estimates between Home Innovation Research Lab (HIRL), Census Bureau, regional code compliance studies, and RBSA II and documents the logic used to develop the model inputs.</v>
      </c>
      <c r="C2" s="298"/>
      <c r="D2" s="298"/>
      <c r="E2" s="298"/>
      <c r="F2" s="298"/>
      <c r="G2" s="298"/>
      <c r="H2" s="298"/>
      <c r="I2" s="298"/>
      <c r="J2" s="298"/>
      <c r="K2" s="298"/>
      <c r="L2" s="298"/>
      <c r="M2" s="298"/>
      <c r="N2" s="298"/>
      <c r="O2" s="298"/>
      <c r="P2" s="298"/>
      <c r="Q2" s="298"/>
      <c r="R2" s="298"/>
      <c r="S2" s="298"/>
      <c r="T2" s="298"/>
      <c r="U2" s="298"/>
      <c r="V2" s="298"/>
      <c r="W2" s="13"/>
    </row>
    <row r="3" spans="1:25" x14ac:dyDescent="0.25">
      <c r="B3" s="276"/>
      <c r="C3" s="276"/>
      <c r="D3" s="276"/>
      <c r="E3" s="276"/>
      <c r="F3" s="276"/>
      <c r="G3" s="276"/>
      <c r="H3" s="276"/>
      <c r="I3" s="276"/>
      <c r="J3" s="276"/>
      <c r="K3" s="276"/>
      <c r="L3" s="276"/>
      <c r="M3" s="276"/>
      <c r="N3" s="276"/>
      <c r="O3" s="276"/>
      <c r="P3" s="276"/>
      <c r="Q3" s="276"/>
      <c r="R3" s="276"/>
      <c r="S3" s="276"/>
      <c r="T3" s="276"/>
      <c r="U3" s="276"/>
      <c r="V3" s="276"/>
      <c r="W3" s="13"/>
    </row>
    <row r="4" spans="1:25" ht="116.45" customHeight="1" x14ac:dyDescent="0.25">
      <c r="B4" s="296" t="s">
        <v>3205</v>
      </c>
      <c r="C4" s="297"/>
      <c r="D4" s="297"/>
      <c r="E4" s="297"/>
      <c r="F4" s="297"/>
      <c r="G4" s="297"/>
      <c r="H4" s="297"/>
      <c r="I4" s="297"/>
      <c r="J4" s="297"/>
      <c r="K4" s="297"/>
      <c r="L4" s="297"/>
      <c r="M4" s="297"/>
      <c r="N4" s="297"/>
      <c r="O4" s="297"/>
      <c r="P4" s="297"/>
      <c r="Q4" s="297"/>
      <c r="R4" s="297"/>
      <c r="S4" s="297"/>
      <c r="T4" s="297"/>
      <c r="U4" s="297"/>
      <c r="V4" s="297"/>
      <c r="W4" s="13"/>
    </row>
    <row r="5" spans="1:25" x14ac:dyDescent="0.25">
      <c r="B5" s="275"/>
      <c r="C5" s="275"/>
      <c r="D5" s="275"/>
      <c r="E5" s="275"/>
      <c r="F5" s="275"/>
      <c r="G5" s="275"/>
      <c r="H5" s="275"/>
      <c r="I5" s="275"/>
      <c r="J5" s="275"/>
      <c r="K5" s="275"/>
      <c r="L5" s="275"/>
      <c r="M5" s="275"/>
      <c r="N5" s="275"/>
      <c r="O5" s="275"/>
      <c r="P5" s="275"/>
      <c r="Q5" s="275"/>
      <c r="R5" s="275"/>
      <c r="S5" s="275"/>
      <c r="T5" s="275"/>
      <c r="U5" s="275"/>
      <c r="V5" s="275"/>
      <c r="W5" s="13"/>
    </row>
    <row r="6" spans="1:25" x14ac:dyDescent="0.25">
      <c r="B6" s="254"/>
      <c r="C6" s="95" t="s">
        <v>3154</v>
      </c>
      <c r="D6" s="254"/>
      <c r="E6" s="254"/>
      <c r="F6" s="254"/>
      <c r="G6" s="254"/>
      <c r="H6" s="254"/>
      <c r="I6" s="254"/>
      <c r="J6" s="254"/>
      <c r="K6" s="254"/>
      <c r="M6" s="95" t="s">
        <v>3180</v>
      </c>
      <c r="U6" s="13"/>
      <c r="V6" s="13"/>
      <c r="W6" s="13"/>
    </row>
    <row r="7" spans="1:25" x14ac:dyDescent="0.25">
      <c r="B7" s="235"/>
      <c r="G7" s="13"/>
      <c r="H7" s="13"/>
      <c r="I7" s="13"/>
      <c r="U7" s="13"/>
      <c r="V7" s="13"/>
      <c r="W7" s="13"/>
    </row>
    <row r="8" spans="1:25" x14ac:dyDescent="0.25">
      <c r="G8" s="13"/>
      <c r="H8" s="13"/>
      <c r="I8" s="13"/>
      <c r="U8" s="13"/>
      <c r="V8" s="13"/>
      <c r="W8" s="13"/>
    </row>
    <row r="9" spans="1:25" x14ac:dyDescent="0.25">
      <c r="G9" s="13"/>
      <c r="H9" s="13"/>
      <c r="I9" s="13"/>
      <c r="U9" s="13"/>
      <c r="V9" s="13"/>
      <c r="W9" s="13"/>
    </row>
    <row r="10" spans="1:25" x14ac:dyDescent="0.25">
      <c r="G10" s="13"/>
      <c r="H10" s="13"/>
      <c r="I10" s="13"/>
      <c r="U10" s="13"/>
      <c r="V10" s="13"/>
      <c r="W10" s="13"/>
    </row>
    <row r="11" spans="1:25" x14ac:dyDescent="0.25">
      <c r="G11" s="13"/>
      <c r="H11" s="13"/>
      <c r="I11" s="13"/>
      <c r="U11" s="13"/>
      <c r="V11" s="13"/>
      <c r="W11" s="13"/>
    </row>
    <row r="12" spans="1:25" x14ac:dyDescent="0.25">
      <c r="G12" s="13"/>
      <c r="H12" s="13"/>
      <c r="I12" s="13"/>
      <c r="U12" s="13"/>
      <c r="V12" s="13"/>
      <c r="W12" s="13"/>
    </row>
    <row r="13" spans="1:25" x14ac:dyDescent="0.25">
      <c r="G13" s="13"/>
      <c r="H13" s="13"/>
      <c r="I13" s="13"/>
      <c r="U13" s="13"/>
      <c r="V13" s="13"/>
      <c r="W13" s="13"/>
    </row>
    <row r="14" spans="1:25" x14ac:dyDescent="0.25">
      <c r="G14" s="13"/>
      <c r="H14" s="13"/>
      <c r="I14" s="13"/>
      <c r="U14" s="13"/>
      <c r="V14" s="13"/>
      <c r="W14" s="13"/>
    </row>
    <row r="15" spans="1:25" x14ac:dyDescent="0.25">
      <c r="A15" s="26"/>
      <c r="D15" s="95"/>
      <c r="E15" s="95"/>
      <c r="F15" s="95"/>
      <c r="G15" s="13"/>
      <c r="H15" s="13"/>
      <c r="I15" s="13"/>
      <c r="Y15" s="188"/>
    </row>
    <row r="16" spans="1:25" x14ac:dyDescent="0.25">
      <c r="A16" s="26"/>
      <c r="D16" s="95"/>
      <c r="E16" s="95"/>
      <c r="F16" s="95"/>
      <c r="G16" s="13"/>
      <c r="H16" s="13"/>
      <c r="I16" s="13"/>
      <c r="Y16" s="188"/>
    </row>
    <row r="17" spans="1:28" x14ac:dyDescent="0.25">
      <c r="A17" s="26"/>
      <c r="D17" s="95"/>
      <c r="E17" s="95"/>
      <c r="F17" s="95"/>
      <c r="G17" s="13"/>
      <c r="H17" s="13"/>
      <c r="I17" s="13"/>
      <c r="Y17" s="188"/>
    </row>
    <row r="18" spans="1:28" x14ac:dyDescent="0.25">
      <c r="A18" s="26"/>
      <c r="D18" s="95"/>
      <c r="E18" s="95"/>
      <c r="F18" s="95"/>
      <c r="G18" s="13"/>
      <c r="H18" s="13"/>
      <c r="I18" s="13"/>
      <c r="Y18" s="188"/>
    </row>
    <row r="19" spans="1:28" x14ac:dyDescent="0.25">
      <c r="A19" s="26"/>
      <c r="D19" s="95"/>
      <c r="E19" s="95"/>
      <c r="F19" s="95"/>
      <c r="G19" s="13"/>
      <c r="H19" s="13"/>
      <c r="I19" s="13"/>
      <c r="Y19" s="188"/>
    </row>
    <row r="20" spans="1:28" x14ac:dyDescent="0.25">
      <c r="A20" s="26"/>
      <c r="D20" s="95"/>
      <c r="E20" s="95"/>
      <c r="F20" s="95"/>
      <c r="G20" s="13"/>
      <c r="H20" s="13"/>
      <c r="I20" s="13"/>
      <c r="Y20" s="188"/>
    </row>
    <row r="21" spans="1:28" x14ac:dyDescent="0.25">
      <c r="A21" s="26"/>
      <c r="D21" s="95"/>
      <c r="E21" s="95"/>
      <c r="F21" s="95"/>
      <c r="G21" s="13"/>
      <c r="H21" s="13"/>
      <c r="I21" s="13"/>
      <c r="Y21" s="188"/>
    </row>
    <row r="22" spans="1:28" x14ac:dyDescent="0.25">
      <c r="A22" s="26"/>
      <c r="D22" s="95"/>
      <c r="E22" s="95"/>
      <c r="F22" s="95"/>
      <c r="G22" s="13"/>
      <c r="H22" s="13"/>
      <c r="I22" s="13"/>
      <c r="Y22" s="188"/>
    </row>
    <row r="23" spans="1:28" x14ac:dyDescent="0.25">
      <c r="A23" s="26"/>
      <c r="D23" s="95"/>
      <c r="E23" s="95"/>
      <c r="F23" s="95"/>
      <c r="G23" s="13"/>
      <c r="H23" s="13"/>
      <c r="I23" s="13"/>
      <c r="Y23" s="188"/>
    </row>
    <row r="24" spans="1:28" x14ac:dyDescent="0.25">
      <c r="A24" s="26"/>
      <c r="D24" s="95"/>
      <c r="E24" s="95"/>
      <c r="F24" s="95"/>
      <c r="G24" s="13"/>
      <c r="H24" s="13"/>
      <c r="I24" s="13"/>
      <c r="Y24" s="188"/>
    </row>
    <row r="25" spans="1:28" x14ac:dyDescent="0.25">
      <c r="A25" s="26"/>
      <c r="D25" s="95"/>
      <c r="E25" s="95"/>
      <c r="F25" s="95"/>
      <c r="G25" s="13"/>
      <c r="H25" s="13"/>
      <c r="I25" s="13"/>
      <c r="Y25" s="188"/>
    </row>
    <row r="26" spans="1:28" x14ac:dyDescent="0.25">
      <c r="A26" s="26"/>
      <c r="C26" s="95" t="s">
        <v>100</v>
      </c>
      <c r="D26" s="95"/>
      <c r="E26" s="95"/>
      <c r="F26" s="95"/>
      <c r="G26" s="13"/>
      <c r="H26" s="13"/>
      <c r="I26" s="13"/>
      <c r="Y26" s="188"/>
    </row>
    <row r="27" spans="1:28" x14ac:dyDescent="0.25">
      <c r="A27" s="26"/>
      <c r="C27" s="95" t="s">
        <v>97</v>
      </c>
      <c r="Y27" s="188"/>
      <c r="Z27" s="95" t="s">
        <v>3197</v>
      </c>
    </row>
    <row r="28" spans="1:28" x14ac:dyDescent="0.25">
      <c r="A28" s="26"/>
      <c r="G28" s="190" t="s">
        <v>3152</v>
      </c>
      <c r="H28" s="191"/>
      <c r="I28" s="191"/>
      <c r="J28" s="191"/>
      <c r="K28" s="191"/>
      <c r="L28" s="191"/>
      <c r="M28" s="192"/>
      <c r="N28" s="192"/>
      <c r="O28" s="193" t="s">
        <v>3153</v>
      </c>
      <c r="P28" s="194"/>
      <c r="Q28" s="194"/>
      <c r="R28" s="195"/>
      <c r="S28" s="195"/>
      <c r="T28" s="196"/>
      <c r="U28" s="197"/>
      <c r="V28" s="197"/>
      <c r="W28" s="13"/>
      <c r="X28" s="188"/>
    </row>
    <row r="29" spans="1:28" s="207" customFormat="1" ht="28.5" x14ac:dyDescent="0.25">
      <c r="A29" s="26"/>
      <c r="C29" s="198" t="s">
        <v>25</v>
      </c>
      <c r="D29" s="198" t="s">
        <v>804</v>
      </c>
      <c r="E29" s="199" t="s">
        <v>772</v>
      </c>
      <c r="F29" s="198" t="s">
        <v>801</v>
      </c>
      <c r="G29" s="198" t="s">
        <v>4</v>
      </c>
      <c r="H29" s="198" t="s">
        <v>3071</v>
      </c>
      <c r="I29" s="198" t="s">
        <v>3072</v>
      </c>
      <c r="J29" s="198" t="s">
        <v>96</v>
      </c>
      <c r="K29" s="198" t="s">
        <v>5</v>
      </c>
      <c r="L29" s="200" t="s">
        <v>795</v>
      </c>
      <c r="M29" s="200" t="s">
        <v>102</v>
      </c>
      <c r="N29" s="201" t="s">
        <v>3201</v>
      </c>
      <c r="O29" s="202" t="s">
        <v>4</v>
      </c>
      <c r="P29" s="198" t="s">
        <v>3071</v>
      </c>
      <c r="Q29" s="198" t="s">
        <v>3072</v>
      </c>
      <c r="R29" s="202" t="s">
        <v>96</v>
      </c>
      <c r="S29" s="202" t="s">
        <v>5</v>
      </c>
      <c r="T29" s="203" t="s">
        <v>795</v>
      </c>
      <c r="U29" s="204" t="s">
        <v>102</v>
      </c>
      <c r="V29" s="205" t="s">
        <v>3202</v>
      </c>
      <c r="W29" s="13"/>
      <c r="X29" s="206"/>
      <c r="Y29" s="198" t="s">
        <v>25</v>
      </c>
      <c r="Z29" s="199" t="s">
        <v>772</v>
      </c>
      <c r="AA29" s="201" t="s">
        <v>3201</v>
      </c>
      <c r="AB29" s="201" t="s">
        <v>3202</v>
      </c>
    </row>
    <row r="30" spans="1:28" x14ac:dyDescent="0.25">
      <c r="A30" s="26"/>
      <c r="C30" s="208" t="s">
        <v>17</v>
      </c>
      <c r="D30" s="208"/>
      <c r="E30" s="209" t="s">
        <v>799</v>
      </c>
      <c r="F30" s="210"/>
      <c r="G30" s="211">
        <f>G31+G32</f>
        <v>0.27523190466654868</v>
      </c>
      <c r="H30" s="211">
        <f>H31+H32</f>
        <v>0.31067707132109768</v>
      </c>
      <c r="I30" s="211">
        <f>I31+I32</f>
        <v>0.18286407630730239</v>
      </c>
      <c r="J30" s="211">
        <f>AVERAGE('Census Bureau Summary'!J14:O14)</f>
        <v>0.14701339131664179</v>
      </c>
      <c r="K30" s="211">
        <f>'Code Compliance Summary'!H11</f>
        <v>0.13397549170305953</v>
      </c>
      <c r="L30" s="211">
        <f>SUM(L31:L33)</f>
        <v>0.14851651890061998</v>
      </c>
      <c r="M30" s="211">
        <f>SUM(M31:M33)</f>
        <v>0.43564106918770956</v>
      </c>
      <c r="N30" s="212"/>
      <c r="O30" s="213">
        <f>O31+O32</f>
        <v>0.46742309919249336</v>
      </c>
      <c r="P30" s="213">
        <f>P31+P32</f>
        <v>0.49987586263852513</v>
      </c>
      <c r="Q30" s="213">
        <f>Q31+Q32</f>
        <v>0.24563276531287886</v>
      </c>
      <c r="R30" s="213">
        <f>AVERAGE('Census Bureau Summary'!J29:O29)</f>
        <v>0.33140368690707639</v>
      </c>
      <c r="S30" s="213">
        <f>S31+S33</f>
        <v>0.30064432684307663</v>
      </c>
      <c r="T30" s="213">
        <f>SUM(T31:T33)</f>
        <v>6.5420386540492093E-2</v>
      </c>
      <c r="U30" s="213">
        <f>SUM(U31:U33)</f>
        <v>0.12423999999999999</v>
      </c>
      <c r="V30" s="212"/>
      <c r="W30" s="13"/>
      <c r="X30" s="188"/>
      <c r="Y30" s="208" t="s">
        <v>17</v>
      </c>
      <c r="Z30" s="214" t="s">
        <v>98</v>
      </c>
      <c r="AA30" s="259"/>
      <c r="AB30" s="259"/>
    </row>
    <row r="31" spans="1:28" x14ac:dyDescent="0.25">
      <c r="A31" s="26"/>
      <c r="C31" s="208" t="s">
        <v>17</v>
      </c>
      <c r="D31" s="208" t="s">
        <v>8</v>
      </c>
      <c r="E31" s="215" t="s">
        <v>15</v>
      </c>
      <c r="F31" s="208" t="s">
        <v>730</v>
      </c>
      <c r="G31" s="216">
        <f>AVERAGE('HIRL Summary -  Single Family'!AH12:AL12)</f>
        <v>0.21576538531370509</v>
      </c>
      <c r="H31" s="216">
        <f>AVERAGE('HIRL Summary -  Single Family'!BL12:BP12)</f>
        <v>0.23266081471221103</v>
      </c>
      <c r="I31" s="216">
        <f>AVERAGE('HIRL Summary -  Single Family'!BR12:BV12)</f>
        <v>0.17053153805640447</v>
      </c>
      <c r="J31" s="217"/>
      <c r="K31" s="217"/>
      <c r="L31" s="216">
        <f>'RBSA Saturation'!D22</f>
        <v>0.11374638862577595</v>
      </c>
      <c r="M31" s="216">
        <f>'2019 Model Inputs'!L102</f>
        <v>0.24890000000000001</v>
      </c>
      <c r="N31" s="256">
        <f>G31</f>
        <v>0.21576538531370509</v>
      </c>
      <c r="O31" s="216">
        <f>AVERAGE('HIRL Summary - Multifamily'!AH12:AL12)</f>
        <v>0.35367446488391774</v>
      </c>
      <c r="P31" s="216">
        <f>AVERAGE('HIRL Summary - Multifamily'!BL12:BP12)</f>
        <v>0.37483534091531862</v>
      </c>
      <c r="Q31" s="216">
        <f>AVERAGE('HIRL Summary - Multifamily'!BR12:BV12)</f>
        <v>0.21503984242401009</v>
      </c>
      <c r="R31" s="217"/>
      <c r="S31" s="218">
        <f>'Code Compliance Summary'!H23</f>
        <v>0.15799925549812549</v>
      </c>
      <c r="T31" s="219">
        <f>'RBSA Saturation'!E22</f>
        <v>1.7211552017832081E-2</v>
      </c>
      <c r="U31" s="216">
        <v>5.3499999999999999E-2</v>
      </c>
      <c r="V31" s="256">
        <f>O31*$S31/($S31+$S33)</f>
        <v>0.18586847364501921</v>
      </c>
      <c r="W31" s="13"/>
      <c r="X31" s="188"/>
      <c r="Y31" s="208" t="s">
        <v>17</v>
      </c>
      <c r="Z31" s="220" t="s">
        <v>757</v>
      </c>
      <c r="AA31" s="256">
        <f>(N31/(SUM(N$31:N$38)-N$36))*(1-N$36)</f>
        <v>0.17586504552212529</v>
      </c>
      <c r="AB31" s="256">
        <f>(V31/(SUM(V$31:V$38)-V$36))*(1-V$36)</f>
        <v>0.24512387487610973</v>
      </c>
    </row>
    <row r="32" spans="1:28" ht="14.25" customHeight="1" x14ac:dyDescent="0.25">
      <c r="A32" s="26"/>
      <c r="C32" s="208" t="s">
        <v>17</v>
      </c>
      <c r="D32" s="208" t="s">
        <v>8</v>
      </c>
      <c r="E32" s="215" t="s">
        <v>13</v>
      </c>
      <c r="F32" s="208"/>
      <c r="G32" s="216">
        <f>AVERAGE('HIRL Summary -  Single Family'!AH13:AL13)</f>
        <v>5.9466519352843604E-2</v>
      </c>
      <c r="H32" s="216">
        <f>AVERAGE('HIRL Summary -  Single Family'!BL13:BP13)</f>
        <v>7.8016256608886642E-2</v>
      </c>
      <c r="I32" s="216">
        <f>AVERAGE('HIRL Summary -  Single Family'!BR13:BV13)</f>
        <v>1.2332538250897914E-2</v>
      </c>
      <c r="J32" s="217"/>
      <c r="K32" s="217"/>
      <c r="L32" s="216">
        <f>'RBSA Saturation'!D23</f>
        <v>3.4770130274844026E-2</v>
      </c>
      <c r="M32" s="216">
        <f>'2019 Model Inputs'!L99</f>
        <v>0.18663141768010499</v>
      </c>
      <c r="N32" s="256">
        <f>G32</f>
        <v>5.9466519352843604E-2</v>
      </c>
      <c r="O32" s="216">
        <f>AVERAGE('HIRL Summary - Multifamily'!AH13:AL13)</f>
        <v>0.1137486343085756</v>
      </c>
      <c r="P32" s="216">
        <f>AVERAGE('HIRL Summary - Multifamily'!BL13:BP13)</f>
        <v>0.12504052172320654</v>
      </c>
      <c r="Q32" s="216">
        <f>AVERAGE('HIRL Summary - Multifamily'!BR13:BV13)</f>
        <v>3.0592922888868768E-2</v>
      </c>
      <c r="R32" s="217"/>
      <c r="S32" s="217"/>
      <c r="T32" s="219">
        <f>'RBSA Saturation'!E23</f>
        <v>3.0628086578708868E-2</v>
      </c>
      <c r="U32" s="216">
        <v>7.0239999999999997E-2</v>
      </c>
      <c r="V32" s="256">
        <f>O32</f>
        <v>0.1137486343085756</v>
      </c>
      <c r="W32" s="13"/>
      <c r="X32" s="188"/>
      <c r="Y32" s="208" t="s">
        <v>17</v>
      </c>
      <c r="Z32" s="220" t="s">
        <v>13</v>
      </c>
      <c r="AA32" s="256">
        <f t="shared" ref="AA32:AA33" si="0">(N32/(SUM(N$31:N$38)-N$36))*(1-N$36)</f>
        <v>4.8469693680591973E-2</v>
      </c>
      <c r="AB32" s="256">
        <f t="shared" ref="AB32:AB38" si="1">(V32/(SUM(V$31:V$38)-V$36))*(1-V$36)</f>
        <v>0.15001202439976472</v>
      </c>
    </row>
    <row r="33" spans="3:28" x14ac:dyDescent="0.25">
      <c r="C33" s="208" t="s">
        <v>17</v>
      </c>
      <c r="D33" s="208" t="s">
        <v>8</v>
      </c>
      <c r="E33" s="215" t="s">
        <v>24</v>
      </c>
      <c r="F33" s="208" t="s">
        <v>730</v>
      </c>
      <c r="G33" s="217"/>
      <c r="H33" s="217"/>
      <c r="I33" s="217"/>
      <c r="J33" s="217"/>
      <c r="K33" s="217"/>
      <c r="L33" s="216">
        <f>'RBSA Saturation'!D28</f>
        <v>0</v>
      </c>
      <c r="M33" s="216">
        <f>'2019 Model Inputs'!L107</f>
        <v>1.0965150760456701E-4</v>
      </c>
      <c r="N33" s="256">
        <f>L33</f>
        <v>0</v>
      </c>
      <c r="O33" s="217"/>
      <c r="P33" s="217"/>
      <c r="Q33" s="217"/>
      <c r="R33" s="217"/>
      <c r="S33" s="218">
        <f>'Code Compliance Summary'!H22</f>
        <v>0.14264507134495116</v>
      </c>
      <c r="T33" s="221">
        <f>'RBSA Saturation'!E28</f>
        <v>1.758074794395114E-2</v>
      </c>
      <c r="U33" s="221">
        <v>5.0000000000000001E-4</v>
      </c>
      <c r="V33" s="258">
        <f>O31*$S33/($S31+$S33)</f>
        <v>0.16780599123889856</v>
      </c>
      <c r="W33" s="13"/>
      <c r="X33" s="188"/>
      <c r="Y33" s="208" t="s">
        <v>17</v>
      </c>
      <c r="Z33" s="220" t="s">
        <v>756</v>
      </c>
      <c r="AA33" s="256">
        <f t="shared" si="0"/>
        <v>0</v>
      </c>
      <c r="AB33" s="256">
        <f t="shared" si="1"/>
        <v>0.22130302139599886</v>
      </c>
    </row>
    <row r="34" spans="3:28" x14ac:dyDescent="0.25">
      <c r="C34" s="208" t="s">
        <v>17</v>
      </c>
      <c r="D34" s="208"/>
      <c r="E34" s="209" t="s">
        <v>800</v>
      </c>
      <c r="F34" s="210"/>
      <c r="G34" s="211">
        <f>G36</f>
        <v>0.60800642599971699</v>
      </c>
      <c r="H34" s="211">
        <f>H36</f>
        <v>0.56156863743156515</v>
      </c>
      <c r="I34" s="211">
        <f>I36</f>
        <v>0.73160524788681802</v>
      </c>
      <c r="J34" s="211">
        <f>J35+J36</f>
        <v>0.82222860587837043</v>
      </c>
      <c r="K34" s="211">
        <f>K35+K36</f>
        <v>0.76671760865764949</v>
      </c>
      <c r="L34" s="211">
        <f>L35+L36</f>
        <v>0.57623018483381705</v>
      </c>
      <c r="M34" s="211">
        <f>M35+M36</f>
        <v>0.53238500395508648</v>
      </c>
      <c r="N34" s="257"/>
      <c r="O34" s="211">
        <f>O36</f>
        <v>0.3684307814730175</v>
      </c>
      <c r="P34" s="211">
        <f>P36</f>
        <v>0.3563191151539854</v>
      </c>
      <c r="Q34" s="211">
        <f>Q36</f>
        <v>0.58091565429304326</v>
      </c>
      <c r="R34" s="211">
        <f>R35+R36</f>
        <v>0.34216101627483475</v>
      </c>
      <c r="S34" s="211">
        <f>S35+S36</f>
        <v>4.0614167366126969E-2</v>
      </c>
      <c r="T34" s="211">
        <f>T35+T36</f>
        <v>8.0646859420177977E-2</v>
      </c>
      <c r="U34" s="211">
        <f>U35+U36</f>
        <v>0.15565999999999999</v>
      </c>
      <c r="V34" s="257"/>
      <c r="W34" s="13"/>
      <c r="X34" s="188"/>
      <c r="Y34" s="208" t="s">
        <v>17</v>
      </c>
      <c r="Z34" s="214" t="s">
        <v>764</v>
      </c>
      <c r="AA34" s="259"/>
      <c r="AB34" s="259"/>
    </row>
    <row r="35" spans="3:28" x14ac:dyDescent="0.25">
      <c r="C35" s="208" t="s">
        <v>17</v>
      </c>
      <c r="D35" s="208" t="s">
        <v>8</v>
      </c>
      <c r="E35" s="215" t="s">
        <v>20</v>
      </c>
      <c r="F35" s="208" t="s">
        <v>796</v>
      </c>
      <c r="G35" s="217"/>
      <c r="H35" s="217"/>
      <c r="I35" s="217"/>
      <c r="J35" s="216">
        <f>AVERAGE('Census Bureau Summary'!J12:O12)</f>
        <v>3.4895554635594489E-2</v>
      </c>
      <c r="K35" s="216">
        <f>'Code Compliance Summary'!H10</f>
        <v>1.7942180591644227E-3</v>
      </c>
      <c r="L35" s="216">
        <f>'RBSA Saturation'!$D24</f>
        <v>3.5330880785361923E-2</v>
      </c>
      <c r="M35" s="216">
        <f>'2019 Model Inputs'!L103</f>
        <v>8.5003955086515598E-5</v>
      </c>
      <c r="N35" s="256">
        <f>G38*$L35/($L35+$L38)</f>
        <v>1.6293710487428514E-2</v>
      </c>
      <c r="O35" s="217"/>
      <c r="P35" s="217"/>
      <c r="Q35" s="217"/>
      <c r="R35" s="216">
        <f>AVERAGE('Census Bureau Summary'!J27:O27)</f>
        <v>6.431871972867495E-2</v>
      </c>
      <c r="S35" s="216">
        <v>0</v>
      </c>
      <c r="T35" s="219">
        <f>'RBSA Saturation'!E24</f>
        <v>2.4262557151575392E-2</v>
      </c>
      <c r="U35" s="216">
        <v>7.4799999999999997E-3</v>
      </c>
      <c r="V35" s="256">
        <f>O38*$S35/($S35+$S38)</f>
        <v>0</v>
      </c>
      <c r="W35" s="13"/>
      <c r="X35" s="188"/>
      <c r="Y35" s="208" t="s">
        <v>17</v>
      </c>
      <c r="Z35" s="220" t="s">
        <v>758</v>
      </c>
      <c r="AA35" s="256">
        <f>(N35/(SUM(N$31:N$38)-N$36))*(1-N$36)</f>
        <v>1.3280601670327023E-2</v>
      </c>
      <c r="AB35" s="256">
        <f t="shared" si="1"/>
        <v>0</v>
      </c>
    </row>
    <row r="36" spans="3:28" x14ac:dyDescent="0.25">
      <c r="C36" s="208" t="s">
        <v>17</v>
      </c>
      <c r="D36" s="208" t="s">
        <v>18</v>
      </c>
      <c r="E36" s="215" t="s">
        <v>19</v>
      </c>
      <c r="F36" s="208"/>
      <c r="G36" s="216">
        <f>AVERAGE('HIRL Summary -  Single Family'!AH14:AL14)</f>
        <v>0.60800642599971699</v>
      </c>
      <c r="H36" s="216">
        <f>AVERAGE('HIRL Summary -  Single Family'!BL14:BP14)</f>
        <v>0.56156863743156515</v>
      </c>
      <c r="I36" s="216">
        <f>AVERAGE('HIRL Summary -  Single Family'!BR14:BV14)</f>
        <v>0.73160524788681802</v>
      </c>
      <c r="J36" s="216">
        <f>AVERAGE('Census Bureau Summary'!J13:O13)</f>
        <v>0.78733305124277597</v>
      </c>
      <c r="K36" s="216">
        <f>'Code Compliance Summary'!H9</f>
        <v>0.76492339059848502</v>
      </c>
      <c r="L36" s="216">
        <f>'RBSA Saturation'!$D25</f>
        <v>0.5408993040484551</v>
      </c>
      <c r="M36" s="216">
        <f>'2019 Model Inputs'!L140</f>
        <v>0.5323</v>
      </c>
      <c r="N36" s="256">
        <f>AVERAGE(G36,K36)</f>
        <v>0.68646490829910101</v>
      </c>
      <c r="O36" s="216">
        <f>AVERAGE('HIRL Summary - Multifamily'!AH14:AM14)</f>
        <v>0.3684307814730175</v>
      </c>
      <c r="P36" s="216">
        <f>AVERAGE('HIRL Summary - Multifamily'!BL14:BP14)</f>
        <v>0.3563191151539854</v>
      </c>
      <c r="Q36" s="216">
        <f>AVERAGE('HIRL Summary - Multifamily'!BR14:BV14)</f>
        <v>0.58091565429304326</v>
      </c>
      <c r="R36" s="216">
        <f>AVERAGE('Census Bureau Summary'!J28:O28)</f>
        <v>0.27784229654615977</v>
      </c>
      <c r="S36" s="216">
        <f>'Code Compliance Summary'!H24</f>
        <v>4.0614167366126969E-2</v>
      </c>
      <c r="T36" s="219">
        <f>'RBSA Saturation'!E25</f>
        <v>5.6384302268602582E-2</v>
      </c>
      <c r="U36" s="216">
        <v>0.14818000000000001</v>
      </c>
      <c r="V36" s="256">
        <f>AVERAGE(O36,S36)</f>
        <v>0.20452247441957222</v>
      </c>
      <c r="W36" s="13"/>
      <c r="X36" s="188"/>
      <c r="Y36" s="208" t="s">
        <v>17</v>
      </c>
      <c r="Z36" s="220" t="s">
        <v>19</v>
      </c>
      <c r="AA36" s="256">
        <f>N36</f>
        <v>0.68646490829910101</v>
      </c>
      <c r="AB36" s="256">
        <f>V36</f>
        <v>0.20452247441957222</v>
      </c>
    </row>
    <row r="37" spans="3:28" x14ac:dyDescent="0.25">
      <c r="C37" s="208" t="s">
        <v>17</v>
      </c>
      <c r="D37" s="208" t="s">
        <v>8</v>
      </c>
      <c r="E37" s="214" t="s">
        <v>12</v>
      </c>
      <c r="F37" s="208"/>
      <c r="G37" s="216">
        <f>AVERAGE('HIRL Summary -  Single Family'!AH33:AL33)</f>
        <v>1.6676852678454042E-2</v>
      </c>
      <c r="H37" s="216">
        <f>AVERAGE('HIRL Summary -  Single Family'!BL33:BP33)</f>
        <v>1.7357603002127499E-2</v>
      </c>
      <c r="I37" s="216">
        <f>AVERAGE('HIRL Summary -  Single Family'!BR33:BV33)</f>
        <v>1.4832359382170099E-2</v>
      </c>
      <c r="J37" s="217"/>
      <c r="K37" s="217"/>
      <c r="L37" s="216">
        <f>'RBSA Saturation'!$D26</f>
        <v>7.1778326531834495E-3</v>
      </c>
      <c r="M37" s="216">
        <f>'2019 Model Inputs'!K100</f>
        <v>5.9123408816411202E-4</v>
      </c>
      <c r="N37" s="256">
        <f>G37</f>
        <v>1.6676852678454042E-2</v>
      </c>
      <c r="O37" s="216">
        <f>AVERAGE('HIRL Summary - Multifamily'!AH33:AL33)</f>
        <v>4.4043880846541174E-3</v>
      </c>
      <c r="P37" s="216">
        <f>AVERAGE('HIRL Summary - Multifamily'!BL33:BP33)</f>
        <v>4.7323105716292092E-3</v>
      </c>
      <c r="Q37" s="216">
        <f>AVERAGE('HIRL Summary - Multifamily'!BP33:BR33)</f>
        <v>4.6416296647945792E-3</v>
      </c>
      <c r="R37" s="217"/>
      <c r="S37" s="217"/>
      <c r="T37" s="219">
        <f>'RBSA Saturation'!E26</f>
        <v>0</v>
      </c>
      <c r="U37" s="219">
        <v>0</v>
      </c>
      <c r="V37" s="256">
        <f>O37</f>
        <v>4.4043880846541174E-3</v>
      </c>
      <c r="W37" s="13"/>
      <c r="X37" s="188"/>
      <c r="Y37" s="208" t="s">
        <v>17</v>
      </c>
      <c r="Z37" s="214" t="s">
        <v>12</v>
      </c>
      <c r="AA37" s="256">
        <f t="shared" ref="AA37:AA38" si="2">(N37/(SUM(N$31:N$38)-N$36))*(1-N$36)</f>
        <v>1.359289142323704E-2</v>
      </c>
      <c r="AB37" s="256">
        <f t="shared" si="1"/>
        <v>5.8085196084974441E-3</v>
      </c>
    </row>
    <row r="38" spans="3:28" x14ac:dyDescent="0.25">
      <c r="C38" s="208" t="s">
        <v>17</v>
      </c>
      <c r="D38" s="208" t="s">
        <v>8</v>
      </c>
      <c r="E38" s="214" t="s">
        <v>21</v>
      </c>
      <c r="F38" s="208" t="s">
        <v>796</v>
      </c>
      <c r="G38" s="216">
        <f>AVERAGE('HIRL Summary -  Single Family'!$AH36:$AL36)</f>
        <v>9.2761315490485288E-2</v>
      </c>
      <c r="H38" s="216">
        <f>AVERAGE('HIRL Summary -  Single Family'!$BL36:$BP36)</f>
        <v>0.10335679159966407</v>
      </c>
      <c r="I38" s="216">
        <f>AVERAGE('HIRL Summary -  Single Family'!$BR36:$BV36)</f>
        <v>6.4939062510105033E-2</v>
      </c>
      <c r="J38" s="216">
        <f>AVERAGE('Census Bureau Summary'!J15:O15)</f>
        <v>3.0758002804987777E-2</v>
      </c>
      <c r="K38" s="216">
        <f>'Code Compliance Summary'!H12</f>
        <v>0</v>
      </c>
      <c r="L38" s="216">
        <f>'RBSA Saturation'!$D27</f>
        <v>0.16581047259859119</v>
      </c>
      <c r="M38" s="216">
        <f>'2019 Model Inputs'!K105</f>
        <v>3.12293721428249E-2</v>
      </c>
      <c r="N38" s="256">
        <f>G38*$L38/($L35+$L38)</f>
        <v>7.6467605003056771E-2</v>
      </c>
      <c r="O38" s="216">
        <f>AVERAGE('HIRL Summary - Multifamily'!$AH36:$AL36)</f>
        <v>0.13135404113692137</v>
      </c>
      <c r="P38" s="216">
        <f>AVERAGE('HIRL Summary - Multifamily'!$BL36:$BP36)</f>
        <v>0.13645355511897786</v>
      </c>
      <c r="Q38" s="216">
        <f>AVERAGE('HIRL Summary - Multifamily'!$BR36:$BV36)</f>
        <v>8.8612428684500463E-2</v>
      </c>
      <c r="R38" s="216">
        <f>AVERAGE('Census Bureau Summary'!J30:O30)</f>
        <v>0.32643529681808886</v>
      </c>
      <c r="S38" s="216">
        <f>'Code Compliance Summary'!H21</f>
        <v>0.65874150579079638</v>
      </c>
      <c r="T38" s="219">
        <f>'RBSA Saturation'!E27</f>
        <v>0.79242988923201352</v>
      </c>
      <c r="U38" s="216">
        <v>0.72008000000000005</v>
      </c>
      <c r="V38" s="256">
        <f>O$38*$S38/($S35+$S38)</f>
        <v>0.13135404113692137</v>
      </c>
      <c r="W38" s="13"/>
      <c r="X38" s="188"/>
      <c r="Y38" s="208" t="s">
        <v>17</v>
      </c>
      <c r="Z38" s="214" t="s">
        <v>759</v>
      </c>
      <c r="AA38" s="256">
        <f t="shared" si="2"/>
        <v>6.2326859404617747E-2</v>
      </c>
      <c r="AB38" s="256">
        <f t="shared" si="1"/>
        <v>0.17323008530005704</v>
      </c>
    </row>
    <row r="39" spans="3:28" x14ac:dyDescent="0.25">
      <c r="C39" s="222" t="s">
        <v>7</v>
      </c>
      <c r="D39" s="223"/>
      <c r="E39" s="224" t="s">
        <v>799</v>
      </c>
      <c r="F39" s="225"/>
      <c r="G39" s="211">
        <f>G40+G41</f>
        <v>0.28831236893746581</v>
      </c>
      <c r="H39" s="211">
        <f>H40+H41</f>
        <v>0.32829077592100098</v>
      </c>
      <c r="I39" s="211">
        <f>I40+I41</f>
        <v>0.18306720814511088</v>
      </c>
      <c r="J39" s="211">
        <f>J30</f>
        <v>0.14701339131664179</v>
      </c>
      <c r="K39" s="211">
        <f>'Code Compliance Summary'!H15</f>
        <v>4.4163926326248444E-2</v>
      </c>
      <c r="L39" s="211">
        <f>L40+L41</f>
        <v>0.19188383880859092</v>
      </c>
      <c r="M39" s="211">
        <f>M40+M41</f>
        <v>0.36778472170299303</v>
      </c>
      <c r="N39" s="257"/>
      <c r="O39" s="211">
        <f>O40+O41</f>
        <v>0.49721459493457765</v>
      </c>
      <c r="P39" s="211">
        <f>P40+P41</f>
        <v>0.53245375840608844</v>
      </c>
      <c r="Q39" s="211">
        <f>Q40+Q41</f>
        <v>0.24786236226185407</v>
      </c>
      <c r="R39" s="211">
        <f>AVERAGE('Census Bureau Summary'!J29:O29)</f>
        <v>0.33140368690707639</v>
      </c>
      <c r="S39" s="211">
        <f>'Code Compliance Summary'!H25</f>
        <v>0.14264507134495116</v>
      </c>
      <c r="T39" s="211">
        <f>T40+T41</f>
        <v>4.3995915478814637E-2</v>
      </c>
      <c r="U39" s="211">
        <f>U40+U41</f>
        <v>9.8923700948973292E-2</v>
      </c>
      <c r="V39" s="257"/>
      <c r="W39" s="13"/>
      <c r="X39" s="188"/>
      <c r="Y39" s="222" t="s">
        <v>7</v>
      </c>
      <c r="Z39" s="226" t="s">
        <v>98</v>
      </c>
      <c r="AA39" s="259"/>
      <c r="AB39" s="259"/>
    </row>
    <row r="40" spans="3:28" x14ac:dyDescent="0.25">
      <c r="C40" s="222" t="s">
        <v>7</v>
      </c>
      <c r="D40" s="222" t="s">
        <v>8</v>
      </c>
      <c r="E40" s="227" t="s">
        <v>15</v>
      </c>
      <c r="F40" s="222" t="s">
        <v>797</v>
      </c>
      <c r="G40" s="216">
        <f>AVERAGE('HIRL Summary -  Single Family'!AH18:AL18)</f>
        <v>0.22926698542585963</v>
      </c>
      <c r="H40" s="216">
        <f>AVERAGE('HIRL Summary -  Single Family'!BL18:BP18)</f>
        <v>0.25088913355232417</v>
      </c>
      <c r="I40" s="216">
        <f>AVERAGE('HIRL Summary -  Single Family'!BR18:BV18)</f>
        <v>0.17074102679872902</v>
      </c>
      <c r="J40" s="217"/>
      <c r="K40" s="217"/>
      <c r="L40" s="216">
        <f>'RBSA Saturation'!D9</f>
        <v>0.14984000114328525</v>
      </c>
      <c r="M40" s="216">
        <f>'2019 Model Inputs'!L30</f>
        <v>0.2205</v>
      </c>
      <c r="N40" s="256">
        <f>G40</f>
        <v>0.22926698542585963</v>
      </c>
      <c r="O40" s="216">
        <f>AVERAGE('HIRL Summary - Multifamily'!AH18:AL18)</f>
        <v>0.38532660592172335</v>
      </c>
      <c r="P40" s="216">
        <f>AVERAGE('HIRL Summary - Multifamily'!BL18:BP18)</f>
        <v>0.40926371682543622</v>
      </c>
      <c r="Q40" s="216">
        <f>AVERAGE('HIRL Summary - Multifamily'!BR18:BV18)</f>
        <v>0.2172819833201603</v>
      </c>
      <c r="R40" s="217"/>
      <c r="S40" s="219">
        <f>S31</f>
        <v>0.15799925549812549</v>
      </c>
      <c r="T40" s="219">
        <f>'RBSA Saturation'!E9</f>
        <v>1.251959163823144E-2</v>
      </c>
      <c r="U40" s="216">
        <v>3.6366426225607602E-2</v>
      </c>
      <c r="V40" s="256">
        <f>O40*$S40/($S40+$S42)</f>
        <v>0.20250279623945575</v>
      </c>
      <c r="W40" s="13"/>
      <c r="X40" s="188"/>
      <c r="Y40" s="222" t="s">
        <v>7</v>
      </c>
      <c r="Z40" s="228" t="s">
        <v>760</v>
      </c>
      <c r="AA40" s="256">
        <f>N40/SUM(N$40:N$48)</f>
        <v>0.22900205573311069</v>
      </c>
      <c r="AB40" s="256">
        <f t="shared" ref="AB40:AB48" si="3">O40/SUM(O$40:O$48)</f>
        <v>0.38573414633200837</v>
      </c>
    </row>
    <row r="41" spans="3:28" x14ac:dyDescent="0.25">
      <c r="C41" s="222" t="s">
        <v>7</v>
      </c>
      <c r="D41" s="222" t="s">
        <v>8</v>
      </c>
      <c r="E41" s="227" t="s">
        <v>13</v>
      </c>
      <c r="F41" s="222"/>
      <c r="G41" s="216">
        <f>AVERAGE('HIRL Summary -  Single Family'!AH19:AL19)</f>
        <v>5.9045383511606167E-2</v>
      </c>
      <c r="H41" s="216">
        <f>AVERAGE('HIRL Summary -  Single Family'!BL19:BP19)</f>
        <v>7.7401642368676776E-2</v>
      </c>
      <c r="I41" s="216">
        <f>AVERAGE('HIRL Summary -  Single Family'!BR19:BV19)</f>
        <v>1.2326181346381861E-2</v>
      </c>
      <c r="J41" s="217"/>
      <c r="K41" s="217"/>
      <c r="L41" s="216">
        <f>'RBSA Saturation'!D11</f>
        <v>4.2043837665305679E-2</v>
      </c>
      <c r="M41" s="216">
        <f>'2019 Model Inputs'!L27</f>
        <v>0.147284721702993</v>
      </c>
      <c r="N41" s="256">
        <f>G41</f>
        <v>5.9045383511606167E-2</v>
      </c>
      <c r="O41" s="216">
        <f>AVERAGE('HIRL Summary - Multifamily'!AH19:AL19)</f>
        <v>0.11188798901285431</v>
      </c>
      <c r="P41" s="216">
        <f>AVERAGE('HIRL Summary - Multifamily'!BL19:BP19)</f>
        <v>0.12319004158065221</v>
      </c>
      <c r="Q41" s="216">
        <f>AVERAGE('HIRL Summary - Multifamily'!BR19:BV19)</f>
        <v>3.0580378941693763E-2</v>
      </c>
      <c r="R41" s="217"/>
      <c r="S41" s="217"/>
      <c r="T41" s="219">
        <f>'RBSA Saturation'!E11</f>
        <v>3.1476323840583201E-2</v>
      </c>
      <c r="U41" s="216">
        <v>6.2557274723365697E-2</v>
      </c>
      <c r="V41" s="256">
        <f>O41</f>
        <v>0.11188798901285431</v>
      </c>
      <c r="W41" s="13"/>
      <c r="X41" s="188"/>
      <c r="Y41" s="222" t="s">
        <v>7</v>
      </c>
      <c r="Z41" s="228" t="s">
        <v>13</v>
      </c>
      <c r="AA41" s="256">
        <f t="shared" ref="AA41:AA48" si="4">N41/SUM(N$40:N$48)</f>
        <v>5.8977153560037181E-2</v>
      </c>
      <c r="AB41" s="256">
        <f t="shared" si="3"/>
        <v>0.11200632726473596</v>
      </c>
    </row>
    <row r="42" spans="3:28" x14ac:dyDescent="0.25">
      <c r="C42" s="222" t="s">
        <v>7</v>
      </c>
      <c r="D42" s="222" t="s">
        <v>8</v>
      </c>
      <c r="E42" s="227" t="s">
        <v>24</v>
      </c>
      <c r="F42" s="222"/>
      <c r="G42" s="217"/>
      <c r="H42" s="217"/>
      <c r="I42" s="217"/>
      <c r="J42" s="217"/>
      <c r="K42" s="217"/>
      <c r="L42" s="216">
        <f>'RBSA Saturation'!D15</f>
        <v>1.7851260719065466E-3</v>
      </c>
      <c r="M42" s="216">
        <f>'2019 Model Inputs'!L35</f>
        <v>1.1466980617328799E-4</v>
      </c>
      <c r="N42" s="256">
        <f>L42</f>
        <v>1.7851260719065466E-3</v>
      </c>
      <c r="O42" s="217"/>
      <c r="P42" s="217"/>
      <c r="Q42" s="217"/>
      <c r="R42" s="217"/>
      <c r="S42" s="219">
        <f>S33</f>
        <v>0.14264507134495116</v>
      </c>
      <c r="T42" s="219">
        <f>'RBSA Saturation'!E15</f>
        <v>1.4860522535644311E-2</v>
      </c>
      <c r="U42" s="216">
        <v>0</v>
      </c>
      <c r="V42" s="256">
        <f>O40*$S42/($S40+$S42)</f>
        <v>0.18282380968226764</v>
      </c>
      <c r="W42" s="13"/>
      <c r="X42" s="188"/>
      <c r="Y42" s="222" t="s">
        <v>7</v>
      </c>
      <c r="Z42" s="227" t="s">
        <v>24</v>
      </c>
      <c r="AA42" s="256">
        <f t="shared" si="4"/>
        <v>1.7830632677009177E-3</v>
      </c>
      <c r="AB42" s="256">
        <f t="shared" si="3"/>
        <v>0</v>
      </c>
    </row>
    <row r="43" spans="3:28" x14ac:dyDescent="0.25">
      <c r="C43" s="222" t="s">
        <v>7</v>
      </c>
      <c r="D43" s="222" t="s">
        <v>8</v>
      </c>
      <c r="E43" s="229" t="s">
        <v>14</v>
      </c>
      <c r="F43" s="222"/>
      <c r="G43" s="216">
        <f>AVERAGE('HIRL Summary -  Single Family'!AH17:AL17)</f>
        <v>0.54022669142529689</v>
      </c>
      <c r="H43" s="216">
        <f>AVERAGE('HIRL Summary -  Single Family'!BL17:BP17)</f>
        <v>0.47658699103937519</v>
      </c>
      <c r="I43" s="216">
        <f>AVERAGE('HIRL Summary -  Single Family'!BR17:BV17)</f>
        <v>0.70320394510879125</v>
      </c>
      <c r="J43" s="216">
        <f>AVERAGE('Census Bureau Summary'!J16:O16)-J39</f>
        <v>0.66314378235678906</v>
      </c>
      <c r="K43" s="216">
        <f>'Code Compliance Summary'!H14</f>
        <v>0.47748424098754633</v>
      </c>
      <c r="L43" s="216">
        <f>'RBSA Saturation'!D10</f>
        <v>0.25215262748585249</v>
      </c>
      <c r="M43" s="216">
        <f>'2019 Model Inputs'!L26</f>
        <v>0.33646022904622003</v>
      </c>
      <c r="N43" s="256">
        <f>G43*$L43/($L43+$L46)</f>
        <v>0.49057191105413689</v>
      </c>
      <c r="O43" s="216">
        <f>AVERAGE('HIRL Summary - Multifamily'!AH17:AL17)</f>
        <v>0.36518464094842296</v>
      </c>
      <c r="P43" s="216">
        <f>AVERAGE('HIRL Summary - Multifamily'!BL17:BP17)</f>
        <v>0.3155051042329613</v>
      </c>
      <c r="Q43" s="216">
        <f>AVERAGE('HIRL Summary - Multifamily'!BR17:BV17)</f>
        <v>0.70963524855334703</v>
      </c>
      <c r="R43" s="216">
        <f>AVERAGE('Census Bureau Summary'!J31:O31)-R39</f>
        <v>0.48313899307138203</v>
      </c>
      <c r="S43" s="216">
        <f>'Code Compliance Summary'!H26</f>
        <v>5.5968351519301282E-2</v>
      </c>
      <c r="T43" s="219">
        <f>'RBSA Saturation'!E10</f>
        <v>2.9128704412537659E-2</v>
      </c>
      <c r="U43" s="216">
        <v>2.9401986413914401E-2</v>
      </c>
      <c r="V43" s="256">
        <f>O43*$S43/($S43+$S46)</f>
        <v>0.16774755936600844</v>
      </c>
      <c r="W43" s="13"/>
      <c r="X43" s="188"/>
      <c r="Y43" s="222" t="s">
        <v>7</v>
      </c>
      <c r="Z43" s="229" t="s">
        <v>14</v>
      </c>
      <c r="AA43" s="256">
        <f t="shared" si="4"/>
        <v>0.49000503019501351</v>
      </c>
      <c r="AB43" s="256">
        <f t="shared" si="3"/>
        <v>0.36557087822380108</v>
      </c>
    </row>
    <row r="44" spans="3:28" x14ac:dyDescent="0.25">
      <c r="C44" s="222" t="s">
        <v>7</v>
      </c>
      <c r="D44" s="222" t="s">
        <v>8</v>
      </c>
      <c r="E44" s="229" t="s">
        <v>12</v>
      </c>
      <c r="F44" s="222"/>
      <c r="G44" s="216">
        <f>AVERAGE('HIRL Summary -  Single Family'!AH33:AL33)</f>
        <v>1.6676852678454042E-2</v>
      </c>
      <c r="H44" s="216">
        <f>AVERAGE('HIRL Summary -  Single Family'!BL33:BP33)</f>
        <v>1.7357603002127499E-2</v>
      </c>
      <c r="I44" s="216">
        <f>AVERAGE('HIRL Summary -  Single Family'!BR33:BV33)</f>
        <v>1.4832359382170099E-2</v>
      </c>
      <c r="J44" s="217"/>
      <c r="K44" s="217"/>
      <c r="L44" s="216">
        <f>'RBSA Saturation'!D14</f>
        <v>8.1019570913481824E-3</v>
      </c>
      <c r="M44" s="216">
        <f>'2019 Model Inputs'!L28</f>
        <v>2.0351631221630999E-3</v>
      </c>
      <c r="N44" s="256">
        <f>G44</f>
        <v>1.6676852678454042E-2</v>
      </c>
      <c r="O44" s="216">
        <f>AVERAGE('HIRL Summary - Multifamily'!AH33:AL33)</f>
        <v>4.4043880846541174E-3</v>
      </c>
      <c r="P44" s="216">
        <f>AVERAGE('HIRL Summary - Multifamily'!BL33:BP33)</f>
        <v>4.7323105716292092E-3</v>
      </c>
      <c r="Q44" s="216">
        <f>AVERAGE('HIRL Summary - Multifamily'!BR33:BV33)</f>
        <v>2.1582249354495102E-3</v>
      </c>
      <c r="R44" s="217"/>
      <c r="S44" s="217"/>
      <c r="T44" s="219">
        <f>'RBSA Saturation'!E14</f>
        <v>0</v>
      </c>
      <c r="U44" s="216">
        <v>0</v>
      </c>
      <c r="V44" s="256">
        <f>O44</f>
        <v>4.4043880846541174E-3</v>
      </c>
      <c r="W44" s="13"/>
      <c r="X44" s="188"/>
      <c r="Y44" s="222" t="s">
        <v>7</v>
      </c>
      <c r="Z44" s="229" t="s">
        <v>12</v>
      </c>
      <c r="AA44" s="256">
        <f t="shared" si="4"/>
        <v>1.6657581724775668E-2</v>
      </c>
      <c r="AB44" s="256">
        <f t="shared" si="3"/>
        <v>4.4090463825746072E-3</v>
      </c>
    </row>
    <row r="45" spans="3:28" x14ac:dyDescent="0.25">
      <c r="C45" s="222" t="s">
        <v>7</v>
      </c>
      <c r="D45" s="222" t="s">
        <v>8</v>
      </c>
      <c r="E45" s="229" t="s">
        <v>16</v>
      </c>
      <c r="F45" s="222"/>
      <c r="G45" s="216">
        <f>AVERAGE('HIRL Summary -  Single Family'!AH68:AL68)</f>
        <v>4.615078881934521E-3</v>
      </c>
      <c r="H45" s="216">
        <f>AVERAGE('HIRL Summary -  Single Family'!BL68:BP68)</f>
        <v>5.2726460134636857E-3</v>
      </c>
      <c r="I45" s="216">
        <f>AVERAGE('HIRL Summary -  Single Family'!BR68:BV68)</f>
        <v>2.7908339131520674E-3</v>
      </c>
      <c r="J45" s="217"/>
      <c r="K45" s="217"/>
      <c r="L45" s="216">
        <f>'RBSA Saturation'!D17</f>
        <v>0</v>
      </c>
      <c r="M45" s="216">
        <f>'2019 Model Inputs'!L34</f>
        <v>1.84395344836609E-7</v>
      </c>
      <c r="N45" s="256">
        <f>G45</f>
        <v>4.615078881934521E-3</v>
      </c>
      <c r="O45" s="216">
        <f>AVERAGE('HIRL Summary - Multifamily'!AH68:AL68)</f>
        <v>1.2767676911328709E-2</v>
      </c>
      <c r="P45" s="216">
        <f>AVERAGE('HIRL Summary - Multifamily'!BL68:BP68)</f>
        <v>1.3656151440245684E-2</v>
      </c>
      <c r="Q45" s="216">
        <f>AVERAGE('HIRL Summary - Multifamily'!BR68:BV68)</f>
        <v>5.4903993773590077E-3</v>
      </c>
      <c r="R45" s="217"/>
      <c r="S45" s="217"/>
      <c r="T45" s="219">
        <f>'RBSA Saturation'!E17</f>
        <v>8.2407083316218994E-4</v>
      </c>
      <c r="U45" s="216">
        <v>0</v>
      </c>
      <c r="V45" s="256">
        <f>O45</f>
        <v>1.2767676911328709E-2</v>
      </c>
      <c r="W45" s="13"/>
      <c r="X45" s="188"/>
      <c r="Y45" s="222" t="s">
        <v>7</v>
      </c>
      <c r="Z45" s="229" t="s">
        <v>16</v>
      </c>
      <c r="AA45" s="256">
        <f t="shared" si="4"/>
        <v>4.6097459229481582E-3</v>
      </c>
      <c r="AB45" s="256">
        <f t="shared" si="3"/>
        <v>1.2781180635719562E-2</v>
      </c>
    </row>
    <row r="46" spans="3:28" x14ac:dyDescent="0.25">
      <c r="C46" s="222" t="s">
        <v>7</v>
      </c>
      <c r="D46" s="222" t="s">
        <v>8</v>
      </c>
      <c r="E46" s="229" t="s">
        <v>11</v>
      </c>
      <c r="F46" s="222" t="s">
        <v>797</v>
      </c>
      <c r="G46" s="217"/>
      <c r="H46" s="217"/>
      <c r="I46" s="217"/>
      <c r="J46" s="217"/>
      <c r="K46" s="217"/>
      <c r="L46" s="216">
        <f>'RBSA Saturation'!D13</f>
        <v>2.5522422005199611E-2</v>
      </c>
      <c r="M46" s="216">
        <f>'2019 Model Inputs'!L29</f>
        <v>4.3527989126838699E-7</v>
      </c>
      <c r="N46" s="256">
        <f>G43*$L46/($L43+$L46)</f>
        <v>4.9654780371160008E-2</v>
      </c>
      <c r="O46" s="217"/>
      <c r="P46" s="217"/>
      <c r="Q46" s="217"/>
      <c r="R46" s="217"/>
      <c r="S46" s="219">
        <f>'Code Compliance Summary'!H28</f>
        <v>6.5874150579079638E-2</v>
      </c>
      <c r="T46" s="219">
        <f>'RBSA Saturation'!E13</f>
        <v>6.6260528121846463E-2</v>
      </c>
      <c r="U46" s="216">
        <v>0.184761990970811</v>
      </c>
      <c r="V46" s="256">
        <f>O43*$S46/($S43+$S46)</f>
        <v>0.19743708158241449</v>
      </c>
      <c r="W46" s="13"/>
      <c r="X46" s="188"/>
      <c r="Y46" s="222" t="s">
        <v>7</v>
      </c>
      <c r="Z46" s="229" t="s">
        <v>761</v>
      </c>
      <c r="AA46" s="256">
        <f t="shared" si="4"/>
        <v>4.9597401740378029E-2</v>
      </c>
      <c r="AB46" s="256">
        <f t="shared" si="3"/>
        <v>0</v>
      </c>
    </row>
    <row r="47" spans="3:28" x14ac:dyDescent="0.25">
      <c r="C47" s="222" t="s">
        <v>7</v>
      </c>
      <c r="D47" s="222" t="s">
        <v>8</v>
      </c>
      <c r="E47" s="229" t="s">
        <v>9</v>
      </c>
      <c r="F47" s="222" t="s">
        <v>798</v>
      </c>
      <c r="G47" s="217"/>
      <c r="H47" s="217"/>
      <c r="I47" s="217"/>
      <c r="J47" s="217"/>
      <c r="K47" s="217"/>
      <c r="L47" s="216">
        <f>'RBSA Saturation'!D12</f>
        <v>7.7877225804574249E-2</v>
      </c>
      <c r="M47" s="216">
        <f>'2019 Model Inputs'!L24</f>
        <v>0.22641624941640601</v>
      </c>
      <c r="N47" s="256">
        <f>G$48*$L47/SUM($L$47:$L$48)</f>
        <v>2.2371972286217078E-2</v>
      </c>
      <c r="O47" s="217"/>
      <c r="P47" s="217"/>
      <c r="Q47" s="217"/>
      <c r="R47" s="217"/>
      <c r="S47" s="219">
        <f>'Code Compliance Summary'!H29</f>
        <v>5.0519966425905324E-2</v>
      </c>
      <c r="T47" s="221">
        <f>'RBSA Saturation'!E12</f>
        <v>9.7268223535839665E-2</v>
      </c>
      <c r="U47" s="216">
        <v>6.7199999999999996E-2</v>
      </c>
      <c r="V47" s="258">
        <f>O48*$S47/($S47+$S48)</f>
        <v>1.0442494102410783E-2</v>
      </c>
      <c r="W47" s="13"/>
      <c r="X47" s="188"/>
      <c r="Y47" s="222" t="s">
        <v>7</v>
      </c>
      <c r="Z47" s="229" t="s">
        <v>762</v>
      </c>
      <c r="AA47" s="256">
        <f t="shared" si="4"/>
        <v>2.2346120331418761E-2</v>
      </c>
      <c r="AB47" s="256">
        <f t="shared" si="3"/>
        <v>0</v>
      </c>
    </row>
    <row r="48" spans="3:28" x14ac:dyDescent="0.25">
      <c r="C48" s="222" t="s">
        <v>7</v>
      </c>
      <c r="D48" s="222" t="s">
        <v>8</v>
      </c>
      <c r="E48" s="229" t="s">
        <v>10</v>
      </c>
      <c r="F48" s="222"/>
      <c r="G48" s="216">
        <f>AVERAGE('HIRL Summary -  Single Family'!AH20:AL20)</f>
        <v>0.14954076984117054</v>
      </c>
      <c r="H48" s="216">
        <f>AVERAGE('HIRL Summary -  Single Family'!BL20:BP20)</f>
        <v>0.17123518620131234</v>
      </c>
      <c r="I48" s="216">
        <f>AVERAGE('HIRL Summary -  Single Family'!BR20:BV20)</f>
        <v>9.8776149953855336E-2</v>
      </c>
      <c r="J48" s="216">
        <f>1-J43-J39</f>
        <v>0.18984282632656915</v>
      </c>
      <c r="K48" s="216">
        <f>'Code Compliance Summary'!H16</f>
        <v>0.47835183268620524</v>
      </c>
      <c r="L48" s="216">
        <v>0.44267680273252791</v>
      </c>
      <c r="M48" s="216">
        <f>'2019 Model Inputs'!L25</f>
        <v>6.7189721939566002E-2</v>
      </c>
      <c r="N48" s="256">
        <f>G$48*$L48/SUM($L$47:$L$48)</f>
        <v>0.12716879755495347</v>
      </c>
      <c r="O48" s="216">
        <f>AVERAGE('HIRL Summary - Multifamily'!AH20:AL20)</f>
        <v>0.11937216727347236</v>
      </c>
      <c r="P48" s="216">
        <f>AVERAGE('HIRL Summary - Multifamily'!BL20:BP20)</f>
        <v>0.13328234091537466</v>
      </c>
      <c r="Q48" s="216">
        <f>AVERAGE('HIRL Summary - Multifamily'!BR20:BV20)</f>
        <v>2.3649762326992924E-2</v>
      </c>
      <c r="R48" s="216">
        <f>1-R43-R39</f>
        <v>0.18545732002154153</v>
      </c>
      <c r="S48" s="216">
        <f>'Code Compliance Summary'!H30</f>
        <v>0.5269932046326371</v>
      </c>
      <c r="T48" s="219">
        <f>'RBSA Saturation'!E16</f>
        <v>0.74766203508215601</v>
      </c>
      <c r="U48" s="216">
        <v>0.61961699987407304</v>
      </c>
      <c r="V48" s="256">
        <f>O48*$S48/($S47+$S48)</f>
        <v>0.10892967317106157</v>
      </c>
      <c r="W48" s="13"/>
      <c r="X48" s="188"/>
      <c r="Y48" s="222" t="s">
        <v>7</v>
      </c>
      <c r="Z48" s="229" t="s">
        <v>10</v>
      </c>
      <c r="AA48" s="256">
        <f t="shared" si="4"/>
        <v>0.12702184752461698</v>
      </c>
      <c r="AB48" s="256">
        <f t="shared" si="3"/>
        <v>0.11949842116116037</v>
      </c>
    </row>
    <row r="49" spans="2:25" x14ac:dyDescent="0.25">
      <c r="C49" s="13" t="s">
        <v>3196</v>
      </c>
      <c r="G49" s="13"/>
      <c r="H49" s="13"/>
      <c r="I49" s="13"/>
      <c r="Y49" s="188"/>
    </row>
    <row r="50" spans="2:25" x14ac:dyDescent="0.25">
      <c r="D50" s="231"/>
      <c r="E50" s="232"/>
      <c r="F50" s="232"/>
      <c r="Y50" s="188"/>
    </row>
    <row r="51" spans="2:25" x14ac:dyDescent="0.25">
      <c r="C51" s="230" t="s">
        <v>3073</v>
      </c>
      <c r="D51" s="232"/>
      <c r="E51" s="232"/>
      <c r="F51" s="232"/>
    </row>
    <row r="52" spans="2:25" x14ac:dyDescent="0.25">
      <c r="B52" s="45"/>
      <c r="C52" s="233" t="s">
        <v>805</v>
      </c>
      <c r="D52" s="232"/>
      <c r="E52" s="232"/>
      <c r="F52" s="232"/>
    </row>
    <row r="53" spans="2:25" x14ac:dyDescent="0.25">
      <c r="C53" s="234" t="s">
        <v>3</v>
      </c>
      <c r="D53" s="232"/>
      <c r="E53" s="232"/>
      <c r="F53" s="232"/>
    </row>
    <row r="54" spans="2:25" x14ac:dyDescent="0.25">
      <c r="E54" s="188"/>
      <c r="F54" s="188"/>
      <c r="G54" s="13"/>
      <c r="H54" s="13"/>
      <c r="I54" s="13"/>
      <c r="T54" s="90"/>
      <c r="U54" s="236"/>
      <c r="V54" s="237"/>
      <c r="W54" s="237"/>
    </row>
    <row r="55" spans="2:25" x14ac:dyDescent="0.25">
      <c r="G55" s="13"/>
      <c r="H55" s="13"/>
      <c r="I55" s="13"/>
      <c r="T55" s="90"/>
      <c r="U55" s="236"/>
      <c r="V55" s="237"/>
      <c r="W55" s="237"/>
    </row>
    <row r="56" spans="2:25" x14ac:dyDescent="0.25">
      <c r="B56" s="238" t="s">
        <v>763</v>
      </c>
      <c r="G56" s="13"/>
      <c r="H56" s="13"/>
      <c r="I56" s="13"/>
      <c r="T56" s="90"/>
      <c r="U56" s="236"/>
      <c r="V56" s="237"/>
      <c r="W56" s="237"/>
      <c r="Y56" s="188"/>
    </row>
    <row r="57" spans="2:25" x14ac:dyDescent="0.25">
      <c r="B57" s="235" t="s">
        <v>3195</v>
      </c>
      <c r="G57" s="13"/>
      <c r="H57" s="13"/>
      <c r="I57" s="13"/>
      <c r="T57" s="90"/>
      <c r="U57" s="236"/>
      <c r="V57" s="237"/>
      <c r="W57" s="237"/>
      <c r="Y57" s="188"/>
    </row>
    <row r="58" spans="2:25" x14ac:dyDescent="0.25">
      <c r="B58" s="235" t="s">
        <v>3193</v>
      </c>
      <c r="G58" s="13"/>
      <c r="H58" s="13"/>
      <c r="I58" s="13"/>
      <c r="T58" s="90"/>
      <c r="U58" s="236"/>
      <c r="V58" s="237"/>
      <c r="W58" s="237"/>
      <c r="Y58" s="188"/>
    </row>
    <row r="59" spans="2:25" x14ac:dyDescent="0.25">
      <c r="B59" s="13" t="s">
        <v>3192</v>
      </c>
      <c r="G59" s="13"/>
      <c r="H59" s="13"/>
      <c r="I59" s="13"/>
      <c r="T59" s="90"/>
      <c r="U59" s="236"/>
      <c r="V59" s="237"/>
      <c r="W59" s="237"/>
      <c r="Y59" s="188"/>
    </row>
    <row r="60" spans="2:25" x14ac:dyDescent="0.25">
      <c r="B60" s="13" t="s">
        <v>3194</v>
      </c>
      <c r="G60" s="13"/>
      <c r="H60" s="13"/>
      <c r="I60" s="13"/>
      <c r="T60" s="90"/>
      <c r="U60" s="236"/>
      <c r="V60" s="237"/>
      <c r="W60" s="237"/>
      <c r="Y60" s="238"/>
    </row>
    <row r="61" spans="2:25" x14ac:dyDescent="0.25">
      <c r="B61" s="13" t="s">
        <v>3179</v>
      </c>
      <c r="G61" s="13"/>
      <c r="H61" s="13"/>
      <c r="I61" s="13"/>
      <c r="T61" s="90"/>
      <c r="U61" s="236"/>
      <c r="V61" s="237"/>
      <c r="W61" s="237"/>
      <c r="Y61" s="188"/>
    </row>
    <row r="62" spans="2:25" x14ac:dyDescent="0.25">
      <c r="G62" s="13"/>
      <c r="H62" s="13"/>
      <c r="I62" s="13"/>
      <c r="T62" s="90"/>
      <c r="U62" s="236"/>
      <c r="V62" s="237"/>
      <c r="W62" s="237"/>
    </row>
    <row r="63" spans="2:25" x14ac:dyDescent="0.25">
      <c r="B63" s="95" t="s">
        <v>3206</v>
      </c>
      <c r="G63" s="13"/>
      <c r="H63" s="13"/>
      <c r="I63" s="13"/>
      <c r="T63" s="90"/>
      <c r="U63" s="236"/>
      <c r="V63" s="239"/>
      <c r="W63" s="239"/>
    </row>
    <row r="64" spans="2:25" x14ac:dyDescent="0.25">
      <c r="B64" s="282" t="s">
        <v>3207</v>
      </c>
      <c r="G64" s="13"/>
      <c r="H64" s="13"/>
      <c r="I64" s="13"/>
      <c r="U64" s="13"/>
      <c r="V64" s="239"/>
      <c r="W64" s="239"/>
    </row>
    <row r="65" spans="2:23" x14ac:dyDescent="0.25">
      <c r="G65" s="13"/>
      <c r="H65" s="13"/>
      <c r="I65" s="13"/>
      <c r="U65" s="13"/>
      <c r="V65" s="239"/>
      <c r="W65" s="239"/>
    </row>
    <row r="66" spans="2:23" x14ac:dyDescent="0.25">
      <c r="B66" s="95" t="s">
        <v>765</v>
      </c>
      <c r="G66" s="13"/>
      <c r="H66" s="13"/>
      <c r="I66" s="13"/>
      <c r="U66" s="13"/>
      <c r="V66" s="239"/>
      <c r="W66" s="239"/>
    </row>
    <row r="67" spans="2:23" x14ac:dyDescent="0.25">
      <c r="B67" s="13" t="s">
        <v>3143</v>
      </c>
      <c r="G67" s="13"/>
      <c r="H67" s="13"/>
      <c r="I67" s="13"/>
    </row>
    <row r="68" spans="2:23" x14ac:dyDescent="0.25">
      <c r="B68" s="13" t="s">
        <v>3142</v>
      </c>
      <c r="G68" s="13"/>
      <c r="H68" s="13"/>
      <c r="I68" s="13"/>
    </row>
    <row r="69" spans="2:23" x14ac:dyDescent="0.25">
      <c r="B69" s="13" t="s">
        <v>3167</v>
      </c>
    </row>
    <row r="71" spans="2:23" x14ac:dyDescent="0.25">
      <c r="B71" s="95" t="s">
        <v>3144</v>
      </c>
    </row>
    <row r="72" spans="2:23" x14ac:dyDescent="0.25">
      <c r="B72" s="235" t="s">
        <v>3145</v>
      </c>
    </row>
    <row r="73" spans="2:23" x14ac:dyDescent="0.25">
      <c r="B73" s="235" t="s">
        <v>3146</v>
      </c>
    </row>
  </sheetData>
  <mergeCells count="2">
    <mergeCell ref="B4:V4"/>
    <mergeCell ref="B2:V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sheetPr>
  <dimension ref="A1:S115"/>
  <sheetViews>
    <sheetView showGridLines="0" tabSelected="1" topLeftCell="A38" workbookViewId="0">
      <selection activeCell="M49" sqref="M49"/>
    </sheetView>
  </sheetViews>
  <sheetFormatPr defaultColWidth="9.140625" defaultRowHeight="14.25" x14ac:dyDescent="0.25"/>
  <cols>
    <col min="1" max="1" width="4" style="34" customWidth="1"/>
    <col min="2" max="2" width="11.140625" style="13" customWidth="1"/>
    <col min="3" max="5" width="9.140625" style="13"/>
    <col min="6" max="6" width="10.85546875" style="13" customWidth="1"/>
    <col min="7" max="7" width="20.140625" style="13" customWidth="1"/>
    <col min="8" max="8" width="12.85546875" style="13" customWidth="1"/>
    <col min="9" max="16384" width="9.140625" style="13"/>
  </cols>
  <sheetData>
    <row r="1" spans="1:18" ht="25.5" x14ac:dyDescent="0.25">
      <c r="A1" s="24"/>
      <c r="B1" s="4" t="str">
        <f>TOC!D6</f>
        <v>Model Input</v>
      </c>
      <c r="C1" s="11"/>
      <c r="D1" s="12"/>
      <c r="E1" s="12"/>
    </row>
    <row r="2" spans="1:18" ht="181.5" customHeight="1" x14ac:dyDescent="0.25">
      <c r="B2" s="298" t="s">
        <v>3191</v>
      </c>
      <c r="C2" s="298"/>
      <c r="D2" s="298"/>
      <c r="E2" s="298"/>
      <c r="F2" s="298"/>
      <c r="G2" s="298"/>
      <c r="H2" s="298"/>
      <c r="I2" s="298"/>
      <c r="J2" s="298"/>
      <c r="K2" s="298"/>
      <c r="L2" s="298"/>
      <c r="M2" s="298"/>
      <c r="N2" s="298"/>
    </row>
    <row r="3" spans="1:18" x14ac:dyDescent="0.25">
      <c r="B3" s="260"/>
      <c r="C3" s="260"/>
      <c r="D3" s="260"/>
      <c r="E3" s="260"/>
      <c r="F3" s="260"/>
      <c r="G3" s="260"/>
      <c r="H3" s="260"/>
      <c r="I3" s="260"/>
      <c r="J3" s="260"/>
      <c r="K3" s="260"/>
      <c r="L3" s="260"/>
      <c r="M3" s="260"/>
      <c r="N3" s="260"/>
    </row>
    <row r="4" spans="1:18" x14ac:dyDescent="0.25">
      <c r="A4" s="26"/>
    </row>
    <row r="5" spans="1:18" s="207" customFormat="1" ht="28.5" x14ac:dyDescent="0.25">
      <c r="A5" s="26"/>
      <c r="B5" s="248" t="s">
        <v>803</v>
      </c>
      <c r="C5" s="248" t="s">
        <v>784</v>
      </c>
      <c r="D5" s="249" t="s">
        <v>786</v>
      </c>
      <c r="E5" s="249" t="s">
        <v>787</v>
      </c>
      <c r="F5" s="249" t="s">
        <v>788</v>
      </c>
      <c r="G5" s="248" t="s">
        <v>789</v>
      </c>
      <c r="H5" s="250">
        <v>2011</v>
      </c>
      <c r="I5" s="250">
        <v>2012</v>
      </c>
      <c r="J5" s="250">
        <v>2013</v>
      </c>
      <c r="K5" s="250">
        <v>2014</v>
      </c>
      <c r="L5" s="250">
        <v>2015</v>
      </c>
      <c r="M5" s="250">
        <v>2016</v>
      </c>
      <c r="N5" s="250">
        <v>2017</v>
      </c>
      <c r="O5" s="250">
        <v>2018</v>
      </c>
      <c r="P5" s="250">
        <v>2019</v>
      </c>
      <c r="Q5" s="250">
        <v>2020</v>
      </c>
      <c r="R5" s="250">
        <v>2021</v>
      </c>
    </row>
    <row r="6" spans="1:18" x14ac:dyDescent="0.25">
      <c r="A6" s="26"/>
      <c r="B6" s="13" t="s">
        <v>101</v>
      </c>
      <c r="C6" s="13" t="s">
        <v>6</v>
      </c>
      <c r="D6" s="13" t="s">
        <v>7</v>
      </c>
      <c r="E6" s="13" t="s">
        <v>8</v>
      </c>
      <c r="F6" s="13" t="s">
        <v>791</v>
      </c>
      <c r="G6" s="13" t="s">
        <v>9</v>
      </c>
      <c r="H6" s="89">
        <v>0.22641624941640601</v>
      </c>
      <c r="I6" s="89">
        <v>0.22641624941640601</v>
      </c>
      <c r="J6" s="89">
        <v>0.22641624941640601</v>
      </c>
      <c r="K6" s="89">
        <v>0.22641624941640601</v>
      </c>
      <c r="L6" s="89">
        <v>0.22641624941640601</v>
      </c>
      <c r="M6" s="90">
        <f>IF($C6="SF",SUMIFS('Cross Source Summary'!$AA$30:$AA$48,'Cross Source Summary'!$E$30:$E$48,'Model Input'!$G6,'Cross Source Summary'!$C$30:$C$48,'Model Input'!$D6,'Cross Source Summary'!$D$30:$D$48,'Model Input'!$E6),
IF($C6="MF",SUMIFS('Cross Source Summary'!$AB$30:$AB$48,'Cross Source Summary'!$E$30:$E$48,'Model Input'!$G6,'Cross Source Summary'!$C$30:$C$48,'Model Input'!$D6,'Cross Source Summary'!$D$30:$D$48,'Model Input'!$E6),
L6))</f>
        <v>2.2346120331418761E-2</v>
      </c>
      <c r="N6" s="90">
        <f>IF($C6="SF",SUMIFS('Cross Source Summary'!$AA$30:$AA$48,'Cross Source Summary'!$E$30:$E$48,'Model Input'!$G6,'Cross Source Summary'!$C$30:$C$48,'Model Input'!$D6,'Cross Source Summary'!$D$30:$D$48,'Model Input'!$E6),
IF($C6="MF",SUMIFS('Cross Source Summary'!$AB$30:$AB$48,'Cross Source Summary'!$E$30:$E$48,'Model Input'!$G6,'Cross Source Summary'!$C$30:$C$48,'Model Input'!$D6,'Cross Source Summary'!$D$30:$D$48,'Model Input'!$E6),
M6))</f>
        <v>2.2346120331418761E-2</v>
      </c>
      <c r="O6" s="90">
        <f>IF($C6="SF",SUMIFS('Cross Source Summary'!$AA$30:$AA$48,'Cross Source Summary'!$E$30:$E$48,'Model Input'!$G6,'Cross Source Summary'!$C$30:$C$48,'Model Input'!$D6,'Cross Source Summary'!$D$30:$D$48,'Model Input'!$E6),
IF($C6="MF",SUMIFS('Cross Source Summary'!$AB$30:$AB$48,'Cross Source Summary'!$E$30:$E$48,'Model Input'!$G6,'Cross Source Summary'!$C$30:$C$48,'Model Input'!$D6,'Cross Source Summary'!$D$30:$D$48,'Model Input'!$E6),
N6))</f>
        <v>2.2346120331418761E-2</v>
      </c>
      <c r="P6" s="90">
        <f>IF($C6="SF",SUMIFS('Cross Source Summary'!$AA$30:$AA$48,'Cross Source Summary'!$E$30:$E$48,'Model Input'!$G6,'Cross Source Summary'!$C$30:$C$48,'Model Input'!$D6,'Cross Source Summary'!$D$30:$D$48,'Model Input'!$E6),
IF($C6="MF",SUMIFS('Cross Source Summary'!$AB$30:$AB$48,'Cross Source Summary'!$E$30:$E$48,'Model Input'!$G6,'Cross Source Summary'!$C$30:$C$48,'Model Input'!$D6,'Cross Source Summary'!$D$30:$D$48,'Model Input'!$E6),
O6))</f>
        <v>2.2346120331418761E-2</v>
      </c>
      <c r="Q6" s="90">
        <f>IF($C6="SF",SUMIFS('Cross Source Summary'!$AA$30:$AA$48,'Cross Source Summary'!$E$30:$E$48,'Model Input'!$G6,'Cross Source Summary'!$C$30:$C$48,'Model Input'!$D6,'Cross Source Summary'!$D$30:$D$48,'Model Input'!$E6),
IF($C6="MF",SUMIFS('Cross Source Summary'!$AB$30:$AB$48,'Cross Source Summary'!$E$30:$E$48,'Model Input'!$G6,'Cross Source Summary'!$C$30:$C$48,'Model Input'!$D6,'Cross Source Summary'!$D$30:$D$48,'Model Input'!$E6),
P6))</f>
        <v>2.2346120331418761E-2</v>
      </c>
      <c r="R6" s="90">
        <f>IF($C6="SF",SUMIFS('Cross Source Summary'!$AA$30:$AA$48,'Cross Source Summary'!$E$30:$E$48,'Model Input'!$G6,'Cross Source Summary'!$C$30:$C$48,'Model Input'!$D6,'Cross Source Summary'!$D$30:$D$48,'Model Input'!$E6),
IF($C6="MF",SUMIFS('Cross Source Summary'!$AB$30:$AB$48,'Cross Source Summary'!$E$30:$E$48,'Model Input'!$G6,'Cross Source Summary'!$C$30:$C$48,'Model Input'!$D6,'Cross Source Summary'!$D$30:$D$48,'Model Input'!$E6),
Q6))</f>
        <v>2.2346120331418761E-2</v>
      </c>
    </row>
    <row r="7" spans="1:18" x14ac:dyDescent="0.25">
      <c r="A7" s="26"/>
      <c r="B7" s="13" t="s">
        <v>101</v>
      </c>
      <c r="C7" s="13" t="s">
        <v>6</v>
      </c>
      <c r="D7" s="13" t="s">
        <v>7</v>
      </c>
      <c r="E7" s="13" t="s">
        <v>8</v>
      </c>
      <c r="F7" s="13" t="s">
        <v>791</v>
      </c>
      <c r="G7" s="13" t="s">
        <v>10</v>
      </c>
      <c r="H7" s="89">
        <v>6.7189721939566002E-2</v>
      </c>
      <c r="I7" s="89">
        <v>6.7189721939566002E-2</v>
      </c>
      <c r="J7" s="89">
        <v>6.7189721939566002E-2</v>
      </c>
      <c r="K7" s="89">
        <v>6.7189721939566002E-2</v>
      </c>
      <c r="L7" s="89">
        <v>6.7189721939566002E-2</v>
      </c>
      <c r="M7" s="90">
        <f>IF($C7="SF",SUMIFS('Cross Source Summary'!$AA$30:$AA$48,'Cross Source Summary'!$E$30:$E$48,'Model Input'!$G7,'Cross Source Summary'!$C$30:$C$48,'Model Input'!$D7,'Cross Source Summary'!$D$30:$D$48,'Model Input'!$E7),
IF($C7="MF",SUMIFS('Cross Source Summary'!$AB$30:$AB$48,'Cross Source Summary'!$E$30:$E$48,'Model Input'!$G7,'Cross Source Summary'!$C$30:$C$48,'Model Input'!$D7,'Cross Source Summary'!$D$30:$D$48,'Model Input'!$E7),
L7))</f>
        <v>0.12702184752461698</v>
      </c>
      <c r="N7" s="90">
        <f>IF($C7="SF",SUMIFS('Cross Source Summary'!$AA$30:$AA$48,'Cross Source Summary'!$E$30:$E$48,'Model Input'!$G7,'Cross Source Summary'!$C$30:$C$48,'Model Input'!$D7,'Cross Source Summary'!$D$30:$D$48,'Model Input'!$E7),
IF($C7="MF",SUMIFS('Cross Source Summary'!$AB$30:$AB$48,'Cross Source Summary'!$E$30:$E$48,'Model Input'!$G7,'Cross Source Summary'!$C$30:$C$48,'Model Input'!$D7,'Cross Source Summary'!$D$30:$D$48,'Model Input'!$E7),
M7))</f>
        <v>0.12702184752461698</v>
      </c>
      <c r="O7" s="90">
        <f>IF($C7="SF",SUMIFS('Cross Source Summary'!$AA$30:$AA$48,'Cross Source Summary'!$E$30:$E$48,'Model Input'!$G7,'Cross Source Summary'!$C$30:$C$48,'Model Input'!$D7,'Cross Source Summary'!$D$30:$D$48,'Model Input'!$E7),
IF($C7="MF",SUMIFS('Cross Source Summary'!$AB$30:$AB$48,'Cross Source Summary'!$E$30:$E$48,'Model Input'!$G7,'Cross Source Summary'!$C$30:$C$48,'Model Input'!$D7,'Cross Source Summary'!$D$30:$D$48,'Model Input'!$E7),
N7))</f>
        <v>0.12702184752461698</v>
      </c>
      <c r="P7" s="90">
        <f>IF($C7="SF",SUMIFS('Cross Source Summary'!$AA$30:$AA$48,'Cross Source Summary'!$E$30:$E$48,'Model Input'!$G7,'Cross Source Summary'!$C$30:$C$48,'Model Input'!$D7,'Cross Source Summary'!$D$30:$D$48,'Model Input'!$E7),
IF($C7="MF",SUMIFS('Cross Source Summary'!$AB$30:$AB$48,'Cross Source Summary'!$E$30:$E$48,'Model Input'!$G7,'Cross Source Summary'!$C$30:$C$48,'Model Input'!$D7,'Cross Source Summary'!$D$30:$D$48,'Model Input'!$E7),
O7))</f>
        <v>0.12702184752461698</v>
      </c>
      <c r="Q7" s="90">
        <f>IF($C7="SF",SUMIFS('Cross Source Summary'!$AA$30:$AA$48,'Cross Source Summary'!$E$30:$E$48,'Model Input'!$G7,'Cross Source Summary'!$C$30:$C$48,'Model Input'!$D7,'Cross Source Summary'!$D$30:$D$48,'Model Input'!$E7),
IF($C7="MF",SUMIFS('Cross Source Summary'!$AB$30:$AB$48,'Cross Source Summary'!$E$30:$E$48,'Model Input'!$G7,'Cross Source Summary'!$C$30:$C$48,'Model Input'!$D7,'Cross Source Summary'!$D$30:$D$48,'Model Input'!$E7),
P7))</f>
        <v>0.12702184752461698</v>
      </c>
      <c r="R7" s="90">
        <f>IF($C7="SF",SUMIFS('Cross Source Summary'!$AA$30:$AA$48,'Cross Source Summary'!$E$30:$E$48,'Model Input'!$G7,'Cross Source Summary'!$C$30:$C$48,'Model Input'!$D7,'Cross Source Summary'!$D$30:$D$48,'Model Input'!$E7),
IF($C7="MF",SUMIFS('Cross Source Summary'!$AB$30:$AB$48,'Cross Source Summary'!$E$30:$E$48,'Model Input'!$G7,'Cross Source Summary'!$C$30:$C$48,'Model Input'!$D7,'Cross Source Summary'!$D$30:$D$48,'Model Input'!$E7),
Q7))</f>
        <v>0.12702184752461698</v>
      </c>
    </row>
    <row r="8" spans="1:18" x14ac:dyDescent="0.25">
      <c r="A8" s="26"/>
      <c r="B8" s="13" t="s">
        <v>101</v>
      </c>
      <c r="C8" s="13" t="s">
        <v>6</v>
      </c>
      <c r="D8" s="13" t="s">
        <v>7</v>
      </c>
      <c r="E8" s="13" t="s">
        <v>8</v>
      </c>
      <c r="F8" s="13" t="s">
        <v>791</v>
      </c>
      <c r="G8" s="13" t="s">
        <v>14</v>
      </c>
      <c r="H8" s="89">
        <v>0.33646022904622003</v>
      </c>
      <c r="I8" s="89">
        <v>0.33646022904622003</v>
      </c>
      <c r="J8" s="89">
        <v>0.33646022904622003</v>
      </c>
      <c r="K8" s="89">
        <v>0.33646022904622003</v>
      </c>
      <c r="L8" s="89">
        <v>0.33646022904622003</v>
      </c>
      <c r="M8" s="90">
        <f>IF($C8="SF",SUMIFS('Cross Source Summary'!$AA$30:$AA$48,'Cross Source Summary'!$E$30:$E$48,'Model Input'!$G8,'Cross Source Summary'!$C$30:$C$48,'Model Input'!$D8,'Cross Source Summary'!$D$30:$D$48,'Model Input'!$E8),
IF($C8="MF",SUMIFS('Cross Source Summary'!$AB$30:$AB$48,'Cross Source Summary'!$E$30:$E$48,'Model Input'!$G8,'Cross Source Summary'!$C$30:$C$48,'Model Input'!$D8,'Cross Source Summary'!$D$30:$D$48,'Model Input'!$E8),
L8))</f>
        <v>0.49000503019501351</v>
      </c>
      <c r="N8" s="90">
        <f>IF($C8="SF",SUMIFS('Cross Source Summary'!$AA$30:$AA$48,'Cross Source Summary'!$E$30:$E$48,'Model Input'!$G8,'Cross Source Summary'!$C$30:$C$48,'Model Input'!$D8,'Cross Source Summary'!$D$30:$D$48,'Model Input'!$E8),
IF($C8="MF",SUMIFS('Cross Source Summary'!$AB$30:$AB$48,'Cross Source Summary'!$E$30:$E$48,'Model Input'!$G8,'Cross Source Summary'!$C$30:$C$48,'Model Input'!$D8,'Cross Source Summary'!$D$30:$D$48,'Model Input'!$E8),
M8))</f>
        <v>0.49000503019501351</v>
      </c>
      <c r="O8" s="90">
        <f>IF($C8="SF",SUMIFS('Cross Source Summary'!$AA$30:$AA$48,'Cross Source Summary'!$E$30:$E$48,'Model Input'!$G8,'Cross Source Summary'!$C$30:$C$48,'Model Input'!$D8,'Cross Source Summary'!$D$30:$D$48,'Model Input'!$E8),
IF($C8="MF",SUMIFS('Cross Source Summary'!$AB$30:$AB$48,'Cross Source Summary'!$E$30:$E$48,'Model Input'!$G8,'Cross Source Summary'!$C$30:$C$48,'Model Input'!$D8,'Cross Source Summary'!$D$30:$D$48,'Model Input'!$E8),
N8))</f>
        <v>0.49000503019501351</v>
      </c>
      <c r="P8" s="90">
        <f>IF($C8="SF",SUMIFS('Cross Source Summary'!$AA$30:$AA$48,'Cross Source Summary'!$E$30:$E$48,'Model Input'!$G8,'Cross Source Summary'!$C$30:$C$48,'Model Input'!$D8,'Cross Source Summary'!$D$30:$D$48,'Model Input'!$E8),
IF($C8="MF",SUMIFS('Cross Source Summary'!$AB$30:$AB$48,'Cross Source Summary'!$E$30:$E$48,'Model Input'!$G8,'Cross Source Summary'!$C$30:$C$48,'Model Input'!$D8,'Cross Source Summary'!$D$30:$D$48,'Model Input'!$E8),
O8))</f>
        <v>0.49000503019501351</v>
      </c>
      <c r="Q8" s="90">
        <f>IF($C8="SF",SUMIFS('Cross Source Summary'!$AA$30:$AA$48,'Cross Source Summary'!$E$30:$E$48,'Model Input'!$G8,'Cross Source Summary'!$C$30:$C$48,'Model Input'!$D8,'Cross Source Summary'!$D$30:$D$48,'Model Input'!$E8),
IF($C8="MF",SUMIFS('Cross Source Summary'!$AB$30:$AB$48,'Cross Source Summary'!$E$30:$E$48,'Model Input'!$G8,'Cross Source Summary'!$C$30:$C$48,'Model Input'!$D8,'Cross Source Summary'!$D$30:$D$48,'Model Input'!$E8),
P8))</f>
        <v>0.49000503019501351</v>
      </c>
      <c r="R8" s="90">
        <f>IF($C8="SF",SUMIFS('Cross Source Summary'!$AA$30:$AA$48,'Cross Source Summary'!$E$30:$E$48,'Model Input'!$G8,'Cross Source Summary'!$C$30:$C$48,'Model Input'!$D8,'Cross Source Summary'!$D$30:$D$48,'Model Input'!$E8),
IF($C8="MF",SUMIFS('Cross Source Summary'!$AB$30:$AB$48,'Cross Source Summary'!$E$30:$E$48,'Model Input'!$G8,'Cross Source Summary'!$C$30:$C$48,'Model Input'!$D8,'Cross Source Summary'!$D$30:$D$48,'Model Input'!$E8),
Q8))</f>
        <v>0.49000503019501351</v>
      </c>
    </row>
    <row r="9" spans="1:18" x14ac:dyDescent="0.25">
      <c r="A9" s="26"/>
      <c r="B9" s="13" t="s">
        <v>101</v>
      </c>
      <c r="C9" s="13" t="s">
        <v>6</v>
      </c>
      <c r="D9" s="13" t="s">
        <v>7</v>
      </c>
      <c r="E9" s="13" t="s">
        <v>8</v>
      </c>
      <c r="F9" s="13" t="s">
        <v>791</v>
      </c>
      <c r="G9" s="13" t="s">
        <v>13</v>
      </c>
      <c r="H9" s="89">
        <v>0.147284721702993</v>
      </c>
      <c r="I9" s="89">
        <v>0.147284721702993</v>
      </c>
      <c r="J9" s="89">
        <v>0.147284721702993</v>
      </c>
      <c r="K9" s="89">
        <v>0.147284721702993</v>
      </c>
      <c r="L9" s="89">
        <v>0.147284721702993</v>
      </c>
      <c r="M9" s="90">
        <f>IF($C9="SF",SUMIFS('Cross Source Summary'!$AA$30:$AA$48,'Cross Source Summary'!$E$30:$E$48,'Model Input'!$G9,'Cross Source Summary'!$C$30:$C$48,'Model Input'!$D9,'Cross Source Summary'!$D$30:$D$48,'Model Input'!$E9),
IF($C9="MF",SUMIFS('Cross Source Summary'!$AB$30:$AB$48,'Cross Source Summary'!$E$30:$E$48,'Model Input'!$G9,'Cross Source Summary'!$C$30:$C$48,'Model Input'!$D9,'Cross Source Summary'!$D$30:$D$48,'Model Input'!$E9),
L9))</f>
        <v>5.8977153560037181E-2</v>
      </c>
      <c r="N9" s="90">
        <f>IF($C9="SF",SUMIFS('Cross Source Summary'!$AA$30:$AA$48,'Cross Source Summary'!$E$30:$E$48,'Model Input'!$G9,'Cross Source Summary'!$C$30:$C$48,'Model Input'!$D9,'Cross Source Summary'!$D$30:$D$48,'Model Input'!$E9),
IF($C9="MF",SUMIFS('Cross Source Summary'!$AB$30:$AB$48,'Cross Source Summary'!$E$30:$E$48,'Model Input'!$G9,'Cross Source Summary'!$C$30:$C$48,'Model Input'!$D9,'Cross Source Summary'!$D$30:$D$48,'Model Input'!$E9),
M9))</f>
        <v>5.8977153560037181E-2</v>
      </c>
      <c r="O9" s="90">
        <f>IF($C9="SF",SUMIFS('Cross Source Summary'!$AA$30:$AA$48,'Cross Source Summary'!$E$30:$E$48,'Model Input'!$G9,'Cross Source Summary'!$C$30:$C$48,'Model Input'!$D9,'Cross Source Summary'!$D$30:$D$48,'Model Input'!$E9),
IF($C9="MF",SUMIFS('Cross Source Summary'!$AB$30:$AB$48,'Cross Source Summary'!$E$30:$E$48,'Model Input'!$G9,'Cross Source Summary'!$C$30:$C$48,'Model Input'!$D9,'Cross Source Summary'!$D$30:$D$48,'Model Input'!$E9),
N9))</f>
        <v>5.8977153560037181E-2</v>
      </c>
      <c r="P9" s="90">
        <f>IF($C9="SF",SUMIFS('Cross Source Summary'!$AA$30:$AA$48,'Cross Source Summary'!$E$30:$E$48,'Model Input'!$G9,'Cross Source Summary'!$C$30:$C$48,'Model Input'!$D9,'Cross Source Summary'!$D$30:$D$48,'Model Input'!$E9),
IF($C9="MF",SUMIFS('Cross Source Summary'!$AB$30:$AB$48,'Cross Source Summary'!$E$30:$E$48,'Model Input'!$G9,'Cross Source Summary'!$C$30:$C$48,'Model Input'!$D9,'Cross Source Summary'!$D$30:$D$48,'Model Input'!$E9),
O9))</f>
        <v>5.8977153560037181E-2</v>
      </c>
      <c r="Q9" s="90">
        <f>IF($C9="SF",SUMIFS('Cross Source Summary'!$AA$30:$AA$48,'Cross Source Summary'!$E$30:$E$48,'Model Input'!$G9,'Cross Source Summary'!$C$30:$C$48,'Model Input'!$D9,'Cross Source Summary'!$D$30:$D$48,'Model Input'!$E9),
IF($C9="MF",SUMIFS('Cross Source Summary'!$AB$30:$AB$48,'Cross Source Summary'!$E$30:$E$48,'Model Input'!$G9,'Cross Source Summary'!$C$30:$C$48,'Model Input'!$D9,'Cross Source Summary'!$D$30:$D$48,'Model Input'!$E9),
P9))</f>
        <v>5.8977153560037181E-2</v>
      </c>
      <c r="R9" s="90">
        <f>IF($C9="SF",SUMIFS('Cross Source Summary'!$AA$30:$AA$48,'Cross Source Summary'!$E$30:$E$48,'Model Input'!$G9,'Cross Source Summary'!$C$30:$C$48,'Model Input'!$D9,'Cross Source Summary'!$D$30:$D$48,'Model Input'!$E9),
IF($C9="MF",SUMIFS('Cross Source Summary'!$AB$30:$AB$48,'Cross Source Summary'!$E$30:$E$48,'Model Input'!$G9,'Cross Source Summary'!$C$30:$C$48,'Model Input'!$D9,'Cross Source Summary'!$D$30:$D$48,'Model Input'!$E9),
Q9))</f>
        <v>5.8977153560037181E-2</v>
      </c>
    </row>
    <row r="10" spans="1:18" x14ac:dyDescent="0.25">
      <c r="A10" s="26"/>
      <c r="B10" s="13" t="s">
        <v>101</v>
      </c>
      <c r="C10" s="13" t="s">
        <v>6</v>
      </c>
      <c r="D10" s="13" t="s">
        <v>7</v>
      </c>
      <c r="E10" s="13" t="s">
        <v>8</v>
      </c>
      <c r="F10" s="13" t="s">
        <v>791</v>
      </c>
      <c r="G10" s="13" t="s">
        <v>12</v>
      </c>
      <c r="H10" s="89">
        <v>2.0351631221630999E-3</v>
      </c>
      <c r="I10" s="89">
        <v>2.0351631221630999E-3</v>
      </c>
      <c r="J10" s="89">
        <v>2.0351631221630999E-3</v>
      </c>
      <c r="K10" s="89">
        <v>2.0351631221630999E-3</v>
      </c>
      <c r="L10" s="89">
        <v>2.0351631221630999E-3</v>
      </c>
      <c r="M10" s="90">
        <f>IF($C10="SF",SUMIFS('Cross Source Summary'!$AA$30:$AA$48,'Cross Source Summary'!$E$30:$E$48,'Model Input'!$G10,'Cross Source Summary'!$C$30:$C$48,'Model Input'!$D10,'Cross Source Summary'!$D$30:$D$48,'Model Input'!$E10),
IF($C10="MF",SUMIFS('Cross Source Summary'!$AB$30:$AB$48,'Cross Source Summary'!$E$30:$E$48,'Model Input'!$G10,'Cross Source Summary'!$C$30:$C$48,'Model Input'!$D10,'Cross Source Summary'!$D$30:$D$48,'Model Input'!$E10),
L10))</f>
        <v>1.6657581724775668E-2</v>
      </c>
      <c r="N10" s="90">
        <f>IF($C10="SF",SUMIFS('Cross Source Summary'!$AA$30:$AA$48,'Cross Source Summary'!$E$30:$E$48,'Model Input'!$G10,'Cross Source Summary'!$C$30:$C$48,'Model Input'!$D10,'Cross Source Summary'!$D$30:$D$48,'Model Input'!$E10),
IF($C10="MF",SUMIFS('Cross Source Summary'!$AB$30:$AB$48,'Cross Source Summary'!$E$30:$E$48,'Model Input'!$G10,'Cross Source Summary'!$C$30:$C$48,'Model Input'!$D10,'Cross Source Summary'!$D$30:$D$48,'Model Input'!$E10),
M10))</f>
        <v>1.6657581724775668E-2</v>
      </c>
      <c r="O10" s="90">
        <f>IF($C10="SF",SUMIFS('Cross Source Summary'!$AA$30:$AA$48,'Cross Source Summary'!$E$30:$E$48,'Model Input'!$G10,'Cross Source Summary'!$C$30:$C$48,'Model Input'!$D10,'Cross Source Summary'!$D$30:$D$48,'Model Input'!$E10),
IF($C10="MF",SUMIFS('Cross Source Summary'!$AB$30:$AB$48,'Cross Source Summary'!$E$30:$E$48,'Model Input'!$G10,'Cross Source Summary'!$C$30:$C$48,'Model Input'!$D10,'Cross Source Summary'!$D$30:$D$48,'Model Input'!$E10),
N10))</f>
        <v>1.6657581724775668E-2</v>
      </c>
      <c r="P10" s="90">
        <f>IF($C10="SF",SUMIFS('Cross Source Summary'!$AA$30:$AA$48,'Cross Source Summary'!$E$30:$E$48,'Model Input'!$G10,'Cross Source Summary'!$C$30:$C$48,'Model Input'!$D10,'Cross Source Summary'!$D$30:$D$48,'Model Input'!$E10),
IF($C10="MF",SUMIFS('Cross Source Summary'!$AB$30:$AB$48,'Cross Source Summary'!$E$30:$E$48,'Model Input'!$G10,'Cross Source Summary'!$C$30:$C$48,'Model Input'!$D10,'Cross Source Summary'!$D$30:$D$48,'Model Input'!$E10),
O10))</f>
        <v>1.6657581724775668E-2</v>
      </c>
      <c r="Q10" s="90">
        <f>IF($C10="SF",SUMIFS('Cross Source Summary'!$AA$30:$AA$48,'Cross Source Summary'!$E$30:$E$48,'Model Input'!$G10,'Cross Source Summary'!$C$30:$C$48,'Model Input'!$D10,'Cross Source Summary'!$D$30:$D$48,'Model Input'!$E10),
IF($C10="MF",SUMIFS('Cross Source Summary'!$AB$30:$AB$48,'Cross Source Summary'!$E$30:$E$48,'Model Input'!$G10,'Cross Source Summary'!$C$30:$C$48,'Model Input'!$D10,'Cross Source Summary'!$D$30:$D$48,'Model Input'!$E10),
P10))</f>
        <v>1.6657581724775668E-2</v>
      </c>
      <c r="R10" s="90">
        <f>IF($C10="SF",SUMIFS('Cross Source Summary'!$AA$30:$AA$48,'Cross Source Summary'!$E$30:$E$48,'Model Input'!$G10,'Cross Source Summary'!$C$30:$C$48,'Model Input'!$D10,'Cross Source Summary'!$D$30:$D$48,'Model Input'!$E10),
IF($C10="MF",SUMIFS('Cross Source Summary'!$AB$30:$AB$48,'Cross Source Summary'!$E$30:$E$48,'Model Input'!$G10,'Cross Source Summary'!$C$30:$C$48,'Model Input'!$D10,'Cross Source Summary'!$D$30:$D$48,'Model Input'!$E10),
Q10))</f>
        <v>1.6657581724775668E-2</v>
      </c>
    </row>
    <row r="11" spans="1:18" x14ac:dyDescent="0.25">
      <c r="A11" s="26"/>
      <c r="B11" s="13" t="s">
        <v>101</v>
      </c>
      <c r="C11" s="13" t="s">
        <v>6</v>
      </c>
      <c r="D11" s="13" t="s">
        <v>7</v>
      </c>
      <c r="E11" s="13" t="s">
        <v>8</v>
      </c>
      <c r="F11" s="13" t="s">
        <v>791</v>
      </c>
      <c r="G11" s="13" t="s">
        <v>11</v>
      </c>
      <c r="H11" s="89">
        <v>4.3527989126838699E-7</v>
      </c>
      <c r="I11" s="89">
        <v>4.3527989126838699E-7</v>
      </c>
      <c r="J11" s="89">
        <v>4.3527989126838699E-7</v>
      </c>
      <c r="K11" s="89">
        <v>4.3527989126838699E-7</v>
      </c>
      <c r="L11" s="89">
        <v>4.3527989126838699E-7</v>
      </c>
      <c r="M11" s="90">
        <f>IF($C11="SF",SUMIFS('Cross Source Summary'!$AA$30:$AA$48,'Cross Source Summary'!$E$30:$E$48,'Model Input'!$G11,'Cross Source Summary'!$C$30:$C$48,'Model Input'!$D11,'Cross Source Summary'!$D$30:$D$48,'Model Input'!$E11),
IF($C11="MF",SUMIFS('Cross Source Summary'!$AB$30:$AB$48,'Cross Source Summary'!$E$30:$E$48,'Model Input'!$G11,'Cross Source Summary'!$C$30:$C$48,'Model Input'!$D11,'Cross Source Summary'!$D$30:$D$48,'Model Input'!$E11),
L11))</f>
        <v>4.9597401740378029E-2</v>
      </c>
      <c r="N11" s="90">
        <f>IF($C11="SF",SUMIFS('Cross Source Summary'!$AA$30:$AA$48,'Cross Source Summary'!$E$30:$E$48,'Model Input'!$G11,'Cross Source Summary'!$C$30:$C$48,'Model Input'!$D11,'Cross Source Summary'!$D$30:$D$48,'Model Input'!$E11),
IF($C11="MF",SUMIFS('Cross Source Summary'!$AB$30:$AB$48,'Cross Source Summary'!$E$30:$E$48,'Model Input'!$G11,'Cross Source Summary'!$C$30:$C$48,'Model Input'!$D11,'Cross Source Summary'!$D$30:$D$48,'Model Input'!$E11),
M11))</f>
        <v>4.9597401740378029E-2</v>
      </c>
      <c r="O11" s="90">
        <f>IF($C11="SF",SUMIFS('Cross Source Summary'!$AA$30:$AA$48,'Cross Source Summary'!$E$30:$E$48,'Model Input'!$G11,'Cross Source Summary'!$C$30:$C$48,'Model Input'!$D11,'Cross Source Summary'!$D$30:$D$48,'Model Input'!$E11),
IF($C11="MF",SUMIFS('Cross Source Summary'!$AB$30:$AB$48,'Cross Source Summary'!$E$30:$E$48,'Model Input'!$G11,'Cross Source Summary'!$C$30:$C$48,'Model Input'!$D11,'Cross Source Summary'!$D$30:$D$48,'Model Input'!$E11),
N11))</f>
        <v>4.9597401740378029E-2</v>
      </c>
      <c r="P11" s="90">
        <f>IF($C11="SF",SUMIFS('Cross Source Summary'!$AA$30:$AA$48,'Cross Source Summary'!$E$30:$E$48,'Model Input'!$G11,'Cross Source Summary'!$C$30:$C$48,'Model Input'!$D11,'Cross Source Summary'!$D$30:$D$48,'Model Input'!$E11),
IF($C11="MF",SUMIFS('Cross Source Summary'!$AB$30:$AB$48,'Cross Source Summary'!$E$30:$E$48,'Model Input'!$G11,'Cross Source Summary'!$C$30:$C$48,'Model Input'!$D11,'Cross Source Summary'!$D$30:$D$48,'Model Input'!$E11),
O11))</f>
        <v>4.9597401740378029E-2</v>
      </c>
      <c r="Q11" s="90">
        <f>IF($C11="SF",SUMIFS('Cross Source Summary'!$AA$30:$AA$48,'Cross Source Summary'!$E$30:$E$48,'Model Input'!$G11,'Cross Source Summary'!$C$30:$C$48,'Model Input'!$D11,'Cross Source Summary'!$D$30:$D$48,'Model Input'!$E11),
IF($C11="MF",SUMIFS('Cross Source Summary'!$AB$30:$AB$48,'Cross Source Summary'!$E$30:$E$48,'Model Input'!$G11,'Cross Source Summary'!$C$30:$C$48,'Model Input'!$D11,'Cross Source Summary'!$D$30:$D$48,'Model Input'!$E11),
P11))</f>
        <v>4.9597401740378029E-2</v>
      </c>
      <c r="R11" s="90">
        <f>IF($C11="SF",SUMIFS('Cross Source Summary'!$AA$30:$AA$48,'Cross Source Summary'!$E$30:$E$48,'Model Input'!$G11,'Cross Source Summary'!$C$30:$C$48,'Model Input'!$D11,'Cross Source Summary'!$D$30:$D$48,'Model Input'!$E11),
IF($C11="MF",SUMIFS('Cross Source Summary'!$AB$30:$AB$48,'Cross Source Summary'!$E$30:$E$48,'Model Input'!$G11,'Cross Source Summary'!$C$30:$C$48,'Model Input'!$D11,'Cross Source Summary'!$D$30:$D$48,'Model Input'!$E11),
Q11))</f>
        <v>4.9597401740378029E-2</v>
      </c>
    </row>
    <row r="12" spans="1:18" x14ac:dyDescent="0.25">
      <c r="B12" s="13" t="s">
        <v>101</v>
      </c>
      <c r="C12" s="13" t="s">
        <v>6</v>
      </c>
      <c r="D12" s="13" t="s">
        <v>7</v>
      </c>
      <c r="E12" s="13" t="s">
        <v>8</v>
      </c>
      <c r="F12" s="13" t="s">
        <v>791</v>
      </c>
      <c r="G12" s="13" t="s">
        <v>15</v>
      </c>
      <c r="H12" s="89">
        <v>0.2205</v>
      </c>
      <c r="I12" s="89">
        <v>0.2205</v>
      </c>
      <c r="J12" s="89">
        <v>0.2205</v>
      </c>
      <c r="K12" s="89">
        <v>0.2205</v>
      </c>
      <c r="L12" s="89">
        <v>0.2205</v>
      </c>
      <c r="M12" s="90">
        <f>IF($C12="SF",SUMIFS('Cross Source Summary'!$AA$30:$AA$48,'Cross Source Summary'!$E$30:$E$48,'Model Input'!$G12,'Cross Source Summary'!$C$30:$C$48,'Model Input'!$D12,'Cross Source Summary'!$D$30:$D$48,'Model Input'!$E12),
IF($C12="MF",SUMIFS('Cross Source Summary'!$AB$30:$AB$48,'Cross Source Summary'!$E$30:$E$48,'Model Input'!$G12,'Cross Source Summary'!$C$30:$C$48,'Model Input'!$D12,'Cross Source Summary'!$D$30:$D$48,'Model Input'!$E12),
L12))</f>
        <v>0.22900205573311069</v>
      </c>
      <c r="N12" s="90">
        <f>IF($C12="SF",SUMIFS('Cross Source Summary'!$AA$30:$AA$48,'Cross Source Summary'!$E$30:$E$48,'Model Input'!$G12,'Cross Source Summary'!$C$30:$C$48,'Model Input'!$D12,'Cross Source Summary'!$D$30:$D$48,'Model Input'!$E12),
IF($C12="MF",SUMIFS('Cross Source Summary'!$AB$30:$AB$48,'Cross Source Summary'!$E$30:$E$48,'Model Input'!$G12,'Cross Source Summary'!$C$30:$C$48,'Model Input'!$D12,'Cross Source Summary'!$D$30:$D$48,'Model Input'!$E12),
M12))</f>
        <v>0.22900205573311069</v>
      </c>
      <c r="O12" s="90">
        <f>IF($C12="SF",SUMIFS('Cross Source Summary'!$AA$30:$AA$48,'Cross Source Summary'!$E$30:$E$48,'Model Input'!$G12,'Cross Source Summary'!$C$30:$C$48,'Model Input'!$D12,'Cross Source Summary'!$D$30:$D$48,'Model Input'!$E12),
IF($C12="MF",SUMIFS('Cross Source Summary'!$AB$30:$AB$48,'Cross Source Summary'!$E$30:$E$48,'Model Input'!$G12,'Cross Source Summary'!$C$30:$C$48,'Model Input'!$D12,'Cross Source Summary'!$D$30:$D$48,'Model Input'!$E12),
N12))</f>
        <v>0.22900205573311069</v>
      </c>
      <c r="P12" s="90">
        <f>IF($C12="SF",SUMIFS('Cross Source Summary'!$AA$30:$AA$48,'Cross Source Summary'!$E$30:$E$48,'Model Input'!$G12,'Cross Source Summary'!$C$30:$C$48,'Model Input'!$D12,'Cross Source Summary'!$D$30:$D$48,'Model Input'!$E12),
IF($C12="MF",SUMIFS('Cross Source Summary'!$AB$30:$AB$48,'Cross Source Summary'!$E$30:$E$48,'Model Input'!$G12,'Cross Source Summary'!$C$30:$C$48,'Model Input'!$D12,'Cross Source Summary'!$D$30:$D$48,'Model Input'!$E12),
O12))</f>
        <v>0.22900205573311069</v>
      </c>
      <c r="Q12" s="90">
        <f>IF($C12="SF",SUMIFS('Cross Source Summary'!$AA$30:$AA$48,'Cross Source Summary'!$E$30:$E$48,'Model Input'!$G12,'Cross Source Summary'!$C$30:$C$48,'Model Input'!$D12,'Cross Source Summary'!$D$30:$D$48,'Model Input'!$E12),
IF($C12="MF",SUMIFS('Cross Source Summary'!$AB$30:$AB$48,'Cross Source Summary'!$E$30:$E$48,'Model Input'!$G12,'Cross Source Summary'!$C$30:$C$48,'Model Input'!$D12,'Cross Source Summary'!$D$30:$D$48,'Model Input'!$E12),
P12))</f>
        <v>0.22900205573311069</v>
      </c>
      <c r="R12" s="90">
        <f>IF($C12="SF",SUMIFS('Cross Source Summary'!$AA$30:$AA$48,'Cross Source Summary'!$E$30:$E$48,'Model Input'!$G12,'Cross Source Summary'!$C$30:$C$48,'Model Input'!$D12,'Cross Source Summary'!$D$30:$D$48,'Model Input'!$E12),
IF($C12="MF",SUMIFS('Cross Source Summary'!$AB$30:$AB$48,'Cross Source Summary'!$E$30:$E$48,'Model Input'!$G12,'Cross Source Summary'!$C$30:$C$48,'Model Input'!$D12,'Cross Source Summary'!$D$30:$D$48,'Model Input'!$E12),
Q12))</f>
        <v>0.22900205573311069</v>
      </c>
    </row>
    <row r="13" spans="1:18" x14ac:dyDescent="0.25">
      <c r="B13" s="13" t="s">
        <v>101</v>
      </c>
      <c r="C13" s="13" t="s">
        <v>6</v>
      </c>
      <c r="D13" s="13" t="s">
        <v>7</v>
      </c>
      <c r="E13" s="13" t="s">
        <v>8</v>
      </c>
      <c r="F13" s="13" t="s">
        <v>791</v>
      </c>
      <c r="G13" s="13" t="s">
        <v>16</v>
      </c>
      <c r="H13" s="89">
        <v>1.84395344836609E-7</v>
      </c>
      <c r="I13" s="89">
        <v>1.84395344836609E-7</v>
      </c>
      <c r="J13" s="89">
        <v>1.84395344836609E-7</v>
      </c>
      <c r="K13" s="89">
        <v>1.84395344836609E-7</v>
      </c>
      <c r="L13" s="89">
        <v>1.84395344836609E-7</v>
      </c>
      <c r="M13" s="90">
        <f>IF($C13="SF",SUMIFS('Cross Source Summary'!$AA$30:$AA$48,'Cross Source Summary'!$E$30:$E$48,'Model Input'!$G13,'Cross Source Summary'!$C$30:$C$48,'Model Input'!$D13,'Cross Source Summary'!$D$30:$D$48,'Model Input'!$E13),
IF($C13="MF",SUMIFS('Cross Source Summary'!$AB$30:$AB$48,'Cross Source Summary'!$E$30:$E$48,'Model Input'!$G13,'Cross Source Summary'!$C$30:$C$48,'Model Input'!$D13,'Cross Source Summary'!$D$30:$D$48,'Model Input'!$E13),
L13))</f>
        <v>4.6097459229481582E-3</v>
      </c>
      <c r="N13" s="90">
        <f>IF($C13="SF",SUMIFS('Cross Source Summary'!$AA$30:$AA$48,'Cross Source Summary'!$E$30:$E$48,'Model Input'!$G13,'Cross Source Summary'!$C$30:$C$48,'Model Input'!$D13,'Cross Source Summary'!$D$30:$D$48,'Model Input'!$E13),
IF($C13="MF",SUMIFS('Cross Source Summary'!$AB$30:$AB$48,'Cross Source Summary'!$E$30:$E$48,'Model Input'!$G13,'Cross Source Summary'!$C$30:$C$48,'Model Input'!$D13,'Cross Source Summary'!$D$30:$D$48,'Model Input'!$E13),
M13))</f>
        <v>4.6097459229481582E-3</v>
      </c>
      <c r="O13" s="90">
        <f>IF($C13="SF",SUMIFS('Cross Source Summary'!$AA$30:$AA$48,'Cross Source Summary'!$E$30:$E$48,'Model Input'!$G13,'Cross Source Summary'!$C$30:$C$48,'Model Input'!$D13,'Cross Source Summary'!$D$30:$D$48,'Model Input'!$E13),
IF($C13="MF",SUMIFS('Cross Source Summary'!$AB$30:$AB$48,'Cross Source Summary'!$E$30:$E$48,'Model Input'!$G13,'Cross Source Summary'!$C$30:$C$48,'Model Input'!$D13,'Cross Source Summary'!$D$30:$D$48,'Model Input'!$E13),
N13))</f>
        <v>4.6097459229481582E-3</v>
      </c>
      <c r="P13" s="90">
        <f>IF($C13="SF",SUMIFS('Cross Source Summary'!$AA$30:$AA$48,'Cross Source Summary'!$E$30:$E$48,'Model Input'!$G13,'Cross Source Summary'!$C$30:$C$48,'Model Input'!$D13,'Cross Source Summary'!$D$30:$D$48,'Model Input'!$E13),
IF($C13="MF",SUMIFS('Cross Source Summary'!$AB$30:$AB$48,'Cross Source Summary'!$E$30:$E$48,'Model Input'!$G13,'Cross Source Summary'!$C$30:$C$48,'Model Input'!$D13,'Cross Source Summary'!$D$30:$D$48,'Model Input'!$E13),
O13))</f>
        <v>4.6097459229481582E-3</v>
      </c>
      <c r="Q13" s="90">
        <f>IF($C13="SF",SUMIFS('Cross Source Summary'!$AA$30:$AA$48,'Cross Source Summary'!$E$30:$E$48,'Model Input'!$G13,'Cross Source Summary'!$C$30:$C$48,'Model Input'!$D13,'Cross Source Summary'!$D$30:$D$48,'Model Input'!$E13),
IF($C13="MF",SUMIFS('Cross Source Summary'!$AB$30:$AB$48,'Cross Source Summary'!$E$30:$E$48,'Model Input'!$G13,'Cross Source Summary'!$C$30:$C$48,'Model Input'!$D13,'Cross Source Summary'!$D$30:$D$48,'Model Input'!$E13),
P13))</f>
        <v>4.6097459229481582E-3</v>
      </c>
      <c r="R13" s="90">
        <f>IF($C13="SF",SUMIFS('Cross Source Summary'!$AA$30:$AA$48,'Cross Source Summary'!$E$30:$E$48,'Model Input'!$G13,'Cross Source Summary'!$C$30:$C$48,'Model Input'!$D13,'Cross Source Summary'!$D$30:$D$48,'Model Input'!$E13),
IF($C13="MF",SUMIFS('Cross Source Summary'!$AB$30:$AB$48,'Cross Source Summary'!$E$30:$E$48,'Model Input'!$G13,'Cross Source Summary'!$C$30:$C$48,'Model Input'!$D13,'Cross Source Summary'!$D$30:$D$48,'Model Input'!$E13),
Q13))</f>
        <v>4.6097459229481582E-3</v>
      </c>
    </row>
    <row r="14" spans="1:18" x14ac:dyDescent="0.25">
      <c r="B14" s="13" t="s">
        <v>101</v>
      </c>
      <c r="C14" s="13" t="s">
        <v>6</v>
      </c>
      <c r="D14" s="13" t="s">
        <v>7</v>
      </c>
      <c r="E14" s="13" t="s">
        <v>8</v>
      </c>
      <c r="F14" s="13" t="s">
        <v>791</v>
      </c>
      <c r="G14" s="13" t="s">
        <v>24</v>
      </c>
      <c r="H14" s="89">
        <v>1.1466980617328799E-4</v>
      </c>
      <c r="I14" s="89">
        <v>1.1466980617328799E-4</v>
      </c>
      <c r="J14" s="89">
        <v>1.1466980617328799E-4</v>
      </c>
      <c r="K14" s="89">
        <v>1.1466980617328799E-4</v>
      </c>
      <c r="L14" s="89">
        <v>1.1466980617328799E-4</v>
      </c>
      <c r="M14" s="90">
        <f>IF($C14="SF",SUMIFS('Cross Source Summary'!$AA$30:$AA$48,'Cross Source Summary'!$E$30:$E$48,'Model Input'!$G14,'Cross Source Summary'!$C$30:$C$48,'Model Input'!$D14,'Cross Source Summary'!$D$30:$D$48,'Model Input'!$E14),
IF($C14="MF",SUMIFS('Cross Source Summary'!$AB$30:$AB$48,'Cross Source Summary'!$E$30:$E$48,'Model Input'!$G14,'Cross Source Summary'!$C$30:$C$48,'Model Input'!$D14,'Cross Source Summary'!$D$30:$D$48,'Model Input'!$E14),
L14))</f>
        <v>1.7830632677009177E-3</v>
      </c>
      <c r="N14" s="90">
        <f>IF($C14="SF",SUMIFS('Cross Source Summary'!$AA$30:$AA$48,'Cross Source Summary'!$E$30:$E$48,'Model Input'!$G14,'Cross Source Summary'!$C$30:$C$48,'Model Input'!$D14,'Cross Source Summary'!$D$30:$D$48,'Model Input'!$E14),
IF($C14="MF",SUMIFS('Cross Source Summary'!$AB$30:$AB$48,'Cross Source Summary'!$E$30:$E$48,'Model Input'!$G14,'Cross Source Summary'!$C$30:$C$48,'Model Input'!$D14,'Cross Source Summary'!$D$30:$D$48,'Model Input'!$E14),
M14))</f>
        <v>1.7830632677009177E-3</v>
      </c>
      <c r="O14" s="90">
        <f>IF($C14="SF",SUMIFS('Cross Source Summary'!$AA$30:$AA$48,'Cross Source Summary'!$E$30:$E$48,'Model Input'!$G14,'Cross Source Summary'!$C$30:$C$48,'Model Input'!$D14,'Cross Source Summary'!$D$30:$D$48,'Model Input'!$E14),
IF($C14="MF",SUMIFS('Cross Source Summary'!$AB$30:$AB$48,'Cross Source Summary'!$E$30:$E$48,'Model Input'!$G14,'Cross Source Summary'!$C$30:$C$48,'Model Input'!$D14,'Cross Source Summary'!$D$30:$D$48,'Model Input'!$E14),
N14))</f>
        <v>1.7830632677009177E-3</v>
      </c>
      <c r="P14" s="90">
        <f>IF($C14="SF",SUMIFS('Cross Source Summary'!$AA$30:$AA$48,'Cross Source Summary'!$E$30:$E$48,'Model Input'!$G14,'Cross Source Summary'!$C$30:$C$48,'Model Input'!$D14,'Cross Source Summary'!$D$30:$D$48,'Model Input'!$E14),
IF($C14="MF",SUMIFS('Cross Source Summary'!$AB$30:$AB$48,'Cross Source Summary'!$E$30:$E$48,'Model Input'!$G14,'Cross Source Summary'!$C$30:$C$48,'Model Input'!$D14,'Cross Source Summary'!$D$30:$D$48,'Model Input'!$E14),
O14))</f>
        <v>1.7830632677009177E-3</v>
      </c>
      <c r="Q14" s="90">
        <f>IF($C14="SF",SUMIFS('Cross Source Summary'!$AA$30:$AA$48,'Cross Source Summary'!$E$30:$E$48,'Model Input'!$G14,'Cross Source Summary'!$C$30:$C$48,'Model Input'!$D14,'Cross Source Summary'!$D$30:$D$48,'Model Input'!$E14),
IF($C14="MF",SUMIFS('Cross Source Summary'!$AB$30:$AB$48,'Cross Source Summary'!$E$30:$E$48,'Model Input'!$G14,'Cross Source Summary'!$C$30:$C$48,'Model Input'!$D14,'Cross Source Summary'!$D$30:$D$48,'Model Input'!$E14),
P14))</f>
        <v>1.7830632677009177E-3</v>
      </c>
      <c r="R14" s="90">
        <f>IF($C14="SF",SUMIFS('Cross Source Summary'!$AA$30:$AA$48,'Cross Source Summary'!$E$30:$E$48,'Model Input'!$G14,'Cross Source Summary'!$C$30:$C$48,'Model Input'!$D14,'Cross Source Summary'!$D$30:$D$48,'Model Input'!$E14),
IF($C14="MF",SUMIFS('Cross Source Summary'!$AB$30:$AB$48,'Cross Source Summary'!$E$30:$E$48,'Model Input'!$G14,'Cross Source Summary'!$C$30:$C$48,'Model Input'!$D14,'Cross Source Summary'!$D$30:$D$48,'Model Input'!$E14),
Q14))</f>
        <v>1.7830632677009177E-3</v>
      </c>
    </row>
    <row r="15" spans="1:18" x14ac:dyDescent="0.25">
      <c r="B15" s="13" t="s">
        <v>101</v>
      </c>
      <c r="C15" s="13" t="s">
        <v>6</v>
      </c>
      <c r="D15" s="13" t="s">
        <v>17</v>
      </c>
      <c r="E15" s="13" t="s">
        <v>8</v>
      </c>
      <c r="F15" s="13" t="s">
        <v>791</v>
      </c>
      <c r="G15" s="13" t="s">
        <v>13</v>
      </c>
      <c r="H15" s="89">
        <v>0.18663141768010499</v>
      </c>
      <c r="I15" s="89">
        <v>0.18663141768010499</v>
      </c>
      <c r="J15" s="89">
        <v>0.18663141768010499</v>
      </c>
      <c r="K15" s="89">
        <v>0.18663141768010499</v>
      </c>
      <c r="L15" s="89">
        <v>0.18663141768010499</v>
      </c>
      <c r="M15" s="90">
        <f>IF($C15="SF",SUMIFS('Cross Source Summary'!$AA$30:$AA$48,'Cross Source Summary'!$E$30:$E$48,'Model Input'!$G15,'Cross Source Summary'!$C$30:$C$48,'Model Input'!$D15,'Cross Source Summary'!$D$30:$D$48,'Model Input'!$E15),
IF($C15="MF",SUMIFS('Cross Source Summary'!$AB$30:$AB$48,'Cross Source Summary'!$E$30:$E$48,'Model Input'!$G15,'Cross Source Summary'!$C$30:$C$48,'Model Input'!$D15,'Cross Source Summary'!$D$30:$D$48,'Model Input'!$E15),
L15))</f>
        <v>4.8469693680591973E-2</v>
      </c>
      <c r="N15" s="90">
        <f>IF($C15="SF",SUMIFS('Cross Source Summary'!$AA$30:$AA$48,'Cross Source Summary'!$E$30:$E$48,'Model Input'!$G15,'Cross Source Summary'!$C$30:$C$48,'Model Input'!$D15,'Cross Source Summary'!$D$30:$D$48,'Model Input'!$E15),
IF($C15="MF",SUMIFS('Cross Source Summary'!$AB$30:$AB$48,'Cross Source Summary'!$E$30:$E$48,'Model Input'!$G15,'Cross Source Summary'!$C$30:$C$48,'Model Input'!$D15,'Cross Source Summary'!$D$30:$D$48,'Model Input'!$E15),
M15))</f>
        <v>4.8469693680591973E-2</v>
      </c>
      <c r="O15" s="90">
        <f>IF($C15="SF",SUMIFS('Cross Source Summary'!$AA$30:$AA$48,'Cross Source Summary'!$E$30:$E$48,'Model Input'!$G15,'Cross Source Summary'!$C$30:$C$48,'Model Input'!$D15,'Cross Source Summary'!$D$30:$D$48,'Model Input'!$E15),
IF($C15="MF",SUMIFS('Cross Source Summary'!$AB$30:$AB$48,'Cross Source Summary'!$E$30:$E$48,'Model Input'!$G15,'Cross Source Summary'!$C$30:$C$48,'Model Input'!$D15,'Cross Source Summary'!$D$30:$D$48,'Model Input'!$E15),
N15))</f>
        <v>4.8469693680591973E-2</v>
      </c>
      <c r="P15" s="90">
        <f>IF($C15="SF",SUMIFS('Cross Source Summary'!$AA$30:$AA$48,'Cross Source Summary'!$E$30:$E$48,'Model Input'!$G15,'Cross Source Summary'!$C$30:$C$48,'Model Input'!$D15,'Cross Source Summary'!$D$30:$D$48,'Model Input'!$E15),
IF($C15="MF",SUMIFS('Cross Source Summary'!$AB$30:$AB$48,'Cross Source Summary'!$E$30:$E$48,'Model Input'!$G15,'Cross Source Summary'!$C$30:$C$48,'Model Input'!$D15,'Cross Source Summary'!$D$30:$D$48,'Model Input'!$E15),
O15))</f>
        <v>4.8469693680591973E-2</v>
      </c>
      <c r="Q15" s="90">
        <f>IF($C15="SF",SUMIFS('Cross Source Summary'!$AA$30:$AA$48,'Cross Source Summary'!$E$30:$E$48,'Model Input'!$G15,'Cross Source Summary'!$C$30:$C$48,'Model Input'!$D15,'Cross Source Summary'!$D$30:$D$48,'Model Input'!$E15),
IF($C15="MF",SUMIFS('Cross Source Summary'!$AB$30:$AB$48,'Cross Source Summary'!$E$30:$E$48,'Model Input'!$G15,'Cross Source Summary'!$C$30:$C$48,'Model Input'!$D15,'Cross Source Summary'!$D$30:$D$48,'Model Input'!$E15),
P15))</f>
        <v>4.8469693680591973E-2</v>
      </c>
      <c r="R15" s="90">
        <f>IF($C15="SF",SUMIFS('Cross Source Summary'!$AA$30:$AA$48,'Cross Source Summary'!$E$30:$E$48,'Model Input'!$G15,'Cross Source Summary'!$C$30:$C$48,'Model Input'!$D15,'Cross Source Summary'!$D$30:$D$48,'Model Input'!$E15),
IF($C15="MF",SUMIFS('Cross Source Summary'!$AB$30:$AB$48,'Cross Source Summary'!$E$30:$E$48,'Model Input'!$G15,'Cross Source Summary'!$C$30:$C$48,'Model Input'!$D15,'Cross Source Summary'!$D$30:$D$48,'Model Input'!$E15),
Q15))</f>
        <v>4.8469693680591973E-2</v>
      </c>
    </row>
    <row r="16" spans="1:18" x14ac:dyDescent="0.25">
      <c r="B16" s="13" t="s">
        <v>101</v>
      </c>
      <c r="C16" s="13" t="s">
        <v>6</v>
      </c>
      <c r="D16" s="13" t="s">
        <v>17</v>
      </c>
      <c r="E16" s="13" t="s">
        <v>8</v>
      </c>
      <c r="F16" s="13" t="s">
        <v>791</v>
      </c>
      <c r="G16" s="13" t="s">
        <v>12</v>
      </c>
      <c r="H16" s="89">
        <v>5.9123408816411202E-4</v>
      </c>
      <c r="I16" s="89">
        <v>5.9123408816411202E-4</v>
      </c>
      <c r="J16" s="89">
        <v>5.9123408816411202E-4</v>
      </c>
      <c r="K16" s="89">
        <v>5.9123408816411202E-4</v>
      </c>
      <c r="L16" s="89">
        <v>5.9123408816411202E-4</v>
      </c>
      <c r="M16" s="90">
        <f>IF($C16="SF",SUMIFS('Cross Source Summary'!$AA$30:$AA$48,'Cross Source Summary'!$E$30:$E$48,'Model Input'!$G16,'Cross Source Summary'!$C$30:$C$48,'Model Input'!$D16,'Cross Source Summary'!$D$30:$D$48,'Model Input'!$E16),
IF($C16="MF",SUMIFS('Cross Source Summary'!$AB$30:$AB$48,'Cross Source Summary'!$E$30:$E$48,'Model Input'!$G16,'Cross Source Summary'!$C$30:$C$48,'Model Input'!$D16,'Cross Source Summary'!$D$30:$D$48,'Model Input'!$E16),
L16))</f>
        <v>1.359289142323704E-2</v>
      </c>
      <c r="N16" s="90">
        <f>IF($C16="SF",SUMIFS('Cross Source Summary'!$AA$30:$AA$48,'Cross Source Summary'!$E$30:$E$48,'Model Input'!$G16,'Cross Source Summary'!$C$30:$C$48,'Model Input'!$D16,'Cross Source Summary'!$D$30:$D$48,'Model Input'!$E16),
IF($C16="MF",SUMIFS('Cross Source Summary'!$AB$30:$AB$48,'Cross Source Summary'!$E$30:$E$48,'Model Input'!$G16,'Cross Source Summary'!$C$30:$C$48,'Model Input'!$D16,'Cross Source Summary'!$D$30:$D$48,'Model Input'!$E16),
M16))</f>
        <v>1.359289142323704E-2</v>
      </c>
      <c r="O16" s="90">
        <f>IF($C16="SF",SUMIFS('Cross Source Summary'!$AA$30:$AA$48,'Cross Source Summary'!$E$30:$E$48,'Model Input'!$G16,'Cross Source Summary'!$C$30:$C$48,'Model Input'!$D16,'Cross Source Summary'!$D$30:$D$48,'Model Input'!$E16),
IF($C16="MF",SUMIFS('Cross Source Summary'!$AB$30:$AB$48,'Cross Source Summary'!$E$30:$E$48,'Model Input'!$G16,'Cross Source Summary'!$C$30:$C$48,'Model Input'!$D16,'Cross Source Summary'!$D$30:$D$48,'Model Input'!$E16),
N16))</f>
        <v>1.359289142323704E-2</v>
      </c>
      <c r="P16" s="90">
        <f>IF($C16="SF",SUMIFS('Cross Source Summary'!$AA$30:$AA$48,'Cross Source Summary'!$E$30:$E$48,'Model Input'!$G16,'Cross Source Summary'!$C$30:$C$48,'Model Input'!$D16,'Cross Source Summary'!$D$30:$D$48,'Model Input'!$E16),
IF($C16="MF",SUMIFS('Cross Source Summary'!$AB$30:$AB$48,'Cross Source Summary'!$E$30:$E$48,'Model Input'!$G16,'Cross Source Summary'!$C$30:$C$48,'Model Input'!$D16,'Cross Source Summary'!$D$30:$D$48,'Model Input'!$E16),
O16))</f>
        <v>1.359289142323704E-2</v>
      </c>
      <c r="Q16" s="90">
        <f>IF($C16="SF",SUMIFS('Cross Source Summary'!$AA$30:$AA$48,'Cross Source Summary'!$E$30:$E$48,'Model Input'!$G16,'Cross Source Summary'!$C$30:$C$48,'Model Input'!$D16,'Cross Source Summary'!$D$30:$D$48,'Model Input'!$E16),
IF($C16="MF",SUMIFS('Cross Source Summary'!$AB$30:$AB$48,'Cross Source Summary'!$E$30:$E$48,'Model Input'!$G16,'Cross Source Summary'!$C$30:$C$48,'Model Input'!$D16,'Cross Source Summary'!$D$30:$D$48,'Model Input'!$E16),
P16))</f>
        <v>1.359289142323704E-2</v>
      </c>
      <c r="R16" s="90">
        <f>IF($C16="SF",SUMIFS('Cross Source Summary'!$AA$30:$AA$48,'Cross Source Summary'!$E$30:$E$48,'Model Input'!$G16,'Cross Source Summary'!$C$30:$C$48,'Model Input'!$D16,'Cross Source Summary'!$D$30:$D$48,'Model Input'!$E16),
IF($C16="MF",SUMIFS('Cross Source Summary'!$AB$30:$AB$48,'Cross Source Summary'!$E$30:$E$48,'Model Input'!$G16,'Cross Source Summary'!$C$30:$C$48,'Model Input'!$D16,'Cross Source Summary'!$D$30:$D$48,'Model Input'!$E16),
Q16))</f>
        <v>1.359289142323704E-2</v>
      </c>
    </row>
    <row r="17" spans="2:18" x14ac:dyDescent="0.25">
      <c r="B17" s="13" t="s">
        <v>101</v>
      </c>
      <c r="C17" s="13" t="s">
        <v>6</v>
      </c>
      <c r="D17" s="13" t="s">
        <v>17</v>
      </c>
      <c r="E17" s="13" t="s">
        <v>8</v>
      </c>
      <c r="F17" s="13" t="s">
        <v>791</v>
      </c>
      <c r="G17" s="13" t="s">
        <v>15</v>
      </c>
      <c r="H17" s="89">
        <v>0.24890000000000001</v>
      </c>
      <c r="I17" s="89">
        <v>0.24890000000000001</v>
      </c>
      <c r="J17" s="89">
        <v>0.24890000000000001</v>
      </c>
      <c r="K17" s="89">
        <v>0.24890000000000001</v>
      </c>
      <c r="L17" s="89">
        <v>0.24890000000000001</v>
      </c>
      <c r="M17" s="90">
        <f>IF($C17="SF",SUMIFS('Cross Source Summary'!$AA$30:$AA$48,'Cross Source Summary'!$E$30:$E$48,'Model Input'!$G17,'Cross Source Summary'!$C$30:$C$48,'Model Input'!$D17,'Cross Source Summary'!$D$30:$D$48,'Model Input'!$E17),
IF($C17="MF",SUMIFS('Cross Source Summary'!$AB$30:$AB$48,'Cross Source Summary'!$E$30:$E$48,'Model Input'!$G17,'Cross Source Summary'!$C$30:$C$48,'Model Input'!$D17,'Cross Source Summary'!$D$30:$D$48,'Model Input'!$E17),
L17))</f>
        <v>0.17586504552212529</v>
      </c>
      <c r="N17" s="90">
        <f>IF($C17="SF",SUMIFS('Cross Source Summary'!$AA$30:$AA$48,'Cross Source Summary'!$E$30:$E$48,'Model Input'!$G17,'Cross Source Summary'!$C$30:$C$48,'Model Input'!$D17,'Cross Source Summary'!$D$30:$D$48,'Model Input'!$E17),
IF($C17="MF",SUMIFS('Cross Source Summary'!$AB$30:$AB$48,'Cross Source Summary'!$E$30:$E$48,'Model Input'!$G17,'Cross Source Summary'!$C$30:$C$48,'Model Input'!$D17,'Cross Source Summary'!$D$30:$D$48,'Model Input'!$E17),
M17))</f>
        <v>0.17586504552212529</v>
      </c>
      <c r="O17" s="90">
        <f>IF($C17="SF",SUMIFS('Cross Source Summary'!$AA$30:$AA$48,'Cross Source Summary'!$E$30:$E$48,'Model Input'!$G17,'Cross Source Summary'!$C$30:$C$48,'Model Input'!$D17,'Cross Source Summary'!$D$30:$D$48,'Model Input'!$E17),
IF($C17="MF",SUMIFS('Cross Source Summary'!$AB$30:$AB$48,'Cross Source Summary'!$E$30:$E$48,'Model Input'!$G17,'Cross Source Summary'!$C$30:$C$48,'Model Input'!$D17,'Cross Source Summary'!$D$30:$D$48,'Model Input'!$E17),
N17))</f>
        <v>0.17586504552212529</v>
      </c>
      <c r="P17" s="90">
        <f>IF($C17="SF",SUMIFS('Cross Source Summary'!$AA$30:$AA$48,'Cross Source Summary'!$E$30:$E$48,'Model Input'!$G17,'Cross Source Summary'!$C$30:$C$48,'Model Input'!$D17,'Cross Source Summary'!$D$30:$D$48,'Model Input'!$E17),
IF($C17="MF",SUMIFS('Cross Source Summary'!$AB$30:$AB$48,'Cross Source Summary'!$E$30:$E$48,'Model Input'!$G17,'Cross Source Summary'!$C$30:$C$48,'Model Input'!$D17,'Cross Source Summary'!$D$30:$D$48,'Model Input'!$E17),
O17))</f>
        <v>0.17586504552212529</v>
      </c>
      <c r="Q17" s="90">
        <f>IF($C17="SF",SUMIFS('Cross Source Summary'!$AA$30:$AA$48,'Cross Source Summary'!$E$30:$E$48,'Model Input'!$G17,'Cross Source Summary'!$C$30:$C$48,'Model Input'!$D17,'Cross Source Summary'!$D$30:$D$48,'Model Input'!$E17),
IF($C17="MF",SUMIFS('Cross Source Summary'!$AB$30:$AB$48,'Cross Source Summary'!$E$30:$E$48,'Model Input'!$G17,'Cross Source Summary'!$C$30:$C$48,'Model Input'!$D17,'Cross Source Summary'!$D$30:$D$48,'Model Input'!$E17),
P17))</f>
        <v>0.17586504552212529</v>
      </c>
      <c r="R17" s="90">
        <f>IF($C17="SF",SUMIFS('Cross Source Summary'!$AA$30:$AA$48,'Cross Source Summary'!$E$30:$E$48,'Model Input'!$G17,'Cross Source Summary'!$C$30:$C$48,'Model Input'!$D17,'Cross Source Summary'!$D$30:$D$48,'Model Input'!$E17),
IF($C17="MF",SUMIFS('Cross Source Summary'!$AB$30:$AB$48,'Cross Source Summary'!$E$30:$E$48,'Model Input'!$G17,'Cross Source Summary'!$C$30:$C$48,'Model Input'!$D17,'Cross Source Summary'!$D$30:$D$48,'Model Input'!$E17),
Q17))</f>
        <v>0.17586504552212529</v>
      </c>
    </row>
    <row r="18" spans="2:18" x14ac:dyDescent="0.25">
      <c r="B18" s="13" t="s">
        <v>101</v>
      </c>
      <c r="C18" s="13" t="s">
        <v>6</v>
      </c>
      <c r="D18" s="13" t="s">
        <v>17</v>
      </c>
      <c r="E18" s="13" t="s">
        <v>8</v>
      </c>
      <c r="F18" s="13" t="s">
        <v>791</v>
      </c>
      <c r="G18" s="13" t="s">
        <v>20</v>
      </c>
      <c r="H18" s="89">
        <v>8.5003955086515598E-5</v>
      </c>
      <c r="I18" s="89">
        <v>8.5003955086515598E-5</v>
      </c>
      <c r="J18" s="89">
        <v>8.5003955086515598E-5</v>
      </c>
      <c r="K18" s="89">
        <v>8.5003955086515598E-5</v>
      </c>
      <c r="L18" s="89">
        <v>8.5003955086515598E-5</v>
      </c>
      <c r="M18" s="90">
        <f>IF($C18="SF",SUMIFS('Cross Source Summary'!$AA$30:$AA$48,'Cross Source Summary'!$E$30:$E$48,'Model Input'!$G18,'Cross Source Summary'!$C$30:$C$48,'Model Input'!$D18,'Cross Source Summary'!$D$30:$D$48,'Model Input'!$E18),
IF($C18="MF",SUMIFS('Cross Source Summary'!$AB$30:$AB$48,'Cross Source Summary'!$E$30:$E$48,'Model Input'!$G18,'Cross Source Summary'!$C$30:$C$48,'Model Input'!$D18,'Cross Source Summary'!$D$30:$D$48,'Model Input'!$E18),
L18))</f>
        <v>1.3280601670327023E-2</v>
      </c>
      <c r="N18" s="90">
        <f>IF($C18="SF",SUMIFS('Cross Source Summary'!$AA$30:$AA$48,'Cross Source Summary'!$E$30:$E$48,'Model Input'!$G18,'Cross Source Summary'!$C$30:$C$48,'Model Input'!$D18,'Cross Source Summary'!$D$30:$D$48,'Model Input'!$E18),
IF($C18="MF",SUMIFS('Cross Source Summary'!$AB$30:$AB$48,'Cross Source Summary'!$E$30:$E$48,'Model Input'!$G18,'Cross Source Summary'!$C$30:$C$48,'Model Input'!$D18,'Cross Source Summary'!$D$30:$D$48,'Model Input'!$E18),
M18))</f>
        <v>1.3280601670327023E-2</v>
      </c>
      <c r="O18" s="90">
        <f>IF($C18="SF",SUMIFS('Cross Source Summary'!$AA$30:$AA$48,'Cross Source Summary'!$E$30:$E$48,'Model Input'!$G18,'Cross Source Summary'!$C$30:$C$48,'Model Input'!$D18,'Cross Source Summary'!$D$30:$D$48,'Model Input'!$E18),
IF($C18="MF",SUMIFS('Cross Source Summary'!$AB$30:$AB$48,'Cross Source Summary'!$E$30:$E$48,'Model Input'!$G18,'Cross Source Summary'!$C$30:$C$48,'Model Input'!$D18,'Cross Source Summary'!$D$30:$D$48,'Model Input'!$E18),
N18))</f>
        <v>1.3280601670327023E-2</v>
      </c>
      <c r="P18" s="90">
        <f>IF($C18="SF",SUMIFS('Cross Source Summary'!$AA$30:$AA$48,'Cross Source Summary'!$E$30:$E$48,'Model Input'!$G18,'Cross Source Summary'!$C$30:$C$48,'Model Input'!$D18,'Cross Source Summary'!$D$30:$D$48,'Model Input'!$E18),
IF($C18="MF",SUMIFS('Cross Source Summary'!$AB$30:$AB$48,'Cross Source Summary'!$E$30:$E$48,'Model Input'!$G18,'Cross Source Summary'!$C$30:$C$48,'Model Input'!$D18,'Cross Source Summary'!$D$30:$D$48,'Model Input'!$E18),
O18))</f>
        <v>1.3280601670327023E-2</v>
      </c>
      <c r="Q18" s="90">
        <f>IF($C18="SF",SUMIFS('Cross Source Summary'!$AA$30:$AA$48,'Cross Source Summary'!$E$30:$E$48,'Model Input'!$G18,'Cross Source Summary'!$C$30:$C$48,'Model Input'!$D18,'Cross Source Summary'!$D$30:$D$48,'Model Input'!$E18),
IF($C18="MF",SUMIFS('Cross Source Summary'!$AB$30:$AB$48,'Cross Source Summary'!$E$30:$E$48,'Model Input'!$G18,'Cross Source Summary'!$C$30:$C$48,'Model Input'!$D18,'Cross Source Summary'!$D$30:$D$48,'Model Input'!$E18),
P18))</f>
        <v>1.3280601670327023E-2</v>
      </c>
      <c r="R18" s="90">
        <f>IF($C18="SF",SUMIFS('Cross Source Summary'!$AA$30:$AA$48,'Cross Source Summary'!$E$30:$E$48,'Model Input'!$G18,'Cross Source Summary'!$C$30:$C$48,'Model Input'!$D18,'Cross Source Summary'!$D$30:$D$48,'Model Input'!$E18),
IF($C18="MF",SUMIFS('Cross Source Summary'!$AB$30:$AB$48,'Cross Source Summary'!$E$30:$E$48,'Model Input'!$G18,'Cross Source Summary'!$C$30:$C$48,'Model Input'!$D18,'Cross Source Summary'!$D$30:$D$48,'Model Input'!$E18),
Q18))</f>
        <v>1.3280601670327023E-2</v>
      </c>
    </row>
    <row r="19" spans="2:18" x14ac:dyDescent="0.25">
      <c r="B19" s="13" t="s">
        <v>101</v>
      </c>
      <c r="C19" s="13" t="s">
        <v>6</v>
      </c>
      <c r="D19" s="13" t="s">
        <v>17</v>
      </c>
      <c r="E19" s="13" t="s">
        <v>8</v>
      </c>
      <c r="F19" s="13" t="s">
        <v>791</v>
      </c>
      <c r="G19" s="13" t="s">
        <v>21</v>
      </c>
      <c r="H19" s="89">
        <v>3.12293721428249E-2</v>
      </c>
      <c r="I19" s="89">
        <v>3.12293721428249E-2</v>
      </c>
      <c r="J19" s="89">
        <v>3.12293721428249E-2</v>
      </c>
      <c r="K19" s="89">
        <v>3.12293721428249E-2</v>
      </c>
      <c r="L19" s="89">
        <v>3.12293721428249E-2</v>
      </c>
      <c r="M19" s="90">
        <f>IF($C19="SF",SUMIFS('Cross Source Summary'!$AA$30:$AA$48,'Cross Source Summary'!$E$30:$E$48,'Model Input'!$G19,'Cross Source Summary'!$C$30:$C$48,'Model Input'!$D19,'Cross Source Summary'!$D$30:$D$48,'Model Input'!$E19),
IF($C19="MF",SUMIFS('Cross Source Summary'!$AB$30:$AB$48,'Cross Source Summary'!$E$30:$E$48,'Model Input'!$G19,'Cross Source Summary'!$C$30:$C$48,'Model Input'!$D19,'Cross Source Summary'!$D$30:$D$48,'Model Input'!$E19),
L19))</f>
        <v>6.2326859404617747E-2</v>
      </c>
      <c r="N19" s="90">
        <f>IF($C19="SF",SUMIFS('Cross Source Summary'!$AA$30:$AA$48,'Cross Source Summary'!$E$30:$E$48,'Model Input'!$G19,'Cross Source Summary'!$C$30:$C$48,'Model Input'!$D19,'Cross Source Summary'!$D$30:$D$48,'Model Input'!$E19),
IF($C19="MF",SUMIFS('Cross Source Summary'!$AB$30:$AB$48,'Cross Source Summary'!$E$30:$E$48,'Model Input'!$G19,'Cross Source Summary'!$C$30:$C$48,'Model Input'!$D19,'Cross Source Summary'!$D$30:$D$48,'Model Input'!$E19),
M19))</f>
        <v>6.2326859404617747E-2</v>
      </c>
      <c r="O19" s="90">
        <f>IF($C19="SF",SUMIFS('Cross Source Summary'!$AA$30:$AA$48,'Cross Source Summary'!$E$30:$E$48,'Model Input'!$G19,'Cross Source Summary'!$C$30:$C$48,'Model Input'!$D19,'Cross Source Summary'!$D$30:$D$48,'Model Input'!$E19),
IF($C19="MF",SUMIFS('Cross Source Summary'!$AB$30:$AB$48,'Cross Source Summary'!$E$30:$E$48,'Model Input'!$G19,'Cross Source Summary'!$C$30:$C$48,'Model Input'!$D19,'Cross Source Summary'!$D$30:$D$48,'Model Input'!$E19),
N19))</f>
        <v>6.2326859404617747E-2</v>
      </c>
      <c r="P19" s="90">
        <f>IF($C19="SF",SUMIFS('Cross Source Summary'!$AA$30:$AA$48,'Cross Source Summary'!$E$30:$E$48,'Model Input'!$G19,'Cross Source Summary'!$C$30:$C$48,'Model Input'!$D19,'Cross Source Summary'!$D$30:$D$48,'Model Input'!$E19),
IF($C19="MF",SUMIFS('Cross Source Summary'!$AB$30:$AB$48,'Cross Source Summary'!$E$30:$E$48,'Model Input'!$G19,'Cross Source Summary'!$C$30:$C$48,'Model Input'!$D19,'Cross Source Summary'!$D$30:$D$48,'Model Input'!$E19),
O19))</f>
        <v>6.2326859404617747E-2</v>
      </c>
      <c r="Q19" s="90">
        <f>IF($C19="SF",SUMIFS('Cross Source Summary'!$AA$30:$AA$48,'Cross Source Summary'!$E$30:$E$48,'Model Input'!$G19,'Cross Source Summary'!$C$30:$C$48,'Model Input'!$D19,'Cross Source Summary'!$D$30:$D$48,'Model Input'!$E19),
IF($C19="MF",SUMIFS('Cross Source Summary'!$AB$30:$AB$48,'Cross Source Summary'!$E$30:$E$48,'Model Input'!$G19,'Cross Source Summary'!$C$30:$C$48,'Model Input'!$D19,'Cross Source Summary'!$D$30:$D$48,'Model Input'!$E19),
P19))</f>
        <v>6.2326859404617747E-2</v>
      </c>
      <c r="R19" s="90">
        <f>IF($C19="SF",SUMIFS('Cross Source Summary'!$AA$30:$AA$48,'Cross Source Summary'!$E$30:$E$48,'Model Input'!$G19,'Cross Source Summary'!$C$30:$C$48,'Model Input'!$D19,'Cross Source Summary'!$D$30:$D$48,'Model Input'!$E19),
IF($C19="MF",SUMIFS('Cross Source Summary'!$AB$30:$AB$48,'Cross Source Summary'!$E$30:$E$48,'Model Input'!$G19,'Cross Source Summary'!$C$30:$C$48,'Model Input'!$D19,'Cross Source Summary'!$D$30:$D$48,'Model Input'!$E19),
Q19))</f>
        <v>6.2326859404617747E-2</v>
      </c>
    </row>
    <row r="20" spans="2:18" x14ac:dyDescent="0.25">
      <c r="B20" s="13" t="s">
        <v>101</v>
      </c>
      <c r="C20" s="13" t="s">
        <v>6</v>
      </c>
      <c r="D20" s="13" t="s">
        <v>17</v>
      </c>
      <c r="E20" s="13" t="s">
        <v>8</v>
      </c>
      <c r="F20" s="13" t="s">
        <v>791</v>
      </c>
      <c r="G20" s="13" t="s">
        <v>16</v>
      </c>
      <c r="H20" s="89">
        <v>0</v>
      </c>
      <c r="I20" s="89">
        <v>0</v>
      </c>
      <c r="J20" s="89">
        <v>0</v>
      </c>
      <c r="K20" s="89">
        <v>0</v>
      </c>
      <c r="L20" s="89">
        <v>0</v>
      </c>
      <c r="M20" s="90">
        <f>IF($C20="SF",SUMIFS('Cross Source Summary'!$AA$30:$AA$48,'Cross Source Summary'!$E$30:$E$48,'Model Input'!$G20,'Cross Source Summary'!$C$30:$C$48,'Model Input'!$D20,'Cross Source Summary'!$D$30:$D$48,'Model Input'!$E20),
IF($C20="MF",SUMIFS('Cross Source Summary'!$AB$30:$AB$48,'Cross Source Summary'!$E$30:$E$48,'Model Input'!$G20,'Cross Source Summary'!$C$30:$C$48,'Model Input'!$D20,'Cross Source Summary'!$D$30:$D$48,'Model Input'!$E20),
L20))</f>
        <v>0</v>
      </c>
      <c r="N20" s="90">
        <f>IF($C20="SF",SUMIFS('Cross Source Summary'!$AA$30:$AA$48,'Cross Source Summary'!$E$30:$E$48,'Model Input'!$G20,'Cross Source Summary'!$C$30:$C$48,'Model Input'!$D20,'Cross Source Summary'!$D$30:$D$48,'Model Input'!$E20),
IF($C20="MF",SUMIFS('Cross Source Summary'!$AB$30:$AB$48,'Cross Source Summary'!$E$30:$E$48,'Model Input'!$G20,'Cross Source Summary'!$C$30:$C$48,'Model Input'!$D20,'Cross Source Summary'!$D$30:$D$48,'Model Input'!$E20),
M20))</f>
        <v>0</v>
      </c>
      <c r="O20" s="90">
        <f>IF($C20="SF",SUMIFS('Cross Source Summary'!$AA$30:$AA$48,'Cross Source Summary'!$E$30:$E$48,'Model Input'!$G20,'Cross Source Summary'!$C$30:$C$48,'Model Input'!$D20,'Cross Source Summary'!$D$30:$D$48,'Model Input'!$E20),
IF($C20="MF",SUMIFS('Cross Source Summary'!$AB$30:$AB$48,'Cross Source Summary'!$E$30:$E$48,'Model Input'!$G20,'Cross Source Summary'!$C$30:$C$48,'Model Input'!$D20,'Cross Source Summary'!$D$30:$D$48,'Model Input'!$E20),
N20))</f>
        <v>0</v>
      </c>
      <c r="P20" s="90">
        <f>IF($C20="SF",SUMIFS('Cross Source Summary'!$AA$30:$AA$48,'Cross Source Summary'!$E$30:$E$48,'Model Input'!$G20,'Cross Source Summary'!$C$30:$C$48,'Model Input'!$D20,'Cross Source Summary'!$D$30:$D$48,'Model Input'!$E20),
IF($C20="MF",SUMIFS('Cross Source Summary'!$AB$30:$AB$48,'Cross Source Summary'!$E$30:$E$48,'Model Input'!$G20,'Cross Source Summary'!$C$30:$C$48,'Model Input'!$D20,'Cross Source Summary'!$D$30:$D$48,'Model Input'!$E20),
O20))</f>
        <v>0</v>
      </c>
      <c r="Q20" s="90">
        <f>IF($C20="SF",SUMIFS('Cross Source Summary'!$AA$30:$AA$48,'Cross Source Summary'!$E$30:$E$48,'Model Input'!$G20,'Cross Source Summary'!$C$30:$C$48,'Model Input'!$D20,'Cross Source Summary'!$D$30:$D$48,'Model Input'!$E20),
IF($C20="MF",SUMIFS('Cross Source Summary'!$AB$30:$AB$48,'Cross Source Summary'!$E$30:$E$48,'Model Input'!$G20,'Cross Source Summary'!$C$30:$C$48,'Model Input'!$D20,'Cross Source Summary'!$D$30:$D$48,'Model Input'!$E20),
P20))</f>
        <v>0</v>
      </c>
      <c r="R20" s="90">
        <f>IF($C20="SF",SUMIFS('Cross Source Summary'!$AA$30:$AA$48,'Cross Source Summary'!$E$30:$E$48,'Model Input'!$G20,'Cross Source Summary'!$C$30:$C$48,'Model Input'!$D20,'Cross Source Summary'!$D$30:$D$48,'Model Input'!$E20),
IF($C20="MF",SUMIFS('Cross Source Summary'!$AB$30:$AB$48,'Cross Source Summary'!$E$30:$E$48,'Model Input'!$G20,'Cross Source Summary'!$C$30:$C$48,'Model Input'!$D20,'Cross Source Summary'!$D$30:$D$48,'Model Input'!$E20),
Q20))</f>
        <v>0</v>
      </c>
    </row>
    <row r="21" spans="2:18" x14ac:dyDescent="0.25">
      <c r="B21" s="13" t="s">
        <v>101</v>
      </c>
      <c r="C21" s="13" t="s">
        <v>6</v>
      </c>
      <c r="D21" s="13" t="s">
        <v>17</v>
      </c>
      <c r="E21" s="13" t="s">
        <v>8</v>
      </c>
      <c r="F21" s="13" t="s">
        <v>791</v>
      </c>
      <c r="G21" s="13" t="s">
        <v>24</v>
      </c>
      <c r="H21" s="89">
        <v>1.0965150760456701E-4</v>
      </c>
      <c r="I21" s="89">
        <v>1.0965150760456701E-4</v>
      </c>
      <c r="J21" s="89">
        <v>1.0965150760456701E-4</v>
      </c>
      <c r="K21" s="89">
        <v>1.0965150760456701E-4</v>
      </c>
      <c r="L21" s="89">
        <v>1.0965150760456701E-4</v>
      </c>
      <c r="M21" s="90">
        <f>IF($C21="SF",SUMIFS('Cross Source Summary'!$AA$30:$AA$48,'Cross Source Summary'!$E$30:$E$48,'Model Input'!$G21,'Cross Source Summary'!$C$30:$C$48,'Model Input'!$D21,'Cross Source Summary'!$D$30:$D$48,'Model Input'!$E21),
IF($C21="MF",SUMIFS('Cross Source Summary'!$AB$30:$AB$48,'Cross Source Summary'!$E$30:$E$48,'Model Input'!$G21,'Cross Source Summary'!$C$30:$C$48,'Model Input'!$D21,'Cross Source Summary'!$D$30:$D$48,'Model Input'!$E21),
L21))</f>
        <v>0</v>
      </c>
      <c r="N21" s="90">
        <f>IF($C21="SF",SUMIFS('Cross Source Summary'!$AA$30:$AA$48,'Cross Source Summary'!$E$30:$E$48,'Model Input'!$G21,'Cross Source Summary'!$C$30:$C$48,'Model Input'!$D21,'Cross Source Summary'!$D$30:$D$48,'Model Input'!$E21),
IF($C21="MF",SUMIFS('Cross Source Summary'!$AB$30:$AB$48,'Cross Source Summary'!$E$30:$E$48,'Model Input'!$G21,'Cross Source Summary'!$C$30:$C$48,'Model Input'!$D21,'Cross Source Summary'!$D$30:$D$48,'Model Input'!$E21),
M21))</f>
        <v>0</v>
      </c>
      <c r="O21" s="90">
        <f>IF($C21="SF",SUMIFS('Cross Source Summary'!$AA$30:$AA$48,'Cross Source Summary'!$E$30:$E$48,'Model Input'!$G21,'Cross Source Summary'!$C$30:$C$48,'Model Input'!$D21,'Cross Source Summary'!$D$30:$D$48,'Model Input'!$E21),
IF($C21="MF",SUMIFS('Cross Source Summary'!$AB$30:$AB$48,'Cross Source Summary'!$E$30:$E$48,'Model Input'!$G21,'Cross Source Summary'!$C$30:$C$48,'Model Input'!$D21,'Cross Source Summary'!$D$30:$D$48,'Model Input'!$E21),
N21))</f>
        <v>0</v>
      </c>
      <c r="P21" s="90">
        <f>IF($C21="SF",SUMIFS('Cross Source Summary'!$AA$30:$AA$48,'Cross Source Summary'!$E$30:$E$48,'Model Input'!$G21,'Cross Source Summary'!$C$30:$C$48,'Model Input'!$D21,'Cross Source Summary'!$D$30:$D$48,'Model Input'!$E21),
IF($C21="MF",SUMIFS('Cross Source Summary'!$AB$30:$AB$48,'Cross Source Summary'!$E$30:$E$48,'Model Input'!$G21,'Cross Source Summary'!$C$30:$C$48,'Model Input'!$D21,'Cross Source Summary'!$D$30:$D$48,'Model Input'!$E21),
O21))</f>
        <v>0</v>
      </c>
      <c r="Q21" s="90">
        <f>IF($C21="SF",SUMIFS('Cross Source Summary'!$AA$30:$AA$48,'Cross Source Summary'!$E$30:$E$48,'Model Input'!$G21,'Cross Source Summary'!$C$30:$C$48,'Model Input'!$D21,'Cross Source Summary'!$D$30:$D$48,'Model Input'!$E21),
IF($C21="MF",SUMIFS('Cross Source Summary'!$AB$30:$AB$48,'Cross Source Summary'!$E$30:$E$48,'Model Input'!$G21,'Cross Source Summary'!$C$30:$C$48,'Model Input'!$D21,'Cross Source Summary'!$D$30:$D$48,'Model Input'!$E21),
P21))</f>
        <v>0</v>
      </c>
      <c r="R21" s="90">
        <f>IF($C21="SF",SUMIFS('Cross Source Summary'!$AA$30:$AA$48,'Cross Source Summary'!$E$30:$E$48,'Model Input'!$G21,'Cross Source Summary'!$C$30:$C$48,'Model Input'!$D21,'Cross Source Summary'!$D$30:$D$48,'Model Input'!$E21),
IF($C21="MF",SUMIFS('Cross Source Summary'!$AB$30:$AB$48,'Cross Source Summary'!$E$30:$E$48,'Model Input'!$G21,'Cross Source Summary'!$C$30:$C$48,'Model Input'!$D21,'Cross Source Summary'!$D$30:$D$48,'Model Input'!$E21),
Q21))</f>
        <v>0</v>
      </c>
    </row>
    <row r="22" spans="2:18" x14ac:dyDescent="0.25">
      <c r="B22" s="13" t="s">
        <v>101</v>
      </c>
      <c r="C22" s="13" t="s">
        <v>6</v>
      </c>
      <c r="D22" s="13" t="s">
        <v>17</v>
      </c>
      <c r="E22" s="13" t="s">
        <v>18</v>
      </c>
      <c r="F22" s="13" t="s">
        <v>791</v>
      </c>
      <c r="G22" s="13" t="s">
        <v>19</v>
      </c>
      <c r="H22" s="89">
        <v>0.5323</v>
      </c>
      <c r="I22" s="89">
        <v>0.5323</v>
      </c>
      <c r="J22" s="89">
        <v>0.5323</v>
      </c>
      <c r="K22" s="89">
        <v>0.5323</v>
      </c>
      <c r="L22" s="89">
        <v>0.5323</v>
      </c>
      <c r="M22" s="90">
        <f>IF($C22="SF",SUMIFS('Cross Source Summary'!$AA$30:$AA$48,'Cross Source Summary'!$E$30:$E$48,'Model Input'!$G22,'Cross Source Summary'!$C$30:$C$48,'Model Input'!$D22,'Cross Source Summary'!$D$30:$D$48,'Model Input'!$E22),
IF($C22="MF",SUMIFS('Cross Source Summary'!$AB$30:$AB$48,'Cross Source Summary'!$E$30:$E$48,'Model Input'!$G22,'Cross Source Summary'!$C$30:$C$48,'Model Input'!$D22,'Cross Source Summary'!$D$30:$D$48,'Model Input'!$E22),
L22))</f>
        <v>0.68646490829910101</v>
      </c>
      <c r="N22" s="90">
        <f>IF($C22="SF",SUMIFS('Cross Source Summary'!$AA$30:$AA$48,'Cross Source Summary'!$E$30:$E$48,'Model Input'!$G22,'Cross Source Summary'!$C$30:$C$48,'Model Input'!$D22,'Cross Source Summary'!$D$30:$D$48,'Model Input'!$E22),
IF($C22="MF",SUMIFS('Cross Source Summary'!$AB$30:$AB$48,'Cross Source Summary'!$E$30:$E$48,'Model Input'!$G22,'Cross Source Summary'!$C$30:$C$48,'Model Input'!$D22,'Cross Source Summary'!$D$30:$D$48,'Model Input'!$E22),
M22))</f>
        <v>0.68646490829910101</v>
      </c>
      <c r="O22" s="90">
        <f>IF($C22="SF",SUMIFS('Cross Source Summary'!$AA$30:$AA$48,'Cross Source Summary'!$E$30:$E$48,'Model Input'!$G22,'Cross Source Summary'!$C$30:$C$48,'Model Input'!$D22,'Cross Source Summary'!$D$30:$D$48,'Model Input'!$E22),
IF($C22="MF",SUMIFS('Cross Source Summary'!$AB$30:$AB$48,'Cross Source Summary'!$E$30:$E$48,'Model Input'!$G22,'Cross Source Summary'!$C$30:$C$48,'Model Input'!$D22,'Cross Source Summary'!$D$30:$D$48,'Model Input'!$E22),
N22))</f>
        <v>0.68646490829910101</v>
      </c>
      <c r="P22" s="90">
        <f>IF($C22="SF",SUMIFS('Cross Source Summary'!$AA$30:$AA$48,'Cross Source Summary'!$E$30:$E$48,'Model Input'!$G22,'Cross Source Summary'!$C$30:$C$48,'Model Input'!$D22,'Cross Source Summary'!$D$30:$D$48,'Model Input'!$E22),
IF($C22="MF",SUMIFS('Cross Source Summary'!$AB$30:$AB$48,'Cross Source Summary'!$E$30:$E$48,'Model Input'!$G22,'Cross Source Summary'!$C$30:$C$48,'Model Input'!$D22,'Cross Source Summary'!$D$30:$D$48,'Model Input'!$E22),
O22))</f>
        <v>0.68646490829910101</v>
      </c>
      <c r="Q22" s="90">
        <f>IF($C22="SF",SUMIFS('Cross Source Summary'!$AA$30:$AA$48,'Cross Source Summary'!$E$30:$E$48,'Model Input'!$G22,'Cross Source Summary'!$C$30:$C$48,'Model Input'!$D22,'Cross Source Summary'!$D$30:$D$48,'Model Input'!$E22),
IF($C22="MF",SUMIFS('Cross Source Summary'!$AB$30:$AB$48,'Cross Source Summary'!$E$30:$E$48,'Model Input'!$G22,'Cross Source Summary'!$C$30:$C$48,'Model Input'!$D22,'Cross Source Summary'!$D$30:$D$48,'Model Input'!$E22),
P22))</f>
        <v>0.68646490829910101</v>
      </c>
      <c r="R22" s="90">
        <f>IF($C22="SF",SUMIFS('Cross Source Summary'!$AA$30:$AA$48,'Cross Source Summary'!$E$30:$E$48,'Model Input'!$G22,'Cross Source Summary'!$C$30:$C$48,'Model Input'!$D22,'Cross Source Summary'!$D$30:$D$48,'Model Input'!$E22),
IF($C22="MF",SUMIFS('Cross Source Summary'!$AB$30:$AB$48,'Cross Source Summary'!$E$30:$E$48,'Model Input'!$G22,'Cross Source Summary'!$C$30:$C$48,'Model Input'!$D22,'Cross Source Summary'!$D$30:$D$48,'Model Input'!$E22),
Q22))</f>
        <v>0.68646490829910101</v>
      </c>
    </row>
    <row r="23" spans="2:18" x14ac:dyDescent="0.25">
      <c r="B23" s="13" t="s">
        <v>101</v>
      </c>
      <c r="C23" s="13" t="s">
        <v>6</v>
      </c>
      <c r="D23" s="13" t="s">
        <v>17</v>
      </c>
      <c r="E23" s="13" t="s">
        <v>18</v>
      </c>
      <c r="F23" s="13" t="s">
        <v>791</v>
      </c>
      <c r="G23" s="13" t="s">
        <v>21</v>
      </c>
      <c r="H23" s="89">
        <v>1.19220393686716E-4</v>
      </c>
      <c r="I23" s="89">
        <v>1.19220393686716E-4</v>
      </c>
      <c r="J23" s="89">
        <v>1.19220393686716E-4</v>
      </c>
      <c r="K23" s="89">
        <v>1.19220393686716E-4</v>
      </c>
      <c r="L23" s="89">
        <v>1.19220393686716E-4</v>
      </c>
      <c r="M23" s="90">
        <f>IF($C23="SF",SUMIFS('Cross Source Summary'!$AA$30:$AA$48,'Cross Source Summary'!$E$30:$E$48,'Model Input'!$G23,'Cross Source Summary'!$C$30:$C$48,'Model Input'!$D23,'Cross Source Summary'!$D$30:$D$48,'Model Input'!$E23),
IF($C23="MF",SUMIFS('Cross Source Summary'!$AB$30:$AB$48,'Cross Source Summary'!$E$30:$E$48,'Model Input'!$G23,'Cross Source Summary'!$C$30:$C$48,'Model Input'!$D23,'Cross Source Summary'!$D$30:$D$48,'Model Input'!$E23),
L23))</f>
        <v>0</v>
      </c>
      <c r="N23" s="90">
        <f>IF($C23="SF",SUMIFS('Cross Source Summary'!$AA$30:$AA$48,'Cross Source Summary'!$E$30:$E$48,'Model Input'!$G23,'Cross Source Summary'!$C$30:$C$48,'Model Input'!$D23,'Cross Source Summary'!$D$30:$D$48,'Model Input'!$E23),
IF($C23="MF",SUMIFS('Cross Source Summary'!$AB$30:$AB$48,'Cross Source Summary'!$E$30:$E$48,'Model Input'!$G23,'Cross Source Summary'!$C$30:$C$48,'Model Input'!$D23,'Cross Source Summary'!$D$30:$D$48,'Model Input'!$E23),
M23))</f>
        <v>0</v>
      </c>
      <c r="O23" s="90">
        <f>IF($C23="SF",SUMIFS('Cross Source Summary'!$AA$30:$AA$48,'Cross Source Summary'!$E$30:$E$48,'Model Input'!$G23,'Cross Source Summary'!$C$30:$C$48,'Model Input'!$D23,'Cross Source Summary'!$D$30:$D$48,'Model Input'!$E23),
IF($C23="MF",SUMIFS('Cross Source Summary'!$AB$30:$AB$48,'Cross Source Summary'!$E$30:$E$48,'Model Input'!$G23,'Cross Source Summary'!$C$30:$C$48,'Model Input'!$D23,'Cross Source Summary'!$D$30:$D$48,'Model Input'!$E23),
N23))</f>
        <v>0</v>
      </c>
      <c r="P23" s="90">
        <f>IF($C23="SF",SUMIFS('Cross Source Summary'!$AA$30:$AA$48,'Cross Source Summary'!$E$30:$E$48,'Model Input'!$G23,'Cross Source Summary'!$C$30:$C$48,'Model Input'!$D23,'Cross Source Summary'!$D$30:$D$48,'Model Input'!$E23),
IF($C23="MF",SUMIFS('Cross Source Summary'!$AB$30:$AB$48,'Cross Source Summary'!$E$30:$E$48,'Model Input'!$G23,'Cross Source Summary'!$C$30:$C$48,'Model Input'!$D23,'Cross Source Summary'!$D$30:$D$48,'Model Input'!$E23),
O23))</f>
        <v>0</v>
      </c>
      <c r="Q23" s="90">
        <f>IF($C23="SF",SUMIFS('Cross Source Summary'!$AA$30:$AA$48,'Cross Source Summary'!$E$30:$E$48,'Model Input'!$G23,'Cross Source Summary'!$C$30:$C$48,'Model Input'!$D23,'Cross Source Summary'!$D$30:$D$48,'Model Input'!$E23),
IF($C23="MF",SUMIFS('Cross Source Summary'!$AB$30:$AB$48,'Cross Source Summary'!$E$30:$E$48,'Model Input'!$G23,'Cross Source Summary'!$C$30:$C$48,'Model Input'!$D23,'Cross Source Summary'!$D$30:$D$48,'Model Input'!$E23),
P23))</f>
        <v>0</v>
      </c>
      <c r="R23" s="90">
        <f>IF($C23="SF",SUMIFS('Cross Source Summary'!$AA$30:$AA$48,'Cross Source Summary'!$E$30:$E$48,'Model Input'!$G23,'Cross Source Summary'!$C$30:$C$48,'Model Input'!$D23,'Cross Source Summary'!$D$30:$D$48,'Model Input'!$E23),
IF($C23="MF",SUMIFS('Cross Source Summary'!$AB$30:$AB$48,'Cross Source Summary'!$E$30:$E$48,'Model Input'!$G23,'Cross Source Summary'!$C$30:$C$48,'Model Input'!$D23,'Cross Source Summary'!$D$30:$D$48,'Model Input'!$E23),
Q23))</f>
        <v>0</v>
      </c>
    </row>
    <row r="24" spans="2:18" x14ac:dyDescent="0.25">
      <c r="B24" s="13" t="s">
        <v>101</v>
      </c>
      <c r="C24" s="13" t="s">
        <v>23</v>
      </c>
      <c r="D24" s="13" t="s">
        <v>7</v>
      </c>
      <c r="E24" s="13" t="s">
        <v>8</v>
      </c>
      <c r="F24" s="13" t="s">
        <v>791</v>
      </c>
      <c r="G24" s="13" t="s">
        <v>9</v>
      </c>
      <c r="H24" s="89">
        <v>6.7199999999999996E-2</v>
      </c>
      <c r="I24" s="89">
        <v>6.7199999999999996E-2</v>
      </c>
      <c r="J24" s="89">
        <v>6.7199999999999996E-2</v>
      </c>
      <c r="K24" s="89">
        <v>6.7199999999999996E-2</v>
      </c>
      <c r="L24" s="89">
        <v>6.7199999999999996E-2</v>
      </c>
      <c r="M24" s="90">
        <f>IF($C24="SF",SUMIFS('Cross Source Summary'!$AA$30:$AA$48,'Cross Source Summary'!$E$30:$E$48,'Model Input'!$G24,'Cross Source Summary'!$C$30:$C$48,'Model Input'!$D24,'Cross Source Summary'!$D$30:$D$48,'Model Input'!$E24),
IF($C24="MF",SUMIFS('Cross Source Summary'!$AB$30:$AB$48,'Cross Source Summary'!$E$30:$E$48,'Model Input'!$G24,'Cross Source Summary'!$C$30:$C$48,'Model Input'!$D24,'Cross Source Summary'!$D$30:$D$48,'Model Input'!$E24),
L24))</f>
        <v>0</v>
      </c>
      <c r="N24" s="90">
        <f>IF($C24="SF",SUMIFS('Cross Source Summary'!$AA$30:$AA$48,'Cross Source Summary'!$E$30:$E$48,'Model Input'!$G24,'Cross Source Summary'!$C$30:$C$48,'Model Input'!$D24,'Cross Source Summary'!$D$30:$D$48,'Model Input'!$E24),
IF($C24="MF",SUMIFS('Cross Source Summary'!$AB$30:$AB$48,'Cross Source Summary'!$E$30:$E$48,'Model Input'!$G24,'Cross Source Summary'!$C$30:$C$48,'Model Input'!$D24,'Cross Source Summary'!$D$30:$D$48,'Model Input'!$E24),
M24))</f>
        <v>0</v>
      </c>
      <c r="O24" s="90">
        <f>IF($C24="SF",SUMIFS('Cross Source Summary'!$AA$30:$AA$48,'Cross Source Summary'!$E$30:$E$48,'Model Input'!$G24,'Cross Source Summary'!$C$30:$C$48,'Model Input'!$D24,'Cross Source Summary'!$D$30:$D$48,'Model Input'!$E24),
IF($C24="MF",SUMIFS('Cross Source Summary'!$AB$30:$AB$48,'Cross Source Summary'!$E$30:$E$48,'Model Input'!$G24,'Cross Source Summary'!$C$30:$C$48,'Model Input'!$D24,'Cross Source Summary'!$D$30:$D$48,'Model Input'!$E24),
N24))</f>
        <v>0</v>
      </c>
      <c r="P24" s="90">
        <f>IF($C24="SF",SUMIFS('Cross Source Summary'!$AA$30:$AA$48,'Cross Source Summary'!$E$30:$E$48,'Model Input'!$G24,'Cross Source Summary'!$C$30:$C$48,'Model Input'!$D24,'Cross Source Summary'!$D$30:$D$48,'Model Input'!$E24),
IF($C24="MF",SUMIFS('Cross Source Summary'!$AB$30:$AB$48,'Cross Source Summary'!$E$30:$E$48,'Model Input'!$G24,'Cross Source Summary'!$C$30:$C$48,'Model Input'!$D24,'Cross Source Summary'!$D$30:$D$48,'Model Input'!$E24),
O24))</f>
        <v>0</v>
      </c>
      <c r="Q24" s="90">
        <f>IF($C24="SF",SUMIFS('Cross Source Summary'!$AA$30:$AA$48,'Cross Source Summary'!$E$30:$E$48,'Model Input'!$G24,'Cross Source Summary'!$C$30:$C$48,'Model Input'!$D24,'Cross Source Summary'!$D$30:$D$48,'Model Input'!$E24),
IF($C24="MF",SUMIFS('Cross Source Summary'!$AB$30:$AB$48,'Cross Source Summary'!$E$30:$E$48,'Model Input'!$G24,'Cross Source Summary'!$C$30:$C$48,'Model Input'!$D24,'Cross Source Summary'!$D$30:$D$48,'Model Input'!$E24),
P24))</f>
        <v>0</v>
      </c>
      <c r="R24" s="90">
        <f>IF($C24="SF",SUMIFS('Cross Source Summary'!$AA$30:$AA$48,'Cross Source Summary'!$E$30:$E$48,'Model Input'!$G24,'Cross Source Summary'!$C$30:$C$48,'Model Input'!$D24,'Cross Source Summary'!$D$30:$D$48,'Model Input'!$E24),
IF($C24="MF",SUMIFS('Cross Source Summary'!$AB$30:$AB$48,'Cross Source Summary'!$E$30:$E$48,'Model Input'!$G24,'Cross Source Summary'!$C$30:$C$48,'Model Input'!$D24,'Cross Source Summary'!$D$30:$D$48,'Model Input'!$E24),
Q24))</f>
        <v>0</v>
      </c>
    </row>
    <row r="25" spans="2:18" x14ac:dyDescent="0.25">
      <c r="B25" s="13" t="s">
        <v>101</v>
      </c>
      <c r="C25" s="13" t="s">
        <v>23</v>
      </c>
      <c r="D25" s="13" t="s">
        <v>7</v>
      </c>
      <c r="E25" s="13" t="s">
        <v>8</v>
      </c>
      <c r="F25" s="13" t="s">
        <v>791</v>
      </c>
      <c r="G25" s="13" t="s">
        <v>10</v>
      </c>
      <c r="H25" s="89">
        <v>0.61961699987407204</v>
      </c>
      <c r="I25" s="89">
        <v>0.61961699987407204</v>
      </c>
      <c r="J25" s="89">
        <v>0.61961699987407204</v>
      </c>
      <c r="K25" s="89">
        <v>0.61961699987407204</v>
      </c>
      <c r="L25" s="89">
        <v>0.61961699987407204</v>
      </c>
      <c r="M25" s="90">
        <f>IF($C25="SF",SUMIFS('Cross Source Summary'!$AA$30:$AA$48,'Cross Source Summary'!$E$30:$E$48,'Model Input'!$G25,'Cross Source Summary'!$C$30:$C$48,'Model Input'!$D25,'Cross Source Summary'!$D$30:$D$48,'Model Input'!$E25),
IF($C25="MF",SUMIFS('Cross Source Summary'!$AB$30:$AB$48,'Cross Source Summary'!$E$30:$E$48,'Model Input'!$G25,'Cross Source Summary'!$C$30:$C$48,'Model Input'!$D25,'Cross Source Summary'!$D$30:$D$48,'Model Input'!$E25),
L25))</f>
        <v>0.11949842116116037</v>
      </c>
      <c r="N25" s="90">
        <f>IF($C25="SF",SUMIFS('Cross Source Summary'!$AA$30:$AA$48,'Cross Source Summary'!$E$30:$E$48,'Model Input'!$G25,'Cross Source Summary'!$C$30:$C$48,'Model Input'!$D25,'Cross Source Summary'!$D$30:$D$48,'Model Input'!$E25),
IF($C25="MF",SUMIFS('Cross Source Summary'!$AB$30:$AB$48,'Cross Source Summary'!$E$30:$E$48,'Model Input'!$G25,'Cross Source Summary'!$C$30:$C$48,'Model Input'!$D25,'Cross Source Summary'!$D$30:$D$48,'Model Input'!$E25),
M25))</f>
        <v>0.11949842116116037</v>
      </c>
      <c r="O25" s="90">
        <f>IF($C25="SF",SUMIFS('Cross Source Summary'!$AA$30:$AA$48,'Cross Source Summary'!$E$30:$E$48,'Model Input'!$G25,'Cross Source Summary'!$C$30:$C$48,'Model Input'!$D25,'Cross Source Summary'!$D$30:$D$48,'Model Input'!$E25),
IF($C25="MF",SUMIFS('Cross Source Summary'!$AB$30:$AB$48,'Cross Source Summary'!$E$30:$E$48,'Model Input'!$G25,'Cross Source Summary'!$C$30:$C$48,'Model Input'!$D25,'Cross Source Summary'!$D$30:$D$48,'Model Input'!$E25),
N25))</f>
        <v>0.11949842116116037</v>
      </c>
      <c r="P25" s="90">
        <f>IF($C25="SF",SUMIFS('Cross Source Summary'!$AA$30:$AA$48,'Cross Source Summary'!$E$30:$E$48,'Model Input'!$G25,'Cross Source Summary'!$C$30:$C$48,'Model Input'!$D25,'Cross Source Summary'!$D$30:$D$48,'Model Input'!$E25),
IF($C25="MF",SUMIFS('Cross Source Summary'!$AB$30:$AB$48,'Cross Source Summary'!$E$30:$E$48,'Model Input'!$G25,'Cross Source Summary'!$C$30:$C$48,'Model Input'!$D25,'Cross Source Summary'!$D$30:$D$48,'Model Input'!$E25),
O25))</f>
        <v>0.11949842116116037</v>
      </c>
      <c r="Q25" s="90">
        <f>IF($C25="SF",SUMIFS('Cross Source Summary'!$AA$30:$AA$48,'Cross Source Summary'!$E$30:$E$48,'Model Input'!$G25,'Cross Source Summary'!$C$30:$C$48,'Model Input'!$D25,'Cross Source Summary'!$D$30:$D$48,'Model Input'!$E25),
IF($C25="MF",SUMIFS('Cross Source Summary'!$AB$30:$AB$48,'Cross Source Summary'!$E$30:$E$48,'Model Input'!$G25,'Cross Source Summary'!$C$30:$C$48,'Model Input'!$D25,'Cross Source Summary'!$D$30:$D$48,'Model Input'!$E25),
P25))</f>
        <v>0.11949842116116037</v>
      </c>
      <c r="R25" s="90">
        <f>IF($C25="SF",SUMIFS('Cross Source Summary'!$AA$30:$AA$48,'Cross Source Summary'!$E$30:$E$48,'Model Input'!$G25,'Cross Source Summary'!$C$30:$C$48,'Model Input'!$D25,'Cross Source Summary'!$D$30:$D$48,'Model Input'!$E25),
IF($C25="MF",SUMIFS('Cross Source Summary'!$AB$30:$AB$48,'Cross Source Summary'!$E$30:$E$48,'Model Input'!$G25,'Cross Source Summary'!$C$30:$C$48,'Model Input'!$D25,'Cross Source Summary'!$D$30:$D$48,'Model Input'!$E25),
Q25))</f>
        <v>0.11949842116116037</v>
      </c>
    </row>
    <row r="26" spans="2:18" x14ac:dyDescent="0.25">
      <c r="B26" s="13" t="s">
        <v>101</v>
      </c>
      <c r="C26" s="13" t="s">
        <v>23</v>
      </c>
      <c r="D26" s="13" t="s">
        <v>7</v>
      </c>
      <c r="E26" s="13" t="s">
        <v>8</v>
      </c>
      <c r="F26" s="13" t="s">
        <v>791</v>
      </c>
      <c r="G26" s="13" t="s">
        <v>14</v>
      </c>
      <c r="H26" s="89">
        <v>2.9401986413914401E-2</v>
      </c>
      <c r="I26" s="89">
        <v>2.9401986413914401E-2</v>
      </c>
      <c r="J26" s="89">
        <v>2.9401986413914401E-2</v>
      </c>
      <c r="K26" s="89">
        <v>2.9401986413914401E-2</v>
      </c>
      <c r="L26" s="89">
        <v>2.9401986413914401E-2</v>
      </c>
      <c r="M26" s="90">
        <f>IF($C26="SF",SUMIFS('Cross Source Summary'!$AA$30:$AA$48,'Cross Source Summary'!$E$30:$E$48,'Model Input'!$G26,'Cross Source Summary'!$C$30:$C$48,'Model Input'!$D26,'Cross Source Summary'!$D$30:$D$48,'Model Input'!$E26),
IF($C26="MF",SUMIFS('Cross Source Summary'!$AB$30:$AB$48,'Cross Source Summary'!$E$30:$E$48,'Model Input'!$G26,'Cross Source Summary'!$C$30:$C$48,'Model Input'!$D26,'Cross Source Summary'!$D$30:$D$48,'Model Input'!$E26),
L26))</f>
        <v>0.36557087822380108</v>
      </c>
      <c r="N26" s="90">
        <f>IF($C26="SF",SUMIFS('Cross Source Summary'!$AA$30:$AA$48,'Cross Source Summary'!$E$30:$E$48,'Model Input'!$G26,'Cross Source Summary'!$C$30:$C$48,'Model Input'!$D26,'Cross Source Summary'!$D$30:$D$48,'Model Input'!$E26),
IF($C26="MF",SUMIFS('Cross Source Summary'!$AB$30:$AB$48,'Cross Source Summary'!$E$30:$E$48,'Model Input'!$G26,'Cross Source Summary'!$C$30:$C$48,'Model Input'!$D26,'Cross Source Summary'!$D$30:$D$48,'Model Input'!$E26),
M26))</f>
        <v>0.36557087822380108</v>
      </c>
      <c r="O26" s="90">
        <f>IF($C26="SF",SUMIFS('Cross Source Summary'!$AA$30:$AA$48,'Cross Source Summary'!$E$30:$E$48,'Model Input'!$G26,'Cross Source Summary'!$C$30:$C$48,'Model Input'!$D26,'Cross Source Summary'!$D$30:$D$48,'Model Input'!$E26),
IF($C26="MF",SUMIFS('Cross Source Summary'!$AB$30:$AB$48,'Cross Source Summary'!$E$30:$E$48,'Model Input'!$G26,'Cross Source Summary'!$C$30:$C$48,'Model Input'!$D26,'Cross Source Summary'!$D$30:$D$48,'Model Input'!$E26),
N26))</f>
        <v>0.36557087822380108</v>
      </c>
      <c r="P26" s="90">
        <f>IF($C26="SF",SUMIFS('Cross Source Summary'!$AA$30:$AA$48,'Cross Source Summary'!$E$30:$E$48,'Model Input'!$G26,'Cross Source Summary'!$C$30:$C$48,'Model Input'!$D26,'Cross Source Summary'!$D$30:$D$48,'Model Input'!$E26),
IF($C26="MF",SUMIFS('Cross Source Summary'!$AB$30:$AB$48,'Cross Source Summary'!$E$30:$E$48,'Model Input'!$G26,'Cross Source Summary'!$C$30:$C$48,'Model Input'!$D26,'Cross Source Summary'!$D$30:$D$48,'Model Input'!$E26),
O26))</f>
        <v>0.36557087822380108</v>
      </c>
      <c r="Q26" s="90">
        <f>IF($C26="SF",SUMIFS('Cross Source Summary'!$AA$30:$AA$48,'Cross Source Summary'!$E$30:$E$48,'Model Input'!$G26,'Cross Source Summary'!$C$30:$C$48,'Model Input'!$D26,'Cross Source Summary'!$D$30:$D$48,'Model Input'!$E26),
IF($C26="MF",SUMIFS('Cross Source Summary'!$AB$30:$AB$48,'Cross Source Summary'!$E$30:$E$48,'Model Input'!$G26,'Cross Source Summary'!$C$30:$C$48,'Model Input'!$D26,'Cross Source Summary'!$D$30:$D$48,'Model Input'!$E26),
P26))</f>
        <v>0.36557087822380108</v>
      </c>
      <c r="R26" s="90">
        <f>IF($C26="SF",SUMIFS('Cross Source Summary'!$AA$30:$AA$48,'Cross Source Summary'!$E$30:$E$48,'Model Input'!$G26,'Cross Source Summary'!$C$30:$C$48,'Model Input'!$D26,'Cross Source Summary'!$D$30:$D$48,'Model Input'!$E26),
IF($C26="MF",SUMIFS('Cross Source Summary'!$AB$30:$AB$48,'Cross Source Summary'!$E$30:$E$48,'Model Input'!$G26,'Cross Source Summary'!$C$30:$C$48,'Model Input'!$D26,'Cross Source Summary'!$D$30:$D$48,'Model Input'!$E26),
Q26))</f>
        <v>0.36557087822380108</v>
      </c>
    </row>
    <row r="27" spans="2:18" x14ac:dyDescent="0.25">
      <c r="B27" s="13" t="s">
        <v>101</v>
      </c>
      <c r="C27" s="13" t="s">
        <v>23</v>
      </c>
      <c r="D27" s="13" t="s">
        <v>7</v>
      </c>
      <c r="E27" s="13" t="s">
        <v>8</v>
      </c>
      <c r="F27" s="13" t="s">
        <v>791</v>
      </c>
      <c r="G27" s="13" t="s">
        <v>13</v>
      </c>
      <c r="H27" s="89">
        <v>6.2557274723365697E-2</v>
      </c>
      <c r="I27" s="89">
        <v>6.2557274723365697E-2</v>
      </c>
      <c r="J27" s="89">
        <v>6.2557274723365697E-2</v>
      </c>
      <c r="K27" s="89">
        <v>6.2557274723365697E-2</v>
      </c>
      <c r="L27" s="89">
        <v>6.2557274723365697E-2</v>
      </c>
      <c r="M27" s="90">
        <f>IF($C27="SF",SUMIFS('Cross Source Summary'!$AA$30:$AA$48,'Cross Source Summary'!$E$30:$E$48,'Model Input'!$G27,'Cross Source Summary'!$C$30:$C$48,'Model Input'!$D27,'Cross Source Summary'!$D$30:$D$48,'Model Input'!$E27),
IF($C27="MF",SUMIFS('Cross Source Summary'!$AB$30:$AB$48,'Cross Source Summary'!$E$30:$E$48,'Model Input'!$G27,'Cross Source Summary'!$C$30:$C$48,'Model Input'!$D27,'Cross Source Summary'!$D$30:$D$48,'Model Input'!$E27),
L27))</f>
        <v>0.11200632726473596</v>
      </c>
      <c r="N27" s="90">
        <f>IF($C27="SF",SUMIFS('Cross Source Summary'!$AA$30:$AA$48,'Cross Source Summary'!$E$30:$E$48,'Model Input'!$G27,'Cross Source Summary'!$C$30:$C$48,'Model Input'!$D27,'Cross Source Summary'!$D$30:$D$48,'Model Input'!$E27),
IF($C27="MF",SUMIFS('Cross Source Summary'!$AB$30:$AB$48,'Cross Source Summary'!$E$30:$E$48,'Model Input'!$G27,'Cross Source Summary'!$C$30:$C$48,'Model Input'!$D27,'Cross Source Summary'!$D$30:$D$48,'Model Input'!$E27),
M27))</f>
        <v>0.11200632726473596</v>
      </c>
      <c r="O27" s="90">
        <f>IF($C27="SF",SUMIFS('Cross Source Summary'!$AA$30:$AA$48,'Cross Source Summary'!$E$30:$E$48,'Model Input'!$G27,'Cross Source Summary'!$C$30:$C$48,'Model Input'!$D27,'Cross Source Summary'!$D$30:$D$48,'Model Input'!$E27),
IF($C27="MF",SUMIFS('Cross Source Summary'!$AB$30:$AB$48,'Cross Source Summary'!$E$30:$E$48,'Model Input'!$G27,'Cross Source Summary'!$C$30:$C$48,'Model Input'!$D27,'Cross Source Summary'!$D$30:$D$48,'Model Input'!$E27),
N27))</f>
        <v>0.11200632726473596</v>
      </c>
      <c r="P27" s="90">
        <f>IF($C27="SF",SUMIFS('Cross Source Summary'!$AA$30:$AA$48,'Cross Source Summary'!$E$30:$E$48,'Model Input'!$G27,'Cross Source Summary'!$C$30:$C$48,'Model Input'!$D27,'Cross Source Summary'!$D$30:$D$48,'Model Input'!$E27),
IF($C27="MF",SUMIFS('Cross Source Summary'!$AB$30:$AB$48,'Cross Source Summary'!$E$30:$E$48,'Model Input'!$G27,'Cross Source Summary'!$C$30:$C$48,'Model Input'!$D27,'Cross Source Summary'!$D$30:$D$48,'Model Input'!$E27),
O27))</f>
        <v>0.11200632726473596</v>
      </c>
      <c r="Q27" s="90">
        <f>IF($C27="SF",SUMIFS('Cross Source Summary'!$AA$30:$AA$48,'Cross Source Summary'!$E$30:$E$48,'Model Input'!$G27,'Cross Source Summary'!$C$30:$C$48,'Model Input'!$D27,'Cross Source Summary'!$D$30:$D$48,'Model Input'!$E27),
IF($C27="MF",SUMIFS('Cross Source Summary'!$AB$30:$AB$48,'Cross Source Summary'!$E$30:$E$48,'Model Input'!$G27,'Cross Source Summary'!$C$30:$C$48,'Model Input'!$D27,'Cross Source Summary'!$D$30:$D$48,'Model Input'!$E27),
P27))</f>
        <v>0.11200632726473596</v>
      </c>
      <c r="R27" s="90">
        <f>IF($C27="SF",SUMIFS('Cross Source Summary'!$AA$30:$AA$48,'Cross Source Summary'!$E$30:$E$48,'Model Input'!$G27,'Cross Source Summary'!$C$30:$C$48,'Model Input'!$D27,'Cross Source Summary'!$D$30:$D$48,'Model Input'!$E27),
IF($C27="MF",SUMIFS('Cross Source Summary'!$AB$30:$AB$48,'Cross Source Summary'!$E$30:$E$48,'Model Input'!$G27,'Cross Source Summary'!$C$30:$C$48,'Model Input'!$D27,'Cross Source Summary'!$D$30:$D$48,'Model Input'!$E27),
Q27))</f>
        <v>0.11200632726473596</v>
      </c>
    </row>
    <row r="28" spans="2:18" x14ac:dyDescent="0.25">
      <c r="B28" s="13" t="s">
        <v>101</v>
      </c>
      <c r="C28" s="13" t="s">
        <v>23</v>
      </c>
      <c r="D28" s="13" t="s">
        <v>7</v>
      </c>
      <c r="E28" s="13" t="s">
        <v>8</v>
      </c>
      <c r="F28" s="13" t="s">
        <v>791</v>
      </c>
      <c r="G28" s="13" t="s">
        <v>12</v>
      </c>
      <c r="H28" s="89">
        <v>0</v>
      </c>
      <c r="I28" s="89">
        <v>0</v>
      </c>
      <c r="J28" s="89">
        <v>0</v>
      </c>
      <c r="K28" s="89">
        <v>0</v>
      </c>
      <c r="L28" s="89">
        <v>0</v>
      </c>
      <c r="M28" s="90">
        <f>IF($C28="SF",SUMIFS('Cross Source Summary'!$AA$30:$AA$48,'Cross Source Summary'!$E$30:$E$48,'Model Input'!$G28,'Cross Source Summary'!$C$30:$C$48,'Model Input'!$D28,'Cross Source Summary'!$D$30:$D$48,'Model Input'!$E28),
IF($C28="MF",SUMIFS('Cross Source Summary'!$AB$30:$AB$48,'Cross Source Summary'!$E$30:$E$48,'Model Input'!$G28,'Cross Source Summary'!$C$30:$C$48,'Model Input'!$D28,'Cross Source Summary'!$D$30:$D$48,'Model Input'!$E28),
L28))</f>
        <v>4.4090463825746072E-3</v>
      </c>
      <c r="N28" s="90">
        <f>IF($C28="SF",SUMIFS('Cross Source Summary'!$AA$30:$AA$48,'Cross Source Summary'!$E$30:$E$48,'Model Input'!$G28,'Cross Source Summary'!$C$30:$C$48,'Model Input'!$D28,'Cross Source Summary'!$D$30:$D$48,'Model Input'!$E28),
IF($C28="MF",SUMIFS('Cross Source Summary'!$AB$30:$AB$48,'Cross Source Summary'!$E$30:$E$48,'Model Input'!$G28,'Cross Source Summary'!$C$30:$C$48,'Model Input'!$D28,'Cross Source Summary'!$D$30:$D$48,'Model Input'!$E28),
M28))</f>
        <v>4.4090463825746072E-3</v>
      </c>
      <c r="O28" s="90">
        <f>IF($C28="SF",SUMIFS('Cross Source Summary'!$AA$30:$AA$48,'Cross Source Summary'!$E$30:$E$48,'Model Input'!$G28,'Cross Source Summary'!$C$30:$C$48,'Model Input'!$D28,'Cross Source Summary'!$D$30:$D$48,'Model Input'!$E28),
IF($C28="MF",SUMIFS('Cross Source Summary'!$AB$30:$AB$48,'Cross Source Summary'!$E$30:$E$48,'Model Input'!$G28,'Cross Source Summary'!$C$30:$C$48,'Model Input'!$D28,'Cross Source Summary'!$D$30:$D$48,'Model Input'!$E28),
N28))</f>
        <v>4.4090463825746072E-3</v>
      </c>
      <c r="P28" s="90">
        <f>IF($C28="SF",SUMIFS('Cross Source Summary'!$AA$30:$AA$48,'Cross Source Summary'!$E$30:$E$48,'Model Input'!$G28,'Cross Source Summary'!$C$30:$C$48,'Model Input'!$D28,'Cross Source Summary'!$D$30:$D$48,'Model Input'!$E28),
IF($C28="MF",SUMIFS('Cross Source Summary'!$AB$30:$AB$48,'Cross Source Summary'!$E$30:$E$48,'Model Input'!$G28,'Cross Source Summary'!$C$30:$C$48,'Model Input'!$D28,'Cross Source Summary'!$D$30:$D$48,'Model Input'!$E28),
O28))</f>
        <v>4.4090463825746072E-3</v>
      </c>
      <c r="Q28" s="90">
        <f>IF($C28="SF",SUMIFS('Cross Source Summary'!$AA$30:$AA$48,'Cross Source Summary'!$E$30:$E$48,'Model Input'!$G28,'Cross Source Summary'!$C$30:$C$48,'Model Input'!$D28,'Cross Source Summary'!$D$30:$D$48,'Model Input'!$E28),
IF($C28="MF",SUMIFS('Cross Source Summary'!$AB$30:$AB$48,'Cross Source Summary'!$E$30:$E$48,'Model Input'!$G28,'Cross Source Summary'!$C$30:$C$48,'Model Input'!$D28,'Cross Source Summary'!$D$30:$D$48,'Model Input'!$E28),
P28))</f>
        <v>4.4090463825746072E-3</v>
      </c>
      <c r="R28" s="90">
        <f>IF($C28="SF",SUMIFS('Cross Source Summary'!$AA$30:$AA$48,'Cross Source Summary'!$E$30:$E$48,'Model Input'!$G28,'Cross Source Summary'!$C$30:$C$48,'Model Input'!$D28,'Cross Source Summary'!$D$30:$D$48,'Model Input'!$E28),
IF($C28="MF",SUMIFS('Cross Source Summary'!$AB$30:$AB$48,'Cross Source Summary'!$E$30:$E$48,'Model Input'!$G28,'Cross Source Summary'!$C$30:$C$48,'Model Input'!$D28,'Cross Source Summary'!$D$30:$D$48,'Model Input'!$E28),
Q28))</f>
        <v>4.4090463825746072E-3</v>
      </c>
    </row>
    <row r="29" spans="2:18" x14ac:dyDescent="0.25">
      <c r="B29" s="13" t="s">
        <v>101</v>
      </c>
      <c r="C29" s="13" t="s">
        <v>23</v>
      </c>
      <c r="D29" s="13" t="s">
        <v>7</v>
      </c>
      <c r="E29" s="13" t="s">
        <v>8</v>
      </c>
      <c r="F29" s="13" t="s">
        <v>791</v>
      </c>
      <c r="G29" s="13" t="s">
        <v>11</v>
      </c>
      <c r="H29" s="89">
        <v>0.18476199097081</v>
      </c>
      <c r="I29" s="89">
        <v>0.18476199097081</v>
      </c>
      <c r="J29" s="89">
        <v>0.18476199097081</v>
      </c>
      <c r="K29" s="89">
        <v>0.18476199097081</v>
      </c>
      <c r="L29" s="89">
        <v>0.18476199097081</v>
      </c>
      <c r="M29" s="90">
        <f>IF($C29="SF",SUMIFS('Cross Source Summary'!$AA$30:$AA$48,'Cross Source Summary'!$E$30:$E$48,'Model Input'!$G29,'Cross Source Summary'!$C$30:$C$48,'Model Input'!$D29,'Cross Source Summary'!$D$30:$D$48,'Model Input'!$E29),
IF($C29="MF",SUMIFS('Cross Source Summary'!$AB$30:$AB$48,'Cross Source Summary'!$E$30:$E$48,'Model Input'!$G29,'Cross Source Summary'!$C$30:$C$48,'Model Input'!$D29,'Cross Source Summary'!$D$30:$D$48,'Model Input'!$E29),
L29))</f>
        <v>0</v>
      </c>
      <c r="N29" s="90">
        <f>IF($C29="SF",SUMIFS('Cross Source Summary'!$AA$30:$AA$48,'Cross Source Summary'!$E$30:$E$48,'Model Input'!$G29,'Cross Source Summary'!$C$30:$C$48,'Model Input'!$D29,'Cross Source Summary'!$D$30:$D$48,'Model Input'!$E29),
IF($C29="MF",SUMIFS('Cross Source Summary'!$AB$30:$AB$48,'Cross Source Summary'!$E$30:$E$48,'Model Input'!$G29,'Cross Source Summary'!$C$30:$C$48,'Model Input'!$D29,'Cross Source Summary'!$D$30:$D$48,'Model Input'!$E29),
M29))</f>
        <v>0</v>
      </c>
      <c r="O29" s="90">
        <f>IF($C29="SF",SUMIFS('Cross Source Summary'!$AA$30:$AA$48,'Cross Source Summary'!$E$30:$E$48,'Model Input'!$G29,'Cross Source Summary'!$C$30:$C$48,'Model Input'!$D29,'Cross Source Summary'!$D$30:$D$48,'Model Input'!$E29),
IF($C29="MF",SUMIFS('Cross Source Summary'!$AB$30:$AB$48,'Cross Source Summary'!$E$30:$E$48,'Model Input'!$G29,'Cross Source Summary'!$C$30:$C$48,'Model Input'!$D29,'Cross Source Summary'!$D$30:$D$48,'Model Input'!$E29),
N29))</f>
        <v>0</v>
      </c>
      <c r="P29" s="90">
        <f>IF($C29="SF",SUMIFS('Cross Source Summary'!$AA$30:$AA$48,'Cross Source Summary'!$E$30:$E$48,'Model Input'!$G29,'Cross Source Summary'!$C$30:$C$48,'Model Input'!$D29,'Cross Source Summary'!$D$30:$D$48,'Model Input'!$E29),
IF($C29="MF",SUMIFS('Cross Source Summary'!$AB$30:$AB$48,'Cross Source Summary'!$E$30:$E$48,'Model Input'!$G29,'Cross Source Summary'!$C$30:$C$48,'Model Input'!$D29,'Cross Source Summary'!$D$30:$D$48,'Model Input'!$E29),
O29))</f>
        <v>0</v>
      </c>
      <c r="Q29" s="90">
        <f>IF($C29="SF",SUMIFS('Cross Source Summary'!$AA$30:$AA$48,'Cross Source Summary'!$E$30:$E$48,'Model Input'!$G29,'Cross Source Summary'!$C$30:$C$48,'Model Input'!$D29,'Cross Source Summary'!$D$30:$D$48,'Model Input'!$E29),
IF($C29="MF",SUMIFS('Cross Source Summary'!$AB$30:$AB$48,'Cross Source Summary'!$E$30:$E$48,'Model Input'!$G29,'Cross Source Summary'!$C$30:$C$48,'Model Input'!$D29,'Cross Source Summary'!$D$30:$D$48,'Model Input'!$E29),
P29))</f>
        <v>0</v>
      </c>
      <c r="R29" s="90">
        <f>IF($C29="SF",SUMIFS('Cross Source Summary'!$AA$30:$AA$48,'Cross Source Summary'!$E$30:$E$48,'Model Input'!$G29,'Cross Source Summary'!$C$30:$C$48,'Model Input'!$D29,'Cross Source Summary'!$D$30:$D$48,'Model Input'!$E29),
IF($C29="MF",SUMIFS('Cross Source Summary'!$AB$30:$AB$48,'Cross Source Summary'!$E$30:$E$48,'Model Input'!$G29,'Cross Source Summary'!$C$30:$C$48,'Model Input'!$D29,'Cross Source Summary'!$D$30:$D$48,'Model Input'!$E29),
Q29))</f>
        <v>0</v>
      </c>
    </row>
    <row r="30" spans="2:18" x14ac:dyDescent="0.25">
      <c r="B30" s="13" t="s">
        <v>101</v>
      </c>
      <c r="C30" s="13" t="s">
        <v>23</v>
      </c>
      <c r="D30" s="13" t="s">
        <v>7</v>
      </c>
      <c r="E30" s="13" t="s">
        <v>8</v>
      </c>
      <c r="F30" s="13" t="s">
        <v>791</v>
      </c>
      <c r="G30" s="13" t="s">
        <v>15</v>
      </c>
      <c r="H30" s="89">
        <v>3.6366426225607498E-2</v>
      </c>
      <c r="I30" s="89">
        <v>3.6366426225607498E-2</v>
      </c>
      <c r="J30" s="89">
        <v>3.6366426225607498E-2</v>
      </c>
      <c r="K30" s="89">
        <v>3.6366426225607498E-2</v>
      </c>
      <c r="L30" s="89">
        <v>3.6366426225607498E-2</v>
      </c>
      <c r="M30" s="90">
        <f>IF($C30="SF",SUMIFS('Cross Source Summary'!$AA$30:$AA$48,'Cross Source Summary'!$E$30:$E$48,'Model Input'!$G30,'Cross Source Summary'!$C$30:$C$48,'Model Input'!$D30,'Cross Source Summary'!$D$30:$D$48,'Model Input'!$E30),
IF($C30="MF",SUMIFS('Cross Source Summary'!$AB$30:$AB$48,'Cross Source Summary'!$E$30:$E$48,'Model Input'!$G30,'Cross Source Summary'!$C$30:$C$48,'Model Input'!$D30,'Cross Source Summary'!$D$30:$D$48,'Model Input'!$E30),
L30))</f>
        <v>0.38573414633200837</v>
      </c>
      <c r="N30" s="90">
        <f>IF($C30="SF",SUMIFS('Cross Source Summary'!$AA$30:$AA$48,'Cross Source Summary'!$E$30:$E$48,'Model Input'!$G30,'Cross Source Summary'!$C$30:$C$48,'Model Input'!$D30,'Cross Source Summary'!$D$30:$D$48,'Model Input'!$E30),
IF($C30="MF",SUMIFS('Cross Source Summary'!$AB$30:$AB$48,'Cross Source Summary'!$E$30:$E$48,'Model Input'!$G30,'Cross Source Summary'!$C$30:$C$48,'Model Input'!$D30,'Cross Source Summary'!$D$30:$D$48,'Model Input'!$E30),
M30))</f>
        <v>0.38573414633200837</v>
      </c>
      <c r="O30" s="90">
        <f>IF($C30="SF",SUMIFS('Cross Source Summary'!$AA$30:$AA$48,'Cross Source Summary'!$E$30:$E$48,'Model Input'!$G30,'Cross Source Summary'!$C$30:$C$48,'Model Input'!$D30,'Cross Source Summary'!$D$30:$D$48,'Model Input'!$E30),
IF($C30="MF",SUMIFS('Cross Source Summary'!$AB$30:$AB$48,'Cross Source Summary'!$E$30:$E$48,'Model Input'!$G30,'Cross Source Summary'!$C$30:$C$48,'Model Input'!$D30,'Cross Source Summary'!$D$30:$D$48,'Model Input'!$E30),
N30))</f>
        <v>0.38573414633200837</v>
      </c>
      <c r="P30" s="90">
        <f>IF($C30="SF",SUMIFS('Cross Source Summary'!$AA$30:$AA$48,'Cross Source Summary'!$E$30:$E$48,'Model Input'!$G30,'Cross Source Summary'!$C$30:$C$48,'Model Input'!$D30,'Cross Source Summary'!$D$30:$D$48,'Model Input'!$E30),
IF($C30="MF",SUMIFS('Cross Source Summary'!$AB$30:$AB$48,'Cross Source Summary'!$E$30:$E$48,'Model Input'!$G30,'Cross Source Summary'!$C$30:$C$48,'Model Input'!$D30,'Cross Source Summary'!$D$30:$D$48,'Model Input'!$E30),
O30))</f>
        <v>0.38573414633200837</v>
      </c>
      <c r="Q30" s="90">
        <f>IF($C30="SF",SUMIFS('Cross Source Summary'!$AA$30:$AA$48,'Cross Source Summary'!$E$30:$E$48,'Model Input'!$G30,'Cross Source Summary'!$C$30:$C$48,'Model Input'!$D30,'Cross Source Summary'!$D$30:$D$48,'Model Input'!$E30),
IF($C30="MF",SUMIFS('Cross Source Summary'!$AB$30:$AB$48,'Cross Source Summary'!$E$30:$E$48,'Model Input'!$G30,'Cross Source Summary'!$C$30:$C$48,'Model Input'!$D30,'Cross Source Summary'!$D$30:$D$48,'Model Input'!$E30),
P30))</f>
        <v>0.38573414633200837</v>
      </c>
      <c r="R30" s="90">
        <f>IF($C30="SF",SUMIFS('Cross Source Summary'!$AA$30:$AA$48,'Cross Source Summary'!$E$30:$E$48,'Model Input'!$G30,'Cross Source Summary'!$C$30:$C$48,'Model Input'!$D30,'Cross Source Summary'!$D$30:$D$48,'Model Input'!$E30),
IF($C30="MF",SUMIFS('Cross Source Summary'!$AB$30:$AB$48,'Cross Source Summary'!$E$30:$E$48,'Model Input'!$G30,'Cross Source Summary'!$C$30:$C$48,'Model Input'!$D30,'Cross Source Summary'!$D$30:$D$48,'Model Input'!$E30),
Q30))</f>
        <v>0.38573414633200837</v>
      </c>
    </row>
    <row r="31" spans="2:18" x14ac:dyDescent="0.25">
      <c r="B31" s="13" t="s">
        <v>101</v>
      </c>
      <c r="C31" s="13" t="s">
        <v>23</v>
      </c>
      <c r="D31" s="13" t="s">
        <v>7</v>
      </c>
      <c r="E31" s="13" t="s">
        <v>8</v>
      </c>
      <c r="F31" s="13" t="s">
        <v>791</v>
      </c>
      <c r="G31" s="13" t="s">
        <v>16</v>
      </c>
      <c r="H31" s="89">
        <v>3.6537412459123299E-5</v>
      </c>
      <c r="I31" s="89">
        <v>3.6537412459123299E-5</v>
      </c>
      <c r="J31" s="89">
        <v>3.6537412459123299E-5</v>
      </c>
      <c r="K31" s="89">
        <v>3.6537412459123299E-5</v>
      </c>
      <c r="L31" s="89">
        <v>3.6537412459123299E-5</v>
      </c>
      <c r="M31" s="90">
        <f>IF($C31="SF",SUMIFS('Cross Source Summary'!$AA$30:$AA$48,'Cross Source Summary'!$E$30:$E$48,'Model Input'!$G31,'Cross Source Summary'!$C$30:$C$48,'Model Input'!$D31,'Cross Source Summary'!$D$30:$D$48,'Model Input'!$E31),
IF($C31="MF",SUMIFS('Cross Source Summary'!$AB$30:$AB$48,'Cross Source Summary'!$E$30:$E$48,'Model Input'!$G31,'Cross Source Summary'!$C$30:$C$48,'Model Input'!$D31,'Cross Source Summary'!$D$30:$D$48,'Model Input'!$E31),
L31))</f>
        <v>1.2781180635719562E-2</v>
      </c>
      <c r="N31" s="90">
        <f>IF($C31="SF",SUMIFS('Cross Source Summary'!$AA$30:$AA$48,'Cross Source Summary'!$E$30:$E$48,'Model Input'!$G31,'Cross Source Summary'!$C$30:$C$48,'Model Input'!$D31,'Cross Source Summary'!$D$30:$D$48,'Model Input'!$E31),
IF($C31="MF",SUMIFS('Cross Source Summary'!$AB$30:$AB$48,'Cross Source Summary'!$E$30:$E$48,'Model Input'!$G31,'Cross Source Summary'!$C$30:$C$48,'Model Input'!$D31,'Cross Source Summary'!$D$30:$D$48,'Model Input'!$E31),
M31))</f>
        <v>1.2781180635719562E-2</v>
      </c>
      <c r="O31" s="90">
        <f>IF($C31="SF",SUMIFS('Cross Source Summary'!$AA$30:$AA$48,'Cross Source Summary'!$E$30:$E$48,'Model Input'!$G31,'Cross Source Summary'!$C$30:$C$48,'Model Input'!$D31,'Cross Source Summary'!$D$30:$D$48,'Model Input'!$E31),
IF($C31="MF",SUMIFS('Cross Source Summary'!$AB$30:$AB$48,'Cross Source Summary'!$E$30:$E$48,'Model Input'!$G31,'Cross Source Summary'!$C$30:$C$48,'Model Input'!$D31,'Cross Source Summary'!$D$30:$D$48,'Model Input'!$E31),
N31))</f>
        <v>1.2781180635719562E-2</v>
      </c>
      <c r="P31" s="90">
        <f>IF($C31="SF",SUMIFS('Cross Source Summary'!$AA$30:$AA$48,'Cross Source Summary'!$E$30:$E$48,'Model Input'!$G31,'Cross Source Summary'!$C$30:$C$48,'Model Input'!$D31,'Cross Source Summary'!$D$30:$D$48,'Model Input'!$E31),
IF($C31="MF",SUMIFS('Cross Source Summary'!$AB$30:$AB$48,'Cross Source Summary'!$E$30:$E$48,'Model Input'!$G31,'Cross Source Summary'!$C$30:$C$48,'Model Input'!$D31,'Cross Source Summary'!$D$30:$D$48,'Model Input'!$E31),
O31))</f>
        <v>1.2781180635719562E-2</v>
      </c>
      <c r="Q31" s="90">
        <f>IF($C31="SF",SUMIFS('Cross Source Summary'!$AA$30:$AA$48,'Cross Source Summary'!$E$30:$E$48,'Model Input'!$G31,'Cross Source Summary'!$C$30:$C$48,'Model Input'!$D31,'Cross Source Summary'!$D$30:$D$48,'Model Input'!$E31),
IF($C31="MF",SUMIFS('Cross Source Summary'!$AB$30:$AB$48,'Cross Source Summary'!$E$30:$E$48,'Model Input'!$G31,'Cross Source Summary'!$C$30:$C$48,'Model Input'!$D31,'Cross Source Summary'!$D$30:$D$48,'Model Input'!$E31),
P31))</f>
        <v>1.2781180635719562E-2</v>
      </c>
      <c r="R31" s="90">
        <f>IF($C31="SF",SUMIFS('Cross Source Summary'!$AA$30:$AA$48,'Cross Source Summary'!$E$30:$E$48,'Model Input'!$G31,'Cross Source Summary'!$C$30:$C$48,'Model Input'!$D31,'Cross Source Summary'!$D$30:$D$48,'Model Input'!$E31),
IF($C31="MF",SUMIFS('Cross Source Summary'!$AB$30:$AB$48,'Cross Source Summary'!$E$30:$E$48,'Model Input'!$G31,'Cross Source Summary'!$C$30:$C$48,'Model Input'!$D31,'Cross Source Summary'!$D$30:$D$48,'Model Input'!$E31),
Q31))</f>
        <v>1.2781180635719562E-2</v>
      </c>
    </row>
    <row r="32" spans="2:18" x14ac:dyDescent="0.25">
      <c r="B32" s="13" t="s">
        <v>101</v>
      </c>
      <c r="C32" s="13" t="s">
        <v>23</v>
      </c>
      <c r="D32" s="13" t="s">
        <v>7</v>
      </c>
      <c r="E32" s="13" t="s">
        <v>8</v>
      </c>
      <c r="F32" s="13" t="s">
        <v>791</v>
      </c>
      <c r="G32" s="13" t="s">
        <v>24</v>
      </c>
      <c r="H32" s="89">
        <v>3.6537423621029198E-5</v>
      </c>
      <c r="I32" s="89">
        <v>3.6537423621029198E-5</v>
      </c>
      <c r="J32" s="89">
        <v>3.6537423621029198E-5</v>
      </c>
      <c r="K32" s="89">
        <v>3.6537423621029198E-5</v>
      </c>
      <c r="L32" s="89">
        <v>3.6537423621029198E-5</v>
      </c>
      <c r="M32" s="90">
        <f>IF($C32="SF",SUMIFS('Cross Source Summary'!$AA$30:$AA$48,'Cross Source Summary'!$E$30:$E$48,'Model Input'!$G32,'Cross Source Summary'!$C$30:$C$48,'Model Input'!$D32,'Cross Source Summary'!$D$30:$D$48,'Model Input'!$E32),
IF($C32="MF",SUMIFS('Cross Source Summary'!$AB$30:$AB$48,'Cross Source Summary'!$E$30:$E$48,'Model Input'!$G32,'Cross Source Summary'!$C$30:$C$48,'Model Input'!$D32,'Cross Source Summary'!$D$30:$D$48,'Model Input'!$E32),
L32))</f>
        <v>0</v>
      </c>
      <c r="N32" s="90">
        <f>IF($C32="SF",SUMIFS('Cross Source Summary'!$AA$30:$AA$48,'Cross Source Summary'!$E$30:$E$48,'Model Input'!$G32,'Cross Source Summary'!$C$30:$C$48,'Model Input'!$D32,'Cross Source Summary'!$D$30:$D$48,'Model Input'!$E32),
IF($C32="MF",SUMIFS('Cross Source Summary'!$AB$30:$AB$48,'Cross Source Summary'!$E$30:$E$48,'Model Input'!$G32,'Cross Source Summary'!$C$30:$C$48,'Model Input'!$D32,'Cross Source Summary'!$D$30:$D$48,'Model Input'!$E32),
M32))</f>
        <v>0</v>
      </c>
      <c r="O32" s="90">
        <f>IF($C32="SF",SUMIFS('Cross Source Summary'!$AA$30:$AA$48,'Cross Source Summary'!$E$30:$E$48,'Model Input'!$G32,'Cross Source Summary'!$C$30:$C$48,'Model Input'!$D32,'Cross Source Summary'!$D$30:$D$48,'Model Input'!$E32),
IF($C32="MF",SUMIFS('Cross Source Summary'!$AB$30:$AB$48,'Cross Source Summary'!$E$30:$E$48,'Model Input'!$G32,'Cross Source Summary'!$C$30:$C$48,'Model Input'!$D32,'Cross Source Summary'!$D$30:$D$48,'Model Input'!$E32),
N32))</f>
        <v>0</v>
      </c>
      <c r="P32" s="90">
        <f>IF($C32="SF",SUMIFS('Cross Source Summary'!$AA$30:$AA$48,'Cross Source Summary'!$E$30:$E$48,'Model Input'!$G32,'Cross Source Summary'!$C$30:$C$48,'Model Input'!$D32,'Cross Source Summary'!$D$30:$D$48,'Model Input'!$E32),
IF($C32="MF",SUMIFS('Cross Source Summary'!$AB$30:$AB$48,'Cross Source Summary'!$E$30:$E$48,'Model Input'!$G32,'Cross Source Summary'!$C$30:$C$48,'Model Input'!$D32,'Cross Source Summary'!$D$30:$D$48,'Model Input'!$E32),
O32))</f>
        <v>0</v>
      </c>
      <c r="Q32" s="90">
        <f>IF($C32="SF",SUMIFS('Cross Source Summary'!$AA$30:$AA$48,'Cross Source Summary'!$E$30:$E$48,'Model Input'!$G32,'Cross Source Summary'!$C$30:$C$48,'Model Input'!$D32,'Cross Source Summary'!$D$30:$D$48,'Model Input'!$E32),
IF($C32="MF",SUMIFS('Cross Source Summary'!$AB$30:$AB$48,'Cross Source Summary'!$E$30:$E$48,'Model Input'!$G32,'Cross Source Summary'!$C$30:$C$48,'Model Input'!$D32,'Cross Source Summary'!$D$30:$D$48,'Model Input'!$E32),
P32))</f>
        <v>0</v>
      </c>
      <c r="R32" s="90">
        <f>IF($C32="SF",SUMIFS('Cross Source Summary'!$AA$30:$AA$48,'Cross Source Summary'!$E$30:$E$48,'Model Input'!$G32,'Cross Source Summary'!$C$30:$C$48,'Model Input'!$D32,'Cross Source Summary'!$D$30:$D$48,'Model Input'!$E32),
IF($C32="MF",SUMIFS('Cross Source Summary'!$AB$30:$AB$48,'Cross Source Summary'!$E$30:$E$48,'Model Input'!$G32,'Cross Source Summary'!$C$30:$C$48,'Model Input'!$D32,'Cross Source Summary'!$D$30:$D$48,'Model Input'!$E32),
Q32))</f>
        <v>0</v>
      </c>
    </row>
    <row r="33" spans="2:18" x14ac:dyDescent="0.25">
      <c r="B33" s="13" t="s">
        <v>101</v>
      </c>
      <c r="C33" s="13" t="s">
        <v>23</v>
      </c>
      <c r="D33" s="13" t="s">
        <v>17</v>
      </c>
      <c r="E33" s="13" t="s">
        <v>8</v>
      </c>
      <c r="F33" s="13" t="s">
        <v>791</v>
      </c>
      <c r="G33" s="13" t="s">
        <v>13</v>
      </c>
      <c r="H33" s="89">
        <v>7.0239999999999997E-2</v>
      </c>
      <c r="I33" s="89">
        <v>7.0239999999999997E-2</v>
      </c>
      <c r="J33" s="89">
        <v>7.0239999999999997E-2</v>
      </c>
      <c r="K33" s="89">
        <v>7.0239999999999997E-2</v>
      </c>
      <c r="L33" s="89">
        <v>7.0239999999999997E-2</v>
      </c>
      <c r="M33" s="90">
        <f>IF($C33="SF",SUMIFS('Cross Source Summary'!$AA$30:$AA$48,'Cross Source Summary'!$E$30:$E$48,'Model Input'!$G33,'Cross Source Summary'!$C$30:$C$48,'Model Input'!$D33,'Cross Source Summary'!$D$30:$D$48,'Model Input'!$E33),
IF($C33="MF",SUMIFS('Cross Source Summary'!$AB$30:$AB$48,'Cross Source Summary'!$E$30:$E$48,'Model Input'!$G33,'Cross Source Summary'!$C$30:$C$48,'Model Input'!$D33,'Cross Source Summary'!$D$30:$D$48,'Model Input'!$E33),
L33))</f>
        <v>0.15001202439976472</v>
      </c>
      <c r="N33" s="90">
        <f>IF($C33="SF",SUMIFS('Cross Source Summary'!$AA$30:$AA$48,'Cross Source Summary'!$E$30:$E$48,'Model Input'!$G33,'Cross Source Summary'!$C$30:$C$48,'Model Input'!$D33,'Cross Source Summary'!$D$30:$D$48,'Model Input'!$E33),
IF($C33="MF",SUMIFS('Cross Source Summary'!$AB$30:$AB$48,'Cross Source Summary'!$E$30:$E$48,'Model Input'!$G33,'Cross Source Summary'!$C$30:$C$48,'Model Input'!$D33,'Cross Source Summary'!$D$30:$D$48,'Model Input'!$E33),
M33))</f>
        <v>0.15001202439976472</v>
      </c>
      <c r="O33" s="90">
        <f>IF($C33="SF",SUMIFS('Cross Source Summary'!$AA$30:$AA$48,'Cross Source Summary'!$E$30:$E$48,'Model Input'!$G33,'Cross Source Summary'!$C$30:$C$48,'Model Input'!$D33,'Cross Source Summary'!$D$30:$D$48,'Model Input'!$E33),
IF($C33="MF",SUMIFS('Cross Source Summary'!$AB$30:$AB$48,'Cross Source Summary'!$E$30:$E$48,'Model Input'!$G33,'Cross Source Summary'!$C$30:$C$48,'Model Input'!$D33,'Cross Source Summary'!$D$30:$D$48,'Model Input'!$E33),
N33))</f>
        <v>0.15001202439976472</v>
      </c>
      <c r="P33" s="90">
        <f>IF($C33="SF",SUMIFS('Cross Source Summary'!$AA$30:$AA$48,'Cross Source Summary'!$E$30:$E$48,'Model Input'!$G33,'Cross Source Summary'!$C$30:$C$48,'Model Input'!$D33,'Cross Source Summary'!$D$30:$D$48,'Model Input'!$E33),
IF($C33="MF",SUMIFS('Cross Source Summary'!$AB$30:$AB$48,'Cross Source Summary'!$E$30:$E$48,'Model Input'!$G33,'Cross Source Summary'!$C$30:$C$48,'Model Input'!$D33,'Cross Source Summary'!$D$30:$D$48,'Model Input'!$E33),
O33))</f>
        <v>0.15001202439976472</v>
      </c>
      <c r="Q33" s="90">
        <f>IF($C33="SF",SUMIFS('Cross Source Summary'!$AA$30:$AA$48,'Cross Source Summary'!$E$30:$E$48,'Model Input'!$G33,'Cross Source Summary'!$C$30:$C$48,'Model Input'!$D33,'Cross Source Summary'!$D$30:$D$48,'Model Input'!$E33),
IF($C33="MF",SUMIFS('Cross Source Summary'!$AB$30:$AB$48,'Cross Source Summary'!$E$30:$E$48,'Model Input'!$G33,'Cross Source Summary'!$C$30:$C$48,'Model Input'!$D33,'Cross Source Summary'!$D$30:$D$48,'Model Input'!$E33),
P33))</f>
        <v>0.15001202439976472</v>
      </c>
      <c r="R33" s="90">
        <f>IF($C33="SF",SUMIFS('Cross Source Summary'!$AA$30:$AA$48,'Cross Source Summary'!$E$30:$E$48,'Model Input'!$G33,'Cross Source Summary'!$C$30:$C$48,'Model Input'!$D33,'Cross Source Summary'!$D$30:$D$48,'Model Input'!$E33),
IF($C33="MF",SUMIFS('Cross Source Summary'!$AB$30:$AB$48,'Cross Source Summary'!$E$30:$E$48,'Model Input'!$G33,'Cross Source Summary'!$C$30:$C$48,'Model Input'!$D33,'Cross Source Summary'!$D$30:$D$48,'Model Input'!$E33),
Q33))</f>
        <v>0.15001202439976472</v>
      </c>
    </row>
    <row r="34" spans="2:18" x14ac:dyDescent="0.25">
      <c r="B34" s="13" t="s">
        <v>101</v>
      </c>
      <c r="C34" s="13" t="s">
        <v>23</v>
      </c>
      <c r="D34" s="13" t="s">
        <v>17</v>
      </c>
      <c r="E34" s="13" t="s">
        <v>8</v>
      </c>
      <c r="F34" s="13" t="s">
        <v>791</v>
      </c>
      <c r="G34" s="13" t="s">
        <v>12</v>
      </c>
      <c r="H34" s="89">
        <v>0</v>
      </c>
      <c r="I34" s="89">
        <v>0</v>
      </c>
      <c r="J34" s="89">
        <v>0</v>
      </c>
      <c r="K34" s="89">
        <v>0</v>
      </c>
      <c r="L34" s="89">
        <v>0</v>
      </c>
      <c r="M34" s="90">
        <f>IF($C34="SF",SUMIFS('Cross Source Summary'!$AA$30:$AA$48,'Cross Source Summary'!$E$30:$E$48,'Model Input'!$G34,'Cross Source Summary'!$C$30:$C$48,'Model Input'!$D34,'Cross Source Summary'!$D$30:$D$48,'Model Input'!$E34),
IF($C34="MF",SUMIFS('Cross Source Summary'!$AB$30:$AB$48,'Cross Source Summary'!$E$30:$E$48,'Model Input'!$G34,'Cross Source Summary'!$C$30:$C$48,'Model Input'!$D34,'Cross Source Summary'!$D$30:$D$48,'Model Input'!$E34),
L34))</f>
        <v>5.8085196084974441E-3</v>
      </c>
      <c r="N34" s="90">
        <f>IF($C34="SF",SUMIFS('Cross Source Summary'!$AA$30:$AA$48,'Cross Source Summary'!$E$30:$E$48,'Model Input'!$G34,'Cross Source Summary'!$C$30:$C$48,'Model Input'!$D34,'Cross Source Summary'!$D$30:$D$48,'Model Input'!$E34),
IF($C34="MF",SUMIFS('Cross Source Summary'!$AB$30:$AB$48,'Cross Source Summary'!$E$30:$E$48,'Model Input'!$G34,'Cross Source Summary'!$C$30:$C$48,'Model Input'!$D34,'Cross Source Summary'!$D$30:$D$48,'Model Input'!$E34),
M34))</f>
        <v>5.8085196084974441E-3</v>
      </c>
      <c r="O34" s="90">
        <f>IF($C34="SF",SUMIFS('Cross Source Summary'!$AA$30:$AA$48,'Cross Source Summary'!$E$30:$E$48,'Model Input'!$G34,'Cross Source Summary'!$C$30:$C$48,'Model Input'!$D34,'Cross Source Summary'!$D$30:$D$48,'Model Input'!$E34),
IF($C34="MF",SUMIFS('Cross Source Summary'!$AB$30:$AB$48,'Cross Source Summary'!$E$30:$E$48,'Model Input'!$G34,'Cross Source Summary'!$C$30:$C$48,'Model Input'!$D34,'Cross Source Summary'!$D$30:$D$48,'Model Input'!$E34),
N34))</f>
        <v>5.8085196084974441E-3</v>
      </c>
      <c r="P34" s="90">
        <f>IF($C34="SF",SUMIFS('Cross Source Summary'!$AA$30:$AA$48,'Cross Source Summary'!$E$30:$E$48,'Model Input'!$G34,'Cross Source Summary'!$C$30:$C$48,'Model Input'!$D34,'Cross Source Summary'!$D$30:$D$48,'Model Input'!$E34),
IF($C34="MF",SUMIFS('Cross Source Summary'!$AB$30:$AB$48,'Cross Source Summary'!$E$30:$E$48,'Model Input'!$G34,'Cross Source Summary'!$C$30:$C$48,'Model Input'!$D34,'Cross Source Summary'!$D$30:$D$48,'Model Input'!$E34),
O34))</f>
        <v>5.8085196084974441E-3</v>
      </c>
      <c r="Q34" s="90">
        <f>IF($C34="SF",SUMIFS('Cross Source Summary'!$AA$30:$AA$48,'Cross Source Summary'!$E$30:$E$48,'Model Input'!$G34,'Cross Source Summary'!$C$30:$C$48,'Model Input'!$D34,'Cross Source Summary'!$D$30:$D$48,'Model Input'!$E34),
IF($C34="MF",SUMIFS('Cross Source Summary'!$AB$30:$AB$48,'Cross Source Summary'!$E$30:$E$48,'Model Input'!$G34,'Cross Source Summary'!$C$30:$C$48,'Model Input'!$D34,'Cross Source Summary'!$D$30:$D$48,'Model Input'!$E34),
P34))</f>
        <v>5.8085196084974441E-3</v>
      </c>
      <c r="R34" s="90">
        <f>IF($C34="SF",SUMIFS('Cross Source Summary'!$AA$30:$AA$48,'Cross Source Summary'!$E$30:$E$48,'Model Input'!$G34,'Cross Source Summary'!$C$30:$C$48,'Model Input'!$D34,'Cross Source Summary'!$D$30:$D$48,'Model Input'!$E34),
IF($C34="MF",SUMIFS('Cross Source Summary'!$AB$30:$AB$48,'Cross Source Summary'!$E$30:$E$48,'Model Input'!$G34,'Cross Source Summary'!$C$30:$C$48,'Model Input'!$D34,'Cross Source Summary'!$D$30:$D$48,'Model Input'!$E34),
Q34))</f>
        <v>5.8085196084974441E-3</v>
      </c>
    </row>
    <row r="35" spans="2:18" x14ac:dyDescent="0.25">
      <c r="B35" s="13" t="s">
        <v>101</v>
      </c>
      <c r="C35" s="13" t="s">
        <v>23</v>
      </c>
      <c r="D35" s="13" t="s">
        <v>17</v>
      </c>
      <c r="E35" s="13" t="s">
        <v>8</v>
      </c>
      <c r="F35" s="13" t="s">
        <v>791</v>
      </c>
      <c r="G35" s="13" t="s">
        <v>15</v>
      </c>
      <c r="H35" s="89">
        <v>5.3499999999999999E-2</v>
      </c>
      <c r="I35" s="89">
        <v>5.3499999999999999E-2</v>
      </c>
      <c r="J35" s="89">
        <v>5.3499999999999999E-2</v>
      </c>
      <c r="K35" s="89">
        <v>5.3499999999999999E-2</v>
      </c>
      <c r="L35" s="89">
        <v>5.3499999999999999E-2</v>
      </c>
      <c r="M35" s="90">
        <f>IF($C35="SF",SUMIFS('Cross Source Summary'!$AA$30:$AA$48,'Cross Source Summary'!$E$30:$E$48,'Model Input'!$G35,'Cross Source Summary'!$C$30:$C$48,'Model Input'!$D35,'Cross Source Summary'!$D$30:$D$48,'Model Input'!$E35),
IF($C35="MF",SUMIFS('Cross Source Summary'!$AB$30:$AB$48,'Cross Source Summary'!$E$30:$E$48,'Model Input'!$G35,'Cross Source Summary'!$C$30:$C$48,'Model Input'!$D35,'Cross Source Summary'!$D$30:$D$48,'Model Input'!$E35),
L35))</f>
        <v>0.24512387487610973</v>
      </c>
      <c r="N35" s="90">
        <f>IF($C35="SF",SUMIFS('Cross Source Summary'!$AA$30:$AA$48,'Cross Source Summary'!$E$30:$E$48,'Model Input'!$G35,'Cross Source Summary'!$C$30:$C$48,'Model Input'!$D35,'Cross Source Summary'!$D$30:$D$48,'Model Input'!$E35),
IF($C35="MF",SUMIFS('Cross Source Summary'!$AB$30:$AB$48,'Cross Source Summary'!$E$30:$E$48,'Model Input'!$G35,'Cross Source Summary'!$C$30:$C$48,'Model Input'!$D35,'Cross Source Summary'!$D$30:$D$48,'Model Input'!$E35),
M35))</f>
        <v>0.24512387487610973</v>
      </c>
      <c r="O35" s="90">
        <f>IF($C35="SF",SUMIFS('Cross Source Summary'!$AA$30:$AA$48,'Cross Source Summary'!$E$30:$E$48,'Model Input'!$G35,'Cross Source Summary'!$C$30:$C$48,'Model Input'!$D35,'Cross Source Summary'!$D$30:$D$48,'Model Input'!$E35),
IF($C35="MF",SUMIFS('Cross Source Summary'!$AB$30:$AB$48,'Cross Source Summary'!$E$30:$E$48,'Model Input'!$G35,'Cross Source Summary'!$C$30:$C$48,'Model Input'!$D35,'Cross Source Summary'!$D$30:$D$48,'Model Input'!$E35),
N35))</f>
        <v>0.24512387487610973</v>
      </c>
      <c r="P35" s="90">
        <f>IF($C35="SF",SUMIFS('Cross Source Summary'!$AA$30:$AA$48,'Cross Source Summary'!$E$30:$E$48,'Model Input'!$G35,'Cross Source Summary'!$C$30:$C$48,'Model Input'!$D35,'Cross Source Summary'!$D$30:$D$48,'Model Input'!$E35),
IF($C35="MF",SUMIFS('Cross Source Summary'!$AB$30:$AB$48,'Cross Source Summary'!$E$30:$E$48,'Model Input'!$G35,'Cross Source Summary'!$C$30:$C$48,'Model Input'!$D35,'Cross Source Summary'!$D$30:$D$48,'Model Input'!$E35),
O35))</f>
        <v>0.24512387487610973</v>
      </c>
      <c r="Q35" s="90">
        <f>IF($C35="SF",SUMIFS('Cross Source Summary'!$AA$30:$AA$48,'Cross Source Summary'!$E$30:$E$48,'Model Input'!$G35,'Cross Source Summary'!$C$30:$C$48,'Model Input'!$D35,'Cross Source Summary'!$D$30:$D$48,'Model Input'!$E35),
IF($C35="MF",SUMIFS('Cross Source Summary'!$AB$30:$AB$48,'Cross Source Summary'!$E$30:$E$48,'Model Input'!$G35,'Cross Source Summary'!$C$30:$C$48,'Model Input'!$D35,'Cross Source Summary'!$D$30:$D$48,'Model Input'!$E35),
P35))</f>
        <v>0.24512387487610973</v>
      </c>
      <c r="R35" s="90">
        <f>IF($C35="SF",SUMIFS('Cross Source Summary'!$AA$30:$AA$48,'Cross Source Summary'!$E$30:$E$48,'Model Input'!$G35,'Cross Source Summary'!$C$30:$C$48,'Model Input'!$D35,'Cross Source Summary'!$D$30:$D$48,'Model Input'!$E35),
IF($C35="MF",SUMIFS('Cross Source Summary'!$AB$30:$AB$48,'Cross Source Summary'!$E$30:$E$48,'Model Input'!$G35,'Cross Source Summary'!$C$30:$C$48,'Model Input'!$D35,'Cross Source Summary'!$D$30:$D$48,'Model Input'!$E35),
Q35))</f>
        <v>0.24512387487610973</v>
      </c>
    </row>
    <row r="36" spans="2:18" x14ac:dyDescent="0.25">
      <c r="B36" s="13" t="s">
        <v>101</v>
      </c>
      <c r="C36" s="13" t="s">
        <v>23</v>
      </c>
      <c r="D36" s="13" t="s">
        <v>17</v>
      </c>
      <c r="E36" s="13" t="s">
        <v>8</v>
      </c>
      <c r="F36" s="13" t="s">
        <v>791</v>
      </c>
      <c r="G36" s="13" t="s">
        <v>20</v>
      </c>
      <c r="H36" s="89">
        <v>7.4799999999999997E-3</v>
      </c>
      <c r="I36" s="89">
        <v>7.4799999999999997E-3</v>
      </c>
      <c r="J36" s="89">
        <v>7.4799999999999997E-3</v>
      </c>
      <c r="K36" s="89">
        <v>7.4799999999999997E-3</v>
      </c>
      <c r="L36" s="89">
        <v>7.4799999999999997E-3</v>
      </c>
      <c r="M36" s="90">
        <f>IF($C36="SF",SUMIFS('Cross Source Summary'!$AA$30:$AA$48,'Cross Source Summary'!$E$30:$E$48,'Model Input'!$G36,'Cross Source Summary'!$C$30:$C$48,'Model Input'!$D36,'Cross Source Summary'!$D$30:$D$48,'Model Input'!$E36),
IF($C36="MF",SUMIFS('Cross Source Summary'!$AB$30:$AB$48,'Cross Source Summary'!$E$30:$E$48,'Model Input'!$G36,'Cross Source Summary'!$C$30:$C$48,'Model Input'!$D36,'Cross Source Summary'!$D$30:$D$48,'Model Input'!$E36),
L36))</f>
        <v>0</v>
      </c>
      <c r="N36" s="90">
        <f>IF($C36="SF",SUMIFS('Cross Source Summary'!$AA$30:$AA$48,'Cross Source Summary'!$E$30:$E$48,'Model Input'!$G36,'Cross Source Summary'!$C$30:$C$48,'Model Input'!$D36,'Cross Source Summary'!$D$30:$D$48,'Model Input'!$E36),
IF($C36="MF",SUMIFS('Cross Source Summary'!$AB$30:$AB$48,'Cross Source Summary'!$E$30:$E$48,'Model Input'!$G36,'Cross Source Summary'!$C$30:$C$48,'Model Input'!$D36,'Cross Source Summary'!$D$30:$D$48,'Model Input'!$E36),
M36))</f>
        <v>0</v>
      </c>
      <c r="O36" s="90">
        <f>IF($C36="SF",SUMIFS('Cross Source Summary'!$AA$30:$AA$48,'Cross Source Summary'!$E$30:$E$48,'Model Input'!$G36,'Cross Source Summary'!$C$30:$C$48,'Model Input'!$D36,'Cross Source Summary'!$D$30:$D$48,'Model Input'!$E36),
IF($C36="MF",SUMIFS('Cross Source Summary'!$AB$30:$AB$48,'Cross Source Summary'!$E$30:$E$48,'Model Input'!$G36,'Cross Source Summary'!$C$30:$C$48,'Model Input'!$D36,'Cross Source Summary'!$D$30:$D$48,'Model Input'!$E36),
N36))</f>
        <v>0</v>
      </c>
      <c r="P36" s="90">
        <f>IF($C36="SF",SUMIFS('Cross Source Summary'!$AA$30:$AA$48,'Cross Source Summary'!$E$30:$E$48,'Model Input'!$G36,'Cross Source Summary'!$C$30:$C$48,'Model Input'!$D36,'Cross Source Summary'!$D$30:$D$48,'Model Input'!$E36),
IF($C36="MF",SUMIFS('Cross Source Summary'!$AB$30:$AB$48,'Cross Source Summary'!$E$30:$E$48,'Model Input'!$G36,'Cross Source Summary'!$C$30:$C$48,'Model Input'!$D36,'Cross Source Summary'!$D$30:$D$48,'Model Input'!$E36),
O36))</f>
        <v>0</v>
      </c>
      <c r="Q36" s="90">
        <f>IF($C36="SF",SUMIFS('Cross Source Summary'!$AA$30:$AA$48,'Cross Source Summary'!$E$30:$E$48,'Model Input'!$G36,'Cross Source Summary'!$C$30:$C$48,'Model Input'!$D36,'Cross Source Summary'!$D$30:$D$48,'Model Input'!$E36),
IF($C36="MF",SUMIFS('Cross Source Summary'!$AB$30:$AB$48,'Cross Source Summary'!$E$30:$E$48,'Model Input'!$G36,'Cross Source Summary'!$C$30:$C$48,'Model Input'!$D36,'Cross Source Summary'!$D$30:$D$48,'Model Input'!$E36),
P36))</f>
        <v>0</v>
      </c>
      <c r="R36" s="90">
        <f>IF($C36="SF",SUMIFS('Cross Source Summary'!$AA$30:$AA$48,'Cross Source Summary'!$E$30:$E$48,'Model Input'!$G36,'Cross Source Summary'!$C$30:$C$48,'Model Input'!$D36,'Cross Source Summary'!$D$30:$D$48,'Model Input'!$E36),
IF($C36="MF",SUMIFS('Cross Source Summary'!$AB$30:$AB$48,'Cross Source Summary'!$E$30:$E$48,'Model Input'!$G36,'Cross Source Summary'!$C$30:$C$48,'Model Input'!$D36,'Cross Source Summary'!$D$30:$D$48,'Model Input'!$E36),
Q36))</f>
        <v>0</v>
      </c>
    </row>
    <row r="37" spans="2:18" x14ac:dyDescent="0.25">
      <c r="B37" s="13" t="s">
        <v>101</v>
      </c>
      <c r="C37" s="13" t="s">
        <v>23</v>
      </c>
      <c r="D37" s="13" t="s">
        <v>17</v>
      </c>
      <c r="E37" s="13" t="s">
        <v>8</v>
      </c>
      <c r="F37" s="13" t="s">
        <v>791</v>
      </c>
      <c r="G37" s="13" t="s">
        <v>21</v>
      </c>
      <c r="H37" s="89">
        <v>0.72</v>
      </c>
      <c r="I37" s="89">
        <v>0.72</v>
      </c>
      <c r="J37" s="89">
        <v>0.72</v>
      </c>
      <c r="K37" s="89">
        <v>0.72</v>
      </c>
      <c r="L37" s="89">
        <v>0.72</v>
      </c>
      <c r="M37" s="90">
        <f>IF($C37="SF",SUMIFS('Cross Source Summary'!$AA$30:$AA$48,'Cross Source Summary'!$E$30:$E$48,'Model Input'!$G37,'Cross Source Summary'!$C$30:$C$48,'Model Input'!$D37,'Cross Source Summary'!$D$30:$D$48,'Model Input'!$E37),
IF($C37="MF",SUMIFS('Cross Source Summary'!$AB$30:$AB$48,'Cross Source Summary'!$E$30:$E$48,'Model Input'!$G37,'Cross Source Summary'!$C$30:$C$48,'Model Input'!$D37,'Cross Source Summary'!$D$30:$D$48,'Model Input'!$E37),
L37))</f>
        <v>0.17323008530005704</v>
      </c>
      <c r="N37" s="90">
        <f>IF($C37="SF",SUMIFS('Cross Source Summary'!$AA$30:$AA$48,'Cross Source Summary'!$E$30:$E$48,'Model Input'!$G37,'Cross Source Summary'!$C$30:$C$48,'Model Input'!$D37,'Cross Source Summary'!$D$30:$D$48,'Model Input'!$E37),
IF($C37="MF",SUMIFS('Cross Source Summary'!$AB$30:$AB$48,'Cross Source Summary'!$E$30:$E$48,'Model Input'!$G37,'Cross Source Summary'!$C$30:$C$48,'Model Input'!$D37,'Cross Source Summary'!$D$30:$D$48,'Model Input'!$E37),
M37))</f>
        <v>0.17323008530005704</v>
      </c>
      <c r="O37" s="90">
        <f>IF($C37="SF",SUMIFS('Cross Source Summary'!$AA$30:$AA$48,'Cross Source Summary'!$E$30:$E$48,'Model Input'!$G37,'Cross Source Summary'!$C$30:$C$48,'Model Input'!$D37,'Cross Source Summary'!$D$30:$D$48,'Model Input'!$E37),
IF($C37="MF",SUMIFS('Cross Source Summary'!$AB$30:$AB$48,'Cross Source Summary'!$E$30:$E$48,'Model Input'!$G37,'Cross Source Summary'!$C$30:$C$48,'Model Input'!$D37,'Cross Source Summary'!$D$30:$D$48,'Model Input'!$E37),
N37))</f>
        <v>0.17323008530005704</v>
      </c>
      <c r="P37" s="90">
        <f>IF($C37="SF",SUMIFS('Cross Source Summary'!$AA$30:$AA$48,'Cross Source Summary'!$E$30:$E$48,'Model Input'!$G37,'Cross Source Summary'!$C$30:$C$48,'Model Input'!$D37,'Cross Source Summary'!$D$30:$D$48,'Model Input'!$E37),
IF($C37="MF",SUMIFS('Cross Source Summary'!$AB$30:$AB$48,'Cross Source Summary'!$E$30:$E$48,'Model Input'!$G37,'Cross Source Summary'!$C$30:$C$48,'Model Input'!$D37,'Cross Source Summary'!$D$30:$D$48,'Model Input'!$E37),
O37))</f>
        <v>0.17323008530005704</v>
      </c>
      <c r="Q37" s="90">
        <f>IF($C37="SF",SUMIFS('Cross Source Summary'!$AA$30:$AA$48,'Cross Source Summary'!$E$30:$E$48,'Model Input'!$G37,'Cross Source Summary'!$C$30:$C$48,'Model Input'!$D37,'Cross Source Summary'!$D$30:$D$48,'Model Input'!$E37),
IF($C37="MF",SUMIFS('Cross Source Summary'!$AB$30:$AB$48,'Cross Source Summary'!$E$30:$E$48,'Model Input'!$G37,'Cross Source Summary'!$C$30:$C$48,'Model Input'!$D37,'Cross Source Summary'!$D$30:$D$48,'Model Input'!$E37),
P37))</f>
        <v>0.17323008530005704</v>
      </c>
      <c r="R37" s="90">
        <f>IF($C37="SF",SUMIFS('Cross Source Summary'!$AA$30:$AA$48,'Cross Source Summary'!$E$30:$E$48,'Model Input'!$G37,'Cross Source Summary'!$C$30:$C$48,'Model Input'!$D37,'Cross Source Summary'!$D$30:$D$48,'Model Input'!$E37),
IF($C37="MF",SUMIFS('Cross Source Summary'!$AB$30:$AB$48,'Cross Source Summary'!$E$30:$E$48,'Model Input'!$G37,'Cross Source Summary'!$C$30:$C$48,'Model Input'!$D37,'Cross Source Summary'!$D$30:$D$48,'Model Input'!$E37),
Q37))</f>
        <v>0.17323008530005704</v>
      </c>
    </row>
    <row r="38" spans="2:18" x14ac:dyDescent="0.25">
      <c r="B38" s="13" t="s">
        <v>101</v>
      </c>
      <c r="C38" s="13" t="s">
        <v>23</v>
      </c>
      <c r="D38" s="13" t="s">
        <v>17</v>
      </c>
      <c r="E38" s="13" t="s">
        <v>8</v>
      </c>
      <c r="F38" s="13" t="s">
        <v>791</v>
      </c>
      <c r="G38" s="13" t="s">
        <v>16</v>
      </c>
      <c r="H38" s="89">
        <v>0</v>
      </c>
      <c r="I38" s="89">
        <v>0</v>
      </c>
      <c r="J38" s="89">
        <v>0</v>
      </c>
      <c r="K38" s="89">
        <v>0</v>
      </c>
      <c r="L38" s="89">
        <v>0</v>
      </c>
      <c r="M38" s="90">
        <f>IF($C38="SF",SUMIFS('Cross Source Summary'!$AA$30:$AA$48,'Cross Source Summary'!$E$30:$E$48,'Model Input'!$G38,'Cross Source Summary'!$C$30:$C$48,'Model Input'!$D38,'Cross Source Summary'!$D$30:$D$48,'Model Input'!$E38),
IF($C38="MF",SUMIFS('Cross Source Summary'!$AB$30:$AB$48,'Cross Source Summary'!$E$30:$E$48,'Model Input'!$G38,'Cross Source Summary'!$C$30:$C$48,'Model Input'!$D38,'Cross Source Summary'!$D$30:$D$48,'Model Input'!$E38),
L38))</f>
        <v>0</v>
      </c>
      <c r="N38" s="90">
        <f>IF($C38="SF",SUMIFS('Cross Source Summary'!$AA$30:$AA$48,'Cross Source Summary'!$E$30:$E$48,'Model Input'!$G38,'Cross Source Summary'!$C$30:$C$48,'Model Input'!$D38,'Cross Source Summary'!$D$30:$D$48,'Model Input'!$E38),
IF($C38="MF",SUMIFS('Cross Source Summary'!$AB$30:$AB$48,'Cross Source Summary'!$E$30:$E$48,'Model Input'!$G38,'Cross Source Summary'!$C$30:$C$48,'Model Input'!$D38,'Cross Source Summary'!$D$30:$D$48,'Model Input'!$E38),
M38))</f>
        <v>0</v>
      </c>
      <c r="O38" s="90">
        <f>IF($C38="SF",SUMIFS('Cross Source Summary'!$AA$30:$AA$48,'Cross Source Summary'!$E$30:$E$48,'Model Input'!$G38,'Cross Source Summary'!$C$30:$C$48,'Model Input'!$D38,'Cross Source Summary'!$D$30:$D$48,'Model Input'!$E38),
IF($C38="MF",SUMIFS('Cross Source Summary'!$AB$30:$AB$48,'Cross Source Summary'!$E$30:$E$48,'Model Input'!$G38,'Cross Source Summary'!$C$30:$C$48,'Model Input'!$D38,'Cross Source Summary'!$D$30:$D$48,'Model Input'!$E38),
N38))</f>
        <v>0</v>
      </c>
      <c r="P38" s="90">
        <f>IF($C38="SF",SUMIFS('Cross Source Summary'!$AA$30:$AA$48,'Cross Source Summary'!$E$30:$E$48,'Model Input'!$G38,'Cross Source Summary'!$C$30:$C$48,'Model Input'!$D38,'Cross Source Summary'!$D$30:$D$48,'Model Input'!$E38),
IF($C38="MF",SUMIFS('Cross Source Summary'!$AB$30:$AB$48,'Cross Source Summary'!$E$30:$E$48,'Model Input'!$G38,'Cross Source Summary'!$C$30:$C$48,'Model Input'!$D38,'Cross Source Summary'!$D$30:$D$48,'Model Input'!$E38),
O38))</f>
        <v>0</v>
      </c>
      <c r="Q38" s="90">
        <f>IF($C38="SF",SUMIFS('Cross Source Summary'!$AA$30:$AA$48,'Cross Source Summary'!$E$30:$E$48,'Model Input'!$G38,'Cross Source Summary'!$C$30:$C$48,'Model Input'!$D38,'Cross Source Summary'!$D$30:$D$48,'Model Input'!$E38),
IF($C38="MF",SUMIFS('Cross Source Summary'!$AB$30:$AB$48,'Cross Source Summary'!$E$30:$E$48,'Model Input'!$G38,'Cross Source Summary'!$C$30:$C$48,'Model Input'!$D38,'Cross Source Summary'!$D$30:$D$48,'Model Input'!$E38),
P38))</f>
        <v>0</v>
      </c>
      <c r="R38" s="90">
        <f>IF($C38="SF",SUMIFS('Cross Source Summary'!$AA$30:$AA$48,'Cross Source Summary'!$E$30:$E$48,'Model Input'!$G38,'Cross Source Summary'!$C$30:$C$48,'Model Input'!$D38,'Cross Source Summary'!$D$30:$D$48,'Model Input'!$E38),
IF($C38="MF",SUMIFS('Cross Source Summary'!$AB$30:$AB$48,'Cross Source Summary'!$E$30:$E$48,'Model Input'!$G38,'Cross Source Summary'!$C$30:$C$48,'Model Input'!$D38,'Cross Source Summary'!$D$30:$D$48,'Model Input'!$E38),
Q38))</f>
        <v>0</v>
      </c>
    </row>
    <row r="39" spans="2:18" x14ac:dyDescent="0.25">
      <c r="B39" s="13" t="s">
        <v>101</v>
      </c>
      <c r="C39" s="13" t="s">
        <v>23</v>
      </c>
      <c r="D39" s="13" t="s">
        <v>17</v>
      </c>
      <c r="E39" s="13" t="s">
        <v>8</v>
      </c>
      <c r="F39" s="13" t="s">
        <v>791</v>
      </c>
      <c r="G39" s="13" t="s">
        <v>24</v>
      </c>
      <c r="H39" s="89">
        <v>5.0000000000000001E-4</v>
      </c>
      <c r="I39" s="89">
        <v>5.0000000000000001E-4</v>
      </c>
      <c r="J39" s="89">
        <v>5.0000000000000001E-4</v>
      </c>
      <c r="K39" s="89">
        <v>5.0000000000000001E-4</v>
      </c>
      <c r="L39" s="89">
        <v>5.0000000000000001E-4</v>
      </c>
      <c r="M39" s="90">
        <f>IF($C39="SF",SUMIFS('Cross Source Summary'!$AA$30:$AA$48,'Cross Source Summary'!$E$30:$E$48,'Model Input'!$G39,'Cross Source Summary'!$C$30:$C$48,'Model Input'!$D39,'Cross Source Summary'!$D$30:$D$48,'Model Input'!$E39),
IF($C39="MF",SUMIFS('Cross Source Summary'!$AB$30:$AB$48,'Cross Source Summary'!$E$30:$E$48,'Model Input'!$G39,'Cross Source Summary'!$C$30:$C$48,'Model Input'!$D39,'Cross Source Summary'!$D$30:$D$48,'Model Input'!$E39),
L39))</f>
        <v>0.22130302139599886</v>
      </c>
      <c r="N39" s="90">
        <f>IF($C39="SF",SUMIFS('Cross Source Summary'!$AA$30:$AA$48,'Cross Source Summary'!$E$30:$E$48,'Model Input'!$G39,'Cross Source Summary'!$C$30:$C$48,'Model Input'!$D39,'Cross Source Summary'!$D$30:$D$48,'Model Input'!$E39),
IF($C39="MF",SUMIFS('Cross Source Summary'!$AB$30:$AB$48,'Cross Source Summary'!$E$30:$E$48,'Model Input'!$G39,'Cross Source Summary'!$C$30:$C$48,'Model Input'!$D39,'Cross Source Summary'!$D$30:$D$48,'Model Input'!$E39),
M39))</f>
        <v>0.22130302139599886</v>
      </c>
      <c r="O39" s="90">
        <f>IF($C39="SF",SUMIFS('Cross Source Summary'!$AA$30:$AA$48,'Cross Source Summary'!$E$30:$E$48,'Model Input'!$G39,'Cross Source Summary'!$C$30:$C$48,'Model Input'!$D39,'Cross Source Summary'!$D$30:$D$48,'Model Input'!$E39),
IF($C39="MF",SUMIFS('Cross Source Summary'!$AB$30:$AB$48,'Cross Source Summary'!$E$30:$E$48,'Model Input'!$G39,'Cross Source Summary'!$C$30:$C$48,'Model Input'!$D39,'Cross Source Summary'!$D$30:$D$48,'Model Input'!$E39),
N39))</f>
        <v>0.22130302139599886</v>
      </c>
      <c r="P39" s="90">
        <f>IF($C39="SF",SUMIFS('Cross Source Summary'!$AA$30:$AA$48,'Cross Source Summary'!$E$30:$E$48,'Model Input'!$G39,'Cross Source Summary'!$C$30:$C$48,'Model Input'!$D39,'Cross Source Summary'!$D$30:$D$48,'Model Input'!$E39),
IF($C39="MF",SUMIFS('Cross Source Summary'!$AB$30:$AB$48,'Cross Source Summary'!$E$30:$E$48,'Model Input'!$G39,'Cross Source Summary'!$C$30:$C$48,'Model Input'!$D39,'Cross Source Summary'!$D$30:$D$48,'Model Input'!$E39),
O39))</f>
        <v>0.22130302139599886</v>
      </c>
      <c r="Q39" s="90">
        <f>IF($C39="SF",SUMIFS('Cross Source Summary'!$AA$30:$AA$48,'Cross Source Summary'!$E$30:$E$48,'Model Input'!$G39,'Cross Source Summary'!$C$30:$C$48,'Model Input'!$D39,'Cross Source Summary'!$D$30:$D$48,'Model Input'!$E39),
IF($C39="MF",SUMIFS('Cross Source Summary'!$AB$30:$AB$48,'Cross Source Summary'!$E$30:$E$48,'Model Input'!$G39,'Cross Source Summary'!$C$30:$C$48,'Model Input'!$D39,'Cross Source Summary'!$D$30:$D$48,'Model Input'!$E39),
P39))</f>
        <v>0.22130302139599886</v>
      </c>
      <c r="R39" s="90">
        <f>IF($C39="SF",SUMIFS('Cross Source Summary'!$AA$30:$AA$48,'Cross Source Summary'!$E$30:$E$48,'Model Input'!$G39,'Cross Source Summary'!$C$30:$C$48,'Model Input'!$D39,'Cross Source Summary'!$D$30:$D$48,'Model Input'!$E39),
IF($C39="MF",SUMIFS('Cross Source Summary'!$AB$30:$AB$48,'Cross Source Summary'!$E$30:$E$48,'Model Input'!$G39,'Cross Source Summary'!$C$30:$C$48,'Model Input'!$D39,'Cross Source Summary'!$D$30:$D$48,'Model Input'!$E39),
Q39))</f>
        <v>0.22130302139599886</v>
      </c>
    </row>
    <row r="40" spans="2:18" x14ac:dyDescent="0.25">
      <c r="B40" s="13" t="s">
        <v>101</v>
      </c>
      <c r="C40" s="13" t="s">
        <v>23</v>
      </c>
      <c r="D40" s="13" t="s">
        <v>17</v>
      </c>
      <c r="E40" s="13" t="s">
        <v>18</v>
      </c>
      <c r="F40" s="13" t="s">
        <v>791</v>
      </c>
      <c r="G40" s="13" t="s">
        <v>19</v>
      </c>
      <c r="H40" s="89">
        <v>0.14818000000000001</v>
      </c>
      <c r="I40" s="89">
        <v>0.14818000000000001</v>
      </c>
      <c r="J40" s="89">
        <v>0.14818000000000001</v>
      </c>
      <c r="K40" s="89">
        <v>0.14818000000000001</v>
      </c>
      <c r="L40" s="89">
        <v>0.14818000000000001</v>
      </c>
      <c r="M40" s="90">
        <f>IF($C40="SF",SUMIFS('Cross Source Summary'!$AA$30:$AA$48,'Cross Source Summary'!$E$30:$E$48,'Model Input'!$G40,'Cross Source Summary'!$C$30:$C$48,'Model Input'!$D40,'Cross Source Summary'!$D$30:$D$48,'Model Input'!$E40),
IF($C40="MF",SUMIFS('Cross Source Summary'!$AB$30:$AB$48,'Cross Source Summary'!$E$30:$E$48,'Model Input'!$G40,'Cross Source Summary'!$C$30:$C$48,'Model Input'!$D40,'Cross Source Summary'!$D$30:$D$48,'Model Input'!$E40),
L40))</f>
        <v>0.20452247441957222</v>
      </c>
      <c r="N40" s="90">
        <f>IF($C40="SF",SUMIFS('Cross Source Summary'!$AA$30:$AA$48,'Cross Source Summary'!$E$30:$E$48,'Model Input'!$G40,'Cross Source Summary'!$C$30:$C$48,'Model Input'!$D40,'Cross Source Summary'!$D$30:$D$48,'Model Input'!$E40),
IF($C40="MF",SUMIFS('Cross Source Summary'!$AB$30:$AB$48,'Cross Source Summary'!$E$30:$E$48,'Model Input'!$G40,'Cross Source Summary'!$C$30:$C$48,'Model Input'!$D40,'Cross Source Summary'!$D$30:$D$48,'Model Input'!$E40),
M40))</f>
        <v>0.20452247441957222</v>
      </c>
      <c r="O40" s="90">
        <f>IF($C40="SF",SUMIFS('Cross Source Summary'!$AA$30:$AA$48,'Cross Source Summary'!$E$30:$E$48,'Model Input'!$G40,'Cross Source Summary'!$C$30:$C$48,'Model Input'!$D40,'Cross Source Summary'!$D$30:$D$48,'Model Input'!$E40),
IF($C40="MF",SUMIFS('Cross Source Summary'!$AB$30:$AB$48,'Cross Source Summary'!$E$30:$E$48,'Model Input'!$G40,'Cross Source Summary'!$C$30:$C$48,'Model Input'!$D40,'Cross Source Summary'!$D$30:$D$48,'Model Input'!$E40),
N40))</f>
        <v>0.20452247441957222</v>
      </c>
      <c r="P40" s="90">
        <f>IF($C40="SF",SUMIFS('Cross Source Summary'!$AA$30:$AA$48,'Cross Source Summary'!$E$30:$E$48,'Model Input'!$G40,'Cross Source Summary'!$C$30:$C$48,'Model Input'!$D40,'Cross Source Summary'!$D$30:$D$48,'Model Input'!$E40),
IF($C40="MF",SUMIFS('Cross Source Summary'!$AB$30:$AB$48,'Cross Source Summary'!$E$30:$E$48,'Model Input'!$G40,'Cross Source Summary'!$C$30:$C$48,'Model Input'!$D40,'Cross Source Summary'!$D$30:$D$48,'Model Input'!$E40),
O40))</f>
        <v>0.20452247441957222</v>
      </c>
      <c r="Q40" s="90">
        <f>IF($C40="SF",SUMIFS('Cross Source Summary'!$AA$30:$AA$48,'Cross Source Summary'!$E$30:$E$48,'Model Input'!$G40,'Cross Source Summary'!$C$30:$C$48,'Model Input'!$D40,'Cross Source Summary'!$D$30:$D$48,'Model Input'!$E40),
IF($C40="MF",SUMIFS('Cross Source Summary'!$AB$30:$AB$48,'Cross Source Summary'!$E$30:$E$48,'Model Input'!$G40,'Cross Source Summary'!$C$30:$C$48,'Model Input'!$D40,'Cross Source Summary'!$D$30:$D$48,'Model Input'!$E40),
P40))</f>
        <v>0.20452247441957222</v>
      </c>
      <c r="R40" s="90">
        <f>IF($C40="SF",SUMIFS('Cross Source Summary'!$AA$30:$AA$48,'Cross Source Summary'!$E$30:$E$48,'Model Input'!$G40,'Cross Source Summary'!$C$30:$C$48,'Model Input'!$D40,'Cross Source Summary'!$D$30:$D$48,'Model Input'!$E40),
IF($C40="MF",SUMIFS('Cross Source Summary'!$AB$30:$AB$48,'Cross Source Summary'!$E$30:$E$48,'Model Input'!$G40,'Cross Source Summary'!$C$30:$C$48,'Model Input'!$D40,'Cross Source Summary'!$D$30:$D$48,'Model Input'!$E40),
Q40))</f>
        <v>0.20452247441957222</v>
      </c>
    </row>
    <row r="41" spans="2:18" x14ac:dyDescent="0.25">
      <c r="B41" s="13" t="s">
        <v>101</v>
      </c>
      <c r="C41" s="13" t="s">
        <v>23</v>
      </c>
      <c r="D41" s="13" t="s">
        <v>17</v>
      </c>
      <c r="E41" s="13" t="s">
        <v>18</v>
      </c>
      <c r="F41" s="13" t="s">
        <v>791</v>
      </c>
      <c r="G41" s="13" t="s">
        <v>21</v>
      </c>
      <c r="H41" s="89">
        <v>8.0000000000000007E-5</v>
      </c>
      <c r="I41" s="89">
        <v>8.0000000000000007E-5</v>
      </c>
      <c r="J41" s="89">
        <v>8.0000000000000007E-5</v>
      </c>
      <c r="K41" s="89">
        <v>8.0000000000000007E-5</v>
      </c>
      <c r="L41" s="89">
        <v>8.0000000000000007E-5</v>
      </c>
      <c r="M41" s="90">
        <f>IF($C41="SF",SUMIFS('Cross Source Summary'!$AA$30:$AA$48,'Cross Source Summary'!$E$30:$E$48,'Model Input'!$G41,'Cross Source Summary'!$C$30:$C$48,'Model Input'!$D41,'Cross Source Summary'!$D$30:$D$48,'Model Input'!$E41),
IF($C41="MF",SUMIFS('Cross Source Summary'!$AB$30:$AB$48,'Cross Source Summary'!$E$30:$E$48,'Model Input'!$G41,'Cross Source Summary'!$C$30:$C$48,'Model Input'!$D41,'Cross Source Summary'!$D$30:$D$48,'Model Input'!$E41),
L41))</f>
        <v>0</v>
      </c>
      <c r="N41" s="90">
        <f>IF($C41="SF",SUMIFS('Cross Source Summary'!$AA$30:$AA$48,'Cross Source Summary'!$E$30:$E$48,'Model Input'!$G41,'Cross Source Summary'!$C$30:$C$48,'Model Input'!$D41,'Cross Source Summary'!$D$30:$D$48,'Model Input'!$E41),
IF($C41="MF",SUMIFS('Cross Source Summary'!$AB$30:$AB$48,'Cross Source Summary'!$E$30:$E$48,'Model Input'!$G41,'Cross Source Summary'!$C$30:$C$48,'Model Input'!$D41,'Cross Source Summary'!$D$30:$D$48,'Model Input'!$E41),
M41))</f>
        <v>0</v>
      </c>
      <c r="O41" s="90">
        <f>IF($C41="SF",SUMIFS('Cross Source Summary'!$AA$30:$AA$48,'Cross Source Summary'!$E$30:$E$48,'Model Input'!$G41,'Cross Source Summary'!$C$30:$C$48,'Model Input'!$D41,'Cross Source Summary'!$D$30:$D$48,'Model Input'!$E41),
IF($C41="MF",SUMIFS('Cross Source Summary'!$AB$30:$AB$48,'Cross Source Summary'!$E$30:$E$48,'Model Input'!$G41,'Cross Source Summary'!$C$30:$C$48,'Model Input'!$D41,'Cross Source Summary'!$D$30:$D$48,'Model Input'!$E41),
N41))</f>
        <v>0</v>
      </c>
      <c r="P41" s="90">
        <f>IF($C41="SF",SUMIFS('Cross Source Summary'!$AA$30:$AA$48,'Cross Source Summary'!$E$30:$E$48,'Model Input'!$G41,'Cross Source Summary'!$C$30:$C$48,'Model Input'!$D41,'Cross Source Summary'!$D$30:$D$48,'Model Input'!$E41),
IF($C41="MF",SUMIFS('Cross Source Summary'!$AB$30:$AB$48,'Cross Source Summary'!$E$30:$E$48,'Model Input'!$G41,'Cross Source Summary'!$C$30:$C$48,'Model Input'!$D41,'Cross Source Summary'!$D$30:$D$48,'Model Input'!$E41),
O41))</f>
        <v>0</v>
      </c>
      <c r="Q41" s="90">
        <f>IF($C41="SF",SUMIFS('Cross Source Summary'!$AA$30:$AA$48,'Cross Source Summary'!$E$30:$E$48,'Model Input'!$G41,'Cross Source Summary'!$C$30:$C$48,'Model Input'!$D41,'Cross Source Summary'!$D$30:$D$48,'Model Input'!$E41),
IF($C41="MF",SUMIFS('Cross Source Summary'!$AB$30:$AB$48,'Cross Source Summary'!$E$30:$E$48,'Model Input'!$G41,'Cross Source Summary'!$C$30:$C$48,'Model Input'!$D41,'Cross Source Summary'!$D$30:$D$48,'Model Input'!$E41),
P41))</f>
        <v>0</v>
      </c>
      <c r="R41" s="90">
        <f>IF($C41="SF",SUMIFS('Cross Source Summary'!$AA$30:$AA$48,'Cross Source Summary'!$E$30:$E$48,'Model Input'!$G41,'Cross Source Summary'!$C$30:$C$48,'Model Input'!$D41,'Cross Source Summary'!$D$30:$D$48,'Model Input'!$E41),
IF($C41="MF",SUMIFS('Cross Source Summary'!$AB$30:$AB$48,'Cross Source Summary'!$E$30:$E$48,'Model Input'!$G41,'Cross Source Summary'!$C$30:$C$48,'Model Input'!$D41,'Cross Source Summary'!$D$30:$D$48,'Model Input'!$E41),
Q41))</f>
        <v>0</v>
      </c>
    </row>
    <row r="42" spans="2:18" x14ac:dyDescent="0.25">
      <c r="B42" s="13" t="s">
        <v>101</v>
      </c>
      <c r="C42" s="13" t="s">
        <v>22</v>
      </c>
      <c r="D42" s="13" t="s">
        <v>7</v>
      </c>
      <c r="E42" s="13" t="s">
        <v>8</v>
      </c>
      <c r="F42" s="13" t="s">
        <v>791</v>
      </c>
      <c r="G42" s="13" t="s">
        <v>9</v>
      </c>
      <c r="H42" s="89">
        <v>0.21019785049331299</v>
      </c>
      <c r="I42" s="89">
        <v>0.21019785049331299</v>
      </c>
      <c r="J42" s="89">
        <v>0.21019785049331299</v>
      </c>
      <c r="K42" s="89">
        <v>0.21019785049331299</v>
      </c>
      <c r="L42" s="89">
        <v>0.21019785049331299</v>
      </c>
      <c r="M42" s="89">
        <f>IF($C42="SF",SUMIFS('Cross Source Summary'!$AA$30:$AA$48,'Cross Source Summary'!$E$30:$E$48,'Model Input'!$G42,'Cross Source Summary'!$C$30:$C$48,'Model Input'!$D42,'Cross Source Summary'!$D$30:$D$48,'Model Input'!$E42),
IF($C42="MF",SUMIFS('Cross Source Summary'!$AB$30:$AB$48,'Cross Source Summary'!$E$30:$E$48,'Model Input'!$G42,'Cross Source Summary'!$C$30:$C$48,'Model Input'!$D42,'Cross Source Summary'!$D$30:$D$48,'Model Input'!$E42),
L42))</f>
        <v>0.21019785049331299</v>
      </c>
      <c r="N42" s="89">
        <f>IF($C42="SF",SUMIFS('Cross Source Summary'!$AA$30:$AA$48,'Cross Source Summary'!$E$30:$E$48,'Model Input'!$G42,'Cross Source Summary'!$C$30:$C$48,'Model Input'!$D42,'Cross Source Summary'!$D$30:$D$48,'Model Input'!$E42),
IF($C42="MF",SUMIFS('Cross Source Summary'!$AB$30:$AB$48,'Cross Source Summary'!$E$30:$E$48,'Model Input'!$G42,'Cross Source Summary'!$C$30:$C$48,'Model Input'!$D42,'Cross Source Summary'!$D$30:$D$48,'Model Input'!$E42),
M42))</f>
        <v>0.21019785049331299</v>
      </c>
      <c r="O42" s="89">
        <f>IF($C42="SF",SUMIFS('Cross Source Summary'!$AA$30:$AA$48,'Cross Source Summary'!$E$30:$E$48,'Model Input'!$G42,'Cross Source Summary'!$C$30:$C$48,'Model Input'!$D42,'Cross Source Summary'!$D$30:$D$48,'Model Input'!$E42),
IF($C42="MF",SUMIFS('Cross Source Summary'!$AB$30:$AB$48,'Cross Source Summary'!$E$30:$E$48,'Model Input'!$G42,'Cross Source Summary'!$C$30:$C$48,'Model Input'!$D42,'Cross Source Summary'!$D$30:$D$48,'Model Input'!$E42),
N42))</f>
        <v>0.21019785049331299</v>
      </c>
      <c r="P42" s="89">
        <f>IF($C42="SF",SUMIFS('Cross Source Summary'!$AA$30:$AA$48,'Cross Source Summary'!$E$30:$E$48,'Model Input'!$G42,'Cross Source Summary'!$C$30:$C$48,'Model Input'!$D42,'Cross Source Summary'!$D$30:$D$48,'Model Input'!$E42),
IF($C42="MF",SUMIFS('Cross Source Summary'!$AB$30:$AB$48,'Cross Source Summary'!$E$30:$E$48,'Model Input'!$G42,'Cross Source Summary'!$C$30:$C$48,'Model Input'!$D42,'Cross Source Summary'!$D$30:$D$48,'Model Input'!$E42),
O42))</f>
        <v>0.21019785049331299</v>
      </c>
      <c r="Q42" s="89">
        <f>IF($C42="SF",SUMIFS('Cross Source Summary'!$AA$30:$AA$48,'Cross Source Summary'!$E$30:$E$48,'Model Input'!$G42,'Cross Source Summary'!$C$30:$C$48,'Model Input'!$D42,'Cross Source Summary'!$D$30:$D$48,'Model Input'!$E42),
IF($C42="MF",SUMIFS('Cross Source Summary'!$AB$30:$AB$48,'Cross Source Summary'!$E$30:$E$48,'Model Input'!$G42,'Cross Source Summary'!$C$30:$C$48,'Model Input'!$D42,'Cross Source Summary'!$D$30:$D$48,'Model Input'!$E42),
P42))</f>
        <v>0.21019785049331299</v>
      </c>
      <c r="R42" s="89">
        <f>IF($C42="SF",SUMIFS('Cross Source Summary'!$AA$30:$AA$48,'Cross Source Summary'!$E$30:$E$48,'Model Input'!$G42,'Cross Source Summary'!$C$30:$C$48,'Model Input'!$D42,'Cross Source Summary'!$D$30:$D$48,'Model Input'!$E42),
IF($C42="MF",SUMIFS('Cross Source Summary'!$AB$30:$AB$48,'Cross Source Summary'!$E$30:$E$48,'Model Input'!$G42,'Cross Source Summary'!$C$30:$C$48,'Model Input'!$D42,'Cross Source Summary'!$D$30:$D$48,'Model Input'!$E42),
Q42))</f>
        <v>0.21019785049331299</v>
      </c>
    </row>
    <row r="43" spans="2:18" x14ac:dyDescent="0.25">
      <c r="B43" s="13" t="s">
        <v>101</v>
      </c>
      <c r="C43" s="13" t="s">
        <v>22</v>
      </c>
      <c r="D43" s="13" t="s">
        <v>7</v>
      </c>
      <c r="E43" s="13" t="s">
        <v>8</v>
      </c>
      <c r="F43" s="13" t="s">
        <v>791</v>
      </c>
      <c r="G43" s="13" t="s">
        <v>10</v>
      </c>
      <c r="H43" s="89">
        <v>7.6988932431216306E-5</v>
      </c>
      <c r="I43" s="89">
        <v>7.6988932431216306E-5</v>
      </c>
      <c r="J43" s="89">
        <v>7.6988932431216306E-5</v>
      </c>
      <c r="K43" s="89">
        <v>7.6988932431216306E-5</v>
      </c>
      <c r="L43" s="89">
        <v>7.6988932431216306E-5</v>
      </c>
      <c r="M43" s="89">
        <f>IF($C43="SF",SUMIFS('Cross Source Summary'!$AA$30:$AA$48,'Cross Source Summary'!$E$30:$E$48,'Model Input'!$G43,'Cross Source Summary'!$C$30:$C$48,'Model Input'!$D43,'Cross Source Summary'!$D$30:$D$48,'Model Input'!$E43),
IF($C43="MF",SUMIFS('Cross Source Summary'!$AB$30:$AB$48,'Cross Source Summary'!$E$30:$E$48,'Model Input'!$G43,'Cross Source Summary'!$C$30:$C$48,'Model Input'!$D43,'Cross Source Summary'!$D$30:$D$48,'Model Input'!$E43),
L43))</f>
        <v>7.6988932431216306E-5</v>
      </c>
      <c r="N43" s="89">
        <f>IF($C43="SF",SUMIFS('Cross Source Summary'!$AA$30:$AA$48,'Cross Source Summary'!$E$30:$E$48,'Model Input'!$G43,'Cross Source Summary'!$C$30:$C$48,'Model Input'!$D43,'Cross Source Summary'!$D$30:$D$48,'Model Input'!$E43),
IF($C43="MF",SUMIFS('Cross Source Summary'!$AB$30:$AB$48,'Cross Source Summary'!$E$30:$E$48,'Model Input'!$G43,'Cross Source Summary'!$C$30:$C$48,'Model Input'!$D43,'Cross Source Summary'!$D$30:$D$48,'Model Input'!$E43),
M43))</f>
        <v>7.6988932431216306E-5</v>
      </c>
      <c r="O43" s="89">
        <f>IF($C43="SF",SUMIFS('Cross Source Summary'!$AA$30:$AA$48,'Cross Source Summary'!$E$30:$E$48,'Model Input'!$G43,'Cross Source Summary'!$C$30:$C$48,'Model Input'!$D43,'Cross Source Summary'!$D$30:$D$48,'Model Input'!$E43),
IF($C43="MF",SUMIFS('Cross Source Summary'!$AB$30:$AB$48,'Cross Source Summary'!$E$30:$E$48,'Model Input'!$G43,'Cross Source Summary'!$C$30:$C$48,'Model Input'!$D43,'Cross Source Summary'!$D$30:$D$48,'Model Input'!$E43),
N43))</f>
        <v>7.6988932431216306E-5</v>
      </c>
      <c r="P43" s="89">
        <f>IF($C43="SF",SUMIFS('Cross Source Summary'!$AA$30:$AA$48,'Cross Source Summary'!$E$30:$E$48,'Model Input'!$G43,'Cross Source Summary'!$C$30:$C$48,'Model Input'!$D43,'Cross Source Summary'!$D$30:$D$48,'Model Input'!$E43),
IF($C43="MF",SUMIFS('Cross Source Summary'!$AB$30:$AB$48,'Cross Source Summary'!$E$30:$E$48,'Model Input'!$G43,'Cross Source Summary'!$C$30:$C$48,'Model Input'!$D43,'Cross Source Summary'!$D$30:$D$48,'Model Input'!$E43),
O43))</f>
        <v>7.6988932431216306E-5</v>
      </c>
      <c r="Q43" s="89">
        <f>IF($C43="SF",SUMIFS('Cross Source Summary'!$AA$30:$AA$48,'Cross Source Summary'!$E$30:$E$48,'Model Input'!$G43,'Cross Source Summary'!$C$30:$C$48,'Model Input'!$D43,'Cross Source Summary'!$D$30:$D$48,'Model Input'!$E43),
IF($C43="MF",SUMIFS('Cross Source Summary'!$AB$30:$AB$48,'Cross Source Summary'!$E$30:$E$48,'Model Input'!$G43,'Cross Source Summary'!$C$30:$C$48,'Model Input'!$D43,'Cross Source Summary'!$D$30:$D$48,'Model Input'!$E43),
P43))</f>
        <v>7.6988932431216306E-5</v>
      </c>
      <c r="R43" s="89">
        <f>IF($C43="SF",SUMIFS('Cross Source Summary'!$AA$30:$AA$48,'Cross Source Summary'!$E$30:$E$48,'Model Input'!$G43,'Cross Source Summary'!$C$30:$C$48,'Model Input'!$D43,'Cross Source Summary'!$D$30:$D$48,'Model Input'!$E43),
IF($C43="MF",SUMIFS('Cross Source Summary'!$AB$30:$AB$48,'Cross Source Summary'!$E$30:$E$48,'Model Input'!$G43,'Cross Source Summary'!$C$30:$C$48,'Model Input'!$D43,'Cross Source Summary'!$D$30:$D$48,'Model Input'!$E43),
Q43))</f>
        <v>7.6988932431216306E-5</v>
      </c>
    </row>
    <row r="44" spans="2:18" x14ac:dyDescent="0.25">
      <c r="B44" s="13" t="s">
        <v>101</v>
      </c>
      <c r="C44" s="13" t="s">
        <v>22</v>
      </c>
      <c r="D44" s="13" t="s">
        <v>7</v>
      </c>
      <c r="E44" s="13" t="s">
        <v>8</v>
      </c>
      <c r="F44" s="13" t="s">
        <v>791</v>
      </c>
      <c r="G44" s="13" t="s">
        <v>14</v>
      </c>
      <c r="H44" s="89">
        <v>0.13952726172018101</v>
      </c>
      <c r="I44" s="89">
        <v>0.13952726172018101</v>
      </c>
      <c r="J44" s="89">
        <v>0.13952726172018101</v>
      </c>
      <c r="K44" s="89">
        <v>0.13952726172018101</v>
      </c>
      <c r="L44" s="89">
        <v>0.13952726172018101</v>
      </c>
      <c r="M44" s="89">
        <f>IF($C44="SF",SUMIFS('Cross Source Summary'!$AA$30:$AA$48,'Cross Source Summary'!$E$30:$E$48,'Model Input'!$G44,'Cross Source Summary'!$C$30:$C$48,'Model Input'!$D44,'Cross Source Summary'!$D$30:$D$48,'Model Input'!$E44),
IF($C44="MF",SUMIFS('Cross Source Summary'!$AB$30:$AB$48,'Cross Source Summary'!$E$30:$E$48,'Model Input'!$G44,'Cross Source Summary'!$C$30:$C$48,'Model Input'!$D44,'Cross Source Summary'!$D$30:$D$48,'Model Input'!$E44),
L44))</f>
        <v>0.13952726172018101</v>
      </c>
      <c r="N44" s="89">
        <f>IF($C44="SF",SUMIFS('Cross Source Summary'!$AA$30:$AA$48,'Cross Source Summary'!$E$30:$E$48,'Model Input'!$G44,'Cross Source Summary'!$C$30:$C$48,'Model Input'!$D44,'Cross Source Summary'!$D$30:$D$48,'Model Input'!$E44),
IF($C44="MF",SUMIFS('Cross Source Summary'!$AB$30:$AB$48,'Cross Source Summary'!$E$30:$E$48,'Model Input'!$G44,'Cross Source Summary'!$C$30:$C$48,'Model Input'!$D44,'Cross Source Summary'!$D$30:$D$48,'Model Input'!$E44),
M44))</f>
        <v>0.13952726172018101</v>
      </c>
      <c r="O44" s="89">
        <f>IF($C44="SF",SUMIFS('Cross Source Summary'!$AA$30:$AA$48,'Cross Source Summary'!$E$30:$E$48,'Model Input'!$G44,'Cross Source Summary'!$C$30:$C$48,'Model Input'!$D44,'Cross Source Summary'!$D$30:$D$48,'Model Input'!$E44),
IF($C44="MF",SUMIFS('Cross Source Summary'!$AB$30:$AB$48,'Cross Source Summary'!$E$30:$E$48,'Model Input'!$G44,'Cross Source Summary'!$C$30:$C$48,'Model Input'!$D44,'Cross Source Summary'!$D$30:$D$48,'Model Input'!$E44),
N44))</f>
        <v>0.13952726172018101</v>
      </c>
      <c r="P44" s="89">
        <f>IF($C44="SF",SUMIFS('Cross Source Summary'!$AA$30:$AA$48,'Cross Source Summary'!$E$30:$E$48,'Model Input'!$G44,'Cross Source Summary'!$C$30:$C$48,'Model Input'!$D44,'Cross Source Summary'!$D$30:$D$48,'Model Input'!$E44),
IF($C44="MF",SUMIFS('Cross Source Summary'!$AB$30:$AB$48,'Cross Source Summary'!$E$30:$E$48,'Model Input'!$G44,'Cross Source Summary'!$C$30:$C$48,'Model Input'!$D44,'Cross Source Summary'!$D$30:$D$48,'Model Input'!$E44),
O44))</f>
        <v>0.13952726172018101</v>
      </c>
      <c r="Q44" s="89">
        <f>IF($C44="SF",SUMIFS('Cross Source Summary'!$AA$30:$AA$48,'Cross Source Summary'!$E$30:$E$48,'Model Input'!$G44,'Cross Source Summary'!$C$30:$C$48,'Model Input'!$D44,'Cross Source Summary'!$D$30:$D$48,'Model Input'!$E44),
IF($C44="MF",SUMIFS('Cross Source Summary'!$AB$30:$AB$48,'Cross Source Summary'!$E$30:$E$48,'Model Input'!$G44,'Cross Source Summary'!$C$30:$C$48,'Model Input'!$D44,'Cross Source Summary'!$D$30:$D$48,'Model Input'!$E44),
P44))</f>
        <v>0.13952726172018101</v>
      </c>
      <c r="R44" s="89">
        <f>IF($C44="SF",SUMIFS('Cross Source Summary'!$AA$30:$AA$48,'Cross Source Summary'!$E$30:$E$48,'Model Input'!$G44,'Cross Source Summary'!$C$30:$C$48,'Model Input'!$D44,'Cross Source Summary'!$D$30:$D$48,'Model Input'!$E44),
IF($C44="MF",SUMIFS('Cross Source Summary'!$AB$30:$AB$48,'Cross Source Summary'!$E$30:$E$48,'Model Input'!$G44,'Cross Source Summary'!$C$30:$C$48,'Model Input'!$D44,'Cross Source Summary'!$D$30:$D$48,'Model Input'!$E44),
Q44))</f>
        <v>0.13952726172018101</v>
      </c>
    </row>
    <row r="45" spans="2:18" x14ac:dyDescent="0.25">
      <c r="B45" s="13" t="s">
        <v>101</v>
      </c>
      <c r="C45" s="13" t="s">
        <v>22</v>
      </c>
      <c r="D45" s="13" t="s">
        <v>7</v>
      </c>
      <c r="E45" s="13" t="s">
        <v>8</v>
      </c>
      <c r="F45" s="13" t="s">
        <v>791</v>
      </c>
      <c r="G45" s="13" t="s">
        <v>13</v>
      </c>
      <c r="H45" s="89">
        <v>0.1183</v>
      </c>
      <c r="I45" s="89">
        <v>0.1183</v>
      </c>
      <c r="J45" s="89">
        <v>0.1183</v>
      </c>
      <c r="K45" s="89">
        <v>0.1183</v>
      </c>
      <c r="L45" s="89">
        <v>0.1183</v>
      </c>
      <c r="M45" s="89">
        <f>IF($C45="SF",SUMIFS('Cross Source Summary'!$AA$30:$AA$48,'Cross Source Summary'!$E$30:$E$48,'Model Input'!$G45,'Cross Source Summary'!$C$30:$C$48,'Model Input'!$D45,'Cross Source Summary'!$D$30:$D$48,'Model Input'!$E45),
IF($C45="MF",SUMIFS('Cross Source Summary'!$AB$30:$AB$48,'Cross Source Summary'!$E$30:$E$48,'Model Input'!$G45,'Cross Source Summary'!$C$30:$C$48,'Model Input'!$D45,'Cross Source Summary'!$D$30:$D$48,'Model Input'!$E45),
L45))</f>
        <v>0.1183</v>
      </c>
      <c r="N45" s="89">
        <f>IF($C45="SF",SUMIFS('Cross Source Summary'!$AA$30:$AA$48,'Cross Source Summary'!$E$30:$E$48,'Model Input'!$G45,'Cross Source Summary'!$C$30:$C$48,'Model Input'!$D45,'Cross Source Summary'!$D$30:$D$48,'Model Input'!$E45),
IF($C45="MF",SUMIFS('Cross Source Summary'!$AB$30:$AB$48,'Cross Source Summary'!$E$30:$E$48,'Model Input'!$G45,'Cross Source Summary'!$C$30:$C$48,'Model Input'!$D45,'Cross Source Summary'!$D$30:$D$48,'Model Input'!$E45),
M45))</f>
        <v>0.1183</v>
      </c>
      <c r="O45" s="89">
        <f>IF($C45="SF",SUMIFS('Cross Source Summary'!$AA$30:$AA$48,'Cross Source Summary'!$E$30:$E$48,'Model Input'!$G45,'Cross Source Summary'!$C$30:$C$48,'Model Input'!$D45,'Cross Source Summary'!$D$30:$D$48,'Model Input'!$E45),
IF($C45="MF",SUMIFS('Cross Source Summary'!$AB$30:$AB$48,'Cross Source Summary'!$E$30:$E$48,'Model Input'!$G45,'Cross Source Summary'!$C$30:$C$48,'Model Input'!$D45,'Cross Source Summary'!$D$30:$D$48,'Model Input'!$E45),
N45))</f>
        <v>0.1183</v>
      </c>
      <c r="P45" s="89">
        <f>IF($C45="SF",SUMIFS('Cross Source Summary'!$AA$30:$AA$48,'Cross Source Summary'!$E$30:$E$48,'Model Input'!$G45,'Cross Source Summary'!$C$30:$C$48,'Model Input'!$D45,'Cross Source Summary'!$D$30:$D$48,'Model Input'!$E45),
IF($C45="MF",SUMIFS('Cross Source Summary'!$AB$30:$AB$48,'Cross Source Summary'!$E$30:$E$48,'Model Input'!$G45,'Cross Source Summary'!$C$30:$C$48,'Model Input'!$D45,'Cross Source Summary'!$D$30:$D$48,'Model Input'!$E45),
O45))</f>
        <v>0.1183</v>
      </c>
      <c r="Q45" s="89">
        <f>IF($C45="SF",SUMIFS('Cross Source Summary'!$AA$30:$AA$48,'Cross Source Summary'!$E$30:$E$48,'Model Input'!$G45,'Cross Source Summary'!$C$30:$C$48,'Model Input'!$D45,'Cross Source Summary'!$D$30:$D$48,'Model Input'!$E45),
IF($C45="MF",SUMIFS('Cross Source Summary'!$AB$30:$AB$48,'Cross Source Summary'!$E$30:$E$48,'Model Input'!$G45,'Cross Source Summary'!$C$30:$C$48,'Model Input'!$D45,'Cross Source Summary'!$D$30:$D$48,'Model Input'!$E45),
P45))</f>
        <v>0.1183</v>
      </c>
      <c r="R45" s="89">
        <f>IF($C45="SF",SUMIFS('Cross Source Summary'!$AA$30:$AA$48,'Cross Source Summary'!$E$30:$E$48,'Model Input'!$G45,'Cross Source Summary'!$C$30:$C$48,'Model Input'!$D45,'Cross Source Summary'!$D$30:$D$48,'Model Input'!$E45),
IF($C45="MF",SUMIFS('Cross Source Summary'!$AB$30:$AB$48,'Cross Source Summary'!$E$30:$E$48,'Model Input'!$G45,'Cross Source Summary'!$C$30:$C$48,'Model Input'!$D45,'Cross Source Summary'!$D$30:$D$48,'Model Input'!$E45),
Q45))</f>
        <v>0.1183</v>
      </c>
    </row>
    <row r="46" spans="2:18" x14ac:dyDescent="0.25">
      <c r="B46" s="13" t="s">
        <v>101</v>
      </c>
      <c r="C46" s="13" t="s">
        <v>22</v>
      </c>
      <c r="D46" s="13" t="s">
        <v>7</v>
      </c>
      <c r="E46" s="13" t="s">
        <v>8</v>
      </c>
      <c r="F46" s="13" t="s">
        <v>791</v>
      </c>
      <c r="G46" s="13" t="s">
        <v>12</v>
      </c>
      <c r="H46" s="89">
        <v>1.23228821598939E-4</v>
      </c>
      <c r="I46" s="89">
        <v>1.23228821598939E-4</v>
      </c>
      <c r="J46" s="89">
        <v>1.23228821598939E-4</v>
      </c>
      <c r="K46" s="89">
        <v>1.23228821598939E-4</v>
      </c>
      <c r="L46" s="89">
        <v>1.23228821598939E-4</v>
      </c>
      <c r="M46" s="89">
        <f>IF($C46="SF",SUMIFS('Cross Source Summary'!$AA$30:$AA$48,'Cross Source Summary'!$E$30:$E$48,'Model Input'!$G46,'Cross Source Summary'!$C$30:$C$48,'Model Input'!$D46,'Cross Source Summary'!$D$30:$D$48,'Model Input'!$E46),
IF($C46="MF",SUMIFS('Cross Source Summary'!$AB$30:$AB$48,'Cross Source Summary'!$E$30:$E$48,'Model Input'!$G46,'Cross Source Summary'!$C$30:$C$48,'Model Input'!$D46,'Cross Source Summary'!$D$30:$D$48,'Model Input'!$E46),
L46))</f>
        <v>1.23228821598939E-4</v>
      </c>
      <c r="N46" s="89">
        <f>IF($C46="SF",SUMIFS('Cross Source Summary'!$AA$30:$AA$48,'Cross Source Summary'!$E$30:$E$48,'Model Input'!$G46,'Cross Source Summary'!$C$30:$C$48,'Model Input'!$D46,'Cross Source Summary'!$D$30:$D$48,'Model Input'!$E46),
IF($C46="MF",SUMIFS('Cross Source Summary'!$AB$30:$AB$48,'Cross Source Summary'!$E$30:$E$48,'Model Input'!$G46,'Cross Source Summary'!$C$30:$C$48,'Model Input'!$D46,'Cross Source Summary'!$D$30:$D$48,'Model Input'!$E46),
M46))</f>
        <v>1.23228821598939E-4</v>
      </c>
      <c r="O46" s="89">
        <f>IF($C46="SF",SUMIFS('Cross Source Summary'!$AA$30:$AA$48,'Cross Source Summary'!$E$30:$E$48,'Model Input'!$G46,'Cross Source Summary'!$C$30:$C$48,'Model Input'!$D46,'Cross Source Summary'!$D$30:$D$48,'Model Input'!$E46),
IF($C46="MF",SUMIFS('Cross Source Summary'!$AB$30:$AB$48,'Cross Source Summary'!$E$30:$E$48,'Model Input'!$G46,'Cross Source Summary'!$C$30:$C$48,'Model Input'!$D46,'Cross Source Summary'!$D$30:$D$48,'Model Input'!$E46),
N46))</f>
        <v>1.23228821598939E-4</v>
      </c>
      <c r="P46" s="89">
        <f>IF($C46="SF",SUMIFS('Cross Source Summary'!$AA$30:$AA$48,'Cross Source Summary'!$E$30:$E$48,'Model Input'!$G46,'Cross Source Summary'!$C$30:$C$48,'Model Input'!$D46,'Cross Source Summary'!$D$30:$D$48,'Model Input'!$E46),
IF($C46="MF",SUMIFS('Cross Source Summary'!$AB$30:$AB$48,'Cross Source Summary'!$E$30:$E$48,'Model Input'!$G46,'Cross Source Summary'!$C$30:$C$48,'Model Input'!$D46,'Cross Source Summary'!$D$30:$D$48,'Model Input'!$E46),
O46))</f>
        <v>1.23228821598939E-4</v>
      </c>
      <c r="Q46" s="89">
        <f>IF($C46="SF",SUMIFS('Cross Source Summary'!$AA$30:$AA$48,'Cross Source Summary'!$E$30:$E$48,'Model Input'!$G46,'Cross Source Summary'!$C$30:$C$48,'Model Input'!$D46,'Cross Source Summary'!$D$30:$D$48,'Model Input'!$E46),
IF($C46="MF",SUMIFS('Cross Source Summary'!$AB$30:$AB$48,'Cross Source Summary'!$E$30:$E$48,'Model Input'!$G46,'Cross Source Summary'!$C$30:$C$48,'Model Input'!$D46,'Cross Source Summary'!$D$30:$D$48,'Model Input'!$E46),
P46))</f>
        <v>1.23228821598939E-4</v>
      </c>
      <c r="R46" s="89">
        <f>IF($C46="SF",SUMIFS('Cross Source Summary'!$AA$30:$AA$48,'Cross Source Summary'!$E$30:$E$48,'Model Input'!$G46,'Cross Source Summary'!$C$30:$C$48,'Model Input'!$D46,'Cross Source Summary'!$D$30:$D$48,'Model Input'!$E46),
IF($C46="MF",SUMIFS('Cross Source Summary'!$AB$30:$AB$48,'Cross Source Summary'!$E$30:$E$48,'Model Input'!$G46,'Cross Source Summary'!$C$30:$C$48,'Model Input'!$D46,'Cross Source Summary'!$D$30:$D$48,'Model Input'!$E46),
Q46))</f>
        <v>1.23228821598939E-4</v>
      </c>
    </row>
    <row r="47" spans="2:18" x14ac:dyDescent="0.25">
      <c r="B47" s="13" t="s">
        <v>101</v>
      </c>
      <c r="C47" s="13" t="s">
        <v>22</v>
      </c>
      <c r="D47" s="13" t="s">
        <v>7</v>
      </c>
      <c r="E47" s="13" t="s">
        <v>8</v>
      </c>
      <c r="F47" s="13" t="s">
        <v>791</v>
      </c>
      <c r="G47" s="13" t="s">
        <v>11</v>
      </c>
      <c r="H47" s="89">
        <v>3.5571535577453598E-3</v>
      </c>
      <c r="I47" s="89">
        <v>3.5571535577453598E-3</v>
      </c>
      <c r="J47" s="89">
        <v>3.5571535577453598E-3</v>
      </c>
      <c r="K47" s="89">
        <v>3.5571535577453598E-3</v>
      </c>
      <c r="L47" s="89">
        <v>3.5571535577453598E-3</v>
      </c>
      <c r="M47" s="89">
        <f>IF($C47="SF",SUMIFS('Cross Source Summary'!$AA$30:$AA$48,'Cross Source Summary'!$E$30:$E$48,'Model Input'!$G47,'Cross Source Summary'!$C$30:$C$48,'Model Input'!$D47,'Cross Source Summary'!$D$30:$D$48,'Model Input'!$E47),
IF($C47="MF",SUMIFS('Cross Source Summary'!$AB$30:$AB$48,'Cross Source Summary'!$E$30:$E$48,'Model Input'!$G47,'Cross Source Summary'!$C$30:$C$48,'Model Input'!$D47,'Cross Source Summary'!$D$30:$D$48,'Model Input'!$E47),
L47))</f>
        <v>3.5571535577453598E-3</v>
      </c>
      <c r="N47" s="89">
        <f>IF($C47="SF",SUMIFS('Cross Source Summary'!$AA$30:$AA$48,'Cross Source Summary'!$E$30:$E$48,'Model Input'!$G47,'Cross Source Summary'!$C$30:$C$48,'Model Input'!$D47,'Cross Source Summary'!$D$30:$D$48,'Model Input'!$E47),
IF($C47="MF",SUMIFS('Cross Source Summary'!$AB$30:$AB$48,'Cross Source Summary'!$E$30:$E$48,'Model Input'!$G47,'Cross Source Summary'!$C$30:$C$48,'Model Input'!$D47,'Cross Source Summary'!$D$30:$D$48,'Model Input'!$E47),
M47))</f>
        <v>3.5571535577453598E-3</v>
      </c>
      <c r="O47" s="89">
        <f>IF($C47="SF",SUMIFS('Cross Source Summary'!$AA$30:$AA$48,'Cross Source Summary'!$E$30:$E$48,'Model Input'!$G47,'Cross Source Summary'!$C$30:$C$48,'Model Input'!$D47,'Cross Source Summary'!$D$30:$D$48,'Model Input'!$E47),
IF($C47="MF",SUMIFS('Cross Source Summary'!$AB$30:$AB$48,'Cross Source Summary'!$E$30:$E$48,'Model Input'!$G47,'Cross Source Summary'!$C$30:$C$48,'Model Input'!$D47,'Cross Source Summary'!$D$30:$D$48,'Model Input'!$E47),
N47))</f>
        <v>3.5571535577453598E-3</v>
      </c>
      <c r="P47" s="89">
        <f>IF($C47="SF",SUMIFS('Cross Source Summary'!$AA$30:$AA$48,'Cross Source Summary'!$E$30:$E$48,'Model Input'!$G47,'Cross Source Summary'!$C$30:$C$48,'Model Input'!$D47,'Cross Source Summary'!$D$30:$D$48,'Model Input'!$E47),
IF($C47="MF",SUMIFS('Cross Source Summary'!$AB$30:$AB$48,'Cross Source Summary'!$E$30:$E$48,'Model Input'!$G47,'Cross Source Summary'!$C$30:$C$48,'Model Input'!$D47,'Cross Source Summary'!$D$30:$D$48,'Model Input'!$E47),
O47))</f>
        <v>3.5571535577453598E-3</v>
      </c>
      <c r="Q47" s="89">
        <f>IF($C47="SF",SUMIFS('Cross Source Summary'!$AA$30:$AA$48,'Cross Source Summary'!$E$30:$E$48,'Model Input'!$G47,'Cross Source Summary'!$C$30:$C$48,'Model Input'!$D47,'Cross Source Summary'!$D$30:$D$48,'Model Input'!$E47),
IF($C47="MF",SUMIFS('Cross Source Summary'!$AB$30:$AB$48,'Cross Source Summary'!$E$30:$E$48,'Model Input'!$G47,'Cross Source Summary'!$C$30:$C$48,'Model Input'!$D47,'Cross Source Summary'!$D$30:$D$48,'Model Input'!$E47),
P47))</f>
        <v>3.5571535577453598E-3</v>
      </c>
      <c r="R47" s="89">
        <f>IF($C47="SF",SUMIFS('Cross Source Summary'!$AA$30:$AA$48,'Cross Source Summary'!$E$30:$E$48,'Model Input'!$G47,'Cross Source Summary'!$C$30:$C$48,'Model Input'!$D47,'Cross Source Summary'!$D$30:$D$48,'Model Input'!$E47),
IF($C47="MF",SUMIFS('Cross Source Summary'!$AB$30:$AB$48,'Cross Source Summary'!$E$30:$E$48,'Model Input'!$G47,'Cross Source Summary'!$C$30:$C$48,'Model Input'!$D47,'Cross Source Summary'!$D$30:$D$48,'Model Input'!$E47),
Q47))</f>
        <v>3.5571535577453598E-3</v>
      </c>
    </row>
    <row r="48" spans="2:18" x14ac:dyDescent="0.25">
      <c r="B48" s="13" t="s">
        <v>101</v>
      </c>
      <c r="C48" s="13" t="s">
        <v>22</v>
      </c>
      <c r="D48" s="13" t="s">
        <v>7</v>
      </c>
      <c r="E48" s="13" t="s">
        <v>8</v>
      </c>
      <c r="F48" s="13" t="s">
        <v>791</v>
      </c>
      <c r="G48" s="13" t="s">
        <v>15</v>
      </c>
      <c r="H48" s="89">
        <v>0.52715790845161803</v>
      </c>
      <c r="I48" s="89">
        <v>0.52715790845161803</v>
      </c>
      <c r="J48" s="89">
        <v>0.52715790845161803</v>
      </c>
      <c r="K48" s="89">
        <v>0.52715790845161803</v>
      </c>
      <c r="L48" s="89">
        <v>0.52715790845161803</v>
      </c>
      <c r="M48" s="89">
        <f>IF($C48="SF",SUMIFS('Cross Source Summary'!$AA$30:$AA$48,'Cross Source Summary'!$E$30:$E$48,'Model Input'!$G48,'Cross Source Summary'!$C$30:$C$48,'Model Input'!$D48,'Cross Source Summary'!$D$30:$D$48,'Model Input'!$E48),
IF($C48="MF",SUMIFS('Cross Source Summary'!$AB$30:$AB$48,'Cross Source Summary'!$E$30:$E$48,'Model Input'!$G48,'Cross Source Summary'!$C$30:$C$48,'Model Input'!$D48,'Cross Source Summary'!$D$30:$D$48,'Model Input'!$E48),
L48))</f>
        <v>0.52715790845161803</v>
      </c>
      <c r="N48" s="89">
        <f>IF($C48="SF",SUMIFS('Cross Source Summary'!$AA$30:$AA$48,'Cross Source Summary'!$E$30:$E$48,'Model Input'!$G48,'Cross Source Summary'!$C$30:$C$48,'Model Input'!$D48,'Cross Source Summary'!$D$30:$D$48,'Model Input'!$E48),
IF($C48="MF",SUMIFS('Cross Source Summary'!$AB$30:$AB$48,'Cross Source Summary'!$E$30:$E$48,'Model Input'!$G48,'Cross Source Summary'!$C$30:$C$48,'Model Input'!$D48,'Cross Source Summary'!$D$30:$D$48,'Model Input'!$E48),
M48))</f>
        <v>0.52715790845161803</v>
      </c>
      <c r="O48" s="89">
        <f>IF($C48="SF",SUMIFS('Cross Source Summary'!$AA$30:$AA$48,'Cross Source Summary'!$E$30:$E$48,'Model Input'!$G48,'Cross Source Summary'!$C$30:$C$48,'Model Input'!$D48,'Cross Source Summary'!$D$30:$D$48,'Model Input'!$E48),
IF($C48="MF",SUMIFS('Cross Source Summary'!$AB$30:$AB$48,'Cross Source Summary'!$E$30:$E$48,'Model Input'!$G48,'Cross Source Summary'!$C$30:$C$48,'Model Input'!$D48,'Cross Source Summary'!$D$30:$D$48,'Model Input'!$E48),
N48))</f>
        <v>0.52715790845161803</v>
      </c>
      <c r="P48" s="89">
        <f>IF($C48="SF",SUMIFS('Cross Source Summary'!$AA$30:$AA$48,'Cross Source Summary'!$E$30:$E$48,'Model Input'!$G48,'Cross Source Summary'!$C$30:$C$48,'Model Input'!$D48,'Cross Source Summary'!$D$30:$D$48,'Model Input'!$E48),
IF($C48="MF",SUMIFS('Cross Source Summary'!$AB$30:$AB$48,'Cross Source Summary'!$E$30:$E$48,'Model Input'!$G48,'Cross Source Summary'!$C$30:$C$48,'Model Input'!$D48,'Cross Source Summary'!$D$30:$D$48,'Model Input'!$E48),
O48))</f>
        <v>0.52715790845161803</v>
      </c>
      <c r="Q48" s="89">
        <f>IF($C48="SF",SUMIFS('Cross Source Summary'!$AA$30:$AA$48,'Cross Source Summary'!$E$30:$E$48,'Model Input'!$G48,'Cross Source Summary'!$C$30:$C$48,'Model Input'!$D48,'Cross Source Summary'!$D$30:$D$48,'Model Input'!$E48),
IF($C48="MF",SUMIFS('Cross Source Summary'!$AB$30:$AB$48,'Cross Source Summary'!$E$30:$E$48,'Model Input'!$G48,'Cross Source Summary'!$C$30:$C$48,'Model Input'!$D48,'Cross Source Summary'!$D$30:$D$48,'Model Input'!$E48),
P48))</f>
        <v>0.52715790845161803</v>
      </c>
      <c r="R48" s="89">
        <f>IF($C48="SF",SUMIFS('Cross Source Summary'!$AA$30:$AA$48,'Cross Source Summary'!$E$30:$E$48,'Model Input'!$G48,'Cross Source Summary'!$C$30:$C$48,'Model Input'!$D48,'Cross Source Summary'!$D$30:$D$48,'Model Input'!$E48),
IF($C48="MF",SUMIFS('Cross Source Summary'!$AB$30:$AB$48,'Cross Source Summary'!$E$30:$E$48,'Model Input'!$G48,'Cross Source Summary'!$C$30:$C$48,'Model Input'!$D48,'Cross Source Summary'!$D$30:$D$48,'Model Input'!$E48),
Q48))</f>
        <v>0.52715790845161803</v>
      </c>
    </row>
    <row r="49" spans="1:19" x14ac:dyDescent="0.25">
      <c r="B49" s="13" t="s">
        <v>101</v>
      </c>
      <c r="C49" s="13" t="s">
        <v>22</v>
      </c>
      <c r="D49" s="13" t="s">
        <v>7</v>
      </c>
      <c r="E49" s="13" t="s">
        <v>8</v>
      </c>
      <c r="F49" s="13" t="s">
        <v>791</v>
      </c>
      <c r="G49" s="13" t="s">
        <v>16</v>
      </c>
      <c r="H49" s="89">
        <v>6.2111704256052498E-5</v>
      </c>
      <c r="I49" s="89">
        <v>6.2111704256052498E-5</v>
      </c>
      <c r="J49" s="89">
        <v>6.2111704256052498E-5</v>
      </c>
      <c r="K49" s="89">
        <v>6.2111704256052498E-5</v>
      </c>
      <c r="L49" s="89">
        <v>6.2111704256052498E-5</v>
      </c>
      <c r="M49" s="89">
        <f>IF($C49="SF",SUMIFS('Cross Source Summary'!$AA$30:$AA$48,'Cross Source Summary'!$E$30:$E$48,'Model Input'!$G49,'Cross Source Summary'!$C$30:$C$48,'Model Input'!$D49,'Cross Source Summary'!$D$30:$D$48,'Model Input'!$E49),
IF($C49="MF",SUMIFS('Cross Source Summary'!$AB$30:$AB$48,'Cross Source Summary'!$E$30:$E$48,'Model Input'!$G49,'Cross Source Summary'!$C$30:$C$48,'Model Input'!$D49,'Cross Source Summary'!$D$30:$D$48,'Model Input'!$E49),
L49))</f>
        <v>6.2111704256052498E-5</v>
      </c>
      <c r="N49" s="89">
        <f>IF($C49="SF",SUMIFS('Cross Source Summary'!$AA$30:$AA$48,'Cross Source Summary'!$E$30:$E$48,'Model Input'!$G49,'Cross Source Summary'!$C$30:$C$48,'Model Input'!$D49,'Cross Source Summary'!$D$30:$D$48,'Model Input'!$E49),
IF($C49="MF",SUMIFS('Cross Source Summary'!$AB$30:$AB$48,'Cross Source Summary'!$E$30:$E$48,'Model Input'!$G49,'Cross Source Summary'!$C$30:$C$48,'Model Input'!$D49,'Cross Source Summary'!$D$30:$D$48,'Model Input'!$E49),
M49))</f>
        <v>6.2111704256052498E-5</v>
      </c>
      <c r="O49" s="89">
        <f>IF($C49="SF",SUMIFS('Cross Source Summary'!$AA$30:$AA$48,'Cross Source Summary'!$E$30:$E$48,'Model Input'!$G49,'Cross Source Summary'!$C$30:$C$48,'Model Input'!$D49,'Cross Source Summary'!$D$30:$D$48,'Model Input'!$E49),
IF($C49="MF",SUMIFS('Cross Source Summary'!$AB$30:$AB$48,'Cross Source Summary'!$E$30:$E$48,'Model Input'!$G49,'Cross Source Summary'!$C$30:$C$48,'Model Input'!$D49,'Cross Source Summary'!$D$30:$D$48,'Model Input'!$E49),
N49))</f>
        <v>6.2111704256052498E-5</v>
      </c>
      <c r="P49" s="89">
        <f>IF($C49="SF",SUMIFS('Cross Source Summary'!$AA$30:$AA$48,'Cross Source Summary'!$E$30:$E$48,'Model Input'!$G49,'Cross Source Summary'!$C$30:$C$48,'Model Input'!$D49,'Cross Source Summary'!$D$30:$D$48,'Model Input'!$E49),
IF($C49="MF",SUMIFS('Cross Source Summary'!$AB$30:$AB$48,'Cross Source Summary'!$E$30:$E$48,'Model Input'!$G49,'Cross Source Summary'!$C$30:$C$48,'Model Input'!$D49,'Cross Source Summary'!$D$30:$D$48,'Model Input'!$E49),
O49))</f>
        <v>6.2111704256052498E-5</v>
      </c>
      <c r="Q49" s="89">
        <f>IF($C49="SF",SUMIFS('Cross Source Summary'!$AA$30:$AA$48,'Cross Source Summary'!$E$30:$E$48,'Model Input'!$G49,'Cross Source Summary'!$C$30:$C$48,'Model Input'!$D49,'Cross Source Summary'!$D$30:$D$48,'Model Input'!$E49),
IF($C49="MF",SUMIFS('Cross Source Summary'!$AB$30:$AB$48,'Cross Source Summary'!$E$30:$E$48,'Model Input'!$G49,'Cross Source Summary'!$C$30:$C$48,'Model Input'!$D49,'Cross Source Summary'!$D$30:$D$48,'Model Input'!$E49),
P49))</f>
        <v>6.2111704256052498E-5</v>
      </c>
      <c r="R49" s="89">
        <f>IF($C49="SF",SUMIFS('Cross Source Summary'!$AA$30:$AA$48,'Cross Source Summary'!$E$30:$E$48,'Model Input'!$G49,'Cross Source Summary'!$C$30:$C$48,'Model Input'!$D49,'Cross Source Summary'!$D$30:$D$48,'Model Input'!$E49),
IF($C49="MF",SUMIFS('Cross Source Summary'!$AB$30:$AB$48,'Cross Source Summary'!$E$30:$E$48,'Model Input'!$G49,'Cross Source Summary'!$C$30:$C$48,'Model Input'!$D49,'Cross Source Summary'!$D$30:$D$48,'Model Input'!$E49),
Q49))</f>
        <v>6.2111704256052498E-5</v>
      </c>
    </row>
    <row r="50" spans="1:19" x14ac:dyDescent="0.25">
      <c r="B50" s="13" t="s">
        <v>101</v>
      </c>
      <c r="C50" s="13" t="s">
        <v>22</v>
      </c>
      <c r="D50" s="13" t="s">
        <v>7</v>
      </c>
      <c r="E50" s="13" t="s">
        <v>8</v>
      </c>
      <c r="F50" s="13" t="s">
        <v>791</v>
      </c>
      <c r="G50" s="13" t="s">
        <v>24</v>
      </c>
      <c r="H50" s="89">
        <v>1.0124320995203099E-3</v>
      </c>
      <c r="I50" s="89">
        <v>1.0124320995203099E-3</v>
      </c>
      <c r="J50" s="89">
        <v>1.0124320995203099E-3</v>
      </c>
      <c r="K50" s="89">
        <v>1.0124320995203099E-3</v>
      </c>
      <c r="L50" s="89">
        <v>1.0124320995203099E-3</v>
      </c>
      <c r="M50" s="89">
        <f>IF($C50="SF",SUMIFS('Cross Source Summary'!$AA$30:$AA$48,'Cross Source Summary'!$E$30:$E$48,'Model Input'!$G50,'Cross Source Summary'!$C$30:$C$48,'Model Input'!$D50,'Cross Source Summary'!$D$30:$D$48,'Model Input'!$E50),
IF($C50="MF",SUMIFS('Cross Source Summary'!$AB$30:$AB$48,'Cross Source Summary'!$E$30:$E$48,'Model Input'!$G50,'Cross Source Summary'!$C$30:$C$48,'Model Input'!$D50,'Cross Source Summary'!$D$30:$D$48,'Model Input'!$E50),
L50))</f>
        <v>1.0124320995203099E-3</v>
      </c>
      <c r="N50" s="89">
        <f>IF($C50="SF",SUMIFS('Cross Source Summary'!$AA$30:$AA$48,'Cross Source Summary'!$E$30:$E$48,'Model Input'!$G50,'Cross Source Summary'!$C$30:$C$48,'Model Input'!$D50,'Cross Source Summary'!$D$30:$D$48,'Model Input'!$E50),
IF($C50="MF",SUMIFS('Cross Source Summary'!$AB$30:$AB$48,'Cross Source Summary'!$E$30:$E$48,'Model Input'!$G50,'Cross Source Summary'!$C$30:$C$48,'Model Input'!$D50,'Cross Source Summary'!$D$30:$D$48,'Model Input'!$E50),
M50))</f>
        <v>1.0124320995203099E-3</v>
      </c>
      <c r="O50" s="89">
        <f>IF($C50="SF",SUMIFS('Cross Source Summary'!$AA$30:$AA$48,'Cross Source Summary'!$E$30:$E$48,'Model Input'!$G50,'Cross Source Summary'!$C$30:$C$48,'Model Input'!$D50,'Cross Source Summary'!$D$30:$D$48,'Model Input'!$E50),
IF($C50="MF",SUMIFS('Cross Source Summary'!$AB$30:$AB$48,'Cross Source Summary'!$E$30:$E$48,'Model Input'!$G50,'Cross Source Summary'!$C$30:$C$48,'Model Input'!$D50,'Cross Source Summary'!$D$30:$D$48,'Model Input'!$E50),
N50))</f>
        <v>1.0124320995203099E-3</v>
      </c>
      <c r="P50" s="89">
        <f>IF($C50="SF",SUMIFS('Cross Source Summary'!$AA$30:$AA$48,'Cross Source Summary'!$E$30:$E$48,'Model Input'!$G50,'Cross Source Summary'!$C$30:$C$48,'Model Input'!$D50,'Cross Source Summary'!$D$30:$D$48,'Model Input'!$E50),
IF($C50="MF",SUMIFS('Cross Source Summary'!$AB$30:$AB$48,'Cross Source Summary'!$E$30:$E$48,'Model Input'!$G50,'Cross Source Summary'!$C$30:$C$48,'Model Input'!$D50,'Cross Source Summary'!$D$30:$D$48,'Model Input'!$E50),
O50))</f>
        <v>1.0124320995203099E-3</v>
      </c>
      <c r="Q50" s="89">
        <f>IF($C50="SF",SUMIFS('Cross Source Summary'!$AA$30:$AA$48,'Cross Source Summary'!$E$30:$E$48,'Model Input'!$G50,'Cross Source Summary'!$C$30:$C$48,'Model Input'!$D50,'Cross Source Summary'!$D$30:$D$48,'Model Input'!$E50),
IF($C50="MF",SUMIFS('Cross Source Summary'!$AB$30:$AB$48,'Cross Source Summary'!$E$30:$E$48,'Model Input'!$G50,'Cross Source Summary'!$C$30:$C$48,'Model Input'!$D50,'Cross Source Summary'!$D$30:$D$48,'Model Input'!$E50),
P50))</f>
        <v>1.0124320995203099E-3</v>
      </c>
      <c r="R50" s="89">
        <f>IF($C50="SF",SUMIFS('Cross Source Summary'!$AA$30:$AA$48,'Cross Source Summary'!$E$30:$E$48,'Model Input'!$G50,'Cross Source Summary'!$C$30:$C$48,'Model Input'!$D50,'Cross Source Summary'!$D$30:$D$48,'Model Input'!$E50),
IF($C50="MF",SUMIFS('Cross Source Summary'!$AB$30:$AB$48,'Cross Source Summary'!$E$30:$E$48,'Model Input'!$G50,'Cross Source Summary'!$C$30:$C$48,'Model Input'!$D50,'Cross Source Summary'!$D$30:$D$48,'Model Input'!$E50),
Q50))</f>
        <v>1.0124320995203099E-3</v>
      </c>
    </row>
    <row r="51" spans="1:19" x14ac:dyDescent="0.25">
      <c r="B51" s="13" t="s">
        <v>101</v>
      </c>
      <c r="C51" s="13" t="s">
        <v>22</v>
      </c>
      <c r="D51" s="13" t="s">
        <v>17</v>
      </c>
      <c r="E51" s="13" t="s">
        <v>8</v>
      </c>
      <c r="F51" s="13" t="s">
        <v>791</v>
      </c>
      <c r="G51" s="13" t="s">
        <v>13</v>
      </c>
      <c r="H51" s="89">
        <v>0.16089999999999999</v>
      </c>
      <c r="I51" s="89">
        <v>0.16089999999999999</v>
      </c>
      <c r="J51" s="89">
        <v>0.16089999999999999</v>
      </c>
      <c r="K51" s="89">
        <v>0.16089999999999999</v>
      </c>
      <c r="L51" s="89">
        <v>0.16089999999999999</v>
      </c>
      <c r="M51" s="89">
        <f>IF($C51="SF",SUMIFS('Cross Source Summary'!$AA$30:$AA$48,'Cross Source Summary'!$E$30:$E$48,'Model Input'!$G51,'Cross Source Summary'!$C$30:$C$48,'Model Input'!$D51,'Cross Source Summary'!$D$30:$D$48,'Model Input'!$E51),
IF($C51="MF",SUMIFS('Cross Source Summary'!$AB$30:$AB$48,'Cross Source Summary'!$E$30:$E$48,'Model Input'!$G51,'Cross Source Summary'!$C$30:$C$48,'Model Input'!$D51,'Cross Source Summary'!$D$30:$D$48,'Model Input'!$E51),
L51))</f>
        <v>0.16089999999999999</v>
      </c>
      <c r="N51" s="89">
        <f>IF($C51="SF",SUMIFS('Cross Source Summary'!$AA$30:$AA$48,'Cross Source Summary'!$E$30:$E$48,'Model Input'!$G51,'Cross Source Summary'!$C$30:$C$48,'Model Input'!$D51,'Cross Source Summary'!$D$30:$D$48,'Model Input'!$E51),
IF($C51="MF",SUMIFS('Cross Source Summary'!$AB$30:$AB$48,'Cross Source Summary'!$E$30:$E$48,'Model Input'!$G51,'Cross Source Summary'!$C$30:$C$48,'Model Input'!$D51,'Cross Source Summary'!$D$30:$D$48,'Model Input'!$E51),
M51))</f>
        <v>0.16089999999999999</v>
      </c>
      <c r="O51" s="89">
        <f>IF($C51="SF",SUMIFS('Cross Source Summary'!$AA$30:$AA$48,'Cross Source Summary'!$E$30:$E$48,'Model Input'!$G51,'Cross Source Summary'!$C$30:$C$48,'Model Input'!$D51,'Cross Source Summary'!$D$30:$D$48,'Model Input'!$E51),
IF($C51="MF",SUMIFS('Cross Source Summary'!$AB$30:$AB$48,'Cross Source Summary'!$E$30:$E$48,'Model Input'!$G51,'Cross Source Summary'!$C$30:$C$48,'Model Input'!$D51,'Cross Source Summary'!$D$30:$D$48,'Model Input'!$E51),
N51))</f>
        <v>0.16089999999999999</v>
      </c>
      <c r="P51" s="89">
        <f>IF($C51="SF",SUMIFS('Cross Source Summary'!$AA$30:$AA$48,'Cross Source Summary'!$E$30:$E$48,'Model Input'!$G51,'Cross Source Summary'!$C$30:$C$48,'Model Input'!$D51,'Cross Source Summary'!$D$30:$D$48,'Model Input'!$E51),
IF($C51="MF",SUMIFS('Cross Source Summary'!$AB$30:$AB$48,'Cross Source Summary'!$E$30:$E$48,'Model Input'!$G51,'Cross Source Summary'!$C$30:$C$48,'Model Input'!$D51,'Cross Source Summary'!$D$30:$D$48,'Model Input'!$E51),
O51))</f>
        <v>0.16089999999999999</v>
      </c>
      <c r="Q51" s="89">
        <f>IF($C51="SF",SUMIFS('Cross Source Summary'!$AA$30:$AA$48,'Cross Source Summary'!$E$30:$E$48,'Model Input'!$G51,'Cross Source Summary'!$C$30:$C$48,'Model Input'!$D51,'Cross Source Summary'!$D$30:$D$48,'Model Input'!$E51),
IF($C51="MF",SUMIFS('Cross Source Summary'!$AB$30:$AB$48,'Cross Source Summary'!$E$30:$E$48,'Model Input'!$G51,'Cross Source Summary'!$C$30:$C$48,'Model Input'!$D51,'Cross Source Summary'!$D$30:$D$48,'Model Input'!$E51),
P51))</f>
        <v>0.16089999999999999</v>
      </c>
      <c r="R51" s="89">
        <f>IF($C51="SF",SUMIFS('Cross Source Summary'!$AA$30:$AA$48,'Cross Source Summary'!$E$30:$E$48,'Model Input'!$G51,'Cross Source Summary'!$C$30:$C$48,'Model Input'!$D51,'Cross Source Summary'!$D$30:$D$48,'Model Input'!$E51),
IF($C51="MF",SUMIFS('Cross Source Summary'!$AB$30:$AB$48,'Cross Source Summary'!$E$30:$E$48,'Model Input'!$G51,'Cross Source Summary'!$C$30:$C$48,'Model Input'!$D51,'Cross Source Summary'!$D$30:$D$48,'Model Input'!$E51),
Q51))</f>
        <v>0.16089999999999999</v>
      </c>
    </row>
    <row r="52" spans="1:19" x14ac:dyDescent="0.25">
      <c r="B52" s="13" t="s">
        <v>101</v>
      </c>
      <c r="C52" s="13" t="s">
        <v>22</v>
      </c>
      <c r="D52" s="13" t="s">
        <v>17</v>
      </c>
      <c r="E52" s="13" t="s">
        <v>8</v>
      </c>
      <c r="F52" s="13" t="s">
        <v>791</v>
      </c>
      <c r="G52" s="13" t="s">
        <v>12</v>
      </c>
      <c r="H52" s="89">
        <v>2.12959526242471E-5</v>
      </c>
      <c r="I52" s="89">
        <v>2.12959526242471E-5</v>
      </c>
      <c r="J52" s="89">
        <v>2.12959526242471E-5</v>
      </c>
      <c r="K52" s="89">
        <v>2.12959526242471E-5</v>
      </c>
      <c r="L52" s="89">
        <v>2.12959526242471E-5</v>
      </c>
      <c r="M52" s="89">
        <f>IF($C52="SF",SUMIFS('Cross Source Summary'!$AA$30:$AA$48,'Cross Source Summary'!$E$30:$E$48,'Model Input'!$G52,'Cross Source Summary'!$C$30:$C$48,'Model Input'!$D52,'Cross Source Summary'!$D$30:$D$48,'Model Input'!$E52),
IF($C52="MF",SUMIFS('Cross Source Summary'!$AB$30:$AB$48,'Cross Source Summary'!$E$30:$E$48,'Model Input'!$G52,'Cross Source Summary'!$C$30:$C$48,'Model Input'!$D52,'Cross Source Summary'!$D$30:$D$48,'Model Input'!$E52),
L52))</f>
        <v>2.12959526242471E-5</v>
      </c>
      <c r="N52" s="89">
        <f>IF($C52="SF",SUMIFS('Cross Source Summary'!$AA$30:$AA$48,'Cross Source Summary'!$E$30:$E$48,'Model Input'!$G52,'Cross Source Summary'!$C$30:$C$48,'Model Input'!$D52,'Cross Source Summary'!$D$30:$D$48,'Model Input'!$E52),
IF($C52="MF",SUMIFS('Cross Source Summary'!$AB$30:$AB$48,'Cross Source Summary'!$E$30:$E$48,'Model Input'!$G52,'Cross Source Summary'!$C$30:$C$48,'Model Input'!$D52,'Cross Source Summary'!$D$30:$D$48,'Model Input'!$E52),
M52))</f>
        <v>2.12959526242471E-5</v>
      </c>
      <c r="O52" s="89">
        <f>IF($C52="SF",SUMIFS('Cross Source Summary'!$AA$30:$AA$48,'Cross Source Summary'!$E$30:$E$48,'Model Input'!$G52,'Cross Source Summary'!$C$30:$C$48,'Model Input'!$D52,'Cross Source Summary'!$D$30:$D$48,'Model Input'!$E52),
IF($C52="MF",SUMIFS('Cross Source Summary'!$AB$30:$AB$48,'Cross Source Summary'!$E$30:$E$48,'Model Input'!$G52,'Cross Source Summary'!$C$30:$C$48,'Model Input'!$D52,'Cross Source Summary'!$D$30:$D$48,'Model Input'!$E52),
N52))</f>
        <v>2.12959526242471E-5</v>
      </c>
      <c r="P52" s="89">
        <f>IF($C52="SF",SUMIFS('Cross Source Summary'!$AA$30:$AA$48,'Cross Source Summary'!$E$30:$E$48,'Model Input'!$G52,'Cross Source Summary'!$C$30:$C$48,'Model Input'!$D52,'Cross Source Summary'!$D$30:$D$48,'Model Input'!$E52),
IF($C52="MF",SUMIFS('Cross Source Summary'!$AB$30:$AB$48,'Cross Source Summary'!$E$30:$E$48,'Model Input'!$G52,'Cross Source Summary'!$C$30:$C$48,'Model Input'!$D52,'Cross Source Summary'!$D$30:$D$48,'Model Input'!$E52),
O52))</f>
        <v>2.12959526242471E-5</v>
      </c>
      <c r="Q52" s="89">
        <f>IF($C52="SF",SUMIFS('Cross Source Summary'!$AA$30:$AA$48,'Cross Source Summary'!$E$30:$E$48,'Model Input'!$G52,'Cross Source Summary'!$C$30:$C$48,'Model Input'!$D52,'Cross Source Summary'!$D$30:$D$48,'Model Input'!$E52),
IF($C52="MF",SUMIFS('Cross Source Summary'!$AB$30:$AB$48,'Cross Source Summary'!$E$30:$E$48,'Model Input'!$G52,'Cross Source Summary'!$C$30:$C$48,'Model Input'!$D52,'Cross Source Summary'!$D$30:$D$48,'Model Input'!$E52),
P52))</f>
        <v>2.12959526242471E-5</v>
      </c>
      <c r="R52" s="89">
        <f>IF($C52="SF",SUMIFS('Cross Source Summary'!$AA$30:$AA$48,'Cross Source Summary'!$E$30:$E$48,'Model Input'!$G52,'Cross Source Summary'!$C$30:$C$48,'Model Input'!$D52,'Cross Source Summary'!$D$30:$D$48,'Model Input'!$E52),
IF($C52="MF",SUMIFS('Cross Source Summary'!$AB$30:$AB$48,'Cross Source Summary'!$E$30:$E$48,'Model Input'!$G52,'Cross Source Summary'!$C$30:$C$48,'Model Input'!$D52,'Cross Source Summary'!$D$30:$D$48,'Model Input'!$E52),
Q52))</f>
        <v>2.12959526242471E-5</v>
      </c>
    </row>
    <row r="53" spans="1:19" x14ac:dyDescent="0.25">
      <c r="B53" s="13" t="s">
        <v>101</v>
      </c>
      <c r="C53" s="13" t="s">
        <v>22</v>
      </c>
      <c r="D53" s="13" t="s">
        <v>17</v>
      </c>
      <c r="E53" s="13" t="s">
        <v>8</v>
      </c>
      <c r="F53" s="13" t="s">
        <v>791</v>
      </c>
      <c r="G53" s="13" t="s">
        <v>15</v>
      </c>
      <c r="H53" s="89">
        <v>0.83888371504182802</v>
      </c>
      <c r="I53" s="89">
        <v>0.83888371504182802</v>
      </c>
      <c r="J53" s="89">
        <v>0.83888371504182802</v>
      </c>
      <c r="K53" s="89">
        <v>0.83888371504182802</v>
      </c>
      <c r="L53" s="89">
        <v>0.83888371504182802</v>
      </c>
      <c r="M53" s="89">
        <f>IF($C53="SF",SUMIFS('Cross Source Summary'!$AA$30:$AA$48,'Cross Source Summary'!$E$30:$E$48,'Model Input'!$G53,'Cross Source Summary'!$C$30:$C$48,'Model Input'!$D53,'Cross Source Summary'!$D$30:$D$48,'Model Input'!$E53),
IF($C53="MF",SUMIFS('Cross Source Summary'!$AB$30:$AB$48,'Cross Source Summary'!$E$30:$E$48,'Model Input'!$G53,'Cross Source Summary'!$C$30:$C$48,'Model Input'!$D53,'Cross Source Summary'!$D$30:$D$48,'Model Input'!$E53),
L53))</f>
        <v>0.83888371504182802</v>
      </c>
      <c r="N53" s="89">
        <f>IF($C53="SF",SUMIFS('Cross Source Summary'!$AA$30:$AA$48,'Cross Source Summary'!$E$30:$E$48,'Model Input'!$G53,'Cross Source Summary'!$C$30:$C$48,'Model Input'!$D53,'Cross Source Summary'!$D$30:$D$48,'Model Input'!$E53),
IF($C53="MF",SUMIFS('Cross Source Summary'!$AB$30:$AB$48,'Cross Source Summary'!$E$30:$E$48,'Model Input'!$G53,'Cross Source Summary'!$C$30:$C$48,'Model Input'!$D53,'Cross Source Summary'!$D$30:$D$48,'Model Input'!$E53),
M53))</f>
        <v>0.83888371504182802</v>
      </c>
      <c r="O53" s="89">
        <f>IF($C53="SF",SUMIFS('Cross Source Summary'!$AA$30:$AA$48,'Cross Source Summary'!$E$30:$E$48,'Model Input'!$G53,'Cross Source Summary'!$C$30:$C$48,'Model Input'!$D53,'Cross Source Summary'!$D$30:$D$48,'Model Input'!$E53),
IF($C53="MF",SUMIFS('Cross Source Summary'!$AB$30:$AB$48,'Cross Source Summary'!$E$30:$E$48,'Model Input'!$G53,'Cross Source Summary'!$C$30:$C$48,'Model Input'!$D53,'Cross Source Summary'!$D$30:$D$48,'Model Input'!$E53),
N53))</f>
        <v>0.83888371504182802</v>
      </c>
      <c r="P53" s="89">
        <f>IF($C53="SF",SUMIFS('Cross Source Summary'!$AA$30:$AA$48,'Cross Source Summary'!$E$30:$E$48,'Model Input'!$G53,'Cross Source Summary'!$C$30:$C$48,'Model Input'!$D53,'Cross Source Summary'!$D$30:$D$48,'Model Input'!$E53),
IF($C53="MF",SUMIFS('Cross Source Summary'!$AB$30:$AB$48,'Cross Source Summary'!$E$30:$E$48,'Model Input'!$G53,'Cross Source Summary'!$C$30:$C$48,'Model Input'!$D53,'Cross Source Summary'!$D$30:$D$48,'Model Input'!$E53),
O53))</f>
        <v>0.83888371504182802</v>
      </c>
      <c r="Q53" s="89">
        <f>IF($C53="SF",SUMIFS('Cross Source Summary'!$AA$30:$AA$48,'Cross Source Summary'!$E$30:$E$48,'Model Input'!$G53,'Cross Source Summary'!$C$30:$C$48,'Model Input'!$D53,'Cross Source Summary'!$D$30:$D$48,'Model Input'!$E53),
IF($C53="MF",SUMIFS('Cross Source Summary'!$AB$30:$AB$48,'Cross Source Summary'!$E$30:$E$48,'Model Input'!$G53,'Cross Source Summary'!$C$30:$C$48,'Model Input'!$D53,'Cross Source Summary'!$D$30:$D$48,'Model Input'!$E53),
P53))</f>
        <v>0.83888371504182802</v>
      </c>
      <c r="R53" s="89">
        <f>IF($C53="SF",SUMIFS('Cross Source Summary'!$AA$30:$AA$48,'Cross Source Summary'!$E$30:$E$48,'Model Input'!$G53,'Cross Source Summary'!$C$30:$C$48,'Model Input'!$D53,'Cross Source Summary'!$D$30:$D$48,'Model Input'!$E53),
IF($C53="MF",SUMIFS('Cross Source Summary'!$AB$30:$AB$48,'Cross Source Summary'!$E$30:$E$48,'Model Input'!$G53,'Cross Source Summary'!$C$30:$C$48,'Model Input'!$D53,'Cross Source Summary'!$D$30:$D$48,'Model Input'!$E53),
Q53))</f>
        <v>0.83888371504182802</v>
      </c>
    </row>
    <row r="54" spans="1:19" x14ac:dyDescent="0.25">
      <c r="B54" s="13" t="s">
        <v>101</v>
      </c>
      <c r="C54" s="13" t="s">
        <v>22</v>
      </c>
      <c r="D54" s="13" t="s">
        <v>17</v>
      </c>
      <c r="E54" s="13" t="s">
        <v>8</v>
      </c>
      <c r="F54" s="13" t="s">
        <v>791</v>
      </c>
      <c r="G54" s="13" t="s">
        <v>20</v>
      </c>
      <c r="H54" s="89">
        <v>4.6599485287937702E-5</v>
      </c>
      <c r="I54" s="89">
        <v>4.6599485287937702E-5</v>
      </c>
      <c r="J54" s="89">
        <v>4.6599485287937702E-5</v>
      </c>
      <c r="K54" s="89">
        <v>4.6599485287937702E-5</v>
      </c>
      <c r="L54" s="89">
        <v>4.6599485287937702E-5</v>
      </c>
      <c r="M54" s="89">
        <f>IF($C54="SF",SUMIFS('Cross Source Summary'!$AA$30:$AA$48,'Cross Source Summary'!$E$30:$E$48,'Model Input'!$G54,'Cross Source Summary'!$C$30:$C$48,'Model Input'!$D54,'Cross Source Summary'!$D$30:$D$48,'Model Input'!$E54),
IF($C54="MF",SUMIFS('Cross Source Summary'!$AB$30:$AB$48,'Cross Source Summary'!$E$30:$E$48,'Model Input'!$G54,'Cross Source Summary'!$C$30:$C$48,'Model Input'!$D54,'Cross Source Summary'!$D$30:$D$48,'Model Input'!$E54),
L54))</f>
        <v>4.6599485287937702E-5</v>
      </c>
      <c r="N54" s="89">
        <f>IF($C54="SF",SUMIFS('Cross Source Summary'!$AA$30:$AA$48,'Cross Source Summary'!$E$30:$E$48,'Model Input'!$G54,'Cross Source Summary'!$C$30:$C$48,'Model Input'!$D54,'Cross Source Summary'!$D$30:$D$48,'Model Input'!$E54),
IF($C54="MF",SUMIFS('Cross Source Summary'!$AB$30:$AB$48,'Cross Source Summary'!$E$30:$E$48,'Model Input'!$G54,'Cross Source Summary'!$C$30:$C$48,'Model Input'!$D54,'Cross Source Summary'!$D$30:$D$48,'Model Input'!$E54),
M54))</f>
        <v>4.6599485287937702E-5</v>
      </c>
      <c r="O54" s="89">
        <f>IF($C54="SF",SUMIFS('Cross Source Summary'!$AA$30:$AA$48,'Cross Source Summary'!$E$30:$E$48,'Model Input'!$G54,'Cross Source Summary'!$C$30:$C$48,'Model Input'!$D54,'Cross Source Summary'!$D$30:$D$48,'Model Input'!$E54),
IF($C54="MF",SUMIFS('Cross Source Summary'!$AB$30:$AB$48,'Cross Source Summary'!$E$30:$E$48,'Model Input'!$G54,'Cross Source Summary'!$C$30:$C$48,'Model Input'!$D54,'Cross Source Summary'!$D$30:$D$48,'Model Input'!$E54),
N54))</f>
        <v>4.6599485287937702E-5</v>
      </c>
      <c r="P54" s="89">
        <f>IF($C54="SF",SUMIFS('Cross Source Summary'!$AA$30:$AA$48,'Cross Source Summary'!$E$30:$E$48,'Model Input'!$G54,'Cross Source Summary'!$C$30:$C$48,'Model Input'!$D54,'Cross Source Summary'!$D$30:$D$48,'Model Input'!$E54),
IF($C54="MF",SUMIFS('Cross Source Summary'!$AB$30:$AB$48,'Cross Source Summary'!$E$30:$E$48,'Model Input'!$G54,'Cross Source Summary'!$C$30:$C$48,'Model Input'!$D54,'Cross Source Summary'!$D$30:$D$48,'Model Input'!$E54),
O54))</f>
        <v>4.6599485287937702E-5</v>
      </c>
      <c r="Q54" s="89">
        <f>IF($C54="SF",SUMIFS('Cross Source Summary'!$AA$30:$AA$48,'Cross Source Summary'!$E$30:$E$48,'Model Input'!$G54,'Cross Source Summary'!$C$30:$C$48,'Model Input'!$D54,'Cross Source Summary'!$D$30:$D$48,'Model Input'!$E54),
IF($C54="MF",SUMIFS('Cross Source Summary'!$AB$30:$AB$48,'Cross Source Summary'!$E$30:$E$48,'Model Input'!$G54,'Cross Source Summary'!$C$30:$C$48,'Model Input'!$D54,'Cross Source Summary'!$D$30:$D$48,'Model Input'!$E54),
P54))</f>
        <v>4.6599485287937702E-5</v>
      </c>
      <c r="R54" s="89">
        <f>IF($C54="SF",SUMIFS('Cross Source Summary'!$AA$30:$AA$48,'Cross Source Summary'!$E$30:$E$48,'Model Input'!$G54,'Cross Source Summary'!$C$30:$C$48,'Model Input'!$D54,'Cross Source Summary'!$D$30:$D$48,'Model Input'!$E54),
IF($C54="MF",SUMIFS('Cross Source Summary'!$AB$30:$AB$48,'Cross Source Summary'!$E$30:$E$48,'Model Input'!$G54,'Cross Source Summary'!$C$30:$C$48,'Model Input'!$D54,'Cross Source Summary'!$D$30:$D$48,'Model Input'!$E54),
Q54))</f>
        <v>4.6599485287937702E-5</v>
      </c>
    </row>
    <row r="55" spans="1:19" x14ac:dyDescent="0.25">
      <c r="B55" s="13" t="s">
        <v>101</v>
      </c>
      <c r="C55" s="13" t="s">
        <v>22</v>
      </c>
      <c r="D55" s="13" t="s">
        <v>17</v>
      </c>
      <c r="E55" s="13" t="s">
        <v>8</v>
      </c>
      <c r="F55" s="13" t="s">
        <v>791</v>
      </c>
      <c r="G55" s="13" t="s">
        <v>21</v>
      </c>
      <c r="H55" s="89">
        <v>8.6470389948916802E-5</v>
      </c>
      <c r="I55" s="89">
        <v>8.6470389948916802E-5</v>
      </c>
      <c r="J55" s="89">
        <v>8.6470389948916802E-5</v>
      </c>
      <c r="K55" s="89">
        <v>8.6470389948916802E-5</v>
      </c>
      <c r="L55" s="89">
        <v>8.6470389948916802E-5</v>
      </c>
      <c r="M55" s="89">
        <f>IF($C55="SF",SUMIFS('Cross Source Summary'!$AA$30:$AA$48,'Cross Source Summary'!$E$30:$E$48,'Model Input'!$G55,'Cross Source Summary'!$C$30:$C$48,'Model Input'!$D55,'Cross Source Summary'!$D$30:$D$48,'Model Input'!$E55),
IF($C55="MF",SUMIFS('Cross Source Summary'!$AB$30:$AB$48,'Cross Source Summary'!$E$30:$E$48,'Model Input'!$G55,'Cross Source Summary'!$C$30:$C$48,'Model Input'!$D55,'Cross Source Summary'!$D$30:$D$48,'Model Input'!$E55),
L55))</f>
        <v>8.6470389948916802E-5</v>
      </c>
      <c r="N55" s="89">
        <f>IF($C55="SF",SUMIFS('Cross Source Summary'!$AA$30:$AA$48,'Cross Source Summary'!$E$30:$E$48,'Model Input'!$G55,'Cross Source Summary'!$C$30:$C$48,'Model Input'!$D55,'Cross Source Summary'!$D$30:$D$48,'Model Input'!$E55),
IF($C55="MF",SUMIFS('Cross Source Summary'!$AB$30:$AB$48,'Cross Source Summary'!$E$30:$E$48,'Model Input'!$G55,'Cross Source Summary'!$C$30:$C$48,'Model Input'!$D55,'Cross Source Summary'!$D$30:$D$48,'Model Input'!$E55),
M55))</f>
        <v>8.6470389948916802E-5</v>
      </c>
      <c r="O55" s="89">
        <f>IF($C55="SF",SUMIFS('Cross Source Summary'!$AA$30:$AA$48,'Cross Source Summary'!$E$30:$E$48,'Model Input'!$G55,'Cross Source Summary'!$C$30:$C$48,'Model Input'!$D55,'Cross Source Summary'!$D$30:$D$48,'Model Input'!$E55),
IF($C55="MF",SUMIFS('Cross Source Summary'!$AB$30:$AB$48,'Cross Source Summary'!$E$30:$E$48,'Model Input'!$G55,'Cross Source Summary'!$C$30:$C$48,'Model Input'!$D55,'Cross Source Summary'!$D$30:$D$48,'Model Input'!$E55),
N55))</f>
        <v>8.6470389948916802E-5</v>
      </c>
      <c r="P55" s="89">
        <f>IF($C55="SF",SUMIFS('Cross Source Summary'!$AA$30:$AA$48,'Cross Source Summary'!$E$30:$E$48,'Model Input'!$G55,'Cross Source Summary'!$C$30:$C$48,'Model Input'!$D55,'Cross Source Summary'!$D$30:$D$48,'Model Input'!$E55),
IF($C55="MF",SUMIFS('Cross Source Summary'!$AB$30:$AB$48,'Cross Source Summary'!$E$30:$E$48,'Model Input'!$G55,'Cross Source Summary'!$C$30:$C$48,'Model Input'!$D55,'Cross Source Summary'!$D$30:$D$48,'Model Input'!$E55),
O55))</f>
        <v>8.6470389948916802E-5</v>
      </c>
      <c r="Q55" s="89">
        <f>IF($C55="SF",SUMIFS('Cross Source Summary'!$AA$30:$AA$48,'Cross Source Summary'!$E$30:$E$48,'Model Input'!$G55,'Cross Source Summary'!$C$30:$C$48,'Model Input'!$D55,'Cross Source Summary'!$D$30:$D$48,'Model Input'!$E55),
IF($C55="MF",SUMIFS('Cross Source Summary'!$AB$30:$AB$48,'Cross Source Summary'!$E$30:$E$48,'Model Input'!$G55,'Cross Source Summary'!$C$30:$C$48,'Model Input'!$D55,'Cross Source Summary'!$D$30:$D$48,'Model Input'!$E55),
P55))</f>
        <v>8.6470389948916802E-5</v>
      </c>
      <c r="R55" s="89">
        <f>IF($C55="SF",SUMIFS('Cross Source Summary'!$AA$30:$AA$48,'Cross Source Summary'!$E$30:$E$48,'Model Input'!$G55,'Cross Source Summary'!$C$30:$C$48,'Model Input'!$D55,'Cross Source Summary'!$D$30:$D$48,'Model Input'!$E55),
IF($C55="MF",SUMIFS('Cross Source Summary'!$AB$30:$AB$48,'Cross Source Summary'!$E$30:$E$48,'Model Input'!$G55,'Cross Source Summary'!$C$30:$C$48,'Model Input'!$D55,'Cross Source Summary'!$D$30:$D$48,'Model Input'!$E55),
Q55))</f>
        <v>8.6470389948916802E-5</v>
      </c>
    </row>
    <row r="56" spans="1:19" x14ac:dyDescent="0.25">
      <c r="B56" s="13" t="s">
        <v>101</v>
      </c>
      <c r="C56" s="13" t="s">
        <v>22</v>
      </c>
      <c r="D56" s="13" t="s">
        <v>17</v>
      </c>
      <c r="E56" s="13" t="s">
        <v>8</v>
      </c>
      <c r="F56" s="13" t="s">
        <v>791</v>
      </c>
      <c r="G56" s="13" t="s">
        <v>16</v>
      </c>
      <c r="H56" s="89">
        <v>0</v>
      </c>
      <c r="I56" s="89">
        <v>0</v>
      </c>
      <c r="J56" s="89">
        <v>0</v>
      </c>
      <c r="K56" s="89">
        <v>0</v>
      </c>
      <c r="L56" s="89">
        <v>0</v>
      </c>
      <c r="M56" s="89">
        <f>IF($C56="SF",SUMIFS('Cross Source Summary'!$AA$30:$AA$48,'Cross Source Summary'!$E$30:$E$48,'Model Input'!$G56,'Cross Source Summary'!$C$30:$C$48,'Model Input'!$D56,'Cross Source Summary'!$D$30:$D$48,'Model Input'!$E56),
IF($C56="MF",SUMIFS('Cross Source Summary'!$AB$30:$AB$48,'Cross Source Summary'!$E$30:$E$48,'Model Input'!$G56,'Cross Source Summary'!$C$30:$C$48,'Model Input'!$D56,'Cross Source Summary'!$D$30:$D$48,'Model Input'!$E56),
L56))</f>
        <v>0</v>
      </c>
      <c r="N56" s="89">
        <f>IF($C56="SF",SUMIFS('Cross Source Summary'!$AA$30:$AA$48,'Cross Source Summary'!$E$30:$E$48,'Model Input'!$G56,'Cross Source Summary'!$C$30:$C$48,'Model Input'!$D56,'Cross Source Summary'!$D$30:$D$48,'Model Input'!$E56),
IF($C56="MF",SUMIFS('Cross Source Summary'!$AB$30:$AB$48,'Cross Source Summary'!$E$30:$E$48,'Model Input'!$G56,'Cross Source Summary'!$C$30:$C$48,'Model Input'!$D56,'Cross Source Summary'!$D$30:$D$48,'Model Input'!$E56),
M56))</f>
        <v>0</v>
      </c>
      <c r="O56" s="89">
        <f>IF($C56="SF",SUMIFS('Cross Source Summary'!$AA$30:$AA$48,'Cross Source Summary'!$E$30:$E$48,'Model Input'!$G56,'Cross Source Summary'!$C$30:$C$48,'Model Input'!$D56,'Cross Source Summary'!$D$30:$D$48,'Model Input'!$E56),
IF($C56="MF",SUMIFS('Cross Source Summary'!$AB$30:$AB$48,'Cross Source Summary'!$E$30:$E$48,'Model Input'!$G56,'Cross Source Summary'!$C$30:$C$48,'Model Input'!$D56,'Cross Source Summary'!$D$30:$D$48,'Model Input'!$E56),
N56))</f>
        <v>0</v>
      </c>
      <c r="P56" s="89">
        <f>IF($C56="SF",SUMIFS('Cross Source Summary'!$AA$30:$AA$48,'Cross Source Summary'!$E$30:$E$48,'Model Input'!$G56,'Cross Source Summary'!$C$30:$C$48,'Model Input'!$D56,'Cross Source Summary'!$D$30:$D$48,'Model Input'!$E56),
IF($C56="MF",SUMIFS('Cross Source Summary'!$AB$30:$AB$48,'Cross Source Summary'!$E$30:$E$48,'Model Input'!$G56,'Cross Source Summary'!$C$30:$C$48,'Model Input'!$D56,'Cross Source Summary'!$D$30:$D$48,'Model Input'!$E56),
O56))</f>
        <v>0</v>
      </c>
      <c r="Q56" s="89">
        <f>IF($C56="SF",SUMIFS('Cross Source Summary'!$AA$30:$AA$48,'Cross Source Summary'!$E$30:$E$48,'Model Input'!$G56,'Cross Source Summary'!$C$30:$C$48,'Model Input'!$D56,'Cross Source Summary'!$D$30:$D$48,'Model Input'!$E56),
IF($C56="MF",SUMIFS('Cross Source Summary'!$AB$30:$AB$48,'Cross Source Summary'!$E$30:$E$48,'Model Input'!$G56,'Cross Source Summary'!$C$30:$C$48,'Model Input'!$D56,'Cross Source Summary'!$D$30:$D$48,'Model Input'!$E56),
P56))</f>
        <v>0</v>
      </c>
      <c r="R56" s="89">
        <f>IF($C56="SF",SUMIFS('Cross Source Summary'!$AA$30:$AA$48,'Cross Source Summary'!$E$30:$E$48,'Model Input'!$G56,'Cross Source Summary'!$C$30:$C$48,'Model Input'!$D56,'Cross Source Summary'!$D$30:$D$48,'Model Input'!$E56),
IF($C56="MF",SUMIFS('Cross Source Summary'!$AB$30:$AB$48,'Cross Source Summary'!$E$30:$E$48,'Model Input'!$G56,'Cross Source Summary'!$C$30:$C$48,'Model Input'!$D56,'Cross Source Summary'!$D$30:$D$48,'Model Input'!$E56),
Q56))</f>
        <v>0</v>
      </c>
    </row>
    <row r="57" spans="1:19" x14ac:dyDescent="0.25">
      <c r="B57" s="13" t="s">
        <v>101</v>
      </c>
      <c r="C57" s="13" t="s">
        <v>22</v>
      </c>
      <c r="D57" s="13" t="s">
        <v>17</v>
      </c>
      <c r="E57" s="13" t="s">
        <v>8</v>
      </c>
      <c r="F57" s="13" t="s">
        <v>791</v>
      </c>
      <c r="G57" s="13" t="s">
        <v>24</v>
      </c>
      <c r="H57" s="89">
        <v>0</v>
      </c>
      <c r="I57" s="89">
        <v>0</v>
      </c>
      <c r="J57" s="89">
        <v>0</v>
      </c>
      <c r="K57" s="89">
        <v>0</v>
      </c>
      <c r="L57" s="89">
        <v>0</v>
      </c>
      <c r="M57" s="89">
        <f>IF($C57="SF",SUMIFS('Cross Source Summary'!$AA$30:$AA$48,'Cross Source Summary'!$E$30:$E$48,'Model Input'!$G57,'Cross Source Summary'!$C$30:$C$48,'Model Input'!$D57,'Cross Source Summary'!$D$30:$D$48,'Model Input'!$E57),
IF($C57="MF",SUMIFS('Cross Source Summary'!$AB$30:$AB$48,'Cross Source Summary'!$E$30:$E$48,'Model Input'!$G57,'Cross Source Summary'!$C$30:$C$48,'Model Input'!$D57,'Cross Source Summary'!$D$30:$D$48,'Model Input'!$E57),
L57))</f>
        <v>0</v>
      </c>
      <c r="N57" s="89">
        <f>IF($C57="SF",SUMIFS('Cross Source Summary'!$AA$30:$AA$48,'Cross Source Summary'!$E$30:$E$48,'Model Input'!$G57,'Cross Source Summary'!$C$30:$C$48,'Model Input'!$D57,'Cross Source Summary'!$D$30:$D$48,'Model Input'!$E57),
IF($C57="MF",SUMIFS('Cross Source Summary'!$AB$30:$AB$48,'Cross Source Summary'!$E$30:$E$48,'Model Input'!$G57,'Cross Source Summary'!$C$30:$C$48,'Model Input'!$D57,'Cross Source Summary'!$D$30:$D$48,'Model Input'!$E57),
M57))</f>
        <v>0</v>
      </c>
      <c r="O57" s="89">
        <f>IF($C57="SF",SUMIFS('Cross Source Summary'!$AA$30:$AA$48,'Cross Source Summary'!$E$30:$E$48,'Model Input'!$G57,'Cross Source Summary'!$C$30:$C$48,'Model Input'!$D57,'Cross Source Summary'!$D$30:$D$48,'Model Input'!$E57),
IF($C57="MF",SUMIFS('Cross Source Summary'!$AB$30:$AB$48,'Cross Source Summary'!$E$30:$E$48,'Model Input'!$G57,'Cross Source Summary'!$C$30:$C$48,'Model Input'!$D57,'Cross Source Summary'!$D$30:$D$48,'Model Input'!$E57),
N57))</f>
        <v>0</v>
      </c>
      <c r="P57" s="89">
        <f>IF($C57="SF",SUMIFS('Cross Source Summary'!$AA$30:$AA$48,'Cross Source Summary'!$E$30:$E$48,'Model Input'!$G57,'Cross Source Summary'!$C$30:$C$48,'Model Input'!$D57,'Cross Source Summary'!$D$30:$D$48,'Model Input'!$E57),
IF($C57="MF",SUMIFS('Cross Source Summary'!$AB$30:$AB$48,'Cross Source Summary'!$E$30:$E$48,'Model Input'!$G57,'Cross Source Summary'!$C$30:$C$48,'Model Input'!$D57,'Cross Source Summary'!$D$30:$D$48,'Model Input'!$E57),
O57))</f>
        <v>0</v>
      </c>
      <c r="Q57" s="89">
        <f>IF($C57="SF",SUMIFS('Cross Source Summary'!$AA$30:$AA$48,'Cross Source Summary'!$E$30:$E$48,'Model Input'!$G57,'Cross Source Summary'!$C$30:$C$48,'Model Input'!$D57,'Cross Source Summary'!$D$30:$D$48,'Model Input'!$E57),
IF($C57="MF",SUMIFS('Cross Source Summary'!$AB$30:$AB$48,'Cross Source Summary'!$E$30:$E$48,'Model Input'!$G57,'Cross Source Summary'!$C$30:$C$48,'Model Input'!$D57,'Cross Source Summary'!$D$30:$D$48,'Model Input'!$E57),
P57))</f>
        <v>0</v>
      </c>
      <c r="R57" s="89">
        <f>IF($C57="SF",SUMIFS('Cross Source Summary'!$AA$30:$AA$48,'Cross Source Summary'!$E$30:$E$48,'Model Input'!$G57,'Cross Source Summary'!$C$30:$C$48,'Model Input'!$D57,'Cross Source Summary'!$D$30:$D$48,'Model Input'!$E57),
IF($C57="MF",SUMIFS('Cross Source Summary'!$AB$30:$AB$48,'Cross Source Summary'!$E$30:$E$48,'Model Input'!$G57,'Cross Source Summary'!$C$30:$C$48,'Model Input'!$D57,'Cross Source Summary'!$D$30:$D$48,'Model Input'!$E57),
Q57))</f>
        <v>0</v>
      </c>
    </row>
    <row r="58" spans="1:19" x14ac:dyDescent="0.25">
      <c r="B58" s="13" t="s">
        <v>101</v>
      </c>
      <c r="C58" s="13" t="s">
        <v>22</v>
      </c>
      <c r="D58" s="13" t="s">
        <v>17</v>
      </c>
      <c r="E58" s="13" t="s">
        <v>18</v>
      </c>
      <c r="F58" s="13" t="s">
        <v>791</v>
      </c>
      <c r="G58" s="13" t="s">
        <v>19</v>
      </c>
      <c r="H58" s="89">
        <v>8.6497340691375795E-5</v>
      </c>
      <c r="I58" s="89">
        <v>8.6497340691375795E-5</v>
      </c>
      <c r="J58" s="89">
        <v>8.6497340691375795E-5</v>
      </c>
      <c r="K58" s="89">
        <v>8.6497340691375795E-5</v>
      </c>
      <c r="L58" s="89">
        <v>8.6497340691375795E-5</v>
      </c>
      <c r="M58" s="89">
        <f>IF($C58="SF",SUMIFS('Cross Source Summary'!$AA$30:$AA$48,'Cross Source Summary'!$E$30:$E$48,'Model Input'!$G58,'Cross Source Summary'!$C$30:$C$48,'Model Input'!$D58,'Cross Source Summary'!$D$30:$D$48,'Model Input'!$E58),
IF($C58="MF",SUMIFS('Cross Source Summary'!$AB$30:$AB$48,'Cross Source Summary'!$E$30:$E$48,'Model Input'!$G58,'Cross Source Summary'!$C$30:$C$48,'Model Input'!$D58,'Cross Source Summary'!$D$30:$D$48,'Model Input'!$E58),
L58))</f>
        <v>8.6497340691375795E-5</v>
      </c>
      <c r="N58" s="89">
        <f>IF($C58="SF",SUMIFS('Cross Source Summary'!$AA$30:$AA$48,'Cross Source Summary'!$E$30:$E$48,'Model Input'!$G58,'Cross Source Summary'!$C$30:$C$48,'Model Input'!$D58,'Cross Source Summary'!$D$30:$D$48,'Model Input'!$E58),
IF($C58="MF",SUMIFS('Cross Source Summary'!$AB$30:$AB$48,'Cross Source Summary'!$E$30:$E$48,'Model Input'!$G58,'Cross Source Summary'!$C$30:$C$48,'Model Input'!$D58,'Cross Source Summary'!$D$30:$D$48,'Model Input'!$E58),
M58))</f>
        <v>8.6497340691375795E-5</v>
      </c>
      <c r="O58" s="89">
        <f>IF($C58="SF",SUMIFS('Cross Source Summary'!$AA$30:$AA$48,'Cross Source Summary'!$E$30:$E$48,'Model Input'!$G58,'Cross Source Summary'!$C$30:$C$48,'Model Input'!$D58,'Cross Source Summary'!$D$30:$D$48,'Model Input'!$E58),
IF($C58="MF",SUMIFS('Cross Source Summary'!$AB$30:$AB$48,'Cross Source Summary'!$E$30:$E$48,'Model Input'!$G58,'Cross Source Summary'!$C$30:$C$48,'Model Input'!$D58,'Cross Source Summary'!$D$30:$D$48,'Model Input'!$E58),
N58))</f>
        <v>8.6497340691375795E-5</v>
      </c>
      <c r="P58" s="89">
        <f>IF($C58="SF",SUMIFS('Cross Source Summary'!$AA$30:$AA$48,'Cross Source Summary'!$E$30:$E$48,'Model Input'!$G58,'Cross Source Summary'!$C$30:$C$48,'Model Input'!$D58,'Cross Source Summary'!$D$30:$D$48,'Model Input'!$E58),
IF($C58="MF",SUMIFS('Cross Source Summary'!$AB$30:$AB$48,'Cross Source Summary'!$E$30:$E$48,'Model Input'!$G58,'Cross Source Summary'!$C$30:$C$48,'Model Input'!$D58,'Cross Source Summary'!$D$30:$D$48,'Model Input'!$E58),
O58))</f>
        <v>8.6497340691375795E-5</v>
      </c>
      <c r="Q58" s="89">
        <f>IF($C58="SF",SUMIFS('Cross Source Summary'!$AA$30:$AA$48,'Cross Source Summary'!$E$30:$E$48,'Model Input'!$G58,'Cross Source Summary'!$C$30:$C$48,'Model Input'!$D58,'Cross Source Summary'!$D$30:$D$48,'Model Input'!$E58),
IF($C58="MF",SUMIFS('Cross Source Summary'!$AB$30:$AB$48,'Cross Source Summary'!$E$30:$E$48,'Model Input'!$G58,'Cross Source Summary'!$C$30:$C$48,'Model Input'!$D58,'Cross Source Summary'!$D$30:$D$48,'Model Input'!$E58),
P58))</f>
        <v>8.6497340691375795E-5</v>
      </c>
      <c r="R58" s="89">
        <f>IF($C58="SF",SUMIFS('Cross Source Summary'!$AA$30:$AA$48,'Cross Source Summary'!$E$30:$E$48,'Model Input'!$G58,'Cross Source Summary'!$C$30:$C$48,'Model Input'!$D58,'Cross Source Summary'!$D$30:$D$48,'Model Input'!$E58),
IF($C58="MF",SUMIFS('Cross Source Summary'!$AB$30:$AB$48,'Cross Source Summary'!$E$30:$E$48,'Model Input'!$G58,'Cross Source Summary'!$C$30:$C$48,'Model Input'!$D58,'Cross Source Summary'!$D$30:$D$48,'Model Input'!$E58),
Q58))</f>
        <v>8.6497340691375795E-5</v>
      </c>
    </row>
    <row r="59" spans="1:19" x14ac:dyDescent="0.25">
      <c r="B59" s="13" t="s">
        <v>101</v>
      </c>
      <c r="C59" s="13" t="s">
        <v>22</v>
      </c>
      <c r="D59" s="13" t="s">
        <v>17</v>
      </c>
      <c r="E59" s="13" t="s">
        <v>18</v>
      </c>
      <c r="F59" s="13" t="s">
        <v>791</v>
      </c>
      <c r="G59" s="13" t="s">
        <v>21</v>
      </c>
      <c r="H59" s="89">
        <v>2.1253603546826101E-5</v>
      </c>
      <c r="I59" s="89">
        <v>2.1253603546826101E-5</v>
      </c>
      <c r="J59" s="89">
        <v>2.1253603546826101E-5</v>
      </c>
      <c r="K59" s="89">
        <v>2.1253603546826101E-5</v>
      </c>
      <c r="L59" s="89">
        <v>2.1253603546826101E-5</v>
      </c>
      <c r="M59" s="89">
        <f>IF($C59="SF",SUMIFS('Cross Source Summary'!$AA$30:$AA$48,'Cross Source Summary'!$E$30:$E$48,'Model Input'!$G59,'Cross Source Summary'!$C$30:$C$48,'Model Input'!$D59,'Cross Source Summary'!$D$30:$D$48,'Model Input'!$E59),
IF($C59="MF",SUMIFS('Cross Source Summary'!$AB$30:$AB$48,'Cross Source Summary'!$E$30:$E$48,'Model Input'!$G59,'Cross Source Summary'!$C$30:$C$48,'Model Input'!$D59,'Cross Source Summary'!$D$30:$D$48,'Model Input'!$E59),
L59))</f>
        <v>2.1253603546826101E-5</v>
      </c>
      <c r="N59" s="89">
        <f>IF($C59="SF",SUMIFS('Cross Source Summary'!$AA$30:$AA$48,'Cross Source Summary'!$E$30:$E$48,'Model Input'!$G59,'Cross Source Summary'!$C$30:$C$48,'Model Input'!$D59,'Cross Source Summary'!$D$30:$D$48,'Model Input'!$E59),
IF($C59="MF",SUMIFS('Cross Source Summary'!$AB$30:$AB$48,'Cross Source Summary'!$E$30:$E$48,'Model Input'!$G59,'Cross Source Summary'!$C$30:$C$48,'Model Input'!$D59,'Cross Source Summary'!$D$30:$D$48,'Model Input'!$E59),
M59))</f>
        <v>2.1253603546826101E-5</v>
      </c>
      <c r="O59" s="89">
        <f>IF($C59="SF",SUMIFS('Cross Source Summary'!$AA$30:$AA$48,'Cross Source Summary'!$E$30:$E$48,'Model Input'!$G59,'Cross Source Summary'!$C$30:$C$48,'Model Input'!$D59,'Cross Source Summary'!$D$30:$D$48,'Model Input'!$E59),
IF($C59="MF",SUMIFS('Cross Source Summary'!$AB$30:$AB$48,'Cross Source Summary'!$E$30:$E$48,'Model Input'!$G59,'Cross Source Summary'!$C$30:$C$48,'Model Input'!$D59,'Cross Source Summary'!$D$30:$D$48,'Model Input'!$E59),
N59))</f>
        <v>2.1253603546826101E-5</v>
      </c>
      <c r="P59" s="89">
        <f>IF($C59="SF",SUMIFS('Cross Source Summary'!$AA$30:$AA$48,'Cross Source Summary'!$E$30:$E$48,'Model Input'!$G59,'Cross Source Summary'!$C$30:$C$48,'Model Input'!$D59,'Cross Source Summary'!$D$30:$D$48,'Model Input'!$E59),
IF($C59="MF",SUMIFS('Cross Source Summary'!$AB$30:$AB$48,'Cross Source Summary'!$E$30:$E$48,'Model Input'!$G59,'Cross Source Summary'!$C$30:$C$48,'Model Input'!$D59,'Cross Source Summary'!$D$30:$D$48,'Model Input'!$E59),
O59))</f>
        <v>2.1253603546826101E-5</v>
      </c>
      <c r="Q59" s="89">
        <f>IF($C59="SF",SUMIFS('Cross Source Summary'!$AA$30:$AA$48,'Cross Source Summary'!$E$30:$E$48,'Model Input'!$G59,'Cross Source Summary'!$C$30:$C$48,'Model Input'!$D59,'Cross Source Summary'!$D$30:$D$48,'Model Input'!$E59),
IF($C59="MF",SUMIFS('Cross Source Summary'!$AB$30:$AB$48,'Cross Source Summary'!$E$30:$E$48,'Model Input'!$G59,'Cross Source Summary'!$C$30:$C$48,'Model Input'!$D59,'Cross Source Summary'!$D$30:$D$48,'Model Input'!$E59),
P59))</f>
        <v>2.1253603546826101E-5</v>
      </c>
      <c r="R59" s="89">
        <f>IF($C59="SF",SUMIFS('Cross Source Summary'!$AA$30:$AA$48,'Cross Source Summary'!$E$30:$E$48,'Model Input'!$G59,'Cross Source Summary'!$C$30:$C$48,'Model Input'!$D59,'Cross Source Summary'!$D$30:$D$48,'Model Input'!$E59),
IF($C59="MF",SUMIFS('Cross Source Summary'!$AB$30:$AB$48,'Cross Source Summary'!$E$30:$E$48,'Model Input'!$G59,'Cross Source Summary'!$C$30:$C$48,'Model Input'!$D59,'Cross Source Summary'!$D$30:$D$48,'Model Input'!$E59),
Q59))</f>
        <v>2.1253603546826101E-5</v>
      </c>
    </row>
    <row r="60" spans="1:19" s="232" customFormat="1" x14ac:dyDescent="0.25">
      <c r="A60" s="34"/>
      <c r="I60" s="189"/>
      <c r="J60" s="189"/>
      <c r="K60" s="189"/>
      <c r="L60" s="189"/>
      <c r="M60" s="189"/>
      <c r="N60" s="189"/>
      <c r="O60" s="189"/>
      <c r="P60" s="189"/>
      <c r="Q60" s="189"/>
      <c r="R60" s="189"/>
      <c r="S60" s="189"/>
    </row>
    <row r="61" spans="1:19" x14ac:dyDescent="0.25">
      <c r="B61" s="95" t="s">
        <v>803</v>
      </c>
      <c r="C61" s="95" t="s">
        <v>784</v>
      </c>
      <c r="D61" s="186" t="s">
        <v>786</v>
      </c>
      <c r="E61" s="186" t="s">
        <v>787</v>
      </c>
      <c r="F61" s="186" t="s">
        <v>788</v>
      </c>
      <c r="G61" s="95" t="s">
        <v>789</v>
      </c>
      <c r="H61" s="187">
        <v>2011</v>
      </c>
      <c r="I61" s="187">
        <v>2012</v>
      </c>
      <c r="J61" s="187">
        <v>2013</v>
      </c>
      <c r="K61" s="187">
        <v>2014</v>
      </c>
      <c r="L61" s="187">
        <v>2015</v>
      </c>
      <c r="M61" s="187">
        <v>2016</v>
      </c>
      <c r="N61" s="187">
        <v>2017</v>
      </c>
      <c r="O61" s="187">
        <v>2018</v>
      </c>
      <c r="P61" s="187">
        <v>2019</v>
      </c>
      <c r="Q61" s="187">
        <v>2020</v>
      </c>
      <c r="R61" s="187">
        <v>2021</v>
      </c>
    </row>
    <row r="62" spans="1:19" x14ac:dyDescent="0.25">
      <c r="B62" s="13" t="s">
        <v>802</v>
      </c>
      <c r="C62" s="13" t="s">
        <v>6</v>
      </c>
      <c r="D62" s="13" t="s">
        <v>7</v>
      </c>
      <c r="E62" s="13" t="s">
        <v>8</v>
      </c>
      <c r="F62" s="13" t="s">
        <v>791</v>
      </c>
      <c r="G62" s="13" t="s">
        <v>9</v>
      </c>
      <c r="H62" s="89">
        <v>0.22641624941640601</v>
      </c>
      <c r="I62" s="89">
        <v>0.22641624941640601</v>
      </c>
      <c r="J62" s="89">
        <v>0.22641624941640601</v>
      </c>
      <c r="K62" s="89">
        <v>0.22641624941640601</v>
      </c>
      <c r="L62" s="89">
        <v>0.22641624941640601</v>
      </c>
      <c r="M62" s="89">
        <v>0.22641624941640601</v>
      </c>
      <c r="N62" s="89">
        <v>0.22641624941640601</v>
      </c>
      <c r="O62" s="89">
        <v>0.22641624941640601</v>
      </c>
      <c r="P62" s="89">
        <v>0.22641624941640601</v>
      </c>
      <c r="Q62" s="89">
        <v>0.22641624941640601</v>
      </c>
      <c r="R62" s="89">
        <v>0.22641624941640601</v>
      </c>
    </row>
    <row r="63" spans="1:19" x14ac:dyDescent="0.25">
      <c r="B63" s="13" t="s">
        <v>802</v>
      </c>
      <c r="C63" s="13" t="s">
        <v>6</v>
      </c>
      <c r="D63" s="13" t="s">
        <v>7</v>
      </c>
      <c r="E63" s="13" t="s">
        <v>8</v>
      </c>
      <c r="F63" s="13" t="s">
        <v>791</v>
      </c>
      <c r="G63" s="13" t="s">
        <v>10</v>
      </c>
      <c r="H63" s="89">
        <v>6.7189721939566002E-2</v>
      </c>
      <c r="I63" s="89">
        <v>6.7189721939566002E-2</v>
      </c>
      <c r="J63" s="89">
        <v>6.7189721939566002E-2</v>
      </c>
      <c r="K63" s="89">
        <v>6.7189721939566002E-2</v>
      </c>
      <c r="L63" s="89">
        <v>6.7189721939566002E-2</v>
      </c>
      <c r="M63" s="89">
        <v>6.7189721939566002E-2</v>
      </c>
      <c r="N63" s="89">
        <v>6.7189721939566002E-2</v>
      </c>
      <c r="O63" s="89">
        <v>6.7189721939566002E-2</v>
      </c>
      <c r="P63" s="89">
        <v>6.7189721939566002E-2</v>
      </c>
      <c r="Q63" s="89">
        <v>6.7189721939566002E-2</v>
      </c>
      <c r="R63" s="89">
        <v>6.7189721939566002E-2</v>
      </c>
    </row>
    <row r="64" spans="1:19" x14ac:dyDescent="0.25">
      <c r="B64" s="13" t="s">
        <v>802</v>
      </c>
      <c r="C64" s="13" t="s">
        <v>6</v>
      </c>
      <c r="D64" s="13" t="s">
        <v>7</v>
      </c>
      <c r="E64" s="13" t="s">
        <v>8</v>
      </c>
      <c r="F64" s="13" t="s">
        <v>791</v>
      </c>
      <c r="G64" s="13" t="s">
        <v>14</v>
      </c>
      <c r="H64" s="89">
        <v>0.33646022904622003</v>
      </c>
      <c r="I64" s="89">
        <v>0.33646022904622003</v>
      </c>
      <c r="J64" s="89">
        <v>0.33646022904622003</v>
      </c>
      <c r="K64" s="89">
        <v>0.33646022904622003</v>
      </c>
      <c r="L64" s="89">
        <v>0.33646022904622003</v>
      </c>
      <c r="M64" s="89">
        <v>0.33646022904622003</v>
      </c>
      <c r="N64" s="89">
        <v>0.33646022904622003</v>
      </c>
      <c r="O64" s="89">
        <v>0.33646022904622003</v>
      </c>
      <c r="P64" s="89">
        <v>0.33646022904622003</v>
      </c>
      <c r="Q64" s="89">
        <v>0.33646022904622003</v>
      </c>
      <c r="R64" s="89">
        <v>0.33646022904622003</v>
      </c>
    </row>
    <row r="65" spans="2:18" x14ac:dyDescent="0.25">
      <c r="B65" s="13" t="s">
        <v>802</v>
      </c>
      <c r="C65" s="13" t="s">
        <v>6</v>
      </c>
      <c r="D65" s="13" t="s">
        <v>7</v>
      </c>
      <c r="E65" s="13" t="s">
        <v>8</v>
      </c>
      <c r="F65" s="13" t="s">
        <v>791</v>
      </c>
      <c r="G65" s="13" t="s">
        <v>13</v>
      </c>
      <c r="H65" s="89">
        <v>0.147284721702993</v>
      </c>
      <c r="I65" s="89">
        <v>0.147284721702993</v>
      </c>
      <c r="J65" s="89">
        <v>0.147284721702993</v>
      </c>
      <c r="K65" s="89">
        <v>0.147284721702993</v>
      </c>
      <c r="L65" s="89">
        <v>0.147284721702993</v>
      </c>
      <c r="M65" s="89">
        <v>0.147284721702993</v>
      </c>
      <c r="N65" s="89">
        <v>0.147284721702993</v>
      </c>
      <c r="O65" s="89">
        <v>0.147284721702993</v>
      </c>
      <c r="P65" s="89">
        <v>0.147284721702993</v>
      </c>
      <c r="Q65" s="89">
        <v>0.147284721702993</v>
      </c>
      <c r="R65" s="89">
        <v>0.147284721702993</v>
      </c>
    </row>
    <row r="66" spans="2:18" x14ac:dyDescent="0.25">
      <c r="B66" s="13" t="s">
        <v>802</v>
      </c>
      <c r="C66" s="13" t="s">
        <v>6</v>
      </c>
      <c r="D66" s="13" t="s">
        <v>7</v>
      </c>
      <c r="E66" s="13" t="s">
        <v>8</v>
      </c>
      <c r="F66" s="13" t="s">
        <v>791</v>
      </c>
      <c r="G66" s="13" t="s">
        <v>12</v>
      </c>
      <c r="H66" s="89">
        <v>2.0351631221630999E-3</v>
      </c>
      <c r="I66" s="89">
        <v>2.0351631221630999E-3</v>
      </c>
      <c r="J66" s="89">
        <v>2.0351631221630999E-3</v>
      </c>
      <c r="K66" s="89">
        <v>2.0351631221630999E-3</v>
      </c>
      <c r="L66" s="89">
        <v>2.0351631221630999E-3</v>
      </c>
      <c r="M66" s="89">
        <v>2.0351631221630999E-3</v>
      </c>
      <c r="N66" s="89">
        <v>2.0351631221630999E-3</v>
      </c>
      <c r="O66" s="89">
        <v>2.0351631221630999E-3</v>
      </c>
      <c r="P66" s="89">
        <v>2.0351631221630999E-3</v>
      </c>
      <c r="Q66" s="89">
        <v>2.0351631221630999E-3</v>
      </c>
      <c r="R66" s="89">
        <v>2.0351631221630999E-3</v>
      </c>
    </row>
    <row r="67" spans="2:18" x14ac:dyDescent="0.25">
      <c r="B67" s="13" t="s">
        <v>802</v>
      </c>
      <c r="C67" s="13" t="s">
        <v>6</v>
      </c>
      <c r="D67" s="13" t="s">
        <v>7</v>
      </c>
      <c r="E67" s="13" t="s">
        <v>8</v>
      </c>
      <c r="F67" s="13" t="s">
        <v>791</v>
      </c>
      <c r="G67" s="13" t="s">
        <v>11</v>
      </c>
      <c r="H67" s="89">
        <v>4.3527989126838699E-7</v>
      </c>
      <c r="I67" s="89">
        <v>4.3527989126838699E-7</v>
      </c>
      <c r="J67" s="89">
        <v>4.3527989126838699E-7</v>
      </c>
      <c r="K67" s="89">
        <v>4.3527989126838699E-7</v>
      </c>
      <c r="L67" s="89">
        <v>4.3527989126838699E-7</v>
      </c>
      <c r="M67" s="89">
        <v>4.3527989126838699E-7</v>
      </c>
      <c r="N67" s="89">
        <v>4.3527989126838699E-7</v>
      </c>
      <c r="O67" s="89">
        <v>4.3527989126838699E-7</v>
      </c>
      <c r="P67" s="89">
        <v>4.3527989126838699E-7</v>
      </c>
      <c r="Q67" s="89">
        <v>4.3527989126838699E-7</v>
      </c>
      <c r="R67" s="89">
        <v>4.3527989126838699E-7</v>
      </c>
    </row>
    <row r="68" spans="2:18" x14ac:dyDescent="0.25">
      <c r="B68" s="13" t="s">
        <v>802</v>
      </c>
      <c r="C68" s="13" t="s">
        <v>6</v>
      </c>
      <c r="D68" s="13" t="s">
        <v>7</v>
      </c>
      <c r="E68" s="13" t="s">
        <v>8</v>
      </c>
      <c r="F68" s="13" t="s">
        <v>791</v>
      </c>
      <c r="G68" s="13" t="s">
        <v>15</v>
      </c>
      <c r="H68" s="89">
        <v>0.2205</v>
      </c>
      <c r="I68" s="89">
        <v>0.2205</v>
      </c>
      <c r="J68" s="89">
        <v>0.2205</v>
      </c>
      <c r="K68" s="89">
        <v>0.2205</v>
      </c>
      <c r="L68" s="89">
        <v>0.2205</v>
      </c>
      <c r="M68" s="89">
        <v>0.2205</v>
      </c>
      <c r="N68" s="89">
        <v>0.2205</v>
      </c>
      <c r="O68" s="89">
        <v>0.2205</v>
      </c>
      <c r="P68" s="89">
        <v>0.2205</v>
      </c>
      <c r="Q68" s="89">
        <v>0.2205</v>
      </c>
      <c r="R68" s="89">
        <v>0.2205</v>
      </c>
    </row>
    <row r="69" spans="2:18" x14ac:dyDescent="0.25">
      <c r="B69" s="13" t="s">
        <v>802</v>
      </c>
      <c r="C69" s="13" t="s">
        <v>6</v>
      </c>
      <c r="D69" s="13" t="s">
        <v>7</v>
      </c>
      <c r="E69" s="13" t="s">
        <v>8</v>
      </c>
      <c r="F69" s="13" t="s">
        <v>791</v>
      </c>
      <c r="G69" s="13" t="s">
        <v>16</v>
      </c>
      <c r="H69" s="89">
        <v>1.84395344836609E-7</v>
      </c>
      <c r="I69" s="89">
        <v>1.84395344836609E-7</v>
      </c>
      <c r="J69" s="89">
        <v>1.84395344836609E-7</v>
      </c>
      <c r="K69" s="89">
        <v>1.84395344836609E-7</v>
      </c>
      <c r="L69" s="89">
        <v>1.84395344836609E-7</v>
      </c>
      <c r="M69" s="89">
        <v>1.84395344836609E-7</v>
      </c>
      <c r="N69" s="89">
        <v>1.84395344836609E-7</v>
      </c>
      <c r="O69" s="89">
        <v>1.84395344836609E-7</v>
      </c>
      <c r="P69" s="89">
        <v>1.84395344836609E-7</v>
      </c>
      <c r="Q69" s="89">
        <v>1.84395344836609E-7</v>
      </c>
      <c r="R69" s="89">
        <v>1.84395344836609E-7</v>
      </c>
    </row>
    <row r="70" spans="2:18" x14ac:dyDescent="0.25">
      <c r="B70" s="13" t="s">
        <v>802</v>
      </c>
      <c r="C70" s="13" t="s">
        <v>6</v>
      </c>
      <c r="D70" s="13" t="s">
        <v>7</v>
      </c>
      <c r="E70" s="13" t="s">
        <v>8</v>
      </c>
      <c r="F70" s="13" t="s">
        <v>791</v>
      </c>
      <c r="G70" s="13" t="s">
        <v>24</v>
      </c>
      <c r="H70" s="89">
        <v>1.1466980617328799E-4</v>
      </c>
      <c r="I70" s="89">
        <v>1.1466980617328799E-4</v>
      </c>
      <c r="J70" s="89">
        <v>1.1466980617328799E-4</v>
      </c>
      <c r="K70" s="89">
        <v>1.1466980617328799E-4</v>
      </c>
      <c r="L70" s="89">
        <v>1.1466980617328799E-4</v>
      </c>
      <c r="M70" s="89">
        <v>1.1466980617328799E-4</v>
      </c>
      <c r="N70" s="89">
        <v>1.1466980617328799E-4</v>
      </c>
      <c r="O70" s="89">
        <v>1.1466980617328799E-4</v>
      </c>
      <c r="P70" s="89">
        <v>1.1466980617328799E-4</v>
      </c>
      <c r="Q70" s="89">
        <v>1.1466980617328799E-4</v>
      </c>
      <c r="R70" s="89">
        <v>1.1466980617328799E-4</v>
      </c>
    </row>
    <row r="71" spans="2:18" x14ac:dyDescent="0.25">
      <c r="B71" s="13" t="s">
        <v>802</v>
      </c>
      <c r="C71" s="13" t="s">
        <v>6</v>
      </c>
      <c r="D71" s="13" t="s">
        <v>17</v>
      </c>
      <c r="E71" s="13" t="s">
        <v>8</v>
      </c>
      <c r="F71" s="13" t="s">
        <v>791</v>
      </c>
      <c r="G71" s="13" t="s">
        <v>13</v>
      </c>
      <c r="H71" s="89">
        <v>0.18663141768010499</v>
      </c>
      <c r="I71" s="89">
        <v>0.18663141768010499</v>
      </c>
      <c r="J71" s="89">
        <v>0.18663141768010499</v>
      </c>
      <c r="K71" s="89">
        <v>0.18663141768010499</v>
      </c>
      <c r="L71" s="89">
        <v>0.18663141768010499</v>
      </c>
      <c r="M71" s="89">
        <v>0.18663141768010499</v>
      </c>
      <c r="N71" s="89">
        <v>0.18663141768010499</v>
      </c>
      <c r="O71" s="89">
        <v>0.18663141768010499</v>
      </c>
      <c r="P71" s="89">
        <v>0.18663141768010499</v>
      </c>
      <c r="Q71" s="89">
        <v>0.18663141768010499</v>
      </c>
      <c r="R71" s="89">
        <v>0.18663141768010499</v>
      </c>
    </row>
    <row r="72" spans="2:18" x14ac:dyDescent="0.25">
      <c r="B72" s="13" t="s">
        <v>802</v>
      </c>
      <c r="C72" s="13" t="s">
        <v>6</v>
      </c>
      <c r="D72" s="13" t="s">
        <v>17</v>
      </c>
      <c r="E72" s="13" t="s">
        <v>8</v>
      </c>
      <c r="F72" s="13" t="s">
        <v>791</v>
      </c>
      <c r="G72" s="13" t="s">
        <v>12</v>
      </c>
      <c r="H72" s="89">
        <v>5.9123408816411202E-4</v>
      </c>
      <c r="I72" s="89">
        <v>5.9123408816411202E-4</v>
      </c>
      <c r="J72" s="89">
        <v>5.9123408816411202E-4</v>
      </c>
      <c r="K72" s="89">
        <v>5.9123408816411202E-4</v>
      </c>
      <c r="L72" s="89">
        <v>5.9123408816411202E-4</v>
      </c>
      <c r="M72" s="89">
        <v>5.9123408816411202E-4</v>
      </c>
      <c r="N72" s="89">
        <v>5.9123408816411202E-4</v>
      </c>
      <c r="O72" s="89">
        <v>5.9123408816411202E-4</v>
      </c>
      <c r="P72" s="89">
        <v>5.9123408816411202E-4</v>
      </c>
      <c r="Q72" s="89">
        <v>5.9123408816411202E-4</v>
      </c>
      <c r="R72" s="89">
        <v>5.9123408816411202E-4</v>
      </c>
    </row>
    <row r="73" spans="2:18" x14ac:dyDescent="0.25">
      <c r="B73" s="13" t="s">
        <v>802</v>
      </c>
      <c r="C73" s="13" t="s">
        <v>6</v>
      </c>
      <c r="D73" s="13" t="s">
        <v>17</v>
      </c>
      <c r="E73" s="13" t="s">
        <v>8</v>
      </c>
      <c r="F73" s="13" t="s">
        <v>791</v>
      </c>
      <c r="G73" s="13" t="s">
        <v>15</v>
      </c>
      <c r="H73" s="89">
        <v>0.24890000000000001</v>
      </c>
      <c r="I73" s="89">
        <v>0.24890000000000001</v>
      </c>
      <c r="J73" s="89">
        <v>0.24890000000000001</v>
      </c>
      <c r="K73" s="89">
        <v>0.24890000000000001</v>
      </c>
      <c r="L73" s="89">
        <v>0.24890000000000001</v>
      </c>
      <c r="M73" s="89">
        <v>0.24890000000000001</v>
      </c>
      <c r="N73" s="89">
        <v>0.24890000000000001</v>
      </c>
      <c r="O73" s="89">
        <v>0.24890000000000001</v>
      </c>
      <c r="P73" s="89">
        <v>0.24890000000000001</v>
      </c>
      <c r="Q73" s="89">
        <v>0.24890000000000001</v>
      </c>
      <c r="R73" s="89">
        <v>0.24890000000000001</v>
      </c>
    </row>
    <row r="74" spans="2:18" x14ac:dyDescent="0.25">
      <c r="B74" s="13" t="s">
        <v>802</v>
      </c>
      <c r="C74" s="13" t="s">
        <v>6</v>
      </c>
      <c r="D74" s="13" t="s">
        <v>17</v>
      </c>
      <c r="E74" s="13" t="s">
        <v>8</v>
      </c>
      <c r="F74" s="13" t="s">
        <v>791</v>
      </c>
      <c r="G74" s="13" t="s">
        <v>20</v>
      </c>
      <c r="H74" s="89">
        <v>8.5003955086515598E-5</v>
      </c>
      <c r="I74" s="89">
        <v>8.5003955086515598E-5</v>
      </c>
      <c r="J74" s="89">
        <v>8.5003955086515598E-5</v>
      </c>
      <c r="K74" s="89">
        <v>8.5003955086515598E-5</v>
      </c>
      <c r="L74" s="89">
        <v>8.5003955086515598E-5</v>
      </c>
      <c r="M74" s="89">
        <v>8.5003955086515598E-5</v>
      </c>
      <c r="N74" s="89">
        <v>8.5003955086515598E-5</v>
      </c>
      <c r="O74" s="89">
        <v>8.5003955086515598E-5</v>
      </c>
      <c r="P74" s="89">
        <v>8.5003955086515598E-5</v>
      </c>
      <c r="Q74" s="89">
        <v>8.5003955086515598E-5</v>
      </c>
      <c r="R74" s="89">
        <v>8.5003955086515598E-5</v>
      </c>
    </row>
    <row r="75" spans="2:18" x14ac:dyDescent="0.25">
      <c r="B75" s="13" t="s">
        <v>802</v>
      </c>
      <c r="C75" s="13" t="s">
        <v>6</v>
      </c>
      <c r="D75" s="13" t="s">
        <v>17</v>
      </c>
      <c r="E75" s="13" t="s">
        <v>8</v>
      </c>
      <c r="F75" s="13" t="s">
        <v>791</v>
      </c>
      <c r="G75" s="13" t="s">
        <v>21</v>
      </c>
      <c r="H75" s="89">
        <v>3.12293721428249E-2</v>
      </c>
      <c r="I75" s="89">
        <v>3.12293721428249E-2</v>
      </c>
      <c r="J75" s="89">
        <v>3.12293721428249E-2</v>
      </c>
      <c r="K75" s="89">
        <v>3.12293721428249E-2</v>
      </c>
      <c r="L75" s="89">
        <v>3.12293721428249E-2</v>
      </c>
      <c r="M75" s="89">
        <v>3.12293721428249E-2</v>
      </c>
      <c r="N75" s="89">
        <v>3.12293721428249E-2</v>
      </c>
      <c r="O75" s="89">
        <v>3.12293721428249E-2</v>
      </c>
      <c r="P75" s="89">
        <v>3.12293721428249E-2</v>
      </c>
      <c r="Q75" s="89">
        <v>3.12293721428249E-2</v>
      </c>
      <c r="R75" s="89">
        <v>3.12293721428249E-2</v>
      </c>
    </row>
    <row r="76" spans="2:18" x14ac:dyDescent="0.25">
      <c r="B76" s="13" t="s">
        <v>802</v>
      </c>
      <c r="C76" s="13" t="s">
        <v>6</v>
      </c>
      <c r="D76" s="13" t="s">
        <v>17</v>
      </c>
      <c r="E76" s="13" t="s">
        <v>8</v>
      </c>
      <c r="F76" s="13" t="s">
        <v>791</v>
      </c>
      <c r="G76" s="13" t="s">
        <v>16</v>
      </c>
      <c r="H76" s="89">
        <v>0</v>
      </c>
      <c r="I76" s="89">
        <v>0</v>
      </c>
      <c r="J76" s="89">
        <v>0</v>
      </c>
      <c r="K76" s="89">
        <v>0</v>
      </c>
      <c r="L76" s="89">
        <v>0</v>
      </c>
      <c r="M76" s="89">
        <v>0</v>
      </c>
      <c r="N76" s="89">
        <v>0</v>
      </c>
      <c r="O76" s="89">
        <v>0</v>
      </c>
      <c r="P76" s="89">
        <v>0</v>
      </c>
      <c r="Q76" s="89">
        <v>0</v>
      </c>
      <c r="R76" s="89">
        <v>0</v>
      </c>
    </row>
    <row r="77" spans="2:18" x14ac:dyDescent="0.25">
      <c r="B77" s="13" t="s">
        <v>802</v>
      </c>
      <c r="C77" s="13" t="s">
        <v>6</v>
      </c>
      <c r="D77" s="13" t="s">
        <v>17</v>
      </c>
      <c r="E77" s="13" t="s">
        <v>8</v>
      </c>
      <c r="F77" s="13" t="s">
        <v>791</v>
      </c>
      <c r="G77" s="13" t="s">
        <v>24</v>
      </c>
      <c r="H77" s="89">
        <v>1.0965150760456701E-4</v>
      </c>
      <c r="I77" s="89">
        <v>1.0965150760456701E-4</v>
      </c>
      <c r="J77" s="89">
        <v>1.0965150760456701E-4</v>
      </c>
      <c r="K77" s="89">
        <v>1.0965150760456701E-4</v>
      </c>
      <c r="L77" s="89">
        <v>1.0965150760456701E-4</v>
      </c>
      <c r="M77" s="89">
        <v>1.0965150760456701E-4</v>
      </c>
      <c r="N77" s="89">
        <v>1.0965150760456701E-4</v>
      </c>
      <c r="O77" s="89">
        <v>1.0965150760456701E-4</v>
      </c>
      <c r="P77" s="89">
        <v>1.0965150760456701E-4</v>
      </c>
      <c r="Q77" s="89">
        <v>1.0965150760456701E-4</v>
      </c>
      <c r="R77" s="89">
        <v>1.0965150760456701E-4</v>
      </c>
    </row>
    <row r="78" spans="2:18" x14ac:dyDescent="0.25">
      <c r="B78" s="13" t="s">
        <v>802</v>
      </c>
      <c r="C78" s="13" t="s">
        <v>6</v>
      </c>
      <c r="D78" s="13" t="s">
        <v>17</v>
      </c>
      <c r="E78" s="13" t="s">
        <v>18</v>
      </c>
      <c r="F78" s="13" t="s">
        <v>791</v>
      </c>
      <c r="G78" s="13" t="s">
        <v>19</v>
      </c>
      <c r="H78" s="89">
        <v>0.5323</v>
      </c>
      <c r="I78" s="89">
        <v>0.5323</v>
      </c>
      <c r="J78" s="89">
        <v>0.5323</v>
      </c>
      <c r="K78" s="89">
        <v>0.5323</v>
      </c>
      <c r="L78" s="89">
        <v>0.5323</v>
      </c>
      <c r="M78" s="89">
        <v>0.5323</v>
      </c>
      <c r="N78" s="89">
        <v>0.5323</v>
      </c>
      <c r="O78" s="89">
        <v>0.5323</v>
      </c>
      <c r="P78" s="89">
        <v>0.5323</v>
      </c>
      <c r="Q78" s="89">
        <v>0.5323</v>
      </c>
      <c r="R78" s="89">
        <v>0.5323</v>
      </c>
    </row>
    <row r="79" spans="2:18" x14ac:dyDescent="0.25">
      <c r="B79" s="13" t="s">
        <v>802</v>
      </c>
      <c r="C79" s="13" t="s">
        <v>6</v>
      </c>
      <c r="D79" s="13" t="s">
        <v>17</v>
      </c>
      <c r="E79" s="13" t="s">
        <v>18</v>
      </c>
      <c r="F79" s="13" t="s">
        <v>791</v>
      </c>
      <c r="G79" s="13" t="s">
        <v>21</v>
      </c>
      <c r="H79" s="89">
        <v>1.19220393686716E-4</v>
      </c>
      <c r="I79" s="89">
        <v>1.19220393686716E-4</v>
      </c>
      <c r="J79" s="89">
        <v>1.19220393686716E-4</v>
      </c>
      <c r="K79" s="89">
        <v>1.19220393686716E-4</v>
      </c>
      <c r="L79" s="89">
        <v>1.19220393686716E-4</v>
      </c>
      <c r="M79" s="89">
        <v>1.19220393686716E-4</v>
      </c>
      <c r="N79" s="89">
        <v>1.19220393686716E-4</v>
      </c>
      <c r="O79" s="89">
        <v>1.19220393686716E-4</v>
      </c>
      <c r="P79" s="89">
        <v>1.19220393686716E-4</v>
      </c>
      <c r="Q79" s="89">
        <v>1.19220393686716E-4</v>
      </c>
      <c r="R79" s="89">
        <v>1.19220393686716E-4</v>
      </c>
    </row>
    <row r="80" spans="2:18" x14ac:dyDescent="0.25">
      <c r="B80" s="13" t="s">
        <v>802</v>
      </c>
      <c r="C80" s="13" t="s">
        <v>23</v>
      </c>
      <c r="D80" s="13" t="s">
        <v>7</v>
      </c>
      <c r="E80" s="13" t="s">
        <v>8</v>
      </c>
      <c r="F80" s="13" t="s">
        <v>791</v>
      </c>
      <c r="G80" s="13" t="s">
        <v>9</v>
      </c>
      <c r="H80" s="89">
        <v>6.7199999999999996E-2</v>
      </c>
      <c r="I80" s="89">
        <v>6.7199999999999996E-2</v>
      </c>
      <c r="J80" s="89">
        <v>6.7199999999999996E-2</v>
      </c>
      <c r="K80" s="89">
        <v>6.7199999999999996E-2</v>
      </c>
      <c r="L80" s="89">
        <v>6.7199999999999996E-2</v>
      </c>
      <c r="M80" s="89">
        <v>6.7199999999999996E-2</v>
      </c>
      <c r="N80" s="89">
        <v>6.7199999999999996E-2</v>
      </c>
      <c r="O80" s="89">
        <v>6.7199999999999996E-2</v>
      </c>
      <c r="P80" s="89">
        <v>6.7199999999999996E-2</v>
      </c>
      <c r="Q80" s="89">
        <v>6.7199999999999996E-2</v>
      </c>
      <c r="R80" s="89">
        <v>6.7199999999999996E-2</v>
      </c>
    </row>
    <row r="81" spans="2:18" x14ac:dyDescent="0.25">
      <c r="B81" s="13" t="s">
        <v>802</v>
      </c>
      <c r="C81" s="13" t="s">
        <v>23</v>
      </c>
      <c r="D81" s="13" t="s">
        <v>7</v>
      </c>
      <c r="E81" s="13" t="s">
        <v>8</v>
      </c>
      <c r="F81" s="13" t="s">
        <v>791</v>
      </c>
      <c r="G81" s="13" t="s">
        <v>10</v>
      </c>
      <c r="H81" s="89">
        <v>0.61961699987407204</v>
      </c>
      <c r="I81" s="89">
        <v>0.61961699987407204</v>
      </c>
      <c r="J81" s="89">
        <v>0.61961699987407204</v>
      </c>
      <c r="K81" s="89">
        <v>0.61961699987407204</v>
      </c>
      <c r="L81" s="89">
        <v>0.61961699987407204</v>
      </c>
      <c r="M81" s="89">
        <v>0.61961699987407204</v>
      </c>
      <c r="N81" s="89">
        <v>0.61961699987407204</v>
      </c>
      <c r="O81" s="89">
        <v>0.61961699987407204</v>
      </c>
      <c r="P81" s="89">
        <v>0.61961699987407204</v>
      </c>
      <c r="Q81" s="89">
        <v>0.61961699987407204</v>
      </c>
      <c r="R81" s="89">
        <v>0.61961699987407204</v>
      </c>
    </row>
    <row r="82" spans="2:18" x14ac:dyDescent="0.25">
      <c r="B82" s="13" t="s">
        <v>802</v>
      </c>
      <c r="C82" s="13" t="s">
        <v>23</v>
      </c>
      <c r="D82" s="13" t="s">
        <v>7</v>
      </c>
      <c r="E82" s="13" t="s">
        <v>8</v>
      </c>
      <c r="F82" s="13" t="s">
        <v>791</v>
      </c>
      <c r="G82" s="13" t="s">
        <v>14</v>
      </c>
      <c r="H82" s="89">
        <v>2.9401986413914401E-2</v>
      </c>
      <c r="I82" s="89">
        <v>2.9401986413914401E-2</v>
      </c>
      <c r="J82" s="89">
        <v>2.9401986413914401E-2</v>
      </c>
      <c r="K82" s="89">
        <v>2.9401986413914401E-2</v>
      </c>
      <c r="L82" s="89">
        <v>2.9401986413914401E-2</v>
      </c>
      <c r="M82" s="89">
        <v>2.9401986413914401E-2</v>
      </c>
      <c r="N82" s="89">
        <v>2.9401986413914401E-2</v>
      </c>
      <c r="O82" s="89">
        <v>2.9401986413914401E-2</v>
      </c>
      <c r="P82" s="89">
        <v>2.9401986413914401E-2</v>
      </c>
      <c r="Q82" s="89">
        <v>2.9401986413914401E-2</v>
      </c>
      <c r="R82" s="89">
        <v>2.9401986413914401E-2</v>
      </c>
    </row>
    <row r="83" spans="2:18" x14ac:dyDescent="0.25">
      <c r="B83" s="13" t="s">
        <v>802</v>
      </c>
      <c r="C83" s="13" t="s">
        <v>23</v>
      </c>
      <c r="D83" s="13" t="s">
        <v>7</v>
      </c>
      <c r="E83" s="13" t="s">
        <v>8</v>
      </c>
      <c r="F83" s="13" t="s">
        <v>791</v>
      </c>
      <c r="G83" s="13" t="s">
        <v>13</v>
      </c>
      <c r="H83" s="89">
        <v>6.2557274723365697E-2</v>
      </c>
      <c r="I83" s="89">
        <v>6.2557274723365697E-2</v>
      </c>
      <c r="J83" s="89">
        <v>6.2557274723365697E-2</v>
      </c>
      <c r="K83" s="89">
        <v>6.2557274723365697E-2</v>
      </c>
      <c r="L83" s="89">
        <v>6.2557274723365697E-2</v>
      </c>
      <c r="M83" s="89">
        <v>6.2557274723365697E-2</v>
      </c>
      <c r="N83" s="89">
        <v>6.2557274723365697E-2</v>
      </c>
      <c r="O83" s="89">
        <v>6.2557274723365697E-2</v>
      </c>
      <c r="P83" s="89">
        <v>6.2557274723365697E-2</v>
      </c>
      <c r="Q83" s="89">
        <v>6.2557274723365697E-2</v>
      </c>
      <c r="R83" s="89">
        <v>6.2557274723365697E-2</v>
      </c>
    </row>
    <row r="84" spans="2:18" x14ac:dyDescent="0.25">
      <c r="B84" s="13" t="s">
        <v>802</v>
      </c>
      <c r="C84" s="13" t="s">
        <v>23</v>
      </c>
      <c r="D84" s="13" t="s">
        <v>7</v>
      </c>
      <c r="E84" s="13" t="s">
        <v>8</v>
      </c>
      <c r="F84" s="13" t="s">
        <v>791</v>
      </c>
      <c r="G84" s="13" t="s">
        <v>12</v>
      </c>
      <c r="H84" s="89">
        <v>0</v>
      </c>
      <c r="I84" s="89">
        <v>0</v>
      </c>
      <c r="J84" s="89">
        <v>0</v>
      </c>
      <c r="K84" s="89">
        <v>0</v>
      </c>
      <c r="L84" s="89">
        <v>0</v>
      </c>
      <c r="M84" s="89">
        <v>0</v>
      </c>
      <c r="N84" s="89">
        <v>0</v>
      </c>
      <c r="O84" s="89">
        <v>0</v>
      </c>
      <c r="P84" s="89">
        <v>0</v>
      </c>
      <c r="Q84" s="89">
        <v>0</v>
      </c>
      <c r="R84" s="89">
        <v>0</v>
      </c>
    </row>
    <row r="85" spans="2:18" x14ac:dyDescent="0.25">
      <c r="B85" s="13" t="s">
        <v>802</v>
      </c>
      <c r="C85" s="13" t="s">
        <v>23</v>
      </c>
      <c r="D85" s="13" t="s">
        <v>7</v>
      </c>
      <c r="E85" s="13" t="s">
        <v>8</v>
      </c>
      <c r="F85" s="13" t="s">
        <v>791</v>
      </c>
      <c r="G85" s="13" t="s">
        <v>11</v>
      </c>
      <c r="H85" s="89">
        <v>0.18476199097081</v>
      </c>
      <c r="I85" s="89">
        <v>0.18476199097081</v>
      </c>
      <c r="J85" s="89">
        <v>0.18476199097081</v>
      </c>
      <c r="K85" s="89">
        <v>0.18476199097081</v>
      </c>
      <c r="L85" s="89">
        <v>0.18476199097081</v>
      </c>
      <c r="M85" s="89">
        <v>0.18476199097081</v>
      </c>
      <c r="N85" s="89">
        <v>0.18476199097081</v>
      </c>
      <c r="O85" s="89">
        <v>0.18476199097081</v>
      </c>
      <c r="P85" s="89">
        <v>0.18476199097081</v>
      </c>
      <c r="Q85" s="89">
        <v>0.18476199097081</v>
      </c>
      <c r="R85" s="89">
        <v>0.18476199097081</v>
      </c>
    </row>
    <row r="86" spans="2:18" x14ac:dyDescent="0.25">
      <c r="B86" s="13" t="s">
        <v>802</v>
      </c>
      <c r="C86" s="13" t="s">
        <v>23</v>
      </c>
      <c r="D86" s="13" t="s">
        <v>7</v>
      </c>
      <c r="E86" s="13" t="s">
        <v>8</v>
      </c>
      <c r="F86" s="13" t="s">
        <v>791</v>
      </c>
      <c r="G86" s="13" t="s">
        <v>15</v>
      </c>
      <c r="H86" s="89">
        <v>3.6366426225607498E-2</v>
      </c>
      <c r="I86" s="89">
        <v>3.6366426225607498E-2</v>
      </c>
      <c r="J86" s="89">
        <v>3.6366426225607498E-2</v>
      </c>
      <c r="K86" s="89">
        <v>3.6366426225607498E-2</v>
      </c>
      <c r="L86" s="89">
        <v>3.6366426225607498E-2</v>
      </c>
      <c r="M86" s="89">
        <v>3.6366426225607498E-2</v>
      </c>
      <c r="N86" s="89">
        <v>3.6366426225607498E-2</v>
      </c>
      <c r="O86" s="89">
        <v>3.6366426225607498E-2</v>
      </c>
      <c r="P86" s="89">
        <v>3.6366426225607498E-2</v>
      </c>
      <c r="Q86" s="89">
        <v>3.6366426225607498E-2</v>
      </c>
      <c r="R86" s="89">
        <v>3.6366426225607498E-2</v>
      </c>
    </row>
    <row r="87" spans="2:18" x14ac:dyDescent="0.25">
      <c r="B87" s="13" t="s">
        <v>802</v>
      </c>
      <c r="C87" s="13" t="s">
        <v>23</v>
      </c>
      <c r="D87" s="13" t="s">
        <v>7</v>
      </c>
      <c r="E87" s="13" t="s">
        <v>8</v>
      </c>
      <c r="F87" s="13" t="s">
        <v>791</v>
      </c>
      <c r="G87" s="13" t="s">
        <v>16</v>
      </c>
      <c r="H87" s="89">
        <v>3.6537412459123299E-5</v>
      </c>
      <c r="I87" s="89">
        <v>3.6537412459123299E-5</v>
      </c>
      <c r="J87" s="89">
        <v>3.6537412459123299E-5</v>
      </c>
      <c r="K87" s="89">
        <v>3.6537412459123299E-5</v>
      </c>
      <c r="L87" s="89">
        <v>3.6537412459123299E-5</v>
      </c>
      <c r="M87" s="89">
        <v>3.6537412459123299E-5</v>
      </c>
      <c r="N87" s="89">
        <v>3.6537412459123299E-5</v>
      </c>
      <c r="O87" s="89">
        <v>3.6537412459123299E-5</v>
      </c>
      <c r="P87" s="89">
        <v>3.6537412459123299E-5</v>
      </c>
      <c r="Q87" s="89">
        <v>3.6537412459123299E-5</v>
      </c>
      <c r="R87" s="89">
        <v>3.6537412459123299E-5</v>
      </c>
    </row>
    <row r="88" spans="2:18" x14ac:dyDescent="0.25">
      <c r="B88" s="13" t="s">
        <v>802</v>
      </c>
      <c r="C88" s="13" t="s">
        <v>23</v>
      </c>
      <c r="D88" s="13" t="s">
        <v>7</v>
      </c>
      <c r="E88" s="13" t="s">
        <v>8</v>
      </c>
      <c r="F88" s="13" t="s">
        <v>791</v>
      </c>
      <c r="G88" s="13" t="s">
        <v>24</v>
      </c>
      <c r="H88" s="89">
        <v>3.6537423621029198E-5</v>
      </c>
      <c r="I88" s="89">
        <v>3.6537423621029198E-5</v>
      </c>
      <c r="J88" s="89">
        <v>3.6537423621029198E-5</v>
      </c>
      <c r="K88" s="89">
        <v>3.6537423621029198E-5</v>
      </c>
      <c r="L88" s="89">
        <v>3.6537423621029198E-5</v>
      </c>
      <c r="M88" s="89">
        <v>3.6537423621029198E-5</v>
      </c>
      <c r="N88" s="89">
        <v>3.6537423621029198E-5</v>
      </c>
      <c r="O88" s="89">
        <v>3.6537423621029198E-5</v>
      </c>
      <c r="P88" s="89">
        <v>3.6537423621029198E-5</v>
      </c>
      <c r="Q88" s="89">
        <v>3.6537423621029198E-5</v>
      </c>
      <c r="R88" s="89">
        <v>3.6537423621029198E-5</v>
      </c>
    </row>
    <row r="89" spans="2:18" x14ac:dyDescent="0.25">
      <c r="B89" s="13" t="s">
        <v>802</v>
      </c>
      <c r="C89" s="13" t="s">
        <v>23</v>
      </c>
      <c r="D89" s="13" t="s">
        <v>17</v>
      </c>
      <c r="E89" s="13" t="s">
        <v>8</v>
      </c>
      <c r="F89" s="13" t="s">
        <v>791</v>
      </c>
      <c r="G89" s="13" t="s">
        <v>13</v>
      </c>
      <c r="H89" s="89">
        <v>7.0239999999999997E-2</v>
      </c>
      <c r="I89" s="89">
        <v>7.0239999999999997E-2</v>
      </c>
      <c r="J89" s="89">
        <v>7.0239999999999997E-2</v>
      </c>
      <c r="K89" s="89">
        <v>7.0239999999999997E-2</v>
      </c>
      <c r="L89" s="89">
        <v>7.0239999999999997E-2</v>
      </c>
      <c r="M89" s="89">
        <v>7.0239999999999997E-2</v>
      </c>
      <c r="N89" s="89">
        <v>7.0239999999999997E-2</v>
      </c>
      <c r="O89" s="89">
        <v>7.0239999999999997E-2</v>
      </c>
      <c r="P89" s="89">
        <v>7.0239999999999997E-2</v>
      </c>
      <c r="Q89" s="89">
        <v>7.0239999999999997E-2</v>
      </c>
      <c r="R89" s="89">
        <v>7.0239999999999997E-2</v>
      </c>
    </row>
    <row r="90" spans="2:18" x14ac:dyDescent="0.25">
      <c r="B90" s="13" t="s">
        <v>802</v>
      </c>
      <c r="C90" s="13" t="s">
        <v>23</v>
      </c>
      <c r="D90" s="13" t="s">
        <v>17</v>
      </c>
      <c r="E90" s="13" t="s">
        <v>8</v>
      </c>
      <c r="F90" s="13" t="s">
        <v>791</v>
      </c>
      <c r="G90" s="13" t="s">
        <v>12</v>
      </c>
      <c r="H90" s="89">
        <v>0</v>
      </c>
      <c r="I90" s="89">
        <v>0</v>
      </c>
      <c r="J90" s="89">
        <v>0</v>
      </c>
      <c r="K90" s="89">
        <v>0</v>
      </c>
      <c r="L90" s="89">
        <v>0</v>
      </c>
      <c r="M90" s="89">
        <v>0</v>
      </c>
      <c r="N90" s="89">
        <v>0</v>
      </c>
      <c r="O90" s="89">
        <v>0</v>
      </c>
      <c r="P90" s="89">
        <v>0</v>
      </c>
      <c r="Q90" s="89">
        <v>0</v>
      </c>
      <c r="R90" s="89">
        <v>0</v>
      </c>
    </row>
    <row r="91" spans="2:18" x14ac:dyDescent="0.25">
      <c r="B91" s="13" t="s">
        <v>802</v>
      </c>
      <c r="C91" s="13" t="s">
        <v>23</v>
      </c>
      <c r="D91" s="13" t="s">
        <v>17</v>
      </c>
      <c r="E91" s="13" t="s">
        <v>8</v>
      </c>
      <c r="F91" s="13" t="s">
        <v>791</v>
      </c>
      <c r="G91" s="13" t="s">
        <v>15</v>
      </c>
      <c r="H91" s="89">
        <v>5.3499999999999999E-2</v>
      </c>
      <c r="I91" s="89">
        <v>5.3499999999999999E-2</v>
      </c>
      <c r="J91" s="89">
        <v>5.3499999999999999E-2</v>
      </c>
      <c r="K91" s="89">
        <v>5.3499999999999999E-2</v>
      </c>
      <c r="L91" s="89">
        <v>5.3499999999999999E-2</v>
      </c>
      <c r="M91" s="89">
        <v>5.3499999999999999E-2</v>
      </c>
      <c r="N91" s="89">
        <v>5.3499999999999999E-2</v>
      </c>
      <c r="O91" s="89">
        <v>5.3499999999999999E-2</v>
      </c>
      <c r="P91" s="89">
        <v>5.3499999999999999E-2</v>
      </c>
      <c r="Q91" s="89">
        <v>5.3499999999999999E-2</v>
      </c>
      <c r="R91" s="89">
        <v>5.3499999999999999E-2</v>
      </c>
    </row>
    <row r="92" spans="2:18" x14ac:dyDescent="0.25">
      <c r="B92" s="13" t="s">
        <v>802</v>
      </c>
      <c r="C92" s="13" t="s">
        <v>23</v>
      </c>
      <c r="D92" s="13" t="s">
        <v>17</v>
      </c>
      <c r="E92" s="13" t="s">
        <v>8</v>
      </c>
      <c r="F92" s="13" t="s">
        <v>791</v>
      </c>
      <c r="G92" s="13" t="s">
        <v>20</v>
      </c>
      <c r="H92" s="89">
        <v>7.4799999999999997E-3</v>
      </c>
      <c r="I92" s="89">
        <v>7.4799999999999997E-3</v>
      </c>
      <c r="J92" s="89">
        <v>7.4799999999999997E-3</v>
      </c>
      <c r="K92" s="89">
        <v>7.4799999999999997E-3</v>
      </c>
      <c r="L92" s="89">
        <v>7.4799999999999997E-3</v>
      </c>
      <c r="M92" s="89">
        <v>7.4799999999999997E-3</v>
      </c>
      <c r="N92" s="89">
        <v>7.4799999999999997E-3</v>
      </c>
      <c r="O92" s="89">
        <v>7.4799999999999997E-3</v>
      </c>
      <c r="P92" s="89">
        <v>7.4799999999999997E-3</v>
      </c>
      <c r="Q92" s="89">
        <v>7.4799999999999997E-3</v>
      </c>
      <c r="R92" s="89">
        <v>7.4799999999999997E-3</v>
      </c>
    </row>
    <row r="93" spans="2:18" x14ac:dyDescent="0.25">
      <c r="B93" s="13" t="s">
        <v>802</v>
      </c>
      <c r="C93" s="13" t="s">
        <v>23</v>
      </c>
      <c r="D93" s="13" t="s">
        <v>17</v>
      </c>
      <c r="E93" s="13" t="s">
        <v>8</v>
      </c>
      <c r="F93" s="13" t="s">
        <v>791</v>
      </c>
      <c r="G93" s="13" t="s">
        <v>21</v>
      </c>
      <c r="H93" s="89">
        <v>0.72</v>
      </c>
      <c r="I93" s="89">
        <v>0.72</v>
      </c>
      <c r="J93" s="89">
        <v>0.72</v>
      </c>
      <c r="K93" s="89">
        <v>0.72</v>
      </c>
      <c r="L93" s="89">
        <v>0.72</v>
      </c>
      <c r="M93" s="89">
        <v>0.72</v>
      </c>
      <c r="N93" s="89">
        <v>0.72</v>
      </c>
      <c r="O93" s="89">
        <v>0.72</v>
      </c>
      <c r="P93" s="89">
        <v>0.72</v>
      </c>
      <c r="Q93" s="89">
        <v>0.72</v>
      </c>
      <c r="R93" s="89">
        <v>0.72</v>
      </c>
    </row>
    <row r="94" spans="2:18" x14ac:dyDescent="0.25">
      <c r="B94" s="13" t="s">
        <v>802</v>
      </c>
      <c r="C94" s="13" t="s">
        <v>23</v>
      </c>
      <c r="D94" s="13" t="s">
        <v>17</v>
      </c>
      <c r="E94" s="13" t="s">
        <v>8</v>
      </c>
      <c r="F94" s="13" t="s">
        <v>791</v>
      </c>
      <c r="G94" s="13" t="s">
        <v>16</v>
      </c>
      <c r="H94" s="89">
        <v>0</v>
      </c>
      <c r="I94" s="89">
        <v>0</v>
      </c>
      <c r="J94" s="89">
        <v>0</v>
      </c>
      <c r="K94" s="89">
        <v>0</v>
      </c>
      <c r="L94" s="89">
        <v>0</v>
      </c>
      <c r="M94" s="89">
        <v>0</v>
      </c>
      <c r="N94" s="89">
        <v>0</v>
      </c>
      <c r="O94" s="89">
        <v>0</v>
      </c>
      <c r="P94" s="89">
        <v>0</v>
      </c>
      <c r="Q94" s="89">
        <v>0</v>
      </c>
      <c r="R94" s="89">
        <v>0</v>
      </c>
    </row>
    <row r="95" spans="2:18" x14ac:dyDescent="0.25">
      <c r="B95" s="13" t="s">
        <v>802</v>
      </c>
      <c r="C95" s="13" t="s">
        <v>23</v>
      </c>
      <c r="D95" s="13" t="s">
        <v>17</v>
      </c>
      <c r="E95" s="13" t="s">
        <v>8</v>
      </c>
      <c r="F95" s="13" t="s">
        <v>791</v>
      </c>
      <c r="G95" s="13" t="s">
        <v>24</v>
      </c>
      <c r="H95" s="89">
        <v>5.0000000000000001E-4</v>
      </c>
      <c r="I95" s="89">
        <v>5.0000000000000001E-4</v>
      </c>
      <c r="J95" s="89">
        <v>5.0000000000000001E-4</v>
      </c>
      <c r="K95" s="89">
        <v>5.0000000000000001E-4</v>
      </c>
      <c r="L95" s="89">
        <v>5.0000000000000001E-4</v>
      </c>
      <c r="M95" s="89">
        <v>5.0000000000000001E-4</v>
      </c>
      <c r="N95" s="89">
        <v>5.0000000000000001E-4</v>
      </c>
      <c r="O95" s="89">
        <v>5.0000000000000001E-4</v>
      </c>
      <c r="P95" s="89">
        <v>5.0000000000000001E-4</v>
      </c>
      <c r="Q95" s="89">
        <v>5.0000000000000001E-4</v>
      </c>
      <c r="R95" s="89">
        <v>5.0000000000000001E-4</v>
      </c>
    </row>
    <row r="96" spans="2:18" x14ac:dyDescent="0.25">
      <c r="B96" s="13" t="s">
        <v>802</v>
      </c>
      <c r="C96" s="13" t="s">
        <v>23</v>
      </c>
      <c r="D96" s="13" t="s">
        <v>17</v>
      </c>
      <c r="E96" s="13" t="s">
        <v>18</v>
      </c>
      <c r="F96" s="13" t="s">
        <v>791</v>
      </c>
      <c r="G96" s="13" t="s">
        <v>19</v>
      </c>
      <c r="H96" s="89">
        <v>0.14818000000000001</v>
      </c>
      <c r="I96" s="89">
        <v>0.14818000000000001</v>
      </c>
      <c r="J96" s="89">
        <v>0.14818000000000001</v>
      </c>
      <c r="K96" s="89">
        <v>0.14818000000000001</v>
      </c>
      <c r="L96" s="89">
        <v>0.14818000000000001</v>
      </c>
      <c r="M96" s="89">
        <v>0.14818000000000001</v>
      </c>
      <c r="N96" s="89">
        <v>0.14818000000000001</v>
      </c>
      <c r="O96" s="89">
        <v>0.14818000000000001</v>
      </c>
      <c r="P96" s="89">
        <v>0.14818000000000001</v>
      </c>
      <c r="Q96" s="89">
        <v>0.14818000000000001</v>
      </c>
      <c r="R96" s="89">
        <v>0.14818000000000001</v>
      </c>
    </row>
    <row r="97" spans="2:18" x14ac:dyDescent="0.25">
      <c r="B97" s="13" t="s">
        <v>802</v>
      </c>
      <c r="C97" s="13" t="s">
        <v>23</v>
      </c>
      <c r="D97" s="13" t="s">
        <v>17</v>
      </c>
      <c r="E97" s="13" t="s">
        <v>18</v>
      </c>
      <c r="F97" s="13" t="s">
        <v>791</v>
      </c>
      <c r="G97" s="13" t="s">
        <v>21</v>
      </c>
      <c r="H97" s="89">
        <v>8.0000000000000007E-5</v>
      </c>
      <c r="I97" s="89">
        <v>8.0000000000000007E-5</v>
      </c>
      <c r="J97" s="89">
        <v>8.0000000000000007E-5</v>
      </c>
      <c r="K97" s="89">
        <v>8.0000000000000007E-5</v>
      </c>
      <c r="L97" s="89">
        <v>8.0000000000000007E-5</v>
      </c>
      <c r="M97" s="89">
        <v>8.0000000000000007E-5</v>
      </c>
      <c r="N97" s="89">
        <v>8.0000000000000007E-5</v>
      </c>
      <c r="O97" s="89">
        <v>8.0000000000000007E-5</v>
      </c>
      <c r="P97" s="89">
        <v>8.0000000000000007E-5</v>
      </c>
      <c r="Q97" s="89">
        <v>8.0000000000000007E-5</v>
      </c>
      <c r="R97" s="89">
        <v>8.0000000000000007E-5</v>
      </c>
    </row>
    <row r="98" spans="2:18" x14ac:dyDescent="0.25">
      <c r="B98" s="13" t="s">
        <v>802</v>
      </c>
      <c r="C98" s="13" t="s">
        <v>22</v>
      </c>
      <c r="D98" s="13" t="s">
        <v>7</v>
      </c>
      <c r="E98" s="13" t="s">
        <v>8</v>
      </c>
      <c r="F98" s="13" t="s">
        <v>791</v>
      </c>
      <c r="G98" s="13" t="s">
        <v>9</v>
      </c>
      <c r="H98" s="89">
        <v>0.21019785049331299</v>
      </c>
      <c r="I98" s="89">
        <v>0.21019785049331299</v>
      </c>
      <c r="J98" s="89">
        <v>0.21019785049331299</v>
      </c>
      <c r="K98" s="89">
        <v>0.21019785049331299</v>
      </c>
      <c r="L98" s="89">
        <v>0.21019785049331299</v>
      </c>
      <c r="M98" s="89">
        <v>0.21019785049331299</v>
      </c>
      <c r="N98" s="89">
        <v>0.21019785049331299</v>
      </c>
      <c r="O98" s="89">
        <v>0.21019785049331299</v>
      </c>
      <c r="P98" s="89">
        <v>0.21019785049331299</v>
      </c>
      <c r="Q98" s="89">
        <v>0.21019785049331299</v>
      </c>
      <c r="R98" s="89">
        <v>0.21019785049331299</v>
      </c>
    </row>
    <row r="99" spans="2:18" x14ac:dyDescent="0.25">
      <c r="B99" s="13" t="s">
        <v>802</v>
      </c>
      <c r="C99" s="13" t="s">
        <v>22</v>
      </c>
      <c r="D99" s="13" t="s">
        <v>7</v>
      </c>
      <c r="E99" s="13" t="s">
        <v>8</v>
      </c>
      <c r="F99" s="13" t="s">
        <v>791</v>
      </c>
      <c r="G99" s="13" t="s">
        <v>10</v>
      </c>
      <c r="H99" s="89">
        <v>7.6988932431216306E-5</v>
      </c>
      <c r="I99" s="89">
        <v>7.6988932431216306E-5</v>
      </c>
      <c r="J99" s="89">
        <v>7.6988932431216306E-5</v>
      </c>
      <c r="K99" s="89">
        <v>7.6988932431216306E-5</v>
      </c>
      <c r="L99" s="89">
        <v>7.6988932431216306E-5</v>
      </c>
      <c r="M99" s="89">
        <v>7.6988932431216306E-5</v>
      </c>
      <c r="N99" s="89">
        <v>7.6988932431216306E-5</v>
      </c>
      <c r="O99" s="89">
        <v>7.6988932431216306E-5</v>
      </c>
      <c r="P99" s="89">
        <v>7.6988932431216306E-5</v>
      </c>
      <c r="Q99" s="89">
        <v>7.6988932431216306E-5</v>
      </c>
      <c r="R99" s="89">
        <v>7.6988932431216306E-5</v>
      </c>
    </row>
    <row r="100" spans="2:18" x14ac:dyDescent="0.25">
      <c r="B100" s="13" t="s">
        <v>802</v>
      </c>
      <c r="C100" s="13" t="s">
        <v>22</v>
      </c>
      <c r="D100" s="13" t="s">
        <v>7</v>
      </c>
      <c r="E100" s="13" t="s">
        <v>8</v>
      </c>
      <c r="F100" s="13" t="s">
        <v>791</v>
      </c>
      <c r="G100" s="13" t="s">
        <v>14</v>
      </c>
      <c r="H100" s="89">
        <v>0.13952726172018101</v>
      </c>
      <c r="I100" s="89">
        <v>0.13952726172018101</v>
      </c>
      <c r="J100" s="89">
        <v>0.13952726172018101</v>
      </c>
      <c r="K100" s="89">
        <v>0.13952726172018101</v>
      </c>
      <c r="L100" s="89">
        <v>0.13952726172018101</v>
      </c>
      <c r="M100" s="89">
        <v>0.13952726172018101</v>
      </c>
      <c r="N100" s="89">
        <v>0.13952726172018101</v>
      </c>
      <c r="O100" s="89">
        <v>0.13952726172018101</v>
      </c>
      <c r="P100" s="89">
        <v>0.13952726172018101</v>
      </c>
      <c r="Q100" s="89">
        <v>0.13952726172018101</v>
      </c>
      <c r="R100" s="89">
        <v>0.13952726172018101</v>
      </c>
    </row>
    <row r="101" spans="2:18" x14ac:dyDescent="0.25">
      <c r="B101" s="13" t="s">
        <v>802</v>
      </c>
      <c r="C101" s="13" t="s">
        <v>22</v>
      </c>
      <c r="D101" s="13" t="s">
        <v>7</v>
      </c>
      <c r="E101" s="13" t="s">
        <v>8</v>
      </c>
      <c r="F101" s="13" t="s">
        <v>791</v>
      </c>
      <c r="G101" s="13" t="s">
        <v>13</v>
      </c>
      <c r="H101" s="89">
        <v>0.1183</v>
      </c>
      <c r="I101" s="89">
        <v>0.1183</v>
      </c>
      <c r="J101" s="89">
        <v>0.1183</v>
      </c>
      <c r="K101" s="89">
        <v>0.1183</v>
      </c>
      <c r="L101" s="89">
        <v>0.1183</v>
      </c>
      <c r="M101" s="89">
        <v>0.1183</v>
      </c>
      <c r="N101" s="89">
        <v>0.1183</v>
      </c>
      <c r="O101" s="89">
        <v>0.1183</v>
      </c>
      <c r="P101" s="89">
        <v>0.1183</v>
      </c>
      <c r="Q101" s="89">
        <v>0.1183</v>
      </c>
      <c r="R101" s="89">
        <v>0.1183</v>
      </c>
    </row>
    <row r="102" spans="2:18" x14ac:dyDescent="0.25">
      <c r="B102" s="13" t="s">
        <v>802</v>
      </c>
      <c r="C102" s="13" t="s">
        <v>22</v>
      </c>
      <c r="D102" s="13" t="s">
        <v>7</v>
      </c>
      <c r="E102" s="13" t="s">
        <v>8</v>
      </c>
      <c r="F102" s="13" t="s">
        <v>791</v>
      </c>
      <c r="G102" s="13" t="s">
        <v>12</v>
      </c>
      <c r="H102" s="89">
        <v>1.23228821598939E-4</v>
      </c>
      <c r="I102" s="89">
        <v>1.23228821598939E-4</v>
      </c>
      <c r="J102" s="89">
        <v>1.23228821598939E-4</v>
      </c>
      <c r="K102" s="89">
        <v>1.23228821598939E-4</v>
      </c>
      <c r="L102" s="89">
        <v>1.23228821598939E-4</v>
      </c>
      <c r="M102" s="89">
        <v>1.23228821598939E-4</v>
      </c>
      <c r="N102" s="89">
        <v>1.23228821598939E-4</v>
      </c>
      <c r="O102" s="89">
        <v>1.23228821598939E-4</v>
      </c>
      <c r="P102" s="89">
        <v>1.23228821598939E-4</v>
      </c>
      <c r="Q102" s="89">
        <v>1.23228821598939E-4</v>
      </c>
      <c r="R102" s="89">
        <v>1.23228821598939E-4</v>
      </c>
    </row>
    <row r="103" spans="2:18" x14ac:dyDescent="0.25">
      <c r="B103" s="13" t="s">
        <v>802</v>
      </c>
      <c r="C103" s="13" t="s">
        <v>22</v>
      </c>
      <c r="D103" s="13" t="s">
        <v>7</v>
      </c>
      <c r="E103" s="13" t="s">
        <v>8</v>
      </c>
      <c r="F103" s="13" t="s">
        <v>791</v>
      </c>
      <c r="G103" s="13" t="s">
        <v>11</v>
      </c>
      <c r="H103" s="89">
        <v>3.5571535577453598E-3</v>
      </c>
      <c r="I103" s="89">
        <v>3.5571535577453598E-3</v>
      </c>
      <c r="J103" s="89">
        <v>3.5571535577453598E-3</v>
      </c>
      <c r="K103" s="89">
        <v>3.5571535577453598E-3</v>
      </c>
      <c r="L103" s="89">
        <v>3.5571535577453598E-3</v>
      </c>
      <c r="M103" s="89">
        <v>3.5571535577453598E-3</v>
      </c>
      <c r="N103" s="89">
        <v>3.5571535577453598E-3</v>
      </c>
      <c r="O103" s="89">
        <v>3.5571535577453598E-3</v>
      </c>
      <c r="P103" s="89">
        <v>3.5571535577453598E-3</v>
      </c>
      <c r="Q103" s="89">
        <v>3.5571535577453598E-3</v>
      </c>
      <c r="R103" s="89">
        <v>3.5571535577453598E-3</v>
      </c>
    </row>
    <row r="104" spans="2:18" x14ac:dyDescent="0.25">
      <c r="B104" s="13" t="s">
        <v>802</v>
      </c>
      <c r="C104" s="13" t="s">
        <v>22</v>
      </c>
      <c r="D104" s="13" t="s">
        <v>7</v>
      </c>
      <c r="E104" s="13" t="s">
        <v>8</v>
      </c>
      <c r="F104" s="13" t="s">
        <v>791</v>
      </c>
      <c r="G104" s="13" t="s">
        <v>15</v>
      </c>
      <c r="H104" s="89">
        <v>0.52715790845161803</v>
      </c>
      <c r="I104" s="89">
        <v>0.52715790845161803</v>
      </c>
      <c r="J104" s="89">
        <v>0.52715790845161803</v>
      </c>
      <c r="K104" s="89">
        <v>0.52715790845161803</v>
      </c>
      <c r="L104" s="89">
        <v>0.52715790845161803</v>
      </c>
      <c r="M104" s="89">
        <v>0.52715790845161803</v>
      </c>
      <c r="N104" s="89">
        <v>0.52715790845161803</v>
      </c>
      <c r="O104" s="89">
        <v>0.52715790845161803</v>
      </c>
      <c r="P104" s="89">
        <v>0.52715790845161803</v>
      </c>
      <c r="Q104" s="89">
        <v>0.52715790845161803</v>
      </c>
      <c r="R104" s="89">
        <v>0.52715790845161803</v>
      </c>
    </row>
    <row r="105" spans="2:18" x14ac:dyDescent="0.25">
      <c r="B105" s="13" t="s">
        <v>802</v>
      </c>
      <c r="C105" s="13" t="s">
        <v>22</v>
      </c>
      <c r="D105" s="13" t="s">
        <v>7</v>
      </c>
      <c r="E105" s="13" t="s">
        <v>8</v>
      </c>
      <c r="F105" s="13" t="s">
        <v>791</v>
      </c>
      <c r="G105" s="13" t="s">
        <v>16</v>
      </c>
      <c r="H105" s="89">
        <v>6.2111704256052498E-5</v>
      </c>
      <c r="I105" s="89">
        <v>6.2111704256052498E-5</v>
      </c>
      <c r="J105" s="89">
        <v>6.2111704256052498E-5</v>
      </c>
      <c r="K105" s="89">
        <v>6.2111704256052498E-5</v>
      </c>
      <c r="L105" s="89">
        <v>6.2111704256052498E-5</v>
      </c>
      <c r="M105" s="89">
        <v>6.2111704256052498E-5</v>
      </c>
      <c r="N105" s="89">
        <v>6.2111704256052498E-5</v>
      </c>
      <c r="O105" s="89">
        <v>6.2111704256052498E-5</v>
      </c>
      <c r="P105" s="89">
        <v>6.2111704256052498E-5</v>
      </c>
      <c r="Q105" s="89">
        <v>6.2111704256052498E-5</v>
      </c>
      <c r="R105" s="89">
        <v>6.2111704256052498E-5</v>
      </c>
    </row>
    <row r="106" spans="2:18" x14ac:dyDescent="0.25">
      <c r="B106" s="13" t="s">
        <v>802</v>
      </c>
      <c r="C106" s="13" t="s">
        <v>22</v>
      </c>
      <c r="D106" s="13" t="s">
        <v>7</v>
      </c>
      <c r="E106" s="13" t="s">
        <v>8</v>
      </c>
      <c r="F106" s="13" t="s">
        <v>791</v>
      </c>
      <c r="G106" s="13" t="s">
        <v>24</v>
      </c>
      <c r="H106" s="89">
        <v>1.0124320995203099E-3</v>
      </c>
      <c r="I106" s="89">
        <v>1.0124320995203099E-3</v>
      </c>
      <c r="J106" s="89">
        <v>1.0124320995203099E-3</v>
      </c>
      <c r="K106" s="89">
        <v>1.0124320995203099E-3</v>
      </c>
      <c r="L106" s="89">
        <v>1.0124320995203099E-3</v>
      </c>
      <c r="M106" s="89">
        <v>1.0124320995203099E-3</v>
      </c>
      <c r="N106" s="89">
        <v>1.0124320995203099E-3</v>
      </c>
      <c r="O106" s="89">
        <v>1.0124320995203099E-3</v>
      </c>
      <c r="P106" s="89">
        <v>1.0124320995203099E-3</v>
      </c>
      <c r="Q106" s="89">
        <v>1.0124320995203099E-3</v>
      </c>
      <c r="R106" s="89">
        <v>1.0124320995203099E-3</v>
      </c>
    </row>
    <row r="107" spans="2:18" x14ac:dyDescent="0.25">
      <c r="B107" s="13" t="s">
        <v>802</v>
      </c>
      <c r="C107" s="13" t="s">
        <v>22</v>
      </c>
      <c r="D107" s="13" t="s">
        <v>17</v>
      </c>
      <c r="E107" s="13" t="s">
        <v>8</v>
      </c>
      <c r="F107" s="13" t="s">
        <v>791</v>
      </c>
      <c r="G107" s="13" t="s">
        <v>13</v>
      </c>
      <c r="H107" s="89">
        <v>0.16089999999999999</v>
      </c>
      <c r="I107" s="89">
        <v>0.16089999999999999</v>
      </c>
      <c r="J107" s="89">
        <v>0.16089999999999999</v>
      </c>
      <c r="K107" s="89">
        <v>0.16089999999999999</v>
      </c>
      <c r="L107" s="89">
        <v>0.16089999999999999</v>
      </c>
      <c r="M107" s="89">
        <v>0.16089999999999999</v>
      </c>
      <c r="N107" s="89">
        <v>0.16089999999999999</v>
      </c>
      <c r="O107" s="89">
        <v>0.16089999999999999</v>
      </c>
      <c r="P107" s="89">
        <v>0.16089999999999999</v>
      </c>
      <c r="Q107" s="89">
        <v>0.16089999999999999</v>
      </c>
      <c r="R107" s="89">
        <v>0.16089999999999999</v>
      </c>
    </row>
    <row r="108" spans="2:18" x14ac:dyDescent="0.25">
      <c r="B108" s="13" t="s">
        <v>802</v>
      </c>
      <c r="C108" s="13" t="s">
        <v>22</v>
      </c>
      <c r="D108" s="13" t="s">
        <v>17</v>
      </c>
      <c r="E108" s="13" t="s">
        <v>8</v>
      </c>
      <c r="F108" s="13" t="s">
        <v>791</v>
      </c>
      <c r="G108" s="13" t="s">
        <v>12</v>
      </c>
      <c r="H108" s="89">
        <v>2.12959526242471E-5</v>
      </c>
      <c r="I108" s="89">
        <v>2.12959526242471E-5</v>
      </c>
      <c r="J108" s="89">
        <v>2.12959526242471E-5</v>
      </c>
      <c r="K108" s="89">
        <v>2.12959526242471E-5</v>
      </c>
      <c r="L108" s="89">
        <v>2.12959526242471E-5</v>
      </c>
      <c r="M108" s="89">
        <v>2.12959526242471E-5</v>
      </c>
      <c r="N108" s="89">
        <v>2.12959526242471E-5</v>
      </c>
      <c r="O108" s="89">
        <v>2.12959526242471E-5</v>
      </c>
      <c r="P108" s="89">
        <v>2.12959526242471E-5</v>
      </c>
      <c r="Q108" s="89">
        <v>2.12959526242471E-5</v>
      </c>
      <c r="R108" s="89">
        <v>2.12959526242471E-5</v>
      </c>
    </row>
    <row r="109" spans="2:18" x14ac:dyDescent="0.25">
      <c r="B109" s="13" t="s">
        <v>802</v>
      </c>
      <c r="C109" s="13" t="s">
        <v>22</v>
      </c>
      <c r="D109" s="13" t="s">
        <v>17</v>
      </c>
      <c r="E109" s="13" t="s">
        <v>8</v>
      </c>
      <c r="F109" s="13" t="s">
        <v>791</v>
      </c>
      <c r="G109" s="13" t="s">
        <v>15</v>
      </c>
      <c r="H109" s="89">
        <v>0.83888371504182802</v>
      </c>
      <c r="I109" s="89">
        <v>0.83888371504182802</v>
      </c>
      <c r="J109" s="89">
        <v>0.83888371504182802</v>
      </c>
      <c r="K109" s="89">
        <v>0.83888371504182802</v>
      </c>
      <c r="L109" s="89">
        <v>0.83888371504182802</v>
      </c>
      <c r="M109" s="89">
        <v>0.83888371504182802</v>
      </c>
      <c r="N109" s="89">
        <v>0.83888371504182802</v>
      </c>
      <c r="O109" s="89">
        <v>0.83888371504182802</v>
      </c>
      <c r="P109" s="89">
        <v>0.83888371504182802</v>
      </c>
      <c r="Q109" s="89">
        <v>0.83888371504182802</v>
      </c>
      <c r="R109" s="89">
        <v>0.83888371504182802</v>
      </c>
    </row>
    <row r="110" spans="2:18" x14ac:dyDescent="0.25">
      <c r="B110" s="13" t="s">
        <v>802</v>
      </c>
      <c r="C110" s="13" t="s">
        <v>22</v>
      </c>
      <c r="D110" s="13" t="s">
        <v>17</v>
      </c>
      <c r="E110" s="13" t="s">
        <v>8</v>
      </c>
      <c r="F110" s="13" t="s">
        <v>791</v>
      </c>
      <c r="G110" s="13" t="s">
        <v>20</v>
      </c>
      <c r="H110" s="89">
        <v>4.6599485287937702E-5</v>
      </c>
      <c r="I110" s="89">
        <v>4.6599485287937702E-5</v>
      </c>
      <c r="J110" s="89">
        <v>4.6599485287937702E-5</v>
      </c>
      <c r="K110" s="89">
        <v>4.6599485287937702E-5</v>
      </c>
      <c r="L110" s="89">
        <v>4.6599485287937702E-5</v>
      </c>
      <c r="M110" s="89">
        <v>4.6599485287937702E-5</v>
      </c>
      <c r="N110" s="89">
        <v>4.6599485287937702E-5</v>
      </c>
      <c r="O110" s="89">
        <v>4.6599485287937702E-5</v>
      </c>
      <c r="P110" s="89">
        <v>4.6599485287937702E-5</v>
      </c>
      <c r="Q110" s="89">
        <v>4.6599485287937702E-5</v>
      </c>
      <c r="R110" s="89">
        <v>4.6599485287937702E-5</v>
      </c>
    </row>
    <row r="111" spans="2:18" x14ac:dyDescent="0.25">
      <c r="B111" s="13" t="s">
        <v>802</v>
      </c>
      <c r="C111" s="13" t="s">
        <v>22</v>
      </c>
      <c r="D111" s="13" t="s">
        <v>17</v>
      </c>
      <c r="E111" s="13" t="s">
        <v>8</v>
      </c>
      <c r="F111" s="13" t="s">
        <v>791</v>
      </c>
      <c r="G111" s="13" t="s">
        <v>21</v>
      </c>
      <c r="H111" s="89">
        <v>8.6470389948916802E-5</v>
      </c>
      <c r="I111" s="89">
        <v>8.6470389948916802E-5</v>
      </c>
      <c r="J111" s="89">
        <v>8.6470389948916802E-5</v>
      </c>
      <c r="K111" s="89">
        <v>8.6470389948916802E-5</v>
      </c>
      <c r="L111" s="89">
        <v>8.6470389948916802E-5</v>
      </c>
      <c r="M111" s="89">
        <v>8.6470389948916802E-5</v>
      </c>
      <c r="N111" s="89">
        <v>8.6470389948916802E-5</v>
      </c>
      <c r="O111" s="89">
        <v>8.6470389948916802E-5</v>
      </c>
      <c r="P111" s="89">
        <v>8.6470389948916802E-5</v>
      </c>
      <c r="Q111" s="89">
        <v>8.6470389948916802E-5</v>
      </c>
      <c r="R111" s="89">
        <v>8.6470389948916802E-5</v>
      </c>
    </row>
    <row r="112" spans="2:18" x14ac:dyDescent="0.25">
      <c r="B112" s="13" t="s">
        <v>802</v>
      </c>
      <c r="C112" s="13" t="s">
        <v>22</v>
      </c>
      <c r="D112" s="13" t="s">
        <v>17</v>
      </c>
      <c r="E112" s="13" t="s">
        <v>8</v>
      </c>
      <c r="F112" s="13" t="s">
        <v>791</v>
      </c>
      <c r="G112" s="13" t="s">
        <v>16</v>
      </c>
      <c r="H112" s="89">
        <v>0</v>
      </c>
      <c r="I112" s="89">
        <v>0</v>
      </c>
      <c r="J112" s="89">
        <v>0</v>
      </c>
      <c r="K112" s="89">
        <v>0</v>
      </c>
      <c r="L112" s="89">
        <v>0</v>
      </c>
      <c r="M112" s="89">
        <v>0</v>
      </c>
      <c r="N112" s="89">
        <v>0</v>
      </c>
      <c r="O112" s="89">
        <v>0</v>
      </c>
      <c r="P112" s="89">
        <v>0</v>
      </c>
      <c r="Q112" s="89">
        <v>0</v>
      </c>
      <c r="R112" s="89">
        <v>0</v>
      </c>
    </row>
    <row r="113" spans="2:18" x14ac:dyDescent="0.25">
      <c r="B113" s="13" t="s">
        <v>802</v>
      </c>
      <c r="C113" s="13" t="s">
        <v>22</v>
      </c>
      <c r="D113" s="13" t="s">
        <v>17</v>
      </c>
      <c r="E113" s="13" t="s">
        <v>8</v>
      </c>
      <c r="F113" s="13" t="s">
        <v>791</v>
      </c>
      <c r="G113" s="13" t="s">
        <v>24</v>
      </c>
      <c r="H113" s="89">
        <v>0</v>
      </c>
      <c r="I113" s="89">
        <v>0</v>
      </c>
      <c r="J113" s="89">
        <v>0</v>
      </c>
      <c r="K113" s="89">
        <v>0</v>
      </c>
      <c r="L113" s="89">
        <v>0</v>
      </c>
      <c r="M113" s="89">
        <v>0</v>
      </c>
      <c r="N113" s="89">
        <v>0</v>
      </c>
      <c r="O113" s="89">
        <v>0</v>
      </c>
      <c r="P113" s="89">
        <v>0</v>
      </c>
      <c r="Q113" s="89">
        <v>0</v>
      </c>
      <c r="R113" s="89">
        <v>0</v>
      </c>
    </row>
    <row r="114" spans="2:18" x14ac:dyDescent="0.25">
      <c r="B114" s="13" t="s">
        <v>802</v>
      </c>
      <c r="C114" s="13" t="s">
        <v>22</v>
      </c>
      <c r="D114" s="13" t="s">
        <v>17</v>
      </c>
      <c r="E114" s="13" t="s">
        <v>18</v>
      </c>
      <c r="F114" s="13" t="s">
        <v>791</v>
      </c>
      <c r="G114" s="13" t="s">
        <v>19</v>
      </c>
      <c r="H114" s="89">
        <v>8.6497340691375795E-5</v>
      </c>
      <c r="I114" s="89">
        <v>8.6497340691375795E-5</v>
      </c>
      <c r="J114" s="89">
        <v>8.6497340691375795E-5</v>
      </c>
      <c r="K114" s="89">
        <v>8.6497340691375795E-5</v>
      </c>
      <c r="L114" s="89">
        <v>8.6497340691375795E-5</v>
      </c>
      <c r="M114" s="89">
        <v>8.6497340691375795E-5</v>
      </c>
      <c r="N114" s="89">
        <v>8.6497340691375795E-5</v>
      </c>
      <c r="O114" s="89">
        <v>8.6497340691375795E-5</v>
      </c>
      <c r="P114" s="89">
        <v>8.6497340691375795E-5</v>
      </c>
      <c r="Q114" s="89">
        <v>8.6497340691375795E-5</v>
      </c>
      <c r="R114" s="89">
        <v>8.6497340691375795E-5</v>
      </c>
    </row>
    <row r="115" spans="2:18" x14ac:dyDescent="0.25">
      <c r="B115" s="13" t="s">
        <v>802</v>
      </c>
      <c r="C115" s="13" t="s">
        <v>22</v>
      </c>
      <c r="D115" s="13" t="s">
        <v>17</v>
      </c>
      <c r="E115" s="13" t="s">
        <v>18</v>
      </c>
      <c r="F115" s="13" t="s">
        <v>791</v>
      </c>
      <c r="G115" s="13" t="s">
        <v>21</v>
      </c>
      <c r="H115" s="89">
        <v>2.1253603546826101E-5</v>
      </c>
      <c r="I115" s="89">
        <v>2.1253603546826101E-5</v>
      </c>
      <c r="J115" s="89">
        <v>2.1253603546826101E-5</v>
      </c>
      <c r="K115" s="89">
        <v>2.1253603546826101E-5</v>
      </c>
      <c r="L115" s="89">
        <v>2.1253603546826101E-5</v>
      </c>
      <c r="M115" s="89">
        <v>2.1253603546826101E-5</v>
      </c>
      <c r="N115" s="89">
        <v>2.1253603546826101E-5</v>
      </c>
      <c r="O115" s="89">
        <v>2.1253603546826101E-5</v>
      </c>
      <c r="P115" s="89">
        <v>2.1253603546826101E-5</v>
      </c>
      <c r="Q115" s="89">
        <v>2.1253603546826101E-5</v>
      </c>
      <c r="R115" s="89">
        <v>2.1253603546826101E-5</v>
      </c>
    </row>
  </sheetData>
  <mergeCells count="1">
    <mergeCell ref="B2:N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sheetPr>
  <dimension ref="A1:AB1349"/>
  <sheetViews>
    <sheetView showGridLines="0" workbookViewId="0"/>
  </sheetViews>
  <sheetFormatPr defaultColWidth="9.140625" defaultRowHeight="14.25" x14ac:dyDescent="0.25"/>
  <cols>
    <col min="1" max="1" width="4.140625" style="13" customWidth="1"/>
    <col min="2" max="6" width="9.140625" style="13"/>
    <col min="7" max="7" width="17.5703125" style="13" customWidth="1"/>
    <col min="8" max="28" width="10.140625" style="13" customWidth="1"/>
    <col min="29" max="16384" width="9.140625" style="13"/>
  </cols>
  <sheetData>
    <row r="1" spans="1:28" ht="25.5" x14ac:dyDescent="0.25">
      <c r="A1" s="24"/>
      <c r="B1" s="4" t="str">
        <f>TOC!D7</f>
        <v>2019 Model Inputs</v>
      </c>
      <c r="C1" s="11"/>
      <c r="D1" s="12"/>
      <c r="E1" s="12"/>
    </row>
    <row r="2" spans="1:28" x14ac:dyDescent="0.25">
      <c r="A2" s="34"/>
      <c r="B2" s="13" t="str">
        <f>TOC!E7</f>
        <v>This is a copy of the model input data from the team's previous 2019 Residential HVAC Market Model.</v>
      </c>
    </row>
    <row r="3" spans="1:28" x14ac:dyDescent="0.25">
      <c r="A3" s="34"/>
    </row>
    <row r="4" spans="1:28" x14ac:dyDescent="0.25">
      <c r="A4" s="24"/>
      <c r="B4" s="13" t="s">
        <v>3181</v>
      </c>
      <c r="C4" s="252"/>
    </row>
    <row r="5" spans="1:28" x14ac:dyDescent="0.25">
      <c r="A5" s="24"/>
      <c r="B5" s="13" t="s">
        <v>3182</v>
      </c>
    </row>
    <row r="6" spans="1:28" x14ac:dyDescent="0.25">
      <c r="A6" s="24"/>
      <c r="B6" s="13" t="s">
        <v>3147</v>
      </c>
    </row>
    <row r="7" spans="1:28" x14ac:dyDescent="0.25">
      <c r="A7" s="24"/>
      <c r="B7" s="13" t="s">
        <v>3183</v>
      </c>
    </row>
    <row r="8" spans="1:28" x14ac:dyDescent="0.25">
      <c r="A8" s="24"/>
      <c r="B8" s="13" t="s">
        <v>3184</v>
      </c>
    </row>
    <row r="9" spans="1:28" x14ac:dyDescent="0.25">
      <c r="A9" s="24"/>
    </row>
    <row r="10" spans="1:28" x14ac:dyDescent="0.25">
      <c r="A10" s="24"/>
    </row>
    <row r="11" spans="1:28" s="95" customFormat="1" x14ac:dyDescent="0.25">
      <c r="A11" s="24"/>
      <c r="B11" s="95" t="s">
        <v>784</v>
      </c>
      <c r="C11" s="95" t="s">
        <v>785</v>
      </c>
      <c r="D11" s="186" t="s">
        <v>786</v>
      </c>
      <c r="E11" s="186" t="s">
        <v>787</v>
      </c>
      <c r="F11" s="186" t="s">
        <v>788</v>
      </c>
      <c r="G11" s="95" t="s">
        <v>789</v>
      </c>
      <c r="H11" s="187">
        <v>2011</v>
      </c>
      <c r="I11" s="187">
        <v>2012</v>
      </c>
      <c r="J11" s="187">
        <v>2013</v>
      </c>
      <c r="K11" s="187">
        <v>2014</v>
      </c>
      <c r="L11" s="187">
        <v>2015</v>
      </c>
      <c r="M11" s="187">
        <v>2016</v>
      </c>
      <c r="N11" s="187">
        <v>2017</v>
      </c>
      <c r="O11" s="187">
        <v>2018</v>
      </c>
      <c r="P11" s="187">
        <v>2019</v>
      </c>
      <c r="Q11" s="187">
        <v>2020</v>
      </c>
      <c r="R11" s="187">
        <v>2021</v>
      </c>
      <c r="S11" s="187">
        <v>2022</v>
      </c>
      <c r="T11" s="187">
        <v>2023</v>
      </c>
      <c r="U11" s="187">
        <v>2024</v>
      </c>
      <c r="V11" s="187">
        <v>2025</v>
      </c>
      <c r="W11" s="187">
        <v>2026</v>
      </c>
      <c r="X11" s="187">
        <v>2027</v>
      </c>
      <c r="Y11" s="187">
        <v>2028</v>
      </c>
      <c r="Z11" s="187">
        <v>2029</v>
      </c>
      <c r="AA11" s="187">
        <v>2030</v>
      </c>
      <c r="AB11" s="187" t="s">
        <v>794</v>
      </c>
    </row>
    <row r="12" spans="1:28" x14ac:dyDescent="0.25">
      <c r="A12" s="24"/>
      <c r="B12" s="13" t="s">
        <v>6</v>
      </c>
      <c r="C12" s="13">
        <v>1</v>
      </c>
      <c r="D12" s="13" t="s">
        <v>7</v>
      </c>
      <c r="E12" s="13" t="s">
        <v>8</v>
      </c>
      <c r="F12" s="13" t="s">
        <v>790</v>
      </c>
      <c r="G12" s="253" t="s">
        <v>9</v>
      </c>
      <c r="H12" s="90">
        <v>0.22641624941640601</v>
      </c>
      <c r="I12" s="90">
        <v>0.22641624941640601</v>
      </c>
      <c r="J12" s="90">
        <v>0.22641624941640601</v>
      </c>
      <c r="K12" s="90">
        <v>0.22641624941640601</v>
      </c>
      <c r="L12" s="90">
        <v>0.22641624941640601</v>
      </c>
      <c r="M12" s="90">
        <v>0.32888696383497301</v>
      </c>
      <c r="N12" s="90">
        <v>0.32888696383497301</v>
      </c>
      <c r="O12" s="90">
        <v>0.32888696383497301</v>
      </c>
      <c r="P12" s="90">
        <v>0.32888696383497301</v>
      </c>
      <c r="Q12" s="90">
        <v>0.32888696383497301</v>
      </c>
      <c r="R12" s="90">
        <v>0.32888696383497301</v>
      </c>
      <c r="S12" s="90">
        <v>0.32888696383497301</v>
      </c>
      <c r="T12" s="90">
        <v>0.32888696383497301</v>
      </c>
      <c r="U12" s="90">
        <v>0.32888696383497301</v>
      </c>
      <c r="V12" s="90">
        <v>0.32888696383497301</v>
      </c>
      <c r="W12" s="90">
        <v>0.32888696383497301</v>
      </c>
      <c r="X12" s="90">
        <v>0.32888696383497301</v>
      </c>
      <c r="Y12" s="90">
        <v>0.32888696383497301</v>
      </c>
      <c r="Z12" s="90">
        <v>0.32888696383497301</v>
      </c>
      <c r="AA12" s="90">
        <v>0.32888696383497301</v>
      </c>
      <c r="AB12" s="13">
        <v>1</v>
      </c>
    </row>
    <row r="13" spans="1:28" x14ac:dyDescent="0.25">
      <c r="A13" s="24"/>
      <c r="B13" s="13" t="s">
        <v>6</v>
      </c>
      <c r="C13" s="13">
        <v>1</v>
      </c>
      <c r="D13" s="13" t="s">
        <v>7</v>
      </c>
      <c r="E13" s="13" t="s">
        <v>8</v>
      </c>
      <c r="F13" s="13" t="s">
        <v>790</v>
      </c>
      <c r="G13" s="253" t="s">
        <v>10</v>
      </c>
      <c r="H13" s="90">
        <v>6.7189721939566002E-2</v>
      </c>
      <c r="I13" s="90">
        <v>6.7189721939566002E-2</v>
      </c>
      <c r="J13" s="90">
        <v>6.7189721939566002E-2</v>
      </c>
      <c r="K13" s="90">
        <v>6.7189721939566002E-2</v>
      </c>
      <c r="L13" s="90">
        <v>6.7189721939566002E-2</v>
      </c>
      <c r="M13" s="90">
        <v>0.115670402907466</v>
      </c>
      <c r="N13" s="90">
        <v>0.115670402907466</v>
      </c>
      <c r="O13" s="90">
        <v>0.115670402907466</v>
      </c>
      <c r="P13" s="90">
        <v>0.115670402907466</v>
      </c>
      <c r="Q13" s="90">
        <v>0.115670402907466</v>
      </c>
      <c r="R13" s="90">
        <v>0.115670402907466</v>
      </c>
      <c r="S13" s="90">
        <v>0.115670402907466</v>
      </c>
      <c r="T13" s="90">
        <v>0.115670402907466</v>
      </c>
      <c r="U13" s="90">
        <v>0.115670402907466</v>
      </c>
      <c r="V13" s="90">
        <v>0.115670402907466</v>
      </c>
      <c r="W13" s="90">
        <v>0.115670402907466</v>
      </c>
      <c r="X13" s="90">
        <v>0.115670402907466</v>
      </c>
      <c r="Y13" s="90">
        <v>0.115670402907466</v>
      </c>
      <c r="Z13" s="90">
        <v>0.115670402907466</v>
      </c>
      <c r="AA13" s="90">
        <v>0.115670402907466</v>
      </c>
      <c r="AB13" s="13">
        <v>1</v>
      </c>
    </row>
    <row r="14" spans="1:28" x14ac:dyDescent="0.25">
      <c r="A14" s="24"/>
      <c r="B14" s="13" t="s">
        <v>6</v>
      </c>
      <c r="C14" s="13">
        <v>1</v>
      </c>
      <c r="D14" s="13" t="s">
        <v>7</v>
      </c>
      <c r="E14" s="13" t="s">
        <v>8</v>
      </c>
      <c r="F14" s="13" t="s">
        <v>790</v>
      </c>
      <c r="G14" s="253" t="s">
        <v>14</v>
      </c>
      <c r="H14" s="90">
        <v>0.33646022904622003</v>
      </c>
      <c r="I14" s="90">
        <v>0.33646022904622003</v>
      </c>
      <c r="J14" s="90">
        <v>0.33646022904622003</v>
      </c>
      <c r="K14" s="90">
        <v>0.33646022904622003</v>
      </c>
      <c r="L14" s="90">
        <v>0.33646022904622003</v>
      </c>
      <c r="M14" s="90">
        <v>0.352620456035521</v>
      </c>
      <c r="N14" s="90">
        <v>0.352620456035521</v>
      </c>
      <c r="O14" s="90">
        <v>0.352620456035521</v>
      </c>
      <c r="P14" s="90">
        <v>0.352620456035521</v>
      </c>
      <c r="Q14" s="90">
        <v>0.352620456035521</v>
      </c>
      <c r="R14" s="90">
        <v>0.352620456035521</v>
      </c>
      <c r="S14" s="90">
        <v>0.352620456035521</v>
      </c>
      <c r="T14" s="90">
        <v>0.352620456035521</v>
      </c>
      <c r="U14" s="90">
        <v>0.352620456035521</v>
      </c>
      <c r="V14" s="90">
        <v>0.352620456035521</v>
      </c>
      <c r="W14" s="90">
        <v>0.352620456035521</v>
      </c>
      <c r="X14" s="90">
        <v>0.352620456035521</v>
      </c>
      <c r="Y14" s="90">
        <v>0.352620456035521</v>
      </c>
      <c r="Z14" s="90">
        <v>0.352620456035521</v>
      </c>
      <c r="AA14" s="90">
        <v>0.352620456035521</v>
      </c>
      <c r="AB14" s="13">
        <v>1</v>
      </c>
    </row>
    <row r="15" spans="1:28" x14ac:dyDescent="0.25">
      <c r="A15" s="24"/>
      <c r="B15" s="13" t="s">
        <v>6</v>
      </c>
      <c r="C15" s="13">
        <v>1</v>
      </c>
      <c r="D15" s="13" t="s">
        <v>7</v>
      </c>
      <c r="E15" s="13" t="s">
        <v>8</v>
      </c>
      <c r="F15" s="13" t="s">
        <v>790</v>
      </c>
      <c r="G15" s="253" t="s">
        <v>13</v>
      </c>
      <c r="H15" s="90">
        <v>0.147284721702993</v>
      </c>
      <c r="I15" s="90">
        <v>0.147284721702993</v>
      </c>
      <c r="J15" s="90">
        <v>0.147284721702993</v>
      </c>
      <c r="K15" s="90">
        <v>0.147284721702993</v>
      </c>
      <c r="L15" s="90">
        <v>0.147284721702993</v>
      </c>
      <c r="M15" s="90">
        <v>6.0974234273727099E-2</v>
      </c>
      <c r="N15" s="90">
        <v>6.0974234273727099E-2</v>
      </c>
      <c r="O15" s="90">
        <v>6.0974234273727099E-2</v>
      </c>
      <c r="P15" s="90">
        <v>6.0974234273727099E-2</v>
      </c>
      <c r="Q15" s="90">
        <v>6.0974234273727099E-2</v>
      </c>
      <c r="R15" s="90">
        <v>6.0974234273727099E-2</v>
      </c>
      <c r="S15" s="90">
        <v>6.0974234273727099E-2</v>
      </c>
      <c r="T15" s="90">
        <v>6.0974234273727099E-2</v>
      </c>
      <c r="U15" s="90">
        <v>6.0974234273727099E-2</v>
      </c>
      <c r="V15" s="90">
        <v>6.0974234273727099E-2</v>
      </c>
      <c r="W15" s="90">
        <v>6.0974234273727099E-2</v>
      </c>
      <c r="X15" s="90">
        <v>6.0974234273727099E-2</v>
      </c>
      <c r="Y15" s="90">
        <v>6.0974234273727099E-2</v>
      </c>
      <c r="Z15" s="90">
        <v>6.0974234273727099E-2</v>
      </c>
      <c r="AA15" s="90">
        <v>6.0974234273727099E-2</v>
      </c>
      <c r="AB15" s="13">
        <v>1</v>
      </c>
    </row>
    <row r="16" spans="1:28" x14ac:dyDescent="0.25">
      <c r="A16" s="24"/>
      <c r="B16" s="13" t="s">
        <v>6</v>
      </c>
      <c r="C16" s="13">
        <v>1</v>
      </c>
      <c r="D16" s="13" t="s">
        <v>7</v>
      </c>
      <c r="E16" s="13" t="s">
        <v>8</v>
      </c>
      <c r="F16" s="13" t="s">
        <v>790</v>
      </c>
      <c r="G16" s="253" t="s">
        <v>12</v>
      </c>
      <c r="H16" s="90">
        <v>2.0351631221630999E-3</v>
      </c>
      <c r="I16" s="90">
        <v>2.0351631221630999E-3</v>
      </c>
      <c r="J16" s="90">
        <v>2.0351631221630999E-3</v>
      </c>
      <c r="K16" s="90">
        <v>2.0351631221630999E-3</v>
      </c>
      <c r="L16" s="90">
        <v>2.0351631221630999E-3</v>
      </c>
      <c r="M16" s="90">
        <v>2.0351631221630999E-3</v>
      </c>
      <c r="N16" s="90">
        <v>2.0351631221630999E-3</v>
      </c>
      <c r="O16" s="90">
        <v>2.0351631221630999E-3</v>
      </c>
      <c r="P16" s="90">
        <v>2.0351631221630999E-3</v>
      </c>
      <c r="Q16" s="90">
        <v>2.0351631221630999E-3</v>
      </c>
      <c r="R16" s="90">
        <v>2.0351631221630999E-3</v>
      </c>
      <c r="S16" s="90">
        <v>2.0351631221630999E-3</v>
      </c>
      <c r="T16" s="90">
        <v>2.0351631221630999E-3</v>
      </c>
      <c r="U16" s="90">
        <v>2.0351631221630999E-3</v>
      </c>
      <c r="V16" s="90">
        <v>2.0351631221630999E-3</v>
      </c>
      <c r="W16" s="90">
        <v>2.0351631221630999E-3</v>
      </c>
      <c r="X16" s="90">
        <v>2.0351631221630999E-3</v>
      </c>
      <c r="Y16" s="90">
        <v>2.0351631221630999E-3</v>
      </c>
      <c r="Z16" s="90">
        <v>2.0351631221630999E-3</v>
      </c>
      <c r="AA16" s="90">
        <v>2.0351631221630999E-3</v>
      </c>
      <c r="AB16" s="13">
        <v>1</v>
      </c>
    </row>
    <row r="17" spans="1:28" x14ac:dyDescent="0.25">
      <c r="A17" s="24"/>
      <c r="B17" s="13" t="s">
        <v>6</v>
      </c>
      <c r="C17" s="13">
        <v>1</v>
      </c>
      <c r="D17" s="13" t="s">
        <v>7</v>
      </c>
      <c r="E17" s="13" t="s">
        <v>8</v>
      </c>
      <c r="F17" s="13" t="s">
        <v>790</v>
      </c>
      <c r="G17" s="253" t="s">
        <v>11</v>
      </c>
      <c r="H17" s="90">
        <v>4.3527989126838699E-7</v>
      </c>
      <c r="I17" s="90">
        <v>4.3527989126838699E-7</v>
      </c>
      <c r="J17" s="90">
        <v>4.3527989126838699E-7</v>
      </c>
      <c r="K17" s="90">
        <v>4.3527989126838699E-7</v>
      </c>
      <c r="L17" s="90">
        <v>4.3527989126838699E-7</v>
      </c>
      <c r="M17" s="90">
        <v>4.3527989126838699E-7</v>
      </c>
      <c r="N17" s="90">
        <v>4.3527989126838699E-7</v>
      </c>
      <c r="O17" s="90">
        <v>4.3527989126838699E-7</v>
      </c>
      <c r="P17" s="90">
        <v>4.3527989126838699E-7</v>
      </c>
      <c r="Q17" s="90">
        <v>4.3527989126838699E-7</v>
      </c>
      <c r="R17" s="90">
        <v>4.3527989126838699E-7</v>
      </c>
      <c r="S17" s="90">
        <v>4.3527989126838699E-7</v>
      </c>
      <c r="T17" s="90">
        <v>4.3527989126838699E-7</v>
      </c>
      <c r="U17" s="90">
        <v>4.3527989126838699E-7</v>
      </c>
      <c r="V17" s="90">
        <v>4.3527989126838699E-7</v>
      </c>
      <c r="W17" s="90">
        <v>4.3527989126838699E-7</v>
      </c>
      <c r="X17" s="90">
        <v>4.3527989126838699E-7</v>
      </c>
      <c r="Y17" s="90">
        <v>4.3527989126838699E-7</v>
      </c>
      <c r="Z17" s="90">
        <v>4.3527989126838699E-7</v>
      </c>
      <c r="AA17" s="90">
        <v>4.3527989126838699E-7</v>
      </c>
      <c r="AB17" s="13">
        <v>1</v>
      </c>
    </row>
    <row r="18" spans="1:28" x14ac:dyDescent="0.25">
      <c r="A18" s="24"/>
      <c r="B18" s="13" t="s">
        <v>6</v>
      </c>
      <c r="C18" s="13">
        <v>1</v>
      </c>
      <c r="D18" s="13" t="s">
        <v>7</v>
      </c>
      <c r="E18" s="13" t="s">
        <v>8</v>
      </c>
      <c r="F18" s="13" t="s">
        <v>790</v>
      </c>
      <c r="G18" s="253" t="s">
        <v>15</v>
      </c>
      <c r="H18" s="90">
        <v>0.2205</v>
      </c>
      <c r="I18" s="90">
        <v>0.2205</v>
      </c>
      <c r="J18" s="90">
        <v>0.2205</v>
      </c>
      <c r="K18" s="90">
        <v>0.2205</v>
      </c>
      <c r="L18" s="90">
        <v>0.2205</v>
      </c>
      <c r="M18" s="90">
        <v>0.13969886505349799</v>
      </c>
      <c r="N18" s="90">
        <v>0.13969886505349799</v>
      </c>
      <c r="O18" s="90">
        <v>0.13969886505349799</v>
      </c>
      <c r="P18" s="90">
        <v>0.13969886505349799</v>
      </c>
      <c r="Q18" s="90">
        <v>0.13969886505349799</v>
      </c>
      <c r="R18" s="90">
        <v>0.13969886505349799</v>
      </c>
      <c r="S18" s="90">
        <v>0.13969886505349799</v>
      </c>
      <c r="T18" s="90">
        <v>0.13969886505349799</v>
      </c>
      <c r="U18" s="90">
        <v>0.13969886505349799</v>
      </c>
      <c r="V18" s="90">
        <v>0.13969886505349799</v>
      </c>
      <c r="W18" s="90">
        <v>0.13969886505349799</v>
      </c>
      <c r="X18" s="90">
        <v>0.13969886505349799</v>
      </c>
      <c r="Y18" s="90">
        <v>0.13969886505349799</v>
      </c>
      <c r="Z18" s="90">
        <v>0.13969886505349799</v>
      </c>
      <c r="AA18" s="90">
        <v>0.13969886505349799</v>
      </c>
      <c r="AB18" s="13">
        <v>1</v>
      </c>
    </row>
    <row r="19" spans="1:28" x14ac:dyDescent="0.25">
      <c r="A19" s="24"/>
      <c r="B19" s="13" t="s">
        <v>6</v>
      </c>
      <c r="C19" s="13">
        <v>1</v>
      </c>
      <c r="D19" s="13" t="s">
        <v>7</v>
      </c>
      <c r="E19" s="13" t="s">
        <v>8</v>
      </c>
      <c r="F19" s="13" t="s">
        <v>790</v>
      </c>
      <c r="G19" s="253" t="s">
        <v>20</v>
      </c>
      <c r="H19" s="90">
        <v>0</v>
      </c>
      <c r="I19" s="90">
        <v>0</v>
      </c>
      <c r="J19" s="90">
        <v>0</v>
      </c>
      <c r="K19" s="90">
        <v>0</v>
      </c>
      <c r="L19" s="90">
        <v>0</v>
      </c>
      <c r="M19" s="90">
        <v>0</v>
      </c>
      <c r="N19" s="90">
        <v>0</v>
      </c>
      <c r="O19" s="90">
        <v>0</v>
      </c>
      <c r="P19" s="90">
        <v>0</v>
      </c>
      <c r="Q19" s="90">
        <v>0</v>
      </c>
      <c r="R19" s="90">
        <v>0</v>
      </c>
      <c r="S19" s="90">
        <v>0</v>
      </c>
      <c r="T19" s="90">
        <v>0</v>
      </c>
      <c r="U19" s="90">
        <v>0</v>
      </c>
      <c r="V19" s="90">
        <v>0</v>
      </c>
      <c r="W19" s="90">
        <v>0</v>
      </c>
      <c r="X19" s="90">
        <v>0</v>
      </c>
      <c r="Y19" s="90">
        <v>0</v>
      </c>
      <c r="Z19" s="90">
        <v>0</v>
      </c>
      <c r="AA19" s="90">
        <v>0</v>
      </c>
      <c r="AB19" s="13">
        <v>0</v>
      </c>
    </row>
    <row r="20" spans="1:28" x14ac:dyDescent="0.25">
      <c r="A20" s="24"/>
      <c r="B20" s="13" t="s">
        <v>6</v>
      </c>
      <c r="C20" s="13">
        <v>1</v>
      </c>
      <c r="D20" s="13" t="s">
        <v>7</v>
      </c>
      <c r="E20" s="13" t="s">
        <v>8</v>
      </c>
      <c r="F20" s="13" t="s">
        <v>790</v>
      </c>
      <c r="G20" s="253" t="s">
        <v>19</v>
      </c>
      <c r="H20" s="90">
        <v>0</v>
      </c>
      <c r="I20" s="90">
        <v>0</v>
      </c>
      <c r="J20" s="90">
        <v>0</v>
      </c>
      <c r="K20" s="90">
        <v>0</v>
      </c>
      <c r="L20" s="90">
        <v>0</v>
      </c>
      <c r="M20" s="90">
        <v>0</v>
      </c>
      <c r="N20" s="90">
        <v>0</v>
      </c>
      <c r="O20" s="90">
        <v>0</v>
      </c>
      <c r="P20" s="90">
        <v>0</v>
      </c>
      <c r="Q20" s="90">
        <v>0</v>
      </c>
      <c r="R20" s="90">
        <v>0</v>
      </c>
      <c r="S20" s="90">
        <v>0</v>
      </c>
      <c r="T20" s="90">
        <v>0</v>
      </c>
      <c r="U20" s="90">
        <v>0</v>
      </c>
      <c r="V20" s="90">
        <v>0</v>
      </c>
      <c r="W20" s="90">
        <v>0</v>
      </c>
      <c r="X20" s="90">
        <v>0</v>
      </c>
      <c r="Y20" s="90">
        <v>0</v>
      </c>
      <c r="Z20" s="90">
        <v>0</v>
      </c>
      <c r="AA20" s="90">
        <v>0</v>
      </c>
      <c r="AB20" s="13">
        <v>0</v>
      </c>
    </row>
    <row r="21" spans="1:28" x14ac:dyDescent="0.25">
      <c r="A21" s="24"/>
      <c r="B21" s="13" t="s">
        <v>6</v>
      </c>
      <c r="C21" s="13">
        <v>1</v>
      </c>
      <c r="D21" s="13" t="s">
        <v>7</v>
      </c>
      <c r="E21" s="13" t="s">
        <v>8</v>
      </c>
      <c r="F21" s="13" t="s">
        <v>790</v>
      </c>
      <c r="G21" s="253" t="s">
        <v>21</v>
      </c>
      <c r="H21" s="90">
        <v>0</v>
      </c>
      <c r="I21" s="90">
        <v>0</v>
      </c>
      <c r="J21" s="90">
        <v>0</v>
      </c>
      <c r="K21" s="90">
        <v>0</v>
      </c>
      <c r="L21" s="90">
        <v>0</v>
      </c>
      <c r="M21" s="90">
        <v>0</v>
      </c>
      <c r="N21" s="90">
        <v>0</v>
      </c>
      <c r="O21" s="90">
        <v>0</v>
      </c>
      <c r="P21" s="90">
        <v>0</v>
      </c>
      <c r="Q21" s="90">
        <v>0</v>
      </c>
      <c r="R21" s="90">
        <v>0</v>
      </c>
      <c r="S21" s="90">
        <v>0</v>
      </c>
      <c r="T21" s="90">
        <v>0</v>
      </c>
      <c r="U21" s="90">
        <v>0</v>
      </c>
      <c r="V21" s="90">
        <v>0</v>
      </c>
      <c r="W21" s="90">
        <v>0</v>
      </c>
      <c r="X21" s="90">
        <v>0</v>
      </c>
      <c r="Y21" s="90">
        <v>0</v>
      </c>
      <c r="Z21" s="90">
        <v>0</v>
      </c>
      <c r="AA21" s="90">
        <v>0</v>
      </c>
      <c r="AB21" s="13">
        <v>0</v>
      </c>
    </row>
    <row r="22" spans="1:28" x14ac:dyDescent="0.25">
      <c r="A22" s="24"/>
      <c r="B22" s="13" t="s">
        <v>6</v>
      </c>
      <c r="C22" s="13">
        <v>1</v>
      </c>
      <c r="D22" s="13" t="s">
        <v>7</v>
      </c>
      <c r="E22" s="13" t="s">
        <v>8</v>
      </c>
      <c r="F22" s="13" t="s">
        <v>790</v>
      </c>
      <c r="G22" s="253" t="s">
        <v>16</v>
      </c>
      <c r="H22" s="90">
        <v>1.84395344836609E-7</v>
      </c>
      <c r="I22" s="90">
        <v>1.84395344836609E-7</v>
      </c>
      <c r="J22" s="90">
        <v>1.84395344836609E-7</v>
      </c>
      <c r="K22" s="90">
        <v>1.84395344836609E-7</v>
      </c>
      <c r="L22" s="90">
        <v>1.84395344836609E-7</v>
      </c>
      <c r="M22" s="90">
        <v>1.84395344836609E-7</v>
      </c>
      <c r="N22" s="90">
        <v>1.84395344836609E-7</v>
      </c>
      <c r="O22" s="90">
        <v>1.84395344836609E-7</v>
      </c>
      <c r="P22" s="90">
        <v>1.84395344836609E-7</v>
      </c>
      <c r="Q22" s="90">
        <v>1.84395344836609E-7</v>
      </c>
      <c r="R22" s="90">
        <v>1.84395344836609E-7</v>
      </c>
      <c r="S22" s="90">
        <v>1.84395344836609E-7</v>
      </c>
      <c r="T22" s="90">
        <v>1.84395344836609E-7</v>
      </c>
      <c r="U22" s="90">
        <v>1.84395344836609E-7</v>
      </c>
      <c r="V22" s="90">
        <v>1.84395344836609E-7</v>
      </c>
      <c r="W22" s="90">
        <v>1.84395344836609E-7</v>
      </c>
      <c r="X22" s="90">
        <v>1.84395344836609E-7</v>
      </c>
      <c r="Y22" s="90">
        <v>1.84395344836609E-7</v>
      </c>
      <c r="Z22" s="90">
        <v>1.84395344836609E-7</v>
      </c>
      <c r="AA22" s="90">
        <v>1.84395344836609E-7</v>
      </c>
      <c r="AB22" s="13">
        <v>1</v>
      </c>
    </row>
    <row r="23" spans="1:28" x14ac:dyDescent="0.25">
      <c r="A23" s="24"/>
      <c r="B23" s="13" t="s">
        <v>6</v>
      </c>
      <c r="C23" s="13">
        <v>1</v>
      </c>
      <c r="D23" s="13" t="s">
        <v>7</v>
      </c>
      <c r="E23" s="13" t="s">
        <v>8</v>
      </c>
      <c r="F23" s="13" t="s">
        <v>790</v>
      </c>
      <c r="G23" s="253" t="s">
        <v>24</v>
      </c>
      <c r="H23" s="90">
        <v>1.1466980617328799E-4</v>
      </c>
      <c r="I23" s="90">
        <v>1.1466980617328799E-4</v>
      </c>
      <c r="J23" s="90">
        <v>1.1466980617328799E-4</v>
      </c>
      <c r="K23" s="90">
        <v>1.1466980617328799E-4</v>
      </c>
      <c r="L23" s="90">
        <v>1.1466980617328799E-4</v>
      </c>
      <c r="M23" s="90">
        <v>1.1466980617328799E-4</v>
      </c>
      <c r="N23" s="90">
        <v>1.1466980617328799E-4</v>
      </c>
      <c r="O23" s="90">
        <v>1.1466980617328799E-4</v>
      </c>
      <c r="P23" s="90">
        <v>1.1466980617328799E-4</v>
      </c>
      <c r="Q23" s="90">
        <v>1.1466980617328799E-4</v>
      </c>
      <c r="R23" s="90">
        <v>1.1466980617328799E-4</v>
      </c>
      <c r="S23" s="90">
        <v>1.1466980617328799E-4</v>
      </c>
      <c r="T23" s="90">
        <v>1.1466980617328799E-4</v>
      </c>
      <c r="U23" s="90">
        <v>1.1466980617328799E-4</v>
      </c>
      <c r="V23" s="90">
        <v>1.1466980617328799E-4</v>
      </c>
      <c r="W23" s="90">
        <v>1.1466980617328799E-4</v>
      </c>
      <c r="X23" s="90">
        <v>1.1466980617328799E-4</v>
      </c>
      <c r="Y23" s="90">
        <v>1.1466980617328799E-4</v>
      </c>
      <c r="Z23" s="90">
        <v>1.1466980617328799E-4</v>
      </c>
      <c r="AA23" s="90">
        <v>1.1466980617328799E-4</v>
      </c>
      <c r="AB23" s="13">
        <v>1</v>
      </c>
    </row>
    <row r="24" spans="1:28" x14ac:dyDescent="0.25">
      <c r="A24" s="24"/>
      <c r="B24" s="13" t="s">
        <v>6</v>
      </c>
      <c r="C24" s="13">
        <v>1</v>
      </c>
      <c r="D24" s="13" t="s">
        <v>7</v>
      </c>
      <c r="E24" s="13" t="s">
        <v>8</v>
      </c>
      <c r="F24" s="13" t="s">
        <v>791</v>
      </c>
      <c r="G24" s="13" t="s">
        <v>9</v>
      </c>
      <c r="H24" s="90">
        <v>0.22641624941640601</v>
      </c>
      <c r="I24" s="90">
        <v>0.22641624941640601</v>
      </c>
      <c r="J24" s="90">
        <v>0.22641624941640601</v>
      </c>
      <c r="K24" s="90">
        <v>0.22641624941640601</v>
      </c>
      <c r="L24" s="90">
        <v>0.22641624941640601</v>
      </c>
      <c r="M24" s="90">
        <v>0.22641624941640601</v>
      </c>
      <c r="N24" s="90">
        <v>0.22641624941640601</v>
      </c>
      <c r="O24" s="90">
        <v>0.22641624941640601</v>
      </c>
      <c r="P24" s="90">
        <v>0.22641624941640601</v>
      </c>
      <c r="Q24" s="90">
        <v>0.22641624941640601</v>
      </c>
      <c r="R24" s="90">
        <v>0.22641624941640601</v>
      </c>
      <c r="S24" s="90">
        <v>0.22641624941640601</v>
      </c>
      <c r="T24" s="90">
        <v>0.22641624941640601</v>
      </c>
      <c r="U24" s="90">
        <v>0.22641624941640601</v>
      </c>
      <c r="V24" s="90">
        <v>0.22641624941640601</v>
      </c>
      <c r="W24" s="90">
        <v>0.22641624941640601</v>
      </c>
      <c r="X24" s="90">
        <v>0.22641624941640601</v>
      </c>
      <c r="Y24" s="90">
        <v>0.22641624941640601</v>
      </c>
      <c r="Z24" s="90">
        <v>0.22641624941640601</v>
      </c>
      <c r="AA24" s="90">
        <v>0.22641624941640601</v>
      </c>
      <c r="AB24" s="13">
        <v>1</v>
      </c>
    </row>
    <row r="25" spans="1:28" x14ac:dyDescent="0.25">
      <c r="A25" s="24"/>
      <c r="B25" s="13" t="s">
        <v>6</v>
      </c>
      <c r="C25" s="13">
        <v>1</v>
      </c>
      <c r="D25" s="13" t="s">
        <v>7</v>
      </c>
      <c r="E25" s="13" t="s">
        <v>8</v>
      </c>
      <c r="F25" s="13" t="s">
        <v>791</v>
      </c>
      <c r="G25" s="13" t="s">
        <v>10</v>
      </c>
      <c r="H25" s="90">
        <v>6.7189721939566002E-2</v>
      </c>
      <c r="I25" s="90">
        <v>6.7189721939566002E-2</v>
      </c>
      <c r="J25" s="90">
        <v>6.7189721939566002E-2</v>
      </c>
      <c r="K25" s="90">
        <v>6.7189721939566002E-2</v>
      </c>
      <c r="L25" s="90">
        <v>6.7189721939566002E-2</v>
      </c>
      <c r="M25" s="90">
        <v>6.7189721939566002E-2</v>
      </c>
      <c r="N25" s="90">
        <v>6.7189721939566002E-2</v>
      </c>
      <c r="O25" s="90">
        <v>6.7189721939566002E-2</v>
      </c>
      <c r="P25" s="90">
        <v>6.7189721939566002E-2</v>
      </c>
      <c r="Q25" s="90">
        <v>6.7189721939566002E-2</v>
      </c>
      <c r="R25" s="90">
        <v>6.7189721939566002E-2</v>
      </c>
      <c r="S25" s="90">
        <v>6.7189721939566002E-2</v>
      </c>
      <c r="T25" s="90">
        <v>6.7189721939566002E-2</v>
      </c>
      <c r="U25" s="90">
        <v>6.7189721939566002E-2</v>
      </c>
      <c r="V25" s="90">
        <v>6.7189721939566002E-2</v>
      </c>
      <c r="W25" s="90">
        <v>6.7189721939566002E-2</v>
      </c>
      <c r="X25" s="90">
        <v>6.7189721939566002E-2</v>
      </c>
      <c r="Y25" s="90">
        <v>6.7189721939566002E-2</v>
      </c>
      <c r="Z25" s="90">
        <v>6.7189721939566002E-2</v>
      </c>
      <c r="AA25" s="90">
        <v>6.7189721939566002E-2</v>
      </c>
      <c r="AB25" s="13">
        <v>1</v>
      </c>
    </row>
    <row r="26" spans="1:28" x14ac:dyDescent="0.25">
      <c r="A26" s="24"/>
      <c r="B26" s="13" t="s">
        <v>6</v>
      </c>
      <c r="C26" s="13">
        <v>1</v>
      </c>
      <c r="D26" s="13" t="s">
        <v>7</v>
      </c>
      <c r="E26" s="13" t="s">
        <v>8</v>
      </c>
      <c r="F26" s="13" t="s">
        <v>791</v>
      </c>
      <c r="G26" s="13" t="s">
        <v>14</v>
      </c>
      <c r="H26" s="90">
        <v>0.33646022904622003</v>
      </c>
      <c r="I26" s="90">
        <v>0.33646022904622003</v>
      </c>
      <c r="J26" s="90">
        <v>0.33646022904622003</v>
      </c>
      <c r="K26" s="90">
        <v>0.33646022904622003</v>
      </c>
      <c r="L26" s="90">
        <v>0.33646022904622003</v>
      </c>
      <c r="M26" s="90">
        <v>0.33646022904622003</v>
      </c>
      <c r="N26" s="90">
        <v>0.33646022904622003</v>
      </c>
      <c r="O26" s="90">
        <v>0.33646022904622003</v>
      </c>
      <c r="P26" s="90">
        <v>0.33646022904622003</v>
      </c>
      <c r="Q26" s="90">
        <v>0.33646022904622003</v>
      </c>
      <c r="R26" s="90">
        <v>0.33646022904622003</v>
      </c>
      <c r="S26" s="90">
        <v>0.33646022904622003</v>
      </c>
      <c r="T26" s="90">
        <v>0.33646022904622003</v>
      </c>
      <c r="U26" s="90">
        <v>0.33646022904622003</v>
      </c>
      <c r="V26" s="90">
        <v>0.33646022904622003</v>
      </c>
      <c r="W26" s="90">
        <v>0.33646022904622003</v>
      </c>
      <c r="X26" s="90">
        <v>0.33646022904622003</v>
      </c>
      <c r="Y26" s="90">
        <v>0.33646022904622003</v>
      </c>
      <c r="Z26" s="90">
        <v>0.33646022904622003</v>
      </c>
      <c r="AA26" s="90">
        <v>0.33646022904622003</v>
      </c>
      <c r="AB26" s="13">
        <v>1</v>
      </c>
    </row>
    <row r="27" spans="1:28" x14ac:dyDescent="0.25">
      <c r="A27" s="24"/>
      <c r="B27" s="13" t="s">
        <v>6</v>
      </c>
      <c r="C27" s="13">
        <v>1</v>
      </c>
      <c r="D27" s="13" t="s">
        <v>7</v>
      </c>
      <c r="E27" s="13" t="s">
        <v>8</v>
      </c>
      <c r="F27" s="13" t="s">
        <v>791</v>
      </c>
      <c r="G27" s="13" t="s">
        <v>13</v>
      </c>
      <c r="H27" s="90">
        <v>0.147284721702993</v>
      </c>
      <c r="I27" s="90">
        <v>0.147284721702993</v>
      </c>
      <c r="J27" s="90">
        <v>0.147284721702993</v>
      </c>
      <c r="K27" s="90">
        <v>0.147284721702993</v>
      </c>
      <c r="L27" s="90">
        <v>0.147284721702993</v>
      </c>
      <c r="M27" s="90">
        <v>0.147284721702993</v>
      </c>
      <c r="N27" s="90">
        <v>0.147284721702993</v>
      </c>
      <c r="O27" s="90">
        <v>0.147284721702993</v>
      </c>
      <c r="P27" s="90">
        <v>0.147284721702993</v>
      </c>
      <c r="Q27" s="90">
        <v>0.147284721702993</v>
      </c>
      <c r="R27" s="90">
        <v>0.147284721702993</v>
      </c>
      <c r="S27" s="90">
        <v>0.147284721702993</v>
      </c>
      <c r="T27" s="90">
        <v>0.147284721702993</v>
      </c>
      <c r="U27" s="90">
        <v>0.147284721702993</v>
      </c>
      <c r="V27" s="90">
        <v>0.147284721702993</v>
      </c>
      <c r="W27" s="90">
        <v>0.147284721702993</v>
      </c>
      <c r="X27" s="90">
        <v>0.147284721702993</v>
      </c>
      <c r="Y27" s="90">
        <v>0.147284721702993</v>
      </c>
      <c r="Z27" s="90">
        <v>0.147284721702993</v>
      </c>
      <c r="AA27" s="90">
        <v>0.147284721702993</v>
      </c>
      <c r="AB27" s="13">
        <v>1</v>
      </c>
    </row>
    <row r="28" spans="1:28" x14ac:dyDescent="0.25">
      <c r="A28" s="24"/>
      <c r="B28" s="13" t="s">
        <v>6</v>
      </c>
      <c r="C28" s="13">
        <v>1</v>
      </c>
      <c r="D28" s="13" t="s">
        <v>7</v>
      </c>
      <c r="E28" s="13" t="s">
        <v>8</v>
      </c>
      <c r="F28" s="13" t="s">
        <v>791</v>
      </c>
      <c r="G28" s="13" t="s">
        <v>12</v>
      </c>
      <c r="H28" s="90">
        <v>2.0351631221630999E-3</v>
      </c>
      <c r="I28" s="90">
        <v>2.0351631221630999E-3</v>
      </c>
      <c r="J28" s="90">
        <v>2.0351631221630999E-3</v>
      </c>
      <c r="K28" s="90">
        <v>2.0351631221630999E-3</v>
      </c>
      <c r="L28" s="90">
        <v>2.0351631221630999E-3</v>
      </c>
      <c r="M28" s="90">
        <v>2.0351631221630999E-3</v>
      </c>
      <c r="N28" s="90">
        <v>2.0351631221630999E-3</v>
      </c>
      <c r="O28" s="90">
        <v>2.0351631221630999E-3</v>
      </c>
      <c r="P28" s="90">
        <v>2.0351631221630999E-3</v>
      </c>
      <c r="Q28" s="90">
        <v>2.0351631221630999E-3</v>
      </c>
      <c r="R28" s="90">
        <v>2.0351631221630999E-3</v>
      </c>
      <c r="S28" s="90">
        <v>2.0351631221630999E-3</v>
      </c>
      <c r="T28" s="90">
        <v>2.0351631221630999E-3</v>
      </c>
      <c r="U28" s="90">
        <v>2.0351631221630999E-3</v>
      </c>
      <c r="V28" s="90">
        <v>2.0351631221630999E-3</v>
      </c>
      <c r="W28" s="90">
        <v>2.0351631221630999E-3</v>
      </c>
      <c r="X28" s="90">
        <v>2.0351631221630999E-3</v>
      </c>
      <c r="Y28" s="90">
        <v>2.0351631221630999E-3</v>
      </c>
      <c r="Z28" s="90">
        <v>2.0351631221630999E-3</v>
      </c>
      <c r="AA28" s="90">
        <v>2.0351631221630999E-3</v>
      </c>
      <c r="AB28" s="13">
        <v>1</v>
      </c>
    </row>
    <row r="29" spans="1:28" x14ac:dyDescent="0.25">
      <c r="A29" s="24"/>
      <c r="B29" s="13" t="s">
        <v>6</v>
      </c>
      <c r="C29" s="13">
        <v>1</v>
      </c>
      <c r="D29" s="13" t="s">
        <v>7</v>
      </c>
      <c r="E29" s="13" t="s">
        <v>8</v>
      </c>
      <c r="F29" s="13" t="s">
        <v>791</v>
      </c>
      <c r="G29" s="13" t="s">
        <v>11</v>
      </c>
      <c r="H29" s="90">
        <v>4.3527989126838699E-7</v>
      </c>
      <c r="I29" s="90">
        <v>4.3527989126838699E-7</v>
      </c>
      <c r="J29" s="90">
        <v>4.3527989126838699E-7</v>
      </c>
      <c r="K29" s="90">
        <v>4.3527989126838699E-7</v>
      </c>
      <c r="L29" s="90">
        <v>4.3527989126838699E-7</v>
      </c>
      <c r="M29" s="90">
        <v>4.3527989126838699E-7</v>
      </c>
      <c r="N29" s="90">
        <v>4.3527989126838699E-7</v>
      </c>
      <c r="O29" s="90">
        <v>4.3527989126838699E-7</v>
      </c>
      <c r="P29" s="90">
        <v>4.3527989126838699E-7</v>
      </c>
      <c r="Q29" s="90">
        <v>4.3527989126838699E-7</v>
      </c>
      <c r="R29" s="90">
        <v>4.3527989126838699E-7</v>
      </c>
      <c r="S29" s="90">
        <v>4.3527989126838699E-7</v>
      </c>
      <c r="T29" s="90">
        <v>4.3527989126838699E-7</v>
      </c>
      <c r="U29" s="90">
        <v>4.3527989126838699E-7</v>
      </c>
      <c r="V29" s="90">
        <v>4.3527989126838699E-7</v>
      </c>
      <c r="W29" s="90">
        <v>4.3527989126838699E-7</v>
      </c>
      <c r="X29" s="90">
        <v>4.3527989126838699E-7</v>
      </c>
      <c r="Y29" s="90">
        <v>4.3527989126838699E-7</v>
      </c>
      <c r="Z29" s="90">
        <v>4.3527989126838699E-7</v>
      </c>
      <c r="AA29" s="90">
        <v>4.3527989126838699E-7</v>
      </c>
      <c r="AB29" s="13">
        <v>1</v>
      </c>
    </row>
    <row r="30" spans="1:28" x14ac:dyDescent="0.25">
      <c r="A30" s="24"/>
      <c r="B30" s="13" t="s">
        <v>6</v>
      </c>
      <c r="C30" s="13">
        <v>1</v>
      </c>
      <c r="D30" s="13" t="s">
        <v>7</v>
      </c>
      <c r="E30" s="13" t="s">
        <v>8</v>
      </c>
      <c r="F30" s="13" t="s">
        <v>791</v>
      </c>
      <c r="G30" s="13" t="s">
        <v>15</v>
      </c>
      <c r="H30" s="90">
        <v>0.2205</v>
      </c>
      <c r="I30" s="90">
        <v>0.2205</v>
      </c>
      <c r="J30" s="90">
        <v>0.2205</v>
      </c>
      <c r="K30" s="90">
        <v>0.2205</v>
      </c>
      <c r="L30" s="90">
        <v>0.2205</v>
      </c>
      <c r="M30" s="90">
        <v>0.2205</v>
      </c>
      <c r="N30" s="90">
        <v>0.2205</v>
      </c>
      <c r="O30" s="90">
        <v>0.2205</v>
      </c>
      <c r="P30" s="90">
        <v>0.2205</v>
      </c>
      <c r="Q30" s="90">
        <v>0.2205</v>
      </c>
      <c r="R30" s="90">
        <v>0.2205</v>
      </c>
      <c r="S30" s="90">
        <v>0.2205</v>
      </c>
      <c r="T30" s="90">
        <v>0.2205</v>
      </c>
      <c r="U30" s="90">
        <v>0.2205</v>
      </c>
      <c r="V30" s="90">
        <v>0.2205</v>
      </c>
      <c r="W30" s="90">
        <v>0.2205</v>
      </c>
      <c r="X30" s="90">
        <v>0.2205</v>
      </c>
      <c r="Y30" s="90">
        <v>0.2205</v>
      </c>
      <c r="Z30" s="90">
        <v>0.2205</v>
      </c>
      <c r="AA30" s="90">
        <v>0.2205</v>
      </c>
      <c r="AB30" s="13">
        <v>1</v>
      </c>
    </row>
    <row r="31" spans="1:28" x14ac:dyDescent="0.25">
      <c r="A31" s="24"/>
      <c r="B31" s="13" t="s">
        <v>6</v>
      </c>
      <c r="C31" s="13">
        <v>1</v>
      </c>
      <c r="D31" s="13" t="s">
        <v>7</v>
      </c>
      <c r="E31" s="13" t="s">
        <v>8</v>
      </c>
      <c r="F31" s="13" t="s">
        <v>791</v>
      </c>
      <c r="G31" s="13" t="s">
        <v>20</v>
      </c>
      <c r="H31" s="90">
        <v>0</v>
      </c>
      <c r="I31" s="90">
        <v>0</v>
      </c>
      <c r="J31" s="90">
        <v>0</v>
      </c>
      <c r="K31" s="90">
        <v>0</v>
      </c>
      <c r="L31" s="90">
        <v>0</v>
      </c>
      <c r="M31" s="90">
        <v>0</v>
      </c>
      <c r="N31" s="90">
        <v>0</v>
      </c>
      <c r="O31" s="90">
        <v>0</v>
      </c>
      <c r="P31" s="90">
        <v>0</v>
      </c>
      <c r="Q31" s="90">
        <v>0</v>
      </c>
      <c r="R31" s="90">
        <v>0</v>
      </c>
      <c r="S31" s="90">
        <v>0</v>
      </c>
      <c r="T31" s="90">
        <v>0</v>
      </c>
      <c r="U31" s="90">
        <v>0</v>
      </c>
      <c r="V31" s="90">
        <v>0</v>
      </c>
      <c r="W31" s="90">
        <v>0</v>
      </c>
      <c r="X31" s="90">
        <v>0</v>
      </c>
      <c r="Y31" s="90">
        <v>0</v>
      </c>
      <c r="Z31" s="90">
        <v>0</v>
      </c>
      <c r="AA31" s="90">
        <v>0</v>
      </c>
      <c r="AB31" s="13">
        <v>0</v>
      </c>
    </row>
    <row r="32" spans="1:28" x14ac:dyDescent="0.25">
      <c r="A32" s="24"/>
      <c r="B32" s="13" t="s">
        <v>6</v>
      </c>
      <c r="C32" s="13">
        <v>1</v>
      </c>
      <c r="D32" s="13" t="s">
        <v>7</v>
      </c>
      <c r="E32" s="13" t="s">
        <v>8</v>
      </c>
      <c r="F32" s="13" t="s">
        <v>791</v>
      </c>
      <c r="G32" s="13" t="s">
        <v>19</v>
      </c>
      <c r="H32" s="90">
        <v>0</v>
      </c>
      <c r="I32" s="90">
        <v>0</v>
      </c>
      <c r="J32" s="90">
        <v>0</v>
      </c>
      <c r="K32" s="90">
        <v>0</v>
      </c>
      <c r="L32" s="90">
        <v>0</v>
      </c>
      <c r="M32" s="90">
        <v>0</v>
      </c>
      <c r="N32" s="90">
        <v>0</v>
      </c>
      <c r="O32" s="90">
        <v>0</v>
      </c>
      <c r="P32" s="90">
        <v>0</v>
      </c>
      <c r="Q32" s="90">
        <v>0</v>
      </c>
      <c r="R32" s="90">
        <v>0</v>
      </c>
      <c r="S32" s="90">
        <v>0</v>
      </c>
      <c r="T32" s="90">
        <v>0</v>
      </c>
      <c r="U32" s="90">
        <v>0</v>
      </c>
      <c r="V32" s="90">
        <v>0</v>
      </c>
      <c r="W32" s="90">
        <v>0</v>
      </c>
      <c r="X32" s="90">
        <v>0</v>
      </c>
      <c r="Y32" s="90">
        <v>0</v>
      </c>
      <c r="Z32" s="90">
        <v>0</v>
      </c>
      <c r="AA32" s="90">
        <v>0</v>
      </c>
      <c r="AB32" s="13">
        <v>0</v>
      </c>
    </row>
    <row r="33" spans="1:28" x14ac:dyDescent="0.25">
      <c r="A33" s="24"/>
      <c r="B33" s="13" t="s">
        <v>6</v>
      </c>
      <c r="C33" s="13">
        <v>1</v>
      </c>
      <c r="D33" s="13" t="s">
        <v>7</v>
      </c>
      <c r="E33" s="13" t="s">
        <v>8</v>
      </c>
      <c r="F33" s="13" t="s">
        <v>791</v>
      </c>
      <c r="G33" s="13" t="s">
        <v>21</v>
      </c>
      <c r="H33" s="90">
        <v>0</v>
      </c>
      <c r="I33" s="90">
        <v>0</v>
      </c>
      <c r="J33" s="90">
        <v>0</v>
      </c>
      <c r="K33" s="90">
        <v>0</v>
      </c>
      <c r="L33" s="90">
        <v>0</v>
      </c>
      <c r="M33" s="90">
        <v>0</v>
      </c>
      <c r="N33" s="90">
        <v>0</v>
      </c>
      <c r="O33" s="90">
        <v>0</v>
      </c>
      <c r="P33" s="90">
        <v>0</v>
      </c>
      <c r="Q33" s="90">
        <v>0</v>
      </c>
      <c r="R33" s="90">
        <v>0</v>
      </c>
      <c r="S33" s="90">
        <v>0</v>
      </c>
      <c r="T33" s="90">
        <v>0</v>
      </c>
      <c r="U33" s="90">
        <v>0</v>
      </c>
      <c r="V33" s="90">
        <v>0</v>
      </c>
      <c r="W33" s="90">
        <v>0</v>
      </c>
      <c r="X33" s="90">
        <v>0</v>
      </c>
      <c r="Y33" s="90">
        <v>0</v>
      </c>
      <c r="Z33" s="90">
        <v>0</v>
      </c>
      <c r="AA33" s="90">
        <v>0</v>
      </c>
      <c r="AB33" s="13">
        <v>0</v>
      </c>
    </row>
    <row r="34" spans="1:28" x14ac:dyDescent="0.25">
      <c r="A34" s="24"/>
      <c r="B34" s="13" t="s">
        <v>6</v>
      </c>
      <c r="C34" s="13">
        <v>1</v>
      </c>
      <c r="D34" s="13" t="s">
        <v>7</v>
      </c>
      <c r="E34" s="13" t="s">
        <v>8</v>
      </c>
      <c r="F34" s="13" t="s">
        <v>791</v>
      </c>
      <c r="G34" s="13" t="s">
        <v>16</v>
      </c>
      <c r="H34" s="90">
        <v>1.84395344836609E-7</v>
      </c>
      <c r="I34" s="90">
        <v>1.84395344836609E-7</v>
      </c>
      <c r="J34" s="90">
        <v>1.84395344836609E-7</v>
      </c>
      <c r="K34" s="90">
        <v>1.84395344836609E-7</v>
      </c>
      <c r="L34" s="90">
        <v>1.84395344836609E-7</v>
      </c>
      <c r="M34" s="90">
        <v>1.84395344836609E-7</v>
      </c>
      <c r="N34" s="90">
        <v>1.84395344836609E-7</v>
      </c>
      <c r="O34" s="90">
        <v>1.84395344836609E-7</v>
      </c>
      <c r="P34" s="90">
        <v>1.84395344836609E-7</v>
      </c>
      <c r="Q34" s="90">
        <v>1.84395344836609E-7</v>
      </c>
      <c r="R34" s="90">
        <v>1.84395344836609E-7</v>
      </c>
      <c r="S34" s="90">
        <v>1.84395344836609E-7</v>
      </c>
      <c r="T34" s="90">
        <v>1.84395344836609E-7</v>
      </c>
      <c r="U34" s="90">
        <v>1.84395344836609E-7</v>
      </c>
      <c r="V34" s="90">
        <v>1.84395344836609E-7</v>
      </c>
      <c r="W34" s="90">
        <v>1.84395344836609E-7</v>
      </c>
      <c r="X34" s="90">
        <v>1.84395344836609E-7</v>
      </c>
      <c r="Y34" s="90">
        <v>1.84395344836609E-7</v>
      </c>
      <c r="Z34" s="90">
        <v>1.84395344836609E-7</v>
      </c>
      <c r="AA34" s="90">
        <v>1.84395344836609E-7</v>
      </c>
      <c r="AB34" s="13">
        <v>1</v>
      </c>
    </row>
    <row r="35" spans="1:28" x14ac:dyDescent="0.25">
      <c r="A35" s="24"/>
      <c r="B35" s="13" t="s">
        <v>6</v>
      </c>
      <c r="C35" s="13">
        <v>1</v>
      </c>
      <c r="D35" s="13" t="s">
        <v>7</v>
      </c>
      <c r="E35" s="13" t="s">
        <v>8</v>
      </c>
      <c r="F35" s="13" t="s">
        <v>791</v>
      </c>
      <c r="G35" s="13" t="s">
        <v>24</v>
      </c>
      <c r="H35" s="90">
        <v>1.1466980617328799E-4</v>
      </c>
      <c r="I35" s="90">
        <v>1.1466980617328799E-4</v>
      </c>
      <c r="J35" s="90">
        <v>1.1466980617328799E-4</v>
      </c>
      <c r="K35" s="90">
        <v>1.1466980617328799E-4</v>
      </c>
      <c r="L35" s="90">
        <v>1.1466980617328799E-4</v>
      </c>
      <c r="M35" s="90">
        <v>1.1466980617328799E-4</v>
      </c>
      <c r="N35" s="90">
        <v>1.1466980617328799E-4</v>
      </c>
      <c r="O35" s="90">
        <v>1.1466980617328799E-4</v>
      </c>
      <c r="P35" s="90">
        <v>1.1466980617328799E-4</v>
      </c>
      <c r="Q35" s="90">
        <v>1.1466980617328799E-4</v>
      </c>
      <c r="R35" s="90">
        <v>1.1466980617328799E-4</v>
      </c>
      <c r="S35" s="90">
        <v>1.1466980617328799E-4</v>
      </c>
      <c r="T35" s="90">
        <v>1.1466980617328799E-4</v>
      </c>
      <c r="U35" s="90">
        <v>1.1466980617328799E-4</v>
      </c>
      <c r="V35" s="90">
        <v>1.1466980617328799E-4</v>
      </c>
      <c r="W35" s="90">
        <v>1.1466980617328799E-4</v>
      </c>
      <c r="X35" s="90">
        <v>1.1466980617328799E-4</v>
      </c>
      <c r="Y35" s="90">
        <v>1.1466980617328799E-4</v>
      </c>
      <c r="Z35" s="90">
        <v>1.1466980617328799E-4</v>
      </c>
      <c r="AA35" s="90">
        <v>1.1466980617328799E-4</v>
      </c>
      <c r="AB35" s="13">
        <v>1</v>
      </c>
    </row>
    <row r="36" spans="1:28" x14ac:dyDescent="0.25">
      <c r="A36" s="24"/>
      <c r="B36" s="13" t="s">
        <v>6</v>
      </c>
      <c r="C36" s="13">
        <v>1</v>
      </c>
      <c r="D36" s="13" t="s">
        <v>7</v>
      </c>
      <c r="E36" s="13" t="s">
        <v>8</v>
      </c>
      <c r="F36" s="13" t="s">
        <v>792</v>
      </c>
      <c r="G36" s="13" t="s">
        <v>9</v>
      </c>
      <c r="H36" s="90">
        <v>0.22641624941640601</v>
      </c>
      <c r="I36" s="90">
        <v>0.22641624941640601</v>
      </c>
      <c r="J36" s="90">
        <v>0.22641624941640601</v>
      </c>
      <c r="K36" s="90">
        <v>0.22641624941640601</v>
      </c>
      <c r="L36" s="90">
        <v>0.22641624941640601</v>
      </c>
      <c r="M36" s="90">
        <v>0.32888696383497301</v>
      </c>
      <c r="N36" s="90">
        <v>0.32888696383497301</v>
      </c>
      <c r="O36" s="90">
        <v>0.32888696383497301</v>
      </c>
      <c r="P36" s="90">
        <v>0.32888696383497301</v>
      </c>
      <c r="Q36" s="90">
        <v>0.32888696383497301</v>
      </c>
      <c r="R36" s="90">
        <v>0.32888696383497301</v>
      </c>
      <c r="S36" s="90">
        <v>0.32888696383497301</v>
      </c>
      <c r="T36" s="90">
        <v>0.32888696383497301</v>
      </c>
      <c r="U36" s="90">
        <v>0.32888696383497301</v>
      </c>
      <c r="V36" s="90">
        <v>0.32888696383497301</v>
      </c>
      <c r="W36" s="90">
        <v>0.32888696383497301</v>
      </c>
      <c r="X36" s="90">
        <v>0.32888696383497301</v>
      </c>
      <c r="Y36" s="90">
        <v>0.32888696383497301</v>
      </c>
      <c r="Z36" s="90">
        <v>0.32888696383497301</v>
      </c>
      <c r="AA36" s="90">
        <v>0.32888696383497301</v>
      </c>
      <c r="AB36" s="13">
        <v>1</v>
      </c>
    </row>
    <row r="37" spans="1:28" x14ac:dyDescent="0.25">
      <c r="A37" s="24"/>
      <c r="B37" s="13" t="s">
        <v>6</v>
      </c>
      <c r="C37" s="13">
        <v>1</v>
      </c>
      <c r="D37" s="13" t="s">
        <v>7</v>
      </c>
      <c r="E37" s="13" t="s">
        <v>8</v>
      </c>
      <c r="F37" s="13" t="s">
        <v>792</v>
      </c>
      <c r="G37" s="13" t="s">
        <v>10</v>
      </c>
      <c r="H37" s="90">
        <v>6.7189721939566002E-2</v>
      </c>
      <c r="I37" s="90">
        <v>6.7189721939566002E-2</v>
      </c>
      <c r="J37" s="90">
        <v>6.7189721939566002E-2</v>
      </c>
      <c r="K37" s="90">
        <v>6.7189721939566002E-2</v>
      </c>
      <c r="L37" s="90">
        <v>6.7189721939566002E-2</v>
      </c>
      <c r="M37" s="90">
        <v>0.115670402907466</v>
      </c>
      <c r="N37" s="90">
        <v>0.115670402907466</v>
      </c>
      <c r="O37" s="90">
        <v>0.115670402907466</v>
      </c>
      <c r="P37" s="90">
        <v>0.115670402907466</v>
      </c>
      <c r="Q37" s="90">
        <v>0.115670402907466</v>
      </c>
      <c r="R37" s="90">
        <v>0.115670402907466</v>
      </c>
      <c r="S37" s="90">
        <v>0.115670402907466</v>
      </c>
      <c r="T37" s="90">
        <v>0.115670402907466</v>
      </c>
      <c r="U37" s="90">
        <v>0.115670402907466</v>
      </c>
      <c r="V37" s="90">
        <v>0.115670402907466</v>
      </c>
      <c r="W37" s="90">
        <v>0.115670402907466</v>
      </c>
      <c r="X37" s="90">
        <v>0.115670402907466</v>
      </c>
      <c r="Y37" s="90">
        <v>0.115670402907466</v>
      </c>
      <c r="Z37" s="90">
        <v>0.115670402907466</v>
      </c>
      <c r="AA37" s="90">
        <v>0.115670402907466</v>
      </c>
      <c r="AB37" s="13">
        <v>1</v>
      </c>
    </row>
    <row r="38" spans="1:28" x14ac:dyDescent="0.25">
      <c r="A38" s="24"/>
      <c r="B38" s="13" t="s">
        <v>6</v>
      </c>
      <c r="C38" s="13">
        <v>1</v>
      </c>
      <c r="D38" s="13" t="s">
        <v>7</v>
      </c>
      <c r="E38" s="13" t="s">
        <v>8</v>
      </c>
      <c r="F38" s="13" t="s">
        <v>792</v>
      </c>
      <c r="G38" s="13" t="s">
        <v>14</v>
      </c>
      <c r="H38" s="90">
        <v>0.33646022904622003</v>
      </c>
      <c r="I38" s="90">
        <v>0.33646022904622003</v>
      </c>
      <c r="J38" s="90">
        <v>0.33646022904622003</v>
      </c>
      <c r="K38" s="90">
        <v>0.33646022904622003</v>
      </c>
      <c r="L38" s="90">
        <v>0.33646022904622003</v>
      </c>
      <c r="M38" s="90">
        <v>0.352620456035521</v>
      </c>
      <c r="N38" s="90">
        <v>0.352620456035521</v>
      </c>
      <c r="O38" s="90">
        <v>0.352620456035521</v>
      </c>
      <c r="P38" s="90">
        <v>0.352620456035521</v>
      </c>
      <c r="Q38" s="90">
        <v>0.352620456035521</v>
      </c>
      <c r="R38" s="90">
        <v>0.352620456035521</v>
      </c>
      <c r="S38" s="90">
        <v>0.352620456035521</v>
      </c>
      <c r="T38" s="90">
        <v>0.352620456035521</v>
      </c>
      <c r="U38" s="90">
        <v>0.352620456035521</v>
      </c>
      <c r="V38" s="90">
        <v>0.352620456035521</v>
      </c>
      <c r="W38" s="90">
        <v>0.352620456035521</v>
      </c>
      <c r="X38" s="90">
        <v>0.352620456035521</v>
      </c>
      <c r="Y38" s="90">
        <v>0.352620456035521</v>
      </c>
      <c r="Z38" s="90">
        <v>0.352620456035521</v>
      </c>
      <c r="AA38" s="90">
        <v>0.352620456035521</v>
      </c>
      <c r="AB38" s="13">
        <v>1</v>
      </c>
    </row>
    <row r="39" spans="1:28" x14ac:dyDescent="0.25">
      <c r="A39" s="24"/>
      <c r="B39" s="13" t="s">
        <v>6</v>
      </c>
      <c r="C39" s="13">
        <v>1</v>
      </c>
      <c r="D39" s="13" t="s">
        <v>7</v>
      </c>
      <c r="E39" s="13" t="s">
        <v>8</v>
      </c>
      <c r="F39" s="13" t="s">
        <v>792</v>
      </c>
      <c r="G39" s="13" t="s">
        <v>13</v>
      </c>
      <c r="H39" s="90">
        <v>0.147284721702993</v>
      </c>
      <c r="I39" s="90">
        <v>0.147284721702993</v>
      </c>
      <c r="J39" s="90">
        <v>0.147284721702993</v>
      </c>
      <c r="K39" s="90">
        <v>0.147284721702993</v>
      </c>
      <c r="L39" s="90">
        <v>0.147284721702993</v>
      </c>
      <c r="M39" s="90">
        <v>6.0974234273727099E-2</v>
      </c>
      <c r="N39" s="90">
        <v>6.0974234273727099E-2</v>
      </c>
      <c r="O39" s="90">
        <v>6.0974234273727099E-2</v>
      </c>
      <c r="P39" s="90">
        <v>6.0974234273727099E-2</v>
      </c>
      <c r="Q39" s="90">
        <v>6.0974234273727099E-2</v>
      </c>
      <c r="R39" s="90">
        <v>6.0974234273727099E-2</v>
      </c>
      <c r="S39" s="90">
        <v>6.0974234273727099E-2</v>
      </c>
      <c r="T39" s="90">
        <v>6.0974234273727099E-2</v>
      </c>
      <c r="U39" s="90">
        <v>6.0974234273727099E-2</v>
      </c>
      <c r="V39" s="90">
        <v>6.0974234273727099E-2</v>
      </c>
      <c r="W39" s="90">
        <v>6.0974234273727099E-2</v>
      </c>
      <c r="X39" s="90">
        <v>6.0974234273727099E-2</v>
      </c>
      <c r="Y39" s="90">
        <v>6.0974234273727099E-2</v>
      </c>
      <c r="Z39" s="90">
        <v>6.0974234273727099E-2</v>
      </c>
      <c r="AA39" s="90">
        <v>6.0974234273727099E-2</v>
      </c>
      <c r="AB39" s="13">
        <v>1</v>
      </c>
    </row>
    <row r="40" spans="1:28" x14ac:dyDescent="0.25">
      <c r="A40" s="24"/>
      <c r="B40" s="13" t="s">
        <v>6</v>
      </c>
      <c r="C40" s="13">
        <v>1</v>
      </c>
      <c r="D40" s="13" t="s">
        <v>7</v>
      </c>
      <c r="E40" s="13" t="s">
        <v>8</v>
      </c>
      <c r="F40" s="13" t="s">
        <v>792</v>
      </c>
      <c r="G40" s="13" t="s">
        <v>12</v>
      </c>
      <c r="H40" s="90">
        <v>2.0351631221630999E-3</v>
      </c>
      <c r="I40" s="90">
        <v>2.0351631221630999E-3</v>
      </c>
      <c r="J40" s="90">
        <v>2.0351631221630999E-3</v>
      </c>
      <c r="K40" s="90">
        <v>2.0351631221630999E-3</v>
      </c>
      <c r="L40" s="90">
        <v>2.0351631221630999E-3</v>
      </c>
      <c r="M40" s="90">
        <v>2.0351631221630999E-3</v>
      </c>
      <c r="N40" s="90">
        <v>2.0351631221630999E-3</v>
      </c>
      <c r="O40" s="90">
        <v>2.0351631221630999E-3</v>
      </c>
      <c r="P40" s="90">
        <v>2.0351631221630999E-3</v>
      </c>
      <c r="Q40" s="90">
        <v>2.0351631221630999E-3</v>
      </c>
      <c r="R40" s="90">
        <v>2.0351631221630999E-3</v>
      </c>
      <c r="S40" s="90">
        <v>2.0351631221630999E-3</v>
      </c>
      <c r="T40" s="90">
        <v>2.0351631221630999E-3</v>
      </c>
      <c r="U40" s="90">
        <v>2.0351631221630999E-3</v>
      </c>
      <c r="V40" s="90">
        <v>2.0351631221630999E-3</v>
      </c>
      <c r="W40" s="90">
        <v>2.0351631221630999E-3</v>
      </c>
      <c r="X40" s="90">
        <v>2.0351631221630999E-3</v>
      </c>
      <c r="Y40" s="90">
        <v>2.0351631221630999E-3</v>
      </c>
      <c r="Z40" s="90">
        <v>2.0351631221630999E-3</v>
      </c>
      <c r="AA40" s="90">
        <v>2.0351631221630999E-3</v>
      </c>
      <c r="AB40" s="13">
        <v>1</v>
      </c>
    </row>
    <row r="41" spans="1:28" x14ac:dyDescent="0.25">
      <c r="A41" s="24"/>
      <c r="B41" s="13" t="s">
        <v>6</v>
      </c>
      <c r="C41" s="13">
        <v>1</v>
      </c>
      <c r="D41" s="13" t="s">
        <v>7</v>
      </c>
      <c r="E41" s="13" t="s">
        <v>8</v>
      </c>
      <c r="F41" s="13" t="s">
        <v>792</v>
      </c>
      <c r="G41" s="13" t="s">
        <v>11</v>
      </c>
      <c r="H41" s="90">
        <v>4.3527989126838699E-7</v>
      </c>
      <c r="I41" s="90">
        <v>4.3527989126838699E-7</v>
      </c>
      <c r="J41" s="90">
        <v>4.3527989126838699E-7</v>
      </c>
      <c r="K41" s="90">
        <v>4.3527989126838699E-7</v>
      </c>
      <c r="L41" s="90">
        <v>4.3527989126838699E-7</v>
      </c>
      <c r="M41" s="90">
        <v>4.3527989126838699E-7</v>
      </c>
      <c r="N41" s="90">
        <v>4.3527989126838699E-7</v>
      </c>
      <c r="O41" s="90">
        <v>4.3527989126838699E-7</v>
      </c>
      <c r="P41" s="90">
        <v>4.3527989126838699E-7</v>
      </c>
      <c r="Q41" s="90">
        <v>4.3527989126838699E-7</v>
      </c>
      <c r="R41" s="90">
        <v>4.3527989126838699E-7</v>
      </c>
      <c r="S41" s="90">
        <v>4.3527989126838699E-7</v>
      </c>
      <c r="T41" s="90">
        <v>4.3527989126838699E-7</v>
      </c>
      <c r="U41" s="90">
        <v>4.3527989126838699E-7</v>
      </c>
      <c r="V41" s="90">
        <v>4.3527989126838699E-7</v>
      </c>
      <c r="W41" s="90">
        <v>4.3527989126838699E-7</v>
      </c>
      <c r="X41" s="90">
        <v>4.3527989126838699E-7</v>
      </c>
      <c r="Y41" s="90">
        <v>4.3527989126838699E-7</v>
      </c>
      <c r="Z41" s="90">
        <v>4.3527989126838699E-7</v>
      </c>
      <c r="AA41" s="90">
        <v>4.3527989126838699E-7</v>
      </c>
      <c r="AB41" s="13">
        <v>1</v>
      </c>
    </row>
    <row r="42" spans="1:28" x14ac:dyDescent="0.25">
      <c r="A42" s="24"/>
      <c r="B42" s="13" t="s">
        <v>6</v>
      </c>
      <c r="C42" s="13">
        <v>1</v>
      </c>
      <c r="D42" s="13" t="s">
        <v>7</v>
      </c>
      <c r="E42" s="13" t="s">
        <v>8</v>
      </c>
      <c r="F42" s="13" t="s">
        <v>792</v>
      </c>
      <c r="G42" s="13" t="s">
        <v>15</v>
      </c>
      <c r="H42" s="90">
        <v>0.2205</v>
      </c>
      <c r="I42" s="90">
        <v>0.2205</v>
      </c>
      <c r="J42" s="90">
        <v>0.2205</v>
      </c>
      <c r="K42" s="90">
        <v>0.2205</v>
      </c>
      <c r="L42" s="90">
        <v>0.2205</v>
      </c>
      <c r="M42" s="90">
        <v>0.13969886505349799</v>
      </c>
      <c r="N42" s="90">
        <v>0.13969886505349799</v>
      </c>
      <c r="O42" s="90">
        <v>0.13969886505349799</v>
      </c>
      <c r="P42" s="90">
        <v>0.13969886505349799</v>
      </c>
      <c r="Q42" s="90">
        <v>0.13969886505349799</v>
      </c>
      <c r="R42" s="90">
        <v>0.13969886505349799</v>
      </c>
      <c r="S42" s="90">
        <v>0.13969886505349799</v>
      </c>
      <c r="T42" s="90">
        <v>0.13969886505349799</v>
      </c>
      <c r="U42" s="90">
        <v>0.13969886505349799</v>
      </c>
      <c r="V42" s="90">
        <v>0.13969886505349799</v>
      </c>
      <c r="W42" s="90">
        <v>0.13969886505349799</v>
      </c>
      <c r="X42" s="90">
        <v>0.13969886505349799</v>
      </c>
      <c r="Y42" s="90">
        <v>0.13969886505349799</v>
      </c>
      <c r="Z42" s="90">
        <v>0.13969886505349799</v>
      </c>
      <c r="AA42" s="90">
        <v>0.13969886505349799</v>
      </c>
      <c r="AB42" s="13">
        <v>1</v>
      </c>
    </row>
    <row r="43" spans="1:28" x14ac:dyDescent="0.25">
      <c r="A43" s="24"/>
      <c r="B43" s="13" t="s">
        <v>6</v>
      </c>
      <c r="C43" s="13">
        <v>1</v>
      </c>
      <c r="D43" s="13" t="s">
        <v>7</v>
      </c>
      <c r="E43" s="13" t="s">
        <v>8</v>
      </c>
      <c r="F43" s="13" t="s">
        <v>792</v>
      </c>
      <c r="G43" s="13" t="s">
        <v>20</v>
      </c>
      <c r="H43" s="90">
        <v>0</v>
      </c>
      <c r="I43" s="90">
        <v>0</v>
      </c>
      <c r="J43" s="90">
        <v>0</v>
      </c>
      <c r="K43" s="90">
        <v>0</v>
      </c>
      <c r="L43" s="90">
        <v>0</v>
      </c>
      <c r="M43" s="90">
        <v>0</v>
      </c>
      <c r="N43" s="90">
        <v>0</v>
      </c>
      <c r="O43" s="90">
        <v>0</v>
      </c>
      <c r="P43" s="90">
        <v>0</v>
      </c>
      <c r="Q43" s="90">
        <v>0</v>
      </c>
      <c r="R43" s="90">
        <v>0</v>
      </c>
      <c r="S43" s="90">
        <v>0</v>
      </c>
      <c r="T43" s="90">
        <v>0</v>
      </c>
      <c r="U43" s="90">
        <v>0</v>
      </c>
      <c r="V43" s="90">
        <v>0</v>
      </c>
      <c r="W43" s="90">
        <v>0</v>
      </c>
      <c r="X43" s="90">
        <v>0</v>
      </c>
      <c r="Y43" s="90">
        <v>0</v>
      </c>
      <c r="Z43" s="90">
        <v>0</v>
      </c>
      <c r="AA43" s="90">
        <v>0</v>
      </c>
      <c r="AB43" s="13">
        <v>0</v>
      </c>
    </row>
    <row r="44" spans="1:28" x14ac:dyDescent="0.25">
      <c r="A44" s="24"/>
      <c r="B44" s="13" t="s">
        <v>6</v>
      </c>
      <c r="C44" s="13">
        <v>1</v>
      </c>
      <c r="D44" s="13" t="s">
        <v>7</v>
      </c>
      <c r="E44" s="13" t="s">
        <v>8</v>
      </c>
      <c r="F44" s="13" t="s">
        <v>792</v>
      </c>
      <c r="G44" s="13" t="s">
        <v>19</v>
      </c>
      <c r="H44" s="90">
        <v>0</v>
      </c>
      <c r="I44" s="90">
        <v>0</v>
      </c>
      <c r="J44" s="90">
        <v>0</v>
      </c>
      <c r="K44" s="90">
        <v>0</v>
      </c>
      <c r="L44" s="90">
        <v>0</v>
      </c>
      <c r="M44" s="90">
        <v>0</v>
      </c>
      <c r="N44" s="90">
        <v>0</v>
      </c>
      <c r="O44" s="90">
        <v>0</v>
      </c>
      <c r="P44" s="90">
        <v>0</v>
      </c>
      <c r="Q44" s="90">
        <v>0</v>
      </c>
      <c r="R44" s="90">
        <v>0</v>
      </c>
      <c r="S44" s="90">
        <v>0</v>
      </c>
      <c r="T44" s="90">
        <v>0</v>
      </c>
      <c r="U44" s="90">
        <v>0</v>
      </c>
      <c r="V44" s="90">
        <v>0</v>
      </c>
      <c r="W44" s="90">
        <v>0</v>
      </c>
      <c r="X44" s="90">
        <v>0</v>
      </c>
      <c r="Y44" s="90">
        <v>0</v>
      </c>
      <c r="Z44" s="90">
        <v>0</v>
      </c>
      <c r="AA44" s="90">
        <v>0</v>
      </c>
      <c r="AB44" s="13">
        <v>0</v>
      </c>
    </row>
    <row r="45" spans="1:28" x14ac:dyDescent="0.25">
      <c r="A45" s="24"/>
      <c r="B45" s="13" t="s">
        <v>6</v>
      </c>
      <c r="C45" s="13">
        <v>1</v>
      </c>
      <c r="D45" s="13" t="s">
        <v>7</v>
      </c>
      <c r="E45" s="13" t="s">
        <v>8</v>
      </c>
      <c r="F45" s="13" t="s">
        <v>792</v>
      </c>
      <c r="G45" s="13" t="s">
        <v>21</v>
      </c>
      <c r="H45" s="90">
        <v>0</v>
      </c>
      <c r="I45" s="90">
        <v>0</v>
      </c>
      <c r="J45" s="90">
        <v>0</v>
      </c>
      <c r="K45" s="90">
        <v>0</v>
      </c>
      <c r="L45" s="90">
        <v>0</v>
      </c>
      <c r="M45" s="90">
        <v>0</v>
      </c>
      <c r="N45" s="90">
        <v>0</v>
      </c>
      <c r="O45" s="90">
        <v>0</v>
      </c>
      <c r="P45" s="90">
        <v>0</v>
      </c>
      <c r="Q45" s="90">
        <v>0</v>
      </c>
      <c r="R45" s="90">
        <v>0</v>
      </c>
      <c r="S45" s="90">
        <v>0</v>
      </c>
      <c r="T45" s="90">
        <v>0</v>
      </c>
      <c r="U45" s="90">
        <v>0</v>
      </c>
      <c r="V45" s="90">
        <v>0</v>
      </c>
      <c r="W45" s="90">
        <v>0</v>
      </c>
      <c r="X45" s="90">
        <v>0</v>
      </c>
      <c r="Y45" s="90">
        <v>0</v>
      </c>
      <c r="Z45" s="90">
        <v>0</v>
      </c>
      <c r="AA45" s="90">
        <v>0</v>
      </c>
      <c r="AB45" s="13">
        <v>0</v>
      </c>
    </row>
    <row r="46" spans="1:28" x14ac:dyDescent="0.25">
      <c r="A46" s="24"/>
      <c r="B46" s="13" t="s">
        <v>6</v>
      </c>
      <c r="C46" s="13">
        <v>1</v>
      </c>
      <c r="D46" s="13" t="s">
        <v>7</v>
      </c>
      <c r="E46" s="13" t="s">
        <v>8</v>
      </c>
      <c r="F46" s="13" t="s">
        <v>792</v>
      </c>
      <c r="G46" s="13" t="s">
        <v>16</v>
      </c>
      <c r="H46" s="90">
        <v>1.84395344836609E-7</v>
      </c>
      <c r="I46" s="90">
        <v>1.84395344836609E-7</v>
      </c>
      <c r="J46" s="90">
        <v>1.84395344836609E-7</v>
      </c>
      <c r="K46" s="90">
        <v>1.84395344836609E-7</v>
      </c>
      <c r="L46" s="90">
        <v>1.84395344836609E-7</v>
      </c>
      <c r="M46" s="90">
        <v>1.84395344836609E-7</v>
      </c>
      <c r="N46" s="90">
        <v>1.84395344836609E-7</v>
      </c>
      <c r="O46" s="90">
        <v>1.84395344836609E-7</v>
      </c>
      <c r="P46" s="90">
        <v>1.84395344836609E-7</v>
      </c>
      <c r="Q46" s="90">
        <v>1.84395344836609E-7</v>
      </c>
      <c r="R46" s="90">
        <v>1.84395344836609E-7</v>
      </c>
      <c r="S46" s="90">
        <v>1.84395344836609E-7</v>
      </c>
      <c r="T46" s="90">
        <v>1.84395344836609E-7</v>
      </c>
      <c r="U46" s="90">
        <v>1.84395344836609E-7</v>
      </c>
      <c r="V46" s="90">
        <v>1.84395344836609E-7</v>
      </c>
      <c r="W46" s="90">
        <v>1.84395344836609E-7</v>
      </c>
      <c r="X46" s="90">
        <v>1.84395344836609E-7</v>
      </c>
      <c r="Y46" s="90">
        <v>1.84395344836609E-7</v>
      </c>
      <c r="Z46" s="90">
        <v>1.84395344836609E-7</v>
      </c>
      <c r="AA46" s="90">
        <v>1.84395344836609E-7</v>
      </c>
      <c r="AB46" s="13">
        <v>1</v>
      </c>
    </row>
    <row r="47" spans="1:28" x14ac:dyDescent="0.25">
      <c r="A47" s="24"/>
      <c r="B47" s="13" t="s">
        <v>6</v>
      </c>
      <c r="C47" s="13">
        <v>1</v>
      </c>
      <c r="D47" s="13" t="s">
        <v>7</v>
      </c>
      <c r="E47" s="13" t="s">
        <v>8</v>
      </c>
      <c r="F47" s="13" t="s">
        <v>792</v>
      </c>
      <c r="G47" s="13" t="s">
        <v>24</v>
      </c>
      <c r="H47" s="90">
        <v>1.1466980617328799E-4</v>
      </c>
      <c r="I47" s="90">
        <v>1.1466980617328799E-4</v>
      </c>
      <c r="J47" s="90">
        <v>1.1466980617328799E-4</v>
      </c>
      <c r="K47" s="90">
        <v>1.1466980617328799E-4</v>
      </c>
      <c r="L47" s="90">
        <v>1.1466980617328799E-4</v>
      </c>
      <c r="M47" s="90">
        <v>1.1466980617328799E-4</v>
      </c>
      <c r="N47" s="90">
        <v>1.1466980617328799E-4</v>
      </c>
      <c r="O47" s="90">
        <v>1.1466980617328799E-4</v>
      </c>
      <c r="P47" s="90">
        <v>1.1466980617328799E-4</v>
      </c>
      <c r="Q47" s="90">
        <v>1.1466980617328799E-4</v>
      </c>
      <c r="R47" s="90">
        <v>1.1466980617328799E-4</v>
      </c>
      <c r="S47" s="90">
        <v>1.1466980617328799E-4</v>
      </c>
      <c r="T47" s="90">
        <v>1.1466980617328799E-4</v>
      </c>
      <c r="U47" s="90">
        <v>1.1466980617328799E-4</v>
      </c>
      <c r="V47" s="90">
        <v>1.1466980617328799E-4</v>
      </c>
      <c r="W47" s="90">
        <v>1.1466980617328799E-4</v>
      </c>
      <c r="X47" s="90">
        <v>1.1466980617328799E-4</v>
      </c>
      <c r="Y47" s="90">
        <v>1.1466980617328799E-4</v>
      </c>
      <c r="Z47" s="90">
        <v>1.1466980617328799E-4</v>
      </c>
      <c r="AA47" s="90">
        <v>1.1466980617328799E-4</v>
      </c>
      <c r="AB47" s="13">
        <v>1</v>
      </c>
    </row>
    <row r="48" spans="1:28" x14ac:dyDescent="0.25">
      <c r="A48" s="24"/>
      <c r="B48" s="13" t="s">
        <v>6</v>
      </c>
      <c r="C48" s="13">
        <v>1</v>
      </c>
      <c r="D48" s="13" t="s">
        <v>7</v>
      </c>
      <c r="E48" s="13" t="s">
        <v>18</v>
      </c>
      <c r="F48" s="13" t="s">
        <v>790</v>
      </c>
      <c r="G48" s="13" t="s">
        <v>9</v>
      </c>
      <c r="H48" s="90" t="s">
        <v>793</v>
      </c>
      <c r="I48" s="90" t="s">
        <v>793</v>
      </c>
      <c r="J48" s="90" t="s">
        <v>793</v>
      </c>
      <c r="K48" s="90" t="s">
        <v>793</v>
      </c>
      <c r="L48" s="90" t="s">
        <v>793</v>
      </c>
      <c r="M48" s="90" t="s">
        <v>793</v>
      </c>
      <c r="N48" s="90" t="s">
        <v>793</v>
      </c>
      <c r="O48" s="90" t="s">
        <v>793</v>
      </c>
      <c r="P48" s="90" t="s">
        <v>793</v>
      </c>
      <c r="Q48" s="90" t="s">
        <v>793</v>
      </c>
      <c r="R48" s="90" t="s">
        <v>793</v>
      </c>
      <c r="S48" s="90" t="s">
        <v>793</v>
      </c>
      <c r="T48" s="90" t="s">
        <v>793</v>
      </c>
      <c r="U48" s="90" t="s">
        <v>793</v>
      </c>
      <c r="V48" s="90" t="s">
        <v>793</v>
      </c>
      <c r="W48" s="90" t="s">
        <v>793</v>
      </c>
      <c r="X48" s="90" t="s">
        <v>793</v>
      </c>
      <c r="Y48" s="90" t="s">
        <v>793</v>
      </c>
      <c r="Z48" s="90" t="s">
        <v>793</v>
      </c>
      <c r="AA48" s="90" t="s">
        <v>793</v>
      </c>
      <c r="AB48" s="13">
        <v>0</v>
      </c>
    </row>
    <row r="49" spans="1:28" x14ac:dyDescent="0.25">
      <c r="A49" s="24"/>
      <c r="B49" s="13" t="s">
        <v>6</v>
      </c>
      <c r="C49" s="13">
        <v>1</v>
      </c>
      <c r="D49" s="13" t="s">
        <v>7</v>
      </c>
      <c r="E49" s="13" t="s">
        <v>18</v>
      </c>
      <c r="F49" s="13" t="s">
        <v>790</v>
      </c>
      <c r="G49" s="13" t="s">
        <v>10</v>
      </c>
      <c r="H49" s="90" t="s">
        <v>793</v>
      </c>
      <c r="I49" s="90" t="s">
        <v>793</v>
      </c>
      <c r="J49" s="90" t="s">
        <v>793</v>
      </c>
      <c r="K49" s="90" t="s">
        <v>793</v>
      </c>
      <c r="L49" s="90" t="s">
        <v>793</v>
      </c>
      <c r="M49" s="90" t="s">
        <v>793</v>
      </c>
      <c r="N49" s="90" t="s">
        <v>793</v>
      </c>
      <c r="O49" s="90" t="s">
        <v>793</v>
      </c>
      <c r="P49" s="90" t="s">
        <v>793</v>
      </c>
      <c r="Q49" s="90" t="s">
        <v>793</v>
      </c>
      <c r="R49" s="90" t="s">
        <v>793</v>
      </c>
      <c r="S49" s="90" t="s">
        <v>793</v>
      </c>
      <c r="T49" s="90" t="s">
        <v>793</v>
      </c>
      <c r="U49" s="90" t="s">
        <v>793</v>
      </c>
      <c r="V49" s="90" t="s">
        <v>793</v>
      </c>
      <c r="W49" s="90" t="s">
        <v>793</v>
      </c>
      <c r="X49" s="90" t="s">
        <v>793</v>
      </c>
      <c r="Y49" s="90" t="s">
        <v>793</v>
      </c>
      <c r="Z49" s="90" t="s">
        <v>793</v>
      </c>
      <c r="AA49" s="90" t="s">
        <v>793</v>
      </c>
      <c r="AB49" s="13">
        <v>0</v>
      </c>
    </row>
    <row r="50" spans="1:28" x14ac:dyDescent="0.25">
      <c r="A50" s="24"/>
      <c r="B50" s="13" t="s">
        <v>6</v>
      </c>
      <c r="C50" s="13">
        <v>1</v>
      </c>
      <c r="D50" s="13" t="s">
        <v>7</v>
      </c>
      <c r="E50" s="13" t="s">
        <v>18</v>
      </c>
      <c r="F50" s="13" t="s">
        <v>790</v>
      </c>
      <c r="G50" s="13" t="s">
        <v>14</v>
      </c>
      <c r="H50" s="90" t="s">
        <v>793</v>
      </c>
      <c r="I50" s="90" t="s">
        <v>793</v>
      </c>
      <c r="J50" s="90" t="s">
        <v>793</v>
      </c>
      <c r="K50" s="90" t="s">
        <v>793</v>
      </c>
      <c r="L50" s="90" t="s">
        <v>793</v>
      </c>
      <c r="M50" s="90" t="s">
        <v>793</v>
      </c>
      <c r="N50" s="90" t="s">
        <v>793</v>
      </c>
      <c r="O50" s="90" t="s">
        <v>793</v>
      </c>
      <c r="P50" s="90" t="s">
        <v>793</v>
      </c>
      <c r="Q50" s="90" t="s">
        <v>793</v>
      </c>
      <c r="R50" s="90" t="s">
        <v>793</v>
      </c>
      <c r="S50" s="90" t="s">
        <v>793</v>
      </c>
      <c r="T50" s="90" t="s">
        <v>793</v>
      </c>
      <c r="U50" s="90" t="s">
        <v>793</v>
      </c>
      <c r="V50" s="90" t="s">
        <v>793</v>
      </c>
      <c r="W50" s="90" t="s">
        <v>793</v>
      </c>
      <c r="X50" s="90" t="s">
        <v>793</v>
      </c>
      <c r="Y50" s="90" t="s">
        <v>793</v>
      </c>
      <c r="Z50" s="90" t="s">
        <v>793</v>
      </c>
      <c r="AA50" s="90" t="s">
        <v>793</v>
      </c>
      <c r="AB50" s="13">
        <v>0</v>
      </c>
    </row>
    <row r="51" spans="1:28" x14ac:dyDescent="0.25">
      <c r="A51" s="24"/>
      <c r="B51" s="13" t="s">
        <v>6</v>
      </c>
      <c r="C51" s="13">
        <v>1</v>
      </c>
      <c r="D51" s="13" t="s">
        <v>7</v>
      </c>
      <c r="E51" s="13" t="s">
        <v>18</v>
      </c>
      <c r="F51" s="13" t="s">
        <v>790</v>
      </c>
      <c r="G51" s="13" t="s">
        <v>13</v>
      </c>
      <c r="H51" s="90" t="s">
        <v>793</v>
      </c>
      <c r="I51" s="90" t="s">
        <v>793</v>
      </c>
      <c r="J51" s="90" t="s">
        <v>793</v>
      </c>
      <c r="K51" s="90" t="s">
        <v>793</v>
      </c>
      <c r="L51" s="90" t="s">
        <v>793</v>
      </c>
      <c r="M51" s="90" t="s">
        <v>793</v>
      </c>
      <c r="N51" s="90" t="s">
        <v>793</v>
      </c>
      <c r="O51" s="90" t="s">
        <v>793</v>
      </c>
      <c r="P51" s="90" t="s">
        <v>793</v>
      </c>
      <c r="Q51" s="90" t="s">
        <v>793</v>
      </c>
      <c r="R51" s="90" t="s">
        <v>793</v>
      </c>
      <c r="S51" s="90" t="s">
        <v>793</v>
      </c>
      <c r="T51" s="90" t="s">
        <v>793</v>
      </c>
      <c r="U51" s="90" t="s">
        <v>793</v>
      </c>
      <c r="V51" s="90" t="s">
        <v>793</v>
      </c>
      <c r="W51" s="90" t="s">
        <v>793</v>
      </c>
      <c r="X51" s="90" t="s">
        <v>793</v>
      </c>
      <c r="Y51" s="90" t="s">
        <v>793</v>
      </c>
      <c r="Z51" s="90" t="s">
        <v>793</v>
      </c>
      <c r="AA51" s="90" t="s">
        <v>793</v>
      </c>
      <c r="AB51" s="13">
        <v>0</v>
      </c>
    </row>
    <row r="52" spans="1:28" x14ac:dyDescent="0.25">
      <c r="A52" s="24"/>
      <c r="B52" s="13" t="s">
        <v>6</v>
      </c>
      <c r="C52" s="13">
        <v>1</v>
      </c>
      <c r="D52" s="13" t="s">
        <v>7</v>
      </c>
      <c r="E52" s="13" t="s">
        <v>18</v>
      </c>
      <c r="F52" s="13" t="s">
        <v>790</v>
      </c>
      <c r="G52" s="13" t="s">
        <v>12</v>
      </c>
      <c r="H52" s="90" t="s">
        <v>793</v>
      </c>
      <c r="I52" s="90" t="s">
        <v>793</v>
      </c>
      <c r="J52" s="90" t="s">
        <v>793</v>
      </c>
      <c r="K52" s="90" t="s">
        <v>793</v>
      </c>
      <c r="L52" s="90" t="s">
        <v>793</v>
      </c>
      <c r="M52" s="90" t="s">
        <v>793</v>
      </c>
      <c r="N52" s="90" t="s">
        <v>793</v>
      </c>
      <c r="O52" s="90" t="s">
        <v>793</v>
      </c>
      <c r="P52" s="90" t="s">
        <v>793</v>
      </c>
      <c r="Q52" s="90" t="s">
        <v>793</v>
      </c>
      <c r="R52" s="90" t="s">
        <v>793</v>
      </c>
      <c r="S52" s="90" t="s">
        <v>793</v>
      </c>
      <c r="T52" s="90" t="s">
        <v>793</v>
      </c>
      <c r="U52" s="90" t="s">
        <v>793</v>
      </c>
      <c r="V52" s="90" t="s">
        <v>793</v>
      </c>
      <c r="W52" s="90" t="s">
        <v>793</v>
      </c>
      <c r="X52" s="90" t="s">
        <v>793</v>
      </c>
      <c r="Y52" s="90" t="s">
        <v>793</v>
      </c>
      <c r="Z52" s="90" t="s">
        <v>793</v>
      </c>
      <c r="AA52" s="90" t="s">
        <v>793</v>
      </c>
      <c r="AB52" s="13">
        <v>0</v>
      </c>
    </row>
    <row r="53" spans="1:28" x14ac:dyDescent="0.25">
      <c r="A53" s="24"/>
      <c r="B53" s="13" t="s">
        <v>6</v>
      </c>
      <c r="C53" s="13">
        <v>1</v>
      </c>
      <c r="D53" s="13" t="s">
        <v>7</v>
      </c>
      <c r="E53" s="13" t="s">
        <v>18</v>
      </c>
      <c r="F53" s="13" t="s">
        <v>790</v>
      </c>
      <c r="G53" s="13" t="s">
        <v>11</v>
      </c>
      <c r="H53" s="90" t="s">
        <v>793</v>
      </c>
      <c r="I53" s="90" t="s">
        <v>793</v>
      </c>
      <c r="J53" s="90" t="s">
        <v>793</v>
      </c>
      <c r="K53" s="90" t="s">
        <v>793</v>
      </c>
      <c r="L53" s="90" t="s">
        <v>793</v>
      </c>
      <c r="M53" s="90" t="s">
        <v>793</v>
      </c>
      <c r="N53" s="90" t="s">
        <v>793</v>
      </c>
      <c r="O53" s="90" t="s">
        <v>793</v>
      </c>
      <c r="P53" s="90" t="s">
        <v>793</v>
      </c>
      <c r="Q53" s="90" t="s">
        <v>793</v>
      </c>
      <c r="R53" s="90" t="s">
        <v>793</v>
      </c>
      <c r="S53" s="90" t="s">
        <v>793</v>
      </c>
      <c r="T53" s="90" t="s">
        <v>793</v>
      </c>
      <c r="U53" s="90" t="s">
        <v>793</v>
      </c>
      <c r="V53" s="90" t="s">
        <v>793</v>
      </c>
      <c r="W53" s="90" t="s">
        <v>793</v>
      </c>
      <c r="X53" s="90" t="s">
        <v>793</v>
      </c>
      <c r="Y53" s="90" t="s">
        <v>793</v>
      </c>
      <c r="Z53" s="90" t="s">
        <v>793</v>
      </c>
      <c r="AA53" s="90" t="s">
        <v>793</v>
      </c>
      <c r="AB53" s="13">
        <v>0</v>
      </c>
    </row>
    <row r="54" spans="1:28" x14ac:dyDescent="0.25">
      <c r="A54" s="24"/>
      <c r="B54" s="13" t="s">
        <v>6</v>
      </c>
      <c r="C54" s="13">
        <v>1</v>
      </c>
      <c r="D54" s="13" t="s">
        <v>7</v>
      </c>
      <c r="E54" s="13" t="s">
        <v>18</v>
      </c>
      <c r="F54" s="13" t="s">
        <v>790</v>
      </c>
      <c r="G54" s="13" t="s">
        <v>15</v>
      </c>
      <c r="H54" s="90" t="s">
        <v>793</v>
      </c>
      <c r="I54" s="90" t="s">
        <v>793</v>
      </c>
      <c r="J54" s="90" t="s">
        <v>793</v>
      </c>
      <c r="K54" s="90" t="s">
        <v>793</v>
      </c>
      <c r="L54" s="90" t="s">
        <v>793</v>
      </c>
      <c r="M54" s="90" t="s">
        <v>793</v>
      </c>
      <c r="N54" s="90" t="s">
        <v>793</v>
      </c>
      <c r="O54" s="90" t="s">
        <v>793</v>
      </c>
      <c r="P54" s="90" t="s">
        <v>793</v>
      </c>
      <c r="Q54" s="90" t="s">
        <v>793</v>
      </c>
      <c r="R54" s="90" t="s">
        <v>793</v>
      </c>
      <c r="S54" s="90" t="s">
        <v>793</v>
      </c>
      <c r="T54" s="90" t="s">
        <v>793</v>
      </c>
      <c r="U54" s="90" t="s">
        <v>793</v>
      </c>
      <c r="V54" s="90" t="s">
        <v>793</v>
      </c>
      <c r="W54" s="90" t="s">
        <v>793</v>
      </c>
      <c r="X54" s="90" t="s">
        <v>793</v>
      </c>
      <c r="Y54" s="90" t="s">
        <v>793</v>
      </c>
      <c r="Z54" s="90" t="s">
        <v>793</v>
      </c>
      <c r="AA54" s="90" t="s">
        <v>793</v>
      </c>
      <c r="AB54" s="13">
        <v>0</v>
      </c>
    </row>
    <row r="55" spans="1:28" x14ac:dyDescent="0.25">
      <c r="A55" s="24"/>
      <c r="B55" s="13" t="s">
        <v>6</v>
      </c>
      <c r="C55" s="13">
        <v>1</v>
      </c>
      <c r="D55" s="13" t="s">
        <v>7</v>
      </c>
      <c r="E55" s="13" t="s">
        <v>18</v>
      </c>
      <c r="F55" s="13" t="s">
        <v>790</v>
      </c>
      <c r="G55" s="13" t="s">
        <v>20</v>
      </c>
      <c r="H55" s="90" t="s">
        <v>793</v>
      </c>
      <c r="I55" s="90" t="s">
        <v>793</v>
      </c>
      <c r="J55" s="90" t="s">
        <v>793</v>
      </c>
      <c r="K55" s="90" t="s">
        <v>793</v>
      </c>
      <c r="L55" s="90" t="s">
        <v>793</v>
      </c>
      <c r="M55" s="90" t="s">
        <v>793</v>
      </c>
      <c r="N55" s="90" t="s">
        <v>793</v>
      </c>
      <c r="O55" s="90" t="s">
        <v>793</v>
      </c>
      <c r="P55" s="90" t="s">
        <v>793</v>
      </c>
      <c r="Q55" s="90" t="s">
        <v>793</v>
      </c>
      <c r="R55" s="90" t="s">
        <v>793</v>
      </c>
      <c r="S55" s="90" t="s">
        <v>793</v>
      </c>
      <c r="T55" s="90" t="s">
        <v>793</v>
      </c>
      <c r="U55" s="90" t="s">
        <v>793</v>
      </c>
      <c r="V55" s="90" t="s">
        <v>793</v>
      </c>
      <c r="W55" s="90" t="s">
        <v>793</v>
      </c>
      <c r="X55" s="90" t="s">
        <v>793</v>
      </c>
      <c r="Y55" s="90" t="s">
        <v>793</v>
      </c>
      <c r="Z55" s="90" t="s">
        <v>793</v>
      </c>
      <c r="AA55" s="90" t="s">
        <v>793</v>
      </c>
      <c r="AB55" s="13">
        <v>0</v>
      </c>
    </row>
    <row r="56" spans="1:28" x14ac:dyDescent="0.25">
      <c r="A56" s="24"/>
      <c r="B56" s="13" t="s">
        <v>6</v>
      </c>
      <c r="C56" s="13">
        <v>1</v>
      </c>
      <c r="D56" s="13" t="s">
        <v>7</v>
      </c>
      <c r="E56" s="13" t="s">
        <v>18</v>
      </c>
      <c r="F56" s="13" t="s">
        <v>790</v>
      </c>
      <c r="G56" s="13" t="s">
        <v>19</v>
      </c>
      <c r="H56" s="90" t="s">
        <v>793</v>
      </c>
      <c r="I56" s="90" t="s">
        <v>793</v>
      </c>
      <c r="J56" s="90" t="s">
        <v>793</v>
      </c>
      <c r="K56" s="90" t="s">
        <v>793</v>
      </c>
      <c r="L56" s="90" t="s">
        <v>793</v>
      </c>
      <c r="M56" s="90" t="s">
        <v>793</v>
      </c>
      <c r="N56" s="90" t="s">
        <v>793</v>
      </c>
      <c r="O56" s="90" t="s">
        <v>793</v>
      </c>
      <c r="P56" s="90" t="s">
        <v>793</v>
      </c>
      <c r="Q56" s="90" t="s">
        <v>793</v>
      </c>
      <c r="R56" s="90" t="s">
        <v>793</v>
      </c>
      <c r="S56" s="90" t="s">
        <v>793</v>
      </c>
      <c r="T56" s="90" t="s">
        <v>793</v>
      </c>
      <c r="U56" s="90" t="s">
        <v>793</v>
      </c>
      <c r="V56" s="90" t="s">
        <v>793</v>
      </c>
      <c r="W56" s="90" t="s">
        <v>793</v>
      </c>
      <c r="X56" s="90" t="s">
        <v>793</v>
      </c>
      <c r="Y56" s="90" t="s">
        <v>793</v>
      </c>
      <c r="Z56" s="90" t="s">
        <v>793</v>
      </c>
      <c r="AA56" s="90" t="s">
        <v>793</v>
      </c>
      <c r="AB56" s="13">
        <v>0</v>
      </c>
    </row>
    <row r="57" spans="1:28" x14ac:dyDescent="0.25">
      <c r="A57" s="24"/>
      <c r="B57" s="13" t="s">
        <v>6</v>
      </c>
      <c r="C57" s="13">
        <v>1</v>
      </c>
      <c r="D57" s="13" t="s">
        <v>7</v>
      </c>
      <c r="E57" s="13" t="s">
        <v>18</v>
      </c>
      <c r="F57" s="13" t="s">
        <v>790</v>
      </c>
      <c r="G57" s="13" t="s">
        <v>21</v>
      </c>
      <c r="H57" s="90" t="s">
        <v>793</v>
      </c>
      <c r="I57" s="90" t="s">
        <v>793</v>
      </c>
      <c r="J57" s="90" t="s">
        <v>793</v>
      </c>
      <c r="K57" s="90" t="s">
        <v>793</v>
      </c>
      <c r="L57" s="90" t="s">
        <v>793</v>
      </c>
      <c r="M57" s="90" t="s">
        <v>793</v>
      </c>
      <c r="N57" s="90" t="s">
        <v>793</v>
      </c>
      <c r="O57" s="90" t="s">
        <v>793</v>
      </c>
      <c r="P57" s="90" t="s">
        <v>793</v>
      </c>
      <c r="Q57" s="90" t="s">
        <v>793</v>
      </c>
      <c r="R57" s="90" t="s">
        <v>793</v>
      </c>
      <c r="S57" s="90" t="s">
        <v>793</v>
      </c>
      <c r="T57" s="90" t="s">
        <v>793</v>
      </c>
      <c r="U57" s="90" t="s">
        <v>793</v>
      </c>
      <c r="V57" s="90" t="s">
        <v>793</v>
      </c>
      <c r="W57" s="90" t="s">
        <v>793</v>
      </c>
      <c r="X57" s="90" t="s">
        <v>793</v>
      </c>
      <c r="Y57" s="90" t="s">
        <v>793</v>
      </c>
      <c r="Z57" s="90" t="s">
        <v>793</v>
      </c>
      <c r="AA57" s="90" t="s">
        <v>793</v>
      </c>
      <c r="AB57" s="13">
        <v>0</v>
      </c>
    </row>
    <row r="58" spans="1:28" x14ac:dyDescent="0.25">
      <c r="A58" s="24"/>
      <c r="B58" s="13" t="s">
        <v>6</v>
      </c>
      <c r="C58" s="13">
        <v>1</v>
      </c>
      <c r="D58" s="13" t="s">
        <v>7</v>
      </c>
      <c r="E58" s="13" t="s">
        <v>18</v>
      </c>
      <c r="F58" s="13" t="s">
        <v>790</v>
      </c>
      <c r="G58" s="13" t="s">
        <v>16</v>
      </c>
      <c r="H58" s="90" t="s">
        <v>793</v>
      </c>
      <c r="I58" s="90" t="s">
        <v>793</v>
      </c>
      <c r="J58" s="90" t="s">
        <v>793</v>
      </c>
      <c r="K58" s="90" t="s">
        <v>793</v>
      </c>
      <c r="L58" s="90" t="s">
        <v>793</v>
      </c>
      <c r="M58" s="90" t="s">
        <v>793</v>
      </c>
      <c r="N58" s="90" t="s">
        <v>793</v>
      </c>
      <c r="O58" s="90" t="s">
        <v>793</v>
      </c>
      <c r="P58" s="90" t="s">
        <v>793</v>
      </c>
      <c r="Q58" s="90" t="s">
        <v>793</v>
      </c>
      <c r="R58" s="90" t="s">
        <v>793</v>
      </c>
      <c r="S58" s="90" t="s">
        <v>793</v>
      </c>
      <c r="T58" s="90" t="s">
        <v>793</v>
      </c>
      <c r="U58" s="90" t="s">
        <v>793</v>
      </c>
      <c r="V58" s="90" t="s">
        <v>793</v>
      </c>
      <c r="W58" s="90" t="s">
        <v>793</v>
      </c>
      <c r="X58" s="90" t="s">
        <v>793</v>
      </c>
      <c r="Y58" s="90" t="s">
        <v>793</v>
      </c>
      <c r="Z58" s="90" t="s">
        <v>793</v>
      </c>
      <c r="AA58" s="90" t="s">
        <v>793</v>
      </c>
      <c r="AB58" s="13">
        <v>0</v>
      </c>
    </row>
    <row r="59" spans="1:28" x14ac:dyDescent="0.25">
      <c r="A59" s="24"/>
      <c r="B59" s="13" t="s">
        <v>6</v>
      </c>
      <c r="C59" s="13">
        <v>1</v>
      </c>
      <c r="D59" s="13" t="s">
        <v>7</v>
      </c>
      <c r="E59" s="13" t="s">
        <v>18</v>
      </c>
      <c r="F59" s="13" t="s">
        <v>790</v>
      </c>
      <c r="G59" s="13" t="s">
        <v>24</v>
      </c>
      <c r="H59" s="90" t="s">
        <v>793</v>
      </c>
      <c r="I59" s="90" t="s">
        <v>793</v>
      </c>
      <c r="J59" s="90" t="s">
        <v>793</v>
      </c>
      <c r="K59" s="90" t="s">
        <v>793</v>
      </c>
      <c r="L59" s="90" t="s">
        <v>793</v>
      </c>
      <c r="M59" s="90" t="s">
        <v>793</v>
      </c>
      <c r="N59" s="90" t="s">
        <v>793</v>
      </c>
      <c r="O59" s="90" t="s">
        <v>793</v>
      </c>
      <c r="P59" s="90" t="s">
        <v>793</v>
      </c>
      <c r="Q59" s="90" t="s">
        <v>793</v>
      </c>
      <c r="R59" s="90" t="s">
        <v>793</v>
      </c>
      <c r="S59" s="90" t="s">
        <v>793</v>
      </c>
      <c r="T59" s="90" t="s">
        <v>793</v>
      </c>
      <c r="U59" s="90" t="s">
        <v>793</v>
      </c>
      <c r="V59" s="90" t="s">
        <v>793</v>
      </c>
      <c r="W59" s="90" t="s">
        <v>793</v>
      </c>
      <c r="X59" s="90" t="s">
        <v>793</v>
      </c>
      <c r="Y59" s="90" t="s">
        <v>793</v>
      </c>
      <c r="Z59" s="90" t="s">
        <v>793</v>
      </c>
      <c r="AA59" s="90" t="s">
        <v>793</v>
      </c>
      <c r="AB59" s="13">
        <v>0</v>
      </c>
    </row>
    <row r="60" spans="1:28" x14ac:dyDescent="0.25">
      <c r="A60" s="24"/>
      <c r="B60" s="13" t="s">
        <v>6</v>
      </c>
      <c r="C60" s="13">
        <v>1</v>
      </c>
      <c r="D60" s="13" t="s">
        <v>7</v>
      </c>
      <c r="E60" s="13" t="s">
        <v>18</v>
      </c>
      <c r="F60" s="13" t="s">
        <v>791</v>
      </c>
      <c r="G60" s="13" t="s">
        <v>9</v>
      </c>
      <c r="H60" s="90">
        <v>0</v>
      </c>
      <c r="I60" s="90">
        <v>0</v>
      </c>
      <c r="J60" s="90">
        <v>0</v>
      </c>
      <c r="K60" s="90">
        <v>0</v>
      </c>
      <c r="L60" s="90">
        <v>0</v>
      </c>
      <c r="M60" s="90">
        <v>0</v>
      </c>
      <c r="N60" s="90">
        <v>0</v>
      </c>
      <c r="O60" s="90">
        <v>0</v>
      </c>
      <c r="P60" s="90">
        <v>0</v>
      </c>
      <c r="Q60" s="90">
        <v>0</v>
      </c>
      <c r="R60" s="90">
        <v>0</v>
      </c>
      <c r="S60" s="90">
        <v>0</v>
      </c>
      <c r="T60" s="90">
        <v>0</v>
      </c>
      <c r="U60" s="90">
        <v>0</v>
      </c>
      <c r="V60" s="90">
        <v>0</v>
      </c>
      <c r="W60" s="90">
        <v>0</v>
      </c>
      <c r="X60" s="90">
        <v>0</v>
      </c>
      <c r="Y60" s="90">
        <v>0</v>
      </c>
      <c r="Z60" s="90">
        <v>0</v>
      </c>
      <c r="AA60" s="90">
        <v>0</v>
      </c>
      <c r="AB60" s="13">
        <v>0</v>
      </c>
    </row>
    <row r="61" spans="1:28" x14ac:dyDescent="0.25">
      <c r="A61" s="24"/>
      <c r="B61" s="13" t="s">
        <v>6</v>
      </c>
      <c r="C61" s="13">
        <v>1</v>
      </c>
      <c r="D61" s="13" t="s">
        <v>7</v>
      </c>
      <c r="E61" s="13" t="s">
        <v>18</v>
      </c>
      <c r="F61" s="13" t="s">
        <v>791</v>
      </c>
      <c r="G61" s="13" t="s">
        <v>10</v>
      </c>
      <c r="H61" s="90">
        <v>0</v>
      </c>
      <c r="I61" s="90">
        <v>0</v>
      </c>
      <c r="J61" s="90">
        <v>0</v>
      </c>
      <c r="K61" s="90">
        <v>0</v>
      </c>
      <c r="L61" s="90">
        <v>0</v>
      </c>
      <c r="M61" s="90">
        <v>0</v>
      </c>
      <c r="N61" s="90">
        <v>0</v>
      </c>
      <c r="O61" s="90">
        <v>0</v>
      </c>
      <c r="P61" s="90">
        <v>0</v>
      </c>
      <c r="Q61" s="90">
        <v>0</v>
      </c>
      <c r="R61" s="90">
        <v>0</v>
      </c>
      <c r="S61" s="90">
        <v>0</v>
      </c>
      <c r="T61" s="90">
        <v>0</v>
      </c>
      <c r="U61" s="90">
        <v>0</v>
      </c>
      <c r="V61" s="90">
        <v>0</v>
      </c>
      <c r="W61" s="90">
        <v>0</v>
      </c>
      <c r="X61" s="90">
        <v>0</v>
      </c>
      <c r="Y61" s="90">
        <v>0</v>
      </c>
      <c r="Z61" s="90">
        <v>0</v>
      </c>
      <c r="AA61" s="90">
        <v>0</v>
      </c>
      <c r="AB61" s="13">
        <v>0</v>
      </c>
    </row>
    <row r="62" spans="1:28" x14ac:dyDescent="0.25">
      <c r="A62" s="24"/>
      <c r="B62" s="13" t="s">
        <v>6</v>
      </c>
      <c r="C62" s="13">
        <v>1</v>
      </c>
      <c r="D62" s="13" t="s">
        <v>7</v>
      </c>
      <c r="E62" s="13" t="s">
        <v>18</v>
      </c>
      <c r="F62" s="13" t="s">
        <v>791</v>
      </c>
      <c r="G62" s="13" t="s">
        <v>14</v>
      </c>
      <c r="H62" s="90">
        <v>0</v>
      </c>
      <c r="I62" s="90">
        <v>0</v>
      </c>
      <c r="J62" s="90">
        <v>0</v>
      </c>
      <c r="K62" s="90">
        <v>0</v>
      </c>
      <c r="L62" s="90">
        <v>0</v>
      </c>
      <c r="M62" s="90">
        <v>0</v>
      </c>
      <c r="N62" s="90">
        <v>0</v>
      </c>
      <c r="O62" s="90">
        <v>0</v>
      </c>
      <c r="P62" s="90">
        <v>0</v>
      </c>
      <c r="Q62" s="90">
        <v>0</v>
      </c>
      <c r="R62" s="90">
        <v>0</v>
      </c>
      <c r="S62" s="90">
        <v>0</v>
      </c>
      <c r="T62" s="90">
        <v>0</v>
      </c>
      <c r="U62" s="90">
        <v>0</v>
      </c>
      <c r="V62" s="90">
        <v>0</v>
      </c>
      <c r="W62" s="90">
        <v>0</v>
      </c>
      <c r="X62" s="90">
        <v>0</v>
      </c>
      <c r="Y62" s="90">
        <v>0</v>
      </c>
      <c r="Z62" s="90">
        <v>0</v>
      </c>
      <c r="AA62" s="90">
        <v>0</v>
      </c>
      <c r="AB62" s="13">
        <v>0</v>
      </c>
    </row>
    <row r="63" spans="1:28" x14ac:dyDescent="0.25">
      <c r="A63" s="24"/>
      <c r="B63" s="13" t="s">
        <v>6</v>
      </c>
      <c r="C63" s="13">
        <v>1</v>
      </c>
      <c r="D63" s="13" t="s">
        <v>7</v>
      </c>
      <c r="E63" s="13" t="s">
        <v>18</v>
      </c>
      <c r="F63" s="13" t="s">
        <v>791</v>
      </c>
      <c r="G63" s="13" t="s">
        <v>13</v>
      </c>
      <c r="H63" s="90">
        <v>0</v>
      </c>
      <c r="I63" s="90">
        <v>0</v>
      </c>
      <c r="J63" s="90">
        <v>0</v>
      </c>
      <c r="K63" s="90">
        <v>0</v>
      </c>
      <c r="L63" s="90">
        <v>0</v>
      </c>
      <c r="M63" s="90">
        <v>0</v>
      </c>
      <c r="N63" s="90">
        <v>0</v>
      </c>
      <c r="O63" s="90">
        <v>0</v>
      </c>
      <c r="P63" s="90">
        <v>0</v>
      </c>
      <c r="Q63" s="90">
        <v>0</v>
      </c>
      <c r="R63" s="90">
        <v>0</v>
      </c>
      <c r="S63" s="90">
        <v>0</v>
      </c>
      <c r="T63" s="90">
        <v>0</v>
      </c>
      <c r="U63" s="90">
        <v>0</v>
      </c>
      <c r="V63" s="90">
        <v>0</v>
      </c>
      <c r="W63" s="90">
        <v>0</v>
      </c>
      <c r="X63" s="90">
        <v>0</v>
      </c>
      <c r="Y63" s="90">
        <v>0</v>
      </c>
      <c r="Z63" s="90">
        <v>0</v>
      </c>
      <c r="AA63" s="90">
        <v>0</v>
      </c>
      <c r="AB63" s="13">
        <v>0</v>
      </c>
    </row>
    <row r="64" spans="1:28" x14ac:dyDescent="0.25">
      <c r="A64" s="24"/>
      <c r="B64" s="13" t="s">
        <v>6</v>
      </c>
      <c r="C64" s="13">
        <v>1</v>
      </c>
      <c r="D64" s="13" t="s">
        <v>7</v>
      </c>
      <c r="E64" s="13" t="s">
        <v>18</v>
      </c>
      <c r="F64" s="13" t="s">
        <v>791</v>
      </c>
      <c r="G64" s="13" t="s">
        <v>12</v>
      </c>
      <c r="H64" s="90">
        <v>0</v>
      </c>
      <c r="I64" s="90">
        <v>0</v>
      </c>
      <c r="J64" s="90">
        <v>0</v>
      </c>
      <c r="K64" s="90">
        <v>0</v>
      </c>
      <c r="L64" s="90">
        <v>0</v>
      </c>
      <c r="M64" s="90">
        <v>0</v>
      </c>
      <c r="N64" s="90">
        <v>0</v>
      </c>
      <c r="O64" s="90">
        <v>0</v>
      </c>
      <c r="P64" s="90">
        <v>0</v>
      </c>
      <c r="Q64" s="90">
        <v>0</v>
      </c>
      <c r="R64" s="90">
        <v>0</v>
      </c>
      <c r="S64" s="90">
        <v>0</v>
      </c>
      <c r="T64" s="90">
        <v>0</v>
      </c>
      <c r="U64" s="90">
        <v>0</v>
      </c>
      <c r="V64" s="90">
        <v>0</v>
      </c>
      <c r="W64" s="90">
        <v>0</v>
      </c>
      <c r="X64" s="90">
        <v>0</v>
      </c>
      <c r="Y64" s="90">
        <v>0</v>
      </c>
      <c r="Z64" s="90">
        <v>0</v>
      </c>
      <c r="AA64" s="90">
        <v>0</v>
      </c>
      <c r="AB64" s="13">
        <v>0</v>
      </c>
    </row>
    <row r="65" spans="1:28" x14ac:dyDescent="0.25">
      <c r="A65" s="24"/>
      <c r="B65" s="13" t="s">
        <v>6</v>
      </c>
      <c r="C65" s="13">
        <v>1</v>
      </c>
      <c r="D65" s="13" t="s">
        <v>7</v>
      </c>
      <c r="E65" s="13" t="s">
        <v>18</v>
      </c>
      <c r="F65" s="13" t="s">
        <v>791</v>
      </c>
      <c r="G65" s="13" t="s">
        <v>11</v>
      </c>
      <c r="H65" s="90">
        <v>0</v>
      </c>
      <c r="I65" s="90">
        <v>0</v>
      </c>
      <c r="J65" s="90">
        <v>0</v>
      </c>
      <c r="K65" s="90">
        <v>0</v>
      </c>
      <c r="L65" s="90">
        <v>0</v>
      </c>
      <c r="M65" s="90">
        <v>0</v>
      </c>
      <c r="N65" s="90">
        <v>0</v>
      </c>
      <c r="O65" s="90">
        <v>0</v>
      </c>
      <c r="P65" s="90">
        <v>0</v>
      </c>
      <c r="Q65" s="90">
        <v>0</v>
      </c>
      <c r="R65" s="90">
        <v>0</v>
      </c>
      <c r="S65" s="90">
        <v>0</v>
      </c>
      <c r="T65" s="90">
        <v>0</v>
      </c>
      <c r="U65" s="90">
        <v>0</v>
      </c>
      <c r="V65" s="90">
        <v>0</v>
      </c>
      <c r="W65" s="90">
        <v>0</v>
      </c>
      <c r="X65" s="90">
        <v>0</v>
      </c>
      <c r="Y65" s="90">
        <v>0</v>
      </c>
      <c r="Z65" s="90">
        <v>0</v>
      </c>
      <c r="AA65" s="90">
        <v>0</v>
      </c>
      <c r="AB65" s="13">
        <v>0</v>
      </c>
    </row>
    <row r="66" spans="1:28" x14ac:dyDescent="0.25">
      <c r="A66" s="24"/>
      <c r="B66" s="13" t="s">
        <v>6</v>
      </c>
      <c r="C66" s="13">
        <v>1</v>
      </c>
      <c r="D66" s="13" t="s">
        <v>7</v>
      </c>
      <c r="E66" s="13" t="s">
        <v>18</v>
      </c>
      <c r="F66" s="13" t="s">
        <v>791</v>
      </c>
      <c r="G66" s="13" t="s">
        <v>15</v>
      </c>
      <c r="H66" s="90">
        <v>0</v>
      </c>
      <c r="I66" s="90">
        <v>0</v>
      </c>
      <c r="J66" s="90">
        <v>0</v>
      </c>
      <c r="K66" s="90">
        <v>0</v>
      </c>
      <c r="L66" s="90">
        <v>0</v>
      </c>
      <c r="M66" s="90">
        <v>0</v>
      </c>
      <c r="N66" s="90">
        <v>0</v>
      </c>
      <c r="O66" s="90">
        <v>0</v>
      </c>
      <c r="P66" s="90">
        <v>0</v>
      </c>
      <c r="Q66" s="90">
        <v>0</v>
      </c>
      <c r="R66" s="90">
        <v>0</v>
      </c>
      <c r="S66" s="90">
        <v>0</v>
      </c>
      <c r="T66" s="90">
        <v>0</v>
      </c>
      <c r="U66" s="90">
        <v>0</v>
      </c>
      <c r="V66" s="90">
        <v>0</v>
      </c>
      <c r="W66" s="90">
        <v>0</v>
      </c>
      <c r="X66" s="90">
        <v>0</v>
      </c>
      <c r="Y66" s="90">
        <v>0</v>
      </c>
      <c r="Z66" s="90">
        <v>0</v>
      </c>
      <c r="AA66" s="90">
        <v>0</v>
      </c>
      <c r="AB66" s="13">
        <v>0</v>
      </c>
    </row>
    <row r="67" spans="1:28" x14ac:dyDescent="0.25">
      <c r="A67" s="24"/>
      <c r="B67" s="13" t="s">
        <v>6</v>
      </c>
      <c r="C67" s="13">
        <v>1</v>
      </c>
      <c r="D67" s="13" t="s">
        <v>7</v>
      </c>
      <c r="E67" s="13" t="s">
        <v>18</v>
      </c>
      <c r="F67" s="13" t="s">
        <v>791</v>
      </c>
      <c r="G67" s="13" t="s">
        <v>20</v>
      </c>
      <c r="H67" s="90">
        <v>0</v>
      </c>
      <c r="I67" s="90">
        <v>0</v>
      </c>
      <c r="J67" s="90">
        <v>0</v>
      </c>
      <c r="K67" s="90">
        <v>0</v>
      </c>
      <c r="L67" s="90">
        <v>0</v>
      </c>
      <c r="M67" s="90">
        <v>0</v>
      </c>
      <c r="N67" s="90">
        <v>0</v>
      </c>
      <c r="O67" s="90">
        <v>0</v>
      </c>
      <c r="P67" s="90">
        <v>0</v>
      </c>
      <c r="Q67" s="90">
        <v>0</v>
      </c>
      <c r="R67" s="90">
        <v>0</v>
      </c>
      <c r="S67" s="90">
        <v>0</v>
      </c>
      <c r="T67" s="90">
        <v>0</v>
      </c>
      <c r="U67" s="90">
        <v>0</v>
      </c>
      <c r="V67" s="90">
        <v>0</v>
      </c>
      <c r="W67" s="90">
        <v>0</v>
      </c>
      <c r="X67" s="90">
        <v>0</v>
      </c>
      <c r="Y67" s="90">
        <v>0</v>
      </c>
      <c r="Z67" s="90">
        <v>0</v>
      </c>
      <c r="AA67" s="90">
        <v>0</v>
      </c>
      <c r="AB67" s="13">
        <v>0</v>
      </c>
    </row>
    <row r="68" spans="1:28" x14ac:dyDescent="0.25">
      <c r="A68" s="24"/>
      <c r="B68" s="13" t="s">
        <v>6</v>
      </c>
      <c r="C68" s="13">
        <v>1</v>
      </c>
      <c r="D68" s="13" t="s">
        <v>7</v>
      </c>
      <c r="E68" s="13" t="s">
        <v>18</v>
      </c>
      <c r="F68" s="13" t="s">
        <v>791</v>
      </c>
      <c r="G68" s="13" t="s">
        <v>19</v>
      </c>
      <c r="H68" s="90">
        <v>0</v>
      </c>
      <c r="I68" s="90">
        <v>0</v>
      </c>
      <c r="J68" s="90">
        <v>0</v>
      </c>
      <c r="K68" s="90">
        <v>0</v>
      </c>
      <c r="L68" s="90">
        <v>0</v>
      </c>
      <c r="M68" s="90">
        <v>0</v>
      </c>
      <c r="N68" s="90">
        <v>0</v>
      </c>
      <c r="O68" s="90">
        <v>0</v>
      </c>
      <c r="P68" s="90">
        <v>0</v>
      </c>
      <c r="Q68" s="90">
        <v>0</v>
      </c>
      <c r="R68" s="90">
        <v>0</v>
      </c>
      <c r="S68" s="90">
        <v>0</v>
      </c>
      <c r="T68" s="90">
        <v>0</v>
      </c>
      <c r="U68" s="90">
        <v>0</v>
      </c>
      <c r="V68" s="90">
        <v>0</v>
      </c>
      <c r="W68" s="90">
        <v>0</v>
      </c>
      <c r="X68" s="90">
        <v>0</v>
      </c>
      <c r="Y68" s="90">
        <v>0</v>
      </c>
      <c r="Z68" s="90">
        <v>0</v>
      </c>
      <c r="AA68" s="90">
        <v>0</v>
      </c>
      <c r="AB68" s="13">
        <v>0</v>
      </c>
    </row>
    <row r="69" spans="1:28" x14ac:dyDescent="0.25">
      <c r="A69" s="24"/>
      <c r="B69" s="13" t="s">
        <v>6</v>
      </c>
      <c r="C69" s="13">
        <v>1</v>
      </c>
      <c r="D69" s="13" t="s">
        <v>7</v>
      </c>
      <c r="E69" s="13" t="s">
        <v>18</v>
      </c>
      <c r="F69" s="13" t="s">
        <v>791</v>
      </c>
      <c r="G69" s="13" t="s">
        <v>21</v>
      </c>
      <c r="H69" s="90">
        <v>0</v>
      </c>
      <c r="I69" s="90">
        <v>0</v>
      </c>
      <c r="J69" s="90">
        <v>0</v>
      </c>
      <c r="K69" s="90">
        <v>0</v>
      </c>
      <c r="L69" s="90">
        <v>0</v>
      </c>
      <c r="M69" s="90">
        <v>0</v>
      </c>
      <c r="N69" s="90">
        <v>0</v>
      </c>
      <c r="O69" s="90">
        <v>0</v>
      </c>
      <c r="P69" s="90">
        <v>0</v>
      </c>
      <c r="Q69" s="90">
        <v>0</v>
      </c>
      <c r="R69" s="90">
        <v>0</v>
      </c>
      <c r="S69" s="90">
        <v>0</v>
      </c>
      <c r="T69" s="90">
        <v>0</v>
      </c>
      <c r="U69" s="90">
        <v>0</v>
      </c>
      <c r="V69" s="90">
        <v>0</v>
      </c>
      <c r="W69" s="90">
        <v>0</v>
      </c>
      <c r="X69" s="90">
        <v>0</v>
      </c>
      <c r="Y69" s="90">
        <v>0</v>
      </c>
      <c r="Z69" s="90">
        <v>0</v>
      </c>
      <c r="AA69" s="90">
        <v>0</v>
      </c>
      <c r="AB69" s="13">
        <v>0</v>
      </c>
    </row>
    <row r="70" spans="1:28" x14ac:dyDescent="0.25">
      <c r="A70" s="24"/>
      <c r="B70" s="13" t="s">
        <v>6</v>
      </c>
      <c r="C70" s="13">
        <v>1</v>
      </c>
      <c r="D70" s="13" t="s">
        <v>7</v>
      </c>
      <c r="E70" s="13" t="s">
        <v>18</v>
      </c>
      <c r="F70" s="13" t="s">
        <v>791</v>
      </c>
      <c r="G70" s="13" t="s">
        <v>16</v>
      </c>
      <c r="H70" s="90">
        <v>0</v>
      </c>
      <c r="I70" s="90">
        <v>0</v>
      </c>
      <c r="J70" s="90">
        <v>0</v>
      </c>
      <c r="K70" s="90">
        <v>0</v>
      </c>
      <c r="L70" s="90">
        <v>0</v>
      </c>
      <c r="M70" s="90">
        <v>0</v>
      </c>
      <c r="N70" s="90">
        <v>0</v>
      </c>
      <c r="O70" s="90">
        <v>0</v>
      </c>
      <c r="P70" s="90">
        <v>0</v>
      </c>
      <c r="Q70" s="90">
        <v>0</v>
      </c>
      <c r="R70" s="90">
        <v>0</v>
      </c>
      <c r="S70" s="90">
        <v>0</v>
      </c>
      <c r="T70" s="90">
        <v>0</v>
      </c>
      <c r="U70" s="90">
        <v>0</v>
      </c>
      <c r="V70" s="90">
        <v>0</v>
      </c>
      <c r="W70" s="90">
        <v>0</v>
      </c>
      <c r="X70" s="90">
        <v>0</v>
      </c>
      <c r="Y70" s="90">
        <v>0</v>
      </c>
      <c r="Z70" s="90">
        <v>0</v>
      </c>
      <c r="AA70" s="90">
        <v>0</v>
      </c>
      <c r="AB70" s="13">
        <v>0</v>
      </c>
    </row>
    <row r="71" spans="1:28" x14ac:dyDescent="0.25">
      <c r="A71" s="24"/>
      <c r="B71" s="13" t="s">
        <v>6</v>
      </c>
      <c r="C71" s="13">
        <v>1</v>
      </c>
      <c r="D71" s="13" t="s">
        <v>7</v>
      </c>
      <c r="E71" s="13" t="s">
        <v>18</v>
      </c>
      <c r="F71" s="13" t="s">
        <v>791</v>
      </c>
      <c r="G71" s="13" t="s">
        <v>24</v>
      </c>
      <c r="H71" s="90">
        <v>0</v>
      </c>
      <c r="I71" s="90">
        <v>0</v>
      </c>
      <c r="J71" s="90">
        <v>0</v>
      </c>
      <c r="K71" s="90">
        <v>0</v>
      </c>
      <c r="L71" s="90">
        <v>0</v>
      </c>
      <c r="M71" s="90">
        <v>0</v>
      </c>
      <c r="N71" s="90">
        <v>0</v>
      </c>
      <c r="O71" s="90">
        <v>0</v>
      </c>
      <c r="P71" s="90">
        <v>0</v>
      </c>
      <c r="Q71" s="90">
        <v>0</v>
      </c>
      <c r="R71" s="90">
        <v>0</v>
      </c>
      <c r="S71" s="90">
        <v>0</v>
      </c>
      <c r="T71" s="90">
        <v>0</v>
      </c>
      <c r="U71" s="90">
        <v>0</v>
      </c>
      <c r="V71" s="90">
        <v>0</v>
      </c>
      <c r="W71" s="90">
        <v>0</v>
      </c>
      <c r="X71" s="90">
        <v>0</v>
      </c>
      <c r="Y71" s="90">
        <v>0</v>
      </c>
      <c r="Z71" s="90">
        <v>0</v>
      </c>
      <c r="AA71" s="90">
        <v>0</v>
      </c>
      <c r="AB71" s="13">
        <v>0</v>
      </c>
    </row>
    <row r="72" spans="1:28" x14ac:dyDescent="0.25">
      <c r="A72" s="24"/>
      <c r="B72" s="13" t="s">
        <v>6</v>
      </c>
      <c r="C72" s="13">
        <v>1</v>
      </c>
      <c r="D72" s="13" t="s">
        <v>7</v>
      </c>
      <c r="E72" s="13" t="s">
        <v>18</v>
      </c>
      <c r="F72" s="13" t="s">
        <v>792</v>
      </c>
      <c r="G72" s="13" t="s">
        <v>9</v>
      </c>
      <c r="H72" s="90" t="s">
        <v>793</v>
      </c>
      <c r="I72" s="90" t="s">
        <v>793</v>
      </c>
      <c r="J72" s="90" t="s">
        <v>793</v>
      </c>
      <c r="K72" s="90" t="s">
        <v>793</v>
      </c>
      <c r="L72" s="90" t="s">
        <v>793</v>
      </c>
      <c r="M72" s="90" t="s">
        <v>793</v>
      </c>
      <c r="N72" s="90" t="s">
        <v>793</v>
      </c>
      <c r="O72" s="90" t="s">
        <v>793</v>
      </c>
      <c r="P72" s="90" t="s">
        <v>793</v>
      </c>
      <c r="Q72" s="90" t="s">
        <v>793</v>
      </c>
      <c r="R72" s="90" t="s">
        <v>793</v>
      </c>
      <c r="S72" s="90" t="s">
        <v>793</v>
      </c>
      <c r="T72" s="90" t="s">
        <v>793</v>
      </c>
      <c r="U72" s="90" t="s">
        <v>793</v>
      </c>
      <c r="V72" s="90" t="s">
        <v>793</v>
      </c>
      <c r="W72" s="90" t="s">
        <v>793</v>
      </c>
      <c r="X72" s="90" t="s">
        <v>793</v>
      </c>
      <c r="Y72" s="90" t="s">
        <v>793</v>
      </c>
      <c r="Z72" s="90" t="s">
        <v>793</v>
      </c>
      <c r="AA72" s="90" t="s">
        <v>793</v>
      </c>
      <c r="AB72" s="13">
        <v>0</v>
      </c>
    </row>
    <row r="73" spans="1:28" x14ac:dyDescent="0.25">
      <c r="A73" s="24"/>
      <c r="B73" s="13" t="s">
        <v>6</v>
      </c>
      <c r="C73" s="13">
        <v>1</v>
      </c>
      <c r="D73" s="13" t="s">
        <v>7</v>
      </c>
      <c r="E73" s="13" t="s">
        <v>18</v>
      </c>
      <c r="F73" s="13" t="s">
        <v>792</v>
      </c>
      <c r="G73" s="13" t="s">
        <v>10</v>
      </c>
      <c r="H73" s="90" t="s">
        <v>793</v>
      </c>
      <c r="I73" s="90" t="s">
        <v>793</v>
      </c>
      <c r="J73" s="90" t="s">
        <v>793</v>
      </c>
      <c r="K73" s="90" t="s">
        <v>793</v>
      </c>
      <c r="L73" s="90" t="s">
        <v>793</v>
      </c>
      <c r="M73" s="90" t="s">
        <v>793</v>
      </c>
      <c r="N73" s="90" t="s">
        <v>793</v>
      </c>
      <c r="O73" s="90" t="s">
        <v>793</v>
      </c>
      <c r="P73" s="90" t="s">
        <v>793</v>
      </c>
      <c r="Q73" s="90" t="s">
        <v>793</v>
      </c>
      <c r="R73" s="90" t="s">
        <v>793</v>
      </c>
      <c r="S73" s="90" t="s">
        <v>793</v>
      </c>
      <c r="T73" s="90" t="s">
        <v>793</v>
      </c>
      <c r="U73" s="90" t="s">
        <v>793</v>
      </c>
      <c r="V73" s="90" t="s">
        <v>793</v>
      </c>
      <c r="W73" s="90" t="s">
        <v>793</v>
      </c>
      <c r="X73" s="90" t="s">
        <v>793</v>
      </c>
      <c r="Y73" s="90" t="s">
        <v>793</v>
      </c>
      <c r="Z73" s="90" t="s">
        <v>793</v>
      </c>
      <c r="AA73" s="90" t="s">
        <v>793</v>
      </c>
      <c r="AB73" s="13">
        <v>0</v>
      </c>
    </row>
    <row r="74" spans="1:28" x14ac:dyDescent="0.25">
      <c r="A74" s="24"/>
      <c r="B74" s="13" t="s">
        <v>6</v>
      </c>
      <c r="C74" s="13">
        <v>1</v>
      </c>
      <c r="D74" s="13" t="s">
        <v>7</v>
      </c>
      <c r="E74" s="13" t="s">
        <v>18</v>
      </c>
      <c r="F74" s="13" t="s">
        <v>792</v>
      </c>
      <c r="G74" s="13" t="s">
        <v>14</v>
      </c>
      <c r="H74" s="90" t="s">
        <v>793</v>
      </c>
      <c r="I74" s="90" t="s">
        <v>793</v>
      </c>
      <c r="J74" s="90" t="s">
        <v>793</v>
      </c>
      <c r="K74" s="90" t="s">
        <v>793</v>
      </c>
      <c r="L74" s="90" t="s">
        <v>793</v>
      </c>
      <c r="M74" s="90" t="s">
        <v>793</v>
      </c>
      <c r="N74" s="90" t="s">
        <v>793</v>
      </c>
      <c r="O74" s="90" t="s">
        <v>793</v>
      </c>
      <c r="P74" s="90" t="s">
        <v>793</v>
      </c>
      <c r="Q74" s="90" t="s">
        <v>793</v>
      </c>
      <c r="R74" s="90" t="s">
        <v>793</v>
      </c>
      <c r="S74" s="90" t="s">
        <v>793</v>
      </c>
      <c r="T74" s="90" t="s">
        <v>793</v>
      </c>
      <c r="U74" s="90" t="s">
        <v>793</v>
      </c>
      <c r="V74" s="90" t="s">
        <v>793</v>
      </c>
      <c r="W74" s="90" t="s">
        <v>793</v>
      </c>
      <c r="X74" s="90" t="s">
        <v>793</v>
      </c>
      <c r="Y74" s="90" t="s">
        <v>793</v>
      </c>
      <c r="Z74" s="90" t="s">
        <v>793</v>
      </c>
      <c r="AA74" s="90" t="s">
        <v>793</v>
      </c>
      <c r="AB74" s="13">
        <v>0</v>
      </c>
    </row>
    <row r="75" spans="1:28" x14ac:dyDescent="0.25">
      <c r="A75" s="24"/>
      <c r="B75" s="13" t="s">
        <v>6</v>
      </c>
      <c r="C75" s="13">
        <v>1</v>
      </c>
      <c r="D75" s="13" t="s">
        <v>7</v>
      </c>
      <c r="E75" s="13" t="s">
        <v>18</v>
      </c>
      <c r="F75" s="13" t="s">
        <v>792</v>
      </c>
      <c r="G75" s="13" t="s">
        <v>13</v>
      </c>
      <c r="H75" s="90" t="s">
        <v>793</v>
      </c>
      <c r="I75" s="90" t="s">
        <v>793</v>
      </c>
      <c r="J75" s="90" t="s">
        <v>793</v>
      </c>
      <c r="K75" s="90" t="s">
        <v>793</v>
      </c>
      <c r="L75" s="90" t="s">
        <v>793</v>
      </c>
      <c r="M75" s="90" t="s">
        <v>793</v>
      </c>
      <c r="N75" s="90" t="s">
        <v>793</v>
      </c>
      <c r="O75" s="90" t="s">
        <v>793</v>
      </c>
      <c r="P75" s="90" t="s">
        <v>793</v>
      </c>
      <c r="Q75" s="90" t="s">
        <v>793</v>
      </c>
      <c r="R75" s="90" t="s">
        <v>793</v>
      </c>
      <c r="S75" s="90" t="s">
        <v>793</v>
      </c>
      <c r="T75" s="90" t="s">
        <v>793</v>
      </c>
      <c r="U75" s="90" t="s">
        <v>793</v>
      </c>
      <c r="V75" s="90" t="s">
        <v>793</v>
      </c>
      <c r="W75" s="90" t="s">
        <v>793</v>
      </c>
      <c r="X75" s="90" t="s">
        <v>793</v>
      </c>
      <c r="Y75" s="90" t="s">
        <v>793</v>
      </c>
      <c r="Z75" s="90" t="s">
        <v>793</v>
      </c>
      <c r="AA75" s="90" t="s">
        <v>793</v>
      </c>
      <c r="AB75" s="13">
        <v>0</v>
      </c>
    </row>
    <row r="76" spans="1:28" x14ac:dyDescent="0.25">
      <c r="A76" s="24"/>
      <c r="B76" s="13" t="s">
        <v>6</v>
      </c>
      <c r="C76" s="13">
        <v>1</v>
      </c>
      <c r="D76" s="13" t="s">
        <v>7</v>
      </c>
      <c r="E76" s="13" t="s">
        <v>18</v>
      </c>
      <c r="F76" s="13" t="s">
        <v>792</v>
      </c>
      <c r="G76" s="13" t="s">
        <v>12</v>
      </c>
      <c r="H76" s="90" t="s">
        <v>793</v>
      </c>
      <c r="I76" s="90" t="s">
        <v>793</v>
      </c>
      <c r="J76" s="90" t="s">
        <v>793</v>
      </c>
      <c r="K76" s="90" t="s">
        <v>793</v>
      </c>
      <c r="L76" s="90" t="s">
        <v>793</v>
      </c>
      <c r="M76" s="90" t="s">
        <v>793</v>
      </c>
      <c r="N76" s="90" t="s">
        <v>793</v>
      </c>
      <c r="O76" s="90" t="s">
        <v>793</v>
      </c>
      <c r="P76" s="90" t="s">
        <v>793</v>
      </c>
      <c r="Q76" s="90" t="s">
        <v>793</v>
      </c>
      <c r="R76" s="90" t="s">
        <v>793</v>
      </c>
      <c r="S76" s="90" t="s">
        <v>793</v>
      </c>
      <c r="T76" s="90" t="s">
        <v>793</v>
      </c>
      <c r="U76" s="90" t="s">
        <v>793</v>
      </c>
      <c r="V76" s="90" t="s">
        <v>793</v>
      </c>
      <c r="W76" s="90" t="s">
        <v>793</v>
      </c>
      <c r="X76" s="90" t="s">
        <v>793</v>
      </c>
      <c r="Y76" s="90" t="s">
        <v>793</v>
      </c>
      <c r="Z76" s="90" t="s">
        <v>793</v>
      </c>
      <c r="AA76" s="90" t="s">
        <v>793</v>
      </c>
      <c r="AB76" s="13">
        <v>0</v>
      </c>
    </row>
    <row r="77" spans="1:28" x14ac:dyDescent="0.25">
      <c r="A77" s="24"/>
      <c r="B77" s="13" t="s">
        <v>6</v>
      </c>
      <c r="C77" s="13">
        <v>1</v>
      </c>
      <c r="D77" s="13" t="s">
        <v>7</v>
      </c>
      <c r="E77" s="13" t="s">
        <v>18</v>
      </c>
      <c r="F77" s="13" t="s">
        <v>792</v>
      </c>
      <c r="G77" s="13" t="s">
        <v>11</v>
      </c>
      <c r="H77" s="90" t="s">
        <v>793</v>
      </c>
      <c r="I77" s="90" t="s">
        <v>793</v>
      </c>
      <c r="J77" s="90" t="s">
        <v>793</v>
      </c>
      <c r="K77" s="90" t="s">
        <v>793</v>
      </c>
      <c r="L77" s="90" t="s">
        <v>793</v>
      </c>
      <c r="M77" s="90" t="s">
        <v>793</v>
      </c>
      <c r="N77" s="90" t="s">
        <v>793</v>
      </c>
      <c r="O77" s="90" t="s">
        <v>793</v>
      </c>
      <c r="P77" s="90" t="s">
        <v>793</v>
      </c>
      <c r="Q77" s="90" t="s">
        <v>793</v>
      </c>
      <c r="R77" s="90" t="s">
        <v>793</v>
      </c>
      <c r="S77" s="90" t="s">
        <v>793</v>
      </c>
      <c r="T77" s="90" t="s">
        <v>793</v>
      </c>
      <c r="U77" s="90" t="s">
        <v>793</v>
      </c>
      <c r="V77" s="90" t="s">
        <v>793</v>
      </c>
      <c r="W77" s="90" t="s">
        <v>793</v>
      </c>
      <c r="X77" s="90" t="s">
        <v>793</v>
      </c>
      <c r="Y77" s="90" t="s">
        <v>793</v>
      </c>
      <c r="Z77" s="90" t="s">
        <v>793</v>
      </c>
      <c r="AA77" s="90" t="s">
        <v>793</v>
      </c>
      <c r="AB77" s="13">
        <v>0</v>
      </c>
    </row>
    <row r="78" spans="1:28" x14ac:dyDescent="0.25">
      <c r="A78" s="24"/>
      <c r="B78" s="13" t="s">
        <v>6</v>
      </c>
      <c r="C78" s="13">
        <v>1</v>
      </c>
      <c r="D78" s="13" t="s">
        <v>7</v>
      </c>
      <c r="E78" s="13" t="s">
        <v>18</v>
      </c>
      <c r="F78" s="13" t="s">
        <v>792</v>
      </c>
      <c r="G78" s="13" t="s">
        <v>15</v>
      </c>
      <c r="H78" s="90" t="s">
        <v>793</v>
      </c>
      <c r="I78" s="90" t="s">
        <v>793</v>
      </c>
      <c r="J78" s="90" t="s">
        <v>793</v>
      </c>
      <c r="K78" s="90" t="s">
        <v>793</v>
      </c>
      <c r="L78" s="90" t="s">
        <v>793</v>
      </c>
      <c r="M78" s="90" t="s">
        <v>793</v>
      </c>
      <c r="N78" s="90" t="s">
        <v>793</v>
      </c>
      <c r="O78" s="90" t="s">
        <v>793</v>
      </c>
      <c r="P78" s="90" t="s">
        <v>793</v>
      </c>
      <c r="Q78" s="90" t="s">
        <v>793</v>
      </c>
      <c r="R78" s="90" t="s">
        <v>793</v>
      </c>
      <c r="S78" s="90" t="s">
        <v>793</v>
      </c>
      <c r="T78" s="90" t="s">
        <v>793</v>
      </c>
      <c r="U78" s="90" t="s">
        <v>793</v>
      </c>
      <c r="V78" s="90" t="s">
        <v>793</v>
      </c>
      <c r="W78" s="90" t="s">
        <v>793</v>
      </c>
      <c r="X78" s="90" t="s">
        <v>793</v>
      </c>
      <c r="Y78" s="90" t="s">
        <v>793</v>
      </c>
      <c r="Z78" s="90" t="s">
        <v>793</v>
      </c>
      <c r="AA78" s="90" t="s">
        <v>793</v>
      </c>
      <c r="AB78" s="13">
        <v>0</v>
      </c>
    </row>
    <row r="79" spans="1:28" x14ac:dyDescent="0.25">
      <c r="A79" s="24"/>
      <c r="B79" s="13" t="s">
        <v>6</v>
      </c>
      <c r="C79" s="13">
        <v>1</v>
      </c>
      <c r="D79" s="13" t="s">
        <v>7</v>
      </c>
      <c r="E79" s="13" t="s">
        <v>18</v>
      </c>
      <c r="F79" s="13" t="s">
        <v>792</v>
      </c>
      <c r="G79" s="13" t="s">
        <v>20</v>
      </c>
      <c r="H79" s="90" t="s">
        <v>793</v>
      </c>
      <c r="I79" s="90" t="s">
        <v>793</v>
      </c>
      <c r="J79" s="90" t="s">
        <v>793</v>
      </c>
      <c r="K79" s="90" t="s">
        <v>793</v>
      </c>
      <c r="L79" s="90" t="s">
        <v>793</v>
      </c>
      <c r="M79" s="90" t="s">
        <v>793</v>
      </c>
      <c r="N79" s="90" t="s">
        <v>793</v>
      </c>
      <c r="O79" s="90" t="s">
        <v>793</v>
      </c>
      <c r="P79" s="90" t="s">
        <v>793</v>
      </c>
      <c r="Q79" s="90" t="s">
        <v>793</v>
      </c>
      <c r="R79" s="90" t="s">
        <v>793</v>
      </c>
      <c r="S79" s="90" t="s">
        <v>793</v>
      </c>
      <c r="T79" s="90" t="s">
        <v>793</v>
      </c>
      <c r="U79" s="90" t="s">
        <v>793</v>
      </c>
      <c r="V79" s="90" t="s">
        <v>793</v>
      </c>
      <c r="W79" s="90" t="s">
        <v>793</v>
      </c>
      <c r="X79" s="90" t="s">
        <v>793</v>
      </c>
      <c r="Y79" s="90" t="s">
        <v>793</v>
      </c>
      <c r="Z79" s="90" t="s">
        <v>793</v>
      </c>
      <c r="AA79" s="90" t="s">
        <v>793</v>
      </c>
      <c r="AB79" s="13">
        <v>0</v>
      </c>
    </row>
    <row r="80" spans="1:28" x14ac:dyDescent="0.25">
      <c r="A80" s="24"/>
      <c r="B80" s="13" t="s">
        <v>6</v>
      </c>
      <c r="C80" s="13">
        <v>1</v>
      </c>
      <c r="D80" s="13" t="s">
        <v>7</v>
      </c>
      <c r="E80" s="13" t="s">
        <v>18</v>
      </c>
      <c r="F80" s="13" t="s">
        <v>792</v>
      </c>
      <c r="G80" s="13" t="s">
        <v>19</v>
      </c>
      <c r="H80" s="90" t="s">
        <v>793</v>
      </c>
      <c r="I80" s="90" t="s">
        <v>793</v>
      </c>
      <c r="J80" s="90" t="s">
        <v>793</v>
      </c>
      <c r="K80" s="90" t="s">
        <v>793</v>
      </c>
      <c r="L80" s="90" t="s">
        <v>793</v>
      </c>
      <c r="M80" s="90" t="s">
        <v>793</v>
      </c>
      <c r="N80" s="90" t="s">
        <v>793</v>
      </c>
      <c r="O80" s="90" t="s">
        <v>793</v>
      </c>
      <c r="P80" s="90" t="s">
        <v>793</v>
      </c>
      <c r="Q80" s="90" t="s">
        <v>793</v>
      </c>
      <c r="R80" s="90" t="s">
        <v>793</v>
      </c>
      <c r="S80" s="90" t="s">
        <v>793</v>
      </c>
      <c r="T80" s="90" t="s">
        <v>793</v>
      </c>
      <c r="U80" s="90" t="s">
        <v>793</v>
      </c>
      <c r="V80" s="90" t="s">
        <v>793</v>
      </c>
      <c r="W80" s="90" t="s">
        <v>793</v>
      </c>
      <c r="X80" s="90" t="s">
        <v>793</v>
      </c>
      <c r="Y80" s="90" t="s">
        <v>793</v>
      </c>
      <c r="Z80" s="90" t="s">
        <v>793</v>
      </c>
      <c r="AA80" s="90" t="s">
        <v>793</v>
      </c>
      <c r="AB80" s="13">
        <v>0</v>
      </c>
    </row>
    <row r="81" spans="1:28" x14ac:dyDescent="0.25">
      <c r="A81" s="24"/>
      <c r="B81" s="13" t="s">
        <v>6</v>
      </c>
      <c r="C81" s="13">
        <v>1</v>
      </c>
      <c r="D81" s="13" t="s">
        <v>7</v>
      </c>
      <c r="E81" s="13" t="s">
        <v>18</v>
      </c>
      <c r="F81" s="13" t="s">
        <v>792</v>
      </c>
      <c r="G81" s="13" t="s">
        <v>21</v>
      </c>
      <c r="H81" s="90" t="s">
        <v>793</v>
      </c>
      <c r="I81" s="90" t="s">
        <v>793</v>
      </c>
      <c r="J81" s="90" t="s">
        <v>793</v>
      </c>
      <c r="K81" s="90" t="s">
        <v>793</v>
      </c>
      <c r="L81" s="90" t="s">
        <v>793</v>
      </c>
      <c r="M81" s="90" t="s">
        <v>793</v>
      </c>
      <c r="N81" s="90" t="s">
        <v>793</v>
      </c>
      <c r="O81" s="90" t="s">
        <v>793</v>
      </c>
      <c r="P81" s="90" t="s">
        <v>793</v>
      </c>
      <c r="Q81" s="90" t="s">
        <v>793</v>
      </c>
      <c r="R81" s="90" t="s">
        <v>793</v>
      </c>
      <c r="S81" s="90" t="s">
        <v>793</v>
      </c>
      <c r="T81" s="90" t="s">
        <v>793</v>
      </c>
      <c r="U81" s="90" t="s">
        <v>793</v>
      </c>
      <c r="V81" s="90" t="s">
        <v>793</v>
      </c>
      <c r="W81" s="90" t="s">
        <v>793</v>
      </c>
      <c r="X81" s="90" t="s">
        <v>793</v>
      </c>
      <c r="Y81" s="90" t="s">
        <v>793</v>
      </c>
      <c r="Z81" s="90" t="s">
        <v>793</v>
      </c>
      <c r="AA81" s="90" t="s">
        <v>793</v>
      </c>
      <c r="AB81" s="13">
        <v>0</v>
      </c>
    </row>
    <row r="82" spans="1:28" x14ac:dyDescent="0.25">
      <c r="A82" s="24"/>
      <c r="B82" s="13" t="s">
        <v>6</v>
      </c>
      <c r="C82" s="13">
        <v>1</v>
      </c>
      <c r="D82" s="13" t="s">
        <v>7</v>
      </c>
      <c r="E82" s="13" t="s">
        <v>18</v>
      </c>
      <c r="F82" s="13" t="s">
        <v>792</v>
      </c>
      <c r="G82" s="13" t="s">
        <v>16</v>
      </c>
      <c r="H82" s="90" t="s">
        <v>793</v>
      </c>
      <c r="I82" s="90" t="s">
        <v>793</v>
      </c>
      <c r="J82" s="90" t="s">
        <v>793</v>
      </c>
      <c r="K82" s="90" t="s">
        <v>793</v>
      </c>
      <c r="L82" s="90" t="s">
        <v>793</v>
      </c>
      <c r="M82" s="90" t="s">
        <v>793</v>
      </c>
      <c r="N82" s="90" t="s">
        <v>793</v>
      </c>
      <c r="O82" s="90" t="s">
        <v>793</v>
      </c>
      <c r="P82" s="90" t="s">
        <v>793</v>
      </c>
      <c r="Q82" s="90" t="s">
        <v>793</v>
      </c>
      <c r="R82" s="90" t="s">
        <v>793</v>
      </c>
      <c r="S82" s="90" t="s">
        <v>793</v>
      </c>
      <c r="T82" s="90" t="s">
        <v>793</v>
      </c>
      <c r="U82" s="90" t="s">
        <v>793</v>
      </c>
      <c r="V82" s="90" t="s">
        <v>793</v>
      </c>
      <c r="W82" s="90" t="s">
        <v>793</v>
      </c>
      <c r="X82" s="90" t="s">
        <v>793</v>
      </c>
      <c r="Y82" s="90" t="s">
        <v>793</v>
      </c>
      <c r="Z82" s="90" t="s">
        <v>793</v>
      </c>
      <c r="AA82" s="90" t="s">
        <v>793</v>
      </c>
      <c r="AB82" s="13">
        <v>0</v>
      </c>
    </row>
    <row r="83" spans="1:28" x14ac:dyDescent="0.25">
      <c r="A83" s="24"/>
      <c r="B83" s="13" t="s">
        <v>6</v>
      </c>
      <c r="C83" s="13">
        <v>1</v>
      </c>
      <c r="D83" s="13" t="s">
        <v>7</v>
      </c>
      <c r="E83" s="13" t="s">
        <v>18</v>
      </c>
      <c r="F83" s="13" t="s">
        <v>792</v>
      </c>
      <c r="G83" s="13" t="s">
        <v>24</v>
      </c>
      <c r="H83" s="90" t="s">
        <v>793</v>
      </c>
      <c r="I83" s="90" t="s">
        <v>793</v>
      </c>
      <c r="J83" s="90" t="s">
        <v>793</v>
      </c>
      <c r="K83" s="90" t="s">
        <v>793</v>
      </c>
      <c r="L83" s="90" t="s">
        <v>793</v>
      </c>
      <c r="M83" s="90" t="s">
        <v>793</v>
      </c>
      <c r="N83" s="90" t="s">
        <v>793</v>
      </c>
      <c r="O83" s="90" t="s">
        <v>793</v>
      </c>
      <c r="P83" s="90" t="s">
        <v>793</v>
      </c>
      <c r="Q83" s="90" t="s">
        <v>793</v>
      </c>
      <c r="R83" s="90" t="s">
        <v>793</v>
      </c>
      <c r="S83" s="90" t="s">
        <v>793</v>
      </c>
      <c r="T83" s="90" t="s">
        <v>793</v>
      </c>
      <c r="U83" s="90" t="s">
        <v>793</v>
      </c>
      <c r="V83" s="90" t="s">
        <v>793</v>
      </c>
      <c r="W83" s="90" t="s">
        <v>793</v>
      </c>
      <c r="X83" s="90" t="s">
        <v>793</v>
      </c>
      <c r="Y83" s="90" t="s">
        <v>793</v>
      </c>
      <c r="Z83" s="90" t="s">
        <v>793</v>
      </c>
      <c r="AA83" s="90" t="s">
        <v>793</v>
      </c>
      <c r="AB83" s="13">
        <v>0</v>
      </c>
    </row>
    <row r="84" spans="1:28" x14ac:dyDescent="0.25">
      <c r="A84" s="24"/>
      <c r="B84" s="13" t="s">
        <v>6</v>
      </c>
      <c r="C84" s="13">
        <v>1</v>
      </c>
      <c r="D84" s="13" t="s">
        <v>17</v>
      </c>
      <c r="E84" s="13" t="s">
        <v>8</v>
      </c>
      <c r="F84" s="13" t="s">
        <v>790</v>
      </c>
      <c r="G84" s="13" t="s">
        <v>9</v>
      </c>
      <c r="H84" s="90">
        <v>0</v>
      </c>
      <c r="I84" s="90">
        <v>0</v>
      </c>
      <c r="J84" s="90">
        <v>0</v>
      </c>
      <c r="K84" s="90">
        <v>0</v>
      </c>
      <c r="L84" s="90">
        <v>0</v>
      </c>
      <c r="M84" s="90">
        <v>0</v>
      </c>
      <c r="N84" s="90">
        <v>0</v>
      </c>
      <c r="O84" s="90">
        <v>0</v>
      </c>
      <c r="P84" s="90">
        <v>0</v>
      </c>
      <c r="Q84" s="90">
        <v>0</v>
      </c>
      <c r="R84" s="90">
        <v>0</v>
      </c>
      <c r="S84" s="90">
        <v>0</v>
      </c>
      <c r="T84" s="90">
        <v>0</v>
      </c>
      <c r="U84" s="90">
        <v>0</v>
      </c>
      <c r="V84" s="90">
        <v>0</v>
      </c>
      <c r="W84" s="90">
        <v>0</v>
      </c>
      <c r="X84" s="90">
        <v>0</v>
      </c>
      <c r="Y84" s="90">
        <v>0</v>
      </c>
      <c r="Z84" s="90">
        <v>0</v>
      </c>
      <c r="AA84" s="90">
        <v>0</v>
      </c>
      <c r="AB84" s="13">
        <v>0</v>
      </c>
    </row>
    <row r="85" spans="1:28" x14ac:dyDescent="0.25">
      <c r="A85" s="24"/>
      <c r="B85" s="13" t="s">
        <v>6</v>
      </c>
      <c r="C85" s="13">
        <v>1</v>
      </c>
      <c r="D85" s="13" t="s">
        <v>17</v>
      </c>
      <c r="E85" s="13" t="s">
        <v>8</v>
      </c>
      <c r="F85" s="13" t="s">
        <v>790</v>
      </c>
      <c r="G85" s="13" t="s">
        <v>10</v>
      </c>
      <c r="H85" s="90">
        <v>0</v>
      </c>
      <c r="I85" s="90">
        <v>0</v>
      </c>
      <c r="J85" s="90">
        <v>0</v>
      </c>
      <c r="K85" s="90">
        <v>0</v>
      </c>
      <c r="L85" s="90">
        <v>0</v>
      </c>
      <c r="M85" s="90">
        <v>0</v>
      </c>
      <c r="N85" s="90">
        <v>0</v>
      </c>
      <c r="O85" s="90">
        <v>0</v>
      </c>
      <c r="P85" s="90">
        <v>0</v>
      </c>
      <c r="Q85" s="90">
        <v>0</v>
      </c>
      <c r="R85" s="90">
        <v>0</v>
      </c>
      <c r="S85" s="90">
        <v>0</v>
      </c>
      <c r="T85" s="90">
        <v>0</v>
      </c>
      <c r="U85" s="90">
        <v>0</v>
      </c>
      <c r="V85" s="90">
        <v>0</v>
      </c>
      <c r="W85" s="90">
        <v>0</v>
      </c>
      <c r="X85" s="90">
        <v>0</v>
      </c>
      <c r="Y85" s="90">
        <v>0</v>
      </c>
      <c r="Z85" s="90">
        <v>0</v>
      </c>
      <c r="AA85" s="90">
        <v>0</v>
      </c>
      <c r="AB85" s="13">
        <v>0</v>
      </c>
    </row>
    <row r="86" spans="1:28" x14ac:dyDescent="0.25">
      <c r="A86" s="24"/>
      <c r="B86" s="13" t="s">
        <v>6</v>
      </c>
      <c r="C86" s="13">
        <v>1</v>
      </c>
      <c r="D86" s="13" t="s">
        <v>17</v>
      </c>
      <c r="E86" s="13" t="s">
        <v>8</v>
      </c>
      <c r="F86" s="13" t="s">
        <v>790</v>
      </c>
      <c r="G86" s="13" t="s">
        <v>14</v>
      </c>
      <c r="H86" s="90">
        <v>0</v>
      </c>
      <c r="I86" s="90">
        <v>0</v>
      </c>
      <c r="J86" s="90">
        <v>0</v>
      </c>
      <c r="K86" s="90">
        <v>0</v>
      </c>
      <c r="L86" s="90">
        <v>0</v>
      </c>
      <c r="M86" s="90">
        <v>0</v>
      </c>
      <c r="N86" s="90">
        <v>0</v>
      </c>
      <c r="O86" s="90">
        <v>0</v>
      </c>
      <c r="P86" s="90">
        <v>0</v>
      </c>
      <c r="Q86" s="90">
        <v>0</v>
      </c>
      <c r="R86" s="90">
        <v>0</v>
      </c>
      <c r="S86" s="90">
        <v>0</v>
      </c>
      <c r="T86" s="90">
        <v>0</v>
      </c>
      <c r="U86" s="90">
        <v>0</v>
      </c>
      <c r="V86" s="90">
        <v>0</v>
      </c>
      <c r="W86" s="90">
        <v>0</v>
      </c>
      <c r="X86" s="90">
        <v>0</v>
      </c>
      <c r="Y86" s="90">
        <v>0</v>
      </c>
      <c r="Z86" s="90">
        <v>0</v>
      </c>
      <c r="AA86" s="90">
        <v>0</v>
      </c>
      <c r="AB86" s="13">
        <v>0</v>
      </c>
    </row>
    <row r="87" spans="1:28" x14ac:dyDescent="0.25">
      <c r="A87" s="24"/>
      <c r="B87" s="13" t="s">
        <v>6</v>
      </c>
      <c r="C87" s="13">
        <v>1</v>
      </c>
      <c r="D87" s="13" t="s">
        <v>17</v>
      </c>
      <c r="E87" s="13" t="s">
        <v>8</v>
      </c>
      <c r="F87" s="13" t="s">
        <v>790</v>
      </c>
      <c r="G87" s="13" t="s">
        <v>13</v>
      </c>
      <c r="H87" s="90">
        <v>0.18663141768010499</v>
      </c>
      <c r="I87" s="90">
        <v>0.18663141768010499</v>
      </c>
      <c r="J87" s="90">
        <v>0.18663141768010499</v>
      </c>
      <c r="K87" s="90">
        <v>0.18663141768010499</v>
      </c>
      <c r="L87" s="90">
        <v>0.18663141768010499</v>
      </c>
      <c r="M87" s="90">
        <v>6.5955381588612305E-2</v>
      </c>
      <c r="N87" s="90">
        <v>6.5955381588612305E-2</v>
      </c>
      <c r="O87" s="90">
        <v>6.5955381588612305E-2</v>
      </c>
      <c r="P87" s="90">
        <v>6.5955381588612305E-2</v>
      </c>
      <c r="Q87" s="90">
        <v>6.5955381588612305E-2</v>
      </c>
      <c r="R87" s="90">
        <v>6.5955381588612305E-2</v>
      </c>
      <c r="S87" s="90">
        <v>6.5955381588612305E-2</v>
      </c>
      <c r="T87" s="90">
        <v>6.5955381588612305E-2</v>
      </c>
      <c r="U87" s="90">
        <v>6.5955381588612305E-2</v>
      </c>
      <c r="V87" s="90">
        <v>6.5955381588612305E-2</v>
      </c>
      <c r="W87" s="90">
        <v>6.5955381588612305E-2</v>
      </c>
      <c r="X87" s="90">
        <v>6.5955381588612305E-2</v>
      </c>
      <c r="Y87" s="90">
        <v>6.5955381588612305E-2</v>
      </c>
      <c r="Z87" s="90">
        <v>6.5955381588612305E-2</v>
      </c>
      <c r="AA87" s="90">
        <v>6.5955381588612305E-2</v>
      </c>
      <c r="AB87" s="13">
        <v>1</v>
      </c>
    </row>
    <row r="88" spans="1:28" x14ac:dyDescent="0.25">
      <c r="A88" s="24"/>
      <c r="B88" s="13" t="s">
        <v>6</v>
      </c>
      <c r="C88" s="13">
        <v>1</v>
      </c>
      <c r="D88" s="13" t="s">
        <v>17</v>
      </c>
      <c r="E88" s="13" t="s">
        <v>8</v>
      </c>
      <c r="F88" s="13" t="s">
        <v>790</v>
      </c>
      <c r="G88" s="13" t="s">
        <v>12</v>
      </c>
      <c r="H88" s="90">
        <v>5.9123408816411202E-4</v>
      </c>
      <c r="I88" s="90">
        <v>5.9123408816411202E-4</v>
      </c>
      <c r="J88" s="90">
        <v>5.9123408816411202E-4</v>
      </c>
      <c r="K88" s="90">
        <v>5.9123408816411202E-4</v>
      </c>
      <c r="L88" s="90">
        <v>5.9123408816411202E-4</v>
      </c>
      <c r="M88" s="90">
        <v>5.9123408816411202E-4</v>
      </c>
      <c r="N88" s="90">
        <v>5.9123408816411202E-4</v>
      </c>
      <c r="O88" s="90">
        <v>5.9123408816411202E-4</v>
      </c>
      <c r="P88" s="90">
        <v>5.9123408816411202E-4</v>
      </c>
      <c r="Q88" s="90">
        <v>5.9123408816411202E-4</v>
      </c>
      <c r="R88" s="90">
        <v>5.9123408816411202E-4</v>
      </c>
      <c r="S88" s="90">
        <v>5.9123408816411202E-4</v>
      </c>
      <c r="T88" s="90">
        <v>5.9123408816411202E-4</v>
      </c>
      <c r="U88" s="90">
        <v>5.9123408816411202E-4</v>
      </c>
      <c r="V88" s="90">
        <v>5.9123408816411202E-4</v>
      </c>
      <c r="W88" s="90">
        <v>5.9123408816411202E-4</v>
      </c>
      <c r="X88" s="90">
        <v>5.9123408816411202E-4</v>
      </c>
      <c r="Y88" s="90">
        <v>5.9123408816411202E-4</v>
      </c>
      <c r="Z88" s="90">
        <v>5.9123408816411202E-4</v>
      </c>
      <c r="AA88" s="90">
        <v>5.9123408816411202E-4</v>
      </c>
      <c r="AB88" s="13">
        <v>1</v>
      </c>
    </row>
    <row r="89" spans="1:28" x14ac:dyDescent="0.25">
      <c r="A89" s="24"/>
      <c r="B89" s="13" t="s">
        <v>6</v>
      </c>
      <c r="C89" s="13">
        <v>1</v>
      </c>
      <c r="D89" s="13" t="s">
        <v>17</v>
      </c>
      <c r="E89" s="13" t="s">
        <v>8</v>
      </c>
      <c r="F89" s="13" t="s">
        <v>790</v>
      </c>
      <c r="G89" s="13" t="s">
        <v>11</v>
      </c>
      <c r="H89" s="90">
        <v>0</v>
      </c>
      <c r="I89" s="90">
        <v>0</v>
      </c>
      <c r="J89" s="90">
        <v>0</v>
      </c>
      <c r="K89" s="90">
        <v>0</v>
      </c>
      <c r="L89" s="90">
        <v>0</v>
      </c>
      <c r="M89" s="90">
        <v>0</v>
      </c>
      <c r="N89" s="90">
        <v>0</v>
      </c>
      <c r="O89" s="90">
        <v>0</v>
      </c>
      <c r="P89" s="90">
        <v>0</v>
      </c>
      <c r="Q89" s="90">
        <v>0</v>
      </c>
      <c r="R89" s="90">
        <v>0</v>
      </c>
      <c r="S89" s="90">
        <v>0</v>
      </c>
      <c r="T89" s="90">
        <v>0</v>
      </c>
      <c r="U89" s="90">
        <v>0</v>
      </c>
      <c r="V89" s="90">
        <v>0</v>
      </c>
      <c r="W89" s="90">
        <v>0</v>
      </c>
      <c r="X89" s="90">
        <v>0</v>
      </c>
      <c r="Y89" s="90">
        <v>0</v>
      </c>
      <c r="Z89" s="90">
        <v>0</v>
      </c>
      <c r="AA89" s="90">
        <v>0</v>
      </c>
      <c r="AB89" s="13">
        <v>0</v>
      </c>
    </row>
    <row r="90" spans="1:28" x14ac:dyDescent="0.25">
      <c r="A90" s="24"/>
      <c r="B90" s="13" t="s">
        <v>6</v>
      </c>
      <c r="C90" s="13">
        <v>1</v>
      </c>
      <c r="D90" s="13" t="s">
        <v>17</v>
      </c>
      <c r="E90" s="13" t="s">
        <v>8</v>
      </c>
      <c r="F90" s="13" t="s">
        <v>790</v>
      </c>
      <c r="G90" s="13" t="s">
        <v>15</v>
      </c>
      <c r="H90" s="90">
        <v>0.24890000000000001</v>
      </c>
      <c r="I90" s="90">
        <v>0.24890000000000001</v>
      </c>
      <c r="J90" s="90">
        <v>0.24890000000000001</v>
      </c>
      <c r="K90" s="90">
        <v>0.24890000000000001</v>
      </c>
      <c r="L90" s="90">
        <v>0.24890000000000001</v>
      </c>
      <c r="M90" s="90">
        <v>0.21446871022202901</v>
      </c>
      <c r="N90" s="90">
        <v>0.21446871022202901</v>
      </c>
      <c r="O90" s="90">
        <v>0.21446871022202901</v>
      </c>
      <c r="P90" s="90">
        <v>0.21446871022202901</v>
      </c>
      <c r="Q90" s="90">
        <v>0.21446871022202901</v>
      </c>
      <c r="R90" s="90">
        <v>0.21446871022202901</v>
      </c>
      <c r="S90" s="90">
        <v>0.21446871022202901</v>
      </c>
      <c r="T90" s="90">
        <v>0.21446871022202901</v>
      </c>
      <c r="U90" s="90">
        <v>0.21446871022202901</v>
      </c>
      <c r="V90" s="90">
        <v>0.21446871022202901</v>
      </c>
      <c r="W90" s="90">
        <v>0.21446871022202901</v>
      </c>
      <c r="X90" s="90">
        <v>0.21446871022202901</v>
      </c>
      <c r="Y90" s="90">
        <v>0.21446871022202901</v>
      </c>
      <c r="Z90" s="90">
        <v>0.21446871022202901</v>
      </c>
      <c r="AA90" s="90">
        <v>0.21446871022202901</v>
      </c>
      <c r="AB90" s="13">
        <v>1</v>
      </c>
    </row>
    <row r="91" spans="1:28" x14ac:dyDescent="0.25">
      <c r="A91" s="24"/>
      <c r="B91" s="13" t="s">
        <v>6</v>
      </c>
      <c r="C91" s="13">
        <v>1</v>
      </c>
      <c r="D91" s="13" t="s">
        <v>17</v>
      </c>
      <c r="E91" s="13" t="s">
        <v>8</v>
      </c>
      <c r="F91" s="13" t="s">
        <v>790</v>
      </c>
      <c r="G91" s="13" t="s">
        <v>20</v>
      </c>
      <c r="H91" s="90">
        <v>8.5003955086515598E-5</v>
      </c>
      <c r="I91" s="90">
        <v>8.5003955086515598E-5</v>
      </c>
      <c r="J91" s="90">
        <v>8.5003955086515598E-5</v>
      </c>
      <c r="K91" s="90">
        <v>8.5003955086515598E-5</v>
      </c>
      <c r="L91" s="90">
        <v>8.5003955086515598E-5</v>
      </c>
      <c r="M91" s="90">
        <v>4.7924742187667499E-2</v>
      </c>
      <c r="N91" s="90">
        <v>4.7924742187667499E-2</v>
      </c>
      <c r="O91" s="90">
        <v>4.7924742187667499E-2</v>
      </c>
      <c r="P91" s="90">
        <v>4.7924742187667499E-2</v>
      </c>
      <c r="Q91" s="90">
        <v>4.7924742187667499E-2</v>
      </c>
      <c r="R91" s="90">
        <v>4.7924742187667499E-2</v>
      </c>
      <c r="S91" s="90">
        <v>4.7924742187667499E-2</v>
      </c>
      <c r="T91" s="90">
        <v>4.7924742187667499E-2</v>
      </c>
      <c r="U91" s="90">
        <v>4.7924742187667499E-2</v>
      </c>
      <c r="V91" s="90">
        <v>4.7924742187667499E-2</v>
      </c>
      <c r="W91" s="90">
        <v>4.7924742187667499E-2</v>
      </c>
      <c r="X91" s="90">
        <v>4.7924742187667499E-2</v>
      </c>
      <c r="Y91" s="90">
        <v>4.7924742187667499E-2</v>
      </c>
      <c r="Z91" s="90">
        <v>4.7924742187667499E-2</v>
      </c>
      <c r="AA91" s="90">
        <v>4.7924742187667499E-2</v>
      </c>
      <c r="AB91" s="13">
        <v>1</v>
      </c>
    </row>
    <row r="92" spans="1:28" x14ac:dyDescent="0.25">
      <c r="A92" s="24"/>
      <c r="B92" s="13" t="s">
        <v>6</v>
      </c>
      <c r="C92" s="13">
        <v>1</v>
      </c>
      <c r="D92" s="13" t="s">
        <v>17</v>
      </c>
      <c r="E92" s="13" t="s">
        <v>8</v>
      </c>
      <c r="F92" s="13" t="s">
        <v>790</v>
      </c>
      <c r="G92" s="13" t="s">
        <v>19</v>
      </c>
      <c r="H92" s="90">
        <v>0</v>
      </c>
      <c r="I92" s="90">
        <v>0</v>
      </c>
      <c r="J92" s="90">
        <v>0</v>
      </c>
      <c r="K92" s="90">
        <v>0</v>
      </c>
      <c r="L92" s="90">
        <v>0</v>
      </c>
      <c r="M92" s="90">
        <v>0</v>
      </c>
      <c r="N92" s="90">
        <v>0</v>
      </c>
      <c r="O92" s="90">
        <v>0</v>
      </c>
      <c r="P92" s="90">
        <v>0</v>
      </c>
      <c r="Q92" s="90">
        <v>0</v>
      </c>
      <c r="R92" s="90">
        <v>0</v>
      </c>
      <c r="S92" s="90">
        <v>0</v>
      </c>
      <c r="T92" s="90">
        <v>0</v>
      </c>
      <c r="U92" s="90">
        <v>0</v>
      </c>
      <c r="V92" s="90">
        <v>0</v>
      </c>
      <c r="W92" s="90">
        <v>0</v>
      </c>
      <c r="X92" s="90">
        <v>0</v>
      </c>
      <c r="Y92" s="90">
        <v>0</v>
      </c>
      <c r="Z92" s="90">
        <v>0</v>
      </c>
      <c r="AA92" s="90">
        <v>0</v>
      </c>
      <c r="AB92" s="13">
        <v>0</v>
      </c>
    </row>
    <row r="93" spans="1:28" x14ac:dyDescent="0.25">
      <c r="A93" s="24"/>
      <c r="B93" s="13" t="s">
        <v>6</v>
      </c>
      <c r="C93" s="13">
        <v>1</v>
      </c>
      <c r="D93" s="13" t="s">
        <v>17</v>
      </c>
      <c r="E93" s="13" t="s">
        <v>8</v>
      </c>
      <c r="F93" s="13" t="s">
        <v>790</v>
      </c>
      <c r="G93" s="13" t="s">
        <v>21</v>
      </c>
      <c r="H93" s="90">
        <v>3.12293721428249E-2</v>
      </c>
      <c r="I93" s="90">
        <v>3.12293721428249E-2</v>
      </c>
      <c r="J93" s="90">
        <v>3.12293721428249E-2</v>
      </c>
      <c r="K93" s="90">
        <v>3.12293721428249E-2</v>
      </c>
      <c r="L93" s="90">
        <v>3.12293721428249E-2</v>
      </c>
      <c r="M93" s="90">
        <v>0.138496959779707</v>
      </c>
      <c r="N93" s="90">
        <v>0.138496959779707</v>
      </c>
      <c r="O93" s="90">
        <v>0.138496959779707</v>
      </c>
      <c r="P93" s="90">
        <v>0.138496959779707</v>
      </c>
      <c r="Q93" s="90">
        <v>0.138496959779707</v>
      </c>
      <c r="R93" s="90">
        <v>0.138496959779707</v>
      </c>
      <c r="S93" s="90">
        <v>0.138496959779707</v>
      </c>
      <c r="T93" s="90">
        <v>0.138496959779707</v>
      </c>
      <c r="U93" s="90">
        <v>0.138496959779707</v>
      </c>
      <c r="V93" s="90">
        <v>0.138496959779707</v>
      </c>
      <c r="W93" s="90">
        <v>0.138496959779707</v>
      </c>
      <c r="X93" s="90">
        <v>0.138496959779707</v>
      </c>
      <c r="Y93" s="90">
        <v>0.138496959779707</v>
      </c>
      <c r="Z93" s="90">
        <v>0.138496959779707</v>
      </c>
      <c r="AA93" s="90">
        <v>0.138496959779707</v>
      </c>
      <c r="AB93" s="13">
        <v>1</v>
      </c>
    </row>
    <row r="94" spans="1:28" x14ac:dyDescent="0.25">
      <c r="A94" s="24"/>
      <c r="B94" s="13" t="s">
        <v>6</v>
      </c>
      <c r="C94" s="13">
        <v>1</v>
      </c>
      <c r="D94" s="13" t="s">
        <v>17</v>
      </c>
      <c r="E94" s="13" t="s">
        <v>8</v>
      </c>
      <c r="F94" s="13" t="s">
        <v>790</v>
      </c>
      <c r="G94" s="13" t="s">
        <v>16</v>
      </c>
      <c r="H94" s="90">
        <v>0</v>
      </c>
      <c r="I94" s="90">
        <v>0</v>
      </c>
      <c r="J94" s="90">
        <v>0</v>
      </c>
      <c r="K94" s="90">
        <v>0</v>
      </c>
      <c r="L94" s="90">
        <v>0</v>
      </c>
      <c r="M94" s="90">
        <v>0</v>
      </c>
      <c r="N94" s="90">
        <v>0</v>
      </c>
      <c r="O94" s="90">
        <v>0</v>
      </c>
      <c r="P94" s="90">
        <v>0</v>
      </c>
      <c r="Q94" s="90">
        <v>0</v>
      </c>
      <c r="R94" s="90">
        <v>0</v>
      </c>
      <c r="S94" s="90">
        <v>0</v>
      </c>
      <c r="T94" s="90">
        <v>0</v>
      </c>
      <c r="U94" s="90">
        <v>0</v>
      </c>
      <c r="V94" s="90">
        <v>0</v>
      </c>
      <c r="W94" s="90">
        <v>0</v>
      </c>
      <c r="X94" s="90">
        <v>0</v>
      </c>
      <c r="Y94" s="90">
        <v>0</v>
      </c>
      <c r="Z94" s="90">
        <v>0</v>
      </c>
      <c r="AA94" s="90">
        <v>0</v>
      </c>
      <c r="AB94" s="13">
        <v>1</v>
      </c>
    </row>
    <row r="95" spans="1:28" x14ac:dyDescent="0.25">
      <c r="A95" s="24"/>
      <c r="B95" s="13" t="s">
        <v>6</v>
      </c>
      <c r="C95" s="13">
        <v>1</v>
      </c>
      <c r="D95" s="13" t="s">
        <v>17</v>
      </c>
      <c r="E95" s="13" t="s">
        <v>8</v>
      </c>
      <c r="F95" s="13" t="s">
        <v>790</v>
      </c>
      <c r="G95" s="13" t="s">
        <v>24</v>
      </c>
      <c r="H95" s="90">
        <v>1.0965150760456701E-4</v>
      </c>
      <c r="I95" s="90">
        <v>1.0965150760456701E-4</v>
      </c>
      <c r="J95" s="90">
        <v>1.0965150760456701E-4</v>
      </c>
      <c r="K95" s="90">
        <v>1.0965150760456701E-4</v>
      </c>
      <c r="L95" s="90">
        <v>1.0965150760456701E-4</v>
      </c>
      <c r="M95" s="90">
        <v>1.0965150760456701E-4</v>
      </c>
      <c r="N95" s="90">
        <v>1.0965150760456701E-4</v>
      </c>
      <c r="O95" s="90">
        <v>1.0965150760456701E-4</v>
      </c>
      <c r="P95" s="90">
        <v>1.0965150760456701E-4</v>
      </c>
      <c r="Q95" s="90">
        <v>1.0965150760456701E-4</v>
      </c>
      <c r="R95" s="90">
        <v>1.0965150760456701E-4</v>
      </c>
      <c r="S95" s="90">
        <v>1.0965150760456701E-4</v>
      </c>
      <c r="T95" s="90">
        <v>1.0965150760456701E-4</v>
      </c>
      <c r="U95" s="90">
        <v>1.0965150760456701E-4</v>
      </c>
      <c r="V95" s="90">
        <v>1.0965150760456701E-4</v>
      </c>
      <c r="W95" s="90">
        <v>1.0965150760456701E-4</v>
      </c>
      <c r="X95" s="90">
        <v>1.0965150760456701E-4</v>
      </c>
      <c r="Y95" s="90">
        <v>1.0965150760456701E-4</v>
      </c>
      <c r="Z95" s="90">
        <v>1.0965150760456701E-4</v>
      </c>
      <c r="AA95" s="90">
        <v>1.0965150760456701E-4</v>
      </c>
      <c r="AB95" s="13">
        <v>1</v>
      </c>
    </row>
    <row r="96" spans="1:28" x14ac:dyDescent="0.25">
      <c r="A96" s="24"/>
      <c r="B96" s="13" t="s">
        <v>6</v>
      </c>
      <c r="C96" s="13">
        <v>1</v>
      </c>
      <c r="D96" s="13" t="s">
        <v>17</v>
      </c>
      <c r="E96" s="13" t="s">
        <v>8</v>
      </c>
      <c r="F96" s="13" t="s">
        <v>791</v>
      </c>
      <c r="G96" s="13" t="s">
        <v>9</v>
      </c>
      <c r="H96" s="90">
        <v>0</v>
      </c>
      <c r="I96" s="90">
        <v>0</v>
      </c>
      <c r="J96" s="90">
        <v>0</v>
      </c>
      <c r="K96" s="90">
        <v>0</v>
      </c>
      <c r="L96" s="90">
        <v>0</v>
      </c>
      <c r="M96" s="90">
        <v>0</v>
      </c>
      <c r="N96" s="90">
        <v>0</v>
      </c>
      <c r="O96" s="90">
        <v>0</v>
      </c>
      <c r="P96" s="90">
        <v>0</v>
      </c>
      <c r="Q96" s="90">
        <v>0</v>
      </c>
      <c r="R96" s="90">
        <v>0</v>
      </c>
      <c r="S96" s="90">
        <v>0</v>
      </c>
      <c r="T96" s="90">
        <v>0</v>
      </c>
      <c r="U96" s="90">
        <v>0</v>
      </c>
      <c r="V96" s="90">
        <v>0</v>
      </c>
      <c r="W96" s="90">
        <v>0</v>
      </c>
      <c r="X96" s="90">
        <v>0</v>
      </c>
      <c r="Y96" s="90">
        <v>0</v>
      </c>
      <c r="Z96" s="90">
        <v>0</v>
      </c>
      <c r="AA96" s="90">
        <v>0</v>
      </c>
      <c r="AB96" s="13">
        <v>0</v>
      </c>
    </row>
    <row r="97" spans="1:28" x14ac:dyDescent="0.25">
      <c r="A97" s="24"/>
      <c r="B97" s="13" t="s">
        <v>6</v>
      </c>
      <c r="C97" s="13">
        <v>1</v>
      </c>
      <c r="D97" s="13" t="s">
        <v>17</v>
      </c>
      <c r="E97" s="13" t="s">
        <v>8</v>
      </c>
      <c r="F97" s="13" t="s">
        <v>791</v>
      </c>
      <c r="G97" s="13" t="s">
        <v>10</v>
      </c>
      <c r="H97" s="90">
        <v>0</v>
      </c>
      <c r="I97" s="90">
        <v>0</v>
      </c>
      <c r="J97" s="90">
        <v>0</v>
      </c>
      <c r="K97" s="90">
        <v>0</v>
      </c>
      <c r="L97" s="90">
        <v>0</v>
      </c>
      <c r="M97" s="90">
        <v>0</v>
      </c>
      <c r="N97" s="90">
        <v>0</v>
      </c>
      <c r="O97" s="90">
        <v>0</v>
      </c>
      <c r="P97" s="90">
        <v>0</v>
      </c>
      <c r="Q97" s="90">
        <v>0</v>
      </c>
      <c r="R97" s="90">
        <v>0</v>
      </c>
      <c r="S97" s="90">
        <v>0</v>
      </c>
      <c r="T97" s="90">
        <v>0</v>
      </c>
      <c r="U97" s="90">
        <v>0</v>
      </c>
      <c r="V97" s="90">
        <v>0</v>
      </c>
      <c r="W97" s="90">
        <v>0</v>
      </c>
      <c r="X97" s="90">
        <v>0</v>
      </c>
      <c r="Y97" s="90">
        <v>0</v>
      </c>
      <c r="Z97" s="90">
        <v>0</v>
      </c>
      <c r="AA97" s="90">
        <v>0</v>
      </c>
      <c r="AB97" s="13">
        <v>0</v>
      </c>
    </row>
    <row r="98" spans="1:28" x14ac:dyDescent="0.25">
      <c r="A98" s="24"/>
      <c r="B98" s="13" t="s">
        <v>6</v>
      </c>
      <c r="C98" s="13">
        <v>1</v>
      </c>
      <c r="D98" s="13" t="s">
        <v>17</v>
      </c>
      <c r="E98" s="13" t="s">
        <v>8</v>
      </c>
      <c r="F98" s="13" t="s">
        <v>791</v>
      </c>
      <c r="G98" s="13" t="s">
        <v>14</v>
      </c>
      <c r="H98" s="90">
        <v>0</v>
      </c>
      <c r="I98" s="90">
        <v>0</v>
      </c>
      <c r="J98" s="90">
        <v>0</v>
      </c>
      <c r="K98" s="90">
        <v>0</v>
      </c>
      <c r="L98" s="90">
        <v>0</v>
      </c>
      <c r="M98" s="90">
        <v>0</v>
      </c>
      <c r="N98" s="90">
        <v>0</v>
      </c>
      <c r="O98" s="90">
        <v>0</v>
      </c>
      <c r="P98" s="90">
        <v>0</v>
      </c>
      <c r="Q98" s="90">
        <v>0</v>
      </c>
      <c r="R98" s="90">
        <v>0</v>
      </c>
      <c r="S98" s="90">
        <v>0</v>
      </c>
      <c r="T98" s="90">
        <v>0</v>
      </c>
      <c r="U98" s="90">
        <v>0</v>
      </c>
      <c r="V98" s="90">
        <v>0</v>
      </c>
      <c r="W98" s="90">
        <v>0</v>
      </c>
      <c r="X98" s="90">
        <v>0</v>
      </c>
      <c r="Y98" s="90">
        <v>0</v>
      </c>
      <c r="Z98" s="90">
        <v>0</v>
      </c>
      <c r="AA98" s="90">
        <v>0</v>
      </c>
      <c r="AB98" s="13">
        <v>0</v>
      </c>
    </row>
    <row r="99" spans="1:28" x14ac:dyDescent="0.25">
      <c r="A99" s="24"/>
      <c r="B99" s="13" t="s">
        <v>6</v>
      </c>
      <c r="C99" s="13">
        <v>1</v>
      </c>
      <c r="D99" s="13" t="s">
        <v>17</v>
      </c>
      <c r="E99" s="13" t="s">
        <v>8</v>
      </c>
      <c r="F99" s="13" t="s">
        <v>791</v>
      </c>
      <c r="G99" s="13" t="s">
        <v>13</v>
      </c>
      <c r="H99" s="90">
        <v>0.18663141768010499</v>
      </c>
      <c r="I99" s="90">
        <v>0.18663141768010499</v>
      </c>
      <c r="J99" s="90">
        <v>0.18663141768010499</v>
      </c>
      <c r="K99" s="90">
        <v>0.18663141768010499</v>
      </c>
      <c r="L99" s="90">
        <v>0.18663141768010499</v>
      </c>
      <c r="M99" s="90">
        <v>0.18663141768010499</v>
      </c>
      <c r="N99" s="90">
        <v>0.18663141768010499</v>
      </c>
      <c r="O99" s="90">
        <v>0.18663141768010499</v>
      </c>
      <c r="P99" s="90">
        <v>0.18663141768010499</v>
      </c>
      <c r="Q99" s="90">
        <v>0.18663141768010499</v>
      </c>
      <c r="R99" s="90">
        <v>0.18663141768010499</v>
      </c>
      <c r="S99" s="90">
        <v>0.18663141768010499</v>
      </c>
      <c r="T99" s="90">
        <v>0.18663141768010499</v>
      </c>
      <c r="U99" s="90">
        <v>0.18663141768010499</v>
      </c>
      <c r="V99" s="90">
        <v>0.18663141768010499</v>
      </c>
      <c r="W99" s="90">
        <v>0.18663141768010499</v>
      </c>
      <c r="X99" s="90">
        <v>0.18663141768010499</v>
      </c>
      <c r="Y99" s="90">
        <v>0.18663141768010499</v>
      </c>
      <c r="Z99" s="90">
        <v>0.18663141768010499</v>
      </c>
      <c r="AA99" s="90">
        <v>0.18663141768010499</v>
      </c>
      <c r="AB99" s="13">
        <v>1</v>
      </c>
    </row>
    <row r="100" spans="1:28" x14ac:dyDescent="0.25">
      <c r="A100" s="24"/>
      <c r="B100" s="13" t="s">
        <v>6</v>
      </c>
      <c r="C100" s="13">
        <v>1</v>
      </c>
      <c r="D100" s="13" t="s">
        <v>17</v>
      </c>
      <c r="E100" s="13" t="s">
        <v>8</v>
      </c>
      <c r="F100" s="13" t="s">
        <v>791</v>
      </c>
      <c r="G100" s="13" t="s">
        <v>12</v>
      </c>
      <c r="H100" s="90">
        <v>5.9123408816411202E-4</v>
      </c>
      <c r="I100" s="90">
        <v>5.9123408816411202E-4</v>
      </c>
      <c r="J100" s="90">
        <v>5.9123408816411202E-4</v>
      </c>
      <c r="K100" s="90">
        <v>5.9123408816411202E-4</v>
      </c>
      <c r="L100" s="90">
        <v>5.9123408816411202E-4</v>
      </c>
      <c r="M100" s="90">
        <v>2.5912340881641101E-3</v>
      </c>
      <c r="N100" s="90">
        <v>5.9123408816411202E-4</v>
      </c>
      <c r="O100" s="90">
        <v>5.9123408816411202E-4</v>
      </c>
      <c r="P100" s="90">
        <v>5.9123408816411202E-4</v>
      </c>
      <c r="Q100" s="90">
        <v>5.9123408816411202E-4</v>
      </c>
      <c r="R100" s="90">
        <v>5.9123408816411202E-4</v>
      </c>
      <c r="S100" s="90">
        <v>5.9123408816411202E-4</v>
      </c>
      <c r="T100" s="90">
        <v>5.9123408816411202E-4</v>
      </c>
      <c r="U100" s="90">
        <v>5.9123408816411202E-4</v>
      </c>
      <c r="V100" s="90">
        <v>5.9123408816411202E-4</v>
      </c>
      <c r="W100" s="90">
        <v>5.9123408816411202E-4</v>
      </c>
      <c r="X100" s="90">
        <v>5.9123408816411202E-4</v>
      </c>
      <c r="Y100" s="90">
        <v>5.9123408816411202E-4</v>
      </c>
      <c r="Z100" s="90">
        <v>5.9123408816411202E-4</v>
      </c>
      <c r="AA100" s="90">
        <v>5.9123408816411202E-4</v>
      </c>
      <c r="AB100" s="13">
        <v>1</v>
      </c>
    </row>
    <row r="101" spans="1:28" x14ac:dyDescent="0.25">
      <c r="A101" s="24"/>
      <c r="B101" s="13" t="s">
        <v>6</v>
      </c>
      <c r="C101" s="13">
        <v>1</v>
      </c>
      <c r="D101" s="13" t="s">
        <v>17</v>
      </c>
      <c r="E101" s="13" t="s">
        <v>8</v>
      </c>
      <c r="F101" s="13" t="s">
        <v>791</v>
      </c>
      <c r="G101" s="13" t="s">
        <v>11</v>
      </c>
      <c r="H101" s="90">
        <v>0</v>
      </c>
      <c r="I101" s="90">
        <v>0</v>
      </c>
      <c r="J101" s="90">
        <v>0</v>
      </c>
      <c r="K101" s="90">
        <v>0</v>
      </c>
      <c r="L101" s="90">
        <v>0</v>
      </c>
      <c r="M101" s="90">
        <v>0</v>
      </c>
      <c r="N101" s="90">
        <v>0</v>
      </c>
      <c r="O101" s="90">
        <v>0</v>
      </c>
      <c r="P101" s="90">
        <v>0</v>
      </c>
      <c r="Q101" s="90">
        <v>0</v>
      </c>
      <c r="R101" s="90">
        <v>0</v>
      </c>
      <c r="S101" s="90">
        <v>0</v>
      </c>
      <c r="T101" s="90">
        <v>0</v>
      </c>
      <c r="U101" s="90">
        <v>0</v>
      </c>
      <c r="V101" s="90">
        <v>0</v>
      </c>
      <c r="W101" s="90">
        <v>0</v>
      </c>
      <c r="X101" s="90">
        <v>0</v>
      </c>
      <c r="Y101" s="90">
        <v>0</v>
      </c>
      <c r="Z101" s="90">
        <v>0</v>
      </c>
      <c r="AA101" s="90">
        <v>0</v>
      </c>
      <c r="AB101" s="13">
        <v>0</v>
      </c>
    </row>
    <row r="102" spans="1:28" x14ac:dyDescent="0.25">
      <c r="A102" s="24"/>
      <c r="B102" s="13" t="s">
        <v>6</v>
      </c>
      <c r="C102" s="13">
        <v>1</v>
      </c>
      <c r="D102" s="13" t="s">
        <v>17</v>
      </c>
      <c r="E102" s="13" t="s">
        <v>8</v>
      </c>
      <c r="F102" s="13" t="s">
        <v>791</v>
      </c>
      <c r="G102" s="13" t="s">
        <v>15</v>
      </c>
      <c r="H102" s="90">
        <v>0.24890000000000001</v>
      </c>
      <c r="I102" s="90">
        <v>0.24890000000000001</v>
      </c>
      <c r="J102" s="90">
        <v>0.24890000000000001</v>
      </c>
      <c r="K102" s="90">
        <v>0.24890000000000001</v>
      </c>
      <c r="L102" s="90">
        <v>0.24890000000000001</v>
      </c>
      <c r="M102" s="90">
        <v>0.24890000000000001</v>
      </c>
      <c r="N102" s="90">
        <v>0.24890000000000001</v>
      </c>
      <c r="O102" s="90">
        <v>0.24890000000000001</v>
      </c>
      <c r="P102" s="90">
        <v>0.24890000000000001</v>
      </c>
      <c r="Q102" s="90">
        <v>0.24890000000000001</v>
      </c>
      <c r="R102" s="90">
        <v>0.24890000000000001</v>
      </c>
      <c r="S102" s="90">
        <v>0.24890000000000001</v>
      </c>
      <c r="T102" s="90">
        <v>0.24890000000000001</v>
      </c>
      <c r="U102" s="90">
        <v>0.24890000000000001</v>
      </c>
      <c r="V102" s="90">
        <v>0.24890000000000001</v>
      </c>
      <c r="W102" s="90">
        <v>0.24890000000000001</v>
      </c>
      <c r="X102" s="90">
        <v>0.24890000000000001</v>
      </c>
      <c r="Y102" s="90">
        <v>0.24890000000000001</v>
      </c>
      <c r="Z102" s="90">
        <v>0.24890000000000001</v>
      </c>
      <c r="AA102" s="90">
        <v>0.24890000000000001</v>
      </c>
      <c r="AB102" s="13">
        <v>1</v>
      </c>
    </row>
    <row r="103" spans="1:28" x14ac:dyDescent="0.25">
      <c r="A103" s="24"/>
      <c r="B103" s="13" t="s">
        <v>6</v>
      </c>
      <c r="C103" s="13">
        <v>1</v>
      </c>
      <c r="D103" s="13" t="s">
        <v>17</v>
      </c>
      <c r="E103" s="13" t="s">
        <v>8</v>
      </c>
      <c r="F103" s="13" t="s">
        <v>791</v>
      </c>
      <c r="G103" s="13" t="s">
        <v>20</v>
      </c>
      <c r="H103" s="90">
        <v>8.5003955086515598E-5</v>
      </c>
      <c r="I103" s="90">
        <v>8.5003955086515598E-5</v>
      </c>
      <c r="J103" s="90">
        <v>8.5003955086515598E-5</v>
      </c>
      <c r="K103" s="90">
        <v>8.5003955086515598E-5</v>
      </c>
      <c r="L103" s="90">
        <v>8.5003955086515598E-5</v>
      </c>
      <c r="M103" s="90">
        <v>8.5003955086515598E-5</v>
      </c>
      <c r="N103" s="90">
        <v>8.5003955086515598E-5</v>
      </c>
      <c r="O103" s="90">
        <v>8.5003955086515598E-5</v>
      </c>
      <c r="P103" s="90">
        <v>8.5003955086515598E-5</v>
      </c>
      <c r="Q103" s="90">
        <v>8.5003955086515598E-5</v>
      </c>
      <c r="R103" s="90">
        <v>8.5003955086515598E-5</v>
      </c>
      <c r="S103" s="90">
        <v>8.5003955086515598E-5</v>
      </c>
      <c r="T103" s="90">
        <v>8.5003955086515598E-5</v>
      </c>
      <c r="U103" s="90">
        <v>8.5003955086515598E-5</v>
      </c>
      <c r="V103" s="90">
        <v>8.5003955086515598E-5</v>
      </c>
      <c r="W103" s="90">
        <v>8.5003955086515598E-5</v>
      </c>
      <c r="X103" s="90">
        <v>8.5003955086515598E-5</v>
      </c>
      <c r="Y103" s="90">
        <v>8.5003955086515598E-5</v>
      </c>
      <c r="Z103" s="90">
        <v>8.5003955086515598E-5</v>
      </c>
      <c r="AA103" s="90">
        <v>8.5003955086515598E-5</v>
      </c>
      <c r="AB103" s="13">
        <v>1</v>
      </c>
    </row>
    <row r="104" spans="1:28" x14ac:dyDescent="0.25">
      <c r="A104" s="24"/>
      <c r="B104" s="13" t="s">
        <v>6</v>
      </c>
      <c r="C104" s="13">
        <v>1</v>
      </c>
      <c r="D104" s="13" t="s">
        <v>17</v>
      </c>
      <c r="E104" s="13" t="s">
        <v>8</v>
      </c>
      <c r="F104" s="13" t="s">
        <v>791</v>
      </c>
      <c r="G104" s="13" t="s">
        <v>19</v>
      </c>
      <c r="H104" s="90">
        <v>0</v>
      </c>
      <c r="I104" s="90">
        <v>0</v>
      </c>
      <c r="J104" s="90">
        <v>0</v>
      </c>
      <c r="K104" s="90">
        <v>0</v>
      </c>
      <c r="L104" s="90">
        <v>0</v>
      </c>
      <c r="M104" s="90">
        <v>0</v>
      </c>
      <c r="N104" s="90">
        <v>0</v>
      </c>
      <c r="O104" s="90">
        <v>0</v>
      </c>
      <c r="P104" s="90">
        <v>0</v>
      </c>
      <c r="Q104" s="90">
        <v>0</v>
      </c>
      <c r="R104" s="90">
        <v>0</v>
      </c>
      <c r="S104" s="90">
        <v>0</v>
      </c>
      <c r="T104" s="90">
        <v>0</v>
      </c>
      <c r="U104" s="90">
        <v>0</v>
      </c>
      <c r="V104" s="90">
        <v>0</v>
      </c>
      <c r="W104" s="90">
        <v>0</v>
      </c>
      <c r="X104" s="90">
        <v>0</v>
      </c>
      <c r="Y104" s="90">
        <v>0</v>
      </c>
      <c r="Z104" s="90">
        <v>0</v>
      </c>
      <c r="AA104" s="90">
        <v>0</v>
      </c>
      <c r="AB104" s="13">
        <v>0</v>
      </c>
    </row>
    <row r="105" spans="1:28" x14ac:dyDescent="0.25">
      <c r="A105" s="24"/>
      <c r="B105" s="13" t="s">
        <v>6</v>
      </c>
      <c r="C105" s="13">
        <v>1</v>
      </c>
      <c r="D105" s="13" t="s">
        <v>17</v>
      </c>
      <c r="E105" s="13" t="s">
        <v>8</v>
      </c>
      <c r="F105" s="13" t="s">
        <v>791</v>
      </c>
      <c r="G105" s="13" t="s">
        <v>21</v>
      </c>
      <c r="H105" s="90">
        <v>3.12293721428249E-2</v>
      </c>
      <c r="I105" s="90">
        <v>3.12293721428249E-2</v>
      </c>
      <c r="J105" s="90">
        <v>3.12293721428249E-2</v>
      </c>
      <c r="K105" s="90">
        <v>3.12293721428249E-2</v>
      </c>
      <c r="L105" s="90">
        <v>3.12293721428249E-2</v>
      </c>
      <c r="M105" s="90">
        <v>3.12293721428249E-2</v>
      </c>
      <c r="N105" s="90">
        <v>3.12293721428249E-2</v>
      </c>
      <c r="O105" s="90">
        <v>3.12293721428249E-2</v>
      </c>
      <c r="P105" s="90">
        <v>3.12293721428249E-2</v>
      </c>
      <c r="Q105" s="90">
        <v>3.12293721428249E-2</v>
      </c>
      <c r="R105" s="90">
        <v>3.12293721428249E-2</v>
      </c>
      <c r="S105" s="90">
        <v>3.12293721428249E-2</v>
      </c>
      <c r="T105" s="90">
        <v>3.12293721428249E-2</v>
      </c>
      <c r="U105" s="90">
        <v>3.12293721428249E-2</v>
      </c>
      <c r="V105" s="90">
        <v>3.12293721428249E-2</v>
      </c>
      <c r="W105" s="90">
        <v>3.12293721428249E-2</v>
      </c>
      <c r="X105" s="90">
        <v>3.12293721428249E-2</v>
      </c>
      <c r="Y105" s="90">
        <v>3.12293721428249E-2</v>
      </c>
      <c r="Z105" s="90">
        <v>3.12293721428249E-2</v>
      </c>
      <c r="AA105" s="90">
        <v>3.12293721428249E-2</v>
      </c>
      <c r="AB105" s="13">
        <v>1</v>
      </c>
    </row>
    <row r="106" spans="1:28" x14ac:dyDescent="0.25">
      <c r="A106" s="24"/>
      <c r="B106" s="13" t="s">
        <v>6</v>
      </c>
      <c r="C106" s="13">
        <v>1</v>
      </c>
      <c r="D106" s="13" t="s">
        <v>17</v>
      </c>
      <c r="E106" s="13" t="s">
        <v>8</v>
      </c>
      <c r="F106" s="13" t="s">
        <v>791</v>
      </c>
      <c r="G106" s="13" t="s">
        <v>16</v>
      </c>
      <c r="H106" s="90">
        <v>0</v>
      </c>
      <c r="I106" s="90">
        <v>0</v>
      </c>
      <c r="J106" s="90">
        <v>0</v>
      </c>
      <c r="K106" s="90">
        <v>0</v>
      </c>
      <c r="L106" s="90">
        <v>0</v>
      </c>
      <c r="M106" s="90">
        <v>0</v>
      </c>
      <c r="N106" s="90">
        <v>0</v>
      </c>
      <c r="O106" s="90">
        <v>0</v>
      </c>
      <c r="P106" s="90">
        <v>0</v>
      </c>
      <c r="Q106" s="90">
        <v>0</v>
      </c>
      <c r="R106" s="90">
        <v>0</v>
      </c>
      <c r="S106" s="90">
        <v>0</v>
      </c>
      <c r="T106" s="90">
        <v>0</v>
      </c>
      <c r="U106" s="90">
        <v>0</v>
      </c>
      <c r="V106" s="90">
        <v>0</v>
      </c>
      <c r="W106" s="90">
        <v>0</v>
      </c>
      <c r="X106" s="90">
        <v>0</v>
      </c>
      <c r="Y106" s="90">
        <v>0</v>
      </c>
      <c r="Z106" s="90">
        <v>0</v>
      </c>
      <c r="AA106" s="90">
        <v>0</v>
      </c>
      <c r="AB106" s="13">
        <v>1</v>
      </c>
    </row>
    <row r="107" spans="1:28" x14ac:dyDescent="0.25">
      <c r="A107" s="24"/>
      <c r="B107" s="13" t="s">
        <v>6</v>
      </c>
      <c r="C107" s="13">
        <v>1</v>
      </c>
      <c r="D107" s="13" t="s">
        <v>17</v>
      </c>
      <c r="E107" s="13" t="s">
        <v>8</v>
      </c>
      <c r="F107" s="13" t="s">
        <v>791</v>
      </c>
      <c r="G107" s="13" t="s">
        <v>24</v>
      </c>
      <c r="H107" s="90">
        <v>1.0965150760456701E-4</v>
      </c>
      <c r="I107" s="90">
        <v>1.0965150760456701E-4</v>
      </c>
      <c r="J107" s="90">
        <v>1.0965150760456701E-4</v>
      </c>
      <c r="K107" s="90">
        <v>1.0965150760456701E-4</v>
      </c>
      <c r="L107" s="90">
        <v>1.0965150760456701E-4</v>
      </c>
      <c r="M107" s="90">
        <v>1.0965150760456701E-4</v>
      </c>
      <c r="N107" s="90">
        <v>1.0965150760456701E-4</v>
      </c>
      <c r="O107" s="90">
        <v>1.0965150760456701E-4</v>
      </c>
      <c r="P107" s="90">
        <v>1.0965150760456701E-4</v>
      </c>
      <c r="Q107" s="90">
        <v>1.0965150760456701E-4</v>
      </c>
      <c r="R107" s="90">
        <v>1.0965150760456701E-4</v>
      </c>
      <c r="S107" s="90">
        <v>1.0965150760456701E-4</v>
      </c>
      <c r="T107" s="90">
        <v>1.0965150760456701E-4</v>
      </c>
      <c r="U107" s="90">
        <v>1.0965150760456701E-4</v>
      </c>
      <c r="V107" s="90">
        <v>1.0965150760456701E-4</v>
      </c>
      <c r="W107" s="90">
        <v>1.0965150760456701E-4</v>
      </c>
      <c r="X107" s="90">
        <v>1.0965150760456701E-4</v>
      </c>
      <c r="Y107" s="90">
        <v>1.0965150760456701E-4</v>
      </c>
      <c r="Z107" s="90">
        <v>1.0965150760456701E-4</v>
      </c>
      <c r="AA107" s="90">
        <v>1.0965150760456701E-4</v>
      </c>
      <c r="AB107" s="13">
        <v>1</v>
      </c>
    </row>
    <row r="108" spans="1:28" x14ac:dyDescent="0.25">
      <c r="A108" s="24"/>
      <c r="B108" s="13" t="s">
        <v>6</v>
      </c>
      <c r="C108" s="13">
        <v>1</v>
      </c>
      <c r="D108" s="13" t="s">
        <v>17</v>
      </c>
      <c r="E108" s="13" t="s">
        <v>8</v>
      </c>
      <c r="F108" s="13" t="s">
        <v>792</v>
      </c>
      <c r="G108" s="13" t="s">
        <v>9</v>
      </c>
      <c r="H108" s="90">
        <v>0</v>
      </c>
      <c r="I108" s="90">
        <v>0</v>
      </c>
      <c r="J108" s="90">
        <v>0</v>
      </c>
      <c r="K108" s="90">
        <v>0</v>
      </c>
      <c r="L108" s="90">
        <v>0</v>
      </c>
      <c r="M108" s="90">
        <v>0</v>
      </c>
      <c r="N108" s="90">
        <v>0</v>
      </c>
      <c r="O108" s="90">
        <v>0</v>
      </c>
      <c r="P108" s="90">
        <v>0</v>
      </c>
      <c r="Q108" s="90">
        <v>0</v>
      </c>
      <c r="R108" s="90">
        <v>0</v>
      </c>
      <c r="S108" s="90">
        <v>0</v>
      </c>
      <c r="T108" s="90">
        <v>0</v>
      </c>
      <c r="U108" s="90">
        <v>0</v>
      </c>
      <c r="V108" s="90">
        <v>0</v>
      </c>
      <c r="W108" s="90">
        <v>0</v>
      </c>
      <c r="X108" s="90">
        <v>0</v>
      </c>
      <c r="Y108" s="90">
        <v>0</v>
      </c>
      <c r="Z108" s="90">
        <v>0</v>
      </c>
      <c r="AA108" s="90">
        <v>0</v>
      </c>
      <c r="AB108" s="13">
        <v>0</v>
      </c>
    </row>
    <row r="109" spans="1:28" x14ac:dyDescent="0.25">
      <c r="A109" s="24"/>
      <c r="B109" s="13" t="s">
        <v>6</v>
      </c>
      <c r="C109" s="13">
        <v>1</v>
      </c>
      <c r="D109" s="13" t="s">
        <v>17</v>
      </c>
      <c r="E109" s="13" t="s">
        <v>8</v>
      </c>
      <c r="F109" s="13" t="s">
        <v>792</v>
      </c>
      <c r="G109" s="13" t="s">
        <v>10</v>
      </c>
      <c r="H109" s="90">
        <v>0</v>
      </c>
      <c r="I109" s="90">
        <v>0</v>
      </c>
      <c r="J109" s="90">
        <v>0</v>
      </c>
      <c r="K109" s="90">
        <v>0</v>
      </c>
      <c r="L109" s="90">
        <v>0</v>
      </c>
      <c r="M109" s="90">
        <v>0</v>
      </c>
      <c r="N109" s="90">
        <v>0</v>
      </c>
      <c r="O109" s="90">
        <v>0</v>
      </c>
      <c r="P109" s="90">
        <v>0</v>
      </c>
      <c r="Q109" s="90">
        <v>0</v>
      </c>
      <c r="R109" s="90">
        <v>0</v>
      </c>
      <c r="S109" s="90">
        <v>0</v>
      </c>
      <c r="T109" s="90">
        <v>0</v>
      </c>
      <c r="U109" s="90">
        <v>0</v>
      </c>
      <c r="V109" s="90">
        <v>0</v>
      </c>
      <c r="W109" s="90">
        <v>0</v>
      </c>
      <c r="X109" s="90">
        <v>0</v>
      </c>
      <c r="Y109" s="90">
        <v>0</v>
      </c>
      <c r="Z109" s="90">
        <v>0</v>
      </c>
      <c r="AA109" s="90">
        <v>0</v>
      </c>
      <c r="AB109" s="13">
        <v>0</v>
      </c>
    </row>
    <row r="110" spans="1:28" x14ac:dyDescent="0.25">
      <c r="A110" s="24"/>
      <c r="B110" s="13" t="s">
        <v>6</v>
      </c>
      <c r="C110" s="13">
        <v>1</v>
      </c>
      <c r="D110" s="13" t="s">
        <v>17</v>
      </c>
      <c r="E110" s="13" t="s">
        <v>8</v>
      </c>
      <c r="F110" s="13" t="s">
        <v>792</v>
      </c>
      <c r="G110" s="13" t="s">
        <v>14</v>
      </c>
      <c r="H110" s="90">
        <v>0</v>
      </c>
      <c r="I110" s="90">
        <v>0</v>
      </c>
      <c r="J110" s="90">
        <v>0</v>
      </c>
      <c r="K110" s="90">
        <v>0</v>
      </c>
      <c r="L110" s="90">
        <v>0</v>
      </c>
      <c r="M110" s="90">
        <v>0</v>
      </c>
      <c r="N110" s="90">
        <v>0</v>
      </c>
      <c r="O110" s="90">
        <v>0</v>
      </c>
      <c r="P110" s="90">
        <v>0</v>
      </c>
      <c r="Q110" s="90">
        <v>0</v>
      </c>
      <c r="R110" s="90">
        <v>0</v>
      </c>
      <c r="S110" s="90">
        <v>0</v>
      </c>
      <c r="T110" s="90">
        <v>0</v>
      </c>
      <c r="U110" s="90">
        <v>0</v>
      </c>
      <c r="V110" s="90">
        <v>0</v>
      </c>
      <c r="W110" s="90">
        <v>0</v>
      </c>
      <c r="X110" s="90">
        <v>0</v>
      </c>
      <c r="Y110" s="90">
        <v>0</v>
      </c>
      <c r="Z110" s="90">
        <v>0</v>
      </c>
      <c r="AA110" s="90">
        <v>0</v>
      </c>
      <c r="AB110" s="13">
        <v>0</v>
      </c>
    </row>
    <row r="111" spans="1:28" x14ac:dyDescent="0.25">
      <c r="A111" s="24"/>
      <c r="B111" s="13" t="s">
        <v>6</v>
      </c>
      <c r="C111" s="13">
        <v>1</v>
      </c>
      <c r="D111" s="13" t="s">
        <v>17</v>
      </c>
      <c r="E111" s="13" t="s">
        <v>8</v>
      </c>
      <c r="F111" s="13" t="s">
        <v>792</v>
      </c>
      <c r="G111" s="13" t="s">
        <v>13</v>
      </c>
      <c r="H111" s="90">
        <v>0.18663141768010499</v>
      </c>
      <c r="I111" s="90">
        <v>0.18663141768010499</v>
      </c>
      <c r="J111" s="90">
        <v>0.18663141768010499</v>
      </c>
      <c r="K111" s="90">
        <v>0.18663141768010499</v>
      </c>
      <c r="L111" s="90">
        <v>0.18663141768010499</v>
      </c>
      <c r="M111" s="90">
        <v>6.5878762347056793E-2</v>
      </c>
      <c r="N111" s="90">
        <v>6.5878762347056793E-2</v>
      </c>
      <c r="O111" s="90">
        <v>6.5878762347056793E-2</v>
      </c>
      <c r="P111" s="90">
        <v>6.5878762347056793E-2</v>
      </c>
      <c r="Q111" s="90">
        <v>6.5878762347056793E-2</v>
      </c>
      <c r="R111" s="90">
        <v>6.5878762347056793E-2</v>
      </c>
      <c r="S111" s="90">
        <v>6.5878762347056793E-2</v>
      </c>
      <c r="T111" s="90">
        <v>6.5878762347056793E-2</v>
      </c>
      <c r="U111" s="90">
        <v>6.5878762347056793E-2</v>
      </c>
      <c r="V111" s="90">
        <v>6.5878762347056793E-2</v>
      </c>
      <c r="W111" s="90">
        <v>6.5878762347056793E-2</v>
      </c>
      <c r="X111" s="90">
        <v>6.5878762347056793E-2</v>
      </c>
      <c r="Y111" s="90">
        <v>6.5878762347056793E-2</v>
      </c>
      <c r="Z111" s="90">
        <v>6.5878762347056793E-2</v>
      </c>
      <c r="AA111" s="90">
        <v>6.5878762347056793E-2</v>
      </c>
      <c r="AB111" s="13">
        <v>1</v>
      </c>
    </row>
    <row r="112" spans="1:28" x14ac:dyDescent="0.25">
      <c r="A112" s="24"/>
      <c r="B112" s="13" t="s">
        <v>6</v>
      </c>
      <c r="C112" s="13">
        <v>1</v>
      </c>
      <c r="D112" s="13" t="s">
        <v>17</v>
      </c>
      <c r="E112" s="13" t="s">
        <v>8</v>
      </c>
      <c r="F112" s="13" t="s">
        <v>792</v>
      </c>
      <c r="G112" s="13" t="s">
        <v>12</v>
      </c>
      <c r="H112" s="90">
        <v>5.9123408816411202E-4</v>
      </c>
      <c r="I112" s="90">
        <v>5.9123408816411202E-4</v>
      </c>
      <c r="J112" s="90">
        <v>5.9123408816411202E-4</v>
      </c>
      <c r="K112" s="90">
        <v>5.9123408816411202E-4</v>
      </c>
      <c r="L112" s="90">
        <v>5.9123408816411202E-4</v>
      </c>
      <c r="M112" s="90">
        <v>5.9123408816411202E-4</v>
      </c>
      <c r="N112" s="90">
        <v>5.9123408816411202E-4</v>
      </c>
      <c r="O112" s="90">
        <v>5.9123408816411202E-4</v>
      </c>
      <c r="P112" s="90">
        <v>5.9123408816411202E-4</v>
      </c>
      <c r="Q112" s="90">
        <v>5.9123408816411202E-4</v>
      </c>
      <c r="R112" s="90">
        <v>5.9123408816411202E-4</v>
      </c>
      <c r="S112" s="90">
        <v>5.9123408816411202E-4</v>
      </c>
      <c r="T112" s="90">
        <v>5.9123408816411202E-4</v>
      </c>
      <c r="U112" s="90">
        <v>5.9123408816411202E-4</v>
      </c>
      <c r="V112" s="90">
        <v>5.9123408816411202E-4</v>
      </c>
      <c r="W112" s="90">
        <v>5.9123408816411202E-4</v>
      </c>
      <c r="X112" s="90">
        <v>5.9123408816411202E-4</v>
      </c>
      <c r="Y112" s="90">
        <v>5.9123408816411202E-4</v>
      </c>
      <c r="Z112" s="90">
        <v>5.9123408816411202E-4</v>
      </c>
      <c r="AA112" s="90">
        <v>5.9123408816411202E-4</v>
      </c>
      <c r="AB112" s="13">
        <v>1</v>
      </c>
    </row>
    <row r="113" spans="1:28" x14ac:dyDescent="0.25">
      <c r="A113" s="24"/>
      <c r="B113" s="13" t="s">
        <v>6</v>
      </c>
      <c r="C113" s="13">
        <v>1</v>
      </c>
      <c r="D113" s="13" t="s">
        <v>17</v>
      </c>
      <c r="E113" s="13" t="s">
        <v>8</v>
      </c>
      <c r="F113" s="13" t="s">
        <v>792</v>
      </c>
      <c r="G113" s="13" t="s">
        <v>11</v>
      </c>
      <c r="H113" s="90">
        <v>0</v>
      </c>
      <c r="I113" s="90">
        <v>0</v>
      </c>
      <c r="J113" s="90">
        <v>0</v>
      </c>
      <c r="K113" s="90">
        <v>0</v>
      </c>
      <c r="L113" s="90">
        <v>0</v>
      </c>
      <c r="M113" s="90">
        <v>0</v>
      </c>
      <c r="N113" s="90">
        <v>0</v>
      </c>
      <c r="O113" s="90">
        <v>0</v>
      </c>
      <c r="P113" s="90">
        <v>0</v>
      </c>
      <c r="Q113" s="90">
        <v>0</v>
      </c>
      <c r="R113" s="90">
        <v>0</v>
      </c>
      <c r="S113" s="90">
        <v>0</v>
      </c>
      <c r="T113" s="90">
        <v>0</v>
      </c>
      <c r="U113" s="90">
        <v>0</v>
      </c>
      <c r="V113" s="90">
        <v>0</v>
      </c>
      <c r="W113" s="90">
        <v>0</v>
      </c>
      <c r="X113" s="90">
        <v>0</v>
      </c>
      <c r="Y113" s="90">
        <v>0</v>
      </c>
      <c r="Z113" s="90">
        <v>0</v>
      </c>
      <c r="AA113" s="90">
        <v>0</v>
      </c>
      <c r="AB113" s="13">
        <v>0</v>
      </c>
    </row>
    <row r="114" spans="1:28" x14ac:dyDescent="0.25">
      <c r="A114" s="24"/>
      <c r="B114" s="13" t="s">
        <v>6</v>
      </c>
      <c r="C114" s="13">
        <v>1</v>
      </c>
      <c r="D114" s="13" t="s">
        <v>17</v>
      </c>
      <c r="E114" s="13" t="s">
        <v>8</v>
      </c>
      <c r="F114" s="13" t="s">
        <v>792</v>
      </c>
      <c r="G114" s="13" t="s">
        <v>15</v>
      </c>
      <c r="H114" s="90">
        <v>0.24890000000000001</v>
      </c>
      <c r="I114" s="90">
        <v>0.24890000000000001</v>
      </c>
      <c r="J114" s="90">
        <v>0.24890000000000001</v>
      </c>
      <c r="K114" s="90">
        <v>0.24890000000000001</v>
      </c>
      <c r="L114" s="90">
        <v>0.24890000000000001</v>
      </c>
      <c r="M114" s="90">
        <v>0.21458132518692799</v>
      </c>
      <c r="N114" s="90">
        <v>0.21458132518692799</v>
      </c>
      <c r="O114" s="90">
        <v>0.21458132518692799</v>
      </c>
      <c r="P114" s="90">
        <v>0.21458132518692799</v>
      </c>
      <c r="Q114" s="90">
        <v>0.21458132518692799</v>
      </c>
      <c r="R114" s="90">
        <v>0.21458132518692799</v>
      </c>
      <c r="S114" s="90">
        <v>0.21458132518692799</v>
      </c>
      <c r="T114" s="90">
        <v>0.21458132518692799</v>
      </c>
      <c r="U114" s="90">
        <v>0.21458132518692799</v>
      </c>
      <c r="V114" s="90">
        <v>0.21458132518692799</v>
      </c>
      <c r="W114" s="90">
        <v>0.21458132518692799</v>
      </c>
      <c r="X114" s="90">
        <v>0.21458132518692799</v>
      </c>
      <c r="Y114" s="90">
        <v>0.21458132518692799</v>
      </c>
      <c r="Z114" s="90">
        <v>0.21458132518692799</v>
      </c>
      <c r="AA114" s="90">
        <v>0.21458132518692799</v>
      </c>
      <c r="AB114" s="13">
        <v>1</v>
      </c>
    </row>
    <row r="115" spans="1:28" x14ac:dyDescent="0.25">
      <c r="A115" s="24"/>
      <c r="B115" s="13" t="s">
        <v>6</v>
      </c>
      <c r="C115" s="13">
        <v>1</v>
      </c>
      <c r="D115" s="13" t="s">
        <v>17</v>
      </c>
      <c r="E115" s="13" t="s">
        <v>8</v>
      </c>
      <c r="F115" s="13" t="s">
        <v>792</v>
      </c>
      <c r="G115" s="13" t="s">
        <v>20</v>
      </c>
      <c r="H115" s="90">
        <v>8.5003955086515598E-5</v>
      </c>
      <c r="I115" s="90">
        <v>8.5003955086515598E-5</v>
      </c>
      <c r="J115" s="90">
        <v>8.5003955086515598E-5</v>
      </c>
      <c r="K115" s="90">
        <v>8.5003955086515598E-5</v>
      </c>
      <c r="L115" s="90">
        <v>8.5003955086515598E-5</v>
      </c>
      <c r="M115" s="90">
        <v>4.7820640471830503E-2</v>
      </c>
      <c r="N115" s="90">
        <v>4.7820640471830503E-2</v>
      </c>
      <c r="O115" s="90">
        <v>4.7820640471830503E-2</v>
      </c>
      <c r="P115" s="90">
        <v>4.7820640471830503E-2</v>
      </c>
      <c r="Q115" s="90">
        <v>4.7820640471830503E-2</v>
      </c>
      <c r="R115" s="90">
        <v>4.7820640471830503E-2</v>
      </c>
      <c r="S115" s="90">
        <v>4.7820640471830503E-2</v>
      </c>
      <c r="T115" s="90">
        <v>4.7820640471830503E-2</v>
      </c>
      <c r="U115" s="90">
        <v>4.7820640471830503E-2</v>
      </c>
      <c r="V115" s="90">
        <v>4.7820640471830503E-2</v>
      </c>
      <c r="W115" s="90">
        <v>4.7820640471830503E-2</v>
      </c>
      <c r="X115" s="90">
        <v>4.7820640471830503E-2</v>
      </c>
      <c r="Y115" s="90">
        <v>4.7820640471830503E-2</v>
      </c>
      <c r="Z115" s="90">
        <v>4.7820640471830503E-2</v>
      </c>
      <c r="AA115" s="90">
        <v>4.7820640471830503E-2</v>
      </c>
      <c r="AB115" s="13">
        <v>1</v>
      </c>
    </row>
    <row r="116" spans="1:28" x14ac:dyDescent="0.25">
      <c r="A116" s="24"/>
      <c r="B116" s="13" t="s">
        <v>6</v>
      </c>
      <c r="C116" s="13">
        <v>1</v>
      </c>
      <c r="D116" s="13" t="s">
        <v>17</v>
      </c>
      <c r="E116" s="13" t="s">
        <v>8</v>
      </c>
      <c r="F116" s="13" t="s">
        <v>792</v>
      </c>
      <c r="G116" s="13" t="s">
        <v>19</v>
      </c>
      <c r="H116" s="90">
        <v>0</v>
      </c>
      <c r="I116" s="90">
        <v>0</v>
      </c>
      <c r="J116" s="90">
        <v>0</v>
      </c>
      <c r="K116" s="90">
        <v>0</v>
      </c>
      <c r="L116" s="90">
        <v>0</v>
      </c>
      <c r="M116" s="90">
        <v>0</v>
      </c>
      <c r="N116" s="90">
        <v>0</v>
      </c>
      <c r="O116" s="90">
        <v>0</v>
      </c>
      <c r="P116" s="90">
        <v>0</v>
      </c>
      <c r="Q116" s="90">
        <v>0</v>
      </c>
      <c r="R116" s="90">
        <v>0</v>
      </c>
      <c r="S116" s="90">
        <v>0</v>
      </c>
      <c r="T116" s="90">
        <v>0</v>
      </c>
      <c r="U116" s="90">
        <v>0</v>
      </c>
      <c r="V116" s="90">
        <v>0</v>
      </c>
      <c r="W116" s="90">
        <v>0</v>
      </c>
      <c r="X116" s="90">
        <v>0</v>
      </c>
      <c r="Y116" s="90">
        <v>0</v>
      </c>
      <c r="Z116" s="90">
        <v>0</v>
      </c>
      <c r="AA116" s="90">
        <v>0</v>
      </c>
      <c r="AB116" s="13">
        <v>0</v>
      </c>
    </row>
    <row r="117" spans="1:28" x14ac:dyDescent="0.25">
      <c r="A117" s="24"/>
      <c r="B117" s="13" t="s">
        <v>6</v>
      </c>
      <c r="C117" s="13">
        <v>1</v>
      </c>
      <c r="D117" s="13" t="s">
        <v>17</v>
      </c>
      <c r="E117" s="13" t="s">
        <v>8</v>
      </c>
      <c r="F117" s="13" t="s">
        <v>792</v>
      </c>
      <c r="G117" s="13" t="s">
        <v>21</v>
      </c>
      <c r="H117" s="90">
        <v>3.12293721428249E-2</v>
      </c>
      <c r="I117" s="90">
        <v>3.12293721428249E-2</v>
      </c>
      <c r="J117" s="90">
        <v>3.12293721428249E-2</v>
      </c>
      <c r="K117" s="90">
        <v>3.12293721428249E-2</v>
      </c>
      <c r="L117" s="90">
        <v>3.12293721428249E-2</v>
      </c>
      <c r="M117" s="90">
        <v>0.13856506577220101</v>
      </c>
      <c r="N117" s="90">
        <v>0.13856506577220101</v>
      </c>
      <c r="O117" s="90">
        <v>0.13856506577220101</v>
      </c>
      <c r="P117" s="90">
        <v>0.13856506577220101</v>
      </c>
      <c r="Q117" s="90">
        <v>0.13856506577220101</v>
      </c>
      <c r="R117" s="90">
        <v>0.13856506577220101</v>
      </c>
      <c r="S117" s="90">
        <v>0.13856506577220101</v>
      </c>
      <c r="T117" s="90">
        <v>0.13856506577220101</v>
      </c>
      <c r="U117" s="90">
        <v>0.13856506577220101</v>
      </c>
      <c r="V117" s="90">
        <v>0.13856506577220101</v>
      </c>
      <c r="W117" s="90">
        <v>0.13856506577220101</v>
      </c>
      <c r="X117" s="90">
        <v>0.13856506577220101</v>
      </c>
      <c r="Y117" s="90">
        <v>0.13856506577220101</v>
      </c>
      <c r="Z117" s="90">
        <v>0.13856506577220101</v>
      </c>
      <c r="AA117" s="90">
        <v>0.13856506577220101</v>
      </c>
      <c r="AB117" s="13">
        <v>1</v>
      </c>
    </row>
    <row r="118" spans="1:28" x14ac:dyDescent="0.25">
      <c r="A118" s="24"/>
      <c r="B118" s="13" t="s">
        <v>6</v>
      </c>
      <c r="C118" s="13">
        <v>1</v>
      </c>
      <c r="D118" s="13" t="s">
        <v>17</v>
      </c>
      <c r="E118" s="13" t="s">
        <v>8</v>
      </c>
      <c r="F118" s="13" t="s">
        <v>792</v>
      </c>
      <c r="G118" s="13" t="s">
        <v>16</v>
      </c>
      <c r="H118" s="90">
        <v>0</v>
      </c>
      <c r="I118" s="90">
        <v>0</v>
      </c>
      <c r="J118" s="90">
        <v>0</v>
      </c>
      <c r="K118" s="90">
        <v>0</v>
      </c>
      <c r="L118" s="90">
        <v>0</v>
      </c>
      <c r="M118" s="90">
        <v>0</v>
      </c>
      <c r="N118" s="90">
        <v>0</v>
      </c>
      <c r="O118" s="90">
        <v>0</v>
      </c>
      <c r="P118" s="90">
        <v>0</v>
      </c>
      <c r="Q118" s="90">
        <v>0</v>
      </c>
      <c r="R118" s="90">
        <v>0</v>
      </c>
      <c r="S118" s="90">
        <v>0</v>
      </c>
      <c r="T118" s="90">
        <v>0</v>
      </c>
      <c r="U118" s="90">
        <v>0</v>
      </c>
      <c r="V118" s="90">
        <v>0</v>
      </c>
      <c r="W118" s="90">
        <v>0</v>
      </c>
      <c r="X118" s="90">
        <v>0</v>
      </c>
      <c r="Y118" s="90">
        <v>0</v>
      </c>
      <c r="Z118" s="90">
        <v>0</v>
      </c>
      <c r="AA118" s="90">
        <v>0</v>
      </c>
      <c r="AB118" s="13">
        <v>1</v>
      </c>
    </row>
    <row r="119" spans="1:28" x14ac:dyDescent="0.25">
      <c r="A119" s="24"/>
      <c r="B119" s="13" t="s">
        <v>6</v>
      </c>
      <c r="C119" s="13">
        <v>1</v>
      </c>
      <c r="D119" s="13" t="s">
        <v>17</v>
      </c>
      <c r="E119" s="13" t="s">
        <v>8</v>
      </c>
      <c r="F119" s="13" t="s">
        <v>792</v>
      </c>
      <c r="G119" s="13" t="s">
        <v>24</v>
      </c>
      <c r="H119" s="90">
        <v>1.0965150760456701E-4</v>
      </c>
      <c r="I119" s="90">
        <v>1.0965150760456701E-4</v>
      </c>
      <c r="J119" s="90">
        <v>1.0965150760456701E-4</v>
      </c>
      <c r="K119" s="90">
        <v>1.0965150760456701E-4</v>
      </c>
      <c r="L119" s="90">
        <v>1.0965150760456701E-4</v>
      </c>
      <c r="M119" s="90">
        <v>1.0965150760456701E-4</v>
      </c>
      <c r="N119" s="90">
        <v>1.0965150760456701E-4</v>
      </c>
      <c r="O119" s="90">
        <v>1.0965150760456701E-4</v>
      </c>
      <c r="P119" s="90">
        <v>1.0965150760456701E-4</v>
      </c>
      <c r="Q119" s="90">
        <v>1.0965150760456701E-4</v>
      </c>
      <c r="R119" s="90">
        <v>1.0965150760456701E-4</v>
      </c>
      <c r="S119" s="90">
        <v>1.0965150760456701E-4</v>
      </c>
      <c r="T119" s="90">
        <v>1.0965150760456701E-4</v>
      </c>
      <c r="U119" s="90">
        <v>1.0965150760456701E-4</v>
      </c>
      <c r="V119" s="90">
        <v>1.0965150760456701E-4</v>
      </c>
      <c r="W119" s="90">
        <v>1.0965150760456701E-4</v>
      </c>
      <c r="X119" s="90">
        <v>1.0965150760456701E-4</v>
      </c>
      <c r="Y119" s="90">
        <v>1.0965150760456701E-4</v>
      </c>
      <c r="Z119" s="90">
        <v>1.0965150760456701E-4</v>
      </c>
      <c r="AA119" s="90">
        <v>1.0965150760456701E-4</v>
      </c>
      <c r="AB119" s="13">
        <v>1</v>
      </c>
    </row>
    <row r="120" spans="1:28" x14ac:dyDescent="0.25">
      <c r="A120" s="24"/>
      <c r="B120" s="13" t="s">
        <v>6</v>
      </c>
      <c r="C120" s="13">
        <v>1</v>
      </c>
      <c r="D120" s="13" t="s">
        <v>17</v>
      </c>
      <c r="E120" s="13" t="s">
        <v>18</v>
      </c>
      <c r="F120" s="13" t="s">
        <v>790</v>
      </c>
      <c r="G120" s="13" t="s">
        <v>9</v>
      </c>
      <c r="H120" s="90">
        <v>0</v>
      </c>
      <c r="I120" s="90">
        <v>0</v>
      </c>
      <c r="J120" s="90">
        <v>0</v>
      </c>
      <c r="K120" s="90">
        <v>0</v>
      </c>
      <c r="L120" s="90">
        <v>0</v>
      </c>
      <c r="M120" s="90">
        <v>0</v>
      </c>
      <c r="N120" s="90">
        <v>0</v>
      </c>
      <c r="O120" s="90">
        <v>0</v>
      </c>
      <c r="P120" s="90">
        <v>0</v>
      </c>
      <c r="Q120" s="90">
        <v>0</v>
      </c>
      <c r="R120" s="90">
        <v>0</v>
      </c>
      <c r="S120" s="90">
        <v>0</v>
      </c>
      <c r="T120" s="90">
        <v>0</v>
      </c>
      <c r="U120" s="90">
        <v>0</v>
      </c>
      <c r="V120" s="90">
        <v>0</v>
      </c>
      <c r="W120" s="90">
        <v>0</v>
      </c>
      <c r="X120" s="90">
        <v>0</v>
      </c>
      <c r="Y120" s="90">
        <v>0</v>
      </c>
      <c r="Z120" s="90">
        <v>0</v>
      </c>
      <c r="AA120" s="90">
        <v>0</v>
      </c>
      <c r="AB120" s="13">
        <v>0</v>
      </c>
    </row>
    <row r="121" spans="1:28" x14ac:dyDescent="0.25">
      <c r="A121" s="24"/>
      <c r="B121" s="13" t="s">
        <v>6</v>
      </c>
      <c r="C121" s="13">
        <v>1</v>
      </c>
      <c r="D121" s="13" t="s">
        <v>17</v>
      </c>
      <c r="E121" s="13" t="s">
        <v>18</v>
      </c>
      <c r="F121" s="13" t="s">
        <v>790</v>
      </c>
      <c r="G121" s="13" t="s">
        <v>10</v>
      </c>
      <c r="H121" s="90">
        <v>0</v>
      </c>
      <c r="I121" s="90">
        <v>0</v>
      </c>
      <c r="J121" s="90">
        <v>0</v>
      </c>
      <c r="K121" s="90">
        <v>0</v>
      </c>
      <c r="L121" s="90">
        <v>0</v>
      </c>
      <c r="M121" s="90">
        <v>0</v>
      </c>
      <c r="N121" s="90">
        <v>0</v>
      </c>
      <c r="O121" s="90">
        <v>0</v>
      </c>
      <c r="P121" s="90">
        <v>0</v>
      </c>
      <c r="Q121" s="90">
        <v>0</v>
      </c>
      <c r="R121" s="90">
        <v>0</v>
      </c>
      <c r="S121" s="90">
        <v>0</v>
      </c>
      <c r="T121" s="90">
        <v>0</v>
      </c>
      <c r="U121" s="90">
        <v>0</v>
      </c>
      <c r="V121" s="90">
        <v>0</v>
      </c>
      <c r="W121" s="90">
        <v>0</v>
      </c>
      <c r="X121" s="90">
        <v>0</v>
      </c>
      <c r="Y121" s="90">
        <v>0</v>
      </c>
      <c r="Z121" s="90">
        <v>0</v>
      </c>
      <c r="AA121" s="90">
        <v>0</v>
      </c>
      <c r="AB121" s="13">
        <v>0</v>
      </c>
    </row>
    <row r="122" spans="1:28" x14ac:dyDescent="0.25">
      <c r="A122" s="24"/>
      <c r="B122" s="13" t="s">
        <v>6</v>
      </c>
      <c r="C122" s="13">
        <v>1</v>
      </c>
      <c r="D122" s="13" t="s">
        <v>17</v>
      </c>
      <c r="E122" s="13" t="s">
        <v>18</v>
      </c>
      <c r="F122" s="13" t="s">
        <v>790</v>
      </c>
      <c r="G122" s="13" t="s">
        <v>14</v>
      </c>
      <c r="H122" s="90" t="s">
        <v>793</v>
      </c>
      <c r="I122" s="90" t="s">
        <v>793</v>
      </c>
      <c r="J122" s="90" t="s">
        <v>793</v>
      </c>
      <c r="K122" s="90" t="s">
        <v>793</v>
      </c>
      <c r="L122" s="90" t="s">
        <v>793</v>
      </c>
      <c r="M122" s="90" t="s">
        <v>793</v>
      </c>
      <c r="N122" s="90" t="s">
        <v>793</v>
      </c>
      <c r="O122" s="90" t="s">
        <v>793</v>
      </c>
      <c r="P122" s="90" t="s">
        <v>793</v>
      </c>
      <c r="Q122" s="90" t="s">
        <v>793</v>
      </c>
      <c r="R122" s="90" t="s">
        <v>793</v>
      </c>
      <c r="S122" s="90" t="s">
        <v>793</v>
      </c>
      <c r="T122" s="90" t="s">
        <v>793</v>
      </c>
      <c r="U122" s="90" t="s">
        <v>793</v>
      </c>
      <c r="V122" s="90" t="s">
        <v>793</v>
      </c>
      <c r="W122" s="90" t="s">
        <v>793</v>
      </c>
      <c r="X122" s="90" t="s">
        <v>793</v>
      </c>
      <c r="Y122" s="90" t="s">
        <v>793</v>
      </c>
      <c r="Z122" s="90" t="s">
        <v>793</v>
      </c>
      <c r="AA122" s="90" t="s">
        <v>793</v>
      </c>
      <c r="AB122" s="13">
        <v>0</v>
      </c>
    </row>
    <row r="123" spans="1:28" x14ac:dyDescent="0.25">
      <c r="A123" s="24"/>
      <c r="B123" s="13" t="s">
        <v>6</v>
      </c>
      <c r="C123" s="13">
        <v>1</v>
      </c>
      <c r="D123" s="13" t="s">
        <v>17</v>
      </c>
      <c r="E123" s="13" t="s">
        <v>18</v>
      </c>
      <c r="F123" s="13" t="s">
        <v>790</v>
      </c>
      <c r="G123" s="13" t="s">
        <v>13</v>
      </c>
      <c r="H123" s="90" t="s">
        <v>793</v>
      </c>
      <c r="I123" s="90" t="s">
        <v>793</v>
      </c>
      <c r="J123" s="90" t="s">
        <v>793</v>
      </c>
      <c r="K123" s="90" t="s">
        <v>793</v>
      </c>
      <c r="L123" s="90" t="s">
        <v>793</v>
      </c>
      <c r="M123" s="90" t="s">
        <v>793</v>
      </c>
      <c r="N123" s="90" t="s">
        <v>793</v>
      </c>
      <c r="O123" s="90" t="s">
        <v>793</v>
      </c>
      <c r="P123" s="90" t="s">
        <v>793</v>
      </c>
      <c r="Q123" s="90" t="s">
        <v>793</v>
      </c>
      <c r="R123" s="90" t="s">
        <v>793</v>
      </c>
      <c r="S123" s="90" t="s">
        <v>793</v>
      </c>
      <c r="T123" s="90" t="s">
        <v>793</v>
      </c>
      <c r="U123" s="90" t="s">
        <v>793</v>
      </c>
      <c r="V123" s="90" t="s">
        <v>793</v>
      </c>
      <c r="W123" s="90" t="s">
        <v>793</v>
      </c>
      <c r="X123" s="90" t="s">
        <v>793</v>
      </c>
      <c r="Y123" s="90" t="s">
        <v>793</v>
      </c>
      <c r="Z123" s="90" t="s">
        <v>793</v>
      </c>
      <c r="AA123" s="90" t="s">
        <v>793</v>
      </c>
      <c r="AB123" s="13">
        <v>0</v>
      </c>
    </row>
    <row r="124" spans="1:28" x14ac:dyDescent="0.25">
      <c r="A124" s="24"/>
      <c r="B124" s="13" t="s">
        <v>6</v>
      </c>
      <c r="C124" s="13">
        <v>1</v>
      </c>
      <c r="D124" s="13" t="s">
        <v>17</v>
      </c>
      <c r="E124" s="13" t="s">
        <v>18</v>
      </c>
      <c r="F124" s="13" t="s">
        <v>790</v>
      </c>
      <c r="G124" s="13" t="s">
        <v>12</v>
      </c>
      <c r="H124" s="90" t="s">
        <v>793</v>
      </c>
      <c r="I124" s="90" t="s">
        <v>793</v>
      </c>
      <c r="J124" s="90" t="s">
        <v>793</v>
      </c>
      <c r="K124" s="90" t="s">
        <v>793</v>
      </c>
      <c r="L124" s="90" t="s">
        <v>793</v>
      </c>
      <c r="M124" s="90" t="s">
        <v>793</v>
      </c>
      <c r="N124" s="90" t="s">
        <v>793</v>
      </c>
      <c r="O124" s="90" t="s">
        <v>793</v>
      </c>
      <c r="P124" s="90" t="s">
        <v>793</v>
      </c>
      <c r="Q124" s="90" t="s">
        <v>793</v>
      </c>
      <c r="R124" s="90" t="s">
        <v>793</v>
      </c>
      <c r="S124" s="90" t="s">
        <v>793</v>
      </c>
      <c r="T124" s="90" t="s">
        <v>793</v>
      </c>
      <c r="U124" s="90" t="s">
        <v>793</v>
      </c>
      <c r="V124" s="90" t="s">
        <v>793</v>
      </c>
      <c r="W124" s="90" t="s">
        <v>793</v>
      </c>
      <c r="X124" s="90" t="s">
        <v>793</v>
      </c>
      <c r="Y124" s="90" t="s">
        <v>793</v>
      </c>
      <c r="Z124" s="90" t="s">
        <v>793</v>
      </c>
      <c r="AA124" s="90" t="s">
        <v>793</v>
      </c>
      <c r="AB124" s="13">
        <v>0</v>
      </c>
    </row>
    <row r="125" spans="1:28" x14ac:dyDescent="0.25">
      <c r="A125" s="24"/>
      <c r="B125" s="13" t="s">
        <v>6</v>
      </c>
      <c r="C125" s="13">
        <v>1</v>
      </c>
      <c r="D125" s="13" t="s">
        <v>17</v>
      </c>
      <c r="E125" s="13" t="s">
        <v>18</v>
      </c>
      <c r="F125" s="13" t="s">
        <v>790</v>
      </c>
      <c r="G125" s="13" t="s">
        <v>11</v>
      </c>
      <c r="H125" s="90">
        <v>0</v>
      </c>
      <c r="I125" s="90">
        <v>0</v>
      </c>
      <c r="J125" s="90">
        <v>0</v>
      </c>
      <c r="K125" s="90">
        <v>0</v>
      </c>
      <c r="L125" s="90">
        <v>0</v>
      </c>
      <c r="M125" s="90">
        <v>0</v>
      </c>
      <c r="N125" s="90">
        <v>0</v>
      </c>
      <c r="O125" s="90">
        <v>0</v>
      </c>
      <c r="P125" s="90">
        <v>0</v>
      </c>
      <c r="Q125" s="90">
        <v>0</v>
      </c>
      <c r="R125" s="90">
        <v>0</v>
      </c>
      <c r="S125" s="90">
        <v>0</v>
      </c>
      <c r="T125" s="90">
        <v>0</v>
      </c>
      <c r="U125" s="90">
        <v>0</v>
      </c>
      <c r="V125" s="90">
        <v>0</v>
      </c>
      <c r="W125" s="90">
        <v>0</v>
      </c>
      <c r="X125" s="90">
        <v>0</v>
      </c>
      <c r="Y125" s="90">
        <v>0</v>
      </c>
      <c r="Z125" s="90">
        <v>0</v>
      </c>
      <c r="AA125" s="90">
        <v>0</v>
      </c>
      <c r="AB125" s="13">
        <v>0</v>
      </c>
    </row>
    <row r="126" spans="1:28" x14ac:dyDescent="0.25">
      <c r="A126" s="24"/>
      <c r="B126" s="13" t="s">
        <v>6</v>
      </c>
      <c r="C126" s="13">
        <v>1</v>
      </c>
      <c r="D126" s="13" t="s">
        <v>17</v>
      </c>
      <c r="E126" s="13" t="s">
        <v>18</v>
      </c>
      <c r="F126" s="13" t="s">
        <v>790</v>
      </c>
      <c r="G126" s="13" t="s">
        <v>15</v>
      </c>
      <c r="H126" s="90" t="s">
        <v>793</v>
      </c>
      <c r="I126" s="90" t="s">
        <v>793</v>
      </c>
      <c r="J126" s="90" t="s">
        <v>793</v>
      </c>
      <c r="K126" s="90" t="s">
        <v>793</v>
      </c>
      <c r="L126" s="90" t="s">
        <v>793</v>
      </c>
      <c r="M126" s="90" t="s">
        <v>793</v>
      </c>
      <c r="N126" s="90" t="s">
        <v>793</v>
      </c>
      <c r="O126" s="90" t="s">
        <v>793</v>
      </c>
      <c r="P126" s="90" t="s">
        <v>793</v>
      </c>
      <c r="Q126" s="90" t="s">
        <v>793</v>
      </c>
      <c r="R126" s="90" t="s">
        <v>793</v>
      </c>
      <c r="S126" s="90" t="s">
        <v>793</v>
      </c>
      <c r="T126" s="90" t="s">
        <v>793</v>
      </c>
      <c r="U126" s="90" t="s">
        <v>793</v>
      </c>
      <c r="V126" s="90" t="s">
        <v>793</v>
      </c>
      <c r="W126" s="90" t="s">
        <v>793</v>
      </c>
      <c r="X126" s="90" t="s">
        <v>793</v>
      </c>
      <c r="Y126" s="90" t="s">
        <v>793</v>
      </c>
      <c r="Z126" s="90" t="s">
        <v>793</v>
      </c>
      <c r="AA126" s="90" t="s">
        <v>793</v>
      </c>
      <c r="AB126" s="13">
        <v>0</v>
      </c>
    </row>
    <row r="127" spans="1:28" x14ac:dyDescent="0.25">
      <c r="A127" s="24"/>
      <c r="B127" s="13" t="s">
        <v>6</v>
      </c>
      <c r="C127" s="13">
        <v>1</v>
      </c>
      <c r="D127" s="13" t="s">
        <v>17</v>
      </c>
      <c r="E127" s="13" t="s">
        <v>18</v>
      </c>
      <c r="F127" s="13" t="s">
        <v>790</v>
      </c>
      <c r="G127" s="13" t="s">
        <v>20</v>
      </c>
      <c r="H127" s="90" t="s">
        <v>793</v>
      </c>
      <c r="I127" s="90" t="s">
        <v>793</v>
      </c>
      <c r="J127" s="90" t="s">
        <v>793</v>
      </c>
      <c r="K127" s="90" t="s">
        <v>793</v>
      </c>
      <c r="L127" s="90" t="s">
        <v>793</v>
      </c>
      <c r="M127" s="90" t="s">
        <v>793</v>
      </c>
      <c r="N127" s="90" t="s">
        <v>793</v>
      </c>
      <c r="O127" s="90" t="s">
        <v>793</v>
      </c>
      <c r="P127" s="90" t="s">
        <v>793</v>
      </c>
      <c r="Q127" s="90" t="s">
        <v>793</v>
      </c>
      <c r="R127" s="90" t="s">
        <v>793</v>
      </c>
      <c r="S127" s="90" t="s">
        <v>793</v>
      </c>
      <c r="T127" s="90" t="s">
        <v>793</v>
      </c>
      <c r="U127" s="90" t="s">
        <v>793</v>
      </c>
      <c r="V127" s="90" t="s">
        <v>793</v>
      </c>
      <c r="W127" s="90" t="s">
        <v>793</v>
      </c>
      <c r="X127" s="90" t="s">
        <v>793</v>
      </c>
      <c r="Y127" s="90" t="s">
        <v>793</v>
      </c>
      <c r="Z127" s="90" t="s">
        <v>793</v>
      </c>
      <c r="AA127" s="90" t="s">
        <v>793</v>
      </c>
      <c r="AB127" s="13">
        <v>0</v>
      </c>
    </row>
    <row r="128" spans="1:28" x14ac:dyDescent="0.25">
      <c r="A128" s="24"/>
      <c r="B128" s="13" t="s">
        <v>6</v>
      </c>
      <c r="C128" s="13">
        <v>1</v>
      </c>
      <c r="D128" s="13" t="s">
        <v>17</v>
      </c>
      <c r="E128" s="13" t="s">
        <v>18</v>
      </c>
      <c r="F128" s="13" t="s">
        <v>790</v>
      </c>
      <c r="G128" s="13" t="s">
        <v>19</v>
      </c>
      <c r="H128" s="90">
        <v>0.5323</v>
      </c>
      <c r="I128" s="90">
        <v>0.5323</v>
      </c>
      <c r="J128" s="90">
        <v>0.5323</v>
      </c>
      <c r="K128" s="90">
        <v>0.5323</v>
      </c>
      <c r="L128" s="90">
        <v>0.5323</v>
      </c>
      <c r="M128" s="90">
        <v>0.5323</v>
      </c>
      <c r="N128" s="90">
        <v>0.5323</v>
      </c>
      <c r="O128" s="90">
        <v>0.5323</v>
      </c>
      <c r="P128" s="90">
        <v>0.5323</v>
      </c>
      <c r="Q128" s="90">
        <v>0.5323</v>
      </c>
      <c r="R128" s="90">
        <v>0.5323</v>
      </c>
      <c r="S128" s="90">
        <v>0.5323</v>
      </c>
      <c r="T128" s="90">
        <v>0.5323</v>
      </c>
      <c r="U128" s="90">
        <v>0.5323</v>
      </c>
      <c r="V128" s="90">
        <v>0.5323</v>
      </c>
      <c r="W128" s="90">
        <v>0.5323</v>
      </c>
      <c r="X128" s="90">
        <v>0.5323</v>
      </c>
      <c r="Y128" s="90">
        <v>0.5323</v>
      </c>
      <c r="Z128" s="90">
        <v>0.5323</v>
      </c>
      <c r="AA128" s="90">
        <v>0.5323</v>
      </c>
      <c r="AB128" s="13">
        <v>1</v>
      </c>
    </row>
    <row r="129" spans="1:28" x14ac:dyDescent="0.25">
      <c r="A129" s="24"/>
      <c r="B129" s="13" t="s">
        <v>6</v>
      </c>
      <c r="C129" s="13">
        <v>1</v>
      </c>
      <c r="D129" s="13" t="s">
        <v>17</v>
      </c>
      <c r="E129" s="13" t="s">
        <v>18</v>
      </c>
      <c r="F129" s="13" t="s">
        <v>790</v>
      </c>
      <c r="G129" s="13" t="s">
        <v>21</v>
      </c>
      <c r="H129" s="90">
        <v>1.19220393686716E-4</v>
      </c>
      <c r="I129" s="90">
        <v>1.19220393686716E-4</v>
      </c>
      <c r="J129" s="90">
        <v>1.19220393686716E-4</v>
      </c>
      <c r="K129" s="90">
        <v>1.19220393686716E-4</v>
      </c>
      <c r="L129" s="90">
        <v>1.19220393686716E-4</v>
      </c>
      <c r="M129" s="90">
        <v>1.19220393686716E-4</v>
      </c>
      <c r="N129" s="90">
        <v>1.19220393686716E-4</v>
      </c>
      <c r="O129" s="90">
        <v>1.19220393686716E-4</v>
      </c>
      <c r="P129" s="90">
        <v>1.19220393686716E-4</v>
      </c>
      <c r="Q129" s="90">
        <v>1.19220393686716E-4</v>
      </c>
      <c r="R129" s="90">
        <v>1.19220393686716E-4</v>
      </c>
      <c r="S129" s="90">
        <v>1.19220393686716E-4</v>
      </c>
      <c r="T129" s="90">
        <v>1.19220393686716E-4</v>
      </c>
      <c r="U129" s="90">
        <v>1.19220393686716E-4</v>
      </c>
      <c r="V129" s="90">
        <v>1.19220393686716E-4</v>
      </c>
      <c r="W129" s="90">
        <v>1.19220393686716E-4</v>
      </c>
      <c r="X129" s="90">
        <v>1.19220393686716E-4</v>
      </c>
      <c r="Y129" s="90">
        <v>1.19220393686716E-4</v>
      </c>
      <c r="Z129" s="90">
        <v>1.19220393686716E-4</v>
      </c>
      <c r="AA129" s="90">
        <v>1.19220393686716E-4</v>
      </c>
      <c r="AB129" s="13">
        <v>1</v>
      </c>
    </row>
    <row r="130" spans="1:28" x14ac:dyDescent="0.25">
      <c r="A130" s="24"/>
      <c r="B130" s="13" t="s">
        <v>6</v>
      </c>
      <c r="C130" s="13">
        <v>1</v>
      </c>
      <c r="D130" s="13" t="s">
        <v>17</v>
      </c>
      <c r="E130" s="13" t="s">
        <v>18</v>
      </c>
      <c r="F130" s="13" t="s">
        <v>790</v>
      </c>
      <c r="G130" s="13" t="s">
        <v>16</v>
      </c>
      <c r="H130" s="90" t="s">
        <v>793</v>
      </c>
      <c r="I130" s="90" t="s">
        <v>793</v>
      </c>
      <c r="J130" s="90" t="s">
        <v>793</v>
      </c>
      <c r="K130" s="90" t="s">
        <v>793</v>
      </c>
      <c r="L130" s="90" t="s">
        <v>793</v>
      </c>
      <c r="M130" s="90" t="s">
        <v>793</v>
      </c>
      <c r="N130" s="90" t="s">
        <v>793</v>
      </c>
      <c r="O130" s="90" t="s">
        <v>793</v>
      </c>
      <c r="P130" s="90" t="s">
        <v>793</v>
      </c>
      <c r="Q130" s="90" t="s">
        <v>793</v>
      </c>
      <c r="R130" s="90" t="s">
        <v>793</v>
      </c>
      <c r="S130" s="90" t="s">
        <v>793</v>
      </c>
      <c r="T130" s="90" t="s">
        <v>793</v>
      </c>
      <c r="U130" s="90" t="s">
        <v>793</v>
      </c>
      <c r="V130" s="90" t="s">
        <v>793</v>
      </c>
      <c r="W130" s="90" t="s">
        <v>793</v>
      </c>
      <c r="X130" s="90" t="s">
        <v>793</v>
      </c>
      <c r="Y130" s="90" t="s">
        <v>793</v>
      </c>
      <c r="Z130" s="90" t="s">
        <v>793</v>
      </c>
      <c r="AA130" s="90" t="s">
        <v>793</v>
      </c>
      <c r="AB130" s="13">
        <v>0</v>
      </c>
    </row>
    <row r="131" spans="1:28" x14ac:dyDescent="0.25">
      <c r="A131" s="24"/>
      <c r="B131" s="13" t="s">
        <v>6</v>
      </c>
      <c r="C131" s="13">
        <v>1</v>
      </c>
      <c r="D131" s="13" t="s">
        <v>17</v>
      </c>
      <c r="E131" s="13" t="s">
        <v>18</v>
      </c>
      <c r="F131" s="13" t="s">
        <v>790</v>
      </c>
      <c r="G131" s="13" t="s">
        <v>24</v>
      </c>
      <c r="H131" s="90" t="s">
        <v>793</v>
      </c>
      <c r="I131" s="90" t="s">
        <v>793</v>
      </c>
      <c r="J131" s="90" t="s">
        <v>793</v>
      </c>
      <c r="K131" s="90" t="s">
        <v>793</v>
      </c>
      <c r="L131" s="90" t="s">
        <v>793</v>
      </c>
      <c r="M131" s="90" t="s">
        <v>793</v>
      </c>
      <c r="N131" s="90" t="s">
        <v>793</v>
      </c>
      <c r="O131" s="90" t="s">
        <v>793</v>
      </c>
      <c r="P131" s="90" t="s">
        <v>793</v>
      </c>
      <c r="Q131" s="90" t="s">
        <v>793</v>
      </c>
      <c r="R131" s="90" t="s">
        <v>793</v>
      </c>
      <c r="S131" s="90" t="s">
        <v>793</v>
      </c>
      <c r="T131" s="90" t="s">
        <v>793</v>
      </c>
      <c r="U131" s="90" t="s">
        <v>793</v>
      </c>
      <c r="V131" s="90" t="s">
        <v>793</v>
      </c>
      <c r="W131" s="90" t="s">
        <v>793</v>
      </c>
      <c r="X131" s="90" t="s">
        <v>793</v>
      </c>
      <c r="Y131" s="90" t="s">
        <v>793</v>
      </c>
      <c r="Z131" s="90" t="s">
        <v>793</v>
      </c>
      <c r="AA131" s="90" t="s">
        <v>793</v>
      </c>
      <c r="AB131" s="13">
        <v>0</v>
      </c>
    </row>
    <row r="132" spans="1:28" x14ac:dyDescent="0.25">
      <c r="A132" s="24"/>
      <c r="B132" s="13" t="s">
        <v>6</v>
      </c>
      <c r="C132" s="13">
        <v>1</v>
      </c>
      <c r="D132" s="13" t="s">
        <v>17</v>
      </c>
      <c r="E132" s="13" t="s">
        <v>18</v>
      </c>
      <c r="F132" s="13" t="s">
        <v>791</v>
      </c>
      <c r="G132" s="13" t="s">
        <v>9</v>
      </c>
      <c r="H132" s="90">
        <v>0</v>
      </c>
      <c r="I132" s="90">
        <v>0</v>
      </c>
      <c r="J132" s="90">
        <v>0</v>
      </c>
      <c r="K132" s="90">
        <v>0</v>
      </c>
      <c r="L132" s="90">
        <v>0</v>
      </c>
      <c r="M132" s="90">
        <v>0</v>
      </c>
      <c r="N132" s="90">
        <v>0</v>
      </c>
      <c r="O132" s="90">
        <v>0</v>
      </c>
      <c r="P132" s="90">
        <v>0</v>
      </c>
      <c r="Q132" s="90">
        <v>0</v>
      </c>
      <c r="R132" s="90">
        <v>0</v>
      </c>
      <c r="S132" s="90">
        <v>0</v>
      </c>
      <c r="T132" s="90">
        <v>0</v>
      </c>
      <c r="U132" s="90">
        <v>0</v>
      </c>
      <c r="V132" s="90">
        <v>0</v>
      </c>
      <c r="W132" s="90">
        <v>0</v>
      </c>
      <c r="X132" s="90">
        <v>0</v>
      </c>
      <c r="Y132" s="90">
        <v>0</v>
      </c>
      <c r="Z132" s="90">
        <v>0</v>
      </c>
      <c r="AA132" s="90">
        <v>0</v>
      </c>
      <c r="AB132" s="13">
        <v>0</v>
      </c>
    </row>
    <row r="133" spans="1:28" x14ac:dyDescent="0.25">
      <c r="A133" s="24"/>
      <c r="B133" s="13" t="s">
        <v>6</v>
      </c>
      <c r="C133" s="13">
        <v>1</v>
      </c>
      <c r="D133" s="13" t="s">
        <v>17</v>
      </c>
      <c r="E133" s="13" t="s">
        <v>18</v>
      </c>
      <c r="F133" s="13" t="s">
        <v>791</v>
      </c>
      <c r="G133" s="13" t="s">
        <v>10</v>
      </c>
      <c r="H133" s="90">
        <v>0</v>
      </c>
      <c r="I133" s="90">
        <v>0</v>
      </c>
      <c r="J133" s="90">
        <v>0</v>
      </c>
      <c r="K133" s="90">
        <v>0</v>
      </c>
      <c r="L133" s="90">
        <v>0</v>
      </c>
      <c r="M133" s="90">
        <v>0</v>
      </c>
      <c r="N133" s="90">
        <v>0</v>
      </c>
      <c r="O133" s="90">
        <v>0</v>
      </c>
      <c r="P133" s="90">
        <v>0</v>
      </c>
      <c r="Q133" s="90">
        <v>0</v>
      </c>
      <c r="R133" s="90">
        <v>0</v>
      </c>
      <c r="S133" s="90">
        <v>0</v>
      </c>
      <c r="T133" s="90">
        <v>0</v>
      </c>
      <c r="U133" s="90">
        <v>0</v>
      </c>
      <c r="V133" s="90">
        <v>0</v>
      </c>
      <c r="W133" s="90">
        <v>0</v>
      </c>
      <c r="X133" s="90">
        <v>0</v>
      </c>
      <c r="Y133" s="90">
        <v>0</v>
      </c>
      <c r="Z133" s="90">
        <v>0</v>
      </c>
      <c r="AA133" s="90">
        <v>0</v>
      </c>
      <c r="AB133" s="13">
        <v>0</v>
      </c>
    </row>
    <row r="134" spans="1:28" x14ac:dyDescent="0.25">
      <c r="A134" s="24"/>
      <c r="B134" s="13" t="s">
        <v>6</v>
      </c>
      <c r="C134" s="13">
        <v>1</v>
      </c>
      <c r="D134" s="13" t="s">
        <v>17</v>
      </c>
      <c r="E134" s="13" t="s">
        <v>18</v>
      </c>
      <c r="F134" s="13" t="s">
        <v>791</v>
      </c>
      <c r="G134" s="13" t="s">
        <v>14</v>
      </c>
      <c r="H134" s="90" t="s">
        <v>793</v>
      </c>
      <c r="I134" s="90" t="s">
        <v>793</v>
      </c>
      <c r="J134" s="90" t="s">
        <v>793</v>
      </c>
      <c r="K134" s="90" t="s">
        <v>793</v>
      </c>
      <c r="L134" s="90" t="s">
        <v>793</v>
      </c>
      <c r="M134" s="90" t="s">
        <v>793</v>
      </c>
      <c r="N134" s="90" t="s">
        <v>793</v>
      </c>
      <c r="O134" s="90" t="s">
        <v>793</v>
      </c>
      <c r="P134" s="90" t="s">
        <v>793</v>
      </c>
      <c r="Q134" s="90" t="s">
        <v>793</v>
      </c>
      <c r="R134" s="90" t="s">
        <v>793</v>
      </c>
      <c r="S134" s="90" t="s">
        <v>793</v>
      </c>
      <c r="T134" s="90" t="s">
        <v>793</v>
      </c>
      <c r="U134" s="90" t="s">
        <v>793</v>
      </c>
      <c r="V134" s="90" t="s">
        <v>793</v>
      </c>
      <c r="W134" s="90" t="s">
        <v>793</v>
      </c>
      <c r="X134" s="90" t="s">
        <v>793</v>
      </c>
      <c r="Y134" s="90" t="s">
        <v>793</v>
      </c>
      <c r="Z134" s="90" t="s">
        <v>793</v>
      </c>
      <c r="AA134" s="90" t="s">
        <v>793</v>
      </c>
      <c r="AB134" s="13">
        <v>0</v>
      </c>
    </row>
    <row r="135" spans="1:28" x14ac:dyDescent="0.25">
      <c r="A135" s="24"/>
      <c r="B135" s="13" t="s">
        <v>6</v>
      </c>
      <c r="C135" s="13">
        <v>1</v>
      </c>
      <c r="D135" s="13" t="s">
        <v>17</v>
      </c>
      <c r="E135" s="13" t="s">
        <v>18</v>
      </c>
      <c r="F135" s="13" t="s">
        <v>791</v>
      </c>
      <c r="G135" s="13" t="s">
        <v>13</v>
      </c>
      <c r="H135" s="90" t="s">
        <v>793</v>
      </c>
      <c r="I135" s="90" t="s">
        <v>793</v>
      </c>
      <c r="J135" s="90" t="s">
        <v>793</v>
      </c>
      <c r="K135" s="90" t="s">
        <v>793</v>
      </c>
      <c r="L135" s="90" t="s">
        <v>793</v>
      </c>
      <c r="M135" s="90" t="s">
        <v>793</v>
      </c>
      <c r="N135" s="90" t="s">
        <v>793</v>
      </c>
      <c r="O135" s="90" t="s">
        <v>793</v>
      </c>
      <c r="P135" s="90" t="s">
        <v>793</v>
      </c>
      <c r="Q135" s="90" t="s">
        <v>793</v>
      </c>
      <c r="R135" s="90" t="s">
        <v>793</v>
      </c>
      <c r="S135" s="90" t="s">
        <v>793</v>
      </c>
      <c r="T135" s="90" t="s">
        <v>793</v>
      </c>
      <c r="U135" s="90" t="s">
        <v>793</v>
      </c>
      <c r="V135" s="90" t="s">
        <v>793</v>
      </c>
      <c r="W135" s="90" t="s">
        <v>793</v>
      </c>
      <c r="X135" s="90" t="s">
        <v>793</v>
      </c>
      <c r="Y135" s="90" t="s">
        <v>793</v>
      </c>
      <c r="Z135" s="90" t="s">
        <v>793</v>
      </c>
      <c r="AA135" s="90" t="s">
        <v>793</v>
      </c>
      <c r="AB135" s="13">
        <v>0</v>
      </c>
    </row>
    <row r="136" spans="1:28" x14ac:dyDescent="0.25">
      <c r="A136" s="24"/>
      <c r="B136" s="13" t="s">
        <v>6</v>
      </c>
      <c r="C136" s="13">
        <v>1</v>
      </c>
      <c r="D136" s="13" t="s">
        <v>17</v>
      </c>
      <c r="E136" s="13" t="s">
        <v>18</v>
      </c>
      <c r="F136" s="13" t="s">
        <v>791</v>
      </c>
      <c r="G136" s="13" t="s">
        <v>12</v>
      </c>
      <c r="H136" s="90" t="s">
        <v>793</v>
      </c>
      <c r="I136" s="90" t="s">
        <v>793</v>
      </c>
      <c r="J136" s="90" t="s">
        <v>793</v>
      </c>
      <c r="K136" s="90" t="s">
        <v>793</v>
      </c>
      <c r="L136" s="90" t="s">
        <v>793</v>
      </c>
      <c r="M136" s="90" t="s">
        <v>793</v>
      </c>
      <c r="N136" s="90" t="s">
        <v>793</v>
      </c>
      <c r="O136" s="90" t="s">
        <v>793</v>
      </c>
      <c r="P136" s="90" t="s">
        <v>793</v>
      </c>
      <c r="Q136" s="90" t="s">
        <v>793</v>
      </c>
      <c r="R136" s="90" t="s">
        <v>793</v>
      </c>
      <c r="S136" s="90" t="s">
        <v>793</v>
      </c>
      <c r="T136" s="90" t="s">
        <v>793</v>
      </c>
      <c r="U136" s="90" t="s">
        <v>793</v>
      </c>
      <c r="V136" s="90" t="s">
        <v>793</v>
      </c>
      <c r="W136" s="90" t="s">
        <v>793</v>
      </c>
      <c r="X136" s="90" t="s">
        <v>793</v>
      </c>
      <c r="Y136" s="90" t="s">
        <v>793</v>
      </c>
      <c r="Z136" s="90" t="s">
        <v>793</v>
      </c>
      <c r="AA136" s="90" t="s">
        <v>793</v>
      </c>
      <c r="AB136" s="13">
        <v>0</v>
      </c>
    </row>
    <row r="137" spans="1:28" x14ac:dyDescent="0.25">
      <c r="A137" s="24"/>
      <c r="B137" s="13" t="s">
        <v>6</v>
      </c>
      <c r="C137" s="13">
        <v>1</v>
      </c>
      <c r="D137" s="13" t="s">
        <v>17</v>
      </c>
      <c r="E137" s="13" t="s">
        <v>18</v>
      </c>
      <c r="F137" s="13" t="s">
        <v>791</v>
      </c>
      <c r="G137" s="13" t="s">
        <v>11</v>
      </c>
      <c r="H137" s="90">
        <v>0</v>
      </c>
      <c r="I137" s="90">
        <v>0</v>
      </c>
      <c r="J137" s="90">
        <v>0</v>
      </c>
      <c r="K137" s="90">
        <v>0</v>
      </c>
      <c r="L137" s="90">
        <v>0</v>
      </c>
      <c r="M137" s="90">
        <v>0</v>
      </c>
      <c r="N137" s="90">
        <v>0</v>
      </c>
      <c r="O137" s="90">
        <v>0</v>
      </c>
      <c r="P137" s="90">
        <v>0</v>
      </c>
      <c r="Q137" s="90">
        <v>0</v>
      </c>
      <c r="R137" s="90">
        <v>0</v>
      </c>
      <c r="S137" s="90">
        <v>0</v>
      </c>
      <c r="T137" s="90">
        <v>0</v>
      </c>
      <c r="U137" s="90">
        <v>0</v>
      </c>
      <c r="V137" s="90">
        <v>0</v>
      </c>
      <c r="W137" s="90">
        <v>0</v>
      </c>
      <c r="X137" s="90">
        <v>0</v>
      </c>
      <c r="Y137" s="90">
        <v>0</v>
      </c>
      <c r="Z137" s="90">
        <v>0</v>
      </c>
      <c r="AA137" s="90">
        <v>0</v>
      </c>
      <c r="AB137" s="13">
        <v>0</v>
      </c>
    </row>
    <row r="138" spans="1:28" x14ac:dyDescent="0.25">
      <c r="A138" s="24"/>
      <c r="B138" s="13" t="s">
        <v>6</v>
      </c>
      <c r="C138" s="13">
        <v>1</v>
      </c>
      <c r="D138" s="13" t="s">
        <v>17</v>
      </c>
      <c r="E138" s="13" t="s">
        <v>18</v>
      </c>
      <c r="F138" s="13" t="s">
        <v>791</v>
      </c>
      <c r="G138" s="13" t="s">
        <v>15</v>
      </c>
      <c r="H138" s="90" t="s">
        <v>793</v>
      </c>
      <c r="I138" s="90" t="s">
        <v>793</v>
      </c>
      <c r="J138" s="90" t="s">
        <v>793</v>
      </c>
      <c r="K138" s="90" t="s">
        <v>793</v>
      </c>
      <c r="L138" s="90" t="s">
        <v>793</v>
      </c>
      <c r="M138" s="90" t="s">
        <v>793</v>
      </c>
      <c r="N138" s="90" t="s">
        <v>793</v>
      </c>
      <c r="O138" s="90" t="s">
        <v>793</v>
      </c>
      <c r="P138" s="90" t="s">
        <v>793</v>
      </c>
      <c r="Q138" s="90" t="s">
        <v>793</v>
      </c>
      <c r="R138" s="90" t="s">
        <v>793</v>
      </c>
      <c r="S138" s="90" t="s">
        <v>793</v>
      </c>
      <c r="T138" s="90" t="s">
        <v>793</v>
      </c>
      <c r="U138" s="90" t="s">
        <v>793</v>
      </c>
      <c r="V138" s="90" t="s">
        <v>793</v>
      </c>
      <c r="W138" s="90" t="s">
        <v>793</v>
      </c>
      <c r="X138" s="90" t="s">
        <v>793</v>
      </c>
      <c r="Y138" s="90" t="s">
        <v>793</v>
      </c>
      <c r="Z138" s="90" t="s">
        <v>793</v>
      </c>
      <c r="AA138" s="90" t="s">
        <v>793</v>
      </c>
      <c r="AB138" s="13">
        <v>0</v>
      </c>
    </row>
    <row r="139" spans="1:28" x14ac:dyDescent="0.25">
      <c r="A139" s="24"/>
      <c r="B139" s="13" t="s">
        <v>6</v>
      </c>
      <c r="C139" s="13">
        <v>1</v>
      </c>
      <c r="D139" s="13" t="s">
        <v>17</v>
      </c>
      <c r="E139" s="13" t="s">
        <v>18</v>
      </c>
      <c r="F139" s="13" t="s">
        <v>791</v>
      </c>
      <c r="G139" s="13" t="s">
        <v>20</v>
      </c>
      <c r="H139" s="90" t="s">
        <v>793</v>
      </c>
      <c r="I139" s="90" t="s">
        <v>793</v>
      </c>
      <c r="J139" s="90" t="s">
        <v>793</v>
      </c>
      <c r="K139" s="90" t="s">
        <v>793</v>
      </c>
      <c r="L139" s="90" t="s">
        <v>793</v>
      </c>
      <c r="M139" s="90" t="s">
        <v>793</v>
      </c>
      <c r="N139" s="90" t="s">
        <v>793</v>
      </c>
      <c r="O139" s="90" t="s">
        <v>793</v>
      </c>
      <c r="P139" s="90" t="s">
        <v>793</v>
      </c>
      <c r="Q139" s="90" t="s">
        <v>793</v>
      </c>
      <c r="R139" s="90" t="s">
        <v>793</v>
      </c>
      <c r="S139" s="90" t="s">
        <v>793</v>
      </c>
      <c r="T139" s="90" t="s">
        <v>793</v>
      </c>
      <c r="U139" s="90" t="s">
        <v>793</v>
      </c>
      <c r="V139" s="90" t="s">
        <v>793</v>
      </c>
      <c r="W139" s="90" t="s">
        <v>793</v>
      </c>
      <c r="X139" s="90" t="s">
        <v>793</v>
      </c>
      <c r="Y139" s="90" t="s">
        <v>793</v>
      </c>
      <c r="Z139" s="90" t="s">
        <v>793</v>
      </c>
      <c r="AA139" s="90" t="s">
        <v>793</v>
      </c>
      <c r="AB139" s="13">
        <v>0</v>
      </c>
    </row>
    <row r="140" spans="1:28" x14ac:dyDescent="0.25">
      <c r="A140" s="24"/>
      <c r="B140" s="13" t="s">
        <v>6</v>
      </c>
      <c r="C140" s="13">
        <v>1</v>
      </c>
      <c r="D140" s="13" t="s">
        <v>17</v>
      </c>
      <c r="E140" s="13" t="s">
        <v>18</v>
      </c>
      <c r="F140" s="13" t="s">
        <v>791</v>
      </c>
      <c r="G140" s="13" t="s">
        <v>19</v>
      </c>
      <c r="H140" s="90">
        <v>0.5323</v>
      </c>
      <c r="I140" s="90">
        <v>0.5323</v>
      </c>
      <c r="J140" s="90">
        <v>0.5323</v>
      </c>
      <c r="K140" s="90">
        <v>0.5323</v>
      </c>
      <c r="L140" s="90">
        <v>0.5323</v>
      </c>
      <c r="M140" s="90">
        <v>0.53029999999999999</v>
      </c>
      <c r="N140" s="90">
        <v>0.5323</v>
      </c>
      <c r="O140" s="90">
        <v>0.5323</v>
      </c>
      <c r="P140" s="90">
        <v>0.5323</v>
      </c>
      <c r="Q140" s="90">
        <v>0.5323</v>
      </c>
      <c r="R140" s="90">
        <v>0.5323</v>
      </c>
      <c r="S140" s="90">
        <v>0.5323</v>
      </c>
      <c r="T140" s="90">
        <v>0.5323</v>
      </c>
      <c r="U140" s="90">
        <v>0.5323</v>
      </c>
      <c r="V140" s="90">
        <v>0.5323</v>
      </c>
      <c r="W140" s="90">
        <v>0.5323</v>
      </c>
      <c r="X140" s="90">
        <v>0.5323</v>
      </c>
      <c r="Y140" s="90">
        <v>0.5323</v>
      </c>
      <c r="Z140" s="90">
        <v>0.5323</v>
      </c>
      <c r="AA140" s="90">
        <v>0.5323</v>
      </c>
      <c r="AB140" s="13">
        <v>1</v>
      </c>
    </row>
    <row r="141" spans="1:28" x14ac:dyDescent="0.25">
      <c r="A141" s="24"/>
      <c r="B141" s="13" t="s">
        <v>6</v>
      </c>
      <c r="C141" s="13">
        <v>1</v>
      </c>
      <c r="D141" s="13" t="s">
        <v>17</v>
      </c>
      <c r="E141" s="13" t="s">
        <v>18</v>
      </c>
      <c r="F141" s="13" t="s">
        <v>791</v>
      </c>
      <c r="G141" s="13" t="s">
        <v>21</v>
      </c>
      <c r="H141" s="90">
        <v>1.19220393686716E-4</v>
      </c>
      <c r="I141" s="90">
        <v>1.19220393686716E-4</v>
      </c>
      <c r="J141" s="90">
        <v>1.19220393686716E-4</v>
      </c>
      <c r="K141" s="90">
        <v>1.19220393686716E-4</v>
      </c>
      <c r="L141" s="90">
        <v>1.19220393686716E-4</v>
      </c>
      <c r="M141" s="90">
        <v>1.19220393686716E-4</v>
      </c>
      <c r="N141" s="90">
        <v>1.19220393686716E-4</v>
      </c>
      <c r="O141" s="90">
        <v>1.19220393686716E-4</v>
      </c>
      <c r="P141" s="90">
        <v>1.19220393686716E-4</v>
      </c>
      <c r="Q141" s="90">
        <v>1.19220393686716E-4</v>
      </c>
      <c r="R141" s="90">
        <v>1.19220393686716E-4</v>
      </c>
      <c r="S141" s="90">
        <v>1.19220393686716E-4</v>
      </c>
      <c r="T141" s="90">
        <v>1.19220393686716E-4</v>
      </c>
      <c r="U141" s="90">
        <v>1.19220393686716E-4</v>
      </c>
      <c r="V141" s="90">
        <v>1.19220393686716E-4</v>
      </c>
      <c r="W141" s="90">
        <v>1.19220393686716E-4</v>
      </c>
      <c r="X141" s="90">
        <v>1.19220393686716E-4</v>
      </c>
      <c r="Y141" s="90">
        <v>1.19220393686716E-4</v>
      </c>
      <c r="Z141" s="90">
        <v>1.19220393686716E-4</v>
      </c>
      <c r="AA141" s="90">
        <v>1.19220393686716E-4</v>
      </c>
      <c r="AB141" s="13">
        <v>1</v>
      </c>
    </row>
    <row r="142" spans="1:28" x14ac:dyDescent="0.25">
      <c r="A142" s="24"/>
      <c r="B142" s="13" t="s">
        <v>6</v>
      </c>
      <c r="C142" s="13">
        <v>1</v>
      </c>
      <c r="D142" s="13" t="s">
        <v>17</v>
      </c>
      <c r="E142" s="13" t="s">
        <v>18</v>
      </c>
      <c r="F142" s="13" t="s">
        <v>791</v>
      </c>
      <c r="G142" s="13" t="s">
        <v>16</v>
      </c>
      <c r="H142" s="90" t="s">
        <v>793</v>
      </c>
      <c r="I142" s="90" t="s">
        <v>793</v>
      </c>
      <c r="J142" s="90" t="s">
        <v>793</v>
      </c>
      <c r="K142" s="90" t="s">
        <v>793</v>
      </c>
      <c r="L142" s="90" t="s">
        <v>793</v>
      </c>
      <c r="M142" s="90" t="s">
        <v>793</v>
      </c>
      <c r="N142" s="90" t="s">
        <v>793</v>
      </c>
      <c r="O142" s="90" t="s">
        <v>793</v>
      </c>
      <c r="P142" s="90" t="s">
        <v>793</v>
      </c>
      <c r="Q142" s="90" t="s">
        <v>793</v>
      </c>
      <c r="R142" s="90" t="s">
        <v>793</v>
      </c>
      <c r="S142" s="90" t="s">
        <v>793</v>
      </c>
      <c r="T142" s="90" t="s">
        <v>793</v>
      </c>
      <c r="U142" s="90" t="s">
        <v>793</v>
      </c>
      <c r="V142" s="90" t="s">
        <v>793</v>
      </c>
      <c r="W142" s="90" t="s">
        <v>793</v>
      </c>
      <c r="X142" s="90" t="s">
        <v>793</v>
      </c>
      <c r="Y142" s="90" t="s">
        <v>793</v>
      </c>
      <c r="Z142" s="90" t="s">
        <v>793</v>
      </c>
      <c r="AA142" s="90" t="s">
        <v>793</v>
      </c>
      <c r="AB142" s="13">
        <v>0</v>
      </c>
    </row>
    <row r="143" spans="1:28" x14ac:dyDescent="0.25">
      <c r="A143" s="24"/>
      <c r="B143" s="13" t="s">
        <v>6</v>
      </c>
      <c r="C143" s="13">
        <v>1</v>
      </c>
      <c r="D143" s="13" t="s">
        <v>17</v>
      </c>
      <c r="E143" s="13" t="s">
        <v>18</v>
      </c>
      <c r="F143" s="13" t="s">
        <v>791</v>
      </c>
      <c r="G143" s="13" t="s">
        <v>24</v>
      </c>
      <c r="H143" s="90" t="s">
        <v>793</v>
      </c>
      <c r="I143" s="90" t="s">
        <v>793</v>
      </c>
      <c r="J143" s="90" t="s">
        <v>793</v>
      </c>
      <c r="K143" s="90" t="s">
        <v>793</v>
      </c>
      <c r="L143" s="90" t="s">
        <v>793</v>
      </c>
      <c r="M143" s="90" t="s">
        <v>793</v>
      </c>
      <c r="N143" s="90" t="s">
        <v>793</v>
      </c>
      <c r="O143" s="90" t="s">
        <v>793</v>
      </c>
      <c r="P143" s="90" t="s">
        <v>793</v>
      </c>
      <c r="Q143" s="90" t="s">
        <v>793</v>
      </c>
      <c r="R143" s="90" t="s">
        <v>793</v>
      </c>
      <c r="S143" s="90" t="s">
        <v>793</v>
      </c>
      <c r="T143" s="90" t="s">
        <v>793</v>
      </c>
      <c r="U143" s="90" t="s">
        <v>793</v>
      </c>
      <c r="V143" s="90" t="s">
        <v>793</v>
      </c>
      <c r="W143" s="90" t="s">
        <v>793</v>
      </c>
      <c r="X143" s="90" t="s">
        <v>793</v>
      </c>
      <c r="Y143" s="90" t="s">
        <v>793</v>
      </c>
      <c r="Z143" s="90" t="s">
        <v>793</v>
      </c>
      <c r="AA143" s="90" t="s">
        <v>793</v>
      </c>
      <c r="AB143" s="13">
        <v>0</v>
      </c>
    </row>
    <row r="144" spans="1:28" x14ac:dyDescent="0.25">
      <c r="A144" s="24"/>
      <c r="B144" s="13" t="s">
        <v>6</v>
      </c>
      <c r="C144" s="13">
        <v>1</v>
      </c>
      <c r="D144" s="13" t="s">
        <v>17</v>
      </c>
      <c r="E144" s="13" t="s">
        <v>18</v>
      </c>
      <c r="F144" s="13" t="s">
        <v>792</v>
      </c>
      <c r="G144" s="13" t="s">
        <v>9</v>
      </c>
      <c r="H144" s="90">
        <v>0</v>
      </c>
      <c r="I144" s="90">
        <v>0</v>
      </c>
      <c r="J144" s="90">
        <v>0</v>
      </c>
      <c r="K144" s="90">
        <v>0</v>
      </c>
      <c r="L144" s="90">
        <v>0</v>
      </c>
      <c r="M144" s="90">
        <v>0</v>
      </c>
      <c r="N144" s="90">
        <v>0</v>
      </c>
      <c r="O144" s="90">
        <v>0</v>
      </c>
      <c r="P144" s="90">
        <v>0</v>
      </c>
      <c r="Q144" s="90">
        <v>0</v>
      </c>
      <c r="R144" s="90">
        <v>0</v>
      </c>
      <c r="S144" s="90">
        <v>0</v>
      </c>
      <c r="T144" s="90">
        <v>0</v>
      </c>
      <c r="U144" s="90">
        <v>0</v>
      </c>
      <c r="V144" s="90">
        <v>0</v>
      </c>
      <c r="W144" s="90">
        <v>0</v>
      </c>
      <c r="X144" s="90">
        <v>0</v>
      </c>
      <c r="Y144" s="90">
        <v>0</v>
      </c>
      <c r="Z144" s="90">
        <v>0</v>
      </c>
      <c r="AA144" s="90">
        <v>0</v>
      </c>
      <c r="AB144" s="13">
        <v>0</v>
      </c>
    </row>
    <row r="145" spans="1:28" x14ac:dyDescent="0.25">
      <c r="A145" s="24"/>
      <c r="B145" s="13" t="s">
        <v>6</v>
      </c>
      <c r="C145" s="13">
        <v>1</v>
      </c>
      <c r="D145" s="13" t="s">
        <v>17</v>
      </c>
      <c r="E145" s="13" t="s">
        <v>18</v>
      </c>
      <c r="F145" s="13" t="s">
        <v>792</v>
      </c>
      <c r="G145" s="13" t="s">
        <v>10</v>
      </c>
      <c r="H145" s="90">
        <v>0</v>
      </c>
      <c r="I145" s="90">
        <v>0</v>
      </c>
      <c r="J145" s="90">
        <v>0</v>
      </c>
      <c r="K145" s="90">
        <v>0</v>
      </c>
      <c r="L145" s="90">
        <v>0</v>
      </c>
      <c r="M145" s="90">
        <v>0</v>
      </c>
      <c r="N145" s="90">
        <v>0</v>
      </c>
      <c r="O145" s="90">
        <v>0</v>
      </c>
      <c r="P145" s="90">
        <v>0</v>
      </c>
      <c r="Q145" s="90">
        <v>0</v>
      </c>
      <c r="R145" s="90">
        <v>0</v>
      </c>
      <c r="S145" s="90">
        <v>0</v>
      </c>
      <c r="T145" s="90">
        <v>0</v>
      </c>
      <c r="U145" s="90">
        <v>0</v>
      </c>
      <c r="V145" s="90">
        <v>0</v>
      </c>
      <c r="W145" s="90">
        <v>0</v>
      </c>
      <c r="X145" s="90">
        <v>0</v>
      </c>
      <c r="Y145" s="90">
        <v>0</v>
      </c>
      <c r="Z145" s="90">
        <v>0</v>
      </c>
      <c r="AA145" s="90">
        <v>0</v>
      </c>
      <c r="AB145" s="13">
        <v>0</v>
      </c>
    </row>
    <row r="146" spans="1:28" x14ac:dyDescent="0.25">
      <c r="A146" s="24"/>
      <c r="B146" s="13" t="s">
        <v>6</v>
      </c>
      <c r="C146" s="13">
        <v>1</v>
      </c>
      <c r="D146" s="13" t="s">
        <v>17</v>
      </c>
      <c r="E146" s="13" t="s">
        <v>18</v>
      </c>
      <c r="F146" s="13" t="s">
        <v>792</v>
      </c>
      <c r="G146" s="13" t="s">
        <v>14</v>
      </c>
      <c r="H146" s="90" t="s">
        <v>793</v>
      </c>
      <c r="I146" s="90" t="s">
        <v>793</v>
      </c>
      <c r="J146" s="90" t="s">
        <v>793</v>
      </c>
      <c r="K146" s="90" t="s">
        <v>793</v>
      </c>
      <c r="L146" s="90" t="s">
        <v>793</v>
      </c>
      <c r="M146" s="90" t="s">
        <v>793</v>
      </c>
      <c r="N146" s="90" t="s">
        <v>793</v>
      </c>
      <c r="O146" s="90" t="s">
        <v>793</v>
      </c>
      <c r="P146" s="90" t="s">
        <v>793</v>
      </c>
      <c r="Q146" s="90" t="s">
        <v>793</v>
      </c>
      <c r="R146" s="90" t="s">
        <v>793</v>
      </c>
      <c r="S146" s="90" t="s">
        <v>793</v>
      </c>
      <c r="T146" s="90" t="s">
        <v>793</v>
      </c>
      <c r="U146" s="90" t="s">
        <v>793</v>
      </c>
      <c r="V146" s="90" t="s">
        <v>793</v>
      </c>
      <c r="W146" s="90" t="s">
        <v>793</v>
      </c>
      <c r="X146" s="90" t="s">
        <v>793</v>
      </c>
      <c r="Y146" s="90" t="s">
        <v>793</v>
      </c>
      <c r="Z146" s="90" t="s">
        <v>793</v>
      </c>
      <c r="AA146" s="90" t="s">
        <v>793</v>
      </c>
      <c r="AB146" s="13">
        <v>0</v>
      </c>
    </row>
    <row r="147" spans="1:28" x14ac:dyDescent="0.25">
      <c r="A147" s="24"/>
      <c r="B147" s="13" t="s">
        <v>6</v>
      </c>
      <c r="C147" s="13">
        <v>1</v>
      </c>
      <c r="D147" s="13" t="s">
        <v>17</v>
      </c>
      <c r="E147" s="13" t="s">
        <v>18</v>
      </c>
      <c r="F147" s="13" t="s">
        <v>792</v>
      </c>
      <c r="G147" s="13" t="s">
        <v>13</v>
      </c>
      <c r="H147" s="90" t="s">
        <v>793</v>
      </c>
      <c r="I147" s="90" t="s">
        <v>793</v>
      </c>
      <c r="J147" s="90" t="s">
        <v>793</v>
      </c>
      <c r="K147" s="90" t="s">
        <v>793</v>
      </c>
      <c r="L147" s="90" t="s">
        <v>793</v>
      </c>
      <c r="M147" s="90" t="s">
        <v>793</v>
      </c>
      <c r="N147" s="90" t="s">
        <v>793</v>
      </c>
      <c r="O147" s="90" t="s">
        <v>793</v>
      </c>
      <c r="P147" s="90" t="s">
        <v>793</v>
      </c>
      <c r="Q147" s="90" t="s">
        <v>793</v>
      </c>
      <c r="R147" s="90" t="s">
        <v>793</v>
      </c>
      <c r="S147" s="90" t="s">
        <v>793</v>
      </c>
      <c r="T147" s="90" t="s">
        <v>793</v>
      </c>
      <c r="U147" s="90" t="s">
        <v>793</v>
      </c>
      <c r="V147" s="90" t="s">
        <v>793</v>
      </c>
      <c r="W147" s="90" t="s">
        <v>793</v>
      </c>
      <c r="X147" s="90" t="s">
        <v>793</v>
      </c>
      <c r="Y147" s="90" t="s">
        <v>793</v>
      </c>
      <c r="Z147" s="90" t="s">
        <v>793</v>
      </c>
      <c r="AA147" s="90" t="s">
        <v>793</v>
      </c>
      <c r="AB147" s="13">
        <v>0</v>
      </c>
    </row>
    <row r="148" spans="1:28" x14ac:dyDescent="0.25">
      <c r="A148" s="24"/>
      <c r="B148" s="13" t="s">
        <v>6</v>
      </c>
      <c r="C148" s="13">
        <v>1</v>
      </c>
      <c r="D148" s="13" t="s">
        <v>17</v>
      </c>
      <c r="E148" s="13" t="s">
        <v>18</v>
      </c>
      <c r="F148" s="13" t="s">
        <v>792</v>
      </c>
      <c r="G148" s="13" t="s">
        <v>12</v>
      </c>
      <c r="H148" s="90" t="s">
        <v>793</v>
      </c>
      <c r="I148" s="90" t="s">
        <v>793</v>
      </c>
      <c r="J148" s="90" t="s">
        <v>793</v>
      </c>
      <c r="K148" s="90" t="s">
        <v>793</v>
      </c>
      <c r="L148" s="90" t="s">
        <v>793</v>
      </c>
      <c r="M148" s="90" t="s">
        <v>793</v>
      </c>
      <c r="N148" s="90" t="s">
        <v>793</v>
      </c>
      <c r="O148" s="90" t="s">
        <v>793</v>
      </c>
      <c r="P148" s="90" t="s">
        <v>793</v>
      </c>
      <c r="Q148" s="90" t="s">
        <v>793</v>
      </c>
      <c r="R148" s="90" t="s">
        <v>793</v>
      </c>
      <c r="S148" s="90" t="s">
        <v>793</v>
      </c>
      <c r="T148" s="90" t="s">
        <v>793</v>
      </c>
      <c r="U148" s="90" t="s">
        <v>793</v>
      </c>
      <c r="V148" s="90" t="s">
        <v>793</v>
      </c>
      <c r="W148" s="90" t="s">
        <v>793</v>
      </c>
      <c r="X148" s="90" t="s">
        <v>793</v>
      </c>
      <c r="Y148" s="90" t="s">
        <v>793</v>
      </c>
      <c r="Z148" s="90" t="s">
        <v>793</v>
      </c>
      <c r="AA148" s="90" t="s">
        <v>793</v>
      </c>
      <c r="AB148" s="13">
        <v>0</v>
      </c>
    </row>
    <row r="149" spans="1:28" x14ac:dyDescent="0.25">
      <c r="A149" s="24"/>
      <c r="B149" s="13" t="s">
        <v>6</v>
      </c>
      <c r="C149" s="13">
        <v>1</v>
      </c>
      <c r="D149" s="13" t="s">
        <v>17</v>
      </c>
      <c r="E149" s="13" t="s">
        <v>18</v>
      </c>
      <c r="F149" s="13" t="s">
        <v>792</v>
      </c>
      <c r="G149" s="13" t="s">
        <v>11</v>
      </c>
      <c r="H149" s="90">
        <v>0</v>
      </c>
      <c r="I149" s="90">
        <v>0</v>
      </c>
      <c r="J149" s="90">
        <v>0</v>
      </c>
      <c r="K149" s="90">
        <v>0</v>
      </c>
      <c r="L149" s="90">
        <v>0</v>
      </c>
      <c r="M149" s="90">
        <v>0</v>
      </c>
      <c r="N149" s="90">
        <v>0</v>
      </c>
      <c r="O149" s="90">
        <v>0</v>
      </c>
      <c r="P149" s="90">
        <v>0</v>
      </c>
      <c r="Q149" s="90">
        <v>0</v>
      </c>
      <c r="R149" s="90">
        <v>0</v>
      </c>
      <c r="S149" s="90">
        <v>0</v>
      </c>
      <c r="T149" s="90">
        <v>0</v>
      </c>
      <c r="U149" s="90">
        <v>0</v>
      </c>
      <c r="V149" s="90">
        <v>0</v>
      </c>
      <c r="W149" s="90">
        <v>0</v>
      </c>
      <c r="X149" s="90">
        <v>0</v>
      </c>
      <c r="Y149" s="90">
        <v>0</v>
      </c>
      <c r="Z149" s="90">
        <v>0</v>
      </c>
      <c r="AA149" s="90">
        <v>0</v>
      </c>
      <c r="AB149" s="13">
        <v>0</v>
      </c>
    </row>
    <row r="150" spans="1:28" x14ac:dyDescent="0.25">
      <c r="A150" s="24"/>
      <c r="B150" s="13" t="s">
        <v>6</v>
      </c>
      <c r="C150" s="13">
        <v>1</v>
      </c>
      <c r="D150" s="13" t="s">
        <v>17</v>
      </c>
      <c r="E150" s="13" t="s">
        <v>18</v>
      </c>
      <c r="F150" s="13" t="s">
        <v>792</v>
      </c>
      <c r="G150" s="13" t="s">
        <v>15</v>
      </c>
      <c r="H150" s="90" t="s">
        <v>793</v>
      </c>
      <c r="I150" s="90" t="s">
        <v>793</v>
      </c>
      <c r="J150" s="90" t="s">
        <v>793</v>
      </c>
      <c r="K150" s="90" t="s">
        <v>793</v>
      </c>
      <c r="L150" s="90" t="s">
        <v>793</v>
      </c>
      <c r="M150" s="90" t="s">
        <v>793</v>
      </c>
      <c r="N150" s="90" t="s">
        <v>793</v>
      </c>
      <c r="O150" s="90" t="s">
        <v>793</v>
      </c>
      <c r="P150" s="90" t="s">
        <v>793</v>
      </c>
      <c r="Q150" s="90" t="s">
        <v>793</v>
      </c>
      <c r="R150" s="90" t="s">
        <v>793</v>
      </c>
      <c r="S150" s="90" t="s">
        <v>793</v>
      </c>
      <c r="T150" s="90" t="s">
        <v>793</v>
      </c>
      <c r="U150" s="90" t="s">
        <v>793</v>
      </c>
      <c r="V150" s="90" t="s">
        <v>793</v>
      </c>
      <c r="W150" s="90" t="s">
        <v>793</v>
      </c>
      <c r="X150" s="90" t="s">
        <v>793</v>
      </c>
      <c r="Y150" s="90" t="s">
        <v>793</v>
      </c>
      <c r="Z150" s="90" t="s">
        <v>793</v>
      </c>
      <c r="AA150" s="90" t="s">
        <v>793</v>
      </c>
      <c r="AB150" s="13">
        <v>0</v>
      </c>
    </row>
    <row r="151" spans="1:28" x14ac:dyDescent="0.25">
      <c r="A151" s="24"/>
      <c r="B151" s="13" t="s">
        <v>6</v>
      </c>
      <c r="C151" s="13">
        <v>1</v>
      </c>
      <c r="D151" s="13" t="s">
        <v>17</v>
      </c>
      <c r="E151" s="13" t="s">
        <v>18</v>
      </c>
      <c r="F151" s="13" t="s">
        <v>792</v>
      </c>
      <c r="G151" s="13" t="s">
        <v>20</v>
      </c>
      <c r="H151" s="90" t="s">
        <v>793</v>
      </c>
      <c r="I151" s="90" t="s">
        <v>793</v>
      </c>
      <c r="J151" s="90" t="s">
        <v>793</v>
      </c>
      <c r="K151" s="90" t="s">
        <v>793</v>
      </c>
      <c r="L151" s="90" t="s">
        <v>793</v>
      </c>
      <c r="M151" s="90" t="s">
        <v>793</v>
      </c>
      <c r="N151" s="90" t="s">
        <v>793</v>
      </c>
      <c r="O151" s="90" t="s">
        <v>793</v>
      </c>
      <c r="P151" s="90" t="s">
        <v>793</v>
      </c>
      <c r="Q151" s="90" t="s">
        <v>793</v>
      </c>
      <c r="R151" s="90" t="s">
        <v>793</v>
      </c>
      <c r="S151" s="90" t="s">
        <v>793</v>
      </c>
      <c r="T151" s="90" t="s">
        <v>793</v>
      </c>
      <c r="U151" s="90" t="s">
        <v>793</v>
      </c>
      <c r="V151" s="90" t="s">
        <v>793</v>
      </c>
      <c r="W151" s="90" t="s">
        <v>793</v>
      </c>
      <c r="X151" s="90" t="s">
        <v>793</v>
      </c>
      <c r="Y151" s="90" t="s">
        <v>793</v>
      </c>
      <c r="Z151" s="90" t="s">
        <v>793</v>
      </c>
      <c r="AA151" s="90" t="s">
        <v>793</v>
      </c>
      <c r="AB151" s="13">
        <v>0</v>
      </c>
    </row>
    <row r="152" spans="1:28" x14ac:dyDescent="0.25">
      <c r="A152" s="24"/>
      <c r="B152" s="13" t="s">
        <v>6</v>
      </c>
      <c r="C152" s="13">
        <v>1</v>
      </c>
      <c r="D152" s="13" t="s">
        <v>17</v>
      </c>
      <c r="E152" s="13" t="s">
        <v>18</v>
      </c>
      <c r="F152" s="13" t="s">
        <v>792</v>
      </c>
      <c r="G152" s="13" t="s">
        <v>19</v>
      </c>
      <c r="H152" s="90">
        <v>0.5323</v>
      </c>
      <c r="I152" s="90">
        <v>0.5323</v>
      </c>
      <c r="J152" s="90">
        <v>0.5323</v>
      </c>
      <c r="K152" s="90">
        <v>0.5323</v>
      </c>
      <c r="L152" s="90">
        <v>0.5323</v>
      </c>
      <c r="M152" s="90">
        <v>0.5323</v>
      </c>
      <c r="N152" s="90">
        <v>0.5323</v>
      </c>
      <c r="O152" s="90">
        <v>0.5323</v>
      </c>
      <c r="P152" s="90">
        <v>0.5323</v>
      </c>
      <c r="Q152" s="90">
        <v>0.5323</v>
      </c>
      <c r="R152" s="90">
        <v>0.5323</v>
      </c>
      <c r="S152" s="90">
        <v>0.5323</v>
      </c>
      <c r="T152" s="90">
        <v>0.5323</v>
      </c>
      <c r="U152" s="90">
        <v>0.5323</v>
      </c>
      <c r="V152" s="90">
        <v>0.5323</v>
      </c>
      <c r="W152" s="90">
        <v>0.5323</v>
      </c>
      <c r="X152" s="90">
        <v>0.5323</v>
      </c>
      <c r="Y152" s="90">
        <v>0.5323</v>
      </c>
      <c r="Z152" s="90">
        <v>0.5323</v>
      </c>
      <c r="AA152" s="90">
        <v>0.5323</v>
      </c>
      <c r="AB152" s="13">
        <v>1</v>
      </c>
    </row>
    <row r="153" spans="1:28" x14ac:dyDescent="0.25">
      <c r="A153" s="24"/>
      <c r="B153" s="13" t="s">
        <v>6</v>
      </c>
      <c r="C153" s="13">
        <v>1</v>
      </c>
      <c r="D153" s="13" t="s">
        <v>17</v>
      </c>
      <c r="E153" s="13" t="s">
        <v>18</v>
      </c>
      <c r="F153" s="13" t="s">
        <v>792</v>
      </c>
      <c r="G153" s="13" t="s">
        <v>21</v>
      </c>
      <c r="H153" s="90">
        <v>1.19220393686716E-4</v>
      </c>
      <c r="I153" s="90">
        <v>1.19220393686716E-4</v>
      </c>
      <c r="J153" s="90">
        <v>1.19220393686716E-4</v>
      </c>
      <c r="K153" s="90">
        <v>1.19220393686716E-4</v>
      </c>
      <c r="L153" s="90">
        <v>1.19220393686716E-4</v>
      </c>
      <c r="M153" s="90">
        <v>1.19220393686716E-4</v>
      </c>
      <c r="N153" s="90">
        <v>1.19220393686716E-4</v>
      </c>
      <c r="O153" s="90">
        <v>1.19220393686716E-4</v>
      </c>
      <c r="P153" s="90">
        <v>1.19220393686716E-4</v>
      </c>
      <c r="Q153" s="90">
        <v>1.19220393686716E-4</v>
      </c>
      <c r="R153" s="90">
        <v>1.19220393686716E-4</v>
      </c>
      <c r="S153" s="90">
        <v>1.19220393686716E-4</v>
      </c>
      <c r="T153" s="90">
        <v>1.19220393686716E-4</v>
      </c>
      <c r="U153" s="90">
        <v>1.19220393686716E-4</v>
      </c>
      <c r="V153" s="90">
        <v>1.19220393686716E-4</v>
      </c>
      <c r="W153" s="90">
        <v>1.19220393686716E-4</v>
      </c>
      <c r="X153" s="90">
        <v>1.19220393686716E-4</v>
      </c>
      <c r="Y153" s="90">
        <v>1.19220393686716E-4</v>
      </c>
      <c r="Z153" s="90">
        <v>1.19220393686716E-4</v>
      </c>
      <c r="AA153" s="90">
        <v>1.19220393686716E-4</v>
      </c>
      <c r="AB153" s="13">
        <v>1</v>
      </c>
    </row>
    <row r="154" spans="1:28" x14ac:dyDescent="0.25">
      <c r="A154" s="24"/>
      <c r="B154" s="13" t="s">
        <v>6</v>
      </c>
      <c r="C154" s="13">
        <v>1</v>
      </c>
      <c r="D154" s="13" t="s">
        <v>17</v>
      </c>
      <c r="E154" s="13" t="s">
        <v>18</v>
      </c>
      <c r="F154" s="13" t="s">
        <v>792</v>
      </c>
      <c r="G154" s="13" t="s">
        <v>16</v>
      </c>
      <c r="H154" s="90" t="s">
        <v>793</v>
      </c>
      <c r="I154" s="90" t="s">
        <v>793</v>
      </c>
      <c r="J154" s="90" t="s">
        <v>793</v>
      </c>
      <c r="K154" s="90" t="s">
        <v>793</v>
      </c>
      <c r="L154" s="90" t="s">
        <v>793</v>
      </c>
      <c r="M154" s="90" t="s">
        <v>793</v>
      </c>
      <c r="N154" s="90" t="s">
        <v>793</v>
      </c>
      <c r="O154" s="90" t="s">
        <v>793</v>
      </c>
      <c r="P154" s="90" t="s">
        <v>793</v>
      </c>
      <c r="Q154" s="90" t="s">
        <v>793</v>
      </c>
      <c r="R154" s="90" t="s">
        <v>793</v>
      </c>
      <c r="S154" s="90" t="s">
        <v>793</v>
      </c>
      <c r="T154" s="90" t="s">
        <v>793</v>
      </c>
      <c r="U154" s="90" t="s">
        <v>793</v>
      </c>
      <c r="V154" s="90" t="s">
        <v>793</v>
      </c>
      <c r="W154" s="90" t="s">
        <v>793</v>
      </c>
      <c r="X154" s="90" t="s">
        <v>793</v>
      </c>
      <c r="Y154" s="90" t="s">
        <v>793</v>
      </c>
      <c r="Z154" s="90" t="s">
        <v>793</v>
      </c>
      <c r="AA154" s="90" t="s">
        <v>793</v>
      </c>
      <c r="AB154" s="13">
        <v>0</v>
      </c>
    </row>
    <row r="155" spans="1:28" x14ac:dyDescent="0.25">
      <c r="A155" s="24"/>
      <c r="B155" s="13" t="s">
        <v>6</v>
      </c>
      <c r="C155" s="13">
        <v>1</v>
      </c>
      <c r="D155" s="13" t="s">
        <v>17</v>
      </c>
      <c r="E155" s="13" t="s">
        <v>18</v>
      </c>
      <c r="F155" s="13" t="s">
        <v>792</v>
      </c>
      <c r="G155" s="13" t="s">
        <v>24</v>
      </c>
      <c r="H155" s="90" t="s">
        <v>793</v>
      </c>
      <c r="I155" s="90" t="s">
        <v>793</v>
      </c>
      <c r="J155" s="90" t="s">
        <v>793</v>
      </c>
      <c r="K155" s="90" t="s">
        <v>793</v>
      </c>
      <c r="L155" s="90" t="s">
        <v>793</v>
      </c>
      <c r="M155" s="90" t="s">
        <v>793</v>
      </c>
      <c r="N155" s="90" t="s">
        <v>793</v>
      </c>
      <c r="O155" s="90" t="s">
        <v>793</v>
      </c>
      <c r="P155" s="90" t="s">
        <v>793</v>
      </c>
      <c r="Q155" s="90" t="s">
        <v>793</v>
      </c>
      <c r="R155" s="90" t="s">
        <v>793</v>
      </c>
      <c r="S155" s="90" t="s">
        <v>793</v>
      </c>
      <c r="T155" s="90" t="s">
        <v>793</v>
      </c>
      <c r="U155" s="90" t="s">
        <v>793</v>
      </c>
      <c r="V155" s="90" t="s">
        <v>793</v>
      </c>
      <c r="W155" s="90" t="s">
        <v>793</v>
      </c>
      <c r="X155" s="90" t="s">
        <v>793</v>
      </c>
      <c r="Y155" s="90" t="s">
        <v>793</v>
      </c>
      <c r="Z155" s="90" t="s">
        <v>793</v>
      </c>
      <c r="AA155" s="90" t="s">
        <v>793</v>
      </c>
      <c r="AB155" s="13">
        <v>0</v>
      </c>
    </row>
    <row r="156" spans="1:28" x14ac:dyDescent="0.25">
      <c r="A156" s="24"/>
      <c r="B156" s="13" t="s">
        <v>6</v>
      </c>
      <c r="C156" s="13">
        <v>2</v>
      </c>
      <c r="D156" s="13" t="s">
        <v>7</v>
      </c>
      <c r="E156" s="13" t="s">
        <v>8</v>
      </c>
      <c r="F156" s="13" t="s">
        <v>790</v>
      </c>
      <c r="G156" s="13" t="s">
        <v>9</v>
      </c>
      <c r="H156" s="90">
        <v>0.22641624941640601</v>
      </c>
      <c r="I156" s="90">
        <v>0.22641624941640601</v>
      </c>
      <c r="J156" s="90">
        <v>0.22641624941640601</v>
      </c>
      <c r="K156" s="90">
        <v>0.22641624941640601</v>
      </c>
      <c r="L156" s="90">
        <v>0.22641624941640601</v>
      </c>
      <c r="M156" s="90">
        <v>0.351131790628534</v>
      </c>
      <c r="N156" s="90">
        <v>0.351131790628534</v>
      </c>
      <c r="O156" s="90">
        <v>0.351131790628534</v>
      </c>
      <c r="P156" s="90">
        <v>0.351131790628534</v>
      </c>
      <c r="Q156" s="90">
        <v>0.351131790628534</v>
      </c>
      <c r="R156" s="90">
        <v>0.351131790628534</v>
      </c>
      <c r="S156" s="90">
        <v>0.351131790628534</v>
      </c>
      <c r="T156" s="90">
        <v>0.351131790628534</v>
      </c>
      <c r="U156" s="90">
        <v>0.351131790628534</v>
      </c>
      <c r="V156" s="90">
        <v>0.351131790628534</v>
      </c>
      <c r="W156" s="90">
        <v>0.351131790628534</v>
      </c>
      <c r="X156" s="90">
        <v>0.351131790628534</v>
      </c>
      <c r="Y156" s="90">
        <v>0.351131790628534</v>
      </c>
      <c r="Z156" s="90">
        <v>0.351131790628534</v>
      </c>
      <c r="AA156" s="90">
        <v>0.351131790628534</v>
      </c>
      <c r="AB156" s="13">
        <v>1</v>
      </c>
    </row>
    <row r="157" spans="1:28" x14ac:dyDescent="0.25">
      <c r="A157" s="24"/>
      <c r="B157" s="13" t="s">
        <v>6</v>
      </c>
      <c r="C157" s="13">
        <v>2</v>
      </c>
      <c r="D157" s="13" t="s">
        <v>7</v>
      </c>
      <c r="E157" s="13" t="s">
        <v>8</v>
      </c>
      <c r="F157" s="13" t="s">
        <v>790</v>
      </c>
      <c r="G157" s="13" t="s">
        <v>10</v>
      </c>
      <c r="H157" s="90">
        <v>6.7189721939566002E-2</v>
      </c>
      <c r="I157" s="90">
        <v>6.7189721939566002E-2</v>
      </c>
      <c r="J157" s="90">
        <v>6.7189721939566002E-2</v>
      </c>
      <c r="K157" s="90">
        <v>6.7189721939566002E-2</v>
      </c>
      <c r="L157" s="90">
        <v>6.7189721939566002E-2</v>
      </c>
      <c r="M157" s="90">
        <v>0.13045175787612701</v>
      </c>
      <c r="N157" s="90">
        <v>0.13045175787612701</v>
      </c>
      <c r="O157" s="90">
        <v>0.13045175787612701</v>
      </c>
      <c r="P157" s="90">
        <v>0.13045175787612701</v>
      </c>
      <c r="Q157" s="90">
        <v>0.13045175787612701</v>
      </c>
      <c r="R157" s="90">
        <v>0.13045175787612701</v>
      </c>
      <c r="S157" s="90">
        <v>0.13045175787612701</v>
      </c>
      <c r="T157" s="90">
        <v>0.13045175787612701</v>
      </c>
      <c r="U157" s="90">
        <v>0.13045175787612701</v>
      </c>
      <c r="V157" s="90">
        <v>0.13045175787612701</v>
      </c>
      <c r="W157" s="90">
        <v>0.13045175787612701</v>
      </c>
      <c r="X157" s="90">
        <v>0.13045175787612701</v>
      </c>
      <c r="Y157" s="90">
        <v>0.13045175787612701</v>
      </c>
      <c r="Z157" s="90">
        <v>0.13045175787612701</v>
      </c>
      <c r="AA157" s="90">
        <v>0.13045175787612701</v>
      </c>
      <c r="AB157" s="13">
        <v>1</v>
      </c>
    </row>
    <row r="158" spans="1:28" x14ac:dyDescent="0.25">
      <c r="A158" s="24"/>
      <c r="B158" s="13" t="s">
        <v>6</v>
      </c>
      <c r="C158" s="13">
        <v>2</v>
      </c>
      <c r="D158" s="13" t="s">
        <v>7</v>
      </c>
      <c r="E158" s="13" t="s">
        <v>8</v>
      </c>
      <c r="F158" s="13" t="s">
        <v>790</v>
      </c>
      <c r="G158" s="13" t="s">
        <v>14</v>
      </c>
      <c r="H158" s="90">
        <v>0.33646022904622003</v>
      </c>
      <c r="I158" s="90">
        <v>0.33646022904622003</v>
      </c>
      <c r="J158" s="90">
        <v>0.33646022904622003</v>
      </c>
      <c r="K158" s="90">
        <v>0.33646022904622003</v>
      </c>
      <c r="L158" s="90">
        <v>0.33646022904622003</v>
      </c>
      <c r="M158" s="90">
        <v>0.35754757435840701</v>
      </c>
      <c r="N158" s="90">
        <v>0.35754757435840701</v>
      </c>
      <c r="O158" s="90">
        <v>0.35754757435840701</v>
      </c>
      <c r="P158" s="90">
        <v>0.35754757435840701</v>
      </c>
      <c r="Q158" s="90">
        <v>0.35754757435840701</v>
      </c>
      <c r="R158" s="90">
        <v>0.35754757435840701</v>
      </c>
      <c r="S158" s="90">
        <v>0.35754757435840701</v>
      </c>
      <c r="T158" s="90">
        <v>0.35754757435840701</v>
      </c>
      <c r="U158" s="90">
        <v>0.35754757435840701</v>
      </c>
      <c r="V158" s="90">
        <v>0.35754757435840701</v>
      </c>
      <c r="W158" s="90">
        <v>0.35754757435840701</v>
      </c>
      <c r="X158" s="90">
        <v>0.35754757435840701</v>
      </c>
      <c r="Y158" s="90">
        <v>0.35754757435840701</v>
      </c>
      <c r="Z158" s="90">
        <v>0.35754757435840701</v>
      </c>
      <c r="AA158" s="90">
        <v>0.35754757435840701</v>
      </c>
      <c r="AB158" s="13">
        <v>1</v>
      </c>
    </row>
    <row r="159" spans="1:28" x14ac:dyDescent="0.25">
      <c r="A159" s="24"/>
      <c r="B159" s="13" t="s">
        <v>6</v>
      </c>
      <c r="C159" s="13">
        <v>2</v>
      </c>
      <c r="D159" s="13" t="s">
        <v>7</v>
      </c>
      <c r="E159" s="13" t="s">
        <v>8</v>
      </c>
      <c r="F159" s="13" t="s">
        <v>790</v>
      </c>
      <c r="G159" s="13" t="s">
        <v>13</v>
      </c>
      <c r="H159" s="90">
        <v>0.147284721702993</v>
      </c>
      <c r="I159" s="90">
        <v>0.147284721702993</v>
      </c>
      <c r="J159" s="90">
        <v>0.147284721702993</v>
      </c>
      <c r="K159" s="90">
        <v>0.147284721702993</v>
      </c>
      <c r="L159" s="90">
        <v>0.147284721702993</v>
      </c>
      <c r="M159" s="90">
        <v>4.3656525803053202E-2</v>
      </c>
      <c r="N159" s="90">
        <v>4.3656525803053202E-2</v>
      </c>
      <c r="O159" s="90">
        <v>4.3656525803053202E-2</v>
      </c>
      <c r="P159" s="90">
        <v>4.3656525803053202E-2</v>
      </c>
      <c r="Q159" s="90">
        <v>4.3656525803053202E-2</v>
      </c>
      <c r="R159" s="90">
        <v>4.3656525803053202E-2</v>
      </c>
      <c r="S159" s="90">
        <v>4.3656525803053202E-2</v>
      </c>
      <c r="T159" s="90">
        <v>4.3656525803053202E-2</v>
      </c>
      <c r="U159" s="90">
        <v>4.3656525803053202E-2</v>
      </c>
      <c r="V159" s="90">
        <v>4.3656525803053202E-2</v>
      </c>
      <c r="W159" s="90">
        <v>4.3656525803053202E-2</v>
      </c>
      <c r="X159" s="90">
        <v>4.3656525803053202E-2</v>
      </c>
      <c r="Y159" s="90">
        <v>4.3656525803053202E-2</v>
      </c>
      <c r="Z159" s="90">
        <v>4.3656525803053202E-2</v>
      </c>
      <c r="AA159" s="90">
        <v>4.3656525803053202E-2</v>
      </c>
      <c r="AB159" s="13">
        <v>1</v>
      </c>
    </row>
    <row r="160" spans="1:28" x14ac:dyDescent="0.25">
      <c r="A160" s="24"/>
      <c r="B160" s="13" t="s">
        <v>6</v>
      </c>
      <c r="C160" s="13">
        <v>2</v>
      </c>
      <c r="D160" s="13" t="s">
        <v>7</v>
      </c>
      <c r="E160" s="13" t="s">
        <v>8</v>
      </c>
      <c r="F160" s="13" t="s">
        <v>790</v>
      </c>
      <c r="G160" s="13" t="s">
        <v>12</v>
      </c>
      <c r="H160" s="90">
        <v>2.0351631221630999E-3</v>
      </c>
      <c r="I160" s="90">
        <v>2.0351631221630999E-3</v>
      </c>
      <c r="J160" s="90">
        <v>2.0351631221630999E-3</v>
      </c>
      <c r="K160" s="90">
        <v>2.0351631221630999E-3</v>
      </c>
      <c r="L160" s="90">
        <v>2.0351631221630999E-3</v>
      </c>
      <c r="M160" s="90">
        <v>2.0351631221630999E-3</v>
      </c>
      <c r="N160" s="90">
        <v>2.0351631221630999E-3</v>
      </c>
      <c r="O160" s="90">
        <v>2.0351631221630999E-3</v>
      </c>
      <c r="P160" s="90">
        <v>2.0351631221630999E-3</v>
      </c>
      <c r="Q160" s="90">
        <v>2.0351631221630999E-3</v>
      </c>
      <c r="R160" s="90">
        <v>2.0351631221630999E-3</v>
      </c>
      <c r="S160" s="90">
        <v>2.0351631221630999E-3</v>
      </c>
      <c r="T160" s="90">
        <v>2.0351631221630999E-3</v>
      </c>
      <c r="U160" s="90">
        <v>2.0351631221630999E-3</v>
      </c>
      <c r="V160" s="90">
        <v>2.0351631221630999E-3</v>
      </c>
      <c r="W160" s="90">
        <v>2.0351631221630999E-3</v>
      </c>
      <c r="X160" s="90">
        <v>2.0351631221630999E-3</v>
      </c>
      <c r="Y160" s="90">
        <v>2.0351631221630999E-3</v>
      </c>
      <c r="Z160" s="90">
        <v>2.0351631221630999E-3</v>
      </c>
      <c r="AA160" s="90">
        <v>2.0351631221630999E-3</v>
      </c>
      <c r="AB160" s="13">
        <v>1</v>
      </c>
    </row>
    <row r="161" spans="1:28" x14ac:dyDescent="0.25">
      <c r="A161" s="24"/>
      <c r="B161" s="13" t="s">
        <v>6</v>
      </c>
      <c r="C161" s="13">
        <v>2</v>
      </c>
      <c r="D161" s="13" t="s">
        <v>7</v>
      </c>
      <c r="E161" s="13" t="s">
        <v>8</v>
      </c>
      <c r="F161" s="13" t="s">
        <v>790</v>
      </c>
      <c r="G161" s="13" t="s">
        <v>11</v>
      </c>
      <c r="H161" s="90">
        <v>4.3527989126838699E-7</v>
      </c>
      <c r="I161" s="90">
        <v>4.3527989126838699E-7</v>
      </c>
      <c r="J161" s="90">
        <v>4.3527989126838699E-7</v>
      </c>
      <c r="K161" s="90">
        <v>4.3527989126838699E-7</v>
      </c>
      <c r="L161" s="90">
        <v>4.3527989126838699E-7</v>
      </c>
      <c r="M161" s="90">
        <v>4.3527989126838699E-7</v>
      </c>
      <c r="N161" s="90">
        <v>4.3527989126838699E-7</v>
      </c>
      <c r="O161" s="90">
        <v>4.3527989126838699E-7</v>
      </c>
      <c r="P161" s="90">
        <v>4.3527989126838699E-7</v>
      </c>
      <c r="Q161" s="90">
        <v>4.3527989126838699E-7</v>
      </c>
      <c r="R161" s="90">
        <v>4.3527989126838699E-7</v>
      </c>
      <c r="S161" s="90">
        <v>4.3527989126838699E-7</v>
      </c>
      <c r="T161" s="90">
        <v>4.3527989126838699E-7</v>
      </c>
      <c r="U161" s="90">
        <v>4.3527989126838699E-7</v>
      </c>
      <c r="V161" s="90">
        <v>4.3527989126838699E-7</v>
      </c>
      <c r="W161" s="90">
        <v>4.3527989126838699E-7</v>
      </c>
      <c r="X161" s="90">
        <v>4.3527989126838699E-7</v>
      </c>
      <c r="Y161" s="90">
        <v>4.3527989126838699E-7</v>
      </c>
      <c r="Z161" s="90">
        <v>4.3527989126838699E-7</v>
      </c>
      <c r="AA161" s="90">
        <v>4.3527989126838699E-7</v>
      </c>
      <c r="AB161" s="13">
        <v>1</v>
      </c>
    </row>
    <row r="162" spans="1:28" x14ac:dyDescent="0.25">
      <c r="A162" s="24"/>
      <c r="B162" s="13" t="s">
        <v>6</v>
      </c>
      <c r="C162" s="13">
        <v>2</v>
      </c>
      <c r="D162" s="13" t="s">
        <v>7</v>
      </c>
      <c r="E162" s="13" t="s">
        <v>8</v>
      </c>
      <c r="F162" s="13" t="s">
        <v>790</v>
      </c>
      <c r="G162" s="13" t="s">
        <v>15</v>
      </c>
      <c r="H162" s="90">
        <v>0.2205</v>
      </c>
      <c r="I162" s="90">
        <v>0.2205</v>
      </c>
      <c r="J162" s="90">
        <v>0.2205</v>
      </c>
      <c r="K162" s="90">
        <v>0.2205</v>
      </c>
      <c r="L162" s="90">
        <v>0.2205</v>
      </c>
      <c r="M162" s="90">
        <v>0.115063273439063</v>
      </c>
      <c r="N162" s="90">
        <v>0.115063273439063</v>
      </c>
      <c r="O162" s="90">
        <v>0.115063273439063</v>
      </c>
      <c r="P162" s="90">
        <v>0.115063273439063</v>
      </c>
      <c r="Q162" s="90">
        <v>0.115063273439063</v>
      </c>
      <c r="R162" s="90">
        <v>0.115063273439063</v>
      </c>
      <c r="S162" s="90">
        <v>0.115063273439063</v>
      </c>
      <c r="T162" s="90">
        <v>0.115063273439063</v>
      </c>
      <c r="U162" s="90">
        <v>0.115063273439063</v>
      </c>
      <c r="V162" s="90">
        <v>0.115063273439063</v>
      </c>
      <c r="W162" s="90">
        <v>0.115063273439063</v>
      </c>
      <c r="X162" s="90">
        <v>0.115063273439063</v>
      </c>
      <c r="Y162" s="90">
        <v>0.115063273439063</v>
      </c>
      <c r="Z162" s="90">
        <v>0.115063273439063</v>
      </c>
      <c r="AA162" s="90">
        <v>0.115063273439063</v>
      </c>
      <c r="AB162" s="13">
        <v>1</v>
      </c>
    </row>
    <row r="163" spans="1:28" x14ac:dyDescent="0.25">
      <c r="A163" s="24"/>
      <c r="B163" s="13" t="s">
        <v>6</v>
      </c>
      <c r="C163" s="13">
        <v>2</v>
      </c>
      <c r="D163" s="13" t="s">
        <v>7</v>
      </c>
      <c r="E163" s="13" t="s">
        <v>8</v>
      </c>
      <c r="F163" s="13" t="s">
        <v>790</v>
      </c>
      <c r="G163" s="13" t="s">
        <v>20</v>
      </c>
      <c r="H163" s="90">
        <v>0</v>
      </c>
      <c r="I163" s="90">
        <v>0</v>
      </c>
      <c r="J163" s="90">
        <v>0</v>
      </c>
      <c r="K163" s="90">
        <v>0</v>
      </c>
      <c r="L163" s="90">
        <v>0</v>
      </c>
      <c r="M163" s="90">
        <v>0</v>
      </c>
      <c r="N163" s="90">
        <v>0</v>
      </c>
      <c r="O163" s="90">
        <v>0</v>
      </c>
      <c r="P163" s="90">
        <v>0</v>
      </c>
      <c r="Q163" s="90">
        <v>0</v>
      </c>
      <c r="R163" s="90">
        <v>0</v>
      </c>
      <c r="S163" s="90">
        <v>0</v>
      </c>
      <c r="T163" s="90">
        <v>0</v>
      </c>
      <c r="U163" s="90">
        <v>0</v>
      </c>
      <c r="V163" s="90">
        <v>0</v>
      </c>
      <c r="W163" s="90">
        <v>0</v>
      </c>
      <c r="X163" s="90">
        <v>0</v>
      </c>
      <c r="Y163" s="90">
        <v>0</v>
      </c>
      <c r="Z163" s="90">
        <v>0</v>
      </c>
      <c r="AA163" s="90">
        <v>0</v>
      </c>
      <c r="AB163" s="13">
        <v>0</v>
      </c>
    </row>
    <row r="164" spans="1:28" x14ac:dyDescent="0.25">
      <c r="A164" s="24"/>
      <c r="B164" s="13" t="s">
        <v>6</v>
      </c>
      <c r="C164" s="13">
        <v>2</v>
      </c>
      <c r="D164" s="13" t="s">
        <v>7</v>
      </c>
      <c r="E164" s="13" t="s">
        <v>8</v>
      </c>
      <c r="F164" s="13" t="s">
        <v>790</v>
      </c>
      <c r="G164" s="13" t="s">
        <v>19</v>
      </c>
      <c r="H164" s="90">
        <v>0</v>
      </c>
      <c r="I164" s="90">
        <v>0</v>
      </c>
      <c r="J164" s="90">
        <v>0</v>
      </c>
      <c r="K164" s="90">
        <v>0</v>
      </c>
      <c r="L164" s="90">
        <v>0</v>
      </c>
      <c r="M164" s="90">
        <v>0</v>
      </c>
      <c r="N164" s="90">
        <v>0</v>
      </c>
      <c r="O164" s="90">
        <v>0</v>
      </c>
      <c r="P164" s="90">
        <v>0</v>
      </c>
      <c r="Q164" s="90">
        <v>0</v>
      </c>
      <c r="R164" s="90">
        <v>0</v>
      </c>
      <c r="S164" s="90">
        <v>0</v>
      </c>
      <c r="T164" s="90">
        <v>0</v>
      </c>
      <c r="U164" s="90">
        <v>0</v>
      </c>
      <c r="V164" s="90">
        <v>0</v>
      </c>
      <c r="W164" s="90">
        <v>0</v>
      </c>
      <c r="X164" s="90">
        <v>0</v>
      </c>
      <c r="Y164" s="90">
        <v>0</v>
      </c>
      <c r="Z164" s="90">
        <v>0</v>
      </c>
      <c r="AA164" s="90">
        <v>0</v>
      </c>
      <c r="AB164" s="13">
        <v>0</v>
      </c>
    </row>
    <row r="165" spans="1:28" x14ac:dyDescent="0.25">
      <c r="A165" s="24"/>
      <c r="B165" s="13" t="s">
        <v>6</v>
      </c>
      <c r="C165" s="13">
        <v>2</v>
      </c>
      <c r="D165" s="13" t="s">
        <v>7</v>
      </c>
      <c r="E165" s="13" t="s">
        <v>8</v>
      </c>
      <c r="F165" s="13" t="s">
        <v>790</v>
      </c>
      <c r="G165" s="13" t="s">
        <v>21</v>
      </c>
      <c r="H165" s="90">
        <v>0</v>
      </c>
      <c r="I165" s="90">
        <v>0</v>
      </c>
      <c r="J165" s="90">
        <v>0</v>
      </c>
      <c r="K165" s="90">
        <v>0</v>
      </c>
      <c r="L165" s="90">
        <v>0</v>
      </c>
      <c r="M165" s="90">
        <v>0</v>
      </c>
      <c r="N165" s="90">
        <v>0</v>
      </c>
      <c r="O165" s="90">
        <v>0</v>
      </c>
      <c r="P165" s="90">
        <v>0</v>
      </c>
      <c r="Q165" s="90">
        <v>0</v>
      </c>
      <c r="R165" s="90">
        <v>0</v>
      </c>
      <c r="S165" s="90">
        <v>0</v>
      </c>
      <c r="T165" s="90">
        <v>0</v>
      </c>
      <c r="U165" s="90">
        <v>0</v>
      </c>
      <c r="V165" s="90">
        <v>0</v>
      </c>
      <c r="W165" s="90">
        <v>0</v>
      </c>
      <c r="X165" s="90">
        <v>0</v>
      </c>
      <c r="Y165" s="90">
        <v>0</v>
      </c>
      <c r="Z165" s="90">
        <v>0</v>
      </c>
      <c r="AA165" s="90">
        <v>0</v>
      </c>
      <c r="AB165" s="13">
        <v>0</v>
      </c>
    </row>
    <row r="166" spans="1:28" x14ac:dyDescent="0.25">
      <c r="A166" s="24"/>
      <c r="B166" s="13" t="s">
        <v>6</v>
      </c>
      <c r="C166" s="13">
        <v>2</v>
      </c>
      <c r="D166" s="13" t="s">
        <v>7</v>
      </c>
      <c r="E166" s="13" t="s">
        <v>8</v>
      </c>
      <c r="F166" s="13" t="s">
        <v>790</v>
      </c>
      <c r="G166" s="13" t="s">
        <v>16</v>
      </c>
      <c r="H166" s="90">
        <v>1.84395344836609E-7</v>
      </c>
      <c r="I166" s="90">
        <v>1.84395344836609E-7</v>
      </c>
      <c r="J166" s="90">
        <v>1.84395344836609E-7</v>
      </c>
      <c r="K166" s="90">
        <v>1.84395344836609E-7</v>
      </c>
      <c r="L166" s="90">
        <v>1.84395344836609E-7</v>
      </c>
      <c r="M166" s="90">
        <v>1.84395344836609E-7</v>
      </c>
      <c r="N166" s="90">
        <v>1.84395344836609E-7</v>
      </c>
      <c r="O166" s="90">
        <v>1.84395344836609E-7</v>
      </c>
      <c r="P166" s="90">
        <v>1.84395344836609E-7</v>
      </c>
      <c r="Q166" s="90">
        <v>1.84395344836609E-7</v>
      </c>
      <c r="R166" s="90">
        <v>1.84395344836609E-7</v>
      </c>
      <c r="S166" s="90">
        <v>1.84395344836609E-7</v>
      </c>
      <c r="T166" s="90">
        <v>1.84395344836609E-7</v>
      </c>
      <c r="U166" s="90">
        <v>1.84395344836609E-7</v>
      </c>
      <c r="V166" s="90">
        <v>1.84395344836609E-7</v>
      </c>
      <c r="W166" s="90">
        <v>1.84395344836609E-7</v>
      </c>
      <c r="X166" s="90">
        <v>1.84395344836609E-7</v>
      </c>
      <c r="Y166" s="90">
        <v>1.84395344836609E-7</v>
      </c>
      <c r="Z166" s="90">
        <v>1.84395344836609E-7</v>
      </c>
      <c r="AA166" s="90">
        <v>1.84395344836609E-7</v>
      </c>
      <c r="AB166" s="13">
        <v>1</v>
      </c>
    </row>
    <row r="167" spans="1:28" x14ac:dyDescent="0.25">
      <c r="A167" s="24"/>
      <c r="B167" s="13" t="s">
        <v>6</v>
      </c>
      <c r="C167" s="13">
        <v>2</v>
      </c>
      <c r="D167" s="13" t="s">
        <v>7</v>
      </c>
      <c r="E167" s="13" t="s">
        <v>8</v>
      </c>
      <c r="F167" s="13" t="s">
        <v>790</v>
      </c>
      <c r="G167" s="13" t="s">
        <v>24</v>
      </c>
      <c r="H167" s="90">
        <v>1.1466980617328799E-4</v>
      </c>
      <c r="I167" s="90">
        <v>1.1466980617328799E-4</v>
      </c>
      <c r="J167" s="90">
        <v>1.1466980617328799E-4</v>
      </c>
      <c r="K167" s="90">
        <v>1.1466980617328799E-4</v>
      </c>
      <c r="L167" s="90">
        <v>1.1466980617328799E-4</v>
      </c>
      <c r="M167" s="90">
        <v>1.1466980617328799E-4</v>
      </c>
      <c r="N167" s="90">
        <v>1.1466980617328799E-4</v>
      </c>
      <c r="O167" s="90">
        <v>1.1466980617328799E-4</v>
      </c>
      <c r="P167" s="90">
        <v>1.1466980617328799E-4</v>
      </c>
      <c r="Q167" s="90">
        <v>1.1466980617328799E-4</v>
      </c>
      <c r="R167" s="90">
        <v>1.1466980617328799E-4</v>
      </c>
      <c r="S167" s="90">
        <v>1.1466980617328799E-4</v>
      </c>
      <c r="T167" s="90">
        <v>1.1466980617328799E-4</v>
      </c>
      <c r="U167" s="90">
        <v>1.1466980617328799E-4</v>
      </c>
      <c r="V167" s="90">
        <v>1.1466980617328799E-4</v>
      </c>
      <c r="W167" s="90">
        <v>1.1466980617328799E-4</v>
      </c>
      <c r="X167" s="90">
        <v>1.1466980617328799E-4</v>
      </c>
      <c r="Y167" s="90">
        <v>1.1466980617328799E-4</v>
      </c>
      <c r="Z167" s="90">
        <v>1.1466980617328799E-4</v>
      </c>
      <c r="AA167" s="90">
        <v>1.1466980617328799E-4</v>
      </c>
      <c r="AB167" s="13">
        <v>1</v>
      </c>
    </row>
    <row r="168" spans="1:28" x14ac:dyDescent="0.25">
      <c r="A168" s="24"/>
      <c r="B168" s="13" t="s">
        <v>6</v>
      </c>
      <c r="C168" s="13">
        <v>2</v>
      </c>
      <c r="D168" s="13" t="s">
        <v>7</v>
      </c>
      <c r="E168" s="13" t="s">
        <v>8</v>
      </c>
      <c r="F168" s="13" t="s">
        <v>791</v>
      </c>
      <c r="G168" s="13" t="s">
        <v>9</v>
      </c>
      <c r="H168" s="90">
        <v>0.22641624941640601</v>
      </c>
      <c r="I168" s="90">
        <v>0.22641624941640601</v>
      </c>
      <c r="J168" s="90">
        <v>0.22641624941640601</v>
      </c>
      <c r="K168" s="90">
        <v>0.22641624941640601</v>
      </c>
      <c r="L168" s="90">
        <v>0.22641624941640601</v>
      </c>
      <c r="M168" s="90">
        <v>0.22641624941640601</v>
      </c>
      <c r="N168" s="90">
        <v>0.22641624941640601</v>
      </c>
      <c r="O168" s="90">
        <v>0.22641624941640601</v>
      </c>
      <c r="P168" s="90">
        <v>0.22641624941640601</v>
      </c>
      <c r="Q168" s="90">
        <v>0.22641624941640601</v>
      </c>
      <c r="R168" s="90">
        <v>0.22641624941640601</v>
      </c>
      <c r="S168" s="90">
        <v>0.22641624941640601</v>
      </c>
      <c r="T168" s="90">
        <v>0.22641624941640601</v>
      </c>
      <c r="U168" s="90">
        <v>0.22641624941640601</v>
      </c>
      <c r="V168" s="90">
        <v>0.22641624941640601</v>
      </c>
      <c r="W168" s="90">
        <v>0.22641624941640601</v>
      </c>
      <c r="X168" s="90">
        <v>0.22641624941640601</v>
      </c>
      <c r="Y168" s="90">
        <v>0.22641624941640601</v>
      </c>
      <c r="Z168" s="90">
        <v>0.22641624941640601</v>
      </c>
      <c r="AA168" s="90">
        <v>0.22641624941640601</v>
      </c>
      <c r="AB168" s="13">
        <v>1</v>
      </c>
    </row>
    <row r="169" spans="1:28" x14ac:dyDescent="0.25">
      <c r="A169" s="24"/>
      <c r="B169" s="13" t="s">
        <v>6</v>
      </c>
      <c r="C169" s="13">
        <v>2</v>
      </c>
      <c r="D169" s="13" t="s">
        <v>7</v>
      </c>
      <c r="E169" s="13" t="s">
        <v>8</v>
      </c>
      <c r="F169" s="13" t="s">
        <v>791</v>
      </c>
      <c r="G169" s="13" t="s">
        <v>10</v>
      </c>
      <c r="H169" s="90">
        <v>6.7189721939566002E-2</v>
      </c>
      <c r="I169" s="90">
        <v>6.7189721939566002E-2</v>
      </c>
      <c r="J169" s="90">
        <v>6.7189721939566002E-2</v>
      </c>
      <c r="K169" s="90">
        <v>6.7189721939566002E-2</v>
      </c>
      <c r="L169" s="90">
        <v>6.7189721939566002E-2</v>
      </c>
      <c r="M169" s="90">
        <v>6.7189721939566002E-2</v>
      </c>
      <c r="N169" s="90">
        <v>6.7189721939566002E-2</v>
      </c>
      <c r="O169" s="90">
        <v>6.7189721939566002E-2</v>
      </c>
      <c r="P169" s="90">
        <v>6.7189721939566002E-2</v>
      </c>
      <c r="Q169" s="90">
        <v>6.7189721939566002E-2</v>
      </c>
      <c r="R169" s="90">
        <v>6.7189721939566002E-2</v>
      </c>
      <c r="S169" s="90">
        <v>6.7189721939566002E-2</v>
      </c>
      <c r="T169" s="90">
        <v>6.7189721939566002E-2</v>
      </c>
      <c r="U169" s="90">
        <v>6.7189721939566002E-2</v>
      </c>
      <c r="V169" s="90">
        <v>6.7189721939566002E-2</v>
      </c>
      <c r="W169" s="90">
        <v>6.7189721939566002E-2</v>
      </c>
      <c r="X169" s="90">
        <v>6.7189721939566002E-2</v>
      </c>
      <c r="Y169" s="90">
        <v>6.7189721939566002E-2</v>
      </c>
      <c r="Z169" s="90">
        <v>6.7189721939566002E-2</v>
      </c>
      <c r="AA169" s="90">
        <v>6.7189721939566002E-2</v>
      </c>
      <c r="AB169" s="13">
        <v>1</v>
      </c>
    </row>
    <row r="170" spans="1:28" x14ac:dyDescent="0.25">
      <c r="A170" s="24"/>
      <c r="B170" s="13" t="s">
        <v>6</v>
      </c>
      <c r="C170" s="13">
        <v>2</v>
      </c>
      <c r="D170" s="13" t="s">
        <v>7</v>
      </c>
      <c r="E170" s="13" t="s">
        <v>8</v>
      </c>
      <c r="F170" s="13" t="s">
        <v>791</v>
      </c>
      <c r="G170" s="13" t="s">
        <v>14</v>
      </c>
      <c r="H170" s="90">
        <v>0.33646022904622003</v>
      </c>
      <c r="I170" s="90">
        <v>0.33646022904622003</v>
      </c>
      <c r="J170" s="90">
        <v>0.33646022904622003</v>
      </c>
      <c r="K170" s="90">
        <v>0.33646022904622003</v>
      </c>
      <c r="L170" s="90">
        <v>0.33646022904622003</v>
      </c>
      <c r="M170" s="90">
        <v>0.33646022904622003</v>
      </c>
      <c r="N170" s="90">
        <v>0.33646022904622003</v>
      </c>
      <c r="O170" s="90">
        <v>0.33646022904622003</v>
      </c>
      <c r="P170" s="90">
        <v>0.33646022904622003</v>
      </c>
      <c r="Q170" s="90">
        <v>0.33646022904622003</v>
      </c>
      <c r="R170" s="90">
        <v>0.33646022904622003</v>
      </c>
      <c r="S170" s="90">
        <v>0.33646022904622003</v>
      </c>
      <c r="T170" s="90">
        <v>0.33646022904622003</v>
      </c>
      <c r="U170" s="90">
        <v>0.33646022904622003</v>
      </c>
      <c r="V170" s="90">
        <v>0.33646022904622003</v>
      </c>
      <c r="W170" s="90">
        <v>0.33646022904622003</v>
      </c>
      <c r="X170" s="90">
        <v>0.33646022904622003</v>
      </c>
      <c r="Y170" s="90">
        <v>0.33646022904622003</v>
      </c>
      <c r="Z170" s="90">
        <v>0.33646022904622003</v>
      </c>
      <c r="AA170" s="90">
        <v>0.33646022904622003</v>
      </c>
      <c r="AB170" s="13">
        <v>1</v>
      </c>
    </row>
    <row r="171" spans="1:28" x14ac:dyDescent="0.25">
      <c r="A171" s="24"/>
      <c r="B171" s="13" t="s">
        <v>6</v>
      </c>
      <c r="C171" s="13">
        <v>2</v>
      </c>
      <c r="D171" s="13" t="s">
        <v>7</v>
      </c>
      <c r="E171" s="13" t="s">
        <v>8</v>
      </c>
      <c r="F171" s="13" t="s">
        <v>791</v>
      </c>
      <c r="G171" s="13" t="s">
        <v>13</v>
      </c>
      <c r="H171" s="90">
        <v>0.147284721702993</v>
      </c>
      <c r="I171" s="90">
        <v>0.147284721702993</v>
      </c>
      <c r="J171" s="90">
        <v>0.147284721702993</v>
      </c>
      <c r="K171" s="90">
        <v>0.147284721702993</v>
      </c>
      <c r="L171" s="90">
        <v>0.147284721702993</v>
      </c>
      <c r="M171" s="90">
        <v>0.147284721702993</v>
      </c>
      <c r="N171" s="90">
        <v>0.147284721702993</v>
      </c>
      <c r="O171" s="90">
        <v>0.147284721702993</v>
      </c>
      <c r="P171" s="90">
        <v>0.147284721702993</v>
      </c>
      <c r="Q171" s="90">
        <v>0.147284721702993</v>
      </c>
      <c r="R171" s="90">
        <v>0.147284721702993</v>
      </c>
      <c r="S171" s="90">
        <v>0.147284721702993</v>
      </c>
      <c r="T171" s="90">
        <v>0.147284721702993</v>
      </c>
      <c r="U171" s="90">
        <v>0.147284721702993</v>
      </c>
      <c r="V171" s="90">
        <v>0.147284721702993</v>
      </c>
      <c r="W171" s="90">
        <v>0.147284721702993</v>
      </c>
      <c r="X171" s="90">
        <v>0.147284721702993</v>
      </c>
      <c r="Y171" s="90">
        <v>0.147284721702993</v>
      </c>
      <c r="Z171" s="90">
        <v>0.147284721702993</v>
      </c>
      <c r="AA171" s="90">
        <v>0.147284721702993</v>
      </c>
      <c r="AB171" s="13">
        <v>1</v>
      </c>
    </row>
    <row r="172" spans="1:28" x14ac:dyDescent="0.25">
      <c r="A172" s="24"/>
      <c r="B172" s="13" t="s">
        <v>6</v>
      </c>
      <c r="C172" s="13">
        <v>2</v>
      </c>
      <c r="D172" s="13" t="s">
        <v>7</v>
      </c>
      <c r="E172" s="13" t="s">
        <v>8</v>
      </c>
      <c r="F172" s="13" t="s">
        <v>791</v>
      </c>
      <c r="G172" s="13" t="s">
        <v>12</v>
      </c>
      <c r="H172" s="90">
        <v>2.0351631221630999E-3</v>
      </c>
      <c r="I172" s="90">
        <v>2.0351631221630999E-3</v>
      </c>
      <c r="J172" s="90">
        <v>2.0351631221630999E-3</v>
      </c>
      <c r="K172" s="90">
        <v>2.0351631221630999E-3</v>
      </c>
      <c r="L172" s="90">
        <v>2.0351631221630999E-3</v>
      </c>
      <c r="M172" s="90">
        <v>2.0351631221630999E-3</v>
      </c>
      <c r="N172" s="90">
        <v>2.0351631221630999E-3</v>
      </c>
      <c r="O172" s="90">
        <v>2.0351631221630999E-3</v>
      </c>
      <c r="P172" s="90">
        <v>2.0351631221630999E-3</v>
      </c>
      <c r="Q172" s="90">
        <v>2.0351631221630999E-3</v>
      </c>
      <c r="R172" s="90">
        <v>2.0351631221630999E-3</v>
      </c>
      <c r="S172" s="90">
        <v>2.0351631221630999E-3</v>
      </c>
      <c r="T172" s="90">
        <v>2.0351631221630999E-3</v>
      </c>
      <c r="U172" s="90">
        <v>2.0351631221630999E-3</v>
      </c>
      <c r="V172" s="90">
        <v>2.0351631221630999E-3</v>
      </c>
      <c r="W172" s="90">
        <v>2.0351631221630999E-3</v>
      </c>
      <c r="X172" s="90">
        <v>2.0351631221630999E-3</v>
      </c>
      <c r="Y172" s="90">
        <v>2.0351631221630999E-3</v>
      </c>
      <c r="Z172" s="90">
        <v>2.0351631221630999E-3</v>
      </c>
      <c r="AA172" s="90">
        <v>2.0351631221630999E-3</v>
      </c>
      <c r="AB172" s="13">
        <v>1</v>
      </c>
    </row>
    <row r="173" spans="1:28" x14ac:dyDescent="0.25">
      <c r="A173" s="24"/>
      <c r="B173" s="13" t="s">
        <v>6</v>
      </c>
      <c r="C173" s="13">
        <v>2</v>
      </c>
      <c r="D173" s="13" t="s">
        <v>7</v>
      </c>
      <c r="E173" s="13" t="s">
        <v>8</v>
      </c>
      <c r="F173" s="13" t="s">
        <v>791</v>
      </c>
      <c r="G173" s="13" t="s">
        <v>11</v>
      </c>
      <c r="H173" s="90">
        <v>4.3527989126838699E-7</v>
      </c>
      <c r="I173" s="90">
        <v>4.3527989126838699E-7</v>
      </c>
      <c r="J173" s="90">
        <v>4.3527989126838699E-7</v>
      </c>
      <c r="K173" s="90">
        <v>4.3527989126838699E-7</v>
      </c>
      <c r="L173" s="90">
        <v>4.3527989126838699E-7</v>
      </c>
      <c r="M173" s="90">
        <v>4.3527989126838699E-7</v>
      </c>
      <c r="N173" s="90">
        <v>4.3527989126838699E-7</v>
      </c>
      <c r="O173" s="90">
        <v>4.3527989126838699E-7</v>
      </c>
      <c r="P173" s="90">
        <v>4.3527989126838699E-7</v>
      </c>
      <c r="Q173" s="90">
        <v>4.3527989126838699E-7</v>
      </c>
      <c r="R173" s="90">
        <v>4.3527989126838699E-7</v>
      </c>
      <c r="S173" s="90">
        <v>4.3527989126838699E-7</v>
      </c>
      <c r="T173" s="90">
        <v>4.3527989126838699E-7</v>
      </c>
      <c r="U173" s="90">
        <v>4.3527989126838699E-7</v>
      </c>
      <c r="V173" s="90">
        <v>4.3527989126838699E-7</v>
      </c>
      <c r="W173" s="90">
        <v>4.3527989126838699E-7</v>
      </c>
      <c r="X173" s="90">
        <v>4.3527989126838699E-7</v>
      </c>
      <c r="Y173" s="90">
        <v>4.3527989126838699E-7</v>
      </c>
      <c r="Z173" s="90">
        <v>4.3527989126838699E-7</v>
      </c>
      <c r="AA173" s="90">
        <v>4.3527989126838699E-7</v>
      </c>
      <c r="AB173" s="13">
        <v>1</v>
      </c>
    </row>
    <row r="174" spans="1:28" x14ac:dyDescent="0.25">
      <c r="A174" s="24"/>
      <c r="B174" s="13" t="s">
        <v>6</v>
      </c>
      <c r="C174" s="13">
        <v>2</v>
      </c>
      <c r="D174" s="13" t="s">
        <v>7</v>
      </c>
      <c r="E174" s="13" t="s">
        <v>8</v>
      </c>
      <c r="F174" s="13" t="s">
        <v>791</v>
      </c>
      <c r="G174" s="13" t="s">
        <v>15</v>
      </c>
      <c r="H174" s="90">
        <v>0.2205</v>
      </c>
      <c r="I174" s="90">
        <v>0.2205</v>
      </c>
      <c r="J174" s="90">
        <v>0.2205</v>
      </c>
      <c r="K174" s="90">
        <v>0.2205</v>
      </c>
      <c r="L174" s="90">
        <v>0.2205</v>
      </c>
      <c r="M174" s="90">
        <v>0.2205</v>
      </c>
      <c r="N174" s="90">
        <v>0.2205</v>
      </c>
      <c r="O174" s="90">
        <v>0.2205</v>
      </c>
      <c r="P174" s="90">
        <v>0.2205</v>
      </c>
      <c r="Q174" s="90">
        <v>0.2205</v>
      </c>
      <c r="R174" s="90">
        <v>0.2205</v>
      </c>
      <c r="S174" s="90">
        <v>0.2205</v>
      </c>
      <c r="T174" s="90">
        <v>0.2205</v>
      </c>
      <c r="U174" s="90">
        <v>0.2205</v>
      </c>
      <c r="V174" s="90">
        <v>0.2205</v>
      </c>
      <c r="W174" s="90">
        <v>0.2205</v>
      </c>
      <c r="X174" s="90">
        <v>0.2205</v>
      </c>
      <c r="Y174" s="90">
        <v>0.2205</v>
      </c>
      <c r="Z174" s="90">
        <v>0.2205</v>
      </c>
      <c r="AA174" s="90">
        <v>0.2205</v>
      </c>
      <c r="AB174" s="13">
        <v>1</v>
      </c>
    </row>
    <row r="175" spans="1:28" x14ac:dyDescent="0.25">
      <c r="A175" s="24"/>
      <c r="B175" s="13" t="s">
        <v>6</v>
      </c>
      <c r="C175" s="13">
        <v>2</v>
      </c>
      <c r="D175" s="13" t="s">
        <v>7</v>
      </c>
      <c r="E175" s="13" t="s">
        <v>8</v>
      </c>
      <c r="F175" s="13" t="s">
        <v>791</v>
      </c>
      <c r="G175" s="13" t="s">
        <v>20</v>
      </c>
      <c r="H175" s="90">
        <v>0</v>
      </c>
      <c r="I175" s="90">
        <v>0</v>
      </c>
      <c r="J175" s="90">
        <v>0</v>
      </c>
      <c r="K175" s="90">
        <v>0</v>
      </c>
      <c r="L175" s="90">
        <v>0</v>
      </c>
      <c r="M175" s="90">
        <v>0</v>
      </c>
      <c r="N175" s="90">
        <v>0</v>
      </c>
      <c r="O175" s="90">
        <v>0</v>
      </c>
      <c r="P175" s="90">
        <v>0</v>
      </c>
      <c r="Q175" s="90">
        <v>0</v>
      </c>
      <c r="R175" s="90">
        <v>0</v>
      </c>
      <c r="S175" s="90">
        <v>0</v>
      </c>
      <c r="T175" s="90">
        <v>0</v>
      </c>
      <c r="U175" s="90">
        <v>0</v>
      </c>
      <c r="V175" s="90">
        <v>0</v>
      </c>
      <c r="W175" s="90">
        <v>0</v>
      </c>
      <c r="X175" s="90">
        <v>0</v>
      </c>
      <c r="Y175" s="90">
        <v>0</v>
      </c>
      <c r="Z175" s="90">
        <v>0</v>
      </c>
      <c r="AA175" s="90">
        <v>0</v>
      </c>
      <c r="AB175" s="13">
        <v>0</v>
      </c>
    </row>
    <row r="176" spans="1:28" x14ac:dyDescent="0.25">
      <c r="A176" s="24"/>
      <c r="B176" s="13" t="s">
        <v>6</v>
      </c>
      <c r="C176" s="13">
        <v>2</v>
      </c>
      <c r="D176" s="13" t="s">
        <v>7</v>
      </c>
      <c r="E176" s="13" t="s">
        <v>8</v>
      </c>
      <c r="F176" s="13" t="s">
        <v>791</v>
      </c>
      <c r="G176" s="13" t="s">
        <v>19</v>
      </c>
      <c r="H176" s="90">
        <v>0</v>
      </c>
      <c r="I176" s="90">
        <v>0</v>
      </c>
      <c r="J176" s="90">
        <v>0</v>
      </c>
      <c r="K176" s="90">
        <v>0</v>
      </c>
      <c r="L176" s="90">
        <v>0</v>
      </c>
      <c r="M176" s="90">
        <v>0</v>
      </c>
      <c r="N176" s="90">
        <v>0</v>
      </c>
      <c r="O176" s="90">
        <v>0</v>
      </c>
      <c r="P176" s="90">
        <v>0</v>
      </c>
      <c r="Q176" s="90">
        <v>0</v>
      </c>
      <c r="R176" s="90">
        <v>0</v>
      </c>
      <c r="S176" s="90">
        <v>0</v>
      </c>
      <c r="T176" s="90">
        <v>0</v>
      </c>
      <c r="U176" s="90">
        <v>0</v>
      </c>
      <c r="V176" s="90">
        <v>0</v>
      </c>
      <c r="W176" s="90">
        <v>0</v>
      </c>
      <c r="X176" s="90">
        <v>0</v>
      </c>
      <c r="Y176" s="90">
        <v>0</v>
      </c>
      <c r="Z176" s="90">
        <v>0</v>
      </c>
      <c r="AA176" s="90">
        <v>0</v>
      </c>
      <c r="AB176" s="13">
        <v>0</v>
      </c>
    </row>
    <row r="177" spans="1:28" x14ac:dyDescent="0.25">
      <c r="A177" s="24"/>
      <c r="B177" s="13" t="s">
        <v>6</v>
      </c>
      <c r="C177" s="13">
        <v>2</v>
      </c>
      <c r="D177" s="13" t="s">
        <v>7</v>
      </c>
      <c r="E177" s="13" t="s">
        <v>8</v>
      </c>
      <c r="F177" s="13" t="s">
        <v>791</v>
      </c>
      <c r="G177" s="13" t="s">
        <v>21</v>
      </c>
      <c r="H177" s="90">
        <v>0</v>
      </c>
      <c r="I177" s="90">
        <v>0</v>
      </c>
      <c r="J177" s="90">
        <v>0</v>
      </c>
      <c r="K177" s="90">
        <v>0</v>
      </c>
      <c r="L177" s="90">
        <v>0</v>
      </c>
      <c r="M177" s="90">
        <v>0</v>
      </c>
      <c r="N177" s="90">
        <v>0</v>
      </c>
      <c r="O177" s="90">
        <v>0</v>
      </c>
      <c r="P177" s="90">
        <v>0</v>
      </c>
      <c r="Q177" s="90">
        <v>0</v>
      </c>
      <c r="R177" s="90">
        <v>0</v>
      </c>
      <c r="S177" s="90">
        <v>0</v>
      </c>
      <c r="T177" s="90">
        <v>0</v>
      </c>
      <c r="U177" s="90">
        <v>0</v>
      </c>
      <c r="V177" s="90">
        <v>0</v>
      </c>
      <c r="W177" s="90">
        <v>0</v>
      </c>
      <c r="X177" s="90">
        <v>0</v>
      </c>
      <c r="Y177" s="90">
        <v>0</v>
      </c>
      <c r="Z177" s="90">
        <v>0</v>
      </c>
      <c r="AA177" s="90">
        <v>0</v>
      </c>
      <c r="AB177" s="13">
        <v>0</v>
      </c>
    </row>
    <row r="178" spans="1:28" x14ac:dyDescent="0.25">
      <c r="A178" s="24"/>
      <c r="B178" s="13" t="s">
        <v>6</v>
      </c>
      <c r="C178" s="13">
        <v>2</v>
      </c>
      <c r="D178" s="13" t="s">
        <v>7</v>
      </c>
      <c r="E178" s="13" t="s">
        <v>8</v>
      </c>
      <c r="F178" s="13" t="s">
        <v>791</v>
      </c>
      <c r="G178" s="13" t="s">
        <v>16</v>
      </c>
      <c r="H178" s="90">
        <v>1.84395344836609E-7</v>
      </c>
      <c r="I178" s="90">
        <v>1.84395344836609E-7</v>
      </c>
      <c r="J178" s="90">
        <v>1.84395344836609E-7</v>
      </c>
      <c r="K178" s="90">
        <v>1.84395344836609E-7</v>
      </c>
      <c r="L178" s="90">
        <v>1.84395344836609E-7</v>
      </c>
      <c r="M178" s="90">
        <v>1.84395344836609E-7</v>
      </c>
      <c r="N178" s="90">
        <v>1.84395344836609E-7</v>
      </c>
      <c r="O178" s="90">
        <v>1.84395344836609E-7</v>
      </c>
      <c r="P178" s="90">
        <v>1.84395344836609E-7</v>
      </c>
      <c r="Q178" s="90">
        <v>1.84395344836609E-7</v>
      </c>
      <c r="R178" s="90">
        <v>1.84395344836609E-7</v>
      </c>
      <c r="S178" s="90">
        <v>1.84395344836609E-7</v>
      </c>
      <c r="T178" s="90">
        <v>1.84395344836609E-7</v>
      </c>
      <c r="U178" s="90">
        <v>1.84395344836609E-7</v>
      </c>
      <c r="V178" s="90">
        <v>1.84395344836609E-7</v>
      </c>
      <c r="W178" s="90">
        <v>1.84395344836609E-7</v>
      </c>
      <c r="X178" s="90">
        <v>1.84395344836609E-7</v>
      </c>
      <c r="Y178" s="90">
        <v>1.84395344836609E-7</v>
      </c>
      <c r="Z178" s="90">
        <v>1.84395344836609E-7</v>
      </c>
      <c r="AA178" s="90">
        <v>1.84395344836609E-7</v>
      </c>
      <c r="AB178" s="13">
        <v>1</v>
      </c>
    </row>
    <row r="179" spans="1:28" x14ac:dyDescent="0.25">
      <c r="A179" s="24"/>
      <c r="B179" s="13" t="s">
        <v>6</v>
      </c>
      <c r="C179" s="13">
        <v>2</v>
      </c>
      <c r="D179" s="13" t="s">
        <v>7</v>
      </c>
      <c r="E179" s="13" t="s">
        <v>8</v>
      </c>
      <c r="F179" s="13" t="s">
        <v>791</v>
      </c>
      <c r="G179" s="13" t="s">
        <v>24</v>
      </c>
      <c r="H179" s="90">
        <v>1.1466980617328799E-4</v>
      </c>
      <c r="I179" s="90">
        <v>1.1466980617328799E-4</v>
      </c>
      <c r="J179" s="90">
        <v>1.1466980617328799E-4</v>
      </c>
      <c r="K179" s="90">
        <v>1.1466980617328799E-4</v>
      </c>
      <c r="L179" s="90">
        <v>1.1466980617328799E-4</v>
      </c>
      <c r="M179" s="90">
        <v>1.1466980617328799E-4</v>
      </c>
      <c r="N179" s="90">
        <v>1.1466980617328799E-4</v>
      </c>
      <c r="O179" s="90">
        <v>1.1466980617328799E-4</v>
      </c>
      <c r="P179" s="90">
        <v>1.1466980617328799E-4</v>
      </c>
      <c r="Q179" s="90">
        <v>1.1466980617328799E-4</v>
      </c>
      <c r="R179" s="90">
        <v>1.1466980617328799E-4</v>
      </c>
      <c r="S179" s="90">
        <v>1.1466980617328799E-4</v>
      </c>
      <c r="T179" s="90">
        <v>1.1466980617328799E-4</v>
      </c>
      <c r="U179" s="90">
        <v>1.1466980617328799E-4</v>
      </c>
      <c r="V179" s="90">
        <v>1.1466980617328799E-4</v>
      </c>
      <c r="W179" s="90">
        <v>1.1466980617328799E-4</v>
      </c>
      <c r="X179" s="90">
        <v>1.1466980617328799E-4</v>
      </c>
      <c r="Y179" s="90">
        <v>1.1466980617328799E-4</v>
      </c>
      <c r="Z179" s="90">
        <v>1.1466980617328799E-4</v>
      </c>
      <c r="AA179" s="90">
        <v>1.1466980617328799E-4</v>
      </c>
      <c r="AB179" s="13">
        <v>1</v>
      </c>
    </row>
    <row r="180" spans="1:28" x14ac:dyDescent="0.25">
      <c r="A180" s="24"/>
      <c r="B180" s="13" t="s">
        <v>6</v>
      </c>
      <c r="C180" s="13">
        <v>2</v>
      </c>
      <c r="D180" s="13" t="s">
        <v>7</v>
      </c>
      <c r="E180" s="13" t="s">
        <v>8</v>
      </c>
      <c r="F180" s="13" t="s">
        <v>792</v>
      </c>
      <c r="G180" s="13" t="s">
        <v>9</v>
      </c>
      <c r="H180" s="90">
        <v>0.22641624941640601</v>
      </c>
      <c r="I180" s="90">
        <v>0.22641624941640601</v>
      </c>
      <c r="J180" s="90">
        <v>0.22641624941640601</v>
      </c>
      <c r="K180" s="90">
        <v>0.22641624941640601</v>
      </c>
      <c r="L180" s="90">
        <v>0.22641624941640601</v>
      </c>
      <c r="M180" s="90">
        <v>0.351131790628534</v>
      </c>
      <c r="N180" s="90">
        <v>0.351131790628534</v>
      </c>
      <c r="O180" s="90">
        <v>0.351131790628534</v>
      </c>
      <c r="P180" s="90">
        <v>0.351131790628534</v>
      </c>
      <c r="Q180" s="90">
        <v>0.351131790628534</v>
      </c>
      <c r="R180" s="90">
        <v>0.351131790628534</v>
      </c>
      <c r="S180" s="90">
        <v>0.351131790628534</v>
      </c>
      <c r="T180" s="90">
        <v>0.351131790628534</v>
      </c>
      <c r="U180" s="90">
        <v>0.351131790628534</v>
      </c>
      <c r="V180" s="90">
        <v>0.351131790628534</v>
      </c>
      <c r="W180" s="90">
        <v>0.351131790628534</v>
      </c>
      <c r="X180" s="90">
        <v>0.351131790628534</v>
      </c>
      <c r="Y180" s="90">
        <v>0.351131790628534</v>
      </c>
      <c r="Z180" s="90">
        <v>0.351131790628534</v>
      </c>
      <c r="AA180" s="90">
        <v>0.351131790628534</v>
      </c>
      <c r="AB180" s="13">
        <v>1</v>
      </c>
    </row>
    <row r="181" spans="1:28" x14ac:dyDescent="0.25">
      <c r="A181" s="24"/>
      <c r="B181" s="13" t="s">
        <v>6</v>
      </c>
      <c r="C181" s="13">
        <v>2</v>
      </c>
      <c r="D181" s="13" t="s">
        <v>7</v>
      </c>
      <c r="E181" s="13" t="s">
        <v>8</v>
      </c>
      <c r="F181" s="13" t="s">
        <v>792</v>
      </c>
      <c r="G181" s="13" t="s">
        <v>10</v>
      </c>
      <c r="H181" s="90">
        <v>6.7189721939566002E-2</v>
      </c>
      <c r="I181" s="90">
        <v>6.7189721939566002E-2</v>
      </c>
      <c r="J181" s="90">
        <v>6.7189721939566002E-2</v>
      </c>
      <c r="K181" s="90">
        <v>6.7189721939566002E-2</v>
      </c>
      <c r="L181" s="90">
        <v>6.7189721939566002E-2</v>
      </c>
      <c r="M181" s="90">
        <v>0.13045175787612701</v>
      </c>
      <c r="N181" s="90">
        <v>0.13045175787612701</v>
      </c>
      <c r="O181" s="90">
        <v>0.13045175787612701</v>
      </c>
      <c r="P181" s="90">
        <v>0.13045175787612701</v>
      </c>
      <c r="Q181" s="90">
        <v>0.13045175787612701</v>
      </c>
      <c r="R181" s="90">
        <v>0.13045175787612701</v>
      </c>
      <c r="S181" s="90">
        <v>0.13045175787612701</v>
      </c>
      <c r="T181" s="90">
        <v>0.13045175787612701</v>
      </c>
      <c r="U181" s="90">
        <v>0.13045175787612701</v>
      </c>
      <c r="V181" s="90">
        <v>0.13045175787612701</v>
      </c>
      <c r="W181" s="90">
        <v>0.13045175787612701</v>
      </c>
      <c r="X181" s="90">
        <v>0.13045175787612701</v>
      </c>
      <c r="Y181" s="90">
        <v>0.13045175787612701</v>
      </c>
      <c r="Z181" s="90">
        <v>0.13045175787612701</v>
      </c>
      <c r="AA181" s="90">
        <v>0.13045175787612701</v>
      </c>
      <c r="AB181" s="13">
        <v>1</v>
      </c>
    </row>
    <row r="182" spans="1:28" x14ac:dyDescent="0.25">
      <c r="A182" s="24"/>
      <c r="B182" s="13" t="s">
        <v>6</v>
      </c>
      <c r="C182" s="13">
        <v>2</v>
      </c>
      <c r="D182" s="13" t="s">
        <v>7</v>
      </c>
      <c r="E182" s="13" t="s">
        <v>8</v>
      </c>
      <c r="F182" s="13" t="s">
        <v>792</v>
      </c>
      <c r="G182" s="13" t="s">
        <v>14</v>
      </c>
      <c r="H182" s="90">
        <v>0.33646022904622003</v>
      </c>
      <c r="I182" s="90">
        <v>0.33646022904622003</v>
      </c>
      <c r="J182" s="90">
        <v>0.33646022904622003</v>
      </c>
      <c r="K182" s="90">
        <v>0.33646022904622003</v>
      </c>
      <c r="L182" s="90">
        <v>0.33646022904622003</v>
      </c>
      <c r="M182" s="90">
        <v>0.35754757435840701</v>
      </c>
      <c r="N182" s="90">
        <v>0.35754757435840701</v>
      </c>
      <c r="O182" s="90">
        <v>0.35754757435840701</v>
      </c>
      <c r="P182" s="90">
        <v>0.35754757435840701</v>
      </c>
      <c r="Q182" s="90">
        <v>0.35754757435840701</v>
      </c>
      <c r="R182" s="90">
        <v>0.35754757435840701</v>
      </c>
      <c r="S182" s="90">
        <v>0.35754757435840701</v>
      </c>
      <c r="T182" s="90">
        <v>0.35754757435840701</v>
      </c>
      <c r="U182" s="90">
        <v>0.35754757435840701</v>
      </c>
      <c r="V182" s="90">
        <v>0.35754757435840701</v>
      </c>
      <c r="W182" s="90">
        <v>0.35754757435840701</v>
      </c>
      <c r="X182" s="90">
        <v>0.35754757435840701</v>
      </c>
      <c r="Y182" s="90">
        <v>0.35754757435840701</v>
      </c>
      <c r="Z182" s="90">
        <v>0.35754757435840701</v>
      </c>
      <c r="AA182" s="90">
        <v>0.35754757435840701</v>
      </c>
      <c r="AB182" s="13">
        <v>1</v>
      </c>
    </row>
    <row r="183" spans="1:28" x14ac:dyDescent="0.25">
      <c r="A183" s="24"/>
      <c r="B183" s="13" t="s">
        <v>6</v>
      </c>
      <c r="C183" s="13">
        <v>2</v>
      </c>
      <c r="D183" s="13" t="s">
        <v>7</v>
      </c>
      <c r="E183" s="13" t="s">
        <v>8</v>
      </c>
      <c r="F183" s="13" t="s">
        <v>792</v>
      </c>
      <c r="G183" s="13" t="s">
        <v>13</v>
      </c>
      <c r="H183" s="90">
        <v>0.147284721702993</v>
      </c>
      <c r="I183" s="90">
        <v>0.147284721702993</v>
      </c>
      <c r="J183" s="90">
        <v>0.147284721702993</v>
      </c>
      <c r="K183" s="90">
        <v>0.147284721702993</v>
      </c>
      <c r="L183" s="90">
        <v>0.147284721702993</v>
      </c>
      <c r="M183" s="90">
        <v>4.3656525803053202E-2</v>
      </c>
      <c r="N183" s="90">
        <v>4.3656525803053202E-2</v>
      </c>
      <c r="O183" s="90">
        <v>4.3656525803053202E-2</v>
      </c>
      <c r="P183" s="90">
        <v>4.3656525803053202E-2</v>
      </c>
      <c r="Q183" s="90">
        <v>4.3656525803053202E-2</v>
      </c>
      <c r="R183" s="90">
        <v>4.3656525803053202E-2</v>
      </c>
      <c r="S183" s="90">
        <v>4.3656525803053202E-2</v>
      </c>
      <c r="T183" s="90">
        <v>4.3656525803053202E-2</v>
      </c>
      <c r="U183" s="90">
        <v>4.3656525803053202E-2</v>
      </c>
      <c r="V183" s="90">
        <v>4.3656525803053202E-2</v>
      </c>
      <c r="W183" s="90">
        <v>4.3656525803053202E-2</v>
      </c>
      <c r="X183" s="90">
        <v>4.3656525803053202E-2</v>
      </c>
      <c r="Y183" s="90">
        <v>4.3656525803053202E-2</v>
      </c>
      <c r="Z183" s="90">
        <v>4.3656525803053202E-2</v>
      </c>
      <c r="AA183" s="90">
        <v>4.3656525803053202E-2</v>
      </c>
      <c r="AB183" s="13">
        <v>1</v>
      </c>
    </row>
    <row r="184" spans="1:28" x14ac:dyDescent="0.25">
      <c r="A184" s="24"/>
      <c r="B184" s="13" t="s">
        <v>6</v>
      </c>
      <c r="C184" s="13">
        <v>2</v>
      </c>
      <c r="D184" s="13" t="s">
        <v>7</v>
      </c>
      <c r="E184" s="13" t="s">
        <v>8</v>
      </c>
      <c r="F184" s="13" t="s">
        <v>792</v>
      </c>
      <c r="G184" s="13" t="s">
        <v>12</v>
      </c>
      <c r="H184" s="90">
        <v>2.0351631221630999E-3</v>
      </c>
      <c r="I184" s="90">
        <v>2.0351631221630999E-3</v>
      </c>
      <c r="J184" s="90">
        <v>2.0351631221630999E-3</v>
      </c>
      <c r="K184" s="90">
        <v>2.0351631221630999E-3</v>
      </c>
      <c r="L184" s="90">
        <v>2.0351631221630999E-3</v>
      </c>
      <c r="M184" s="90">
        <v>2.0351631221630999E-3</v>
      </c>
      <c r="N184" s="90">
        <v>2.0351631221630999E-3</v>
      </c>
      <c r="O184" s="90">
        <v>2.0351631221630999E-3</v>
      </c>
      <c r="P184" s="90">
        <v>2.0351631221630999E-3</v>
      </c>
      <c r="Q184" s="90">
        <v>2.0351631221630999E-3</v>
      </c>
      <c r="R184" s="90">
        <v>2.0351631221630999E-3</v>
      </c>
      <c r="S184" s="90">
        <v>2.0351631221630999E-3</v>
      </c>
      <c r="T184" s="90">
        <v>2.0351631221630999E-3</v>
      </c>
      <c r="U184" s="90">
        <v>2.0351631221630999E-3</v>
      </c>
      <c r="V184" s="90">
        <v>2.0351631221630999E-3</v>
      </c>
      <c r="W184" s="90">
        <v>2.0351631221630999E-3</v>
      </c>
      <c r="X184" s="90">
        <v>2.0351631221630999E-3</v>
      </c>
      <c r="Y184" s="90">
        <v>2.0351631221630999E-3</v>
      </c>
      <c r="Z184" s="90">
        <v>2.0351631221630999E-3</v>
      </c>
      <c r="AA184" s="90">
        <v>2.0351631221630999E-3</v>
      </c>
      <c r="AB184" s="13">
        <v>1</v>
      </c>
    </row>
    <row r="185" spans="1:28" x14ac:dyDescent="0.25">
      <c r="A185" s="24"/>
      <c r="B185" s="13" t="s">
        <v>6</v>
      </c>
      <c r="C185" s="13">
        <v>2</v>
      </c>
      <c r="D185" s="13" t="s">
        <v>7</v>
      </c>
      <c r="E185" s="13" t="s">
        <v>8</v>
      </c>
      <c r="F185" s="13" t="s">
        <v>792</v>
      </c>
      <c r="G185" s="13" t="s">
        <v>11</v>
      </c>
      <c r="H185" s="90">
        <v>4.3527989126838699E-7</v>
      </c>
      <c r="I185" s="90">
        <v>4.3527989126838699E-7</v>
      </c>
      <c r="J185" s="90">
        <v>4.3527989126838699E-7</v>
      </c>
      <c r="K185" s="90">
        <v>4.3527989126838699E-7</v>
      </c>
      <c r="L185" s="90">
        <v>4.3527989126838699E-7</v>
      </c>
      <c r="M185" s="90">
        <v>4.3527989126838699E-7</v>
      </c>
      <c r="N185" s="90">
        <v>4.3527989126838699E-7</v>
      </c>
      <c r="O185" s="90">
        <v>4.3527989126838699E-7</v>
      </c>
      <c r="P185" s="90">
        <v>4.3527989126838699E-7</v>
      </c>
      <c r="Q185" s="90">
        <v>4.3527989126838699E-7</v>
      </c>
      <c r="R185" s="90">
        <v>4.3527989126838699E-7</v>
      </c>
      <c r="S185" s="90">
        <v>4.3527989126838699E-7</v>
      </c>
      <c r="T185" s="90">
        <v>4.3527989126838699E-7</v>
      </c>
      <c r="U185" s="90">
        <v>4.3527989126838699E-7</v>
      </c>
      <c r="V185" s="90">
        <v>4.3527989126838699E-7</v>
      </c>
      <c r="W185" s="90">
        <v>4.3527989126838699E-7</v>
      </c>
      <c r="X185" s="90">
        <v>4.3527989126838699E-7</v>
      </c>
      <c r="Y185" s="90">
        <v>4.3527989126838699E-7</v>
      </c>
      <c r="Z185" s="90">
        <v>4.3527989126838699E-7</v>
      </c>
      <c r="AA185" s="90">
        <v>4.3527989126838699E-7</v>
      </c>
      <c r="AB185" s="13">
        <v>1</v>
      </c>
    </row>
    <row r="186" spans="1:28" x14ac:dyDescent="0.25">
      <c r="A186" s="24"/>
      <c r="B186" s="13" t="s">
        <v>6</v>
      </c>
      <c r="C186" s="13">
        <v>2</v>
      </c>
      <c r="D186" s="13" t="s">
        <v>7</v>
      </c>
      <c r="E186" s="13" t="s">
        <v>8</v>
      </c>
      <c r="F186" s="13" t="s">
        <v>792</v>
      </c>
      <c r="G186" s="13" t="s">
        <v>15</v>
      </c>
      <c r="H186" s="90">
        <v>0.2205</v>
      </c>
      <c r="I186" s="90">
        <v>0.2205</v>
      </c>
      <c r="J186" s="90">
        <v>0.2205</v>
      </c>
      <c r="K186" s="90">
        <v>0.2205</v>
      </c>
      <c r="L186" s="90">
        <v>0.2205</v>
      </c>
      <c r="M186" s="90">
        <v>0.115063273439063</v>
      </c>
      <c r="N186" s="90">
        <v>0.115063273439063</v>
      </c>
      <c r="O186" s="90">
        <v>0.115063273439063</v>
      </c>
      <c r="P186" s="90">
        <v>0.115063273439063</v>
      </c>
      <c r="Q186" s="90">
        <v>0.115063273439063</v>
      </c>
      <c r="R186" s="90">
        <v>0.115063273439063</v>
      </c>
      <c r="S186" s="90">
        <v>0.115063273439063</v>
      </c>
      <c r="T186" s="90">
        <v>0.115063273439063</v>
      </c>
      <c r="U186" s="90">
        <v>0.115063273439063</v>
      </c>
      <c r="V186" s="90">
        <v>0.115063273439063</v>
      </c>
      <c r="W186" s="90">
        <v>0.115063273439063</v>
      </c>
      <c r="X186" s="90">
        <v>0.115063273439063</v>
      </c>
      <c r="Y186" s="90">
        <v>0.115063273439063</v>
      </c>
      <c r="Z186" s="90">
        <v>0.115063273439063</v>
      </c>
      <c r="AA186" s="90">
        <v>0.115063273439063</v>
      </c>
      <c r="AB186" s="13">
        <v>1</v>
      </c>
    </row>
    <row r="187" spans="1:28" x14ac:dyDescent="0.25">
      <c r="A187" s="24"/>
      <c r="B187" s="13" t="s">
        <v>6</v>
      </c>
      <c r="C187" s="13">
        <v>2</v>
      </c>
      <c r="D187" s="13" t="s">
        <v>7</v>
      </c>
      <c r="E187" s="13" t="s">
        <v>8</v>
      </c>
      <c r="F187" s="13" t="s">
        <v>792</v>
      </c>
      <c r="G187" s="13" t="s">
        <v>20</v>
      </c>
      <c r="H187" s="90">
        <v>0</v>
      </c>
      <c r="I187" s="90">
        <v>0</v>
      </c>
      <c r="J187" s="90">
        <v>0</v>
      </c>
      <c r="K187" s="90">
        <v>0</v>
      </c>
      <c r="L187" s="90">
        <v>0</v>
      </c>
      <c r="M187" s="90">
        <v>0</v>
      </c>
      <c r="N187" s="90">
        <v>0</v>
      </c>
      <c r="O187" s="90">
        <v>0</v>
      </c>
      <c r="P187" s="90">
        <v>0</v>
      </c>
      <c r="Q187" s="90">
        <v>0</v>
      </c>
      <c r="R187" s="90">
        <v>0</v>
      </c>
      <c r="S187" s="90">
        <v>0</v>
      </c>
      <c r="T187" s="90">
        <v>0</v>
      </c>
      <c r="U187" s="90">
        <v>0</v>
      </c>
      <c r="V187" s="90">
        <v>0</v>
      </c>
      <c r="W187" s="90">
        <v>0</v>
      </c>
      <c r="X187" s="90">
        <v>0</v>
      </c>
      <c r="Y187" s="90">
        <v>0</v>
      </c>
      <c r="Z187" s="90">
        <v>0</v>
      </c>
      <c r="AA187" s="90">
        <v>0</v>
      </c>
      <c r="AB187" s="13">
        <v>0</v>
      </c>
    </row>
    <row r="188" spans="1:28" x14ac:dyDescent="0.25">
      <c r="A188" s="24"/>
      <c r="B188" s="13" t="s">
        <v>6</v>
      </c>
      <c r="C188" s="13">
        <v>2</v>
      </c>
      <c r="D188" s="13" t="s">
        <v>7</v>
      </c>
      <c r="E188" s="13" t="s">
        <v>8</v>
      </c>
      <c r="F188" s="13" t="s">
        <v>792</v>
      </c>
      <c r="G188" s="13" t="s">
        <v>19</v>
      </c>
      <c r="H188" s="90">
        <v>0</v>
      </c>
      <c r="I188" s="90">
        <v>0</v>
      </c>
      <c r="J188" s="90">
        <v>0</v>
      </c>
      <c r="K188" s="90">
        <v>0</v>
      </c>
      <c r="L188" s="90">
        <v>0</v>
      </c>
      <c r="M188" s="90">
        <v>0</v>
      </c>
      <c r="N188" s="90">
        <v>0</v>
      </c>
      <c r="O188" s="90">
        <v>0</v>
      </c>
      <c r="P188" s="90">
        <v>0</v>
      </c>
      <c r="Q188" s="90">
        <v>0</v>
      </c>
      <c r="R188" s="90">
        <v>0</v>
      </c>
      <c r="S188" s="90">
        <v>0</v>
      </c>
      <c r="T188" s="90">
        <v>0</v>
      </c>
      <c r="U188" s="90">
        <v>0</v>
      </c>
      <c r="V188" s="90">
        <v>0</v>
      </c>
      <c r="W188" s="90">
        <v>0</v>
      </c>
      <c r="X188" s="90">
        <v>0</v>
      </c>
      <c r="Y188" s="90">
        <v>0</v>
      </c>
      <c r="Z188" s="90">
        <v>0</v>
      </c>
      <c r="AA188" s="90">
        <v>0</v>
      </c>
      <c r="AB188" s="13">
        <v>0</v>
      </c>
    </row>
    <row r="189" spans="1:28" x14ac:dyDescent="0.25">
      <c r="A189" s="24"/>
      <c r="B189" s="13" t="s">
        <v>6</v>
      </c>
      <c r="C189" s="13">
        <v>2</v>
      </c>
      <c r="D189" s="13" t="s">
        <v>7</v>
      </c>
      <c r="E189" s="13" t="s">
        <v>8</v>
      </c>
      <c r="F189" s="13" t="s">
        <v>792</v>
      </c>
      <c r="G189" s="13" t="s">
        <v>21</v>
      </c>
      <c r="H189" s="90">
        <v>0</v>
      </c>
      <c r="I189" s="90">
        <v>0</v>
      </c>
      <c r="J189" s="90">
        <v>0</v>
      </c>
      <c r="K189" s="90">
        <v>0</v>
      </c>
      <c r="L189" s="90">
        <v>0</v>
      </c>
      <c r="M189" s="90">
        <v>0</v>
      </c>
      <c r="N189" s="90">
        <v>0</v>
      </c>
      <c r="O189" s="90">
        <v>0</v>
      </c>
      <c r="P189" s="90">
        <v>0</v>
      </c>
      <c r="Q189" s="90">
        <v>0</v>
      </c>
      <c r="R189" s="90">
        <v>0</v>
      </c>
      <c r="S189" s="90">
        <v>0</v>
      </c>
      <c r="T189" s="90">
        <v>0</v>
      </c>
      <c r="U189" s="90">
        <v>0</v>
      </c>
      <c r="V189" s="90">
        <v>0</v>
      </c>
      <c r="W189" s="90">
        <v>0</v>
      </c>
      <c r="X189" s="90">
        <v>0</v>
      </c>
      <c r="Y189" s="90">
        <v>0</v>
      </c>
      <c r="Z189" s="90">
        <v>0</v>
      </c>
      <c r="AA189" s="90">
        <v>0</v>
      </c>
      <c r="AB189" s="13">
        <v>0</v>
      </c>
    </row>
    <row r="190" spans="1:28" x14ac:dyDescent="0.25">
      <c r="A190" s="24"/>
      <c r="B190" s="13" t="s">
        <v>6</v>
      </c>
      <c r="C190" s="13">
        <v>2</v>
      </c>
      <c r="D190" s="13" t="s">
        <v>7</v>
      </c>
      <c r="E190" s="13" t="s">
        <v>8</v>
      </c>
      <c r="F190" s="13" t="s">
        <v>792</v>
      </c>
      <c r="G190" s="13" t="s">
        <v>16</v>
      </c>
      <c r="H190" s="90">
        <v>1.84395344836609E-7</v>
      </c>
      <c r="I190" s="90">
        <v>1.84395344836609E-7</v>
      </c>
      <c r="J190" s="90">
        <v>1.84395344836609E-7</v>
      </c>
      <c r="K190" s="90">
        <v>1.84395344836609E-7</v>
      </c>
      <c r="L190" s="90">
        <v>1.84395344836609E-7</v>
      </c>
      <c r="M190" s="90">
        <v>1.84395344836609E-7</v>
      </c>
      <c r="N190" s="90">
        <v>1.84395344836609E-7</v>
      </c>
      <c r="O190" s="90">
        <v>1.84395344836609E-7</v>
      </c>
      <c r="P190" s="90">
        <v>1.84395344836609E-7</v>
      </c>
      <c r="Q190" s="90">
        <v>1.84395344836609E-7</v>
      </c>
      <c r="R190" s="90">
        <v>1.84395344836609E-7</v>
      </c>
      <c r="S190" s="90">
        <v>1.84395344836609E-7</v>
      </c>
      <c r="T190" s="90">
        <v>1.84395344836609E-7</v>
      </c>
      <c r="U190" s="90">
        <v>1.84395344836609E-7</v>
      </c>
      <c r="V190" s="90">
        <v>1.84395344836609E-7</v>
      </c>
      <c r="W190" s="90">
        <v>1.84395344836609E-7</v>
      </c>
      <c r="X190" s="90">
        <v>1.84395344836609E-7</v>
      </c>
      <c r="Y190" s="90">
        <v>1.84395344836609E-7</v>
      </c>
      <c r="Z190" s="90">
        <v>1.84395344836609E-7</v>
      </c>
      <c r="AA190" s="90">
        <v>1.84395344836609E-7</v>
      </c>
      <c r="AB190" s="13">
        <v>1</v>
      </c>
    </row>
    <row r="191" spans="1:28" x14ac:dyDescent="0.25">
      <c r="A191" s="24"/>
      <c r="B191" s="13" t="s">
        <v>6</v>
      </c>
      <c r="C191" s="13">
        <v>2</v>
      </c>
      <c r="D191" s="13" t="s">
        <v>7</v>
      </c>
      <c r="E191" s="13" t="s">
        <v>8</v>
      </c>
      <c r="F191" s="13" t="s">
        <v>792</v>
      </c>
      <c r="G191" s="13" t="s">
        <v>24</v>
      </c>
      <c r="H191" s="90">
        <v>1.1466980617328799E-4</v>
      </c>
      <c r="I191" s="90">
        <v>1.1466980617328799E-4</v>
      </c>
      <c r="J191" s="90">
        <v>1.1466980617328799E-4</v>
      </c>
      <c r="K191" s="90">
        <v>1.1466980617328799E-4</v>
      </c>
      <c r="L191" s="90">
        <v>1.1466980617328799E-4</v>
      </c>
      <c r="M191" s="90">
        <v>1.1466980617328799E-4</v>
      </c>
      <c r="N191" s="90">
        <v>1.1466980617328799E-4</v>
      </c>
      <c r="O191" s="90">
        <v>1.1466980617328799E-4</v>
      </c>
      <c r="P191" s="90">
        <v>1.1466980617328799E-4</v>
      </c>
      <c r="Q191" s="90">
        <v>1.1466980617328799E-4</v>
      </c>
      <c r="R191" s="90">
        <v>1.1466980617328799E-4</v>
      </c>
      <c r="S191" s="90">
        <v>1.1466980617328799E-4</v>
      </c>
      <c r="T191" s="90">
        <v>1.1466980617328799E-4</v>
      </c>
      <c r="U191" s="90">
        <v>1.1466980617328799E-4</v>
      </c>
      <c r="V191" s="90">
        <v>1.1466980617328799E-4</v>
      </c>
      <c r="W191" s="90">
        <v>1.1466980617328799E-4</v>
      </c>
      <c r="X191" s="90">
        <v>1.1466980617328799E-4</v>
      </c>
      <c r="Y191" s="90">
        <v>1.1466980617328799E-4</v>
      </c>
      <c r="Z191" s="90">
        <v>1.1466980617328799E-4</v>
      </c>
      <c r="AA191" s="90">
        <v>1.1466980617328799E-4</v>
      </c>
      <c r="AB191" s="13">
        <v>1</v>
      </c>
    </row>
    <row r="192" spans="1:28" x14ac:dyDescent="0.25">
      <c r="A192" s="24"/>
      <c r="B192" s="13" t="s">
        <v>6</v>
      </c>
      <c r="C192" s="13">
        <v>2</v>
      </c>
      <c r="D192" s="13" t="s">
        <v>7</v>
      </c>
      <c r="E192" s="13" t="s">
        <v>18</v>
      </c>
      <c r="F192" s="13" t="s">
        <v>790</v>
      </c>
      <c r="G192" s="13" t="s">
        <v>9</v>
      </c>
      <c r="H192" s="90" t="s">
        <v>793</v>
      </c>
      <c r="I192" s="90" t="s">
        <v>793</v>
      </c>
      <c r="J192" s="90" t="s">
        <v>793</v>
      </c>
      <c r="K192" s="90" t="s">
        <v>793</v>
      </c>
      <c r="L192" s="90" t="s">
        <v>793</v>
      </c>
      <c r="M192" s="90" t="s">
        <v>793</v>
      </c>
      <c r="N192" s="90" t="s">
        <v>793</v>
      </c>
      <c r="O192" s="90" t="s">
        <v>793</v>
      </c>
      <c r="P192" s="90" t="s">
        <v>793</v>
      </c>
      <c r="Q192" s="90" t="s">
        <v>793</v>
      </c>
      <c r="R192" s="90" t="s">
        <v>793</v>
      </c>
      <c r="S192" s="90" t="s">
        <v>793</v>
      </c>
      <c r="T192" s="90" t="s">
        <v>793</v>
      </c>
      <c r="U192" s="90" t="s">
        <v>793</v>
      </c>
      <c r="V192" s="90" t="s">
        <v>793</v>
      </c>
      <c r="W192" s="90" t="s">
        <v>793</v>
      </c>
      <c r="X192" s="90" t="s">
        <v>793</v>
      </c>
      <c r="Y192" s="90" t="s">
        <v>793</v>
      </c>
      <c r="Z192" s="90" t="s">
        <v>793</v>
      </c>
      <c r="AA192" s="90" t="s">
        <v>793</v>
      </c>
      <c r="AB192" s="13">
        <v>0</v>
      </c>
    </row>
    <row r="193" spans="1:28" x14ac:dyDescent="0.25">
      <c r="A193" s="24"/>
      <c r="B193" s="13" t="s">
        <v>6</v>
      </c>
      <c r="C193" s="13">
        <v>2</v>
      </c>
      <c r="D193" s="13" t="s">
        <v>7</v>
      </c>
      <c r="E193" s="13" t="s">
        <v>18</v>
      </c>
      <c r="F193" s="13" t="s">
        <v>790</v>
      </c>
      <c r="G193" s="13" t="s">
        <v>10</v>
      </c>
      <c r="H193" s="90" t="s">
        <v>793</v>
      </c>
      <c r="I193" s="90" t="s">
        <v>793</v>
      </c>
      <c r="J193" s="90" t="s">
        <v>793</v>
      </c>
      <c r="K193" s="90" t="s">
        <v>793</v>
      </c>
      <c r="L193" s="90" t="s">
        <v>793</v>
      </c>
      <c r="M193" s="90" t="s">
        <v>793</v>
      </c>
      <c r="N193" s="90" t="s">
        <v>793</v>
      </c>
      <c r="O193" s="90" t="s">
        <v>793</v>
      </c>
      <c r="P193" s="90" t="s">
        <v>793</v>
      </c>
      <c r="Q193" s="90" t="s">
        <v>793</v>
      </c>
      <c r="R193" s="90" t="s">
        <v>793</v>
      </c>
      <c r="S193" s="90" t="s">
        <v>793</v>
      </c>
      <c r="T193" s="90" t="s">
        <v>793</v>
      </c>
      <c r="U193" s="90" t="s">
        <v>793</v>
      </c>
      <c r="V193" s="90" t="s">
        <v>793</v>
      </c>
      <c r="W193" s="90" t="s">
        <v>793</v>
      </c>
      <c r="X193" s="90" t="s">
        <v>793</v>
      </c>
      <c r="Y193" s="90" t="s">
        <v>793</v>
      </c>
      <c r="Z193" s="90" t="s">
        <v>793</v>
      </c>
      <c r="AA193" s="90" t="s">
        <v>793</v>
      </c>
      <c r="AB193" s="13">
        <v>0</v>
      </c>
    </row>
    <row r="194" spans="1:28" x14ac:dyDescent="0.25">
      <c r="A194" s="24"/>
      <c r="B194" s="13" t="s">
        <v>6</v>
      </c>
      <c r="C194" s="13">
        <v>2</v>
      </c>
      <c r="D194" s="13" t="s">
        <v>7</v>
      </c>
      <c r="E194" s="13" t="s">
        <v>18</v>
      </c>
      <c r="F194" s="13" t="s">
        <v>790</v>
      </c>
      <c r="G194" s="13" t="s">
        <v>14</v>
      </c>
      <c r="H194" s="90" t="s">
        <v>793</v>
      </c>
      <c r="I194" s="90" t="s">
        <v>793</v>
      </c>
      <c r="J194" s="90" t="s">
        <v>793</v>
      </c>
      <c r="K194" s="90" t="s">
        <v>793</v>
      </c>
      <c r="L194" s="90" t="s">
        <v>793</v>
      </c>
      <c r="M194" s="90" t="s">
        <v>793</v>
      </c>
      <c r="N194" s="90" t="s">
        <v>793</v>
      </c>
      <c r="O194" s="90" t="s">
        <v>793</v>
      </c>
      <c r="P194" s="90" t="s">
        <v>793</v>
      </c>
      <c r="Q194" s="90" t="s">
        <v>793</v>
      </c>
      <c r="R194" s="90" t="s">
        <v>793</v>
      </c>
      <c r="S194" s="90" t="s">
        <v>793</v>
      </c>
      <c r="T194" s="90" t="s">
        <v>793</v>
      </c>
      <c r="U194" s="90" t="s">
        <v>793</v>
      </c>
      <c r="V194" s="90" t="s">
        <v>793</v>
      </c>
      <c r="W194" s="90" t="s">
        <v>793</v>
      </c>
      <c r="X194" s="90" t="s">
        <v>793</v>
      </c>
      <c r="Y194" s="90" t="s">
        <v>793</v>
      </c>
      <c r="Z194" s="90" t="s">
        <v>793</v>
      </c>
      <c r="AA194" s="90" t="s">
        <v>793</v>
      </c>
      <c r="AB194" s="13">
        <v>0</v>
      </c>
    </row>
    <row r="195" spans="1:28" x14ac:dyDescent="0.25">
      <c r="A195" s="24"/>
      <c r="B195" s="13" t="s">
        <v>6</v>
      </c>
      <c r="C195" s="13">
        <v>2</v>
      </c>
      <c r="D195" s="13" t="s">
        <v>7</v>
      </c>
      <c r="E195" s="13" t="s">
        <v>18</v>
      </c>
      <c r="F195" s="13" t="s">
        <v>790</v>
      </c>
      <c r="G195" s="13" t="s">
        <v>13</v>
      </c>
      <c r="H195" s="90" t="s">
        <v>793</v>
      </c>
      <c r="I195" s="90" t="s">
        <v>793</v>
      </c>
      <c r="J195" s="90" t="s">
        <v>793</v>
      </c>
      <c r="K195" s="90" t="s">
        <v>793</v>
      </c>
      <c r="L195" s="90" t="s">
        <v>793</v>
      </c>
      <c r="M195" s="90" t="s">
        <v>793</v>
      </c>
      <c r="N195" s="90" t="s">
        <v>793</v>
      </c>
      <c r="O195" s="90" t="s">
        <v>793</v>
      </c>
      <c r="P195" s="90" t="s">
        <v>793</v>
      </c>
      <c r="Q195" s="90" t="s">
        <v>793</v>
      </c>
      <c r="R195" s="90" t="s">
        <v>793</v>
      </c>
      <c r="S195" s="90" t="s">
        <v>793</v>
      </c>
      <c r="T195" s="90" t="s">
        <v>793</v>
      </c>
      <c r="U195" s="90" t="s">
        <v>793</v>
      </c>
      <c r="V195" s="90" t="s">
        <v>793</v>
      </c>
      <c r="W195" s="90" t="s">
        <v>793</v>
      </c>
      <c r="X195" s="90" t="s">
        <v>793</v>
      </c>
      <c r="Y195" s="90" t="s">
        <v>793</v>
      </c>
      <c r="Z195" s="90" t="s">
        <v>793</v>
      </c>
      <c r="AA195" s="90" t="s">
        <v>793</v>
      </c>
      <c r="AB195" s="13">
        <v>0</v>
      </c>
    </row>
    <row r="196" spans="1:28" x14ac:dyDescent="0.25">
      <c r="A196" s="24"/>
      <c r="B196" s="13" t="s">
        <v>6</v>
      </c>
      <c r="C196" s="13">
        <v>2</v>
      </c>
      <c r="D196" s="13" t="s">
        <v>7</v>
      </c>
      <c r="E196" s="13" t="s">
        <v>18</v>
      </c>
      <c r="F196" s="13" t="s">
        <v>790</v>
      </c>
      <c r="G196" s="13" t="s">
        <v>12</v>
      </c>
      <c r="H196" s="90" t="s">
        <v>793</v>
      </c>
      <c r="I196" s="90" t="s">
        <v>793</v>
      </c>
      <c r="J196" s="90" t="s">
        <v>793</v>
      </c>
      <c r="K196" s="90" t="s">
        <v>793</v>
      </c>
      <c r="L196" s="90" t="s">
        <v>793</v>
      </c>
      <c r="M196" s="90" t="s">
        <v>793</v>
      </c>
      <c r="N196" s="90" t="s">
        <v>793</v>
      </c>
      <c r="O196" s="90" t="s">
        <v>793</v>
      </c>
      <c r="P196" s="90" t="s">
        <v>793</v>
      </c>
      <c r="Q196" s="90" t="s">
        <v>793</v>
      </c>
      <c r="R196" s="90" t="s">
        <v>793</v>
      </c>
      <c r="S196" s="90" t="s">
        <v>793</v>
      </c>
      <c r="T196" s="90" t="s">
        <v>793</v>
      </c>
      <c r="U196" s="90" t="s">
        <v>793</v>
      </c>
      <c r="V196" s="90" t="s">
        <v>793</v>
      </c>
      <c r="W196" s="90" t="s">
        <v>793</v>
      </c>
      <c r="X196" s="90" t="s">
        <v>793</v>
      </c>
      <c r="Y196" s="90" t="s">
        <v>793</v>
      </c>
      <c r="Z196" s="90" t="s">
        <v>793</v>
      </c>
      <c r="AA196" s="90" t="s">
        <v>793</v>
      </c>
      <c r="AB196" s="13">
        <v>0</v>
      </c>
    </row>
    <row r="197" spans="1:28" x14ac:dyDescent="0.25">
      <c r="A197" s="24"/>
      <c r="B197" s="13" t="s">
        <v>6</v>
      </c>
      <c r="C197" s="13">
        <v>2</v>
      </c>
      <c r="D197" s="13" t="s">
        <v>7</v>
      </c>
      <c r="E197" s="13" t="s">
        <v>18</v>
      </c>
      <c r="F197" s="13" t="s">
        <v>790</v>
      </c>
      <c r="G197" s="13" t="s">
        <v>11</v>
      </c>
      <c r="H197" s="90" t="s">
        <v>793</v>
      </c>
      <c r="I197" s="90" t="s">
        <v>793</v>
      </c>
      <c r="J197" s="90" t="s">
        <v>793</v>
      </c>
      <c r="K197" s="90" t="s">
        <v>793</v>
      </c>
      <c r="L197" s="90" t="s">
        <v>793</v>
      </c>
      <c r="M197" s="90" t="s">
        <v>793</v>
      </c>
      <c r="N197" s="90" t="s">
        <v>793</v>
      </c>
      <c r="O197" s="90" t="s">
        <v>793</v>
      </c>
      <c r="P197" s="90" t="s">
        <v>793</v>
      </c>
      <c r="Q197" s="90" t="s">
        <v>793</v>
      </c>
      <c r="R197" s="90" t="s">
        <v>793</v>
      </c>
      <c r="S197" s="90" t="s">
        <v>793</v>
      </c>
      <c r="T197" s="90" t="s">
        <v>793</v>
      </c>
      <c r="U197" s="90" t="s">
        <v>793</v>
      </c>
      <c r="V197" s="90" t="s">
        <v>793</v>
      </c>
      <c r="W197" s="90" t="s">
        <v>793</v>
      </c>
      <c r="X197" s="90" t="s">
        <v>793</v>
      </c>
      <c r="Y197" s="90" t="s">
        <v>793</v>
      </c>
      <c r="Z197" s="90" t="s">
        <v>793</v>
      </c>
      <c r="AA197" s="90" t="s">
        <v>793</v>
      </c>
      <c r="AB197" s="13">
        <v>0</v>
      </c>
    </row>
    <row r="198" spans="1:28" x14ac:dyDescent="0.25">
      <c r="A198" s="24"/>
      <c r="B198" s="13" t="s">
        <v>6</v>
      </c>
      <c r="C198" s="13">
        <v>2</v>
      </c>
      <c r="D198" s="13" t="s">
        <v>7</v>
      </c>
      <c r="E198" s="13" t="s">
        <v>18</v>
      </c>
      <c r="F198" s="13" t="s">
        <v>790</v>
      </c>
      <c r="G198" s="13" t="s">
        <v>15</v>
      </c>
      <c r="H198" s="90" t="s">
        <v>793</v>
      </c>
      <c r="I198" s="90" t="s">
        <v>793</v>
      </c>
      <c r="J198" s="90" t="s">
        <v>793</v>
      </c>
      <c r="K198" s="90" t="s">
        <v>793</v>
      </c>
      <c r="L198" s="90" t="s">
        <v>793</v>
      </c>
      <c r="M198" s="90" t="s">
        <v>793</v>
      </c>
      <c r="N198" s="90" t="s">
        <v>793</v>
      </c>
      <c r="O198" s="90" t="s">
        <v>793</v>
      </c>
      <c r="P198" s="90" t="s">
        <v>793</v>
      </c>
      <c r="Q198" s="90" t="s">
        <v>793</v>
      </c>
      <c r="R198" s="90" t="s">
        <v>793</v>
      </c>
      <c r="S198" s="90" t="s">
        <v>793</v>
      </c>
      <c r="T198" s="90" t="s">
        <v>793</v>
      </c>
      <c r="U198" s="90" t="s">
        <v>793</v>
      </c>
      <c r="V198" s="90" t="s">
        <v>793</v>
      </c>
      <c r="W198" s="90" t="s">
        <v>793</v>
      </c>
      <c r="X198" s="90" t="s">
        <v>793</v>
      </c>
      <c r="Y198" s="90" t="s">
        <v>793</v>
      </c>
      <c r="Z198" s="90" t="s">
        <v>793</v>
      </c>
      <c r="AA198" s="90" t="s">
        <v>793</v>
      </c>
      <c r="AB198" s="13">
        <v>0</v>
      </c>
    </row>
    <row r="199" spans="1:28" x14ac:dyDescent="0.25">
      <c r="A199" s="24"/>
      <c r="B199" s="13" t="s">
        <v>6</v>
      </c>
      <c r="C199" s="13">
        <v>2</v>
      </c>
      <c r="D199" s="13" t="s">
        <v>7</v>
      </c>
      <c r="E199" s="13" t="s">
        <v>18</v>
      </c>
      <c r="F199" s="13" t="s">
        <v>790</v>
      </c>
      <c r="G199" s="13" t="s">
        <v>20</v>
      </c>
      <c r="H199" s="90" t="s">
        <v>793</v>
      </c>
      <c r="I199" s="90" t="s">
        <v>793</v>
      </c>
      <c r="J199" s="90" t="s">
        <v>793</v>
      </c>
      <c r="K199" s="90" t="s">
        <v>793</v>
      </c>
      <c r="L199" s="90" t="s">
        <v>793</v>
      </c>
      <c r="M199" s="90" t="s">
        <v>793</v>
      </c>
      <c r="N199" s="90" t="s">
        <v>793</v>
      </c>
      <c r="O199" s="90" t="s">
        <v>793</v>
      </c>
      <c r="P199" s="90" t="s">
        <v>793</v>
      </c>
      <c r="Q199" s="90" t="s">
        <v>793</v>
      </c>
      <c r="R199" s="90" t="s">
        <v>793</v>
      </c>
      <c r="S199" s="90" t="s">
        <v>793</v>
      </c>
      <c r="T199" s="90" t="s">
        <v>793</v>
      </c>
      <c r="U199" s="90" t="s">
        <v>793</v>
      </c>
      <c r="V199" s="90" t="s">
        <v>793</v>
      </c>
      <c r="W199" s="90" t="s">
        <v>793</v>
      </c>
      <c r="X199" s="90" t="s">
        <v>793</v>
      </c>
      <c r="Y199" s="90" t="s">
        <v>793</v>
      </c>
      <c r="Z199" s="90" t="s">
        <v>793</v>
      </c>
      <c r="AA199" s="90" t="s">
        <v>793</v>
      </c>
      <c r="AB199" s="13">
        <v>0</v>
      </c>
    </row>
    <row r="200" spans="1:28" x14ac:dyDescent="0.25">
      <c r="A200" s="24"/>
      <c r="B200" s="13" t="s">
        <v>6</v>
      </c>
      <c r="C200" s="13">
        <v>2</v>
      </c>
      <c r="D200" s="13" t="s">
        <v>7</v>
      </c>
      <c r="E200" s="13" t="s">
        <v>18</v>
      </c>
      <c r="F200" s="13" t="s">
        <v>790</v>
      </c>
      <c r="G200" s="13" t="s">
        <v>19</v>
      </c>
      <c r="H200" s="90" t="s">
        <v>793</v>
      </c>
      <c r="I200" s="90" t="s">
        <v>793</v>
      </c>
      <c r="J200" s="90" t="s">
        <v>793</v>
      </c>
      <c r="K200" s="90" t="s">
        <v>793</v>
      </c>
      <c r="L200" s="90" t="s">
        <v>793</v>
      </c>
      <c r="M200" s="90" t="s">
        <v>793</v>
      </c>
      <c r="N200" s="90" t="s">
        <v>793</v>
      </c>
      <c r="O200" s="90" t="s">
        <v>793</v>
      </c>
      <c r="P200" s="90" t="s">
        <v>793</v>
      </c>
      <c r="Q200" s="90" t="s">
        <v>793</v>
      </c>
      <c r="R200" s="90" t="s">
        <v>793</v>
      </c>
      <c r="S200" s="90" t="s">
        <v>793</v>
      </c>
      <c r="T200" s="90" t="s">
        <v>793</v>
      </c>
      <c r="U200" s="90" t="s">
        <v>793</v>
      </c>
      <c r="V200" s="90" t="s">
        <v>793</v>
      </c>
      <c r="W200" s="90" t="s">
        <v>793</v>
      </c>
      <c r="X200" s="90" t="s">
        <v>793</v>
      </c>
      <c r="Y200" s="90" t="s">
        <v>793</v>
      </c>
      <c r="Z200" s="90" t="s">
        <v>793</v>
      </c>
      <c r="AA200" s="90" t="s">
        <v>793</v>
      </c>
      <c r="AB200" s="13">
        <v>0</v>
      </c>
    </row>
    <row r="201" spans="1:28" x14ac:dyDescent="0.25">
      <c r="A201" s="24"/>
      <c r="B201" s="13" t="s">
        <v>6</v>
      </c>
      <c r="C201" s="13">
        <v>2</v>
      </c>
      <c r="D201" s="13" t="s">
        <v>7</v>
      </c>
      <c r="E201" s="13" t="s">
        <v>18</v>
      </c>
      <c r="F201" s="13" t="s">
        <v>790</v>
      </c>
      <c r="G201" s="13" t="s">
        <v>21</v>
      </c>
      <c r="H201" s="90" t="s">
        <v>793</v>
      </c>
      <c r="I201" s="90" t="s">
        <v>793</v>
      </c>
      <c r="J201" s="90" t="s">
        <v>793</v>
      </c>
      <c r="K201" s="90" t="s">
        <v>793</v>
      </c>
      <c r="L201" s="90" t="s">
        <v>793</v>
      </c>
      <c r="M201" s="90" t="s">
        <v>793</v>
      </c>
      <c r="N201" s="90" t="s">
        <v>793</v>
      </c>
      <c r="O201" s="90" t="s">
        <v>793</v>
      </c>
      <c r="P201" s="90" t="s">
        <v>793</v>
      </c>
      <c r="Q201" s="90" t="s">
        <v>793</v>
      </c>
      <c r="R201" s="90" t="s">
        <v>793</v>
      </c>
      <c r="S201" s="90" t="s">
        <v>793</v>
      </c>
      <c r="T201" s="90" t="s">
        <v>793</v>
      </c>
      <c r="U201" s="90" t="s">
        <v>793</v>
      </c>
      <c r="V201" s="90" t="s">
        <v>793</v>
      </c>
      <c r="W201" s="90" t="s">
        <v>793</v>
      </c>
      <c r="X201" s="90" t="s">
        <v>793</v>
      </c>
      <c r="Y201" s="90" t="s">
        <v>793</v>
      </c>
      <c r="Z201" s="90" t="s">
        <v>793</v>
      </c>
      <c r="AA201" s="90" t="s">
        <v>793</v>
      </c>
      <c r="AB201" s="13">
        <v>0</v>
      </c>
    </row>
    <row r="202" spans="1:28" x14ac:dyDescent="0.25">
      <c r="A202" s="24"/>
      <c r="B202" s="13" t="s">
        <v>6</v>
      </c>
      <c r="C202" s="13">
        <v>2</v>
      </c>
      <c r="D202" s="13" t="s">
        <v>7</v>
      </c>
      <c r="E202" s="13" t="s">
        <v>18</v>
      </c>
      <c r="F202" s="13" t="s">
        <v>790</v>
      </c>
      <c r="G202" s="13" t="s">
        <v>16</v>
      </c>
      <c r="H202" s="90" t="s">
        <v>793</v>
      </c>
      <c r="I202" s="90" t="s">
        <v>793</v>
      </c>
      <c r="J202" s="90" t="s">
        <v>793</v>
      </c>
      <c r="K202" s="90" t="s">
        <v>793</v>
      </c>
      <c r="L202" s="90" t="s">
        <v>793</v>
      </c>
      <c r="M202" s="90" t="s">
        <v>793</v>
      </c>
      <c r="N202" s="90" t="s">
        <v>793</v>
      </c>
      <c r="O202" s="90" t="s">
        <v>793</v>
      </c>
      <c r="P202" s="90" t="s">
        <v>793</v>
      </c>
      <c r="Q202" s="90" t="s">
        <v>793</v>
      </c>
      <c r="R202" s="90" t="s">
        <v>793</v>
      </c>
      <c r="S202" s="90" t="s">
        <v>793</v>
      </c>
      <c r="T202" s="90" t="s">
        <v>793</v>
      </c>
      <c r="U202" s="90" t="s">
        <v>793</v>
      </c>
      <c r="V202" s="90" t="s">
        <v>793</v>
      </c>
      <c r="W202" s="90" t="s">
        <v>793</v>
      </c>
      <c r="X202" s="90" t="s">
        <v>793</v>
      </c>
      <c r="Y202" s="90" t="s">
        <v>793</v>
      </c>
      <c r="Z202" s="90" t="s">
        <v>793</v>
      </c>
      <c r="AA202" s="90" t="s">
        <v>793</v>
      </c>
      <c r="AB202" s="13">
        <v>0</v>
      </c>
    </row>
    <row r="203" spans="1:28" x14ac:dyDescent="0.25">
      <c r="A203" s="24"/>
      <c r="B203" s="13" t="s">
        <v>6</v>
      </c>
      <c r="C203" s="13">
        <v>2</v>
      </c>
      <c r="D203" s="13" t="s">
        <v>7</v>
      </c>
      <c r="E203" s="13" t="s">
        <v>18</v>
      </c>
      <c r="F203" s="13" t="s">
        <v>790</v>
      </c>
      <c r="G203" s="13" t="s">
        <v>24</v>
      </c>
      <c r="H203" s="90" t="s">
        <v>793</v>
      </c>
      <c r="I203" s="90" t="s">
        <v>793</v>
      </c>
      <c r="J203" s="90" t="s">
        <v>793</v>
      </c>
      <c r="K203" s="90" t="s">
        <v>793</v>
      </c>
      <c r="L203" s="90" t="s">
        <v>793</v>
      </c>
      <c r="M203" s="90" t="s">
        <v>793</v>
      </c>
      <c r="N203" s="90" t="s">
        <v>793</v>
      </c>
      <c r="O203" s="90" t="s">
        <v>793</v>
      </c>
      <c r="P203" s="90" t="s">
        <v>793</v>
      </c>
      <c r="Q203" s="90" t="s">
        <v>793</v>
      </c>
      <c r="R203" s="90" t="s">
        <v>793</v>
      </c>
      <c r="S203" s="90" t="s">
        <v>793</v>
      </c>
      <c r="T203" s="90" t="s">
        <v>793</v>
      </c>
      <c r="U203" s="90" t="s">
        <v>793</v>
      </c>
      <c r="V203" s="90" t="s">
        <v>793</v>
      </c>
      <c r="W203" s="90" t="s">
        <v>793</v>
      </c>
      <c r="X203" s="90" t="s">
        <v>793</v>
      </c>
      <c r="Y203" s="90" t="s">
        <v>793</v>
      </c>
      <c r="Z203" s="90" t="s">
        <v>793</v>
      </c>
      <c r="AA203" s="90" t="s">
        <v>793</v>
      </c>
      <c r="AB203" s="13">
        <v>0</v>
      </c>
    </row>
    <row r="204" spans="1:28" x14ac:dyDescent="0.25">
      <c r="A204" s="24"/>
      <c r="B204" s="13" t="s">
        <v>6</v>
      </c>
      <c r="C204" s="13">
        <v>2</v>
      </c>
      <c r="D204" s="13" t="s">
        <v>7</v>
      </c>
      <c r="E204" s="13" t="s">
        <v>18</v>
      </c>
      <c r="F204" s="13" t="s">
        <v>791</v>
      </c>
      <c r="G204" s="13" t="s">
        <v>9</v>
      </c>
      <c r="H204" s="90">
        <v>0</v>
      </c>
      <c r="I204" s="90">
        <v>0</v>
      </c>
      <c r="J204" s="90">
        <v>0</v>
      </c>
      <c r="K204" s="90">
        <v>0</v>
      </c>
      <c r="L204" s="90">
        <v>0</v>
      </c>
      <c r="M204" s="90">
        <v>0</v>
      </c>
      <c r="N204" s="90">
        <v>0</v>
      </c>
      <c r="O204" s="90">
        <v>0</v>
      </c>
      <c r="P204" s="90">
        <v>0</v>
      </c>
      <c r="Q204" s="90">
        <v>0</v>
      </c>
      <c r="R204" s="90">
        <v>0</v>
      </c>
      <c r="S204" s="90">
        <v>0</v>
      </c>
      <c r="T204" s="90">
        <v>0</v>
      </c>
      <c r="U204" s="90">
        <v>0</v>
      </c>
      <c r="V204" s="90">
        <v>0</v>
      </c>
      <c r="W204" s="90">
        <v>0</v>
      </c>
      <c r="X204" s="90">
        <v>0</v>
      </c>
      <c r="Y204" s="90">
        <v>0</v>
      </c>
      <c r="Z204" s="90">
        <v>0</v>
      </c>
      <c r="AA204" s="90">
        <v>0</v>
      </c>
      <c r="AB204" s="13">
        <v>0</v>
      </c>
    </row>
    <row r="205" spans="1:28" x14ac:dyDescent="0.25">
      <c r="A205" s="24"/>
      <c r="B205" s="13" t="s">
        <v>6</v>
      </c>
      <c r="C205" s="13">
        <v>2</v>
      </c>
      <c r="D205" s="13" t="s">
        <v>7</v>
      </c>
      <c r="E205" s="13" t="s">
        <v>18</v>
      </c>
      <c r="F205" s="13" t="s">
        <v>791</v>
      </c>
      <c r="G205" s="13" t="s">
        <v>10</v>
      </c>
      <c r="H205" s="90">
        <v>0</v>
      </c>
      <c r="I205" s="90">
        <v>0</v>
      </c>
      <c r="J205" s="90">
        <v>0</v>
      </c>
      <c r="K205" s="90">
        <v>0</v>
      </c>
      <c r="L205" s="90">
        <v>0</v>
      </c>
      <c r="M205" s="90">
        <v>0</v>
      </c>
      <c r="N205" s="90">
        <v>0</v>
      </c>
      <c r="O205" s="90">
        <v>0</v>
      </c>
      <c r="P205" s="90">
        <v>0</v>
      </c>
      <c r="Q205" s="90">
        <v>0</v>
      </c>
      <c r="R205" s="90">
        <v>0</v>
      </c>
      <c r="S205" s="90">
        <v>0</v>
      </c>
      <c r="T205" s="90">
        <v>0</v>
      </c>
      <c r="U205" s="90">
        <v>0</v>
      </c>
      <c r="V205" s="90">
        <v>0</v>
      </c>
      <c r="W205" s="90">
        <v>0</v>
      </c>
      <c r="X205" s="90">
        <v>0</v>
      </c>
      <c r="Y205" s="90">
        <v>0</v>
      </c>
      <c r="Z205" s="90">
        <v>0</v>
      </c>
      <c r="AA205" s="90">
        <v>0</v>
      </c>
      <c r="AB205" s="13">
        <v>0</v>
      </c>
    </row>
    <row r="206" spans="1:28" x14ac:dyDescent="0.25">
      <c r="A206" s="24"/>
      <c r="B206" s="13" t="s">
        <v>6</v>
      </c>
      <c r="C206" s="13">
        <v>2</v>
      </c>
      <c r="D206" s="13" t="s">
        <v>7</v>
      </c>
      <c r="E206" s="13" t="s">
        <v>18</v>
      </c>
      <c r="F206" s="13" t="s">
        <v>791</v>
      </c>
      <c r="G206" s="13" t="s">
        <v>14</v>
      </c>
      <c r="H206" s="90">
        <v>0</v>
      </c>
      <c r="I206" s="90">
        <v>0</v>
      </c>
      <c r="J206" s="90">
        <v>0</v>
      </c>
      <c r="K206" s="90">
        <v>0</v>
      </c>
      <c r="L206" s="90">
        <v>0</v>
      </c>
      <c r="M206" s="90">
        <v>0</v>
      </c>
      <c r="N206" s="90">
        <v>0</v>
      </c>
      <c r="O206" s="90">
        <v>0</v>
      </c>
      <c r="P206" s="90">
        <v>0</v>
      </c>
      <c r="Q206" s="90">
        <v>0</v>
      </c>
      <c r="R206" s="90">
        <v>0</v>
      </c>
      <c r="S206" s="90">
        <v>0</v>
      </c>
      <c r="T206" s="90">
        <v>0</v>
      </c>
      <c r="U206" s="90">
        <v>0</v>
      </c>
      <c r="V206" s="90">
        <v>0</v>
      </c>
      <c r="W206" s="90">
        <v>0</v>
      </c>
      <c r="X206" s="90">
        <v>0</v>
      </c>
      <c r="Y206" s="90">
        <v>0</v>
      </c>
      <c r="Z206" s="90">
        <v>0</v>
      </c>
      <c r="AA206" s="90">
        <v>0</v>
      </c>
      <c r="AB206" s="13">
        <v>0</v>
      </c>
    </row>
    <row r="207" spans="1:28" x14ac:dyDescent="0.25">
      <c r="A207" s="24"/>
      <c r="B207" s="13" t="s">
        <v>6</v>
      </c>
      <c r="C207" s="13">
        <v>2</v>
      </c>
      <c r="D207" s="13" t="s">
        <v>7</v>
      </c>
      <c r="E207" s="13" t="s">
        <v>18</v>
      </c>
      <c r="F207" s="13" t="s">
        <v>791</v>
      </c>
      <c r="G207" s="13" t="s">
        <v>13</v>
      </c>
      <c r="H207" s="90">
        <v>0</v>
      </c>
      <c r="I207" s="90">
        <v>0</v>
      </c>
      <c r="J207" s="90">
        <v>0</v>
      </c>
      <c r="K207" s="90">
        <v>0</v>
      </c>
      <c r="L207" s="90">
        <v>0</v>
      </c>
      <c r="M207" s="90">
        <v>0</v>
      </c>
      <c r="N207" s="90">
        <v>0</v>
      </c>
      <c r="O207" s="90">
        <v>0</v>
      </c>
      <c r="P207" s="90">
        <v>0</v>
      </c>
      <c r="Q207" s="90">
        <v>0</v>
      </c>
      <c r="R207" s="90">
        <v>0</v>
      </c>
      <c r="S207" s="90">
        <v>0</v>
      </c>
      <c r="T207" s="90">
        <v>0</v>
      </c>
      <c r="U207" s="90">
        <v>0</v>
      </c>
      <c r="V207" s="90">
        <v>0</v>
      </c>
      <c r="W207" s="90">
        <v>0</v>
      </c>
      <c r="X207" s="90">
        <v>0</v>
      </c>
      <c r="Y207" s="90">
        <v>0</v>
      </c>
      <c r="Z207" s="90">
        <v>0</v>
      </c>
      <c r="AA207" s="90">
        <v>0</v>
      </c>
      <c r="AB207" s="13">
        <v>0</v>
      </c>
    </row>
    <row r="208" spans="1:28" x14ac:dyDescent="0.25">
      <c r="A208" s="24"/>
      <c r="B208" s="13" t="s">
        <v>6</v>
      </c>
      <c r="C208" s="13">
        <v>2</v>
      </c>
      <c r="D208" s="13" t="s">
        <v>7</v>
      </c>
      <c r="E208" s="13" t="s">
        <v>18</v>
      </c>
      <c r="F208" s="13" t="s">
        <v>791</v>
      </c>
      <c r="G208" s="13" t="s">
        <v>12</v>
      </c>
      <c r="H208" s="90">
        <v>0</v>
      </c>
      <c r="I208" s="90">
        <v>0</v>
      </c>
      <c r="J208" s="90">
        <v>0</v>
      </c>
      <c r="K208" s="90">
        <v>0</v>
      </c>
      <c r="L208" s="90">
        <v>0</v>
      </c>
      <c r="M208" s="90">
        <v>0</v>
      </c>
      <c r="N208" s="90">
        <v>0</v>
      </c>
      <c r="O208" s="90">
        <v>0</v>
      </c>
      <c r="P208" s="90">
        <v>0</v>
      </c>
      <c r="Q208" s="90">
        <v>0</v>
      </c>
      <c r="R208" s="90">
        <v>0</v>
      </c>
      <c r="S208" s="90">
        <v>0</v>
      </c>
      <c r="T208" s="90">
        <v>0</v>
      </c>
      <c r="U208" s="90">
        <v>0</v>
      </c>
      <c r="V208" s="90">
        <v>0</v>
      </c>
      <c r="W208" s="90">
        <v>0</v>
      </c>
      <c r="X208" s="90">
        <v>0</v>
      </c>
      <c r="Y208" s="90">
        <v>0</v>
      </c>
      <c r="Z208" s="90">
        <v>0</v>
      </c>
      <c r="AA208" s="90">
        <v>0</v>
      </c>
      <c r="AB208" s="13">
        <v>0</v>
      </c>
    </row>
    <row r="209" spans="1:28" x14ac:dyDescent="0.25">
      <c r="A209" s="24"/>
      <c r="B209" s="13" t="s">
        <v>6</v>
      </c>
      <c r="C209" s="13">
        <v>2</v>
      </c>
      <c r="D209" s="13" t="s">
        <v>7</v>
      </c>
      <c r="E209" s="13" t="s">
        <v>18</v>
      </c>
      <c r="F209" s="13" t="s">
        <v>791</v>
      </c>
      <c r="G209" s="13" t="s">
        <v>11</v>
      </c>
      <c r="H209" s="90">
        <v>0</v>
      </c>
      <c r="I209" s="90">
        <v>0</v>
      </c>
      <c r="J209" s="90">
        <v>0</v>
      </c>
      <c r="K209" s="90">
        <v>0</v>
      </c>
      <c r="L209" s="90">
        <v>0</v>
      </c>
      <c r="M209" s="90">
        <v>0</v>
      </c>
      <c r="N209" s="90">
        <v>0</v>
      </c>
      <c r="O209" s="90">
        <v>0</v>
      </c>
      <c r="P209" s="90">
        <v>0</v>
      </c>
      <c r="Q209" s="90">
        <v>0</v>
      </c>
      <c r="R209" s="90">
        <v>0</v>
      </c>
      <c r="S209" s="90">
        <v>0</v>
      </c>
      <c r="T209" s="90">
        <v>0</v>
      </c>
      <c r="U209" s="90">
        <v>0</v>
      </c>
      <c r="V209" s="90">
        <v>0</v>
      </c>
      <c r="W209" s="90">
        <v>0</v>
      </c>
      <c r="X209" s="90">
        <v>0</v>
      </c>
      <c r="Y209" s="90">
        <v>0</v>
      </c>
      <c r="Z209" s="90">
        <v>0</v>
      </c>
      <c r="AA209" s="90">
        <v>0</v>
      </c>
      <c r="AB209" s="13">
        <v>0</v>
      </c>
    </row>
    <row r="210" spans="1:28" x14ac:dyDescent="0.25">
      <c r="A210" s="24"/>
      <c r="B210" s="13" t="s">
        <v>6</v>
      </c>
      <c r="C210" s="13">
        <v>2</v>
      </c>
      <c r="D210" s="13" t="s">
        <v>7</v>
      </c>
      <c r="E210" s="13" t="s">
        <v>18</v>
      </c>
      <c r="F210" s="13" t="s">
        <v>791</v>
      </c>
      <c r="G210" s="13" t="s">
        <v>15</v>
      </c>
      <c r="H210" s="90">
        <v>0</v>
      </c>
      <c r="I210" s="90">
        <v>0</v>
      </c>
      <c r="J210" s="90">
        <v>0</v>
      </c>
      <c r="K210" s="90">
        <v>0</v>
      </c>
      <c r="L210" s="90">
        <v>0</v>
      </c>
      <c r="M210" s="90">
        <v>0</v>
      </c>
      <c r="N210" s="90">
        <v>0</v>
      </c>
      <c r="O210" s="90">
        <v>0</v>
      </c>
      <c r="P210" s="90">
        <v>0</v>
      </c>
      <c r="Q210" s="90">
        <v>0</v>
      </c>
      <c r="R210" s="90">
        <v>0</v>
      </c>
      <c r="S210" s="90">
        <v>0</v>
      </c>
      <c r="T210" s="90">
        <v>0</v>
      </c>
      <c r="U210" s="90">
        <v>0</v>
      </c>
      <c r="V210" s="90">
        <v>0</v>
      </c>
      <c r="W210" s="90">
        <v>0</v>
      </c>
      <c r="X210" s="90">
        <v>0</v>
      </c>
      <c r="Y210" s="90">
        <v>0</v>
      </c>
      <c r="Z210" s="90">
        <v>0</v>
      </c>
      <c r="AA210" s="90">
        <v>0</v>
      </c>
      <c r="AB210" s="13">
        <v>0</v>
      </c>
    </row>
    <row r="211" spans="1:28" x14ac:dyDescent="0.25">
      <c r="A211" s="24"/>
      <c r="B211" s="13" t="s">
        <v>6</v>
      </c>
      <c r="C211" s="13">
        <v>2</v>
      </c>
      <c r="D211" s="13" t="s">
        <v>7</v>
      </c>
      <c r="E211" s="13" t="s">
        <v>18</v>
      </c>
      <c r="F211" s="13" t="s">
        <v>791</v>
      </c>
      <c r="G211" s="13" t="s">
        <v>20</v>
      </c>
      <c r="H211" s="90">
        <v>0</v>
      </c>
      <c r="I211" s="90">
        <v>0</v>
      </c>
      <c r="J211" s="90">
        <v>0</v>
      </c>
      <c r="K211" s="90">
        <v>0</v>
      </c>
      <c r="L211" s="90">
        <v>0</v>
      </c>
      <c r="M211" s="90">
        <v>0</v>
      </c>
      <c r="N211" s="90">
        <v>0</v>
      </c>
      <c r="O211" s="90">
        <v>0</v>
      </c>
      <c r="P211" s="90">
        <v>0</v>
      </c>
      <c r="Q211" s="90">
        <v>0</v>
      </c>
      <c r="R211" s="90">
        <v>0</v>
      </c>
      <c r="S211" s="90">
        <v>0</v>
      </c>
      <c r="T211" s="90">
        <v>0</v>
      </c>
      <c r="U211" s="90">
        <v>0</v>
      </c>
      <c r="V211" s="90">
        <v>0</v>
      </c>
      <c r="W211" s="90">
        <v>0</v>
      </c>
      <c r="X211" s="90">
        <v>0</v>
      </c>
      <c r="Y211" s="90">
        <v>0</v>
      </c>
      <c r="Z211" s="90">
        <v>0</v>
      </c>
      <c r="AA211" s="90">
        <v>0</v>
      </c>
      <c r="AB211" s="13">
        <v>0</v>
      </c>
    </row>
    <row r="212" spans="1:28" x14ac:dyDescent="0.25">
      <c r="A212" s="24"/>
      <c r="B212" s="13" t="s">
        <v>6</v>
      </c>
      <c r="C212" s="13">
        <v>2</v>
      </c>
      <c r="D212" s="13" t="s">
        <v>7</v>
      </c>
      <c r="E212" s="13" t="s">
        <v>18</v>
      </c>
      <c r="F212" s="13" t="s">
        <v>791</v>
      </c>
      <c r="G212" s="13" t="s">
        <v>19</v>
      </c>
      <c r="H212" s="90">
        <v>0</v>
      </c>
      <c r="I212" s="90">
        <v>0</v>
      </c>
      <c r="J212" s="90">
        <v>0</v>
      </c>
      <c r="K212" s="90">
        <v>0</v>
      </c>
      <c r="L212" s="90">
        <v>0</v>
      </c>
      <c r="M212" s="90">
        <v>0</v>
      </c>
      <c r="N212" s="90">
        <v>0</v>
      </c>
      <c r="O212" s="90">
        <v>0</v>
      </c>
      <c r="P212" s="90">
        <v>0</v>
      </c>
      <c r="Q212" s="90">
        <v>0</v>
      </c>
      <c r="R212" s="90">
        <v>0</v>
      </c>
      <c r="S212" s="90">
        <v>0</v>
      </c>
      <c r="T212" s="90">
        <v>0</v>
      </c>
      <c r="U212" s="90">
        <v>0</v>
      </c>
      <c r="V212" s="90">
        <v>0</v>
      </c>
      <c r="W212" s="90">
        <v>0</v>
      </c>
      <c r="X212" s="90">
        <v>0</v>
      </c>
      <c r="Y212" s="90">
        <v>0</v>
      </c>
      <c r="Z212" s="90">
        <v>0</v>
      </c>
      <c r="AA212" s="90">
        <v>0</v>
      </c>
      <c r="AB212" s="13">
        <v>0</v>
      </c>
    </row>
    <row r="213" spans="1:28" x14ac:dyDescent="0.25">
      <c r="A213" s="24"/>
      <c r="B213" s="13" t="s">
        <v>6</v>
      </c>
      <c r="C213" s="13">
        <v>2</v>
      </c>
      <c r="D213" s="13" t="s">
        <v>7</v>
      </c>
      <c r="E213" s="13" t="s">
        <v>18</v>
      </c>
      <c r="F213" s="13" t="s">
        <v>791</v>
      </c>
      <c r="G213" s="13" t="s">
        <v>21</v>
      </c>
      <c r="H213" s="90">
        <v>0</v>
      </c>
      <c r="I213" s="90">
        <v>0</v>
      </c>
      <c r="J213" s="90">
        <v>0</v>
      </c>
      <c r="K213" s="90">
        <v>0</v>
      </c>
      <c r="L213" s="90">
        <v>0</v>
      </c>
      <c r="M213" s="90">
        <v>0</v>
      </c>
      <c r="N213" s="90">
        <v>0</v>
      </c>
      <c r="O213" s="90">
        <v>0</v>
      </c>
      <c r="P213" s="90">
        <v>0</v>
      </c>
      <c r="Q213" s="90">
        <v>0</v>
      </c>
      <c r="R213" s="90">
        <v>0</v>
      </c>
      <c r="S213" s="90">
        <v>0</v>
      </c>
      <c r="T213" s="90">
        <v>0</v>
      </c>
      <c r="U213" s="90">
        <v>0</v>
      </c>
      <c r="V213" s="90">
        <v>0</v>
      </c>
      <c r="W213" s="90">
        <v>0</v>
      </c>
      <c r="X213" s="90">
        <v>0</v>
      </c>
      <c r="Y213" s="90">
        <v>0</v>
      </c>
      <c r="Z213" s="90">
        <v>0</v>
      </c>
      <c r="AA213" s="90">
        <v>0</v>
      </c>
      <c r="AB213" s="13">
        <v>0</v>
      </c>
    </row>
    <row r="214" spans="1:28" x14ac:dyDescent="0.25">
      <c r="A214" s="24"/>
      <c r="B214" s="13" t="s">
        <v>6</v>
      </c>
      <c r="C214" s="13">
        <v>2</v>
      </c>
      <c r="D214" s="13" t="s">
        <v>7</v>
      </c>
      <c r="E214" s="13" t="s">
        <v>18</v>
      </c>
      <c r="F214" s="13" t="s">
        <v>791</v>
      </c>
      <c r="G214" s="13" t="s">
        <v>16</v>
      </c>
      <c r="H214" s="90">
        <v>0</v>
      </c>
      <c r="I214" s="90">
        <v>0</v>
      </c>
      <c r="J214" s="90">
        <v>0</v>
      </c>
      <c r="K214" s="90">
        <v>0</v>
      </c>
      <c r="L214" s="90">
        <v>0</v>
      </c>
      <c r="M214" s="90">
        <v>0</v>
      </c>
      <c r="N214" s="90">
        <v>0</v>
      </c>
      <c r="O214" s="90">
        <v>0</v>
      </c>
      <c r="P214" s="90">
        <v>0</v>
      </c>
      <c r="Q214" s="90">
        <v>0</v>
      </c>
      <c r="R214" s="90">
        <v>0</v>
      </c>
      <c r="S214" s="90">
        <v>0</v>
      </c>
      <c r="T214" s="90">
        <v>0</v>
      </c>
      <c r="U214" s="90">
        <v>0</v>
      </c>
      <c r="V214" s="90">
        <v>0</v>
      </c>
      <c r="W214" s="90">
        <v>0</v>
      </c>
      <c r="X214" s="90">
        <v>0</v>
      </c>
      <c r="Y214" s="90">
        <v>0</v>
      </c>
      <c r="Z214" s="90">
        <v>0</v>
      </c>
      <c r="AA214" s="90">
        <v>0</v>
      </c>
      <c r="AB214" s="13">
        <v>0</v>
      </c>
    </row>
    <row r="215" spans="1:28" x14ac:dyDescent="0.25">
      <c r="A215" s="24"/>
      <c r="B215" s="13" t="s">
        <v>6</v>
      </c>
      <c r="C215" s="13">
        <v>2</v>
      </c>
      <c r="D215" s="13" t="s">
        <v>7</v>
      </c>
      <c r="E215" s="13" t="s">
        <v>18</v>
      </c>
      <c r="F215" s="13" t="s">
        <v>791</v>
      </c>
      <c r="G215" s="13" t="s">
        <v>24</v>
      </c>
      <c r="H215" s="90">
        <v>0</v>
      </c>
      <c r="I215" s="90">
        <v>0</v>
      </c>
      <c r="J215" s="90">
        <v>0</v>
      </c>
      <c r="K215" s="90">
        <v>0</v>
      </c>
      <c r="L215" s="90">
        <v>0</v>
      </c>
      <c r="M215" s="90">
        <v>0</v>
      </c>
      <c r="N215" s="90">
        <v>0</v>
      </c>
      <c r="O215" s="90">
        <v>0</v>
      </c>
      <c r="P215" s="90">
        <v>0</v>
      </c>
      <c r="Q215" s="90">
        <v>0</v>
      </c>
      <c r="R215" s="90">
        <v>0</v>
      </c>
      <c r="S215" s="90">
        <v>0</v>
      </c>
      <c r="T215" s="90">
        <v>0</v>
      </c>
      <c r="U215" s="90">
        <v>0</v>
      </c>
      <c r="V215" s="90">
        <v>0</v>
      </c>
      <c r="W215" s="90">
        <v>0</v>
      </c>
      <c r="X215" s="90">
        <v>0</v>
      </c>
      <c r="Y215" s="90">
        <v>0</v>
      </c>
      <c r="Z215" s="90">
        <v>0</v>
      </c>
      <c r="AA215" s="90">
        <v>0</v>
      </c>
      <c r="AB215" s="13">
        <v>0</v>
      </c>
    </row>
    <row r="216" spans="1:28" x14ac:dyDescent="0.25">
      <c r="A216" s="24"/>
      <c r="B216" s="13" t="s">
        <v>6</v>
      </c>
      <c r="C216" s="13">
        <v>2</v>
      </c>
      <c r="D216" s="13" t="s">
        <v>7</v>
      </c>
      <c r="E216" s="13" t="s">
        <v>18</v>
      </c>
      <c r="F216" s="13" t="s">
        <v>792</v>
      </c>
      <c r="G216" s="13" t="s">
        <v>9</v>
      </c>
      <c r="H216" s="90" t="s">
        <v>793</v>
      </c>
      <c r="I216" s="90" t="s">
        <v>793</v>
      </c>
      <c r="J216" s="90" t="s">
        <v>793</v>
      </c>
      <c r="K216" s="90" t="s">
        <v>793</v>
      </c>
      <c r="L216" s="90" t="s">
        <v>793</v>
      </c>
      <c r="M216" s="90" t="s">
        <v>793</v>
      </c>
      <c r="N216" s="90" t="s">
        <v>793</v>
      </c>
      <c r="O216" s="90" t="s">
        <v>793</v>
      </c>
      <c r="P216" s="90" t="s">
        <v>793</v>
      </c>
      <c r="Q216" s="90" t="s">
        <v>793</v>
      </c>
      <c r="R216" s="90" t="s">
        <v>793</v>
      </c>
      <c r="S216" s="90" t="s">
        <v>793</v>
      </c>
      <c r="T216" s="90" t="s">
        <v>793</v>
      </c>
      <c r="U216" s="90" t="s">
        <v>793</v>
      </c>
      <c r="V216" s="90" t="s">
        <v>793</v>
      </c>
      <c r="W216" s="90" t="s">
        <v>793</v>
      </c>
      <c r="X216" s="90" t="s">
        <v>793</v>
      </c>
      <c r="Y216" s="90" t="s">
        <v>793</v>
      </c>
      <c r="Z216" s="90" t="s">
        <v>793</v>
      </c>
      <c r="AA216" s="90" t="s">
        <v>793</v>
      </c>
      <c r="AB216" s="13">
        <v>0</v>
      </c>
    </row>
    <row r="217" spans="1:28" x14ac:dyDescent="0.25">
      <c r="A217" s="24"/>
      <c r="B217" s="13" t="s">
        <v>6</v>
      </c>
      <c r="C217" s="13">
        <v>2</v>
      </c>
      <c r="D217" s="13" t="s">
        <v>7</v>
      </c>
      <c r="E217" s="13" t="s">
        <v>18</v>
      </c>
      <c r="F217" s="13" t="s">
        <v>792</v>
      </c>
      <c r="G217" s="13" t="s">
        <v>10</v>
      </c>
      <c r="H217" s="90" t="s">
        <v>793</v>
      </c>
      <c r="I217" s="90" t="s">
        <v>793</v>
      </c>
      <c r="J217" s="90" t="s">
        <v>793</v>
      </c>
      <c r="K217" s="90" t="s">
        <v>793</v>
      </c>
      <c r="L217" s="90" t="s">
        <v>793</v>
      </c>
      <c r="M217" s="90" t="s">
        <v>793</v>
      </c>
      <c r="N217" s="90" t="s">
        <v>793</v>
      </c>
      <c r="O217" s="90" t="s">
        <v>793</v>
      </c>
      <c r="P217" s="90" t="s">
        <v>793</v>
      </c>
      <c r="Q217" s="90" t="s">
        <v>793</v>
      </c>
      <c r="R217" s="90" t="s">
        <v>793</v>
      </c>
      <c r="S217" s="90" t="s">
        <v>793</v>
      </c>
      <c r="T217" s="90" t="s">
        <v>793</v>
      </c>
      <c r="U217" s="90" t="s">
        <v>793</v>
      </c>
      <c r="V217" s="90" t="s">
        <v>793</v>
      </c>
      <c r="W217" s="90" t="s">
        <v>793</v>
      </c>
      <c r="X217" s="90" t="s">
        <v>793</v>
      </c>
      <c r="Y217" s="90" t="s">
        <v>793</v>
      </c>
      <c r="Z217" s="90" t="s">
        <v>793</v>
      </c>
      <c r="AA217" s="90" t="s">
        <v>793</v>
      </c>
      <c r="AB217" s="13">
        <v>0</v>
      </c>
    </row>
    <row r="218" spans="1:28" x14ac:dyDescent="0.25">
      <c r="A218" s="24"/>
      <c r="B218" s="13" t="s">
        <v>6</v>
      </c>
      <c r="C218" s="13">
        <v>2</v>
      </c>
      <c r="D218" s="13" t="s">
        <v>7</v>
      </c>
      <c r="E218" s="13" t="s">
        <v>18</v>
      </c>
      <c r="F218" s="13" t="s">
        <v>792</v>
      </c>
      <c r="G218" s="13" t="s">
        <v>14</v>
      </c>
      <c r="H218" s="90" t="s">
        <v>793</v>
      </c>
      <c r="I218" s="90" t="s">
        <v>793</v>
      </c>
      <c r="J218" s="90" t="s">
        <v>793</v>
      </c>
      <c r="K218" s="90" t="s">
        <v>793</v>
      </c>
      <c r="L218" s="90" t="s">
        <v>793</v>
      </c>
      <c r="M218" s="90" t="s">
        <v>793</v>
      </c>
      <c r="N218" s="90" t="s">
        <v>793</v>
      </c>
      <c r="O218" s="90" t="s">
        <v>793</v>
      </c>
      <c r="P218" s="90" t="s">
        <v>793</v>
      </c>
      <c r="Q218" s="90" t="s">
        <v>793</v>
      </c>
      <c r="R218" s="90" t="s">
        <v>793</v>
      </c>
      <c r="S218" s="90" t="s">
        <v>793</v>
      </c>
      <c r="T218" s="90" t="s">
        <v>793</v>
      </c>
      <c r="U218" s="90" t="s">
        <v>793</v>
      </c>
      <c r="V218" s="90" t="s">
        <v>793</v>
      </c>
      <c r="W218" s="90" t="s">
        <v>793</v>
      </c>
      <c r="X218" s="90" t="s">
        <v>793</v>
      </c>
      <c r="Y218" s="90" t="s">
        <v>793</v>
      </c>
      <c r="Z218" s="90" t="s">
        <v>793</v>
      </c>
      <c r="AA218" s="90" t="s">
        <v>793</v>
      </c>
      <c r="AB218" s="13">
        <v>0</v>
      </c>
    </row>
    <row r="219" spans="1:28" x14ac:dyDescent="0.25">
      <c r="A219" s="24"/>
      <c r="B219" s="13" t="s">
        <v>6</v>
      </c>
      <c r="C219" s="13">
        <v>2</v>
      </c>
      <c r="D219" s="13" t="s">
        <v>7</v>
      </c>
      <c r="E219" s="13" t="s">
        <v>18</v>
      </c>
      <c r="F219" s="13" t="s">
        <v>792</v>
      </c>
      <c r="G219" s="13" t="s">
        <v>13</v>
      </c>
      <c r="H219" s="90" t="s">
        <v>793</v>
      </c>
      <c r="I219" s="90" t="s">
        <v>793</v>
      </c>
      <c r="J219" s="90" t="s">
        <v>793</v>
      </c>
      <c r="K219" s="90" t="s">
        <v>793</v>
      </c>
      <c r="L219" s="90" t="s">
        <v>793</v>
      </c>
      <c r="M219" s="90" t="s">
        <v>793</v>
      </c>
      <c r="N219" s="90" t="s">
        <v>793</v>
      </c>
      <c r="O219" s="90" t="s">
        <v>793</v>
      </c>
      <c r="P219" s="90" t="s">
        <v>793</v>
      </c>
      <c r="Q219" s="90" t="s">
        <v>793</v>
      </c>
      <c r="R219" s="90" t="s">
        <v>793</v>
      </c>
      <c r="S219" s="90" t="s">
        <v>793</v>
      </c>
      <c r="T219" s="90" t="s">
        <v>793</v>
      </c>
      <c r="U219" s="90" t="s">
        <v>793</v>
      </c>
      <c r="V219" s="90" t="s">
        <v>793</v>
      </c>
      <c r="W219" s="90" t="s">
        <v>793</v>
      </c>
      <c r="X219" s="90" t="s">
        <v>793</v>
      </c>
      <c r="Y219" s="90" t="s">
        <v>793</v>
      </c>
      <c r="Z219" s="90" t="s">
        <v>793</v>
      </c>
      <c r="AA219" s="90" t="s">
        <v>793</v>
      </c>
      <c r="AB219" s="13">
        <v>0</v>
      </c>
    </row>
    <row r="220" spans="1:28" x14ac:dyDescent="0.25">
      <c r="A220" s="24"/>
      <c r="B220" s="13" t="s">
        <v>6</v>
      </c>
      <c r="C220" s="13">
        <v>2</v>
      </c>
      <c r="D220" s="13" t="s">
        <v>7</v>
      </c>
      <c r="E220" s="13" t="s">
        <v>18</v>
      </c>
      <c r="F220" s="13" t="s">
        <v>792</v>
      </c>
      <c r="G220" s="13" t="s">
        <v>12</v>
      </c>
      <c r="H220" s="90" t="s">
        <v>793</v>
      </c>
      <c r="I220" s="90" t="s">
        <v>793</v>
      </c>
      <c r="J220" s="90" t="s">
        <v>793</v>
      </c>
      <c r="K220" s="90" t="s">
        <v>793</v>
      </c>
      <c r="L220" s="90" t="s">
        <v>793</v>
      </c>
      <c r="M220" s="90" t="s">
        <v>793</v>
      </c>
      <c r="N220" s="90" t="s">
        <v>793</v>
      </c>
      <c r="O220" s="90" t="s">
        <v>793</v>
      </c>
      <c r="P220" s="90" t="s">
        <v>793</v>
      </c>
      <c r="Q220" s="90" t="s">
        <v>793</v>
      </c>
      <c r="R220" s="90" t="s">
        <v>793</v>
      </c>
      <c r="S220" s="90" t="s">
        <v>793</v>
      </c>
      <c r="T220" s="90" t="s">
        <v>793</v>
      </c>
      <c r="U220" s="90" t="s">
        <v>793</v>
      </c>
      <c r="V220" s="90" t="s">
        <v>793</v>
      </c>
      <c r="W220" s="90" t="s">
        <v>793</v>
      </c>
      <c r="X220" s="90" t="s">
        <v>793</v>
      </c>
      <c r="Y220" s="90" t="s">
        <v>793</v>
      </c>
      <c r="Z220" s="90" t="s">
        <v>793</v>
      </c>
      <c r="AA220" s="90" t="s">
        <v>793</v>
      </c>
      <c r="AB220" s="13">
        <v>0</v>
      </c>
    </row>
    <row r="221" spans="1:28" x14ac:dyDescent="0.25">
      <c r="A221" s="24"/>
      <c r="B221" s="13" t="s">
        <v>6</v>
      </c>
      <c r="C221" s="13">
        <v>2</v>
      </c>
      <c r="D221" s="13" t="s">
        <v>7</v>
      </c>
      <c r="E221" s="13" t="s">
        <v>18</v>
      </c>
      <c r="F221" s="13" t="s">
        <v>792</v>
      </c>
      <c r="G221" s="13" t="s">
        <v>11</v>
      </c>
      <c r="H221" s="90" t="s">
        <v>793</v>
      </c>
      <c r="I221" s="90" t="s">
        <v>793</v>
      </c>
      <c r="J221" s="90" t="s">
        <v>793</v>
      </c>
      <c r="K221" s="90" t="s">
        <v>793</v>
      </c>
      <c r="L221" s="90" t="s">
        <v>793</v>
      </c>
      <c r="M221" s="90" t="s">
        <v>793</v>
      </c>
      <c r="N221" s="90" t="s">
        <v>793</v>
      </c>
      <c r="O221" s="90" t="s">
        <v>793</v>
      </c>
      <c r="P221" s="90" t="s">
        <v>793</v>
      </c>
      <c r="Q221" s="90" t="s">
        <v>793</v>
      </c>
      <c r="R221" s="90" t="s">
        <v>793</v>
      </c>
      <c r="S221" s="90" t="s">
        <v>793</v>
      </c>
      <c r="T221" s="90" t="s">
        <v>793</v>
      </c>
      <c r="U221" s="90" t="s">
        <v>793</v>
      </c>
      <c r="V221" s="90" t="s">
        <v>793</v>
      </c>
      <c r="W221" s="90" t="s">
        <v>793</v>
      </c>
      <c r="X221" s="90" t="s">
        <v>793</v>
      </c>
      <c r="Y221" s="90" t="s">
        <v>793</v>
      </c>
      <c r="Z221" s="90" t="s">
        <v>793</v>
      </c>
      <c r="AA221" s="90" t="s">
        <v>793</v>
      </c>
      <c r="AB221" s="13">
        <v>0</v>
      </c>
    </row>
    <row r="222" spans="1:28" x14ac:dyDescent="0.25">
      <c r="A222" s="24"/>
      <c r="B222" s="13" t="s">
        <v>6</v>
      </c>
      <c r="C222" s="13">
        <v>2</v>
      </c>
      <c r="D222" s="13" t="s">
        <v>7</v>
      </c>
      <c r="E222" s="13" t="s">
        <v>18</v>
      </c>
      <c r="F222" s="13" t="s">
        <v>792</v>
      </c>
      <c r="G222" s="13" t="s">
        <v>15</v>
      </c>
      <c r="H222" s="90" t="s">
        <v>793</v>
      </c>
      <c r="I222" s="90" t="s">
        <v>793</v>
      </c>
      <c r="J222" s="90" t="s">
        <v>793</v>
      </c>
      <c r="K222" s="90" t="s">
        <v>793</v>
      </c>
      <c r="L222" s="90" t="s">
        <v>793</v>
      </c>
      <c r="M222" s="90" t="s">
        <v>793</v>
      </c>
      <c r="N222" s="90" t="s">
        <v>793</v>
      </c>
      <c r="O222" s="90" t="s">
        <v>793</v>
      </c>
      <c r="P222" s="90" t="s">
        <v>793</v>
      </c>
      <c r="Q222" s="90" t="s">
        <v>793</v>
      </c>
      <c r="R222" s="90" t="s">
        <v>793</v>
      </c>
      <c r="S222" s="90" t="s">
        <v>793</v>
      </c>
      <c r="T222" s="90" t="s">
        <v>793</v>
      </c>
      <c r="U222" s="90" t="s">
        <v>793</v>
      </c>
      <c r="V222" s="90" t="s">
        <v>793</v>
      </c>
      <c r="W222" s="90" t="s">
        <v>793</v>
      </c>
      <c r="X222" s="90" t="s">
        <v>793</v>
      </c>
      <c r="Y222" s="90" t="s">
        <v>793</v>
      </c>
      <c r="Z222" s="90" t="s">
        <v>793</v>
      </c>
      <c r="AA222" s="90" t="s">
        <v>793</v>
      </c>
      <c r="AB222" s="13">
        <v>0</v>
      </c>
    </row>
    <row r="223" spans="1:28" x14ac:dyDescent="0.25">
      <c r="A223" s="24"/>
      <c r="B223" s="13" t="s">
        <v>6</v>
      </c>
      <c r="C223" s="13">
        <v>2</v>
      </c>
      <c r="D223" s="13" t="s">
        <v>7</v>
      </c>
      <c r="E223" s="13" t="s">
        <v>18</v>
      </c>
      <c r="F223" s="13" t="s">
        <v>792</v>
      </c>
      <c r="G223" s="13" t="s">
        <v>20</v>
      </c>
      <c r="H223" s="90" t="s">
        <v>793</v>
      </c>
      <c r="I223" s="90" t="s">
        <v>793</v>
      </c>
      <c r="J223" s="90" t="s">
        <v>793</v>
      </c>
      <c r="K223" s="90" t="s">
        <v>793</v>
      </c>
      <c r="L223" s="90" t="s">
        <v>793</v>
      </c>
      <c r="M223" s="90" t="s">
        <v>793</v>
      </c>
      <c r="N223" s="90" t="s">
        <v>793</v>
      </c>
      <c r="O223" s="90" t="s">
        <v>793</v>
      </c>
      <c r="P223" s="90" t="s">
        <v>793</v>
      </c>
      <c r="Q223" s="90" t="s">
        <v>793</v>
      </c>
      <c r="R223" s="90" t="s">
        <v>793</v>
      </c>
      <c r="S223" s="90" t="s">
        <v>793</v>
      </c>
      <c r="T223" s="90" t="s">
        <v>793</v>
      </c>
      <c r="U223" s="90" t="s">
        <v>793</v>
      </c>
      <c r="V223" s="90" t="s">
        <v>793</v>
      </c>
      <c r="W223" s="90" t="s">
        <v>793</v>
      </c>
      <c r="X223" s="90" t="s">
        <v>793</v>
      </c>
      <c r="Y223" s="90" t="s">
        <v>793</v>
      </c>
      <c r="Z223" s="90" t="s">
        <v>793</v>
      </c>
      <c r="AA223" s="90" t="s">
        <v>793</v>
      </c>
      <c r="AB223" s="13">
        <v>0</v>
      </c>
    </row>
    <row r="224" spans="1:28" x14ac:dyDescent="0.25">
      <c r="A224" s="24"/>
      <c r="B224" s="13" t="s">
        <v>6</v>
      </c>
      <c r="C224" s="13">
        <v>2</v>
      </c>
      <c r="D224" s="13" t="s">
        <v>7</v>
      </c>
      <c r="E224" s="13" t="s">
        <v>18</v>
      </c>
      <c r="F224" s="13" t="s">
        <v>792</v>
      </c>
      <c r="G224" s="13" t="s">
        <v>19</v>
      </c>
      <c r="H224" s="90" t="s">
        <v>793</v>
      </c>
      <c r="I224" s="90" t="s">
        <v>793</v>
      </c>
      <c r="J224" s="90" t="s">
        <v>793</v>
      </c>
      <c r="K224" s="90" t="s">
        <v>793</v>
      </c>
      <c r="L224" s="90" t="s">
        <v>793</v>
      </c>
      <c r="M224" s="90" t="s">
        <v>793</v>
      </c>
      <c r="N224" s="90" t="s">
        <v>793</v>
      </c>
      <c r="O224" s="90" t="s">
        <v>793</v>
      </c>
      <c r="P224" s="90" t="s">
        <v>793</v>
      </c>
      <c r="Q224" s="90" t="s">
        <v>793</v>
      </c>
      <c r="R224" s="90" t="s">
        <v>793</v>
      </c>
      <c r="S224" s="90" t="s">
        <v>793</v>
      </c>
      <c r="T224" s="90" t="s">
        <v>793</v>
      </c>
      <c r="U224" s="90" t="s">
        <v>793</v>
      </c>
      <c r="V224" s="90" t="s">
        <v>793</v>
      </c>
      <c r="W224" s="90" t="s">
        <v>793</v>
      </c>
      <c r="X224" s="90" t="s">
        <v>793</v>
      </c>
      <c r="Y224" s="90" t="s">
        <v>793</v>
      </c>
      <c r="Z224" s="90" t="s">
        <v>793</v>
      </c>
      <c r="AA224" s="90" t="s">
        <v>793</v>
      </c>
      <c r="AB224" s="13">
        <v>0</v>
      </c>
    </row>
    <row r="225" spans="1:28" x14ac:dyDescent="0.25">
      <c r="A225" s="24"/>
      <c r="B225" s="13" t="s">
        <v>6</v>
      </c>
      <c r="C225" s="13">
        <v>2</v>
      </c>
      <c r="D225" s="13" t="s">
        <v>7</v>
      </c>
      <c r="E225" s="13" t="s">
        <v>18</v>
      </c>
      <c r="F225" s="13" t="s">
        <v>792</v>
      </c>
      <c r="G225" s="13" t="s">
        <v>21</v>
      </c>
      <c r="H225" s="90" t="s">
        <v>793</v>
      </c>
      <c r="I225" s="90" t="s">
        <v>793</v>
      </c>
      <c r="J225" s="90" t="s">
        <v>793</v>
      </c>
      <c r="K225" s="90" t="s">
        <v>793</v>
      </c>
      <c r="L225" s="90" t="s">
        <v>793</v>
      </c>
      <c r="M225" s="90" t="s">
        <v>793</v>
      </c>
      <c r="N225" s="90" t="s">
        <v>793</v>
      </c>
      <c r="O225" s="90" t="s">
        <v>793</v>
      </c>
      <c r="P225" s="90" t="s">
        <v>793</v>
      </c>
      <c r="Q225" s="90" t="s">
        <v>793</v>
      </c>
      <c r="R225" s="90" t="s">
        <v>793</v>
      </c>
      <c r="S225" s="90" t="s">
        <v>793</v>
      </c>
      <c r="T225" s="90" t="s">
        <v>793</v>
      </c>
      <c r="U225" s="90" t="s">
        <v>793</v>
      </c>
      <c r="V225" s="90" t="s">
        <v>793</v>
      </c>
      <c r="W225" s="90" t="s">
        <v>793</v>
      </c>
      <c r="X225" s="90" t="s">
        <v>793</v>
      </c>
      <c r="Y225" s="90" t="s">
        <v>793</v>
      </c>
      <c r="Z225" s="90" t="s">
        <v>793</v>
      </c>
      <c r="AA225" s="90" t="s">
        <v>793</v>
      </c>
      <c r="AB225" s="13">
        <v>0</v>
      </c>
    </row>
    <row r="226" spans="1:28" x14ac:dyDescent="0.25">
      <c r="A226" s="24"/>
      <c r="B226" s="13" t="s">
        <v>6</v>
      </c>
      <c r="C226" s="13">
        <v>2</v>
      </c>
      <c r="D226" s="13" t="s">
        <v>7</v>
      </c>
      <c r="E226" s="13" t="s">
        <v>18</v>
      </c>
      <c r="F226" s="13" t="s">
        <v>792</v>
      </c>
      <c r="G226" s="13" t="s">
        <v>16</v>
      </c>
      <c r="H226" s="90" t="s">
        <v>793</v>
      </c>
      <c r="I226" s="90" t="s">
        <v>793</v>
      </c>
      <c r="J226" s="90" t="s">
        <v>793</v>
      </c>
      <c r="K226" s="90" t="s">
        <v>793</v>
      </c>
      <c r="L226" s="90" t="s">
        <v>793</v>
      </c>
      <c r="M226" s="90" t="s">
        <v>793</v>
      </c>
      <c r="N226" s="90" t="s">
        <v>793</v>
      </c>
      <c r="O226" s="90" t="s">
        <v>793</v>
      </c>
      <c r="P226" s="90" t="s">
        <v>793</v>
      </c>
      <c r="Q226" s="90" t="s">
        <v>793</v>
      </c>
      <c r="R226" s="90" t="s">
        <v>793</v>
      </c>
      <c r="S226" s="90" t="s">
        <v>793</v>
      </c>
      <c r="T226" s="90" t="s">
        <v>793</v>
      </c>
      <c r="U226" s="90" t="s">
        <v>793</v>
      </c>
      <c r="V226" s="90" t="s">
        <v>793</v>
      </c>
      <c r="W226" s="90" t="s">
        <v>793</v>
      </c>
      <c r="X226" s="90" t="s">
        <v>793</v>
      </c>
      <c r="Y226" s="90" t="s">
        <v>793</v>
      </c>
      <c r="Z226" s="90" t="s">
        <v>793</v>
      </c>
      <c r="AA226" s="90" t="s">
        <v>793</v>
      </c>
      <c r="AB226" s="13">
        <v>0</v>
      </c>
    </row>
    <row r="227" spans="1:28" x14ac:dyDescent="0.25">
      <c r="A227" s="24"/>
      <c r="B227" s="13" t="s">
        <v>6</v>
      </c>
      <c r="C227" s="13">
        <v>2</v>
      </c>
      <c r="D227" s="13" t="s">
        <v>7</v>
      </c>
      <c r="E227" s="13" t="s">
        <v>18</v>
      </c>
      <c r="F227" s="13" t="s">
        <v>792</v>
      </c>
      <c r="G227" s="13" t="s">
        <v>24</v>
      </c>
      <c r="H227" s="90" t="s">
        <v>793</v>
      </c>
      <c r="I227" s="90" t="s">
        <v>793</v>
      </c>
      <c r="J227" s="90" t="s">
        <v>793</v>
      </c>
      <c r="K227" s="90" t="s">
        <v>793</v>
      </c>
      <c r="L227" s="90" t="s">
        <v>793</v>
      </c>
      <c r="M227" s="90" t="s">
        <v>793</v>
      </c>
      <c r="N227" s="90" t="s">
        <v>793</v>
      </c>
      <c r="O227" s="90" t="s">
        <v>793</v>
      </c>
      <c r="P227" s="90" t="s">
        <v>793</v>
      </c>
      <c r="Q227" s="90" t="s">
        <v>793</v>
      </c>
      <c r="R227" s="90" t="s">
        <v>793</v>
      </c>
      <c r="S227" s="90" t="s">
        <v>793</v>
      </c>
      <c r="T227" s="90" t="s">
        <v>793</v>
      </c>
      <c r="U227" s="90" t="s">
        <v>793</v>
      </c>
      <c r="V227" s="90" t="s">
        <v>793</v>
      </c>
      <c r="W227" s="90" t="s">
        <v>793</v>
      </c>
      <c r="X227" s="90" t="s">
        <v>793</v>
      </c>
      <c r="Y227" s="90" t="s">
        <v>793</v>
      </c>
      <c r="Z227" s="90" t="s">
        <v>793</v>
      </c>
      <c r="AA227" s="90" t="s">
        <v>793</v>
      </c>
      <c r="AB227" s="13">
        <v>0</v>
      </c>
    </row>
    <row r="228" spans="1:28" x14ac:dyDescent="0.25">
      <c r="A228" s="24"/>
      <c r="B228" s="13" t="s">
        <v>6</v>
      </c>
      <c r="C228" s="13">
        <v>2</v>
      </c>
      <c r="D228" s="13" t="s">
        <v>17</v>
      </c>
      <c r="E228" s="13" t="s">
        <v>8</v>
      </c>
      <c r="F228" s="13" t="s">
        <v>790</v>
      </c>
      <c r="G228" s="13" t="s">
        <v>9</v>
      </c>
      <c r="H228" s="90">
        <v>0</v>
      </c>
      <c r="I228" s="90">
        <v>0</v>
      </c>
      <c r="J228" s="90">
        <v>0</v>
      </c>
      <c r="K228" s="90">
        <v>0</v>
      </c>
      <c r="L228" s="90">
        <v>0</v>
      </c>
      <c r="M228" s="90">
        <v>0</v>
      </c>
      <c r="N228" s="90">
        <v>0</v>
      </c>
      <c r="O228" s="90">
        <v>0</v>
      </c>
      <c r="P228" s="90">
        <v>0</v>
      </c>
      <c r="Q228" s="90">
        <v>0</v>
      </c>
      <c r="R228" s="90">
        <v>0</v>
      </c>
      <c r="S228" s="90">
        <v>0</v>
      </c>
      <c r="T228" s="90">
        <v>0</v>
      </c>
      <c r="U228" s="90">
        <v>0</v>
      </c>
      <c r="V228" s="90">
        <v>0</v>
      </c>
      <c r="W228" s="90">
        <v>0</v>
      </c>
      <c r="X228" s="90">
        <v>0</v>
      </c>
      <c r="Y228" s="90">
        <v>0</v>
      </c>
      <c r="Z228" s="90">
        <v>0</v>
      </c>
      <c r="AA228" s="90">
        <v>0</v>
      </c>
      <c r="AB228" s="13">
        <v>0</v>
      </c>
    </row>
    <row r="229" spans="1:28" x14ac:dyDescent="0.25">
      <c r="A229" s="24"/>
      <c r="B229" s="13" t="s">
        <v>6</v>
      </c>
      <c r="C229" s="13">
        <v>2</v>
      </c>
      <c r="D229" s="13" t="s">
        <v>17</v>
      </c>
      <c r="E229" s="13" t="s">
        <v>8</v>
      </c>
      <c r="F229" s="13" t="s">
        <v>790</v>
      </c>
      <c r="G229" s="13" t="s">
        <v>10</v>
      </c>
      <c r="H229" s="90">
        <v>0</v>
      </c>
      <c r="I229" s="90">
        <v>0</v>
      </c>
      <c r="J229" s="90">
        <v>0</v>
      </c>
      <c r="K229" s="90">
        <v>0</v>
      </c>
      <c r="L229" s="90">
        <v>0</v>
      </c>
      <c r="M229" s="90">
        <v>0</v>
      </c>
      <c r="N229" s="90">
        <v>0</v>
      </c>
      <c r="O229" s="90">
        <v>0</v>
      </c>
      <c r="P229" s="90">
        <v>0</v>
      </c>
      <c r="Q229" s="90">
        <v>0</v>
      </c>
      <c r="R229" s="90">
        <v>0</v>
      </c>
      <c r="S229" s="90">
        <v>0</v>
      </c>
      <c r="T229" s="90">
        <v>0</v>
      </c>
      <c r="U229" s="90">
        <v>0</v>
      </c>
      <c r="V229" s="90">
        <v>0</v>
      </c>
      <c r="W229" s="90">
        <v>0</v>
      </c>
      <c r="X229" s="90">
        <v>0</v>
      </c>
      <c r="Y229" s="90">
        <v>0</v>
      </c>
      <c r="Z229" s="90">
        <v>0</v>
      </c>
      <c r="AA229" s="90">
        <v>0</v>
      </c>
      <c r="AB229" s="13">
        <v>0</v>
      </c>
    </row>
    <row r="230" spans="1:28" x14ac:dyDescent="0.25">
      <c r="A230" s="24"/>
      <c r="B230" s="13" t="s">
        <v>6</v>
      </c>
      <c r="C230" s="13">
        <v>2</v>
      </c>
      <c r="D230" s="13" t="s">
        <v>17</v>
      </c>
      <c r="E230" s="13" t="s">
        <v>8</v>
      </c>
      <c r="F230" s="13" t="s">
        <v>790</v>
      </c>
      <c r="G230" s="13" t="s">
        <v>14</v>
      </c>
      <c r="H230" s="90">
        <v>0</v>
      </c>
      <c r="I230" s="90">
        <v>0</v>
      </c>
      <c r="J230" s="90">
        <v>0</v>
      </c>
      <c r="K230" s="90">
        <v>0</v>
      </c>
      <c r="L230" s="90">
        <v>0</v>
      </c>
      <c r="M230" s="90">
        <v>0</v>
      </c>
      <c r="N230" s="90">
        <v>0</v>
      </c>
      <c r="O230" s="90">
        <v>0</v>
      </c>
      <c r="P230" s="90">
        <v>0</v>
      </c>
      <c r="Q230" s="90">
        <v>0</v>
      </c>
      <c r="R230" s="90">
        <v>0</v>
      </c>
      <c r="S230" s="90">
        <v>0</v>
      </c>
      <c r="T230" s="90">
        <v>0</v>
      </c>
      <c r="U230" s="90">
        <v>0</v>
      </c>
      <c r="V230" s="90">
        <v>0</v>
      </c>
      <c r="W230" s="90">
        <v>0</v>
      </c>
      <c r="X230" s="90">
        <v>0</v>
      </c>
      <c r="Y230" s="90">
        <v>0</v>
      </c>
      <c r="Z230" s="90">
        <v>0</v>
      </c>
      <c r="AA230" s="90">
        <v>0</v>
      </c>
      <c r="AB230" s="13">
        <v>0</v>
      </c>
    </row>
    <row r="231" spans="1:28" x14ac:dyDescent="0.25">
      <c r="A231" s="24"/>
      <c r="B231" s="13" t="s">
        <v>6</v>
      </c>
      <c r="C231" s="13">
        <v>2</v>
      </c>
      <c r="D231" s="13" t="s">
        <v>17</v>
      </c>
      <c r="E231" s="13" t="s">
        <v>8</v>
      </c>
      <c r="F231" s="13" t="s">
        <v>790</v>
      </c>
      <c r="G231" s="13" t="s">
        <v>13</v>
      </c>
      <c r="H231" s="90">
        <v>0.18663141768010499</v>
      </c>
      <c r="I231" s="90">
        <v>0.18663141768010499</v>
      </c>
      <c r="J231" s="90">
        <v>0.18663141768010499</v>
      </c>
      <c r="K231" s="90">
        <v>0.18663141768010499</v>
      </c>
      <c r="L231" s="90">
        <v>0.18663141768010499</v>
      </c>
      <c r="M231" s="90">
        <v>5.3702909400660699E-2</v>
      </c>
      <c r="N231" s="90">
        <v>5.3702909400660699E-2</v>
      </c>
      <c r="O231" s="90">
        <v>5.3702909400660699E-2</v>
      </c>
      <c r="P231" s="90">
        <v>5.3702909400660699E-2</v>
      </c>
      <c r="Q231" s="90">
        <v>5.3702909400660699E-2</v>
      </c>
      <c r="R231" s="90">
        <v>5.3702909400660699E-2</v>
      </c>
      <c r="S231" s="90">
        <v>5.3702909400660699E-2</v>
      </c>
      <c r="T231" s="90">
        <v>5.3702909400660699E-2</v>
      </c>
      <c r="U231" s="90">
        <v>5.3702909400660699E-2</v>
      </c>
      <c r="V231" s="90">
        <v>5.3702909400660699E-2</v>
      </c>
      <c r="W231" s="90">
        <v>5.3702909400660699E-2</v>
      </c>
      <c r="X231" s="90">
        <v>5.3702909400660699E-2</v>
      </c>
      <c r="Y231" s="90">
        <v>5.3702909400660699E-2</v>
      </c>
      <c r="Z231" s="90">
        <v>5.3702909400660699E-2</v>
      </c>
      <c r="AA231" s="90">
        <v>5.3702909400660699E-2</v>
      </c>
      <c r="AB231" s="13">
        <v>1</v>
      </c>
    </row>
    <row r="232" spans="1:28" x14ac:dyDescent="0.25">
      <c r="A232" s="24"/>
      <c r="B232" s="13" t="s">
        <v>6</v>
      </c>
      <c r="C232" s="13">
        <v>2</v>
      </c>
      <c r="D232" s="13" t="s">
        <v>17</v>
      </c>
      <c r="E232" s="13" t="s">
        <v>8</v>
      </c>
      <c r="F232" s="13" t="s">
        <v>790</v>
      </c>
      <c r="G232" s="13" t="s">
        <v>12</v>
      </c>
      <c r="H232" s="90">
        <v>5.9123408816411202E-4</v>
      </c>
      <c r="I232" s="90">
        <v>5.9123408816411202E-4</v>
      </c>
      <c r="J232" s="90">
        <v>5.9123408816411202E-4</v>
      </c>
      <c r="K232" s="90">
        <v>5.9123408816411202E-4</v>
      </c>
      <c r="L232" s="90">
        <v>5.9123408816411202E-4</v>
      </c>
      <c r="M232" s="90">
        <v>5.9123408816411202E-4</v>
      </c>
      <c r="N232" s="90">
        <v>5.9123408816411202E-4</v>
      </c>
      <c r="O232" s="90">
        <v>5.9123408816411202E-4</v>
      </c>
      <c r="P232" s="90">
        <v>5.9123408816411202E-4</v>
      </c>
      <c r="Q232" s="90">
        <v>5.9123408816411202E-4</v>
      </c>
      <c r="R232" s="90">
        <v>5.9123408816411202E-4</v>
      </c>
      <c r="S232" s="90">
        <v>5.9123408816411202E-4</v>
      </c>
      <c r="T232" s="90">
        <v>5.9123408816411202E-4</v>
      </c>
      <c r="U232" s="90">
        <v>5.9123408816411202E-4</v>
      </c>
      <c r="V232" s="90">
        <v>5.9123408816411202E-4</v>
      </c>
      <c r="W232" s="90">
        <v>5.9123408816411202E-4</v>
      </c>
      <c r="X232" s="90">
        <v>5.9123408816411202E-4</v>
      </c>
      <c r="Y232" s="90">
        <v>5.9123408816411202E-4</v>
      </c>
      <c r="Z232" s="90">
        <v>5.9123408816411202E-4</v>
      </c>
      <c r="AA232" s="90">
        <v>5.9123408816411202E-4</v>
      </c>
      <c r="AB232" s="13">
        <v>1</v>
      </c>
    </row>
    <row r="233" spans="1:28" x14ac:dyDescent="0.25">
      <c r="A233" s="24"/>
      <c r="B233" s="13" t="s">
        <v>6</v>
      </c>
      <c r="C233" s="13">
        <v>2</v>
      </c>
      <c r="D233" s="13" t="s">
        <v>17</v>
      </c>
      <c r="E233" s="13" t="s">
        <v>8</v>
      </c>
      <c r="F233" s="13" t="s">
        <v>790</v>
      </c>
      <c r="G233" s="13" t="s">
        <v>11</v>
      </c>
      <c r="H233" s="90">
        <v>0</v>
      </c>
      <c r="I233" s="90">
        <v>0</v>
      </c>
      <c r="J233" s="90">
        <v>0</v>
      </c>
      <c r="K233" s="90">
        <v>0</v>
      </c>
      <c r="L233" s="90">
        <v>0</v>
      </c>
      <c r="M233" s="90">
        <v>0</v>
      </c>
      <c r="N233" s="90">
        <v>0</v>
      </c>
      <c r="O233" s="90">
        <v>0</v>
      </c>
      <c r="P233" s="90">
        <v>0</v>
      </c>
      <c r="Q233" s="90">
        <v>0</v>
      </c>
      <c r="R233" s="90">
        <v>0</v>
      </c>
      <c r="S233" s="90">
        <v>0</v>
      </c>
      <c r="T233" s="90">
        <v>0</v>
      </c>
      <c r="U233" s="90">
        <v>0</v>
      </c>
      <c r="V233" s="90">
        <v>0</v>
      </c>
      <c r="W233" s="90">
        <v>0</v>
      </c>
      <c r="X233" s="90">
        <v>0</v>
      </c>
      <c r="Y233" s="90">
        <v>0</v>
      </c>
      <c r="Z233" s="90">
        <v>0</v>
      </c>
      <c r="AA233" s="90">
        <v>0</v>
      </c>
      <c r="AB233" s="13">
        <v>0</v>
      </c>
    </row>
    <row r="234" spans="1:28" x14ac:dyDescent="0.25">
      <c r="A234" s="24"/>
      <c r="B234" s="13" t="s">
        <v>6</v>
      </c>
      <c r="C234" s="13">
        <v>2</v>
      </c>
      <c r="D234" s="13" t="s">
        <v>17</v>
      </c>
      <c r="E234" s="13" t="s">
        <v>8</v>
      </c>
      <c r="F234" s="13" t="s">
        <v>790</v>
      </c>
      <c r="G234" s="13" t="s">
        <v>15</v>
      </c>
      <c r="H234" s="90">
        <v>0.24890000000000001</v>
      </c>
      <c r="I234" s="90">
        <v>0.24890000000000001</v>
      </c>
      <c r="J234" s="90">
        <v>0.24890000000000001</v>
      </c>
      <c r="K234" s="90">
        <v>0.24890000000000001</v>
      </c>
      <c r="L234" s="90">
        <v>0.24890000000000001</v>
      </c>
      <c r="M234" s="90">
        <v>0.201980178282994</v>
      </c>
      <c r="N234" s="90">
        <v>0.201980178282994</v>
      </c>
      <c r="O234" s="90">
        <v>0.201980178282994</v>
      </c>
      <c r="P234" s="90">
        <v>0.201980178282994</v>
      </c>
      <c r="Q234" s="90">
        <v>0.201980178282994</v>
      </c>
      <c r="R234" s="90">
        <v>0.201980178282994</v>
      </c>
      <c r="S234" s="90">
        <v>0.201980178282994</v>
      </c>
      <c r="T234" s="90">
        <v>0.201980178282994</v>
      </c>
      <c r="U234" s="90">
        <v>0.201980178282994</v>
      </c>
      <c r="V234" s="90">
        <v>0.201980178282994</v>
      </c>
      <c r="W234" s="90">
        <v>0.201980178282994</v>
      </c>
      <c r="X234" s="90">
        <v>0.201980178282994</v>
      </c>
      <c r="Y234" s="90">
        <v>0.201980178282994</v>
      </c>
      <c r="Z234" s="90">
        <v>0.201980178282994</v>
      </c>
      <c r="AA234" s="90">
        <v>0.201980178282994</v>
      </c>
      <c r="AB234" s="13">
        <v>1</v>
      </c>
    </row>
    <row r="235" spans="1:28" x14ac:dyDescent="0.25">
      <c r="A235" s="24"/>
      <c r="B235" s="13" t="s">
        <v>6</v>
      </c>
      <c r="C235" s="13">
        <v>2</v>
      </c>
      <c r="D235" s="13" t="s">
        <v>17</v>
      </c>
      <c r="E235" s="13" t="s">
        <v>8</v>
      </c>
      <c r="F235" s="13" t="s">
        <v>790</v>
      </c>
      <c r="G235" s="13" t="s">
        <v>20</v>
      </c>
      <c r="H235" s="90">
        <v>8.5003955086515598E-5</v>
      </c>
      <c r="I235" s="90">
        <v>8.5003955086515598E-5</v>
      </c>
      <c r="J235" s="90">
        <v>8.5003955086515598E-5</v>
      </c>
      <c r="K235" s="90">
        <v>8.5003955086515598E-5</v>
      </c>
      <c r="L235" s="90">
        <v>8.5003955086515598E-5</v>
      </c>
      <c r="M235" s="90">
        <v>6.1774659925363698E-2</v>
      </c>
      <c r="N235" s="90">
        <v>6.1774659925363698E-2</v>
      </c>
      <c r="O235" s="90">
        <v>6.1774659925363698E-2</v>
      </c>
      <c r="P235" s="90">
        <v>6.1774659925363698E-2</v>
      </c>
      <c r="Q235" s="90">
        <v>6.1774659925363698E-2</v>
      </c>
      <c r="R235" s="90">
        <v>6.1774659925363698E-2</v>
      </c>
      <c r="S235" s="90">
        <v>6.1774659925363698E-2</v>
      </c>
      <c r="T235" s="90">
        <v>6.1774659925363698E-2</v>
      </c>
      <c r="U235" s="90">
        <v>6.1774659925363698E-2</v>
      </c>
      <c r="V235" s="90">
        <v>6.1774659925363698E-2</v>
      </c>
      <c r="W235" s="90">
        <v>6.1774659925363698E-2</v>
      </c>
      <c r="X235" s="90">
        <v>6.1774659925363698E-2</v>
      </c>
      <c r="Y235" s="90">
        <v>6.1774659925363698E-2</v>
      </c>
      <c r="Z235" s="90">
        <v>6.1774659925363698E-2</v>
      </c>
      <c r="AA235" s="90">
        <v>6.1774659925363698E-2</v>
      </c>
      <c r="AB235" s="13">
        <v>1</v>
      </c>
    </row>
    <row r="236" spans="1:28" x14ac:dyDescent="0.25">
      <c r="A236" s="24"/>
      <c r="B236" s="13" t="s">
        <v>6</v>
      </c>
      <c r="C236" s="13">
        <v>2</v>
      </c>
      <c r="D236" s="13" t="s">
        <v>17</v>
      </c>
      <c r="E236" s="13" t="s">
        <v>8</v>
      </c>
      <c r="F236" s="13" t="s">
        <v>790</v>
      </c>
      <c r="G236" s="13" t="s">
        <v>19</v>
      </c>
      <c r="H236" s="90">
        <v>0</v>
      </c>
      <c r="I236" s="90">
        <v>0</v>
      </c>
      <c r="J236" s="90">
        <v>0</v>
      </c>
      <c r="K236" s="90">
        <v>0</v>
      </c>
      <c r="L236" s="90">
        <v>0</v>
      </c>
      <c r="M236" s="90">
        <v>0</v>
      </c>
      <c r="N236" s="90">
        <v>0</v>
      </c>
      <c r="O236" s="90">
        <v>0</v>
      </c>
      <c r="P236" s="90">
        <v>0</v>
      </c>
      <c r="Q236" s="90">
        <v>0</v>
      </c>
      <c r="R236" s="90">
        <v>0</v>
      </c>
      <c r="S236" s="90">
        <v>0</v>
      </c>
      <c r="T236" s="90">
        <v>0</v>
      </c>
      <c r="U236" s="90">
        <v>0</v>
      </c>
      <c r="V236" s="90">
        <v>0</v>
      </c>
      <c r="W236" s="90">
        <v>0</v>
      </c>
      <c r="X236" s="90">
        <v>0</v>
      </c>
      <c r="Y236" s="90">
        <v>0</v>
      </c>
      <c r="Z236" s="90">
        <v>0</v>
      </c>
      <c r="AA236" s="90">
        <v>0</v>
      </c>
      <c r="AB236" s="13">
        <v>0</v>
      </c>
    </row>
    <row r="237" spans="1:28" x14ac:dyDescent="0.25">
      <c r="A237" s="24"/>
      <c r="B237" s="13" t="s">
        <v>6</v>
      </c>
      <c r="C237" s="13">
        <v>2</v>
      </c>
      <c r="D237" s="13" t="s">
        <v>17</v>
      </c>
      <c r="E237" s="13" t="s">
        <v>8</v>
      </c>
      <c r="F237" s="13" t="s">
        <v>790</v>
      </c>
      <c r="G237" s="13" t="s">
        <v>21</v>
      </c>
      <c r="H237" s="90">
        <v>3.12293721428249E-2</v>
      </c>
      <c r="I237" s="90">
        <v>3.12293721428249E-2</v>
      </c>
      <c r="J237" s="90">
        <v>3.12293721428249E-2</v>
      </c>
      <c r="K237" s="90">
        <v>3.12293721428249E-2</v>
      </c>
      <c r="L237" s="90">
        <v>3.12293721428249E-2</v>
      </c>
      <c r="M237" s="90">
        <v>0.14938804616899701</v>
      </c>
      <c r="N237" s="90">
        <v>0.14938804616899701</v>
      </c>
      <c r="O237" s="90">
        <v>0.14938804616899701</v>
      </c>
      <c r="P237" s="90">
        <v>0.14938804616899701</v>
      </c>
      <c r="Q237" s="90">
        <v>0.14938804616899701</v>
      </c>
      <c r="R237" s="90">
        <v>0.14938804616899701</v>
      </c>
      <c r="S237" s="90">
        <v>0.14938804616899701</v>
      </c>
      <c r="T237" s="90">
        <v>0.14938804616899701</v>
      </c>
      <c r="U237" s="90">
        <v>0.14938804616899701</v>
      </c>
      <c r="V237" s="90">
        <v>0.14938804616899701</v>
      </c>
      <c r="W237" s="90">
        <v>0.14938804616899701</v>
      </c>
      <c r="X237" s="90">
        <v>0.14938804616899701</v>
      </c>
      <c r="Y237" s="90">
        <v>0.14938804616899701</v>
      </c>
      <c r="Z237" s="90">
        <v>0.14938804616899701</v>
      </c>
      <c r="AA237" s="90">
        <v>0.14938804616899701</v>
      </c>
      <c r="AB237" s="13">
        <v>1</v>
      </c>
    </row>
    <row r="238" spans="1:28" x14ac:dyDescent="0.25">
      <c r="A238" s="24"/>
      <c r="B238" s="13" t="s">
        <v>6</v>
      </c>
      <c r="C238" s="13">
        <v>2</v>
      </c>
      <c r="D238" s="13" t="s">
        <v>17</v>
      </c>
      <c r="E238" s="13" t="s">
        <v>8</v>
      </c>
      <c r="F238" s="13" t="s">
        <v>790</v>
      </c>
      <c r="G238" s="13" t="s">
        <v>16</v>
      </c>
      <c r="H238" s="90">
        <v>0</v>
      </c>
      <c r="I238" s="90">
        <v>0</v>
      </c>
      <c r="J238" s="90">
        <v>0</v>
      </c>
      <c r="K238" s="90">
        <v>0</v>
      </c>
      <c r="L238" s="90">
        <v>0</v>
      </c>
      <c r="M238" s="90">
        <v>0</v>
      </c>
      <c r="N238" s="90">
        <v>0</v>
      </c>
      <c r="O238" s="90">
        <v>0</v>
      </c>
      <c r="P238" s="90">
        <v>0</v>
      </c>
      <c r="Q238" s="90">
        <v>0</v>
      </c>
      <c r="R238" s="90">
        <v>0</v>
      </c>
      <c r="S238" s="90">
        <v>0</v>
      </c>
      <c r="T238" s="90">
        <v>0</v>
      </c>
      <c r="U238" s="90">
        <v>0</v>
      </c>
      <c r="V238" s="90">
        <v>0</v>
      </c>
      <c r="W238" s="90">
        <v>0</v>
      </c>
      <c r="X238" s="90">
        <v>0</v>
      </c>
      <c r="Y238" s="90">
        <v>0</v>
      </c>
      <c r="Z238" s="90">
        <v>0</v>
      </c>
      <c r="AA238" s="90">
        <v>0</v>
      </c>
      <c r="AB238" s="13">
        <v>1</v>
      </c>
    </row>
    <row r="239" spans="1:28" x14ac:dyDescent="0.25">
      <c r="A239" s="24"/>
      <c r="B239" s="13" t="s">
        <v>6</v>
      </c>
      <c r="C239" s="13">
        <v>2</v>
      </c>
      <c r="D239" s="13" t="s">
        <v>17</v>
      </c>
      <c r="E239" s="13" t="s">
        <v>8</v>
      </c>
      <c r="F239" s="13" t="s">
        <v>790</v>
      </c>
      <c r="G239" s="13" t="s">
        <v>24</v>
      </c>
      <c r="H239" s="90">
        <v>1.0965150760456701E-4</v>
      </c>
      <c r="I239" s="90">
        <v>1.0965150760456701E-4</v>
      </c>
      <c r="J239" s="90">
        <v>1.0965150760456701E-4</v>
      </c>
      <c r="K239" s="90">
        <v>1.0965150760456701E-4</v>
      </c>
      <c r="L239" s="90">
        <v>1.0965150760456701E-4</v>
      </c>
      <c r="M239" s="90">
        <v>1.0965150760456701E-4</v>
      </c>
      <c r="N239" s="90">
        <v>1.0965150760456701E-4</v>
      </c>
      <c r="O239" s="90">
        <v>1.0965150760456701E-4</v>
      </c>
      <c r="P239" s="90">
        <v>1.0965150760456701E-4</v>
      </c>
      <c r="Q239" s="90">
        <v>1.0965150760456701E-4</v>
      </c>
      <c r="R239" s="90">
        <v>1.0965150760456701E-4</v>
      </c>
      <c r="S239" s="90">
        <v>1.0965150760456701E-4</v>
      </c>
      <c r="T239" s="90">
        <v>1.0965150760456701E-4</v>
      </c>
      <c r="U239" s="90">
        <v>1.0965150760456701E-4</v>
      </c>
      <c r="V239" s="90">
        <v>1.0965150760456701E-4</v>
      </c>
      <c r="W239" s="90">
        <v>1.0965150760456701E-4</v>
      </c>
      <c r="X239" s="90">
        <v>1.0965150760456701E-4</v>
      </c>
      <c r="Y239" s="90">
        <v>1.0965150760456701E-4</v>
      </c>
      <c r="Z239" s="90">
        <v>1.0965150760456701E-4</v>
      </c>
      <c r="AA239" s="90">
        <v>1.0965150760456701E-4</v>
      </c>
      <c r="AB239" s="13">
        <v>1</v>
      </c>
    </row>
    <row r="240" spans="1:28" x14ac:dyDescent="0.25">
      <c r="A240" s="24"/>
      <c r="B240" s="13" t="s">
        <v>6</v>
      </c>
      <c r="C240" s="13">
        <v>2</v>
      </c>
      <c r="D240" s="13" t="s">
        <v>17</v>
      </c>
      <c r="E240" s="13" t="s">
        <v>8</v>
      </c>
      <c r="F240" s="13" t="s">
        <v>791</v>
      </c>
      <c r="G240" s="13" t="s">
        <v>9</v>
      </c>
      <c r="H240" s="90">
        <v>0</v>
      </c>
      <c r="I240" s="90">
        <v>0</v>
      </c>
      <c r="J240" s="90">
        <v>0</v>
      </c>
      <c r="K240" s="90">
        <v>0</v>
      </c>
      <c r="L240" s="90">
        <v>0</v>
      </c>
      <c r="M240" s="90">
        <v>0</v>
      </c>
      <c r="N240" s="90">
        <v>0</v>
      </c>
      <c r="O240" s="90">
        <v>0</v>
      </c>
      <c r="P240" s="90">
        <v>0</v>
      </c>
      <c r="Q240" s="90">
        <v>0</v>
      </c>
      <c r="R240" s="90">
        <v>0</v>
      </c>
      <c r="S240" s="90">
        <v>0</v>
      </c>
      <c r="T240" s="90">
        <v>0</v>
      </c>
      <c r="U240" s="90">
        <v>0</v>
      </c>
      <c r="V240" s="90">
        <v>0</v>
      </c>
      <c r="W240" s="90">
        <v>0</v>
      </c>
      <c r="X240" s="90">
        <v>0</v>
      </c>
      <c r="Y240" s="90">
        <v>0</v>
      </c>
      <c r="Z240" s="90">
        <v>0</v>
      </c>
      <c r="AA240" s="90">
        <v>0</v>
      </c>
      <c r="AB240" s="13">
        <v>0</v>
      </c>
    </row>
    <row r="241" spans="1:28" x14ac:dyDescent="0.25">
      <c r="A241" s="24"/>
      <c r="B241" s="13" t="s">
        <v>6</v>
      </c>
      <c r="C241" s="13">
        <v>2</v>
      </c>
      <c r="D241" s="13" t="s">
        <v>17</v>
      </c>
      <c r="E241" s="13" t="s">
        <v>8</v>
      </c>
      <c r="F241" s="13" t="s">
        <v>791</v>
      </c>
      <c r="G241" s="13" t="s">
        <v>10</v>
      </c>
      <c r="H241" s="90">
        <v>0</v>
      </c>
      <c r="I241" s="90">
        <v>0</v>
      </c>
      <c r="J241" s="90">
        <v>0</v>
      </c>
      <c r="K241" s="90">
        <v>0</v>
      </c>
      <c r="L241" s="90">
        <v>0</v>
      </c>
      <c r="M241" s="90">
        <v>0</v>
      </c>
      <c r="N241" s="90">
        <v>0</v>
      </c>
      <c r="O241" s="90">
        <v>0</v>
      </c>
      <c r="P241" s="90">
        <v>0</v>
      </c>
      <c r="Q241" s="90">
        <v>0</v>
      </c>
      <c r="R241" s="90">
        <v>0</v>
      </c>
      <c r="S241" s="90">
        <v>0</v>
      </c>
      <c r="T241" s="90">
        <v>0</v>
      </c>
      <c r="U241" s="90">
        <v>0</v>
      </c>
      <c r="V241" s="90">
        <v>0</v>
      </c>
      <c r="W241" s="90">
        <v>0</v>
      </c>
      <c r="X241" s="90">
        <v>0</v>
      </c>
      <c r="Y241" s="90">
        <v>0</v>
      </c>
      <c r="Z241" s="90">
        <v>0</v>
      </c>
      <c r="AA241" s="90">
        <v>0</v>
      </c>
      <c r="AB241" s="13">
        <v>0</v>
      </c>
    </row>
    <row r="242" spans="1:28" x14ac:dyDescent="0.25">
      <c r="A242" s="24"/>
      <c r="B242" s="13" t="s">
        <v>6</v>
      </c>
      <c r="C242" s="13">
        <v>2</v>
      </c>
      <c r="D242" s="13" t="s">
        <v>17</v>
      </c>
      <c r="E242" s="13" t="s">
        <v>8</v>
      </c>
      <c r="F242" s="13" t="s">
        <v>791</v>
      </c>
      <c r="G242" s="13" t="s">
        <v>14</v>
      </c>
      <c r="H242" s="90">
        <v>0</v>
      </c>
      <c r="I242" s="90">
        <v>0</v>
      </c>
      <c r="J242" s="90">
        <v>0</v>
      </c>
      <c r="K242" s="90">
        <v>0</v>
      </c>
      <c r="L242" s="90">
        <v>0</v>
      </c>
      <c r="M242" s="90">
        <v>0</v>
      </c>
      <c r="N242" s="90">
        <v>0</v>
      </c>
      <c r="O242" s="90">
        <v>0</v>
      </c>
      <c r="P242" s="90">
        <v>0</v>
      </c>
      <c r="Q242" s="90">
        <v>0</v>
      </c>
      <c r="R242" s="90">
        <v>0</v>
      </c>
      <c r="S242" s="90">
        <v>0</v>
      </c>
      <c r="T242" s="90">
        <v>0</v>
      </c>
      <c r="U242" s="90">
        <v>0</v>
      </c>
      <c r="V242" s="90">
        <v>0</v>
      </c>
      <c r="W242" s="90">
        <v>0</v>
      </c>
      <c r="X242" s="90">
        <v>0</v>
      </c>
      <c r="Y242" s="90">
        <v>0</v>
      </c>
      <c r="Z242" s="90">
        <v>0</v>
      </c>
      <c r="AA242" s="90">
        <v>0</v>
      </c>
      <c r="AB242" s="13">
        <v>0</v>
      </c>
    </row>
    <row r="243" spans="1:28" x14ac:dyDescent="0.25">
      <c r="A243" s="24"/>
      <c r="B243" s="13" t="s">
        <v>6</v>
      </c>
      <c r="C243" s="13">
        <v>2</v>
      </c>
      <c r="D243" s="13" t="s">
        <v>17</v>
      </c>
      <c r="E243" s="13" t="s">
        <v>8</v>
      </c>
      <c r="F243" s="13" t="s">
        <v>791</v>
      </c>
      <c r="G243" s="13" t="s">
        <v>13</v>
      </c>
      <c r="H243" s="90">
        <v>0.18663141768010499</v>
      </c>
      <c r="I243" s="90">
        <v>0.18663141768010499</v>
      </c>
      <c r="J243" s="90">
        <v>0.18663141768010499</v>
      </c>
      <c r="K243" s="90">
        <v>0.18663141768010499</v>
      </c>
      <c r="L243" s="90">
        <v>0.18663141768010499</v>
      </c>
      <c r="M243" s="90">
        <v>0.18663141768010499</v>
      </c>
      <c r="N243" s="90">
        <v>0.18663141768010499</v>
      </c>
      <c r="O243" s="90">
        <v>0.18663141768010499</v>
      </c>
      <c r="P243" s="90">
        <v>0.18663141768010499</v>
      </c>
      <c r="Q243" s="90">
        <v>0.18663141768010499</v>
      </c>
      <c r="R243" s="90">
        <v>0.18663141768010499</v>
      </c>
      <c r="S243" s="90">
        <v>0.18663141768010499</v>
      </c>
      <c r="T243" s="90">
        <v>0.18663141768010499</v>
      </c>
      <c r="U243" s="90">
        <v>0.18663141768010499</v>
      </c>
      <c r="V243" s="90">
        <v>0.18663141768010499</v>
      </c>
      <c r="W243" s="90">
        <v>0.18663141768010499</v>
      </c>
      <c r="X243" s="90">
        <v>0.18663141768010499</v>
      </c>
      <c r="Y243" s="90">
        <v>0.18663141768010499</v>
      </c>
      <c r="Z243" s="90">
        <v>0.18663141768010499</v>
      </c>
      <c r="AA243" s="90">
        <v>0.18663141768010499</v>
      </c>
      <c r="AB243" s="13">
        <v>1</v>
      </c>
    </row>
    <row r="244" spans="1:28" x14ac:dyDescent="0.25">
      <c r="A244" s="24"/>
      <c r="B244" s="13" t="s">
        <v>6</v>
      </c>
      <c r="C244" s="13">
        <v>2</v>
      </c>
      <c r="D244" s="13" t="s">
        <v>17</v>
      </c>
      <c r="E244" s="13" t="s">
        <v>8</v>
      </c>
      <c r="F244" s="13" t="s">
        <v>791</v>
      </c>
      <c r="G244" s="13" t="s">
        <v>12</v>
      </c>
      <c r="H244" s="90">
        <v>5.9123408816411202E-4</v>
      </c>
      <c r="I244" s="90">
        <v>5.9123408816411202E-4</v>
      </c>
      <c r="J244" s="90">
        <v>5.9123408816411202E-4</v>
      </c>
      <c r="K244" s="90">
        <v>5.9123408816411202E-4</v>
      </c>
      <c r="L244" s="90">
        <v>5.9123408816411202E-4</v>
      </c>
      <c r="M244" s="90">
        <v>2.5912340881641101E-3</v>
      </c>
      <c r="N244" s="90">
        <v>5.9123408816411202E-4</v>
      </c>
      <c r="O244" s="90">
        <v>5.9123408816411202E-4</v>
      </c>
      <c r="P244" s="90">
        <v>5.9123408816411202E-4</v>
      </c>
      <c r="Q244" s="90">
        <v>5.9123408816411202E-4</v>
      </c>
      <c r="R244" s="90">
        <v>5.9123408816411202E-4</v>
      </c>
      <c r="S244" s="90">
        <v>5.9123408816411202E-4</v>
      </c>
      <c r="T244" s="90">
        <v>5.9123408816411202E-4</v>
      </c>
      <c r="U244" s="90">
        <v>5.9123408816411202E-4</v>
      </c>
      <c r="V244" s="90">
        <v>5.9123408816411202E-4</v>
      </c>
      <c r="W244" s="90">
        <v>5.9123408816411202E-4</v>
      </c>
      <c r="X244" s="90">
        <v>5.9123408816411202E-4</v>
      </c>
      <c r="Y244" s="90">
        <v>5.9123408816411202E-4</v>
      </c>
      <c r="Z244" s="90">
        <v>5.9123408816411202E-4</v>
      </c>
      <c r="AA244" s="90">
        <v>5.9123408816411202E-4</v>
      </c>
      <c r="AB244" s="13">
        <v>1</v>
      </c>
    </row>
    <row r="245" spans="1:28" x14ac:dyDescent="0.25">
      <c r="A245" s="24"/>
      <c r="B245" s="13" t="s">
        <v>6</v>
      </c>
      <c r="C245" s="13">
        <v>2</v>
      </c>
      <c r="D245" s="13" t="s">
        <v>17</v>
      </c>
      <c r="E245" s="13" t="s">
        <v>8</v>
      </c>
      <c r="F245" s="13" t="s">
        <v>791</v>
      </c>
      <c r="G245" s="13" t="s">
        <v>11</v>
      </c>
      <c r="H245" s="90">
        <v>0</v>
      </c>
      <c r="I245" s="90">
        <v>0</v>
      </c>
      <c r="J245" s="90">
        <v>0</v>
      </c>
      <c r="K245" s="90">
        <v>0</v>
      </c>
      <c r="L245" s="90">
        <v>0</v>
      </c>
      <c r="M245" s="90">
        <v>0</v>
      </c>
      <c r="N245" s="90">
        <v>0</v>
      </c>
      <c r="O245" s="90">
        <v>0</v>
      </c>
      <c r="P245" s="90">
        <v>0</v>
      </c>
      <c r="Q245" s="90">
        <v>0</v>
      </c>
      <c r="R245" s="90">
        <v>0</v>
      </c>
      <c r="S245" s="90">
        <v>0</v>
      </c>
      <c r="T245" s="90">
        <v>0</v>
      </c>
      <c r="U245" s="90">
        <v>0</v>
      </c>
      <c r="V245" s="90">
        <v>0</v>
      </c>
      <c r="W245" s="90">
        <v>0</v>
      </c>
      <c r="X245" s="90">
        <v>0</v>
      </c>
      <c r="Y245" s="90">
        <v>0</v>
      </c>
      <c r="Z245" s="90">
        <v>0</v>
      </c>
      <c r="AA245" s="90">
        <v>0</v>
      </c>
      <c r="AB245" s="13">
        <v>0</v>
      </c>
    </row>
    <row r="246" spans="1:28" x14ac:dyDescent="0.25">
      <c r="A246" s="24"/>
      <c r="B246" s="13" t="s">
        <v>6</v>
      </c>
      <c r="C246" s="13">
        <v>2</v>
      </c>
      <c r="D246" s="13" t="s">
        <v>17</v>
      </c>
      <c r="E246" s="13" t="s">
        <v>8</v>
      </c>
      <c r="F246" s="13" t="s">
        <v>791</v>
      </c>
      <c r="G246" s="13" t="s">
        <v>15</v>
      </c>
      <c r="H246" s="90">
        <v>0.24890000000000001</v>
      </c>
      <c r="I246" s="90">
        <v>0.24890000000000001</v>
      </c>
      <c r="J246" s="90">
        <v>0.24890000000000001</v>
      </c>
      <c r="K246" s="90">
        <v>0.24890000000000001</v>
      </c>
      <c r="L246" s="90">
        <v>0.24890000000000001</v>
      </c>
      <c r="M246" s="90">
        <v>0.24890000000000001</v>
      </c>
      <c r="N246" s="90">
        <v>0.24890000000000001</v>
      </c>
      <c r="O246" s="90">
        <v>0.24890000000000001</v>
      </c>
      <c r="P246" s="90">
        <v>0.24890000000000001</v>
      </c>
      <c r="Q246" s="90">
        <v>0.24890000000000001</v>
      </c>
      <c r="R246" s="90">
        <v>0.24890000000000001</v>
      </c>
      <c r="S246" s="90">
        <v>0.24890000000000001</v>
      </c>
      <c r="T246" s="90">
        <v>0.24890000000000001</v>
      </c>
      <c r="U246" s="90">
        <v>0.24890000000000001</v>
      </c>
      <c r="V246" s="90">
        <v>0.24890000000000001</v>
      </c>
      <c r="W246" s="90">
        <v>0.24890000000000001</v>
      </c>
      <c r="X246" s="90">
        <v>0.24890000000000001</v>
      </c>
      <c r="Y246" s="90">
        <v>0.24890000000000001</v>
      </c>
      <c r="Z246" s="90">
        <v>0.24890000000000001</v>
      </c>
      <c r="AA246" s="90">
        <v>0.24890000000000001</v>
      </c>
      <c r="AB246" s="13">
        <v>1</v>
      </c>
    </row>
    <row r="247" spans="1:28" x14ac:dyDescent="0.25">
      <c r="A247" s="24"/>
      <c r="B247" s="13" t="s">
        <v>6</v>
      </c>
      <c r="C247" s="13">
        <v>2</v>
      </c>
      <c r="D247" s="13" t="s">
        <v>17</v>
      </c>
      <c r="E247" s="13" t="s">
        <v>8</v>
      </c>
      <c r="F247" s="13" t="s">
        <v>791</v>
      </c>
      <c r="G247" s="13" t="s">
        <v>20</v>
      </c>
      <c r="H247" s="90">
        <v>8.5003955086515598E-5</v>
      </c>
      <c r="I247" s="90">
        <v>8.5003955086515598E-5</v>
      </c>
      <c r="J247" s="90">
        <v>8.5003955086515598E-5</v>
      </c>
      <c r="K247" s="90">
        <v>8.5003955086515598E-5</v>
      </c>
      <c r="L247" s="90">
        <v>8.5003955086515598E-5</v>
      </c>
      <c r="M247" s="90">
        <v>8.5003955086515598E-5</v>
      </c>
      <c r="N247" s="90">
        <v>8.5003955086515598E-5</v>
      </c>
      <c r="O247" s="90">
        <v>8.5003955086515598E-5</v>
      </c>
      <c r="P247" s="90">
        <v>8.5003955086515598E-5</v>
      </c>
      <c r="Q247" s="90">
        <v>8.5003955086515598E-5</v>
      </c>
      <c r="R247" s="90">
        <v>8.5003955086515598E-5</v>
      </c>
      <c r="S247" s="90">
        <v>8.5003955086515598E-5</v>
      </c>
      <c r="T247" s="90">
        <v>8.5003955086515598E-5</v>
      </c>
      <c r="U247" s="90">
        <v>8.5003955086515598E-5</v>
      </c>
      <c r="V247" s="90">
        <v>8.5003955086515598E-5</v>
      </c>
      <c r="W247" s="90">
        <v>8.5003955086515598E-5</v>
      </c>
      <c r="X247" s="90">
        <v>8.5003955086515598E-5</v>
      </c>
      <c r="Y247" s="90">
        <v>8.5003955086515598E-5</v>
      </c>
      <c r="Z247" s="90">
        <v>8.5003955086515598E-5</v>
      </c>
      <c r="AA247" s="90">
        <v>8.5003955086515598E-5</v>
      </c>
      <c r="AB247" s="13">
        <v>1</v>
      </c>
    </row>
    <row r="248" spans="1:28" x14ac:dyDescent="0.25">
      <c r="A248" s="24"/>
      <c r="B248" s="13" t="s">
        <v>6</v>
      </c>
      <c r="C248" s="13">
        <v>2</v>
      </c>
      <c r="D248" s="13" t="s">
        <v>17</v>
      </c>
      <c r="E248" s="13" t="s">
        <v>8</v>
      </c>
      <c r="F248" s="13" t="s">
        <v>791</v>
      </c>
      <c r="G248" s="13" t="s">
        <v>19</v>
      </c>
      <c r="H248" s="90">
        <v>0</v>
      </c>
      <c r="I248" s="90">
        <v>0</v>
      </c>
      <c r="J248" s="90">
        <v>0</v>
      </c>
      <c r="K248" s="90">
        <v>0</v>
      </c>
      <c r="L248" s="90">
        <v>0</v>
      </c>
      <c r="M248" s="90">
        <v>0</v>
      </c>
      <c r="N248" s="90">
        <v>0</v>
      </c>
      <c r="O248" s="90">
        <v>0</v>
      </c>
      <c r="P248" s="90">
        <v>0</v>
      </c>
      <c r="Q248" s="90">
        <v>0</v>
      </c>
      <c r="R248" s="90">
        <v>0</v>
      </c>
      <c r="S248" s="90">
        <v>0</v>
      </c>
      <c r="T248" s="90">
        <v>0</v>
      </c>
      <c r="U248" s="90">
        <v>0</v>
      </c>
      <c r="V248" s="90">
        <v>0</v>
      </c>
      <c r="W248" s="90">
        <v>0</v>
      </c>
      <c r="X248" s="90">
        <v>0</v>
      </c>
      <c r="Y248" s="90">
        <v>0</v>
      </c>
      <c r="Z248" s="90">
        <v>0</v>
      </c>
      <c r="AA248" s="90">
        <v>0</v>
      </c>
      <c r="AB248" s="13">
        <v>0</v>
      </c>
    </row>
    <row r="249" spans="1:28" x14ac:dyDescent="0.25">
      <c r="A249" s="24"/>
      <c r="B249" s="13" t="s">
        <v>6</v>
      </c>
      <c r="C249" s="13">
        <v>2</v>
      </c>
      <c r="D249" s="13" t="s">
        <v>17</v>
      </c>
      <c r="E249" s="13" t="s">
        <v>8</v>
      </c>
      <c r="F249" s="13" t="s">
        <v>791</v>
      </c>
      <c r="G249" s="13" t="s">
        <v>21</v>
      </c>
      <c r="H249" s="90">
        <v>3.12293721428249E-2</v>
      </c>
      <c r="I249" s="90">
        <v>3.12293721428249E-2</v>
      </c>
      <c r="J249" s="90">
        <v>3.12293721428249E-2</v>
      </c>
      <c r="K249" s="90">
        <v>3.12293721428249E-2</v>
      </c>
      <c r="L249" s="90">
        <v>3.12293721428249E-2</v>
      </c>
      <c r="M249" s="90">
        <v>3.12293721428249E-2</v>
      </c>
      <c r="N249" s="90">
        <v>3.12293721428249E-2</v>
      </c>
      <c r="O249" s="90">
        <v>3.12293721428249E-2</v>
      </c>
      <c r="P249" s="90">
        <v>3.12293721428249E-2</v>
      </c>
      <c r="Q249" s="90">
        <v>3.12293721428249E-2</v>
      </c>
      <c r="R249" s="90">
        <v>3.12293721428249E-2</v>
      </c>
      <c r="S249" s="90">
        <v>3.12293721428249E-2</v>
      </c>
      <c r="T249" s="90">
        <v>3.12293721428249E-2</v>
      </c>
      <c r="U249" s="90">
        <v>3.12293721428249E-2</v>
      </c>
      <c r="V249" s="90">
        <v>3.12293721428249E-2</v>
      </c>
      <c r="W249" s="90">
        <v>3.12293721428249E-2</v>
      </c>
      <c r="X249" s="90">
        <v>3.12293721428249E-2</v>
      </c>
      <c r="Y249" s="90">
        <v>3.12293721428249E-2</v>
      </c>
      <c r="Z249" s="90">
        <v>3.12293721428249E-2</v>
      </c>
      <c r="AA249" s="90">
        <v>3.12293721428249E-2</v>
      </c>
      <c r="AB249" s="13">
        <v>1</v>
      </c>
    </row>
    <row r="250" spans="1:28" x14ac:dyDescent="0.25">
      <c r="A250" s="24"/>
      <c r="B250" s="13" t="s">
        <v>6</v>
      </c>
      <c r="C250" s="13">
        <v>2</v>
      </c>
      <c r="D250" s="13" t="s">
        <v>17</v>
      </c>
      <c r="E250" s="13" t="s">
        <v>8</v>
      </c>
      <c r="F250" s="13" t="s">
        <v>791</v>
      </c>
      <c r="G250" s="13" t="s">
        <v>16</v>
      </c>
      <c r="H250" s="90">
        <v>0</v>
      </c>
      <c r="I250" s="90">
        <v>0</v>
      </c>
      <c r="J250" s="90">
        <v>0</v>
      </c>
      <c r="K250" s="90">
        <v>0</v>
      </c>
      <c r="L250" s="90">
        <v>0</v>
      </c>
      <c r="M250" s="90">
        <v>0</v>
      </c>
      <c r="N250" s="90">
        <v>0</v>
      </c>
      <c r="O250" s="90">
        <v>0</v>
      </c>
      <c r="P250" s="90">
        <v>0</v>
      </c>
      <c r="Q250" s="90">
        <v>0</v>
      </c>
      <c r="R250" s="90">
        <v>0</v>
      </c>
      <c r="S250" s="90">
        <v>0</v>
      </c>
      <c r="T250" s="90">
        <v>0</v>
      </c>
      <c r="U250" s="90">
        <v>0</v>
      </c>
      <c r="V250" s="90">
        <v>0</v>
      </c>
      <c r="W250" s="90">
        <v>0</v>
      </c>
      <c r="X250" s="90">
        <v>0</v>
      </c>
      <c r="Y250" s="90">
        <v>0</v>
      </c>
      <c r="Z250" s="90">
        <v>0</v>
      </c>
      <c r="AA250" s="90">
        <v>0</v>
      </c>
      <c r="AB250" s="13">
        <v>1</v>
      </c>
    </row>
    <row r="251" spans="1:28" x14ac:dyDescent="0.25">
      <c r="A251" s="24"/>
      <c r="B251" s="13" t="s">
        <v>6</v>
      </c>
      <c r="C251" s="13">
        <v>2</v>
      </c>
      <c r="D251" s="13" t="s">
        <v>17</v>
      </c>
      <c r="E251" s="13" t="s">
        <v>8</v>
      </c>
      <c r="F251" s="13" t="s">
        <v>791</v>
      </c>
      <c r="G251" s="13" t="s">
        <v>24</v>
      </c>
      <c r="H251" s="90">
        <v>1.0965150760456701E-4</v>
      </c>
      <c r="I251" s="90">
        <v>1.0965150760456701E-4</v>
      </c>
      <c r="J251" s="90">
        <v>1.0965150760456701E-4</v>
      </c>
      <c r="K251" s="90">
        <v>1.0965150760456701E-4</v>
      </c>
      <c r="L251" s="90">
        <v>1.0965150760456701E-4</v>
      </c>
      <c r="M251" s="90">
        <v>1.0965150760456701E-4</v>
      </c>
      <c r="N251" s="90">
        <v>1.0965150760456701E-4</v>
      </c>
      <c r="O251" s="90">
        <v>1.0965150760456701E-4</v>
      </c>
      <c r="P251" s="90">
        <v>1.0965150760456701E-4</v>
      </c>
      <c r="Q251" s="90">
        <v>1.0965150760456701E-4</v>
      </c>
      <c r="R251" s="90">
        <v>1.0965150760456701E-4</v>
      </c>
      <c r="S251" s="90">
        <v>1.0965150760456701E-4</v>
      </c>
      <c r="T251" s="90">
        <v>1.0965150760456701E-4</v>
      </c>
      <c r="U251" s="90">
        <v>1.0965150760456701E-4</v>
      </c>
      <c r="V251" s="90">
        <v>1.0965150760456701E-4</v>
      </c>
      <c r="W251" s="90">
        <v>1.0965150760456701E-4</v>
      </c>
      <c r="X251" s="90">
        <v>1.0965150760456701E-4</v>
      </c>
      <c r="Y251" s="90">
        <v>1.0965150760456701E-4</v>
      </c>
      <c r="Z251" s="90">
        <v>1.0965150760456701E-4</v>
      </c>
      <c r="AA251" s="90">
        <v>1.0965150760456701E-4</v>
      </c>
      <c r="AB251" s="13">
        <v>1</v>
      </c>
    </row>
    <row r="252" spans="1:28" x14ac:dyDescent="0.25">
      <c r="A252" s="24"/>
      <c r="B252" s="13" t="s">
        <v>6</v>
      </c>
      <c r="C252" s="13">
        <v>2</v>
      </c>
      <c r="D252" s="13" t="s">
        <v>17</v>
      </c>
      <c r="E252" s="13" t="s">
        <v>8</v>
      </c>
      <c r="F252" s="13" t="s">
        <v>792</v>
      </c>
      <c r="G252" s="13" t="s">
        <v>9</v>
      </c>
      <c r="H252" s="90">
        <v>0</v>
      </c>
      <c r="I252" s="90">
        <v>0</v>
      </c>
      <c r="J252" s="90">
        <v>0</v>
      </c>
      <c r="K252" s="90">
        <v>0</v>
      </c>
      <c r="L252" s="90">
        <v>0</v>
      </c>
      <c r="M252" s="90">
        <v>0</v>
      </c>
      <c r="N252" s="90">
        <v>0</v>
      </c>
      <c r="O252" s="90">
        <v>0</v>
      </c>
      <c r="P252" s="90">
        <v>0</v>
      </c>
      <c r="Q252" s="90">
        <v>0</v>
      </c>
      <c r="R252" s="90">
        <v>0</v>
      </c>
      <c r="S252" s="90">
        <v>0</v>
      </c>
      <c r="T252" s="90">
        <v>0</v>
      </c>
      <c r="U252" s="90">
        <v>0</v>
      </c>
      <c r="V252" s="90">
        <v>0</v>
      </c>
      <c r="W252" s="90">
        <v>0</v>
      </c>
      <c r="X252" s="90">
        <v>0</v>
      </c>
      <c r="Y252" s="90">
        <v>0</v>
      </c>
      <c r="Z252" s="90">
        <v>0</v>
      </c>
      <c r="AA252" s="90">
        <v>0</v>
      </c>
      <c r="AB252" s="13">
        <v>0</v>
      </c>
    </row>
    <row r="253" spans="1:28" x14ac:dyDescent="0.25">
      <c r="A253" s="24"/>
      <c r="B253" s="13" t="s">
        <v>6</v>
      </c>
      <c r="C253" s="13">
        <v>2</v>
      </c>
      <c r="D253" s="13" t="s">
        <v>17</v>
      </c>
      <c r="E253" s="13" t="s">
        <v>8</v>
      </c>
      <c r="F253" s="13" t="s">
        <v>792</v>
      </c>
      <c r="G253" s="13" t="s">
        <v>10</v>
      </c>
      <c r="H253" s="90">
        <v>0</v>
      </c>
      <c r="I253" s="90">
        <v>0</v>
      </c>
      <c r="J253" s="90">
        <v>0</v>
      </c>
      <c r="K253" s="90">
        <v>0</v>
      </c>
      <c r="L253" s="90">
        <v>0</v>
      </c>
      <c r="M253" s="90">
        <v>0</v>
      </c>
      <c r="N253" s="90">
        <v>0</v>
      </c>
      <c r="O253" s="90">
        <v>0</v>
      </c>
      <c r="P253" s="90">
        <v>0</v>
      </c>
      <c r="Q253" s="90">
        <v>0</v>
      </c>
      <c r="R253" s="90">
        <v>0</v>
      </c>
      <c r="S253" s="90">
        <v>0</v>
      </c>
      <c r="T253" s="90">
        <v>0</v>
      </c>
      <c r="U253" s="90">
        <v>0</v>
      </c>
      <c r="V253" s="90">
        <v>0</v>
      </c>
      <c r="W253" s="90">
        <v>0</v>
      </c>
      <c r="X253" s="90">
        <v>0</v>
      </c>
      <c r="Y253" s="90">
        <v>0</v>
      </c>
      <c r="Z253" s="90">
        <v>0</v>
      </c>
      <c r="AA253" s="90">
        <v>0</v>
      </c>
      <c r="AB253" s="13">
        <v>0</v>
      </c>
    </row>
    <row r="254" spans="1:28" x14ac:dyDescent="0.25">
      <c r="A254" s="24"/>
      <c r="B254" s="13" t="s">
        <v>6</v>
      </c>
      <c r="C254" s="13">
        <v>2</v>
      </c>
      <c r="D254" s="13" t="s">
        <v>17</v>
      </c>
      <c r="E254" s="13" t="s">
        <v>8</v>
      </c>
      <c r="F254" s="13" t="s">
        <v>792</v>
      </c>
      <c r="G254" s="13" t="s">
        <v>14</v>
      </c>
      <c r="H254" s="90">
        <v>0</v>
      </c>
      <c r="I254" s="90">
        <v>0</v>
      </c>
      <c r="J254" s="90">
        <v>0</v>
      </c>
      <c r="K254" s="90">
        <v>0</v>
      </c>
      <c r="L254" s="90">
        <v>0</v>
      </c>
      <c r="M254" s="90">
        <v>0</v>
      </c>
      <c r="N254" s="90">
        <v>0</v>
      </c>
      <c r="O254" s="90">
        <v>0</v>
      </c>
      <c r="P254" s="90">
        <v>0</v>
      </c>
      <c r="Q254" s="90">
        <v>0</v>
      </c>
      <c r="R254" s="90">
        <v>0</v>
      </c>
      <c r="S254" s="90">
        <v>0</v>
      </c>
      <c r="T254" s="90">
        <v>0</v>
      </c>
      <c r="U254" s="90">
        <v>0</v>
      </c>
      <c r="V254" s="90">
        <v>0</v>
      </c>
      <c r="W254" s="90">
        <v>0</v>
      </c>
      <c r="X254" s="90">
        <v>0</v>
      </c>
      <c r="Y254" s="90">
        <v>0</v>
      </c>
      <c r="Z254" s="90">
        <v>0</v>
      </c>
      <c r="AA254" s="90">
        <v>0</v>
      </c>
      <c r="AB254" s="13">
        <v>0</v>
      </c>
    </row>
    <row r="255" spans="1:28" x14ac:dyDescent="0.25">
      <c r="A255" s="24"/>
      <c r="B255" s="13" t="s">
        <v>6</v>
      </c>
      <c r="C255" s="13">
        <v>2</v>
      </c>
      <c r="D255" s="13" t="s">
        <v>17</v>
      </c>
      <c r="E255" s="13" t="s">
        <v>8</v>
      </c>
      <c r="F255" s="13" t="s">
        <v>792</v>
      </c>
      <c r="G255" s="13" t="s">
        <v>13</v>
      </c>
      <c r="H255" s="90">
        <v>0.18663141768010499</v>
      </c>
      <c r="I255" s="90">
        <v>0.18663141768010499</v>
      </c>
      <c r="J255" s="90">
        <v>0.18663141768010499</v>
      </c>
      <c r="K255" s="90">
        <v>0.18663141768010499</v>
      </c>
      <c r="L255" s="90">
        <v>0.18663141768010499</v>
      </c>
      <c r="M255" s="90">
        <v>5.3655590826765701E-2</v>
      </c>
      <c r="N255" s="90">
        <v>5.3655590826765701E-2</v>
      </c>
      <c r="O255" s="90">
        <v>5.3655590826765701E-2</v>
      </c>
      <c r="P255" s="90">
        <v>5.3655590826765701E-2</v>
      </c>
      <c r="Q255" s="90">
        <v>5.3655590826765701E-2</v>
      </c>
      <c r="R255" s="90">
        <v>5.3655590826765701E-2</v>
      </c>
      <c r="S255" s="90">
        <v>5.3655590826765701E-2</v>
      </c>
      <c r="T255" s="90">
        <v>5.3655590826765701E-2</v>
      </c>
      <c r="U255" s="90">
        <v>5.3655590826765701E-2</v>
      </c>
      <c r="V255" s="90">
        <v>5.3655590826765701E-2</v>
      </c>
      <c r="W255" s="90">
        <v>5.3655590826765701E-2</v>
      </c>
      <c r="X255" s="90">
        <v>5.3655590826765701E-2</v>
      </c>
      <c r="Y255" s="90">
        <v>5.3655590826765701E-2</v>
      </c>
      <c r="Z255" s="90">
        <v>5.3655590826765701E-2</v>
      </c>
      <c r="AA255" s="90">
        <v>5.3655590826765701E-2</v>
      </c>
      <c r="AB255" s="13">
        <v>1</v>
      </c>
    </row>
    <row r="256" spans="1:28" x14ac:dyDescent="0.25">
      <c r="A256" s="24"/>
      <c r="B256" s="13" t="s">
        <v>6</v>
      </c>
      <c r="C256" s="13">
        <v>2</v>
      </c>
      <c r="D256" s="13" t="s">
        <v>17</v>
      </c>
      <c r="E256" s="13" t="s">
        <v>8</v>
      </c>
      <c r="F256" s="13" t="s">
        <v>792</v>
      </c>
      <c r="G256" s="13" t="s">
        <v>12</v>
      </c>
      <c r="H256" s="90">
        <v>5.9123408816411202E-4</v>
      </c>
      <c r="I256" s="90">
        <v>5.9123408816411202E-4</v>
      </c>
      <c r="J256" s="90">
        <v>5.9123408816411202E-4</v>
      </c>
      <c r="K256" s="90">
        <v>5.9123408816411202E-4</v>
      </c>
      <c r="L256" s="90">
        <v>5.9123408816411202E-4</v>
      </c>
      <c r="M256" s="90">
        <v>5.9123408816411202E-4</v>
      </c>
      <c r="N256" s="90">
        <v>5.9123408816411202E-4</v>
      </c>
      <c r="O256" s="90">
        <v>5.9123408816411202E-4</v>
      </c>
      <c r="P256" s="90">
        <v>5.9123408816411202E-4</v>
      </c>
      <c r="Q256" s="90">
        <v>5.9123408816411202E-4</v>
      </c>
      <c r="R256" s="90">
        <v>5.9123408816411202E-4</v>
      </c>
      <c r="S256" s="90">
        <v>5.9123408816411202E-4</v>
      </c>
      <c r="T256" s="90">
        <v>5.9123408816411202E-4</v>
      </c>
      <c r="U256" s="90">
        <v>5.9123408816411202E-4</v>
      </c>
      <c r="V256" s="90">
        <v>5.9123408816411202E-4</v>
      </c>
      <c r="W256" s="90">
        <v>5.9123408816411202E-4</v>
      </c>
      <c r="X256" s="90">
        <v>5.9123408816411202E-4</v>
      </c>
      <c r="Y256" s="90">
        <v>5.9123408816411202E-4</v>
      </c>
      <c r="Z256" s="90">
        <v>5.9123408816411202E-4</v>
      </c>
      <c r="AA256" s="90">
        <v>5.9123408816411202E-4</v>
      </c>
      <c r="AB256" s="13">
        <v>1</v>
      </c>
    </row>
    <row r="257" spans="1:28" x14ac:dyDescent="0.25">
      <c r="A257" s="24"/>
      <c r="B257" s="13" t="s">
        <v>6</v>
      </c>
      <c r="C257" s="13">
        <v>2</v>
      </c>
      <c r="D257" s="13" t="s">
        <v>17</v>
      </c>
      <c r="E257" s="13" t="s">
        <v>8</v>
      </c>
      <c r="F257" s="13" t="s">
        <v>792</v>
      </c>
      <c r="G257" s="13" t="s">
        <v>11</v>
      </c>
      <c r="H257" s="90">
        <v>0</v>
      </c>
      <c r="I257" s="90">
        <v>0</v>
      </c>
      <c r="J257" s="90">
        <v>0</v>
      </c>
      <c r="K257" s="90">
        <v>0</v>
      </c>
      <c r="L257" s="90">
        <v>0</v>
      </c>
      <c r="M257" s="90">
        <v>0</v>
      </c>
      <c r="N257" s="90">
        <v>0</v>
      </c>
      <c r="O257" s="90">
        <v>0</v>
      </c>
      <c r="P257" s="90">
        <v>0</v>
      </c>
      <c r="Q257" s="90">
        <v>0</v>
      </c>
      <c r="R257" s="90">
        <v>0</v>
      </c>
      <c r="S257" s="90">
        <v>0</v>
      </c>
      <c r="T257" s="90">
        <v>0</v>
      </c>
      <c r="U257" s="90">
        <v>0</v>
      </c>
      <c r="V257" s="90">
        <v>0</v>
      </c>
      <c r="W257" s="90">
        <v>0</v>
      </c>
      <c r="X257" s="90">
        <v>0</v>
      </c>
      <c r="Y257" s="90">
        <v>0</v>
      </c>
      <c r="Z257" s="90">
        <v>0</v>
      </c>
      <c r="AA257" s="90">
        <v>0</v>
      </c>
      <c r="AB257" s="13">
        <v>0</v>
      </c>
    </row>
    <row r="258" spans="1:28" x14ac:dyDescent="0.25">
      <c r="A258" s="24"/>
      <c r="B258" s="13" t="s">
        <v>6</v>
      </c>
      <c r="C258" s="13">
        <v>2</v>
      </c>
      <c r="D258" s="13" t="s">
        <v>17</v>
      </c>
      <c r="E258" s="13" t="s">
        <v>8</v>
      </c>
      <c r="F258" s="13" t="s">
        <v>792</v>
      </c>
      <c r="G258" s="13" t="s">
        <v>15</v>
      </c>
      <c r="H258" s="90">
        <v>0.24890000000000001</v>
      </c>
      <c r="I258" s="90">
        <v>0.24890000000000001</v>
      </c>
      <c r="J258" s="90">
        <v>0.24890000000000001</v>
      </c>
      <c r="K258" s="90">
        <v>0.24890000000000001</v>
      </c>
      <c r="L258" s="90">
        <v>0.24890000000000001</v>
      </c>
      <c r="M258" s="90">
        <v>0.20204968930716299</v>
      </c>
      <c r="N258" s="90">
        <v>0.20204968930716299</v>
      </c>
      <c r="O258" s="90">
        <v>0.20204968930716299</v>
      </c>
      <c r="P258" s="90">
        <v>0.20204968930716299</v>
      </c>
      <c r="Q258" s="90">
        <v>0.20204968930716299</v>
      </c>
      <c r="R258" s="90">
        <v>0.20204968930716299</v>
      </c>
      <c r="S258" s="90">
        <v>0.20204968930716299</v>
      </c>
      <c r="T258" s="90">
        <v>0.20204968930716299</v>
      </c>
      <c r="U258" s="90">
        <v>0.20204968930716299</v>
      </c>
      <c r="V258" s="90">
        <v>0.20204968930716299</v>
      </c>
      <c r="W258" s="90">
        <v>0.20204968930716299</v>
      </c>
      <c r="X258" s="90">
        <v>0.20204968930716299</v>
      </c>
      <c r="Y258" s="90">
        <v>0.20204968930716299</v>
      </c>
      <c r="Z258" s="90">
        <v>0.20204968930716299</v>
      </c>
      <c r="AA258" s="90">
        <v>0.20204968930716299</v>
      </c>
      <c r="AB258" s="13">
        <v>1</v>
      </c>
    </row>
    <row r="259" spans="1:28" x14ac:dyDescent="0.25">
      <c r="A259" s="24"/>
      <c r="B259" s="13" t="s">
        <v>6</v>
      </c>
      <c r="C259" s="13">
        <v>2</v>
      </c>
      <c r="D259" s="13" t="s">
        <v>17</v>
      </c>
      <c r="E259" s="13" t="s">
        <v>8</v>
      </c>
      <c r="F259" s="13" t="s">
        <v>792</v>
      </c>
      <c r="G259" s="13" t="s">
        <v>20</v>
      </c>
      <c r="H259" s="90">
        <v>8.5003955086515598E-5</v>
      </c>
      <c r="I259" s="90">
        <v>8.5003955086515598E-5</v>
      </c>
      <c r="J259" s="90">
        <v>8.5003955086515598E-5</v>
      </c>
      <c r="K259" s="90">
        <v>8.5003955086515598E-5</v>
      </c>
      <c r="L259" s="90">
        <v>8.5003955086515598E-5</v>
      </c>
      <c r="M259" s="90">
        <v>6.1710406520516098E-2</v>
      </c>
      <c r="N259" s="90">
        <v>6.1710406520516098E-2</v>
      </c>
      <c r="O259" s="90">
        <v>6.1710406520516098E-2</v>
      </c>
      <c r="P259" s="90">
        <v>6.1710406520516098E-2</v>
      </c>
      <c r="Q259" s="90">
        <v>6.1710406520516098E-2</v>
      </c>
      <c r="R259" s="90">
        <v>6.1710406520516098E-2</v>
      </c>
      <c r="S259" s="90">
        <v>6.1710406520516098E-2</v>
      </c>
      <c r="T259" s="90">
        <v>6.1710406520516098E-2</v>
      </c>
      <c r="U259" s="90">
        <v>6.1710406520516098E-2</v>
      </c>
      <c r="V259" s="90">
        <v>6.1710406520516098E-2</v>
      </c>
      <c r="W259" s="90">
        <v>6.1710406520516098E-2</v>
      </c>
      <c r="X259" s="90">
        <v>6.1710406520516098E-2</v>
      </c>
      <c r="Y259" s="90">
        <v>6.1710406520516098E-2</v>
      </c>
      <c r="Z259" s="90">
        <v>6.1710406520516098E-2</v>
      </c>
      <c r="AA259" s="90">
        <v>6.1710406520516098E-2</v>
      </c>
      <c r="AB259" s="13">
        <v>1</v>
      </c>
    </row>
    <row r="260" spans="1:28" x14ac:dyDescent="0.25">
      <c r="A260" s="24"/>
      <c r="B260" s="13" t="s">
        <v>6</v>
      </c>
      <c r="C260" s="13">
        <v>2</v>
      </c>
      <c r="D260" s="13" t="s">
        <v>17</v>
      </c>
      <c r="E260" s="13" t="s">
        <v>8</v>
      </c>
      <c r="F260" s="13" t="s">
        <v>792</v>
      </c>
      <c r="G260" s="13" t="s">
        <v>19</v>
      </c>
      <c r="H260" s="90">
        <v>0</v>
      </c>
      <c r="I260" s="90">
        <v>0</v>
      </c>
      <c r="J260" s="90">
        <v>0</v>
      </c>
      <c r="K260" s="90">
        <v>0</v>
      </c>
      <c r="L260" s="90">
        <v>0</v>
      </c>
      <c r="M260" s="90">
        <v>0</v>
      </c>
      <c r="N260" s="90">
        <v>0</v>
      </c>
      <c r="O260" s="90">
        <v>0</v>
      </c>
      <c r="P260" s="90">
        <v>0</v>
      </c>
      <c r="Q260" s="90">
        <v>0</v>
      </c>
      <c r="R260" s="90">
        <v>0</v>
      </c>
      <c r="S260" s="90">
        <v>0</v>
      </c>
      <c r="T260" s="90">
        <v>0</v>
      </c>
      <c r="U260" s="90">
        <v>0</v>
      </c>
      <c r="V260" s="90">
        <v>0</v>
      </c>
      <c r="W260" s="90">
        <v>0</v>
      </c>
      <c r="X260" s="90">
        <v>0</v>
      </c>
      <c r="Y260" s="90">
        <v>0</v>
      </c>
      <c r="Z260" s="90">
        <v>0</v>
      </c>
      <c r="AA260" s="90">
        <v>0</v>
      </c>
      <c r="AB260" s="13">
        <v>0</v>
      </c>
    </row>
    <row r="261" spans="1:28" x14ac:dyDescent="0.25">
      <c r="A261" s="24"/>
      <c r="B261" s="13" t="s">
        <v>6</v>
      </c>
      <c r="C261" s="13">
        <v>2</v>
      </c>
      <c r="D261" s="13" t="s">
        <v>17</v>
      </c>
      <c r="E261" s="13" t="s">
        <v>8</v>
      </c>
      <c r="F261" s="13" t="s">
        <v>792</v>
      </c>
      <c r="G261" s="13" t="s">
        <v>21</v>
      </c>
      <c r="H261" s="90">
        <v>3.12293721428249E-2</v>
      </c>
      <c r="I261" s="90">
        <v>3.12293721428249E-2</v>
      </c>
      <c r="J261" s="90">
        <v>3.12293721428249E-2</v>
      </c>
      <c r="K261" s="90">
        <v>3.12293721428249E-2</v>
      </c>
      <c r="L261" s="90">
        <v>3.12293721428249E-2</v>
      </c>
      <c r="M261" s="90">
        <v>0.14943010712357099</v>
      </c>
      <c r="N261" s="90">
        <v>0.14943010712357099</v>
      </c>
      <c r="O261" s="90">
        <v>0.14943010712357099</v>
      </c>
      <c r="P261" s="90">
        <v>0.14943010712357099</v>
      </c>
      <c r="Q261" s="90">
        <v>0.14943010712357099</v>
      </c>
      <c r="R261" s="90">
        <v>0.14943010712357099</v>
      </c>
      <c r="S261" s="90">
        <v>0.14943010712357099</v>
      </c>
      <c r="T261" s="90">
        <v>0.14943010712357099</v>
      </c>
      <c r="U261" s="90">
        <v>0.14943010712357099</v>
      </c>
      <c r="V261" s="90">
        <v>0.14943010712357099</v>
      </c>
      <c r="W261" s="90">
        <v>0.14943010712357099</v>
      </c>
      <c r="X261" s="90">
        <v>0.14943010712357099</v>
      </c>
      <c r="Y261" s="90">
        <v>0.14943010712357099</v>
      </c>
      <c r="Z261" s="90">
        <v>0.14943010712357099</v>
      </c>
      <c r="AA261" s="90">
        <v>0.14943010712357099</v>
      </c>
      <c r="AB261" s="13">
        <v>1</v>
      </c>
    </row>
    <row r="262" spans="1:28" x14ac:dyDescent="0.25">
      <c r="A262" s="24"/>
      <c r="B262" s="13" t="s">
        <v>6</v>
      </c>
      <c r="C262" s="13">
        <v>2</v>
      </c>
      <c r="D262" s="13" t="s">
        <v>17</v>
      </c>
      <c r="E262" s="13" t="s">
        <v>8</v>
      </c>
      <c r="F262" s="13" t="s">
        <v>792</v>
      </c>
      <c r="G262" s="13" t="s">
        <v>16</v>
      </c>
      <c r="H262" s="90">
        <v>0</v>
      </c>
      <c r="I262" s="90">
        <v>0</v>
      </c>
      <c r="J262" s="90">
        <v>0</v>
      </c>
      <c r="K262" s="90">
        <v>0</v>
      </c>
      <c r="L262" s="90">
        <v>0</v>
      </c>
      <c r="M262" s="90">
        <v>0</v>
      </c>
      <c r="N262" s="90">
        <v>0</v>
      </c>
      <c r="O262" s="90">
        <v>0</v>
      </c>
      <c r="P262" s="90">
        <v>0</v>
      </c>
      <c r="Q262" s="90">
        <v>0</v>
      </c>
      <c r="R262" s="90">
        <v>0</v>
      </c>
      <c r="S262" s="90">
        <v>0</v>
      </c>
      <c r="T262" s="90">
        <v>0</v>
      </c>
      <c r="U262" s="90">
        <v>0</v>
      </c>
      <c r="V262" s="90">
        <v>0</v>
      </c>
      <c r="W262" s="90">
        <v>0</v>
      </c>
      <c r="X262" s="90">
        <v>0</v>
      </c>
      <c r="Y262" s="90">
        <v>0</v>
      </c>
      <c r="Z262" s="90">
        <v>0</v>
      </c>
      <c r="AA262" s="90">
        <v>0</v>
      </c>
      <c r="AB262" s="13">
        <v>1</v>
      </c>
    </row>
    <row r="263" spans="1:28" x14ac:dyDescent="0.25">
      <c r="A263" s="24"/>
      <c r="B263" s="13" t="s">
        <v>6</v>
      </c>
      <c r="C263" s="13">
        <v>2</v>
      </c>
      <c r="D263" s="13" t="s">
        <v>17</v>
      </c>
      <c r="E263" s="13" t="s">
        <v>8</v>
      </c>
      <c r="F263" s="13" t="s">
        <v>792</v>
      </c>
      <c r="G263" s="13" t="s">
        <v>24</v>
      </c>
      <c r="H263" s="90">
        <v>1.0965150760456701E-4</v>
      </c>
      <c r="I263" s="90">
        <v>1.0965150760456701E-4</v>
      </c>
      <c r="J263" s="90">
        <v>1.0965150760456701E-4</v>
      </c>
      <c r="K263" s="90">
        <v>1.0965150760456701E-4</v>
      </c>
      <c r="L263" s="90">
        <v>1.0965150760456701E-4</v>
      </c>
      <c r="M263" s="90">
        <v>1.0965150760456701E-4</v>
      </c>
      <c r="N263" s="90">
        <v>1.0965150760456701E-4</v>
      </c>
      <c r="O263" s="90">
        <v>1.0965150760456701E-4</v>
      </c>
      <c r="P263" s="90">
        <v>1.0965150760456701E-4</v>
      </c>
      <c r="Q263" s="90">
        <v>1.0965150760456701E-4</v>
      </c>
      <c r="R263" s="90">
        <v>1.0965150760456701E-4</v>
      </c>
      <c r="S263" s="90">
        <v>1.0965150760456701E-4</v>
      </c>
      <c r="T263" s="90">
        <v>1.0965150760456701E-4</v>
      </c>
      <c r="U263" s="90">
        <v>1.0965150760456701E-4</v>
      </c>
      <c r="V263" s="90">
        <v>1.0965150760456701E-4</v>
      </c>
      <c r="W263" s="90">
        <v>1.0965150760456701E-4</v>
      </c>
      <c r="X263" s="90">
        <v>1.0965150760456701E-4</v>
      </c>
      <c r="Y263" s="90">
        <v>1.0965150760456701E-4</v>
      </c>
      <c r="Z263" s="90">
        <v>1.0965150760456701E-4</v>
      </c>
      <c r="AA263" s="90">
        <v>1.0965150760456701E-4</v>
      </c>
      <c r="AB263" s="13">
        <v>1</v>
      </c>
    </row>
    <row r="264" spans="1:28" x14ac:dyDescent="0.25">
      <c r="A264" s="24"/>
      <c r="B264" s="13" t="s">
        <v>6</v>
      </c>
      <c r="C264" s="13">
        <v>2</v>
      </c>
      <c r="D264" s="13" t="s">
        <v>17</v>
      </c>
      <c r="E264" s="13" t="s">
        <v>18</v>
      </c>
      <c r="F264" s="13" t="s">
        <v>790</v>
      </c>
      <c r="G264" s="13" t="s">
        <v>9</v>
      </c>
      <c r="H264" s="90">
        <v>0</v>
      </c>
      <c r="I264" s="90">
        <v>0</v>
      </c>
      <c r="J264" s="90">
        <v>0</v>
      </c>
      <c r="K264" s="90">
        <v>0</v>
      </c>
      <c r="L264" s="90">
        <v>0</v>
      </c>
      <c r="M264" s="90">
        <v>0</v>
      </c>
      <c r="N264" s="90">
        <v>0</v>
      </c>
      <c r="O264" s="90">
        <v>0</v>
      </c>
      <c r="P264" s="90">
        <v>0</v>
      </c>
      <c r="Q264" s="90">
        <v>0</v>
      </c>
      <c r="R264" s="90">
        <v>0</v>
      </c>
      <c r="S264" s="90">
        <v>0</v>
      </c>
      <c r="T264" s="90">
        <v>0</v>
      </c>
      <c r="U264" s="90">
        <v>0</v>
      </c>
      <c r="V264" s="90">
        <v>0</v>
      </c>
      <c r="W264" s="90">
        <v>0</v>
      </c>
      <c r="X264" s="90">
        <v>0</v>
      </c>
      <c r="Y264" s="90">
        <v>0</v>
      </c>
      <c r="Z264" s="90">
        <v>0</v>
      </c>
      <c r="AA264" s="90">
        <v>0</v>
      </c>
      <c r="AB264" s="13">
        <v>0</v>
      </c>
    </row>
    <row r="265" spans="1:28" x14ac:dyDescent="0.25">
      <c r="A265" s="24"/>
      <c r="B265" s="13" t="s">
        <v>6</v>
      </c>
      <c r="C265" s="13">
        <v>2</v>
      </c>
      <c r="D265" s="13" t="s">
        <v>17</v>
      </c>
      <c r="E265" s="13" t="s">
        <v>18</v>
      </c>
      <c r="F265" s="13" t="s">
        <v>790</v>
      </c>
      <c r="G265" s="13" t="s">
        <v>10</v>
      </c>
      <c r="H265" s="90">
        <v>0</v>
      </c>
      <c r="I265" s="90">
        <v>0</v>
      </c>
      <c r="J265" s="90">
        <v>0</v>
      </c>
      <c r="K265" s="90">
        <v>0</v>
      </c>
      <c r="L265" s="90">
        <v>0</v>
      </c>
      <c r="M265" s="90">
        <v>0</v>
      </c>
      <c r="N265" s="90">
        <v>0</v>
      </c>
      <c r="O265" s="90">
        <v>0</v>
      </c>
      <c r="P265" s="90">
        <v>0</v>
      </c>
      <c r="Q265" s="90">
        <v>0</v>
      </c>
      <c r="R265" s="90">
        <v>0</v>
      </c>
      <c r="S265" s="90">
        <v>0</v>
      </c>
      <c r="T265" s="90">
        <v>0</v>
      </c>
      <c r="U265" s="90">
        <v>0</v>
      </c>
      <c r="V265" s="90">
        <v>0</v>
      </c>
      <c r="W265" s="90">
        <v>0</v>
      </c>
      <c r="X265" s="90">
        <v>0</v>
      </c>
      <c r="Y265" s="90">
        <v>0</v>
      </c>
      <c r="Z265" s="90">
        <v>0</v>
      </c>
      <c r="AA265" s="90">
        <v>0</v>
      </c>
      <c r="AB265" s="13">
        <v>0</v>
      </c>
    </row>
    <row r="266" spans="1:28" x14ac:dyDescent="0.25">
      <c r="A266" s="24"/>
      <c r="B266" s="13" t="s">
        <v>6</v>
      </c>
      <c r="C266" s="13">
        <v>2</v>
      </c>
      <c r="D266" s="13" t="s">
        <v>17</v>
      </c>
      <c r="E266" s="13" t="s">
        <v>18</v>
      </c>
      <c r="F266" s="13" t="s">
        <v>790</v>
      </c>
      <c r="G266" s="13" t="s">
        <v>14</v>
      </c>
      <c r="H266" s="90" t="s">
        <v>793</v>
      </c>
      <c r="I266" s="90" t="s">
        <v>793</v>
      </c>
      <c r="J266" s="90" t="s">
        <v>793</v>
      </c>
      <c r="K266" s="90" t="s">
        <v>793</v>
      </c>
      <c r="L266" s="90" t="s">
        <v>793</v>
      </c>
      <c r="M266" s="90" t="s">
        <v>793</v>
      </c>
      <c r="N266" s="90" t="s">
        <v>793</v>
      </c>
      <c r="O266" s="90" t="s">
        <v>793</v>
      </c>
      <c r="P266" s="90" t="s">
        <v>793</v>
      </c>
      <c r="Q266" s="90" t="s">
        <v>793</v>
      </c>
      <c r="R266" s="90" t="s">
        <v>793</v>
      </c>
      <c r="S266" s="90" t="s">
        <v>793</v>
      </c>
      <c r="T266" s="90" t="s">
        <v>793</v>
      </c>
      <c r="U266" s="90" t="s">
        <v>793</v>
      </c>
      <c r="V266" s="90" t="s">
        <v>793</v>
      </c>
      <c r="W266" s="90" t="s">
        <v>793</v>
      </c>
      <c r="X266" s="90" t="s">
        <v>793</v>
      </c>
      <c r="Y266" s="90" t="s">
        <v>793</v>
      </c>
      <c r="Z266" s="90" t="s">
        <v>793</v>
      </c>
      <c r="AA266" s="90" t="s">
        <v>793</v>
      </c>
      <c r="AB266" s="13">
        <v>0</v>
      </c>
    </row>
    <row r="267" spans="1:28" x14ac:dyDescent="0.25">
      <c r="A267" s="24"/>
      <c r="B267" s="13" t="s">
        <v>6</v>
      </c>
      <c r="C267" s="13">
        <v>2</v>
      </c>
      <c r="D267" s="13" t="s">
        <v>17</v>
      </c>
      <c r="E267" s="13" t="s">
        <v>18</v>
      </c>
      <c r="F267" s="13" t="s">
        <v>790</v>
      </c>
      <c r="G267" s="13" t="s">
        <v>13</v>
      </c>
      <c r="H267" s="90" t="s">
        <v>793</v>
      </c>
      <c r="I267" s="90" t="s">
        <v>793</v>
      </c>
      <c r="J267" s="90" t="s">
        <v>793</v>
      </c>
      <c r="K267" s="90" t="s">
        <v>793</v>
      </c>
      <c r="L267" s="90" t="s">
        <v>793</v>
      </c>
      <c r="M267" s="90" t="s">
        <v>793</v>
      </c>
      <c r="N267" s="90" t="s">
        <v>793</v>
      </c>
      <c r="O267" s="90" t="s">
        <v>793</v>
      </c>
      <c r="P267" s="90" t="s">
        <v>793</v>
      </c>
      <c r="Q267" s="90" t="s">
        <v>793</v>
      </c>
      <c r="R267" s="90" t="s">
        <v>793</v>
      </c>
      <c r="S267" s="90" t="s">
        <v>793</v>
      </c>
      <c r="T267" s="90" t="s">
        <v>793</v>
      </c>
      <c r="U267" s="90" t="s">
        <v>793</v>
      </c>
      <c r="V267" s="90" t="s">
        <v>793</v>
      </c>
      <c r="W267" s="90" t="s">
        <v>793</v>
      </c>
      <c r="X267" s="90" t="s">
        <v>793</v>
      </c>
      <c r="Y267" s="90" t="s">
        <v>793</v>
      </c>
      <c r="Z267" s="90" t="s">
        <v>793</v>
      </c>
      <c r="AA267" s="90" t="s">
        <v>793</v>
      </c>
      <c r="AB267" s="13">
        <v>0</v>
      </c>
    </row>
    <row r="268" spans="1:28" x14ac:dyDescent="0.25">
      <c r="A268" s="24"/>
      <c r="B268" s="13" t="s">
        <v>6</v>
      </c>
      <c r="C268" s="13">
        <v>2</v>
      </c>
      <c r="D268" s="13" t="s">
        <v>17</v>
      </c>
      <c r="E268" s="13" t="s">
        <v>18</v>
      </c>
      <c r="F268" s="13" t="s">
        <v>790</v>
      </c>
      <c r="G268" s="13" t="s">
        <v>12</v>
      </c>
      <c r="H268" s="90" t="s">
        <v>793</v>
      </c>
      <c r="I268" s="90" t="s">
        <v>793</v>
      </c>
      <c r="J268" s="90" t="s">
        <v>793</v>
      </c>
      <c r="K268" s="90" t="s">
        <v>793</v>
      </c>
      <c r="L268" s="90" t="s">
        <v>793</v>
      </c>
      <c r="M268" s="90" t="s">
        <v>793</v>
      </c>
      <c r="N268" s="90" t="s">
        <v>793</v>
      </c>
      <c r="O268" s="90" t="s">
        <v>793</v>
      </c>
      <c r="P268" s="90" t="s">
        <v>793</v>
      </c>
      <c r="Q268" s="90" t="s">
        <v>793</v>
      </c>
      <c r="R268" s="90" t="s">
        <v>793</v>
      </c>
      <c r="S268" s="90" t="s">
        <v>793</v>
      </c>
      <c r="T268" s="90" t="s">
        <v>793</v>
      </c>
      <c r="U268" s="90" t="s">
        <v>793</v>
      </c>
      <c r="V268" s="90" t="s">
        <v>793</v>
      </c>
      <c r="W268" s="90" t="s">
        <v>793</v>
      </c>
      <c r="X268" s="90" t="s">
        <v>793</v>
      </c>
      <c r="Y268" s="90" t="s">
        <v>793</v>
      </c>
      <c r="Z268" s="90" t="s">
        <v>793</v>
      </c>
      <c r="AA268" s="90" t="s">
        <v>793</v>
      </c>
      <c r="AB268" s="13">
        <v>0</v>
      </c>
    </row>
    <row r="269" spans="1:28" x14ac:dyDescent="0.25">
      <c r="A269" s="24"/>
      <c r="B269" s="13" t="s">
        <v>6</v>
      </c>
      <c r="C269" s="13">
        <v>2</v>
      </c>
      <c r="D269" s="13" t="s">
        <v>17</v>
      </c>
      <c r="E269" s="13" t="s">
        <v>18</v>
      </c>
      <c r="F269" s="13" t="s">
        <v>790</v>
      </c>
      <c r="G269" s="13" t="s">
        <v>11</v>
      </c>
      <c r="H269" s="90">
        <v>0</v>
      </c>
      <c r="I269" s="90">
        <v>0</v>
      </c>
      <c r="J269" s="90">
        <v>0</v>
      </c>
      <c r="K269" s="90">
        <v>0</v>
      </c>
      <c r="L269" s="90">
        <v>0</v>
      </c>
      <c r="M269" s="90">
        <v>0</v>
      </c>
      <c r="N269" s="90">
        <v>0</v>
      </c>
      <c r="O269" s="90">
        <v>0</v>
      </c>
      <c r="P269" s="90">
        <v>0</v>
      </c>
      <c r="Q269" s="90">
        <v>0</v>
      </c>
      <c r="R269" s="90">
        <v>0</v>
      </c>
      <c r="S269" s="90">
        <v>0</v>
      </c>
      <c r="T269" s="90">
        <v>0</v>
      </c>
      <c r="U269" s="90">
        <v>0</v>
      </c>
      <c r="V269" s="90">
        <v>0</v>
      </c>
      <c r="W269" s="90">
        <v>0</v>
      </c>
      <c r="X269" s="90">
        <v>0</v>
      </c>
      <c r="Y269" s="90">
        <v>0</v>
      </c>
      <c r="Z269" s="90">
        <v>0</v>
      </c>
      <c r="AA269" s="90">
        <v>0</v>
      </c>
      <c r="AB269" s="13">
        <v>0</v>
      </c>
    </row>
    <row r="270" spans="1:28" x14ac:dyDescent="0.25">
      <c r="A270" s="24"/>
      <c r="B270" s="13" t="s">
        <v>6</v>
      </c>
      <c r="C270" s="13">
        <v>2</v>
      </c>
      <c r="D270" s="13" t="s">
        <v>17</v>
      </c>
      <c r="E270" s="13" t="s">
        <v>18</v>
      </c>
      <c r="F270" s="13" t="s">
        <v>790</v>
      </c>
      <c r="G270" s="13" t="s">
        <v>15</v>
      </c>
      <c r="H270" s="90" t="s">
        <v>793</v>
      </c>
      <c r="I270" s="90" t="s">
        <v>793</v>
      </c>
      <c r="J270" s="90" t="s">
        <v>793</v>
      </c>
      <c r="K270" s="90" t="s">
        <v>793</v>
      </c>
      <c r="L270" s="90" t="s">
        <v>793</v>
      </c>
      <c r="M270" s="90" t="s">
        <v>793</v>
      </c>
      <c r="N270" s="90" t="s">
        <v>793</v>
      </c>
      <c r="O270" s="90" t="s">
        <v>793</v>
      </c>
      <c r="P270" s="90" t="s">
        <v>793</v>
      </c>
      <c r="Q270" s="90" t="s">
        <v>793</v>
      </c>
      <c r="R270" s="90" t="s">
        <v>793</v>
      </c>
      <c r="S270" s="90" t="s">
        <v>793</v>
      </c>
      <c r="T270" s="90" t="s">
        <v>793</v>
      </c>
      <c r="U270" s="90" t="s">
        <v>793</v>
      </c>
      <c r="V270" s="90" t="s">
        <v>793</v>
      </c>
      <c r="W270" s="90" t="s">
        <v>793</v>
      </c>
      <c r="X270" s="90" t="s">
        <v>793</v>
      </c>
      <c r="Y270" s="90" t="s">
        <v>793</v>
      </c>
      <c r="Z270" s="90" t="s">
        <v>793</v>
      </c>
      <c r="AA270" s="90" t="s">
        <v>793</v>
      </c>
      <c r="AB270" s="13">
        <v>0</v>
      </c>
    </row>
    <row r="271" spans="1:28" x14ac:dyDescent="0.25">
      <c r="A271" s="24"/>
      <c r="B271" s="13" t="s">
        <v>6</v>
      </c>
      <c r="C271" s="13">
        <v>2</v>
      </c>
      <c r="D271" s="13" t="s">
        <v>17</v>
      </c>
      <c r="E271" s="13" t="s">
        <v>18</v>
      </c>
      <c r="F271" s="13" t="s">
        <v>790</v>
      </c>
      <c r="G271" s="13" t="s">
        <v>20</v>
      </c>
      <c r="H271" s="90" t="s">
        <v>793</v>
      </c>
      <c r="I271" s="90" t="s">
        <v>793</v>
      </c>
      <c r="J271" s="90" t="s">
        <v>793</v>
      </c>
      <c r="K271" s="90" t="s">
        <v>793</v>
      </c>
      <c r="L271" s="90" t="s">
        <v>793</v>
      </c>
      <c r="M271" s="90" t="s">
        <v>793</v>
      </c>
      <c r="N271" s="90" t="s">
        <v>793</v>
      </c>
      <c r="O271" s="90" t="s">
        <v>793</v>
      </c>
      <c r="P271" s="90" t="s">
        <v>793</v>
      </c>
      <c r="Q271" s="90" t="s">
        <v>793</v>
      </c>
      <c r="R271" s="90" t="s">
        <v>793</v>
      </c>
      <c r="S271" s="90" t="s">
        <v>793</v>
      </c>
      <c r="T271" s="90" t="s">
        <v>793</v>
      </c>
      <c r="U271" s="90" t="s">
        <v>793</v>
      </c>
      <c r="V271" s="90" t="s">
        <v>793</v>
      </c>
      <c r="W271" s="90" t="s">
        <v>793</v>
      </c>
      <c r="X271" s="90" t="s">
        <v>793</v>
      </c>
      <c r="Y271" s="90" t="s">
        <v>793</v>
      </c>
      <c r="Z271" s="90" t="s">
        <v>793</v>
      </c>
      <c r="AA271" s="90" t="s">
        <v>793</v>
      </c>
      <c r="AB271" s="13">
        <v>0</v>
      </c>
    </row>
    <row r="272" spans="1:28" x14ac:dyDescent="0.25">
      <c r="A272" s="24"/>
      <c r="B272" s="13" t="s">
        <v>6</v>
      </c>
      <c r="C272" s="13">
        <v>2</v>
      </c>
      <c r="D272" s="13" t="s">
        <v>17</v>
      </c>
      <c r="E272" s="13" t="s">
        <v>18</v>
      </c>
      <c r="F272" s="13" t="s">
        <v>790</v>
      </c>
      <c r="G272" s="13" t="s">
        <v>19</v>
      </c>
      <c r="H272" s="90">
        <v>0.5323</v>
      </c>
      <c r="I272" s="90">
        <v>0.5323</v>
      </c>
      <c r="J272" s="90">
        <v>0.5323</v>
      </c>
      <c r="K272" s="90">
        <v>0.5323</v>
      </c>
      <c r="L272" s="90">
        <v>0.5323</v>
      </c>
      <c r="M272" s="90">
        <v>0.5323</v>
      </c>
      <c r="N272" s="90">
        <v>0.5323</v>
      </c>
      <c r="O272" s="90">
        <v>0.5323</v>
      </c>
      <c r="P272" s="90">
        <v>0.5323</v>
      </c>
      <c r="Q272" s="90">
        <v>0.5323</v>
      </c>
      <c r="R272" s="90">
        <v>0.5323</v>
      </c>
      <c r="S272" s="90">
        <v>0.5323</v>
      </c>
      <c r="T272" s="90">
        <v>0.5323</v>
      </c>
      <c r="U272" s="90">
        <v>0.5323</v>
      </c>
      <c r="V272" s="90">
        <v>0.5323</v>
      </c>
      <c r="W272" s="90">
        <v>0.5323</v>
      </c>
      <c r="X272" s="90">
        <v>0.5323</v>
      </c>
      <c r="Y272" s="90">
        <v>0.5323</v>
      </c>
      <c r="Z272" s="90">
        <v>0.5323</v>
      </c>
      <c r="AA272" s="90">
        <v>0.5323</v>
      </c>
      <c r="AB272" s="13">
        <v>1</v>
      </c>
    </row>
    <row r="273" spans="1:28" x14ac:dyDescent="0.25">
      <c r="A273" s="24"/>
      <c r="B273" s="13" t="s">
        <v>6</v>
      </c>
      <c r="C273" s="13">
        <v>2</v>
      </c>
      <c r="D273" s="13" t="s">
        <v>17</v>
      </c>
      <c r="E273" s="13" t="s">
        <v>18</v>
      </c>
      <c r="F273" s="13" t="s">
        <v>790</v>
      </c>
      <c r="G273" s="13" t="s">
        <v>21</v>
      </c>
      <c r="H273" s="90">
        <v>1.19220393686716E-4</v>
      </c>
      <c r="I273" s="90">
        <v>1.19220393686716E-4</v>
      </c>
      <c r="J273" s="90">
        <v>1.19220393686716E-4</v>
      </c>
      <c r="K273" s="90">
        <v>1.19220393686716E-4</v>
      </c>
      <c r="L273" s="90">
        <v>1.19220393686716E-4</v>
      </c>
      <c r="M273" s="90">
        <v>1.19220393686716E-4</v>
      </c>
      <c r="N273" s="90">
        <v>1.19220393686716E-4</v>
      </c>
      <c r="O273" s="90">
        <v>1.19220393686716E-4</v>
      </c>
      <c r="P273" s="90">
        <v>1.19220393686716E-4</v>
      </c>
      <c r="Q273" s="90">
        <v>1.19220393686716E-4</v>
      </c>
      <c r="R273" s="90">
        <v>1.19220393686716E-4</v>
      </c>
      <c r="S273" s="90">
        <v>1.19220393686716E-4</v>
      </c>
      <c r="T273" s="90">
        <v>1.19220393686716E-4</v>
      </c>
      <c r="U273" s="90">
        <v>1.19220393686716E-4</v>
      </c>
      <c r="V273" s="90">
        <v>1.19220393686716E-4</v>
      </c>
      <c r="W273" s="90">
        <v>1.19220393686716E-4</v>
      </c>
      <c r="X273" s="90">
        <v>1.19220393686716E-4</v>
      </c>
      <c r="Y273" s="90">
        <v>1.19220393686716E-4</v>
      </c>
      <c r="Z273" s="90">
        <v>1.19220393686716E-4</v>
      </c>
      <c r="AA273" s="90">
        <v>1.19220393686716E-4</v>
      </c>
      <c r="AB273" s="13">
        <v>1</v>
      </c>
    </row>
    <row r="274" spans="1:28" x14ac:dyDescent="0.25">
      <c r="A274" s="24"/>
      <c r="B274" s="13" t="s">
        <v>6</v>
      </c>
      <c r="C274" s="13">
        <v>2</v>
      </c>
      <c r="D274" s="13" t="s">
        <v>17</v>
      </c>
      <c r="E274" s="13" t="s">
        <v>18</v>
      </c>
      <c r="F274" s="13" t="s">
        <v>790</v>
      </c>
      <c r="G274" s="13" t="s">
        <v>16</v>
      </c>
      <c r="H274" s="90" t="s">
        <v>793</v>
      </c>
      <c r="I274" s="90" t="s">
        <v>793</v>
      </c>
      <c r="J274" s="90" t="s">
        <v>793</v>
      </c>
      <c r="K274" s="90" t="s">
        <v>793</v>
      </c>
      <c r="L274" s="90" t="s">
        <v>793</v>
      </c>
      <c r="M274" s="90" t="s">
        <v>793</v>
      </c>
      <c r="N274" s="90" t="s">
        <v>793</v>
      </c>
      <c r="O274" s="90" t="s">
        <v>793</v>
      </c>
      <c r="P274" s="90" t="s">
        <v>793</v>
      </c>
      <c r="Q274" s="90" t="s">
        <v>793</v>
      </c>
      <c r="R274" s="90" t="s">
        <v>793</v>
      </c>
      <c r="S274" s="90" t="s">
        <v>793</v>
      </c>
      <c r="T274" s="90" t="s">
        <v>793</v>
      </c>
      <c r="U274" s="90" t="s">
        <v>793</v>
      </c>
      <c r="V274" s="90" t="s">
        <v>793</v>
      </c>
      <c r="W274" s="90" t="s">
        <v>793</v>
      </c>
      <c r="X274" s="90" t="s">
        <v>793</v>
      </c>
      <c r="Y274" s="90" t="s">
        <v>793</v>
      </c>
      <c r="Z274" s="90" t="s">
        <v>793</v>
      </c>
      <c r="AA274" s="90" t="s">
        <v>793</v>
      </c>
      <c r="AB274" s="13">
        <v>0</v>
      </c>
    </row>
    <row r="275" spans="1:28" x14ac:dyDescent="0.25">
      <c r="A275" s="24"/>
      <c r="B275" s="13" t="s">
        <v>6</v>
      </c>
      <c r="C275" s="13">
        <v>2</v>
      </c>
      <c r="D275" s="13" t="s">
        <v>17</v>
      </c>
      <c r="E275" s="13" t="s">
        <v>18</v>
      </c>
      <c r="F275" s="13" t="s">
        <v>790</v>
      </c>
      <c r="G275" s="13" t="s">
        <v>24</v>
      </c>
      <c r="H275" s="90" t="s">
        <v>793</v>
      </c>
      <c r="I275" s="90" t="s">
        <v>793</v>
      </c>
      <c r="J275" s="90" t="s">
        <v>793</v>
      </c>
      <c r="K275" s="90" t="s">
        <v>793</v>
      </c>
      <c r="L275" s="90" t="s">
        <v>793</v>
      </c>
      <c r="M275" s="90" t="s">
        <v>793</v>
      </c>
      <c r="N275" s="90" t="s">
        <v>793</v>
      </c>
      <c r="O275" s="90" t="s">
        <v>793</v>
      </c>
      <c r="P275" s="90" t="s">
        <v>793</v>
      </c>
      <c r="Q275" s="90" t="s">
        <v>793</v>
      </c>
      <c r="R275" s="90" t="s">
        <v>793</v>
      </c>
      <c r="S275" s="90" t="s">
        <v>793</v>
      </c>
      <c r="T275" s="90" t="s">
        <v>793</v>
      </c>
      <c r="U275" s="90" t="s">
        <v>793</v>
      </c>
      <c r="V275" s="90" t="s">
        <v>793</v>
      </c>
      <c r="W275" s="90" t="s">
        <v>793</v>
      </c>
      <c r="X275" s="90" t="s">
        <v>793</v>
      </c>
      <c r="Y275" s="90" t="s">
        <v>793</v>
      </c>
      <c r="Z275" s="90" t="s">
        <v>793</v>
      </c>
      <c r="AA275" s="90" t="s">
        <v>793</v>
      </c>
      <c r="AB275" s="13">
        <v>0</v>
      </c>
    </row>
    <row r="276" spans="1:28" x14ac:dyDescent="0.25">
      <c r="A276" s="24"/>
      <c r="B276" s="13" t="s">
        <v>6</v>
      </c>
      <c r="C276" s="13">
        <v>2</v>
      </c>
      <c r="D276" s="13" t="s">
        <v>17</v>
      </c>
      <c r="E276" s="13" t="s">
        <v>18</v>
      </c>
      <c r="F276" s="13" t="s">
        <v>791</v>
      </c>
      <c r="G276" s="13" t="s">
        <v>9</v>
      </c>
      <c r="H276" s="90">
        <v>0</v>
      </c>
      <c r="I276" s="90">
        <v>0</v>
      </c>
      <c r="J276" s="90">
        <v>0</v>
      </c>
      <c r="K276" s="90">
        <v>0</v>
      </c>
      <c r="L276" s="90">
        <v>0</v>
      </c>
      <c r="M276" s="90">
        <v>0</v>
      </c>
      <c r="N276" s="90">
        <v>0</v>
      </c>
      <c r="O276" s="90">
        <v>0</v>
      </c>
      <c r="P276" s="90">
        <v>0</v>
      </c>
      <c r="Q276" s="90">
        <v>0</v>
      </c>
      <c r="R276" s="90">
        <v>0</v>
      </c>
      <c r="S276" s="90">
        <v>0</v>
      </c>
      <c r="T276" s="90">
        <v>0</v>
      </c>
      <c r="U276" s="90">
        <v>0</v>
      </c>
      <c r="V276" s="90">
        <v>0</v>
      </c>
      <c r="W276" s="90">
        <v>0</v>
      </c>
      <c r="X276" s="90">
        <v>0</v>
      </c>
      <c r="Y276" s="90">
        <v>0</v>
      </c>
      <c r="Z276" s="90">
        <v>0</v>
      </c>
      <c r="AA276" s="90">
        <v>0</v>
      </c>
      <c r="AB276" s="13">
        <v>0</v>
      </c>
    </row>
    <row r="277" spans="1:28" x14ac:dyDescent="0.25">
      <c r="A277" s="24"/>
      <c r="B277" s="13" t="s">
        <v>6</v>
      </c>
      <c r="C277" s="13">
        <v>2</v>
      </c>
      <c r="D277" s="13" t="s">
        <v>17</v>
      </c>
      <c r="E277" s="13" t="s">
        <v>18</v>
      </c>
      <c r="F277" s="13" t="s">
        <v>791</v>
      </c>
      <c r="G277" s="13" t="s">
        <v>10</v>
      </c>
      <c r="H277" s="90">
        <v>0</v>
      </c>
      <c r="I277" s="90">
        <v>0</v>
      </c>
      <c r="J277" s="90">
        <v>0</v>
      </c>
      <c r="K277" s="90">
        <v>0</v>
      </c>
      <c r="L277" s="90">
        <v>0</v>
      </c>
      <c r="M277" s="90">
        <v>0</v>
      </c>
      <c r="N277" s="90">
        <v>0</v>
      </c>
      <c r="O277" s="90">
        <v>0</v>
      </c>
      <c r="P277" s="90">
        <v>0</v>
      </c>
      <c r="Q277" s="90">
        <v>0</v>
      </c>
      <c r="R277" s="90">
        <v>0</v>
      </c>
      <c r="S277" s="90">
        <v>0</v>
      </c>
      <c r="T277" s="90">
        <v>0</v>
      </c>
      <c r="U277" s="90">
        <v>0</v>
      </c>
      <c r="V277" s="90">
        <v>0</v>
      </c>
      <c r="W277" s="90">
        <v>0</v>
      </c>
      <c r="X277" s="90">
        <v>0</v>
      </c>
      <c r="Y277" s="90">
        <v>0</v>
      </c>
      <c r="Z277" s="90">
        <v>0</v>
      </c>
      <c r="AA277" s="90">
        <v>0</v>
      </c>
      <c r="AB277" s="13">
        <v>0</v>
      </c>
    </row>
    <row r="278" spans="1:28" x14ac:dyDescent="0.25">
      <c r="A278" s="24"/>
      <c r="B278" s="13" t="s">
        <v>6</v>
      </c>
      <c r="C278" s="13">
        <v>2</v>
      </c>
      <c r="D278" s="13" t="s">
        <v>17</v>
      </c>
      <c r="E278" s="13" t="s">
        <v>18</v>
      </c>
      <c r="F278" s="13" t="s">
        <v>791</v>
      </c>
      <c r="G278" s="13" t="s">
        <v>14</v>
      </c>
      <c r="H278" s="90" t="s">
        <v>793</v>
      </c>
      <c r="I278" s="90" t="s">
        <v>793</v>
      </c>
      <c r="J278" s="90" t="s">
        <v>793</v>
      </c>
      <c r="K278" s="90" t="s">
        <v>793</v>
      </c>
      <c r="L278" s="90" t="s">
        <v>793</v>
      </c>
      <c r="M278" s="90" t="s">
        <v>793</v>
      </c>
      <c r="N278" s="90" t="s">
        <v>793</v>
      </c>
      <c r="O278" s="90" t="s">
        <v>793</v>
      </c>
      <c r="P278" s="90" t="s">
        <v>793</v>
      </c>
      <c r="Q278" s="90" t="s">
        <v>793</v>
      </c>
      <c r="R278" s="90" t="s">
        <v>793</v>
      </c>
      <c r="S278" s="90" t="s">
        <v>793</v>
      </c>
      <c r="T278" s="90" t="s">
        <v>793</v>
      </c>
      <c r="U278" s="90" t="s">
        <v>793</v>
      </c>
      <c r="V278" s="90" t="s">
        <v>793</v>
      </c>
      <c r="W278" s="90" t="s">
        <v>793</v>
      </c>
      <c r="X278" s="90" t="s">
        <v>793</v>
      </c>
      <c r="Y278" s="90" t="s">
        <v>793</v>
      </c>
      <c r="Z278" s="90" t="s">
        <v>793</v>
      </c>
      <c r="AA278" s="90" t="s">
        <v>793</v>
      </c>
      <c r="AB278" s="13">
        <v>0</v>
      </c>
    </row>
    <row r="279" spans="1:28" x14ac:dyDescent="0.25">
      <c r="A279" s="24"/>
      <c r="B279" s="13" t="s">
        <v>6</v>
      </c>
      <c r="C279" s="13">
        <v>2</v>
      </c>
      <c r="D279" s="13" t="s">
        <v>17</v>
      </c>
      <c r="E279" s="13" t="s">
        <v>18</v>
      </c>
      <c r="F279" s="13" t="s">
        <v>791</v>
      </c>
      <c r="G279" s="13" t="s">
        <v>13</v>
      </c>
      <c r="H279" s="90" t="s">
        <v>793</v>
      </c>
      <c r="I279" s="90" t="s">
        <v>793</v>
      </c>
      <c r="J279" s="90" t="s">
        <v>793</v>
      </c>
      <c r="K279" s="90" t="s">
        <v>793</v>
      </c>
      <c r="L279" s="90" t="s">
        <v>793</v>
      </c>
      <c r="M279" s="90" t="s">
        <v>793</v>
      </c>
      <c r="N279" s="90" t="s">
        <v>793</v>
      </c>
      <c r="O279" s="90" t="s">
        <v>793</v>
      </c>
      <c r="P279" s="90" t="s">
        <v>793</v>
      </c>
      <c r="Q279" s="90" t="s">
        <v>793</v>
      </c>
      <c r="R279" s="90" t="s">
        <v>793</v>
      </c>
      <c r="S279" s="90" t="s">
        <v>793</v>
      </c>
      <c r="T279" s="90" t="s">
        <v>793</v>
      </c>
      <c r="U279" s="90" t="s">
        <v>793</v>
      </c>
      <c r="V279" s="90" t="s">
        <v>793</v>
      </c>
      <c r="W279" s="90" t="s">
        <v>793</v>
      </c>
      <c r="X279" s="90" t="s">
        <v>793</v>
      </c>
      <c r="Y279" s="90" t="s">
        <v>793</v>
      </c>
      <c r="Z279" s="90" t="s">
        <v>793</v>
      </c>
      <c r="AA279" s="90" t="s">
        <v>793</v>
      </c>
      <c r="AB279" s="13">
        <v>0</v>
      </c>
    </row>
    <row r="280" spans="1:28" x14ac:dyDescent="0.25">
      <c r="A280" s="24"/>
      <c r="B280" s="13" t="s">
        <v>6</v>
      </c>
      <c r="C280" s="13">
        <v>2</v>
      </c>
      <c r="D280" s="13" t="s">
        <v>17</v>
      </c>
      <c r="E280" s="13" t="s">
        <v>18</v>
      </c>
      <c r="F280" s="13" t="s">
        <v>791</v>
      </c>
      <c r="G280" s="13" t="s">
        <v>12</v>
      </c>
      <c r="H280" s="90" t="s">
        <v>793</v>
      </c>
      <c r="I280" s="90" t="s">
        <v>793</v>
      </c>
      <c r="J280" s="90" t="s">
        <v>793</v>
      </c>
      <c r="K280" s="90" t="s">
        <v>793</v>
      </c>
      <c r="L280" s="90" t="s">
        <v>793</v>
      </c>
      <c r="M280" s="90" t="s">
        <v>793</v>
      </c>
      <c r="N280" s="90" t="s">
        <v>793</v>
      </c>
      <c r="O280" s="90" t="s">
        <v>793</v>
      </c>
      <c r="P280" s="90" t="s">
        <v>793</v>
      </c>
      <c r="Q280" s="90" t="s">
        <v>793</v>
      </c>
      <c r="R280" s="90" t="s">
        <v>793</v>
      </c>
      <c r="S280" s="90" t="s">
        <v>793</v>
      </c>
      <c r="T280" s="90" t="s">
        <v>793</v>
      </c>
      <c r="U280" s="90" t="s">
        <v>793</v>
      </c>
      <c r="V280" s="90" t="s">
        <v>793</v>
      </c>
      <c r="W280" s="90" t="s">
        <v>793</v>
      </c>
      <c r="X280" s="90" t="s">
        <v>793</v>
      </c>
      <c r="Y280" s="90" t="s">
        <v>793</v>
      </c>
      <c r="Z280" s="90" t="s">
        <v>793</v>
      </c>
      <c r="AA280" s="90" t="s">
        <v>793</v>
      </c>
      <c r="AB280" s="13">
        <v>0</v>
      </c>
    </row>
    <row r="281" spans="1:28" x14ac:dyDescent="0.25">
      <c r="A281" s="24"/>
      <c r="B281" s="13" t="s">
        <v>6</v>
      </c>
      <c r="C281" s="13">
        <v>2</v>
      </c>
      <c r="D281" s="13" t="s">
        <v>17</v>
      </c>
      <c r="E281" s="13" t="s">
        <v>18</v>
      </c>
      <c r="F281" s="13" t="s">
        <v>791</v>
      </c>
      <c r="G281" s="13" t="s">
        <v>11</v>
      </c>
      <c r="H281" s="90">
        <v>0</v>
      </c>
      <c r="I281" s="90">
        <v>0</v>
      </c>
      <c r="J281" s="90">
        <v>0</v>
      </c>
      <c r="K281" s="90">
        <v>0</v>
      </c>
      <c r="L281" s="90">
        <v>0</v>
      </c>
      <c r="M281" s="90">
        <v>0</v>
      </c>
      <c r="N281" s="90">
        <v>0</v>
      </c>
      <c r="O281" s="90">
        <v>0</v>
      </c>
      <c r="P281" s="90">
        <v>0</v>
      </c>
      <c r="Q281" s="90">
        <v>0</v>
      </c>
      <c r="R281" s="90">
        <v>0</v>
      </c>
      <c r="S281" s="90">
        <v>0</v>
      </c>
      <c r="T281" s="90">
        <v>0</v>
      </c>
      <c r="U281" s="90">
        <v>0</v>
      </c>
      <c r="V281" s="90">
        <v>0</v>
      </c>
      <c r="W281" s="90">
        <v>0</v>
      </c>
      <c r="X281" s="90">
        <v>0</v>
      </c>
      <c r="Y281" s="90">
        <v>0</v>
      </c>
      <c r="Z281" s="90">
        <v>0</v>
      </c>
      <c r="AA281" s="90">
        <v>0</v>
      </c>
      <c r="AB281" s="13">
        <v>0</v>
      </c>
    </row>
    <row r="282" spans="1:28" x14ac:dyDescent="0.25">
      <c r="A282" s="24"/>
      <c r="B282" s="13" t="s">
        <v>6</v>
      </c>
      <c r="C282" s="13">
        <v>2</v>
      </c>
      <c r="D282" s="13" t="s">
        <v>17</v>
      </c>
      <c r="E282" s="13" t="s">
        <v>18</v>
      </c>
      <c r="F282" s="13" t="s">
        <v>791</v>
      </c>
      <c r="G282" s="13" t="s">
        <v>15</v>
      </c>
      <c r="H282" s="90" t="s">
        <v>793</v>
      </c>
      <c r="I282" s="90" t="s">
        <v>793</v>
      </c>
      <c r="J282" s="90" t="s">
        <v>793</v>
      </c>
      <c r="K282" s="90" t="s">
        <v>793</v>
      </c>
      <c r="L282" s="90" t="s">
        <v>793</v>
      </c>
      <c r="M282" s="90" t="s">
        <v>793</v>
      </c>
      <c r="N282" s="90" t="s">
        <v>793</v>
      </c>
      <c r="O282" s="90" t="s">
        <v>793</v>
      </c>
      <c r="P282" s="90" t="s">
        <v>793</v>
      </c>
      <c r="Q282" s="90" t="s">
        <v>793</v>
      </c>
      <c r="R282" s="90" t="s">
        <v>793</v>
      </c>
      <c r="S282" s="90" t="s">
        <v>793</v>
      </c>
      <c r="T282" s="90" t="s">
        <v>793</v>
      </c>
      <c r="U282" s="90" t="s">
        <v>793</v>
      </c>
      <c r="V282" s="90" t="s">
        <v>793</v>
      </c>
      <c r="W282" s="90" t="s">
        <v>793</v>
      </c>
      <c r="X282" s="90" t="s">
        <v>793</v>
      </c>
      <c r="Y282" s="90" t="s">
        <v>793</v>
      </c>
      <c r="Z282" s="90" t="s">
        <v>793</v>
      </c>
      <c r="AA282" s="90" t="s">
        <v>793</v>
      </c>
      <c r="AB282" s="13">
        <v>0</v>
      </c>
    </row>
    <row r="283" spans="1:28" x14ac:dyDescent="0.25">
      <c r="A283" s="24"/>
      <c r="B283" s="13" t="s">
        <v>6</v>
      </c>
      <c r="C283" s="13">
        <v>2</v>
      </c>
      <c r="D283" s="13" t="s">
        <v>17</v>
      </c>
      <c r="E283" s="13" t="s">
        <v>18</v>
      </c>
      <c r="F283" s="13" t="s">
        <v>791</v>
      </c>
      <c r="G283" s="13" t="s">
        <v>20</v>
      </c>
      <c r="H283" s="90" t="s">
        <v>793</v>
      </c>
      <c r="I283" s="90" t="s">
        <v>793</v>
      </c>
      <c r="J283" s="90" t="s">
        <v>793</v>
      </c>
      <c r="K283" s="90" t="s">
        <v>793</v>
      </c>
      <c r="L283" s="90" t="s">
        <v>793</v>
      </c>
      <c r="M283" s="90" t="s">
        <v>793</v>
      </c>
      <c r="N283" s="90" t="s">
        <v>793</v>
      </c>
      <c r="O283" s="90" t="s">
        <v>793</v>
      </c>
      <c r="P283" s="90" t="s">
        <v>793</v>
      </c>
      <c r="Q283" s="90" t="s">
        <v>793</v>
      </c>
      <c r="R283" s="90" t="s">
        <v>793</v>
      </c>
      <c r="S283" s="90" t="s">
        <v>793</v>
      </c>
      <c r="T283" s="90" t="s">
        <v>793</v>
      </c>
      <c r="U283" s="90" t="s">
        <v>793</v>
      </c>
      <c r="V283" s="90" t="s">
        <v>793</v>
      </c>
      <c r="W283" s="90" t="s">
        <v>793</v>
      </c>
      <c r="X283" s="90" t="s">
        <v>793</v>
      </c>
      <c r="Y283" s="90" t="s">
        <v>793</v>
      </c>
      <c r="Z283" s="90" t="s">
        <v>793</v>
      </c>
      <c r="AA283" s="90" t="s">
        <v>793</v>
      </c>
      <c r="AB283" s="13">
        <v>0</v>
      </c>
    </row>
    <row r="284" spans="1:28" x14ac:dyDescent="0.25">
      <c r="A284" s="24"/>
      <c r="B284" s="13" t="s">
        <v>6</v>
      </c>
      <c r="C284" s="13">
        <v>2</v>
      </c>
      <c r="D284" s="13" t="s">
        <v>17</v>
      </c>
      <c r="E284" s="13" t="s">
        <v>18</v>
      </c>
      <c r="F284" s="13" t="s">
        <v>791</v>
      </c>
      <c r="G284" s="13" t="s">
        <v>19</v>
      </c>
      <c r="H284" s="90">
        <v>0.5323</v>
      </c>
      <c r="I284" s="90">
        <v>0.5323</v>
      </c>
      <c r="J284" s="90">
        <v>0.5323</v>
      </c>
      <c r="K284" s="90">
        <v>0.5323</v>
      </c>
      <c r="L284" s="90">
        <v>0.5323</v>
      </c>
      <c r="M284" s="90">
        <v>0.53029999999999999</v>
      </c>
      <c r="N284" s="90">
        <v>0.5323</v>
      </c>
      <c r="O284" s="90">
        <v>0.5323</v>
      </c>
      <c r="P284" s="90">
        <v>0.5323</v>
      </c>
      <c r="Q284" s="90">
        <v>0.5323</v>
      </c>
      <c r="R284" s="90">
        <v>0.5323</v>
      </c>
      <c r="S284" s="90">
        <v>0.5323</v>
      </c>
      <c r="T284" s="90">
        <v>0.5323</v>
      </c>
      <c r="U284" s="90">
        <v>0.5323</v>
      </c>
      <c r="V284" s="90">
        <v>0.5323</v>
      </c>
      <c r="W284" s="90">
        <v>0.5323</v>
      </c>
      <c r="X284" s="90">
        <v>0.5323</v>
      </c>
      <c r="Y284" s="90">
        <v>0.5323</v>
      </c>
      <c r="Z284" s="90">
        <v>0.5323</v>
      </c>
      <c r="AA284" s="90">
        <v>0.5323</v>
      </c>
      <c r="AB284" s="13">
        <v>1</v>
      </c>
    </row>
    <row r="285" spans="1:28" x14ac:dyDescent="0.25">
      <c r="A285" s="24"/>
      <c r="B285" s="13" t="s">
        <v>6</v>
      </c>
      <c r="C285" s="13">
        <v>2</v>
      </c>
      <c r="D285" s="13" t="s">
        <v>17</v>
      </c>
      <c r="E285" s="13" t="s">
        <v>18</v>
      </c>
      <c r="F285" s="13" t="s">
        <v>791</v>
      </c>
      <c r="G285" s="13" t="s">
        <v>21</v>
      </c>
      <c r="H285" s="90">
        <v>1.19220393686716E-4</v>
      </c>
      <c r="I285" s="90">
        <v>1.19220393686716E-4</v>
      </c>
      <c r="J285" s="90">
        <v>1.19220393686716E-4</v>
      </c>
      <c r="K285" s="90">
        <v>1.19220393686716E-4</v>
      </c>
      <c r="L285" s="90">
        <v>1.19220393686716E-4</v>
      </c>
      <c r="M285" s="90">
        <v>1.19220393686716E-4</v>
      </c>
      <c r="N285" s="90">
        <v>1.19220393686716E-4</v>
      </c>
      <c r="O285" s="90">
        <v>1.19220393686716E-4</v>
      </c>
      <c r="P285" s="90">
        <v>1.19220393686716E-4</v>
      </c>
      <c r="Q285" s="90">
        <v>1.19220393686716E-4</v>
      </c>
      <c r="R285" s="90">
        <v>1.19220393686716E-4</v>
      </c>
      <c r="S285" s="90">
        <v>1.19220393686716E-4</v>
      </c>
      <c r="T285" s="90">
        <v>1.19220393686716E-4</v>
      </c>
      <c r="U285" s="90">
        <v>1.19220393686716E-4</v>
      </c>
      <c r="V285" s="90">
        <v>1.19220393686716E-4</v>
      </c>
      <c r="W285" s="90">
        <v>1.19220393686716E-4</v>
      </c>
      <c r="X285" s="90">
        <v>1.19220393686716E-4</v>
      </c>
      <c r="Y285" s="90">
        <v>1.19220393686716E-4</v>
      </c>
      <c r="Z285" s="90">
        <v>1.19220393686716E-4</v>
      </c>
      <c r="AA285" s="90">
        <v>1.19220393686716E-4</v>
      </c>
      <c r="AB285" s="13">
        <v>1</v>
      </c>
    </row>
    <row r="286" spans="1:28" x14ac:dyDescent="0.25">
      <c r="A286" s="24"/>
      <c r="B286" s="13" t="s">
        <v>6</v>
      </c>
      <c r="C286" s="13">
        <v>2</v>
      </c>
      <c r="D286" s="13" t="s">
        <v>17</v>
      </c>
      <c r="E286" s="13" t="s">
        <v>18</v>
      </c>
      <c r="F286" s="13" t="s">
        <v>791</v>
      </c>
      <c r="G286" s="13" t="s">
        <v>16</v>
      </c>
      <c r="H286" s="90" t="s">
        <v>793</v>
      </c>
      <c r="I286" s="90" t="s">
        <v>793</v>
      </c>
      <c r="J286" s="90" t="s">
        <v>793</v>
      </c>
      <c r="K286" s="90" t="s">
        <v>793</v>
      </c>
      <c r="L286" s="90" t="s">
        <v>793</v>
      </c>
      <c r="M286" s="90" t="s">
        <v>793</v>
      </c>
      <c r="N286" s="90" t="s">
        <v>793</v>
      </c>
      <c r="O286" s="90" t="s">
        <v>793</v>
      </c>
      <c r="P286" s="90" t="s">
        <v>793</v>
      </c>
      <c r="Q286" s="90" t="s">
        <v>793</v>
      </c>
      <c r="R286" s="90" t="s">
        <v>793</v>
      </c>
      <c r="S286" s="90" t="s">
        <v>793</v>
      </c>
      <c r="T286" s="90" t="s">
        <v>793</v>
      </c>
      <c r="U286" s="90" t="s">
        <v>793</v>
      </c>
      <c r="V286" s="90" t="s">
        <v>793</v>
      </c>
      <c r="W286" s="90" t="s">
        <v>793</v>
      </c>
      <c r="X286" s="90" t="s">
        <v>793</v>
      </c>
      <c r="Y286" s="90" t="s">
        <v>793</v>
      </c>
      <c r="Z286" s="90" t="s">
        <v>793</v>
      </c>
      <c r="AA286" s="90" t="s">
        <v>793</v>
      </c>
      <c r="AB286" s="13">
        <v>0</v>
      </c>
    </row>
    <row r="287" spans="1:28" x14ac:dyDescent="0.25">
      <c r="A287" s="24"/>
      <c r="B287" s="13" t="s">
        <v>6</v>
      </c>
      <c r="C287" s="13">
        <v>2</v>
      </c>
      <c r="D287" s="13" t="s">
        <v>17</v>
      </c>
      <c r="E287" s="13" t="s">
        <v>18</v>
      </c>
      <c r="F287" s="13" t="s">
        <v>791</v>
      </c>
      <c r="G287" s="13" t="s">
        <v>24</v>
      </c>
      <c r="H287" s="90" t="s">
        <v>793</v>
      </c>
      <c r="I287" s="90" t="s">
        <v>793</v>
      </c>
      <c r="J287" s="90" t="s">
        <v>793</v>
      </c>
      <c r="K287" s="90" t="s">
        <v>793</v>
      </c>
      <c r="L287" s="90" t="s">
        <v>793</v>
      </c>
      <c r="M287" s="90" t="s">
        <v>793</v>
      </c>
      <c r="N287" s="90" t="s">
        <v>793</v>
      </c>
      <c r="O287" s="90" t="s">
        <v>793</v>
      </c>
      <c r="P287" s="90" t="s">
        <v>793</v>
      </c>
      <c r="Q287" s="90" t="s">
        <v>793</v>
      </c>
      <c r="R287" s="90" t="s">
        <v>793</v>
      </c>
      <c r="S287" s="90" t="s">
        <v>793</v>
      </c>
      <c r="T287" s="90" t="s">
        <v>793</v>
      </c>
      <c r="U287" s="90" t="s">
        <v>793</v>
      </c>
      <c r="V287" s="90" t="s">
        <v>793</v>
      </c>
      <c r="W287" s="90" t="s">
        <v>793</v>
      </c>
      <c r="X287" s="90" t="s">
        <v>793</v>
      </c>
      <c r="Y287" s="90" t="s">
        <v>793</v>
      </c>
      <c r="Z287" s="90" t="s">
        <v>793</v>
      </c>
      <c r="AA287" s="90" t="s">
        <v>793</v>
      </c>
      <c r="AB287" s="13">
        <v>0</v>
      </c>
    </row>
    <row r="288" spans="1:28" x14ac:dyDescent="0.25">
      <c r="A288" s="24"/>
      <c r="B288" s="13" t="s">
        <v>6</v>
      </c>
      <c r="C288" s="13">
        <v>2</v>
      </c>
      <c r="D288" s="13" t="s">
        <v>17</v>
      </c>
      <c r="E288" s="13" t="s">
        <v>18</v>
      </c>
      <c r="F288" s="13" t="s">
        <v>792</v>
      </c>
      <c r="G288" s="13" t="s">
        <v>9</v>
      </c>
      <c r="H288" s="90">
        <v>0</v>
      </c>
      <c r="I288" s="90">
        <v>0</v>
      </c>
      <c r="J288" s="90">
        <v>0</v>
      </c>
      <c r="K288" s="90">
        <v>0</v>
      </c>
      <c r="L288" s="90">
        <v>0</v>
      </c>
      <c r="M288" s="90">
        <v>0</v>
      </c>
      <c r="N288" s="90">
        <v>0</v>
      </c>
      <c r="O288" s="90">
        <v>0</v>
      </c>
      <c r="P288" s="90">
        <v>0</v>
      </c>
      <c r="Q288" s="90">
        <v>0</v>
      </c>
      <c r="R288" s="90">
        <v>0</v>
      </c>
      <c r="S288" s="90">
        <v>0</v>
      </c>
      <c r="T288" s="90">
        <v>0</v>
      </c>
      <c r="U288" s="90">
        <v>0</v>
      </c>
      <c r="V288" s="90">
        <v>0</v>
      </c>
      <c r="W288" s="90">
        <v>0</v>
      </c>
      <c r="X288" s="90">
        <v>0</v>
      </c>
      <c r="Y288" s="90">
        <v>0</v>
      </c>
      <c r="Z288" s="90">
        <v>0</v>
      </c>
      <c r="AA288" s="90">
        <v>0</v>
      </c>
      <c r="AB288" s="13">
        <v>0</v>
      </c>
    </row>
    <row r="289" spans="1:28" x14ac:dyDescent="0.25">
      <c r="A289" s="24"/>
      <c r="B289" s="13" t="s">
        <v>6</v>
      </c>
      <c r="C289" s="13">
        <v>2</v>
      </c>
      <c r="D289" s="13" t="s">
        <v>17</v>
      </c>
      <c r="E289" s="13" t="s">
        <v>18</v>
      </c>
      <c r="F289" s="13" t="s">
        <v>792</v>
      </c>
      <c r="G289" s="13" t="s">
        <v>10</v>
      </c>
      <c r="H289" s="90">
        <v>0</v>
      </c>
      <c r="I289" s="90">
        <v>0</v>
      </c>
      <c r="J289" s="90">
        <v>0</v>
      </c>
      <c r="K289" s="90">
        <v>0</v>
      </c>
      <c r="L289" s="90">
        <v>0</v>
      </c>
      <c r="M289" s="90">
        <v>0</v>
      </c>
      <c r="N289" s="90">
        <v>0</v>
      </c>
      <c r="O289" s="90">
        <v>0</v>
      </c>
      <c r="P289" s="90">
        <v>0</v>
      </c>
      <c r="Q289" s="90">
        <v>0</v>
      </c>
      <c r="R289" s="90">
        <v>0</v>
      </c>
      <c r="S289" s="90">
        <v>0</v>
      </c>
      <c r="T289" s="90">
        <v>0</v>
      </c>
      <c r="U289" s="90">
        <v>0</v>
      </c>
      <c r="V289" s="90">
        <v>0</v>
      </c>
      <c r="W289" s="90">
        <v>0</v>
      </c>
      <c r="X289" s="90">
        <v>0</v>
      </c>
      <c r="Y289" s="90">
        <v>0</v>
      </c>
      <c r="Z289" s="90">
        <v>0</v>
      </c>
      <c r="AA289" s="90">
        <v>0</v>
      </c>
      <c r="AB289" s="13">
        <v>0</v>
      </c>
    </row>
    <row r="290" spans="1:28" x14ac:dyDescent="0.25">
      <c r="A290" s="24"/>
      <c r="B290" s="13" t="s">
        <v>6</v>
      </c>
      <c r="C290" s="13">
        <v>2</v>
      </c>
      <c r="D290" s="13" t="s">
        <v>17</v>
      </c>
      <c r="E290" s="13" t="s">
        <v>18</v>
      </c>
      <c r="F290" s="13" t="s">
        <v>792</v>
      </c>
      <c r="G290" s="13" t="s">
        <v>14</v>
      </c>
      <c r="H290" s="90" t="s">
        <v>793</v>
      </c>
      <c r="I290" s="90" t="s">
        <v>793</v>
      </c>
      <c r="J290" s="90" t="s">
        <v>793</v>
      </c>
      <c r="K290" s="90" t="s">
        <v>793</v>
      </c>
      <c r="L290" s="90" t="s">
        <v>793</v>
      </c>
      <c r="M290" s="90" t="s">
        <v>793</v>
      </c>
      <c r="N290" s="90" t="s">
        <v>793</v>
      </c>
      <c r="O290" s="90" t="s">
        <v>793</v>
      </c>
      <c r="P290" s="90" t="s">
        <v>793</v>
      </c>
      <c r="Q290" s="90" t="s">
        <v>793</v>
      </c>
      <c r="R290" s="90" t="s">
        <v>793</v>
      </c>
      <c r="S290" s="90" t="s">
        <v>793</v>
      </c>
      <c r="T290" s="90" t="s">
        <v>793</v>
      </c>
      <c r="U290" s="90" t="s">
        <v>793</v>
      </c>
      <c r="V290" s="90" t="s">
        <v>793</v>
      </c>
      <c r="W290" s="90" t="s">
        <v>793</v>
      </c>
      <c r="X290" s="90" t="s">
        <v>793</v>
      </c>
      <c r="Y290" s="90" t="s">
        <v>793</v>
      </c>
      <c r="Z290" s="90" t="s">
        <v>793</v>
      </c>
      <c r="AA290" s="90" t="s">
        <v>793</v>
      </c>
      <c r="AB290" s="13">
        <v>0</v>
      </c>
    </row>
    <row r="291" spans="1:28" x14ac:dyDescent="0.25">
      <c r="A291" s="24"/>
      <c r="B291" s="13" t="s">
        <v>6</v>
      </c>
      <c r="C291" s="13">
        <v>2</v>
      </c>
      <c r="D291" s="13" t="s">
        <v>17</v>
      </c>
      <c r="E291" s="13" t="s">
        <v>18</v>
      </c>
      <c r="F291" s="13" t="s">
        <v>792</v>
      </c>
      <c r="G291" s="13" t="s">
        <v>13</v>
      </c>
      <c r="H291" s="90" t="s">
        <v>793</v>
      </c>
      <c r="I291" s="90" t="s">
        <v>793</v>
      </c>
      <c r="J291" s="90" t="s">
        <v>793</v>
      </c>
      <c r="K291" s="90" t="s">
        <v>793</v>
      </c>
      <c r="L291" s="90" t="s">
        <v>793</v>
      </c>
      <c r="M291" s="90" t="s">
        <v>793</v>
      </c>
      <c r="N291" s="90" t="s">
        <v>793</v>
      </c>
      <c r="O291" s="90" t="s">
        <v>793</v>
      </c>
      <c r="P291" s="90" t="s">
        <v>793</v>
      </c>
      <c r="Q291" s="90" t="s">
        <v>793</v>
      </c>
      <c r="R291" s="90" t="s">
        <v>793</v>
      </c>
      <c r="S291" s="90" t="s">
        <v>793</v>
      </c>
      <c r="T291" s="90" t="s">
        <v>793</v>
      </c>
      <c r="U291" s="90" t="s">
        <v>793</v>
      </c>
      <c r="V291" s="90" t="s">
        <v>793</v>
      </c>
      <c r="W291" s="90" t="s">
        <v>793</v>
      </c>
      <c r="X291" s="90" t="s">
        <v>793</v>
      </c>
      <c r="Y291" s="90" t="s">
        <v>793</v>
      </c>
      <c r="Z291" s="90" t="s">
        <v>793</v>
      </c>
      <c r="AA291" s="90" t="s">
        <v>793</v>
      </c>
      <c r="AB291" s="13">
        <v>0</v>
      </c>
    </row>
    <row r="292" spans="1:28" x14ac:dyDescent="0.25">
      <c r="A292" s="24"/>
      <c r="B292" s="13" t="s">
        <v>6</v>
      </c>
      <c r="C292" s="13">
        <v>2</v>
      </c>
      <c r="D292" s="13" t="s">
        <v>17</v>
      </c>
      <c r="E292" s="13" t="s">
        <v>18</v>
      </c>
      <c r="F292" s="13" t="s">
        <v>792</v>
      </c>
      <c r="G292" s="13" t="s">
        <v>12</v>
      </c>
      <c r="H292" s="90" t="s">
        <v>793</v>
      </c>
      <c r="I292" s="90" t="s">
        <v>793</v>
      </c>
      <c r="J292" s="90" t="s">
        <v>793</v>
      </c>
      <c r="K292" s="90" t="s">
        <v>793</v>
      </c>
      <c r="L292" s="90" t="s">
        <v>793</v>
      </c>
      <c r="M292" s="90" t="s">
        <v>793</v>
      </c>
      <c r="N292" s="90" t="s">
        <v>793</v>
      </c>
      <c r="O292" s="90" t="s">
        <v>793</v>
      </c>
      <c r="P292" s="90" t="s">
        <v>793</v>
      </c>
      <c r="Q292" s="90" t="s">
        <v>793</v>
      </c>
      <c r="R292" s="90" t="s">
        <v>793</v>
      </c>
      <c r="S292" s="90" t="s">
        <v>793</v>
      </c>
      <c r="T292" s="90" t="s">
        <v>793</v>
      </c>
      <c r="U292" s="90" t="s">
        <v>793</v>
      </c>
      <c r="V292" s="90" t="s">
        <v>793</v>
      </c>
      <c r="W292" s="90" t="s">
        <v>793</v>
      </c>
      <c r="X292" s="90" t="s">
        <v>793</v>
      </c>
      <c r="Y292" s="90" t="s">
        <v>793</v>
      </c>
      <c r="Z292" s="90" t="s">
        <v>793</v>
      </c>
      <c r="AA292" s="90" t="s">
        <v>793</v>
      </c>
      <c r="AB292" s="13">
        <v>0</v>
      </c>
    </row>
    <row r="293" spans="1:28" x14ac:dyDescent="0.25">
      <c r="A293" s="24"/>
      <c r="B293" s="13" t="s">
        <v>6</v>
      </c>
      <c r="C293" s="13">
        <v>2</v>
      </c>
      <c r="D293" s="13" t="s">
        <v>17</v>
      </c>
      <c r="E293" s="13" t="s">
        <v>18</v>
      </c>
      <c r="F293" s="13" t="s">
        <v>792</v>
      </c>
      <c r="G293" s="13" t="s">
        <v>11</v>
      </c>
      <c r="H293" s="90">
        <v>0</v>
      </c>
      <c r="I293" s="90">
        <v>0</v>
      </c>
      <c r="J293" s="90">
        <v>0</v>
      </c>
      <c r="K293" s="90">
        <v>0</v>
      </c>
      <c r="L293" s="90">
        <v>0</v>
      </c>
      <c r="M293" s="90">
        <v>0</v>
      </c>
      <c r="N293" s="90">
        <v>0</v>
      </c>
      <c r="O293" s="90">
        <v>0</v>
      </c>
      <c r="P293" s="90">
        <v>0</v>
      </c>
      <c r="Q293" s="90">
        <v>0</v>
      </c>
      <c r="R293" s="90">
        <v>0</v>
      </c>
      <c r="S293" s="90">
        <v>0</v>
      </c>
      <c r="T293" s="90">
        <v>0</v>
      </c>
      <c r="U293" s="90">
        <v>0</v>
      </c>
      <c r="V293" s="90">
        <v>0</v>
      </c>
      <c r="W293" s="90">
        <v>0</v>
      </c>
      <c r="X293" s="90">
        <v>0</v>
      </c>
      <c r="Y293" s="90">
        <v>0</v>
      </c>
      <c r="Z293" s="90">
        <v>0</v>
      </c>
      <c r="AA293" s="90">
        <v>0</v>
      </c>
      <c r="AB293" s="13">
        <v>0</v>
      </c>
    </row>
    <row r="294" spans="1:28" x14ac:dyDescent="0.25">
      <c r="A294" s="24"/>
      <c r="B294" s="13" t="s">
        <v>6</v>
      </c>
      <c r="C294" s="13">
        <v>2</v>
      </c>
      <c r="D294" s="13" t="s">
        <v>17</v>
      </c>
      <c r="E294" s="13" t="s">
        <v>18</v>
      </c>
      <c r="F294" s="13" t="s">
        <v>792</v>
      </c>
      <c r="G294" s="13" t="s">
        <v>15</v>
      </c>
      <c r="H294" s="90" t="s">
        <v>793</v>
      </c>
      <c r="I294" s="90" t="s">
        <v>793</v>
      </c>
      <c r="J294" s="90" t="s">
        <v>793</v>
      </c>
      <c r="K294" s="90" t="s">
        <v>793</v>
      </c>
      <c r="L294" s="90" t="s">
        <v>793</v>
      </c>
      <c r="M294" s="90" t="s">
        <v>793</v>
      </c>
      <c r="N294" s="90" t="s">
        <v>793</v>
      </c>
      <c r="O294" s="90" t="s">
        <v>793</v>
      </c>
      <c r="P294" s="90" t="s">
        <v>793</v>
      </c>
      <c r="Q294" s="90" t="s">
        <v>793</v>
      </c>
      <c r="R294" s="90" t="s">
        <v>793</v>
      </c>
      <c r="S294" s="90" t="s">
        <v>793</v>
      </c>
      <c r="T294" s="90" t="s">
        <v>793</v>
      </c>
      <c r="U294" s="90" t="s">
        <v>793</v>
      </c>
      <c r="V294" s="90" t="s">
        <v>793</v>
      </c>
      <c r="W294" s="90" t="s">
        <v>793</v>
      </c>
      <c r="X294" s="90" t="s">
        <v>793</v>
      </c>
      <c r="Y294" s="90" t="s">
        <v>793</v>
      </c>
      <c r="Z294" s="90" t="s">
        <v>793</v>
      </c>
      <c r="AA294" s="90" t="s">
        <v>793</v>
      </c>
      <c r="AB294" s="13">
        <v>0</v>
      </c>
    </row>
    <row r="295" spans="1:28" x14ac:dyDescent="0.25">
      <c r="A295" s="24"/>
      <c r="B295" s="13" t="s">
        <v>6</v>
      </c>
      <c r="C295" s="13">
        <v>2</v>
      </c>
      <c r="D295" s="13" t="s">
        <v>17</v>
      </c>
      <c r="E295" s="13" t="s">
        <v>18</v>
      </c>
      <c r="F295" s="13" t="s">
        <v>792</v>
      </c>
      <c r="G295" s="13" t="s">
        <v>20</v>
      </c>
      <c r="H295" s="90" t="s">
        <v>793</v>
      </c>
      <c r="I295" s="90" t="s">
        <v>793</v>
      </c>
      <c r="J295" s="90" t="s">
        <v>793</v>
      </c>
      <c r="K295" s="90" t="s">
        <v>793</v>
      </c>
      <c r="L295" s="90" t="s">
        <v>793</v>
      </c>
      <c r="M295" s="90" t="s">
        <v>793</v>
      </c>
      <c r="N295" s="90" t="s">
        <v>793</v>
      </c>
      <c r="O295" s="90" t="s">
        <v>793</v>
      </c>
      <c r="P295" s="90" t="s">
        <v>793</v>
      </c>
      <c r="Q295" s="90" t="s">
        <v>793</v>
      </c>
      <c r="R295" s="90" t="s">
        <v>793</v>
      </c>
      <c r="S295" s="90" t="s">
        <v>793</v>
      </c>
      <c r="T295" s="90" t="s">
        <v>793</v>
      </c>
      <c r="U295" s="90" t="s">
        <v>793</v>
      </c>
      <c r="V295" s="90" t="s">
        <v>793</v>
      </c>
      <c r="W295" s="90" t="s">
        <v>793</v>
      </c>
      <c r="X295" s="90" t="s">
        <v>793</v>
      </c>
      <c r="Y295" s="90" t="s">
        <v>793</v>
      </c>
      <c r="Z295" s="90" t="s">
        <v>793</v>
      </c>
      <c r="AA295" s="90" t="s">
        <v>793</v>
      </c>
      <c r="AB295" s="13">
        <v>0</v>
      </c>
    </row>
    <row r="296" spans="1:28" x14ac:dyDescent="0.25">
      <c r="A296" s="24"/>
      <c r="B296" s="13" t="s">
        <v>6</v>
      </c>
      <c r="C296" s="13">
        <v>2</v>
      </c>
      <c r="D296" s="13" t="s">
        <v>17</v>
      </c>
      <c r="E296" s="13" t="s">
        <v>18</v>
      </c>
      <c r="F296" s="13" t="s">
        <v>792</v>
      </c>
      <c r="G296" s="13" t="s">
        <v>19</v>
      </c>
      <c r="H296" s="90">
        <v>0.5323</v>
      </c>
      <c r="I296" s="90">
        <v>0.5323</v>
      </c>
      <c r="J296" s="90">
        <v>0.5323</v>
      </c>
      <c r="K296" s="90">
        <v>0.5323</v>
      </c>
      <c r="L296" s="90">
        <v>0.5323</v>
      </c>
      <c r="M296" s="90">
        <v>0.5323</v>
      </c>
      <c r="N296" s="90">
        <v>0.5323</v>
      </c>
      <c r="O296" s="90">
        <v>0.5323</v>
      </c>
      <c r="P296" s="90">
        <v>0.5323</v>
      </c>
      <c r="Q296" s="90">
        <v>0.5323</v>
      </c>
      <c r="R296" s="90">
        <v>0.5323</v>
      </c>
      <c r="S296" s="90">
        <v>0.5323</v>
      </c>
      <c r="T296" s="90">
        <v>0.5323</v>
      </c>
      <c r="U296" s="90">
        <v>0.5323</v>
      </c>
      <c r="V296" s="90">
        <v>0.5323</v>
      </c>
      <c r="W296" s="90">
        <v>0.5323</v>
      </c>
      <c r="X296" s="90">
        <v>0.5323</v>
      </c>
      <c r="Y296" s="90">
        <v>0.5323</v>
      </c>
      <c r="Z296" s="90">
        <v>0.5323</v>
      </c>
      <c r="AA296" s="90">
        <v>0.5323</v>
      </c>
      <c r="AB296" s="13">
        <v>1</v>
      </c>
    </row>
    <row r="297" spans="1:28" x14ac:dyDescent="0.25">
      <c r="A297" s="24"/>
      <c r="B297" s="13" t="s">
        <v>6</v>
      </c>
      <c r="C297" s="13">
        <v>2</v>
      </c>
      <c r="D297" s="13" t="s">
        <v>17</v>
      </c>
      <c r="E297" s="13" t="s">
        <v>18</v>
      </c>
      <c r="F297" s="13" t="s">
        <v>792</v>
      </c>
      <c r="G297" s="13" t="s">
        <v>21</v>
      </c>
      <c r="H297" s="90">
        <v>1.19220393686716E-4</v>
      </c>
      <c r="I297" s="90">
        <v>1.19220393686716E-4</v>
      </c>
      <c r="J297" s="90">
        <v>1.19220393686716E-4</v>
      </c>
      <c r="K297" s="90">
        <v>1.19220393686716E-4</v>
      </c>
      <c r="L297" s="90">
        <v>1.19220393686716E-4</v>
      </c>
      <c r="M297" s="90">
        <v>1.19220393686716E-4</v>
      </c>
      <c r="N297" s="90">
        <v>1.19220393686716E-4</v>
      </c>
      <c r="O297" s="90">
        <v>1.19220393686716E-4</v>
      </c>
      <c r="P297" s="90">
        <v>1.19220393686716E-4</v>
      </c>
      <c r="Q297" s="90">
        <v>1.19220393686716E-4</v>
      </c>
      <c r="R297" s="90">
        <v>1.19220393686716E-4</v>
      </c>
      <c r="S297" s="90">
        <v>1.19220393686716E-4</v>
      </c>
      <c r="T297" s="90">
        <v>1.19220393686716E-4</v>
      </c>
      <c r="U297" s="90">
        <v>1.19220393686716E-4</v>
      </c>
      <c r="V297" s="90">
        <v>1.19220393686716E-4</v>
      </c>
      <c r="W297" s="90">
        <v>1.19220393686716E-4</v>
      </c>
      <c r="X297" s="90">
        <v>1.19220393686716E-4</v>
      </c>
      <c r="Y297" s="90">
        <v>1.19220393686716E-4</v>
      </c>
      <c r="Z297" s="90">
        <v>1.19220393686716E-4</v>
      </c>
      <c r="AA297" s="90">
        <v>1.19220393686716E-4</v>
      </c>
      <c r="AB297" s="13">
        <v>1</v>
      </c>
    </row>
    <row r="298" spans="1:28" x14ac:dyDescent="0.25">
      <c r="A298" s="24"/>
      <c r="B298" s="13" t="s">
        <v>6</v>
      </c>
      <c r="C298" s="13">
        <v>2</v>
      </c>
      <c r="D298" s="13" t="s">
        <v>17</v>
      </c>
      <c r="E298" s="13" t="s">
        <v>18</v>
      </c>
      <c r="F298" s="13" t="s">
        <v>792</v>
      </c>
      <c r="G298" s="13" t="s">
        <v>16</v>
      </c>
      <c r="H298" s="90" t="s">
        <v>793</v>
      </c>
      <c r="I298" s="90" t="s">
        <v>793</v>
      </c>
      <c r="J298" s="90" t="s">
        <v>793</v>
      </c>
      <c r="K298" s="90" t="s">
        <v>793</v>
      </c>
      <c r="L298" s="90" t="s">
        <v>793</v>
      </c>
      <c r="M298" s="90" t="s">
        <v>793</v>
      </c>
      <c r="N298" s="90" t="s">
        <v>793</v>
      </c>
      <c r="O298" s="90" t="s">
        <v>793</v>
      </c>
      <c r="P298" s="90" t="s">
        <v>793</v>
      </c>
      <c r="Q298" s="90" t="s">
        <v>793</v>
      </c>
      <c r="R298" s="90" t="s">
        <v>793</v>
      </c>
      <c r="S298" s="90" t="s">
        <v>793</v>
      </c>
      <c r="T298" s="90" t="s">
        <v>793</v>
      </c>
      <c r="U298" s="90" t="s">
        <v>793</v>
      </c>
      <c r="V298" s="90" t="s">
        <v>793</v>
      </c>
      <c r="W298" s="90" t="s">
        <v>793</v>
      </c>
      <c r="X298" s="90" t="s">
        <v>793</v>
      </c>
      <c r="Y298" s="90" t="s">
        <v>793</v>
      </c>
      <c r="Z298" s="90" t="s">
        <v>793</v>
      </c>
      <c r="AA298" s="90" t="s">
        <v>793</v>
      </c>
      <c r="AB298" s="13">
        <v>0</v>
      </c>
    </row>
    <row r="299" spans="1:28" x14ac:dyDescent="0.25">
      <c r="A299" s="24"/>
      <c r="B299" s="13" t="s">
        <v>6</v>
      </c>
      <c r="C299" s="13">
        <v>2</v>
      </c>
      <c r="D299" s="13" t="s">
        <v>17</v>
      </c>
      <c r="E299" s="13" t="s">
        <v>18</v>
      </c>
      <c r="F299" s="13" t="s">
        <v>792</v>
      </c>
      <c r="G299" s="13" t="s">
        <v>24</v>
      </c>
      <c r="H299" s="90" t="s">
        <v>793</v>
      </c>
      <c r="I299" s="90" t="s">
        <v>793</v>
      </c>
      <c r="J299" s="90" t="s">
        <v>793</v>
      </c>
      <c r="K299" s="90" t="s">
        <v>793</v>
      </c>
      <c r="L299" s="90" t="s">
        <v>793</v>
      </c>
      <c r="M299" s="90" t="s">
        <v>793</v>
      </c>
      <c r="N299" s="90" t="s">
        <v>793</v>
      </c>
      <c r="O299" s="90" t="s">
        <v>793</v>
      </c>
      <c r="P299" s="90" t="s">
        <v>793</v>
      </c>
      <c r="Q299" s="90" t="s">
        <v>793</v>
      </c>
      <c r="R299" s="90" t="s">
        <v>793</v>
      </c>
      <c r="S299" s="90" t="s">
        <v>793</v>
      </c>
      <c r="T299" s="90" t="s">
        <v>793</v>
      </c>
      <c r="U299" s="90" t="s">
        <v>793</v>
      </c>
      <c r="V299" s="90" t="s">
        <v>793</v>
      </c>
      <c r="W299" s="90" t="s">
        <v>793</v>
      </c>
      <c r="X299" s="90" t="s">
        <v>793</v>
      </c>
      <c r="Y299" s="90" t="s">
        <v>793</v>
      </c>
      <c r="Z299" s="90" t="s">
        <v>793</v>
      </c>
      <c r="AA299" s="90" t="s">
        <v>793</v>
      </c>
      <c r="AB299" s="13">
        <v>0</v>
      </c>
    </row>
    <row r="300" spans="1:28" x14ac:dyDescent="0.25">
      <c r="A300" s="24"/>
      <c r="B300" s="13" t="s">
        <v>6</v>
      </c>
      <c r="C300" s="13">
        <v>3</v>
      </c>
      <c r="D300" s="13" t="s">
        <v>7</v>
      </c>
      <c r="E300" s="13" t="s">
        <v>8</v>
      </c>
      <c r="F300" s="13" t="s">
        <v>790</v>
      </c>
      <c r="G300" s="13" t="s">
        <v>9</v>
      </c>
      <c r="H300" s="90">
        <v>0.22641624941640601</v>
      </c>
      <c r="I300" s="90">
        <v>0.22641624941640601</v>
      </c>
      <c r="J300" s="90">
        <v>0.22641624941640601</v>
      </c>
      <c r="K300" s="90">
        <v>0.22641624941640601</v>
      </c>
      <c r="L300" s="90">
        <v>0.22641624941640601</v>
      </c>
      <c r="M300" s="90">
        <v>0.37145302578483202</v>
      </c>
      <c r="N300" s="90">
        <v>0.37145302578483202</v>
      </c>
      <c r="O300" s="90">
        <v>0.37145302578483202</v>
      </c>
      <c r="P300" s="90">
        <v>0.37145302578483202</v>
      </c>
      <c r="Q300" s="90">
        <v>0.37145302578483202</v>
      </c>
      <c r="R300" s="90">
        <v>0.37145302578483202</v>
      </c>
      <c r="S300" s="90">
        <v>0.37145302578483202</v>
      </c>
      <c r="T300" s="90">
        <v>0.37145302578483202</v>
      </c>
      <c r="U300" s="90">
        <v>0.37145302578483202</v>
      </c>
      <c r="V300" s="90">
        <v>0.37145302578483202</v>
      </c>
      <c r="W300" s="90">
        <v>0.37145302578483202</v>
      </c>
      <c r="X300" s="90">
        <v>0.37145302578483202</v>
      </c>
      <c r="Y300" s="90">
        <v>0.37145302578483202</v>
      </c>
      <c r="Z300" s="90">
        <v>0.37145302578483202</v>
      </c>
      <c r="AA300" s="90">
        <v>0.37145302578483202</v>
      </c>
      <c r="AB300" s="13">
        <v>1</v>
      </c>
    </row>
    <row r="301" spans="1:28" x14ac:dyDescent="0.25">
      <c r="A301" s="24"/>
      <c r="B301" s="13" t="s">
        <v>6</v>
      </c>
      <c r="C301" s="13">
        <v>3</v>
      </c>
      <c r="D301" s="13" t="s">
        <v>7</v>
      </c>
      <c r="E301" s="13" t="s">
        <v>8</v>
      </c>
      <c r="F301" s="13" t="s">
        <v>790</v>
      </c>
      <c r="G301" s="13" t="s">
        <v>10</v>
      </c>
      <c r="H301" s="90">
        <v>6.7189721939566002E-2</v>
      </c>
      <c r="I301" s="90">
        <v>6.7189721939566002E-2</v>
      </c>
      <c r="J301" s="90">
        <v>6.7189721939566002E-2</v>
      </c>
      <c r="K301" s="90">
        <v>6.7189721939566002E-2</v>
      </c>
      <c r="L301" s="90">
        <v>6.7189721939566002E-2</v>
      </c>
      <c r="M301" s="90">
        <v>6.0445885935863801E-2</v>
      </c>
      <c r="N301" s="90">
        <v>6.0445885935863801E-2</v>
      </c>
      <c r="O301" s="90">
        <v>6.0445885935863801E-2</v>
      </c>
      <c r="P301" s="90">
        <v>6.0445885935863801E-2</v>
      </c>
      <c r="Q301" s="90">
        <v>6.0445885935863801E-2</v>
      </c>
      <c r="R301" s="90">
        <v>6.0445885935863801E-2</v>
      </c>
      <c r="S301" s="90">
        <v>6.0445885935863801E-2</v>
      </c>
      <c r="T301" s="90">
        <v>6.0445885935863801E-2</v>
      </c>
      <c r="U301" s="90">
        <v>6.0445885935863801E-2</v>
      </c>
      <c r="V301" s="90">
        <v>6.0445885935863801E-2</v>
      </c>
      <c r="W301" s="90">
        <v>6.0445885935863801E-2</v>
      </c>
      <c r="X301" s="90">
        <v>6.0445885935863801E-2</v>
      </c>
      <c r="Y301" s="90">
        <v>6.0445885935863801E-2</v>
      </c>
      <c r="Z301" s="90">
        <v>6.0445885935863801E-2</v>
      </c>
      <c r="AA301" s="90">
        <v>6.0445885935863801E-2</v>
      </c>
      <c r="AB301" s="13">
        <v>1</v>
      </c>
    </row>
    <row r="302" spans="1:28" x14ac:dyDescent="0.25">
      <c r="A302" s="24"/>
      <c r="B302" s="13" t="s">
        <v>6</v>
      </c>
      <c r="C302" s="13">
        <v>3</v>
      </c>
      <c r="D302" s="13" t="s">
        <v>7</v>
      </c>
      <c r="E302" s="13" t="s">
        <v>8</v>
      </c>
      <c r="F302" s="13" t="s">
        <v>790</v>
      </c>
      <c r="G302" s="13" t="s">
        <v>14</v>
      </c>
      <c r="H302" s="90">
        <v>0.33646022904622003</v>
      </c>
      <c r="I302" s="90">
        <v>0.33646022904622003</v>
      </c>
      <c r="J302" s="90">
        <v>0.33646022904622003</v>
      </c>
      <c r="K302" s="90">
        <v>0.33646022904622003</v>
      </c>
      <c r="L302" s="90">
        <v>0.33646022904622003</v>
      </c>
      <c r="M302" s="90">
        <v>0.33421228371165301</v>
      </c>
      <c r="N302" s="90">
        <v>0.33421228371165301</v>
      </c>
      <c r="O302" s="90">
        <v>0.33421228371165301</v>
      </c>
      <c r="P302" s="90">
        <v>0.33421228371165301</v>
      </c>
      <c r="Q302" s="90">
        <v>0.33421228371165301</v>
      </c>
      <c r="R302" s="90">
        <v>0.33421228371165301</v>
      </c>
      <c r="S302" s="90">
        <v>0.33421228371165301</v>
      </c>
      <c r="T302" s="90">
        <v>0.33421228371165301</v>
      </c>
      <c r="U302" s="90">
        <v>0.33421228371165301</v>
      </c>
      <c r="V302" s="90">
        <v>0.33421228371165301</v>
      </c>
      <c r="W302" s="90">
        <v>0.33421228371165301</v>
      </c>
      <c r="X302" s="90">
        <v>0.33421228371165301</v>
      </c>
      <c r="Y302" s="90">
        <v>0.33421228371165301</v>
      </c>
      <c r="Z302" s="90">
        <v>0.33421228371165301</v>
      </c>
      <c r="AA302" s="90">
        <v>0.33421228371165301</v>
      </c>
      <c r="AB302" s="13">
        <v>1</v>
      </c>
    </row>
    <row r="303" spans="1:28" x14ac:dyDescent="0.25">
      <c r="A303" s="24"/>
      <c r="B303" s="13" t="s">
        <v>6</v>
      </c>
      <c r="C303" s="13">
        <v>3</v>
      </c>
      <c r="D303" s="13" t="s">
        <v>7</v>
      </c>
      <c r="E303" s="13" t="s">
        <v>8</v>
      </c>
      <c r="F303" s="13" t="s">
        <v>790</v>
      </c>
      <c r="G303" s="13" t="s">
        <v>13</v>
      </c>
      <c r="H303" s="90">
        <v>0.147284721702993</v>
      </c>
      <c r="I303" s="90">
        <v>0.147284721702993</v>
      </c>
      <c r="J303" s="90">
        <v>0.147284721702993</v>
      </c>
      <c r="K303" s="90">
        <v>0.147284721702993</v>
      </c>
      <c r="L303" s="90">
        <v>0.147284721702993</v>
      </c>
      <c r="M303" s="90">
        <v>0</v>
      </c>
      <c r="N303" s="90">
        <v>0</v>
      </c>
      <c r="O303" s="90">
        <v>0</v>
      </c>
      <c r="P303" s="90">
        <v>0</v>
      </c>
      <c r="Q303" s="90">
        <v>0</v>
      </c>
      <c r="R303" s="90">
        <v>0</v>
      </c>
      <c r="S303" s="90">
        <v>0</v>
      </c>
      <c r="T303" s="90">
        <v>0</v>
      </c>
      <c r="U303" s="90">
        <v>0</v>
      </c>
      <c r="V303" s="90">
        <v>0</v>
      </c>
      <c r="W303" s="90">
        <v>0</v>
      </c>
      <c r="X303" s="90">
        <v>0</v>
      </c>
      <c r="Y303" s="90">
        <v>0</v>
      </c>
      <c r="Z303" s="90">
        <v>0</v>
      </c>
      <c r="AA303" s="90">
        <v>0</v>
      </c>
      <c r="AB303" s="13">
        <v>1</v>
      </c>
    </row>
    <row r="304" spans="1:28" x14ac:dyDescent="0.25">
      <c r="A304" s="24"/>
      <c r="B304" s="13" t="s">
        <v>6</v>
      </c>
      <c r="C304" s="13">
        <v>3</v>
      </c>
      <c r="D304" s="13" t="s">
        <v>7</v>
      </c>
      <c r="E304" s="13" t="s">
        <v>8</v>
      </c>
      <c r="F304" s="13" t="s">
        <v>790</v>
      </c>
      <c r="G304" s="13" t="s">
        <v>12</v>
      </c>
      <c r="H304" s="90">
        <v>2.0351631221630999E-3</v>
      </c>
      <c r="I304" s="90">
        <v>2.0351631221630999E-3</v>
      </c>
      <c r="J304" s="90">
        <v>2.0351631221630999E-3</v>
      </c>
      <c r="K304" s="90">
        <v>2.0351631221630999E-3</v>
      </c>
      <c r="L304" s="90">
        <v>2.0351631221630999E-3</v>
      </c>
      <c r="M304" s="90">
        <v>2.0351631221630999E-3</v>
      </c>
      <c r="N304" s="90">
        <v>2.0351631221630999E-3</v>
      </c>
      <c r="O304" s="90">
        <v>2.0351631221630999E-3</v>
      </c>
      <c r="P304" s="90">
        <v>2.0351631221630999E-3</v>
      </c>
      <c r="Q304" s="90">
        <v>2.0351631221630999E-3</v>
      </c>
      <c r="R304" s="90">
        <v>2.0351631221630999E-3</v>
      </c>
      <c r="S304" s="90">
        <v>2.0351631221630999E-3</v>
      </c>
      <c r="T304" s="90">
        <v>2.0351631221630999E-3</v>
      </c>
      <c r="U304" s="90">
        <v>2.0351631221630999E-3</v>
      </c>
      <c r="V304" s="90">
        <v>2.0351631221630999E-3</v>
      </c>
      <c r="W304" s="90">
        <v>2.0351631221630999E-3</v>
      </c>
      <c r="X304" s="90">
        <v>2.0351631221630999E-3</v>
      </c>
      <c r="Y304" s="90">
        <v>2.0351631221630999E-3</v>
      </c>
      <c r="Z304" s="90">
        <v>2.0351631221630999E-3</v>
      </c>
      <c r="AA304" s="90">
        <v>2.0351631221630999E-3</v>
      </c>
      <c r="AB304" s="13">
        <v>1</v>
      </c>
    </row>
    <row r="305" spans="1:28" x14ac:dyDescent="0.25">
      <c r="A305" s="24"/>
      <c r="B305" s="13" t="s">
        <v>6</v>
      </c>
      <c r="C305" s="13">
        <v>3</v>
      </c>
      <c r="D305" s="13" t="s">
        <v>7</v>
      </c>
      <c r="E305" s="13" t="s">
        <v>8</v>
      </c>
      <c r="F305" s="13" t="s">
        <v>790</v>
      </c>
      <c r="G305" s="13" t="s">
        <v>11</v>
      </c>
      <c r="H305" s="90">
        <v>4.3527989126838699E-7</v>
      </c>
      <c r="I305" s="90">
        <v>4.3527989126838699E-7</v>
      </c>
      <c r="J305" s="90">
        <v>4.3527989126838699E-7</v>
      </c>
      <c r="K305" s="90">
        <v>4.3527989126838699E-7</v>
      </c>
      <c r="L305" s="90">
        <v>4.3527989126838699E-7</v>
      </c>
      <c r="M305" s="90">
        <v>4.3527989126838699E-7</v>
      </c>
      <c r="N305" s="90">
        <v>4.3527989126838699E-7</v>
      </c>
      <c r="O305" s="90">
        <v>4.3527989126838699E-7</v>
      </c>
      <c r="P305" s="90">
        <v>4.3527989126838699E-7</v>
      </c>
      <c r="Q305" s="90">
        <v>4.3527989126838699E-7</v>
      </c>
      <c r="R305" s="90">
        <v>4.3527989126838699E-7</v>
      </c>
      <c r="S305" s="90">
        <v>4.3527989126838699E-7</v>
      </c>
      <c r="T305" s="90">
        <v>4.3527989126838699E-7</v>
      </c>
      <c r="U305" s="90">
        <v>4.3527989126838699E-7</v>
      </c>
      <c r="V305" s="90">
        <v>4.3527989126838699E-7</v>
      </c>
      <c r="W305" s="90">
        <v>4.3527989126838699E-7</v>
      </c>
      <c r="X305" s="90">
        <v>4.3527989126838699E-7</v>
      </c>
      <c r="Y305" s="90">
        <v>4.3527989126838699E-7</v>
      </c>
      <c r="Z305" s="90">
        <v>4.3527989126838699E-7</v>
      </c>
      <c r="AA305" s="90">
        <v>4.3527989126838699E-7</v>
      </c>
      <c r="AB305" s="13">
        <v>1</v>
      </c>
    </row>
    <row r="306" spans="1:28" x14ac:dyDescent="0.25">
      <c r="A306" s="24"/>
      <c r="B306" s="13" t="s">
        <v>6</v>
      </c>
      <c r="C306" s="13">
        <v>3</v>
      </c>
      <c r="D306" s="13" t="s">
        <v>7</v>
      </c>
      <c r="E306" s="13" t="s">
        <v>8</v>
      </c>
      <c r="F306" s="13" t="s">
        <v>790</v>
      </c>
      <c r="G306" s="13" t="s">
        <v>15</v>
      </c>
      <c r="H306" s="90">
        <v>0.2205</v>
      </c>
      <c r="I306" s="90">
        <v>0.2205</v>
      </c>
      <c r="J306" s="90">
        <v>0.2205</v>
      </c>
      <c r="K306" s="90">
        <v>0.2205</v>
      </c>
      <c r="L306" s="90">
        <v>0.2205</v>
      </c>
      <c r="M306" s="90">
        <v>0.23173972667283699</v>
      </c>
      <c r="N306" s="90">
        <v>0.23173972667283699</v>
      </c>
      <c r="O306" s="90">
        <v>0.23173972667283699</v>
      </c>
      <c r="P306" s="90">
        <v>0.23173972667283699</v>
      </c>
      <c r="Q306" s="90">
        <v>0.23173972667283699</v>
      </c>
      <c r="R306" s="90">
        <v>0.23173972667283699</v>
      </c>
      <c r="S306" s="90">
        <v>0.23173972667283699</v>
      </c>
      <c r="T306" s="90">
        <v>0.23173972667283699</v>
      </c>
      <c r="U306" s="90">
        <v>0.23173972667283699</v>
      </c>
      <c r="V306" s="90">
        <v>0.23173972667283699</v>
      </c>
      <c r="W306" s="90">
        <v>0.23173972667283699</v>
      </c>
      <c r="X306" s="90">
        <v>0.23173972667283699</v>
      </c>
      <c r="Y306" s="90">
        <v>0.23173972667283699</v>
      </c>
      <c r="Z306" s="90">
        <v>0.23173972667283699</v>
      </c>
      <c r="AA306" s="90">
        <v>0.23173972667283699</v>
      </c>
      <c r="AB306" s="13">
        <v>1</v>
      </c>
    </row>
    <row r="307" spans="1:28" x14ac:dyDescent="0.25">
      <c r="A307" s="24"/>
      <c r="B307" s="13" t="s">
        <v>6</v>
      </c>
      <c r="C307" s="13">
        <v>3</v>
      </c>
      <c r="D307" s="13" t="s">
        <v>7</v>
      </c>
      <c r="E307" s="13" t="s">
        <v>8</v>
      </c>
      <c r="F307" s="13" t="s">
        <v>790</v>
      </c>
      <c r="G307" s="13" t="s">
        <v>20</v>
      </c>
      <c r="H307" s="90">
        <v>0</v>
      </c>
      <c r="I307" s="90">
        <v>0</v>
      </c>
      <c r="J307" s="90">
        <v>0</v>
      </c>
      <c r="K307" s="90">
        <v>0</v>
      </c>
      <c r="L307" s="90">
        <v>0</v>
      </c>
      <c r="M307" s="90">
        <v>0</v>
      </c>
      <c r="N307" s="90">
        <v>0</v>
      </c>
      <c r="O307" s="90">
        <v>0</v>
      </c>
      <c r="P307" s="90">
        <v>0</v>
      </c>
      <c r="Q307" s="90">
        <v>0</v>
      </c>
      <c r="R307" s="90">
        <v>0</v>
      </c>
      <c r="S307" s="90">
        <v>0</v>
      </c>
      <c r="T307" s="90">
        <v>0</v>
      </c>
      <c r="U307" s="90">
        <v>0</v>
      </c>
      <c r="V307" s="90">
        <v>0</v>
      </c>
      <c r="W307" s="90">
        <v>0</v>
      </c>
      <c r="X307" s="90">
        <v>0</v>
      </c>
      <c r="Y307" s="90">
        <v>0</v>
      </c>
      <c r="Z307" s="90">
        <v>0</v>
      </c>
      <c r="AA307" s="90">
        <v>0</v>
      </c>
      <c r="AB307" s="13">
        <v>0</v>
      </c>
    </row>
    <row r="308" spans="1:28" x14ac:dyDescent="0.25">
      <c r="A308" s="24"/>
      <c r="B308" s="13" t="s">
        <v>6</v>
      </c>
      <c r="C308" s="13">
        <v>3</v>
      </c>
      <c r="D308" s="13" t="s">
        <v>7</v>
      </c>
      <c r="E308" s="13" t="s">
        <v>8</v>
      </c>
      <c r="F308" s="13" t="s">
        <v>790</v>
      </c>
      <c r="G308" s="13" t="s">
        <v>19</v>
      </c>
      <c r="H308" s="90">
        <v>0</v>
      </c>
      <c r="I308" s="90">
        <v>0</v>
      </c>
      <c r="J308" s="90">
        <v>0</v>
      </c>
      <c r="K308" s="90">
        <v>0</v>
      </c>
      <c r="L308" s="90">
        <v>0</v>
      </c>
      <c r="M308" s="90">
        <v>0</v>
      </c>
      <c r="N308" s="90">
        <v>0</v>
      </c>
      <c r="O308" s="90">
        <v>0</v>
      </c>
      <c r="P308" s="90">
        <v>0</v>
      </c>
      <c r="Q308" s="90">
        <v>0</v>
      </c>
      <c r="R308" s="90">
        <v>0</v>
      </c>
      <c r="S308" s="90">
        <v>0</v>
      </c>
      <c r="T308" s="90">
        <v>0</v>
      </c>
      <c r="U308" s="90">
        <v>0</v>
      </c>
      <c r="V308" s="90">
        <v>0</v>
      </c>
      <c r="W308" s="90">
        <v>0</v>
      </c>
      <c r="X308" s="90">
        <v>0</v>
      </c>
      <c r="Y308" s="90">
        <v>0</v>
      </c>
      <c r="Z308" s="90">
        <v>0</v>
      </c>
      <c r="AA308" s="90">
        <v>0</v>
      </c>
      <c r="AB308" s="13">
        <v>0</v>
      </c>
    </row>
    <row r="309" spans="1:28" x14ac:dyDescent="0.25">
      <c r="A309" s="24"/>
      <c r="B309" s="13" t="s">
        <v>6</v>
      </c>
      <c r="C309" s="13">
        <v>3</v>
      </c>
      <c r="D309" s="13" t="s">
        <v>7</v>
      </c>
      <c r="E309" s="13" t="s">
        <v>8</v>
      </c>
      <c r="F309" s="13" t="s">
        <v>790</v>
      </c>
      <c r="G309" s="13" t="s">
        <v>21</v>
      </c>
      <c r="H309" s="90">
        <v>0</v>
      </c>
      <c r="I309" s="90">
        <v>0</v>
      </c>
      <c r="J309" s="90">
        <v>0</v>
      </c>
      <c r="K309" s="90">
        <v>0</v>
      </c>
      <c r="L309" s="90">
        <v>0</v>
      </c>
      <c r="M309" s="90">
        <v>0</v>
      </c>
      <c r="N309" s="90">
        <v>0</v>
      </c>
      <c r="O309" s="90">
        <v>0</v>
      </c>
      <c r="P309" s="90">
        <v>0</v>
      </c>
      <c r="Q309" s="90">
        <v>0</v>
      </c>
      <c r="R309" s="90">
        <v>0</v>
      </c>
      <c r="S309" s="90">
        <v>0</v>
      </c>
      <c r="T309" s="90">
        <v>0</v>
      </c>
      <c r="U309" s="90">
        <v>0</v>
      </c>
      <c r="V309" s="90">
        <v>0</v>
      </c>
      <c r="W309" s="90">
        <v>0</v>
      </c>
      <c r="X309" s="90">
        <v>0</v>
      </c>
      <c r="Y309" s="90">
        <v>0</v>
      </c>
      <c r="Z309" s="90">
        <v>0</v>
      </c>
      <c r="AA309" s="90">
        <v>0</v>
      </c>
      <c r="AB309" s="13">
        <v>0</v>
      </c>
    </row>
    <row r="310" spans="1:28" x14ac:dyDescent="0.25">
      <c r="A310" s="24"/>
      <c r="B310" s="13" t="s">
        <v>6</v>
      </c>
      <c r="C310" s="13">
        <v>3</v>
      </c>
      <c r="D310" s="13" t="s">
        <v>7</v>
      </c>
      <c r="E310" s="13" t="s">
        <v>8</v>
      </c>
      <c r="F310" s="13" t="s">
        <v>790</v>
      </c>
      <c r="G310" s="13" t="s">
        <v>16</v>
      </c>
      <c r="H310" s="90">
        <v>1.84395344836609E-7</v>
      </c>
      <c r="I310" s="90">
        <v>1.84395344836609E-7</v>
      </c>
      <c r="J310" s="90">
        <v>1.84395344836609E-7</v>
      </c>
      <c r="K310" s="90">
        <v>1.84395344836609E-7</v>
      </c>
      <c r="L310" s="90">
        <v>1.84395344836609E-7</v>
      </c>
      <c r="M310" s="90">
        <v>1.84395344836609E-7</v>
      </c>
      <c r="N310" s="90">
        <v>1.84395344836609E-7</v>
      </c>
      <c r="O310" s="90">
        <v>1.84395344836609E-7</v>
      </c>
      <c r="P310" s="90">
        <v>1.84395344836609E-7</v>
      </c>
      <c r="Q310" s="90">
        <v>1.84395344836609E-7</v>
      </c>
      <c r="R310" s="90">
        <v>1.84395344836609E-7</v>
      </c>
      <c r="S310" s="90">
        <v>1.84395344836609E-7</v>
      </c>
      <c r="T310" s="90">
        <v>1.84395344836609E-7</v>
      </c>
      <c r="U310" s="90">
        <v>1.84395344836609E-7</v>
      </c>
      <c r="V310" s="90">
        <v>1.84395344836609E-7</v>
      </c>
      <c r="W310" s="90">
        <v>1.84395344836609E-7</v>
      </c>
      <c r="X310" s="90">
        <v>1.84395344836609E-7</v>
      </c>
      <c r="Y310" s="90">
        <v>1.84395344836609E-7</v>
      </c>
      <c r="Z310" s="90">
        <v>1.84395344836609E-7</v>
      </c>
      <c r="AA310" s="90">
        <v>1.84395344836609E-7</v>
      </c>
      <c r="AB310" s="13">
        <v>1</v>
      </c>
    </row>
    <row r="311" spans="1:28" x14ac:dyDescent="0.25">
      <c r="A311" s="24"/>
      <c r="B311" s="13" t="s">
        <v>6</v>
      </c>
      <c r="C311" s="13">
        <v>3</v>
      </c>
      <c r="D311" s="13" t="s">
        <v>7</v>
      </c>
      <c r="E311" s="13" t="s">
        <v>8</v>
      </c>
      <c r="F311" s="13" t="s">
        <v>790</v>
      </c>
      <c r="G311" s="13" t="s">
        <v>24</v>
      </c>
      <c r="H311" s="90">
        <v>1.1466980617328799E-4</v>
      </c>
      <c r="I311" s="90">
        <v>1.1466980617328799E-4</v>
      </c>
      <c r="J311" s="90">
        <v>1.1466980617328799E-4</v>
      </c>
      <c r="K311" s="90">
        <v>1.1466980617328799E-4</v>
      </c>
      <c r="L311" s="90">
        <v>1.1466980617328799E-4</v>
      </c>
      <c r="M311" s="90">
        <v>1.1466980617328799E-4</v>
      </c>
      <c r="N311" s="90">
        <v>1.1466980617328799E-4</v>
      </c>
      <c r="O311" s="90">
        <v>1.1466980617328799E-4</v>
      </c>
      <c r="P311" s="90">
        <v>1.1466980617328799E-4</v>
      </c>
      <c r="Q311" s="90">
        <v>1.1466980617328799E-4</v>
      </c>
      <c r="R311" s="90">
        <v>1.1466980617328799E-4</v>
      </c>
      <c r="S311" s="90">
        <v>1.1466980617328799E-4</v>
      </c>
      <c r="T311" s="90">
        <v>1.1466980617328799E-4</v>
      </c>
      <c r="U311" s="90">
        <v>1.1466980617328799E-4</v>
      </c>
      <c r="V311" s="90">
        <v>1.1466980617328799E-4</v>
      </c>
      <c r="W311" s="90">
        <v>1.1466980617328799E-4</v>
      </c>
      <c r="X311" s="90">
        <v>1.1466980617328799E-4</v>
      </c>
      <c r="Y311" s="90">
        <v>1.1466980617328799E-4</v>
      </c>
      <c r="Z311" s="90">
        <v>1.1466980617328799E-4</v>
      </c>
      <c r="AA311" s="90">
        <v>1.1466980617328799E-4</v>
      </c>
      <c r="AB311" s="13">
        <v>1</v>
      </c>
    </row>
    <row r="312" spans="1:28" x14ac:dyDescent="0.25">
      <c r="A312" s="24"/>
      <c r="B312" s="13" t="s">
        <v>6</v>
      </c>
      <c r="C312" s="13">
        <v>3</v>
      </c>
      <c r="D312" s="13" t="s">
        <v>7</v>
      </c>
      <c r="E312" s="13" t="s">
        <v>8</v>
      </c>
      <c r="F312" s="13" t="s">
        <v>791</v>
      </c>
      <c r="G312" s="13" t="s">
        <v>9</v>
      </c>
      <c r="H312" s="90">
        <v>0.22641624941640601</v>
      </c>
      <c r="I312" s="90">
        <v>0.22641624941640601</v>
      </c>
      <c r="J312" s="90">
        <v>0.22641624941640601</v>
      </c>
      <c r="K312" s="90">
        <v>0.22641624941640601</v>
      </c>
      <c r="L312" s="90">
        <v>0.22641624941640601</v>
      </c>
      <c r="M312" s="90">
        <v>0.22641624941640601</v>
      </c>
      <c r="N312" s="90">
        <v>0.22641624941640601</v>
      </c>
      <c r="O312" s="90">
        <v>0.22641624941640601</v>
      </c>
      <c r="P312" s="90">
        <v>0.22641624941640601</v>
      </c>
      <c r="Q312" s="90">
        <v>0.22641624941640601</v>
      </c>
      <c r="R312" s="90">
        <v>0.22641624941640601</v>
      </c>
      <c r="S312" s="90">
        <v>0.22641624941640601</v>
      </c>
      <c r="T312" s="90">
        <v>0.22641624941640601</v>
      </c>
      <c r="U312" s="90">
        <v>0.22641624941640601</v>
      </c>
      <c r="V312" s="90">
        <v>0.22641624941640601</v>
      </c>
      <c r="W312" s="90">
        <v>0.22641624941640601</v>
      </c>
      <c r="X312" s="90">
        <v>0.22641624941640601</v>
      </c>
      <c r="Y312" s="90">
        <v>0.22641624941640601</v>
      </c>
      <c r="Z312" s="90">
        <v>0.22641624941640601</v>
      </c>
      <c r="AA312" s="90">
        <v>0.22641624941640601</v>
      </c>
      <c r="AB312" s="13">
        <v>1</v>
      </c>
    </row>
    <row r="313" spans="1:28" x14ac:dyDescent="0.25">
      <c r="A313" s="24"/>
      <c r="B313" s="13" t="s">
        <v>6</v>
      </c>
      <c r="C313" s="13">
        <v>3</v>
      </c>
      <c r="D313" s="13" t="s">
        <v>7</v>
      </c>
      <c r="E313" s="13" t="s">
        <v>8</v>
      </c>
      <c r="F313" s="13" t="s">
        <v>791</v>
      </c>
      <c r="G313" s="13" t="s">
        <v>10</v>
      </c>
      <c r="H313" s="90">
        <v>6.7189721939566002E-2</v>
      </c>
      <c r="I313" s="90">
        <v>6.7189721939566002E-2</v>
      </c>
      <c r="J313" s="90">
        <v>6.7189721939566002E-2</v>
      </c>
      <c r="K313" s="90">
        <v>6.7189721939566002E-2</v>
      </c>
      <c r="L313" s="90">
        <v>6.7189721939566002E-2</v>
      </c>
      <c r="M313" s="90">
        <v>6.7189721939566002E-2</v>
      </c>
      <c r="N313" s="90">
        <v>6.7189721939566002E-2</v>
      </c>
      <c r="O313" s="90">
        <v>6.7189721939566002E-2</v>
      </c>
      <c r="P313" s="90">
        <v>6.7189721939566002E-2</v>
      </c>
      <c r="Q313" s="90">
        <v>6.7189721939566002E-2</v>
      </c>
      <c r="R313" s="90">
        <v>6.7189721939566002E-2</v>
      </c>
      <c r="S313" s="90">
        <v>6.7189721939566002E-2</v>
      </c>
      <c r="T313" s="90">
        <v>6.7189721939566002E-2</v>
      </c>
      <c r="U313" s="90">
        <v>6.7189721939566002E-2</v>
      </c>
      <c r="V313" s="90">
        <v>6.7189721939566002E-2</v>
      </c>
      <c r="W313" s="90">
        <v>6.7189721939566002E-2</v>
      </c>
      <c r="X313" s="90">
        <v>6.7189721939566002E-2</v>
      </c>
      <c r="Y313" s="90">
        <v>6.7189721939566002E-2</v>
      </c>
      <c r="Z313" s="90">
        <v>6.7189721939566002E-2</v>
      </c>
      <c r="AA313" s="90">
        <v>6.7189721939566002E-2</v>
      </c>
      <c r="AB313" s="13">
        <v>1</v>
      </c>
    </row>
    <row r="314" spans="1:28" x14ac:dyDescent="0.25">
      <c r="A314" s="24"/>
      <c r="B314" s="13" t="s">
        <v>6</v>
      </c>
      <c r="C314" s="13">
        <v>3</v>
      </c>
      <c r="D314" s="13" t="s">
        <v>7</v>
      </c>
      <c r="E314" s="13" t="s">
        <v>8</v>
      </c>
      <c r="F314" s="13" t="s">
        <v>791</v>
      </c>
      <c r="G314" s="13" t="s">
        <v>14</v>
      </c>
      <c r="H314" s="90">
        <v>0.33646022904622003</v>
      </c>
      <c r="I314" s="90">
        <v>0.33646022904622003</v>
      </c>
      <c r="J314" s="90">
        <v>0.33646022904622003</v>
      </c>
      <c r="K314" s="90">
        <v>0.33646022904622003</v>
      </c>
      <c r="L314" s="90">
        <v>0.33646022904622003</v>
      </c>
      <c r="M314" s="90">
        <v>0.33646022904622003</v>
      </c>
      <c r="N314" s="90">
        <v>0.33646022904622003</v>
      </c>
      <c r="O314" s="90">
        <v>0.33646022904622003</v>
      </c>
      <c r="P314" s="90">
        <v>0.33646022904622003</v>
      </c>
      <c r="Q314" s="90">
        <v>0.33646022904622003</v>
      </c>
      <c r="R314" s="90">
        <v>0.33646022904622003</v>
      </c>
      <c r="S314" s="90">
        <v>0.33646022904622003</v>
      </c>
      <c r="T314" s="90">
        <v>0.33646022904622003</v>
      </c>
      <c r="U314" s="90">
        <v>0.33646022904622003</v>
      </c>
      <c r="V314" s="90">
        <v>0.33646022904622003</v>
      </c>
      <c r="W314" s="90">
        <v>0.33646022904622003</v>
      </c>
      <c r="X314" s="90">
        <v>0.33646022904622003</v>
      </c>
      <c r="Y314" s="90">
        <v>0.33646022904622003</v>
      </c>
      <c r="Z314" s="90">
        <v>0.33646022904622003</v>
      </c>
      <c r="AA314" s="90">
        <v>0.33646022904622003</v>
      </c>
      <c r="AB314" s="13">
        <v>1</v>
      </c>
    </row>
    <row r="315" spans="1:28" x14ac:dyDescent="0.25">
      <c r="A315" s="24"/>
      <c r="B315" s="13" t="s">
        <v>6</v>
      </c>
      <c r="C315" s="13">
        <v>3</v>
      </c>
      <c r="D315" s="13" t="s">
        <v>7</v>
      </c>
      <c r="E315" s="13" t="s">
        <v>8</v>
      </c>
      <c r="F315" s="13" t="s">
        <v>791</v>
      </c>
      <c r="G315" s="13" t="s">
        <v>13</v>
      </c>
      <c r="H315" s="90">
        <v>0.147284721702993</v>
      </c>
      <c r="I315" s="90">
        <v>0.147284721702993</v>
      </c>
      <c r="J315" s="90">
        <v>0.147284721702993</v>
      </c>
      <c r="K315" s="90">
        <v>0.147284721702993</v>
      </c>
      <c r="L315" s="90">
        <v>0.147284721702993</v>
      </c>
      <c r="M315" s="90">
        <v>0.147284721702993</v>
      </c>
      <c r="N315" s="90">
        <v>0.147284721702993</v>
      </c>
      <c r="O315" s="90">
        <v>0.147284721702993</v>
      </c>
      <c r="P315" s="90">
        <v>0.147284721702993</v>
      </c>
      <c r="Q315" s="90">
        <v>0.147284721702993</v>
      </c>
      <c r="R315" s="90">
        <v>0.147284721702993</v>
      </c>
      <c r="S315" s="90">
        <v>0.147284721702993</v>
      </c>
      <c r="T315" s="90">
        <v>0.147284721702993</v>
      </c>
      <c r="U315" s="90">
        <v>0.147284721702993</v>
      </c>
      <c r="V315" s="90">
        <v>0.147284721702993</v>
      </c>
      <c r="W315" s="90">
        <v>0.147284721702993</v>
      </c>
      <c r="X315" s="90">
        <v>0.147284721702993</v>
      </c>
      <c r="Y315" s="90">
        <v>0.147284721702993</v>
      </c>
      <c r="Z315" s="90">
        <v>0.147284721702993</v>
      </c>
      <c r="AA315" s="90">
        <v>0.147284721702993</v>
      </c>
      <c r="AB315" s="13">
        <v>1</v>
      </c>
    </row>
    <row r="316" spans="1:28" x14ac:dyDescent="0.25">
      <c r="A316" s="24"/>
      <c r="B316" s="13" t="s">
        <v>6</v>
      </c>
      <c r="C316" s="13">
        <v>3</v>
      </c>
      <c r="D316" s="13" t="s">
        <v>7</v>
      </c>
      <c r="E316" s="13" t="s">
        <v>8</v>
      </c>
      <c r="F316" s="13" t="s">
        <v>791</v>
      </c>
      <c r="G316" s="13" t="s">
        <v>12</v>
      </c>
      <c r="H316" s="90">
        <v>2.0351631221630999E-3</v>
      </c>
      <c r="I316" s="90">
        <v>2.0351631221630999E-3</v>
      </c>
      <c r="J316" s="90">
        <v>2.0351631221630999E-3</v>
      </c>
      <c r="K316" s="90">
        <v>2.0351631221630999E-3</v>
      </c>
      <c r="L316" s="90">
        <v>2.0351631221630999E-3</v>
      </c>
      <c r="M316" s="90">
        <v>2.0351631221630999E-3</v>
      </c>
      <c r="N316" s="90">
        <v>2.0351631221630999E-3</v>
      </c>
      <c r="O316" s="90">
        <v>2.0351631221630999E-3</v>
      </c>
      <c r="P316" s="90">
        <v>2.0351631221630999E-3</v>
      </c>
      <c r="Q316" s="90">
        <v>2.0351631221630999E-3</v>
      </c>
      <c r="R316" s="90">
        <v>2.0351631221630999E-3</v>
      </c>
      <c r="S316" s="90">
        <v>2.0351631221630999E-3</v>
      </c>
      <c r="T316" s="90">
        <v>2.0351631221630999E-3</v>
      </c>
      <c r="U316" s="90">
        <v>2.0351631221630999E-3</v>
      </c>
      <c r="V316" s="90">
        <v>2.0351631221630999E-3</v>
      </c>
      <c r="W316" s="90">
        <v>2.0351631221630999E-3</v>
      </c>
      <c r="X316" s="90">
        <v>2.0351631221630999E-3</v>
      </c>
      <c r="Y316" s="90">
        <v>2.0351631221630999E-3</v>
      </c>
      <c r="Z316" s="90">
        <v>2.0351631221630999E-3</v>
      </c>
      <c r="AA316" s="90">
        <v>2.0351631221630999E-3</v>
      </c>
      <c r="AB316" s="13">
        <v>1</v>
      </c>
    </row>
    <row r="317" spans="1:28" x14ac:dyDescent="0.25">
      <c r="A317" s="24"/>
      <c r="B317" s="13" t="s">
        <v>6</v>
      </c>
      <c r="C317" s="13">
        <v>3</v>
      </c>
      <c r="D317" s="13" t="s">
        <v>7</v>
      </c>
      <c r="E317" s="13" t="s">
        <v>8</v>
      </c>
      <c r="F317" s="13" t="s">
        <v>791</v>
      </c>
      <c r="G317" s="13" t="s">
        <v>11</v>
      </c>
      <c r="H317" s="90">
        <v>4.3527989126838699E-7</v>
      </c>
      <c r="I317" s="90">
        <v>4.3527989126838699E-7</v>
      </c>
      <c r="J317" s="90">
        <v>4.3527989126838699E-7</v>
      </c>
      <c r="K317" s="90">
        <v>4.3527989126838699E-7</v>
      </c>
      <c r="L317" s="90">
        <v>4.3527989126838699E-7</v>
      </c>
      <c r="M317" s="90">
        <v>4.3527989126838699E-7</v>
      </c>
      <c r="N317" s="90">
        <v>4.3527989126838699E-7</v>
      </c>
      <c r="O317" s="90">
        <v>4.3527989126838699E-7</v>
      </c>
      <c r="P317" s="90">
        <v>4.3527989126838699E-7</v>
      </c>
      <c r="Q317" s="90">
        <v>4.3527989126838699E-7</v>
      </c>
      <c r="R317" s="90">
        <v>4.3527989126838699E-7</v>
      </c>
      <c r="S317" s="90">
        <v>4.3527989126838699E-7</v>
      </c>
      <c r="T317" s="90">
        <v>4.3527989126838699E-7</v>
      </c>
      <c r="U317" s="90">
        <v>4.3527989126838699E-7</v>
      </c>
      <c r="V317" s="90">
        <v>4.3527989126838699E-7</v>
      </c>
      <c r="W317" s="90">
        <v>4.3527989126838699E-7</v>
      </c>
      <c r="X317" s="90">
        <v>4.3527989126838699E-7</v>
      </c>
      <c r="Y317" s="90">
        <v>4.3527989126838699E-7</v>
      </c>
      <c r="Z317" s="90">
        <v>4.3527989126838699E-7</v>
      </c>
      <c r="AA317" s="90">
        <v>4.3527989126838699E-7</v>
      </c>
      <c r="AB317" s="13">
        <v>1</v>
      </c>
    </row>
    <row r="318" spans="1:28" x14ac:dyDescent="0.25">
      <c r="A318" s="24"/>
      <c r="B318" s="13" t="s">
        <v>6</v>
      </c>
      <c r="C318" s="13">
        <v>3</v>
      </c>
      <c r="D318" s="13" t="s">
        <v>7</v>
      </c>
      <c r="E318" s="13" t="s">
        <v>8</v>
      </c>
      <c r="F318" s="13" t="s">
        <v>791</v>
      </c>
      <c r="G318" s="13" t="s">
        <v>15</v>
      </c>
      <c r="H318" s="90">
        <v>0.2205</v>
      </c>
      <c r="I318" s="90">
        <v>0.2205</v>
      </c>
      <c r="J318" s="90">
        <v>0.2205</v>
      </c>
      <c r="K318" s="90">
        <v>0.2205</v>
      </c>
      <c r="L318" s="90">
        <v>0.2205</v>
      </c>
      <c r="M318" s="90">
        <v>0.2205</v>
      </c>
      <c r="N318" s="90">
        <v>0.2205</v>
      </c>
      <c r="O318" s="90">
        <v>0.2205</v>
      </c>
      <c r="P318" s="90">
        <v>0.2205</v>
      </c>
      <c r="Q318" s="90">
        <v>0.2205</v>
      </c>
      <c r="R318" s="90">
        <v>0.2205</v>
      </c>
      <c r="S318" s="90">
        <v>0.2205</v>
      </c>
      <c r="T318" s="90">
        <v>0.2205</v>
      </c>
      <c r="U318" s="90">
        <v>0.2205</v>
      </c>
      <c r="V318" s="90">
        <v>0.2205</v>
      </c>
      <c r="W318" s="90">
        <v>0.2205</v>
      </c>
      <c r="X318" s="90">
        <v>0.2205</v>
      </c>
      <c r="Y318" s="90">
        <v>0.2205</v>
      </c>
      <c r="Z318" s="90">
        <v>0.2205</v>
      </c>
      <c r="AA318" s="90">
        <v>0.2205</v>
      </c>
      <c r="AB318" s="13">
        <v>1</v>
      </c>
    </row>
    <row r="319" spans="1:28" x14ac:dyDescent="0.25">
      <c r="A319" s="24"/>
      <c r="B319" s="13" t="s">
        <v>6</v>
      </c>
      <c r="C319" s="13">
        <v>3</v>
      </c>
      <c r="D319" s="13" t="s">
        <v>7</v>
      </c>
      <c r="E319" s="13" t="s">
        <v>8</v>
      </c>
      <c r="F319" s="13" t="s">
        <v>791</v>
      </c>
      <c r="G319" s="13" t="s">
        <v>20</v>
      </c>
      <c r="H319" s="90">
        <v>0</v>
      </c>
      <c r="I319" s="90">
        <v>0</v>
      </c>
      <c r="J319" s="90">
        <v>0</v>
      </c>
      <c r="K319" s="90">
        <v>0</v>
      </c>
      <c r="L319" s="90">
        <v>0</v>
      </c>
      <c r="M319" s="90">
        <v>0</v>
      </c>
      <c r="N319" s="90">
        <v>0</v>
      </c>
      <c r="O319" s="90">
        <v>0</v>
      </c>
      <c r="P319" s="90">
        <v>0</v>
      </c>
      <c r="Q319" s="90">
        <v>0</v>
      </c>
      <c r="R319" s="90">
        <v>0</v>
      </c>
      <c r="S319" s="90">
        <v>0</v>
      </c>
      <c r="T319" s="90">
        <v>0</v>
      </c>
      <c r="U319" s="90">
        <v>0</v>
      </c>
      <c r="V319" s="90">
        <v>0</v>
      </c>
      <c r="W319" s="90">
        <v>0</v>
      </c>
      <c r="X319" s="90">
        <v>0</v>
      </c>
      <c r="Y319" s="90">
        <v>0</v>
      </c>
      <c r="Z319" s="90">
        <v>0</v>
      </c>
      <c r="AA319" s="90">
        <v>0</v>
      </c>
      <c r="AB319" s="13">
        <v>0</v>
      </c>
    </row>
    <row r="320" spans="1:28" x14ac:dyDescent="0.25">
      <c r="A320" s="24"/>
      <c r="B320" s="13" t="s">
        <v>6</v>
      </c>
      <c r="C320" s="13">
        <v>3</v>
      </c>
      <c r="D320" s="13" t="s">
        <v>7</v>
      </c>
      <c r="E320" s="13" t="s">
        <v>8</v>
      </c>
      <c r="F320" s="13" t="s">
        <v>791</v>
      </c>
      <c r="G320" s="13" t="s">
        <v>19</v>
      </c>
      <c r="H320" s="90">
        <v>0</v>
      </c>
      <c r="I320" s="90">
        <v>0</v>
      </c>
      <c r="J320" s="90">
        <v>0</v>
      </c>
      <c r="K320" s="90">
        <v>0</v>
      </c>
      <c r="L320" s="90">
        <v>0</v>
      </c>
      <c r="M320" s="90">
        <v>0</v>
      </c>
      <c r="N320" s="90">
        <v>0</v>
      </c>
      <c r="O320" s="90">
        <v>0</v>
      </c>
      <c r="P320" s="90">
        <v>0</v>
      </c>
      <c r="Q320" s="90">
        <v>0</v>
      </c>
      <c r="R320" s="90">
        <v>0</v>
      </c>
      <c r="S320" s="90">
        <v>0</v>
      </c>
      <c r="T320" s="90">
        <v>0</v>
      </c>
      <c r="U320" s="90">
        <v>0</v>
      </c>
      <c r="V320" s="90">
        <v>0</v>
      </c>
      <c r="W320" s="90">
        <v>0</v>
      </c>
      <c r="X320" s="90">
        <v>0</v>
      </c>
      <c r="Y320" s="90">
        <v>0</v>
      </c>
      <c r="Z320" s="90">
        <v>0</v>
      </c>
      <c r="AA320" s="90">
        <v>0</v>
      </c>
      <c r="AB320" s="13">
        <v>0</v>
      </c>
    </row>
    <row r="321" spans="1:28" x14ac:dyDescent="0.25">
      <c r="A321" s="24"/>
      <c r="B321" s="13" t="s">
        <v>6</v>
      </c>
      <c r="C321" s="13">
        <v>3</v>
      </c>
      <c r="D321" s="13" t="s">
        <v>7</v>
      </c>
      <c r="E321" s="13" t="s">
        <v>8</v>
      </c>
      <c r="F321" s="13" t="s">
        <v>791</v>
      </c>
      <c r="G321" s="13" t="s">
        <v>21</v>
      </c>
      <c r="H321" s="90">
        <v>0</v>
      </c>
      <c r="I321" s="90">
        <v>0</v>
      </c>
      <c r="J321" s="90">
        <v>0</v>
      </c>
      <c r="K321" s="90">
        <v>0</v>
      </c>
      <c r="L321" s="90">
        <v>0</v>
      </c>
      <c r="M321" s="90">
        <v>0</v>
      </c>
      <c r="N321" s="90">
        <v>0</v>
      </c>
      <c r="O321" s="90">
        <v>0</v>
      </c>
      <c r="P321" s="90">
        <v>0</v>
      </c>
      <c r="Q321" s="90">
        <v>0</v>
      </c>
      <c r="R321" s="90">
        <v>0</v>
      </c>
      <c r="S321" s="90">
        <v>0</v>
      </c>
      <c r="T321" s="90">
        <v>0</v>
      </c>
      <c r="U321" s="90">
        <v>0</v>
      </c>
      <c r="V321" s="90">
        <v>0</v>
      </c>
      <c r="W321" s="90">
        <v>0</v>
      </c>
      <c r="X321" s="90">
        <v>0</v>
      </c>
      <c r="Y321" s="90">
        <v>0</v>
      </c>
      <c r="Z321" s="90">
        <v>0</v>
      </c>
      <c r="AA321" s="90">
        <v>0</v>
      </c>
      <c r="AB321" s="13">
        <v>0</v>
      </c>
    </row>
    <row r="322" spans="1:28" x14ac:dyDescent="0.25">
      <c r="A322" s="24"/>
      <c r="B322" s="13" t="s">
        <v>6</v>
      </c>
      <c r="C322" s="13">
        <v>3</v>
      </c>
      <c r="D322" s="13" t="s">
        <v>7</v>
      </c>
      <c r="E322" s="13" t="s">
        <v>8</v>
      </c>
      <c r="F322" s="13" t="s">
        <v>791</v>
      </c>
      <c r="G322" s="13" t="s">
        <v>16</v>
      </c>
      <c r="H322" s="90">
        <v>1.84395344836609E-7</v>
      </c>
      <c r="I322" s="90">
        <v>1.84395344836609E-7</v>
      </c>
      <c r="J322" s="90">
        <v>1.84395344836609E-7</v>
      </c>
      <c r="K322" s="90">
        <v>1.84395344836609E-7</v>
      </c>
      <c r="L322" s="90">
        <v>1.84395344836609E-7</v>
      </c>
      <c r="M322" s="90">
        <v>1.84395344836609E-7</v>
      </c>
      <c r="N322" s="90">
        <v>1.84395344836609E-7</v>
      </c>
      <c r="O322" s="90">
        <v>1.84395344836609E-7</v>
      </c>
      <c r="P322" s="90">
        <v>1.84395344836609E-7</v>
      </c>
      <c r="Q322" s="90">
        <v>1.84395344836609E-7</v>
      </c>
      <c r="R322" s="90">
        <v>1.84395344836609E-7</v>
      </c>
      <c r="S322" s="90">
        <v>1.84395344836609E-7</v>
      </c>
      <c r="T322" s="90">
        <v>1.84395344836609E-7</v>
      </c>
      <c r="U322" s="90">
        <v>1.84395344836609E-7</v>
      </c>
      <c r="V322" s="90">
        <v>1.84395344836609E-7</v>
      </c>
      <c r="W322" s="90">
        <v>1.84395344836609E-7</v>
      </c>
      <c r="X322" s="90">
        <v>1.84395344836609E-7</v>
      </c>
      <c r="Y322" s="90">
        <v>1.84395344836609E-7</v>
      </c>
      <c r="Z322" s="90">
        <v>1.84395344836609E-7</v>
      </c>
      <c r="AA322" s="90">
        <v>1.84395344836609E-7</v>
      </c>
      <c r="AB322" s="13">
        <v>1</v>
      </c>
    </row>
    <row r="323" spans="1:28" x14ac:dyDescent="0.25">
      <c r="A323" s="24"/>
      <c r="B323" s="13" t="s">
        <v>6</v>
      </c>
      <c r="C323" s="13">
        <v>3</v>
      </c>
      <c r="D323" s="13" t="s">
        <v>7</v>
      </c>
      <c r="E323" s="13" t="s">
        <v>8</v>
      </c>
      <c r="F323" s="13" t="s">
        <v>791</v>
      </c>
      <c r="G323" s="13" t="s">
        <v>24</v>
      </c>
      <c r="H323" s="90">
        <v>1.1466980617328799E-4</v>
      </c>
      <c r="I323" s="90">
        <v>1.1466980617328799E-4</v>
      </c>
      <c r="J323" s="90">
        <v>1.1466980617328799E-4</v>
      </c>
      <c r="K323" s="90">
        <v>1.1466980617328799E-4</v>
      </c>
      <c r="L323" s="90">
        <v>1.1466980617328799E-4</v>
      </c>
      <c r="M323" s="90">
        <v>1.1466980617328799E-4</v>
      </c>
      <c r="N323" s="90">
        <v>1.1466980617328799E-4</v>
      </c>
      <c r="O323" s="90">
        <v>1.1466980617328799E-4</v>
      </c>
      <c r="P323" s="90">
        <v>1.1466980617328799E-4</v>
      </c>
      <c r="Q323" s="90">
        <v>1.1466980617328799E-4</v>
      </c>
      <c r="R323" s="90">
        <v>1.1466980617328799E-4</v>
      </c>
      <c r="S323" s="90">
        <v>1.1466980617328799E-4</v>
      </c>
      <c r="T323" s="90">
        <v>1.1466980617328799E-4</v>
      </c>
      <c r="U323" s="90">
        <v>1.1466980617328799E-4</v>
      </c>
      <c r="V323" s="90">
        <v>1.1466980617328799E-4</v>
      </c>
      <c r="W323" s="90">
        <v>1.1466980617328799E-4</v>
      </c>
      <c r="X323" s="90">
        <v>1.1466980617328799E-4</v>
      </c>
      <c r="Y323" s="90">
        <v>1.1466980617328799E-4</v>
      </c>
      <c r="Z323" s="90">
        <v>1.1466980617328799E-4</v>
      </c>
      <c r="AA323" s="90">
        <v>1.1466980617328799E-4</v>
      </c>
      <c r="AB323" s="13">
        <v>1</v>
      </c>
    </row>
    <row r="324" spans="1:28" x14ac:dyDescent="0.25">
      <c r="A324" s="24"/>
      <c r="B324" s="13" t="s">
        <v>6</v>
      </c>
      <c r="C324" s="13">
        <v>3</v>
      </c>
      <c r="D324" s="13" t="s">
        <v>7</v>
      </c>
      <c r="E324" s="13" t="s">
        <v>8</v>
      </c>
      <c r="F324" s="13" t="s">
        <v>792</v>
      </c>
      <c r="G324" s="13" t="s">
        <v>9</v>
      </c>
      <c r="H324" s="90">
        <v>0.22641624941640601</v>
      </c>
      <c r="I324" s="90">
        <v>0.22641624941640601</v>
      </c>
      <c r="J324" s="90">
        <v>0.22641624941640601</v>
      </c>
      <c r="K324" s="90">
        <v>0.22641624941640601</v>
      </c>
      <c r="L324" s="90">
        <v>0.22641624941640601</v>
      </c>
      <c r="M324" s="90">
        <v>0.37145302578483202</v>
      </c>
      <c r="N324" s="90">
        <v>0.37145302578483202</v>
      </c>
      <c r="O324" s="90">
        <v>0.37145302578483202</v>
      </c>
      <c r="P324" s="90">
        <v>0.37145302578483202</v>
      </c>
      <c r="Q324" s="90">
        <v>0.37145302578483202</v>
      </c>
      <c r="R324" s="90">
        <v>0.37145302578483202</v>
      </c>
      <c r="S324" s="90">
        <v>0.37145302578483202</v>
      </c>
      <c r="T324" s="90">
        <v>0.37145302578483202</v>
      </c>
      <c r="U324" s="90">
        <v>0.37145302578483202</v>
      </c>
      <c r="V324" s="90">
        <v>0.37145302578483202</v>
      </c>
      <c r="W324" s="90">
        <v>0.37145302578483202</v>
      </c>
      <c r="X324" s="90">
        <v>0.37145302578483202</v>
      </c>
      <c r="Y324" s="90">
        <v>0.37145302578483202</v>
      </c>
      <c r="Z324" s="90">
        <v>0.37145302578483202</v>
      </c>
      <c r="AA324" s="90">
        <v>0.37145302578483202</v>
      </c>
      <c r="AB324" s="13">
        <v>1</v>
      </c>
    </row>
    <row r="325" spans="1:28" x14ac:dyDescent="0.25">
      <c r="A325" s="24"/>
      <c r="B325" s="13" t="s">
        <v>6</v>
      </c>
      <c r="C325" s="13">
        <v>3</v>
      </c>
      <c r="D325" s="13" t="s">
        <v>7</v>
      </c>
      <c r="E325" s="13" t="s">
        <v>8</v>
      </c>
      <c r="F325" s="13" t="s">
        <v>792</v>
      </c>
      <c r="G325" s="13" t="s">
        <v>10</v>
      </c>
      <c r="H325" s="90">
        <v>6.7189721939566002E-2</v>
      </c>
      <c r="I325" s="90">
        <v>6.7189721939566002E-2</v>
      </c>
      <c r="J325" s="90">
        <v>6.7189721939566002E-2</v>
      </c>
      <c r="K325" s="90">
        <v>6.7189721939566002E-2</v>
      </c>
      <c r="L325" s="90">
        <v>6.7189721939566002E-2</v>
      </c>
      <c r="M325" s="90">
        <v>6.0445885935863801E-2</v>
      </c>
      <c r="N325" s="90">
        <v>6.0445885935863801E-2</v>
      </c>
      <c r="O325" s="90">
        <v>6.0445885935863801E-2</v>
      </c>
      <c r="P325" s="90">
        <v>6.0445885935863801E-2</v>
      </c>
      <c r="Q325" s="90">
        <v>6.0445885935863801E-2</v>
      </c>
      <c r="R325" s="90">
        <v>6.0445885935863801E-2</v>
      </c>
      <c r="S325" s="90">
        <v>6.0445885935863801E-2</v>
      </c>
      <c r="T325" s="90">
        <v>6.0445885935863801E-2</v>
      </c>
      <c r="U325" s="90">
        <v>6.0445885935863801E-2</v>
      </c>
      <c r="V325" s="90">
        <v>6.0445885935863801E-2</v>
      </c>
      <c r="W325" s="90">
        <v>6.0445885935863801E-2</v>
      </c>
      <c r="X325" s="90">
        <v>6.0445885935863801E-2</v>
      </c>
      <c r="Y325" s="90">
        <v>6.0445885935863801E-2</v>
      </c>
      <c r="Z325" s="90">
        <v>6.0445885935863801E-2</v>
      </c>
      <c r="AA325" s="90">
        <v>6.0445885935863801E-2</v>
      </c>
      <c r="AB325" s="13">
        <v>1</v>
      </c>
    </row>
    <row r="326" spans="1:28" x14ac:dyDescent="0.25">
      <c r="A326" s="24"/>
      <c r="B326" s="13" t="s">
        <v>6</v>
      </c>
      <c r="C326" s="13">
        <v>3</v>
      </c>
      <c r="D326" s="13" t="s">
        <v>7</v>
      </c>
      <c r="E326" s="13" t="s">
        <v>8</v>
      </c>
      <c r="F326" s="13" t="s">
        <v>792</v>
      </c>
      <c r="G326" s="13" t="s">
        <v>14</v>
      </c>
      <c r="H326" s="90">
        <v>0.33646022904622003</v>
      </c>
      <c r="I326" s="90">
        <v>0.33646022904622003</v>
      </c>
      <c r="J326" s="90">
        <v>0.33646022904622003</v>
      </c>
      <c r="K326" s="90">
        <v>0.33646022904622003</v>
      </c>
      <c r="L326" s="90">
        <v>0.33646022904622003</v>
      </c>
      <c r="M326" s="90">
        <v>0.33421228371165301</v>
      </c>
      <c r="N326" s="90">
        <v>0.33421228371165301</v>
      </c>
      <c r="O326" s="90">
        <v>0.33421228371165301</v>
      </c>
      <c r="P326" s="90">
        <v>0.33421228371165301</v>
      </c>
      <c r="Q326" s="90">
        <v>0.33421228371165301</v>
      </c>
      <c r="R326" s="90">
        <v>0.33421228371165301</v>
      </c>
      <c r="S326" s="90">
        <v>0.33421228371165301</v>
      </c>
      <c r="T326" s="90">
        <v>0.33421228371165301</v>
      </c>
      <c r="U326" s="90">
        <v>0.33421228371165301</v>
      </c>
      <c r="V326" s="90">
        <v>0.33421228371165301</v>
      </c>
      <c r="W326" s="90">
        <v>0.33421228371165301</v>
      </c>
      <c r="X326" s="90">
        <v>0.33421228371165301</v>
      </c>
      <c r="Y326" s="90">
        <v>0.33421228371165301</v>
      </c>
      <c r="Z326" s="90">
        <v>0.33421228371165301</v>
      </c>
      <c r="AA326" s="90">
        <v>0.33421228371165301</v>
      </c>
      <c r="AB326" s="13">
        <v>1</v>
      </c>
    </row>
    <row r="327" spans="1:28" x14ac:dyDescent="0.25">
      <c r="A327" s="24"/>
      <c r="B327" s="13" t="s">
        <v>6</v>
      </c>
      <c r="C327" s="13">
        <v>3</v>
      </c>
      <c r="D327" s="13" t="s">
        <v>7</v>
      </c>
      <c r="E327" s="13" t="s">
        <v>8</v>
      </c>
      <c r="F327" s="13" t="s">
        <v>792</v>
      </c>
      <c r="G327" s="13" t="s">
        <v>13</v>
      </c>
      <c r="H327" s="90">
        <v>0.147284721702993</v>
      </c>
      <c r="I327" s="90">
        <v>0.147284721702993</v>
      </c>
      <c r="J327" s="90">
        <v>0.147284721702993</v>
      </c>
      <c r="K327" s="90">
        <v>0.147284721702993</v>
      </c>
      <c r="L327" s="90">
        <v>0.147284721702993</v>
      </c>
      <c r="M327" s="90">
        <v>0</v>
      </c>
      <c r="N327" s="90">
        <v>0</v>
      </c>
      <c r="O327" s="90">
        <v>0</v>
      </c>
      <c r="P327" s="90">
        <v>0</v>
      </c>
      <c r="Q327" s="90">
        <v>0</v>
      </c>
      <c r="R327" s="90">
        <v>0</v>
      </c>
      <c r="S327" s="90">
        <v>0</v>
      </c>
      <c r="T327" s="90">
        <v>0</v>
      </c>
      <c r="U327" s="90">
        <v>0</v>
      </c>
      <c r="V327" s="90">
        <v>0</v>
      </c>
      <c r="W327" s="90">
        <v>0</v>
      </c>
      <c r="X327" s="90">
        <v>0</v>
      </c>
      <c r="Y327" s="90">
        <v>0</v>
      </c>
      <c r="Z327" s="90">
        <v>0</v>
      </c>
      <c r="AA327" s="90">
        <v>0</v>
      </c>
      <c r="AB327" s="13">
        <v>1</v>
      </c>
    </row>
    <row r="328" spans="1:28" x14ac:dyDescent="0.25">
      <c r="A328" s="24"/>
      <c r="B328" s="13" t="s">
        <v>6</v>
      </c>
      <c r="C328" s="13">
        <v>3</v>
      </c>
      <c r="D328" s="13" t="s">
        <v>7</v>
      </c>
      <c r="E328" s="13" t="s">
        <v>8</v>
      </c>
      <c r="F328" s="13" t="s">
        <v>792</v>
      </c>
      <c r="G328" s="13" t="s">
        <v>12</v>
      </c>
      <c r="H328" s="90">
        <v>2.0351631221630999E-3</v>
      </c>
      <c r="I328" s="90">
        <v>2.0351631221630999E-3</v>
      </c>
      <c r="J328" s="90">
        <v>2.0351631221630999E-3</v>
      </c>
      <c r="K328" s="90">
        <v>2.0351631221630999E-3</v>
      </c>
      <c r="L328" s="90">
        <v>2.0351631221630999E-3</v>
      </c>
      <c r="M328" s="90">
        <v>2.0351631221630999E-3</v>
      </c>
      <c r="N328" s="90">
        <v>2.0351631221630999E-3</v>
      </c>
      <c r="O328" s="90">
        <v>2.0351631221630999E-3</v>
      </c>
      <c r="P328" s="90">
        <v>2.0351631221630999E-3</v>
      </c>
      <c r="Q328" s="90">
        <v>2.0351631221630999E-3</v>
      </c>
      <c r="R328" s="90">
        <v>2.0351631221630999E-3</v>
      </c>
      <c r="S328" s="90">
        <v>2.0351631221630999E-3</v>
      </c>
      <c r="T328" s="90">
        <v>2.0351631221630999E-3</v>
      </c>
      <c r="U328" s="90">
        <v>2.0351631221630999E-3</v>
      </c>
      <c r="V328" s="90">
        <v>2.0351631221630999E-3</v>
      </c>
      <c r="W328" s="90">
        <v>2.0351631221630999E-3</v>
      </c>
      <c r="X328" s="90">
        <v>2.0351631221630999E-3</v>
      </c>
      <c r="Y328" s="90">
        <v>2.0351631221630999E-3</v>
      </c>
      <c r="Z328" s="90">
        <v>2.0351631221630999E-3</v>
      </c>
      <c r="AA328" s="90">
        <v>2.0351631221630999E-3</v>
      </c>
      <c r="AB328" s="13">
        <v>1</v>
      </c>
    </row>
    <row r="329" spans="1:28" x14ac:dyDescent="0.25">
      <c r="A329" s="24"/>
      <c r="B329" s="13" t="s">
        <v>6</v>
      </c>
      <c r="C329" s="13">
        <v>3</v>
      </c>
      <c r="D329" s="13" t="s">
        <v>7</v>
      </c>
      <c r="E329" s="13" t="s">
        <v>8</v>
      </c>
      <c r="F329" s="13" t="s">
        <v>792</v>
      </c>
      <c r="G329" s="13" t="s">
        <v>11</v>
      </c>
      <c r="H329" s="90">
        <v>4.3527989126838699E-7</v>
      </c>
      <c r="I329" s="90">
        <v>4.3527989126838699E-7</v>
      </c>
      <c r="J329" s="90">
        <v>4.3527989126838699E-7</v>
      </c>
      <c r="K329" s="90">
        <v>4.3527989126838699E-7</v>
      </c>
      <c r="L329" s="90">
        <v>4.3527989126838699E-7</v>
      </c>
      <c r="M329" s="90">
        <v>4.3527989126838699E-7</v>
      </c>
      <c r="N329" s="90">
        <v>4.3527989126838699E-7</v>
      </c>
      <c r="O329" s="90">
        <v>4.3527989126838699E-7</v>
      </c>
      <c r="P329" s="90">
        <v>4.3527989126838699E-7</v>
      </c>
      <c r="Q329" s="90">
        <v>4.3527989126838699E-7</v>
      </c>
      <c r="R329" s="90">
        <v>4.3527989126838699E-7</v>
      </c>
      <c r="S329" s="90">
        <v>4.3527989126838699E-7</v>
      </c>
      <c r="T329" s="90">
        <v>4.3527989126838699E-7</v>
      </c>
      <c r="U329" s="90">
        <v>4.3527989126838699E-7</v>
      </c>
      <c r="V329" s="90">
        <v>4.3527989126838699E-7</v>
      </c>
      <c r="W329" s="90">
        <v>4.3527989126838699E-7</v>
      </c>
      <c r="X329" s="90">
        <v>4.3527989126838699E-7</v>
      </c>
      <c r="Y329" s="90">
        <v>4.3527989126838699E-7</v>
      </c>
      <c r="Z329" s="90">
        <v>4.3527989126838699E-7</v>
      </c>
      <c r="AA329" s="90">
        <v>4.3527989126838699E-7</v>
      </c>
      <c r="AB329" s="13">
        <v>1</v>
      </c>
    </row>
    <row r="330" spans="1:28" x14ac:dyDescent="0.25">
      <c r="A330" s="24"/>
      <c r="B330" s="13" t="s">
        <v>6</v>
      </c>
      <c r="C330" s="13">
        <v>3</v>
      </c>
      <c r="D330" s="13" t="s">
        <v>7</v>
      </c>
      <c r="E330" s="13" t="s">
        <v>8</v>
      </c>
      <c r="F330" s="13" t="s">
        <v>792</v>
      </c>
      <c r="G330" s="13" t="s">
        <v>15</v>
      </c>
      <c r="H330" s="90">
        <v>0.2205</v>
      </c>
      <c r="I330" s="90">
        <v>0.2205</v>
      </c>
      <c r="J330" s="90">
        <v>0.2205</v>
      </c>
      <c r="K330" s="90">
        <v>0.2205</v>
      </c>
      <c r="L330" s="90">
        <v>0.2205</v>
      </c>
      <c r="M330" s="90">
        <v>0.23173972667283699</v>
      </c>
      <c r="N330" s="90">
        <v>0.23173972667283699</v>
      </c>
      <c r="O330" s="90">
        <v>0.23173972667283699</v>
      </c>
      <c r="P330" s="90">
        <v>0.23173972667283699</v>
      </c>
      <c r="Q330" s="90">
        <v>0.23173972667283699</v>
      </c>
      <c r="R330" s="90">
        <v>0.23173972667283699</v>
      </c>
      <c r="S330" s="90">
        <v>0.23173972667283699</v>
      </c>
      <c r="T330" s="90">
        <v>0.23173972667283699</v>
      </c>
      <c r="U330" s="90">
        <v>0.23173972667283699</v>
      </c>
      <c r="V330" s="90">
        <v>0.23173972667283699</v>
      </c>
      <c r="W330" s="90">
        <v>0.23173972667283699</v>
      </c>
      <c r="X330" s="90">
        <v>0.23173972667283699</v>
      </c>
      <c r="Y330" s="90">
        <v>0.23173972667283699</v>
      </c>
      <c r="Z330" s="90">
        <v>0.23173972667283699</v>
      </c>
      <c r="AA330" s="90">
        <v>0.23173972667283699</v>
      </c>
      <c r="AB330" s="13">
        <v>1</v>
      </c>
    </row>
    <row r="331" spans="1:28" x14ac:dyDescent="0.25">
      <c r="A331" s="24"/>
      <c r="B331" s="13" t="s">
        <v>6</v>
      </c>
      <c r="C331" s="13">
        <v>3</v>
      </c>
      <c r="D331" s="13" t="s">
        <v>7</v>
      </c>
      <c r="E331" s="13" t="s">
        <v>8</v>
      </c>
      <c r="F331" s="13" t="s">
        <v>792</v>
      </c>
      <c r="G331" s="13" t="s">
        <v>20</v>
      </c>
      <c r="H331" s="90">
        <v>0</v>
      </c>
      <c r="I331" s="90">
        <v>0</v>
      </c>
      <c r="J331" s="90">
        <v>0</v>
      </c>
      <c r="K331" s="90">
        <v>0</v>
      </c>
      <c r="L331" s="90">
        <v>0</v>
      </c>
      <c r="M331" s="90">
        <v>0</v>
      </c>
      <c r="N331" s="90">
        <v>0</v>
      </c>
      <c r="O331" s="90">
        <v>0</v>
      </c>
      <c r="P331" s="90">
        <v>0</v>
      </c>
      <c r="Q331" s="90">
        <v>0</v>
      </c>
      <c r="R331" s="90">
        <v>0</v>
      </c>
      <c r="S331" s="90">
        <v>0</v>
      </c>
      <c r="T331" s="90">
        <v>0</v>
      </c>
      <c r="U331" s="90">
        <v>0</v>
      </c>
      <c r="V331" s="90">
        <v>0</v>
      </c>
      <c r="W331" s="90">
        <v>0</v>
      </c>
      <c r="X331" s="90">
        <v>0</v>
      </c>
      <c r="Y331" s="90">
        <v>0</v>
      </c>
      <c r="Z331" s="90">
        <v>0</v>
      </c>
      <c r="AA331" s="90">
        <v>0</v>
      </c>
      <c r="AB331" s="13">
        <v>0</v>
      </c>
    </row>
    <row r="332" spans="1:28" x14ac:dyDescent="0.25">
      <c r="A332" s="24"/>
      <c r="B332" s="13" t="s">
        <v>6</v>
      </c>
      <c r="C332" s="13">
        <v>3</v>
      </c>
      <c r="D332" s="13" t="s">
        <v>7</v>
      </c>
      <c r="E332" s="13" t="s">
        <v>8</v>
      </c>
      <c r="F332" s="13" t="s">
        <v>792</v>
      </c>
      <c r="G332" s="13" t="s">
        <v>19</v>
      </c>
      <c r="H332" s="90">
        <v>0</v>
      </c>
      <c r="I332" s="90">
        <v>0</v>
      </c>
      <c r="J332" s="90">
        <v>0</v>
      </c>
      <c r="K332" s="90">
        <v>0</v>
      </c>
      <c r="L332" s="90">
        <v>0</v>
      </c>
      <c r="M332" s="90">
        <v>0</v>
      </c>
      <c r="N332" s="90">
        <v>0</v>
      </c>
      <c r="O332" s="90">
        <v>0</v>
      </c>
      <c r="P332" s="90">
        <v>0</v>
      </c>
      <c r="Q332" s="90">
        <v>0</v>
      </c>
      <c r="R332" s="90">
        <v>0</v>
      </c>
      <c r="S332" s="90">
        <v>0</v>
      </c>
      <c r="T332" s="90">
        <v>0</v>
      </c>
      <c r="U332" s="90">
        <v>0</v>
      </c>
      <c r="V332" s="90">
        <v>0</v>
      </c>
      <c r="W332" s="90">
        <v>0</v>
      </c>
      <c r="X332" s="90">
        <v>0</v>
      </c>
      <c r="Y332" s="90">
        <v>0</v>
      </c>
      <c r="Z332" s="90">
        <v>0</v>
      </c>
      <c r="AA332" s="90">
        <v>0</v>
      </c>
      <c r="AB332" s="13">
        <v>0</v>
      </c>
    </row>
    <row r="333" spans="1:28" x14ac:dyDescent="0.25">
      <c r="A333" s="24"/>
      <c r="B333" s="13" t="s">
        <v>6</v>
      </c>
      <c r="C333" s="13">
        <v>3</v>
      </c>
      <c r="D333" s="13" t="s">
        <v>7</v>
      </c>
      <c r="E333" s="13" t="s">
        <v>8</v>
      </c>
      <c r="F333" s="13" t="s">
        <v>792</v>
      </c>
      <c r="G333" s="13" t="s">
        <v>21</v>
      </c>
      <c r="H333" s="90">
        <v>0</v>
      </c>
      <c r="I333" s="90">
        <v>0</v>
      </c>
      <c r="J333" s="90">
        <v>0</v>
      </c>
      <c r="K333" s="90">
        <v>0</v>
      </c>
      <c r="L333" s="90">
        <v>0</v>
      </c>
      <c r="M333" s="90">
        <v>0</v>
      </c>
      <c r="N333" s="90">
        <v>0</v>
      </c>
      <c r="O333" s="90">
        <v>0</v>
      </c>
      <c r="P333" s="90">
        <v>0</v>
      </c>
      <c r="Q333" s="90">
        <v>0</v>
      </c>
      <c r="R333" s="90">
        <v>0</v>
      </c>
      <c r="S333" s="90">
        <v>0</v>
      </c>
      <c r="T333" s="90">
        <v>0</v>
      </c>
      <c r="U333" s="90">
        <v>0</v>
      </c>
      <c r="V333" s="90">
        <v>0</v>
      </c>
      <c r="W333" s="90">
        <v>0</v>
      </c>
      <c r="X333" s="90">
        <v>0</v>
      </c>
      <c r="Y333" s="90">
        <v>0</v>
      </c>
      <c r="Z333" s="90">
        <v>0</v>
      </c>
      <c r="AA333" s="90">
        <v>0</v>
      </c>
      <c r="AB333" s="13">
        <v>0</v>
      </c>
    </row>
    <row r="334" spans="1:28" x14ac:dyDescent="0.25">
      <c r="A334" s="24"/>
      <c r="B334" s="13" t="s">
        <v>6</v>
      </c>
      <c r="C334" s="13">
        <v>3</v>
      </c>
      <c r="D334" s="13" t="s">
        <v>7</v>
      </c>
      <c r="E334" s="13" t="s">
        <v>8</v>
      </c>
      <c r="F334" s="13" t="s">
        <v>792</v>
      </c>
      <c r="G334" s="13" t="s">
        <v>16</v>
      </c>
      <c r="H334" s="90">
        <v>1.84395344836609E-7</v>
      </c>
      <c r="I334" s="90">
        <v>1.84395344836609E-7</v>
      </c>
      <c r="J334" s="90">
        <v>1.84395344836609E-7</v>
      </c>
      <c r="K334" s="90">
        <v>1.84395344836609E-7</v>
      </c>
      <c r="L334" s="90">
        <v>1.84395344836609E-7</v>
      </c>
      <c r="M334" s="90">
        <v>1.84395344836609E-7</v>
      </c>
      <c r="N334" s="90">
        <v>1.84395344836609E-7</v>
      </c>
      <c r="O334" s="90">
        <v>1.84395344836609E-7</v>
      </c>
      <c r="P334" s="90">
        <v>1.84395344836609E-7</v>
      </c>
      <c r="Q334" s="90">
        <v>1.84395344836609E-7</v>
      </c>
      <c r="R334" s="90">
        <v>1.84395344836609E-7</v>
      </c>
      <c r="S334" s="90">
        <v>1.84395344836609E-7</v>
      </c>
      <c r="T334" s="90">
        <v>1.84395344836609E-7</v>
      </c>
      <c r="U334" s="90">
        <v>1.84395344836609E-7</v>
      </c>
      <c r="V334" s="90">
        <v>1.84395344836609E-7</v>
      </c>
      <c r="W334" s="90">
        <v>1.84395344836609E-7</v>
      </c>
      <c r="X334" s="90">
        <v>1.84395344836609E-7</v>
      </c>
      <c r="Y334" s="90">
        <v>1.84395344836609E-7</v>
      </c>
      <c r="Z334" s="90">
        <v>1.84395344836609E-7</v>
      </c>
      <c r="AA334" s="90">
        <v>1.84395344836609E-7</v>
      </c>
      <c r="AB334" s="13">
        <v>1</v>
      </c>
    </row>
    <row r="335" spans="1:28" x14ac:dyDescent="0.25">
      <c r="A335" s="24"/>
      <c r="B335" s="13" t="s">
        <v>6</v>
      </c>
      <c r="C335" s="13">
        <v>3</v>
      </c>
      <c r="D335" s="13" t="s">
        <v>7</v>
      </c>
      <c r="E335" s="13" t="s">
        <v>8</v>
      </c>
      <c r="F335" s="13" t="s">
        <v>792</v>
      </c>
      <c r="G335" s="13" t="s">
        <v>24</v>
      </c>
      <c r="H335" s="90">
        <v>1.1466980617328799E-4</v>
      </c>
      <c r="I335" s="90">
        <v>1.1466980617328799E-4</v>
      </c>
      <c r="J335" s="90">
        <v>1.1466980617328799E-4</v>
      </c>
      <c r="K335" s="90">
        <v>1.1466980617328799E-4</v>
      </c>
      <c r="L335" s="90">
        <v>1.1466980617328799E-4</v>
      </c>
      <c r="M335" s="90">
        <v>1.1466980617328799E-4</v>
      </c>
      <c r="N335" s="90">
        <v>1.1466980617328799E-4</v>
      </c>
      <c r="O335" s="90">
        <v>1.1466980617328799E-4</v>
      </c>
      <c r="P335" s="90">
        <v>1.1466980617328799E-4</v>
      </c>
      <c r="Q335" s="90">
        <v>1.1466980617328799E-4</v>
      </c>
      <c r="R335" s="90">
        <v>1.1466980617328799E-4</v>
      </c>
      <c r="S335" s="90">
        <v>1.1466980617328799E-4</v>
      </c>
      <c r="T335" s="90">
        <v>1.1466980617328799E-4</v>
      </c>
      <c r="U335" s="90">
        <v>1.1466980617328799E-4</v>
      </c>
      <c r="V335" s="90">
        <v>1.1466980617328799E-4</v>
      </c>
      <c r="W335" s="90">
        <v>1.1466980617328799E-4</v>
      </c>
      <c r="X335" s="90">
        <v>1.1466980617328799E-4</v>
      </c>
      <c r="Y335" s="90">
        <v>1.1466980617328799E-4</v>
      </c>
      <c r="Z335" s="90">
        <v>1.1466980617328799E-4</v>
      </c>
      <c r="AA335" s="90">
        <v>1.1466980617328799E-4</v>
      </c>
      <c r="AB335" s="13">
        <v>1</v>
      </c>
    </row>
    <row r="336" spans="1:28" x14ac:dyDescent="0.25">
      <c r="A336" s="24"/>
      <c r="B336" s="13" t="s">
        <v>6</v>
      </c>
      <c r="C336" s="13">
        <v>3</v>
      </c>
      <c r="D336" s="13" t="s">
        <v>7</v>
      </c>
      <c r="E336" s="13" t="s">
        <v>18</v>
      </c>
      <c r="F336" s="13" t="s">
        <v>790</v>
      </c>
      <c r="G336" s="13" t="s">
        <v>9</v>
      </c>
      <c r="H336" s="90" t="s">
        <v>793</v>
      </c>
      <c r="I336" s="90" t="s">
        <v>793</v>
      </c>
      <c r="J336" s="90" t="s">
        <v>793</v>
      </c>
      <c r="K336" s="90" t="s">
        <v>793</v>
      </c>
      <c r="L336" s="90" t="s">
        <v>793</v>
      </c>
      <c r="M336" s="90" t="s">
        <v>793</v>
      </c>
      <c r="N336" s="90" t="s">
        <v>793</v>
      </c>
      <c r="O336" s="90" t="s">
        <v>793</v>
      </c>
      <c r="P336" s="90" t="s">
        <v>793</v>
      </c>
      <c r="Q336" s="90" t="s">
        <v>793</v>
      </c>
      <c r="R336" s="90" t="s">
        <v>793</v>
      </c>
      <c r="S336" s="90" t="s">
        <v>793</v>
      </c>
      <c r="T336" s="90" t="s">
        <v>793</v>
      </c>
      <c r="U336" s="90" t="s">
        <v>793</v>
      </c>
      <c r="V336" s="90" t="s">
        <v>793</v>
      </c>
      <c r="W336" s="90" t="s">
        <v>793</v>
      </c>
      <c r="X336" s="90" t="s">
        <v>793</v>
      </c>
      <c r="Y336" s="90" t="s">
        <v>793</v>
      </c>
      <c r="Z336" s="90" t="s">
        <v>793</v>
      </c>
      <c r="AA336" s="90" t="s">
        <v>793</v>
      </c>
      <c r="AB336" s="13">
        <v>0</v>
      </c>
    </row>
    <row r="337" spans="1:28" x14ac:dyDescent="0.25">
      <c r="A337" s="24"/>
      <c r="B337" s="13" t="s">
        <v>6</v>
      </c>
      <c r="C337" s="13">
        <v>3</v>
      </c>
      <c r="D337" s="13" t="s">
        <v>7</v>
      </c>
      <c r="E337" s="13" t="s">
        <v>18</v>
      </c>
      <c r="F337" s="13" t="s">
        <v>790</v>
      </c>
      <c r="G337" s="13" t="s">
        <v>10</v>
      </c>
      <c r="H337" s="90" t="s">
        <v>793</v>
      </c>
      <c r="I337" s="90" t="s">
        <v>793</v>
      </c>
      <c r="J337" s="90" t="s">
        <v>793</v>
      </c>
      <c r="K337" s="90" t="s">
        <v>793</v>
      </c>
      <c r="L337" s="90" t="s">
        <v>793</v>
      </c>
      <c r="M337" s="90" t="s">
        <v>793</v>
      </c>
      <c r="N337" s="90" t="s">
        <v>793</v>
      </c>
      <c r="O337" s="90" t="s">
        <v>793</v>
      </c>
      <c r="P337" s="90" t="s">
        <v>793</v>
      </c>
      <c r="Q337" s="90" t="s">
        <v>793</v>
      </c>
      <c r="R337" s="90" t="s">
        <v>793</v>
      </c>
      <c r="S337" s="90" t="s">
        <v>793</v>
      </c>
      <c r="T337" s="90" t="s">
        <v>793</v>
      </c>
      <c r="U337" s="90" t="s">
        <v>793</v>
      </c>
      <c r="V337" s="90" t="s">
        <v>793</v>
      </c>
      <c r="W337" s="90" t="s">
        <v>793</v>
      </c>
      <c r="X337" s="90" t="s">
        <v>793</v>
      </c>
      <c r="Y337" s="90" t="s">
        <v>793</v>
      </c>
      <c r="Z337" s="90" t="s">
        <v>793</v>
      </c>
      <c r="AA337" s="90" t="s">
        <v>793</v>
      </c>
      <c r="AB337" s="13">
        <v>0</v>
      </c>
    </row>
    <row r="338" spans="1:28" x14ac:dyDescent="0.25">
      <c r="A338" s="24"/>
      <c r="B338" s="13" t="s">
        <v>6</v>
      </c>
      <c r="C338" s="13">
        <v>3</v>
      </c>
      <c r="D338" s="13" t="s">
        <v>7</v>
      </c>
      <c r="E338" s="13" t="s">
        <v>18</v>
      </c>
      <c r="F338" s="13" t="s">
        <v>790</v>
      </c>
      <c r="G338" s="13" t="s">
        <v>14</v>
      </c>
      <c r="H338" s="90" t="s">
        <v>793</v>
      </c>
      <c r="I338" s="90" t="s">
        <v>793</v>
      </c>
      <c r="J338" s="90" t="s">
        <v>793</v>
      </c>
      <c r="K338" s="90" t="s">
        <v>793</v>
      </c>
      <c r="L338" s="90" t="s">
        <v>793</v>
      </c>
      <c r="M338" s="90" t="s">
        <v>793</v>
      </c>
      <c r="N338" s="90" t="s">
        <v>793</v>
      </c>
      <c r="O338" s="90" t="s">
        <v>793</v>
      </c>
      <c r="P338" s="90" t="s">
        <v>793</v>
      </c>
      <c r="Q338" s="90" t="s">
        <v>793</v>
      </c>
      <c r="R338" s="90" t="s">
        <v>793</v>
      </c>
      <c r="S338" s="90" t="s">
        <v>793</v>
      </c>
      <c r="T338" s="90" t="s">
        <v>793</v>
      </c>
      <c r="U338" s="90" t="s">
        <v>793</v>
      </c>
      <c r="V338" s="90" t="s">
        <v>793</v>
      </c>
      <c r="W338" s="90" t="s">
        <v>793</v>
      </c>
      <c r="X338" s="90" t="s">
        <v>793</v>
      </c>
      <c r="Y338" s="90" t="s">
        <v>793</v>
      </c>
      <c r="Z338" s="90" t="s">
        <v>793</v>
      </c>
      <c r="AA338" s="90" t="s">
        <v>793</v>
      </c>
      <c r="AB338" s="13">
        <v>0</v>
      </c>
    </row>
    <row r="339" spans="1:28" x14ac:dyDescent="0.25">
      <c r="A339" s="24"/>
      <c r="B339" s="13" t="s">
        <v>6</v>
      </c>
      <c r="C339" s="13">
        <v>3</v>
      </c>
      <c r="D339" s="13" t="s">
        <v>7</v>
      </c>
      <c r="E339" s="13" t="s">
        <v>18</v>
      </c>
      <c r="F339" s="13" t="s">
        <v>790</v>
      </c>
      <c r="G339" s="13" t="s">
        <v>13</v>
      </c>
      <c r="H339" s="90" t="s">
        <v>793</v>
      </c>
      <c r="I339" s="90" t="s">
        <v>793</v>
      </c>
      <c r="J339" s="90" t="s">
        <v>793</v>
      </c>
      <c r="K339" s="90" t="s">
        <v>793</v>
      </c>
      <c r="L339" s="90" t="s">
        <v>793</v>
      </c>
      <c r="M339" s="90" t="s">
        <v>793</v>
      </c>
      <c r="N339" s="90" t="s">
        <v>793</v>
      </c>
      <c r="O339" s="90" t="s">
        <v>793</v>
      </c>
      <c r="P339" s="90" t="s">
        <v>793</v>
      </c>
      <c r="Q339" s="90" t="s">
        <v>793</v>
      </c>
      <c r="R339" s="90" t="s">
        <v>793</v>
      </c>
      <c r="S339" s="90" t="s">
        <v>793</v>
      </c>
      <c r="T339" s="90" t="s">
        <v>793</v>
      </c>
      <c r="U339" s="90" t="s">
        <v>793</v>
      </c>
      <c r="V339" s="90" t="s">
        <v>793</v>
      </c>
      <c r="W339" s="90" t="s">
        <v>793</v>
      </c>
      <c r="X339" s="90" t="s">
        <v>793</v>
      </c>
      <c r="Y339" s="90" t="s">
        <v>793</v>
      </c>
      <c r="Z339" s="90" t="s">
        <v>793</v>
      </c>
      <c r="AA339" s="90" t="s">
        <v>793</v>
      </c>
      <c r="AB339" s="13">
        <v>0</v>
      </c>
    </row>
    <row r="340" spans="1:28" x14ac:dyDescent="0.25">
      <c r="A340" s="24"/>
      <c r="B340" s="13" t="s">
        <v>6</v>
      </c>
      <c r="C340" s="13">
        <v>3</v>
      </c>
      <c r="D340" s="13" t="s">
        <v>7</v>
      </c>
      <c r="E340" s="13" t="s">
        <v>18</v>
      </c>
      <c r="F340" s="13" t="s">
        <v>790</v>
      </c>
      <c r="G340" s="13" t="s">
        <v>12</v>
      </c>
      <c r="H340" s="90" t="s">
        <v>793</v>
      </c>
      <c r="I340" s="90" t="s">
        <v>793</v>
      </c>
      <c r="J340" s="90" t="s">
        <v>793</v>
      </c>
      <c r="K340" s="90" t="s">
        <v>793</v>
      </c>
      <c r="L340" s="90" t="s">
        <v>793</v>
      </c>
      <c r="M340" s="90" t="s">
        <v>793</v>
      </c>
      <c r="N340" s="90" t="s">
        <v>793</v>
      </c>
      <c r="O340" s="90" t="s">
        <v>793</v>
      </c>
      <c r="P340" s="90" t="s">
        <v>793</v>
      </c>
      <c r="Q340" s="90" t="s">
        <v>793</v>
      </c>
      <c r="R340" s="90" t="s">
        <v>793</v>
      </c>
      <c r="S340" s="90" t="s">
        <v>793</v>
      </c>
      <c r="T340" s="90" t="s">
        <v>793</v>
      </c>
      <c r="U340" s="90" t="s">
        <v>793</v>
      </c>
      <c r="V340" s="90" t="s">
        <v>793</v>
      </c>
      <c r="W340" s="90" t="s">
        <v>793</v>
      </c>
      <c r="X340" s="90" t="s">
        <v>793</v>
      </c>
      <c r="Y340" s="90" t="s">
        <v>793</v>
      </c>
      <c r="Z340" s="90" t="s">
        <v>793</v>
      </c>
      <c r="AA340" s="90" t="s">
        <v>793</v>
      </c>
      <c r="AB340" s="13">
        <v>0</v>
      </c>
    </row>
    <row r="341" spans="1:28" x14ac:dyDescent="0.25">
      <c r="A341" s="24"/>
      <c r="B341" s="13" t="s">
        <v>6</v>
      </c>
      <c r="C341" s="13">
        <v>3</v>
      </c>
      <c r="D341" s="13" t="s">
        <v>7</v>
      </c>
      <c r="E341" s="13" t="s">
        <v>18</v>
      </c>
      <c r="F341" s="13" t="s">
        <v>790</v>
      </c>
      <c r="G341" s="13" t="s">
        <v>11</v>
      </c>
      <c r="H341" s="90" t="s">
        <v>793</v>
      </c>
      <c r="I341" s="90" t="s">
        <v>793</v>
      </c>
      <c r="J341" s="90" t="s">
        <v>793</v>
      </c>
      <c r="K341" s="90" t="s">
        <v>793</v>
      </c>
      <c r="L341" s="90" t="s">
        <v>793</v>
      </c>
      <c r="M341" s="90" t="s">
        <v>793</v>
      </c>
      <c r="N341" s="90" t="s">
        <v>793</v>
      </c>
      <c r="O341" s="90" t="s">
        <v>793</v>
      </c>
      <c r="P341" s="90" t="s">
        <v>793</v>
      </c>
      <c r="Q341" s="90" t="s">
        <v>793</v>
      </c>
      <c r="R341" s="90" t="s">
        <v>793</v>
      </c>
      <c r="S341" s="90" t="s">
        <v>793</v>
      </c>
      <c r="T341" s="90" t="s">
        <v>793</v>
      </c>
      <c r="U341" s="90" t="s">
        <v>793</v>
      </c>
      <c r="V341" s="90" t="s">
        <v>793</v>
      </c>
      <c r="W341" s="90" t="s">
        <v>793</v>
      </c>
      <c r="X341" s="90" t="s">
        <v>793</v>
      </c>
      <c r="Y341" s="90" t="s">
        <v>793</v>
      </c>
      <c r="Z341" s="90" t="s">
        <v>793</v>
      </c>
      <c r="AA341" s="90" t="s">
        <v>793</v>
      </c>
      <c r="AB341" s="13">
        <v>0</v>
      </c>
    </row>
    <row r="342" spans="1:28" x14ac:dyDescent="0.25">
      <c r="A342" s="24"/>
      <c r="B342" s="13" t="s">
        <v>6</v>
      </c>
      <c r="C342" s="13">
        <v>3</v>
      </c>
      <c r="D342" s="13" t="s">
        <v>7</v>
      </c>
      <c r="E342" s="13" t="s">
        <v>18</v>
      </c>
      <c r="F342" s="13" t="s">
        <v>790</v>
      </c>
      <c r="G342" s="13" t="s">
        <v>15</v>
      </c>
      <c r="H342" s="90" t="s">
        <v>793</v>
      </c>
      <c r="I342" s="90" t="s">
        <v>793</v>
      </c>
      <c r="J342" s="90" t="s">
        <v>793</v>
      </c>
      <c r="K342" s="90" t="s">
        <v>793</v>
      </c>
      <c r="L342" s="90" t="s">
        <v>793</v>
      </c>
      <c r="M342" s="90" t="s">
        <v>793</v>
      </c>
      <c r="N342" s="90" t="s">
        <v>793</v>
      </c>
      <c r="O342" s="90" t="s">
        <v>793</v>
      </c>
      <c r="P342" s="90" t="s">
        <v>793</v>
      </c>
      <c r="Q342" s="90" t="s">
        <v>793</v>
      </c>
      <c r="R342" s="90" t="s">
        <v>793</v>
      </c>
      <c r="S342" s="90" t="s">
        <v>793</v>
      </c>
      <c r="T342" s="90" t="s">
        <v>793</v>
      </c>
      <c r="U342" s="90" t="s">
        <v>793</v>
      </c>
      <c r="V342" s="90" t="s">
        <v>793</v>
      </c>
      <c r="W342" s="90" t="s">
        <v>793</v>
      </c>
      <c r="X342" s="90" t="s">
        <v>793</v>
      </c>
      <c r="Y342" s="90" t="s">
        <v>793</v>
      </c>
      <c r="Z342" s="90" t="s">
        <v>793</v>
      </c>
      <c r="AA342" s="90" t="s">
        <v>793</v>
      </c>
      <c r="AB342" s="13">
        <v>0</v>
      </c>
    </row>
    <row r="343" spans="1:28" x14ac:dyDescent="0.25">
      <c r="A343" s="24"/>
      <c r="B343" s="13" t="s">
        <v>6</v>
      </c>
      <c r="C343" s="13">
        <v>3</v>
      </c>
      <c r="D343" s="13" t="s">
        <v>7</v>
      </c>
      <c r="E343" s="13" t="s">
        <v>18</v>
      </c>
      <c r="F343" s="13" t="s">
        <v>790</v>
      </c>
      <c r="G343" s="13" t="s">
        <v>20</v>
      </c>
      <c r="H343" s="90" t="s">
        <v>793</v>
      </c>
      <c r="I343" s="90" t="s">
        <v>793</v>
      </c>
      <c r="J343" s="90" t="s">
        <v>793</v>
      </c>
      <c r="K343" s="90" t="s">
        <v>793</v>
      </c>
      <c r="L343" s="90" t="s">
        <v>793</v>
      </c>
      <c r="M343" s="90" t="s">
        <v>793</v>
      </c>
      <c r="N343" s="90" t="s">
        <v>793</v>
      </c>
      <c r="O343" s="90" t="s">
        <v>793</v>
      </c>
      <c r="P343" s="90" t="s">
        <v>793</v>
      </c>
      <c r="Q343" s="90" t="s">
        <v>793</v>
      </c>
      <c r="R343" s="90" t="s">
        <v>793</v>
      </c>
      <c r="S343" s="90" t="s">
        <v>793</v>
      </c>
      <c r="T343" s="90" t="s">
        <v>793</v>
      </c>
      <c r="U343" s="90" t="s">
        <v>793</v>
      </c>
      <c r="V343" s="90" t="s">
        <v>793</v>
      </c>
      <c r="W343" s="90" t="s">
        <v>793</v>
      </c>
      <c r="X343" s="90" t="s">
        <v>793</v>
      </c>
      <c r="Y343" s="90" t="s">
        <v>793</v>
      </c>
      <c r="Z343" s="90" t="s">
        <v>793</v>
      </c>
      <c r="AA343" s="90" t="s">
        <v>793</v>
      </c>
      <c r="AB343" s="13">
        <v>0</v>
      </c>
    </row>
    <row r="344" spans="1:28" x14ac:dyDescent="0.25">
      <c r="A344" s="24"/>
      <c r="B344" s="13" t="s">
        <v>6</v>
      </c>
      <c r="C344" s="13">
        <v>3</v>
      </c>
      <c r="D344" s="13" t="s">
        <v>7</v>
      </c>
      <c r="E344" s="13" t="s">
        <v>18</v>
      </c>
      <c r="F344" s="13" t="s">
        <v>790</v>
      </c>
      <c r="G344" s="13" t="s">
        <v>19</v>
      </c>
      <c r="H344" s="90" t="s">
        <v>793</v>
      </c>
      <c r="I344" s="90" t="s">
        <v>793</v>
      </c>
      <c r="J344" s="90" t="s">
        <v>793</v>
      </c>
      <c r="K344" s="90" t="s">
        <v>793</v>
      </c>
      <c r="L344" s="90" t="s">
        <v>793</v>
      </c>
      <c r="M344" s="90" t="s">
        <v>793</v>
      </c>
      <c r="N344" s="90" t="s">
        <v>793</v>
      </c>
      <c r="O344" s="90" t="s">
        <v>793</v>
      </c>
      <c r="P344" s="90" t="s">
        <v>793</v>
      </c>
      <c r="Q344" s="90" t="s">
        <v>793</v>
      </c>
      <c r="R344" s="90" t="s">
        <v>793</v>
      </c>
      <c r="S344" s="90" t="s">
        <v>793</v>
      </c>
      <c r="T344" s="90" t="s">
        <v>793</v>
      </c>
      <c r="U344" s="90" t="s">
        <v>793</v>
      </c>
      <c r="V344" s="90" t="s">
        <v>793</v>
      </c>
      <c r="W344" s="90" t="s">
        <v>793</v>
      </c>
      <c r="X344" s="90" t="s">
        <v>793</v>
      </c>
      <c r="Y344" s="90" t="s">
        <v>793</v>
      </c>
      <c r="Z344" s="90" t="s">
        <v>793</v>
      </c>
      <c r="AA344" s="90" t="s">
        <v>793</v>
      </c>
      <c r="AB344" s="13">
        <v>0</v>
      </c>
    </row>
    <row r="345" spans="1:28" x14ac:dyDescent="0.25">
      <c r="A345" s="24"/>
      <c r="B345" s="13" t="s">
        <v>6</v>
      </c>
      <c r="C345" s="13">
        <v>3</v>
      </c>
      <c r="D345" s="13" t="s">
        <v>7</v>
      </c>
      <c r="E345" s="13" t="s">
        <v>18</v>
      </c>
      <c r="F345" s="13" t="s">
        <v>790</v>
      </c>
      <c r="G345" s="13" t="s">
        <v>21</v>
      </c>
      <c r="H345" s="90" t="s">
        <v>793</v>
      </c>
      <c r="I345" s="90" t="s">
        <v>793</v>
      </c>
      <c r="J345" s="90" t="s">
        <v>793</v>
      </c>
      <c r="K345" s="90" t="s">
        <v>793</v>
      </c>
      <c r="L345" s="90" t="s">
        <v>793</v>
      </c>
      <c r="M345" s="90" t="s">
        <v>793</v>
      </c>
      <c r="N345" s="90" t="s">
        <v>793</v>
      </c>
      <c r="O345" s="90" t="s">
        <v>793</v>
      </c>
      <c r="P345" s="90" t="s">
        <v>793</v>
      </c>
      <c r="Q345" s="90" t="s">
        <v>793</v>
      </c>
      <c r="R345" s="90" t="s">
        <v>793</v>
      </c>
      <c r="S345" s="90" t="s">
        <v>793</v>
      </c>
      <c r="T345" s="90" t="s">
        <v>793</v>
      </c>
      <c r="U345" s="90" t="s">
        <v>793</v>
      </c>
      <c r="V345" s="90" t="s">
        <v>793</v>
      </c>
      <c r="W345" s="90" t="s">
        <v>793</v>
      </c>
      <c r="X345" s="90" t="s">
        <v>793</v>
      </c>
      <c r="Y345" s="90" t="s">
        <v>793</v>
      </c>
      <c r="Z345" s="90" t="s">
        <v>793</v>
      </c>
      <c r="AA345" s="90" t="s">
        <v>793</v>
      </c>
      <c r="AB345" s="13">
        <v>0</v>
      </c>
    </row>
    <row r="346" spans="1:28" x14ac:dyDescent="0.25">
      <c r="A346" s="24"/>
      <c r="B346" s="13" t="s">
        <v>6</v>
      </c>
      <c r="C346" s="13">
        <v>3</v>
      </c>
      <c r="D346" s="13" t="s">
        <v>7</v>
      </c>
      <c r="E346" s="13" t="s">
        <v>18</v>
      </c>
      <c r="F346" s="13" t="s">
        <v>790</v>
      </c>
      <c r="G346" s="13" t="s">
        <v>16</v>
      </c>
      <c r="H346" s="90" t="s">
        <v>793</v>
      </c>
      <c r="I346" s="90" t="s">
        <v>793</v>
      </c>
      <c r="J346" s="90" t="s">
        <v>793</v>
      </c>
      <c r="K346" s="90" t="s">
        <v>793</v>
      </c>
      <c r="L346" s="90" t="s">
        <v>793</v>
      </c>
      <c r="M346" s="90" t="s">
        <v>793</v>
      </c>
      <c r="N346" s="90" t="s">
        <v>793</v>
      </c>
      <c r="O346" s="90" t="s">
        <v>793</v>
      </c>
      <c r="P346" s="90" t="s">
        <v>793</v>
      </c>
      <c r="Q346" s="90" t="s">
        <v>793</v>
      </c>
      <c r="R346" s="90" t="s">
        <v>793</v>
      </c>
      <c r="S346" s="90" t="s">
        <v>793</v>
      </c>
      <c r="T346" s="90" t="s">
        <v>793</v>
      </c>
      <c r="U346" s="90" t="s">
        <v>793</v>
      </c>
      <c r="V346" s="90" t="s">
        <v>793</v>
      </c>
      <c r="W346" s="90" t="s">
        <v>793</v>
      </c>
      <c r="X346" s="90" t="s">
        <v>793</v>
      </c>
      <c r="Y346" s="90" t="s">
        <v>793</v>
      </c>
      <c r="Z346" s="90" t="s">
        <v>793</v>
      </c>
      <c r="AA346" s="90" t="s">
        <v>793</v>
      </c>
      <c r="AB346" s="13">
        <v>0</v>
      </c>
    </row>
    <row r="347" spans="1:28" x14ac:dyDescent="0.25">
      <c r="A347" s="24"/>
      <c r="B347" s="13" t="s">
        <v>6</v>
      </c>
      <c r="C347" s="13">
        <v>3</v>
      </c>
      <c r="D347" s="13" t="s">
        <v>7</v>
      </c>
      <c r="E347" s="13" t="s">
        <v>18</v>
      </c>
      <c r="F347" s="13" t="s">
        <v>790</v>
      </c>
      <c r="G347" s="13" t="s">
        <v>24</v>
      </c>
      <c r="H347" s="90" t="s">
        <v>793</v>
      </c>
      <c r="I347" s="90" t="s">
        <v>793</v>
      </c>
      <c r="J347" s="90" t="s">
        <v>793</v>
      </c>
      <c r="K347" s="90" t="s">
        <v>793</v>
      </c>
      <c r="L347" s="90" t="s">
        <v>793</v>
      </c>
      <c r="M347" s="90" t="s">
        <v>793</v>
      </c>
      <c r="N347" s="90" t="s">
        <v>793</v>
      </c>
      <c r="O347" s="90" t="s">
        <v>793</v>
      </c>
      <c r="P347" s="90" t="s">
        <v>793</v>
      </c>
      <c r="Q347" s="90" t="s">
        <v>793</v>
      </c>
      <c r="R347" s="90" t="s">
        <v>793</v>
      </c>
      <c r="S347" s="90" t="s">
        <v>793</v>
      </c>
      <c r="T347" s="90" t="s">
        <v>793</v>
      </c>
      <c r="U347" s="90" t="s">
        <v>793</v>
      </c>
      <c r="V347" s="90" t="s">
        <v>793</v>
      </c>
      <c r="W347" s="90" t="s">
        <v>793</v>
      </c>
      <c r="X347" s="90" t="s">
        <v>793</v>
      </c>
      <c r="Y347" s="90" t="s">
        <v>793</v>
      </c>
      <c r="Z347" s="90" t="s">
        <v>793</v>
      </c>
      <c r="AA347" s="90" t="s">
        <v>793</v>
      </c>
      <c r="AB347" s="13">
        <v>0</v>
      </c>
    </row>
    <row r="348" spans="1:28" x14ac:dyDescent="0.25">
      <c r="A348" s="24"/>
      <c r="B348" s="13" t="s">
        <v>6</v>
      </c>
      <c r="C348" s="13">
        <v>3</v>
      </c>
      <c r="D348" s="13" t="s">
        <v>7</v>
      </c>
      <c r="E348" s="13" t="s">
        <v>18</v>
      </c>
      <c r="F348" s="13" t="s">
        <v>791</v>
      </c>
      <c r="G348" s="13" t="s">
        <v>9</v>
      </c>
      <c r="H348" s="90">
        <v>0</v>
      </c>
      <c r="I348" s="90">
        <v>0</v>
      </c>
      <c r="J348" s="90">
        <v>0</v>
      </c>
      <c r="K348" s="90">
        <v>0</v>
      </c>
      <c r="L348" s="90">
        <v>0</v>
      </c>
      <c r="M348" s="90">
        <v>0</v>
      </c>
      <c r="N348" s="90">
        <v>0</v>
      </c>
      <c r="O348" s="90">
        <v>0</v>
      </c>
      <c r="P348" s="90">
        <v>0</v>
      </c>
      <c r="Q348" s="90">
        <v>0</v>
      </c>
      <c r="R348" s="90">
        <v>0</v>
      </c>
      <c r="S348" s="90">
        <v>0</v>
      </c>
      <c r="T348" s="90">
        <v>0</v>
      </c>
      <c r="U348" s="90">
        <v>0</v>
      </c>
      <c r="V348" s="90">
        <v>0</v>
      </c>
      <c r="W348" s="90">
        <v>0</v>
      </c>
      <c r="X348" s="90">
        <v>0</v>
      </c>
      <c r="Y348" s="90">
        <v>0</v>
      </c>
      <c r="Z348" s="90">
        <v>0</v>
      </c>
      <c r="AA348" s="90">
        <v>0</v>
      </c>
      <c r="AB348" s="13">
        <v>0</v>
      </c>
    </row>
    <row r="349" spans="1:28" x14ac:dyDescent="0.25">
      <c r="A349" s="24"/>
      <c r="B349" s="13" t="s">
        <v>6</v>
      </c>
      <c r="C349" s="13">
        <v>3</v>
      </c>
      <c r="D349" s="13" t="s">
        <v>7</v>
      </c>
      <c r="E349" s="13" t="s">
        <v>18</v>
      </c>
      <c r="F349" s="13" t="s">
        <v>791</v>
      </c>
      <c r="G349" s="13" t="s">
        <v>10</v>
      </c>
      <c r="H349" s="90">
        <v>0</v>
      </c>
      <c r="I349" s="90">
        <v>0</v>
      </c>
      <c r="J349" s="90">
        <v>0</v>
      </c>
      <c r="K349" s="90">
        <v>0</v>
      </c>
      <c r="L349" s="90">
        <v>0</v>
      </c>
      <c r="M349" s="90">
        <v>0</v>
      </c>
      <c r="N349" s="90">
        <v>0</v>
      </c>
      <c r="O349" s="90">
        <v>0</v>
      </c>
      <c r="P349" s="90">
        <v>0</v>
      </c>
      <c r="Q349" s="90">
        <v>0</v>
      </c>
      <c r="R349" s="90">
        <v>0</v>
      </c>
      <c r="S349" s="90">
        <v>0</v>
      </c>
      <c r="T349" s="90">
        <v>0</v>
      </c>
      <c r="U349" s="90">
        <v>0</v>
      </c>
      <c r="V349" s="90">
        <v>0</v>
      </c>
      <c r="W349" s="90">
        <v>0</v>
      </c>
      <c r="X349" s="90">
        <v>0</v>
      </c>
      <c r="Y349" s="90">
        <v>0</v>
      </c>
      <c r="Z349" s="90">
        <v>0</v>
      </c>
      <c r="AA349" s="90">
        <v>0</v>
      </c>
      <c r="AB349" s="13">
        <v>0</v>
      </c>
    </row>
    <row r="350" spans="1:28" x14ac:dyDescent="0.25">
      <c r="A350" s="24"/>
      <c r="B350" s="13" t="s">
        <v>6</v>
      </c>
      <c r="C350" s="13">
        <v>3</v>
      </c>
      <c r="D350" s="13" t="s">
        <v>7</v>
      </c>
      <c r="E350" s="13" t="s">
        <v>18</v>
      </c>
      <c r="F350" s="13" t="s">
        <v>791</v>
      </c>
      <c r="G350" s="13" t="s">
        <v>14</v>
      </c>
      <c r="H350" s="90">
        <v>0</v>
      </c>
      <c r="I350" s="90">
        <v>0</v>
      </c>
      <c r="J350" s="90">
        <v>0</v>
      </c>
      <c r="K350" s="90">
        <v>0</v>
      </c>
      <c r="L350" s="90">
        <v>0</v>
      </c>
      <c r="M350" s="90">
        <v>0</v>
      </c>
      <c r="N350" s="90">
        <v>0</v>
      </c>
      <c r="O350" s="90">
        <v>0</v>
      </c>
      <c r="P350" s="90">
        <v>0</v>
      </c>
      <c r="Q350" s="90">
        <v>0</v>
      </c>
      <c r="R350" s="90">
        <v>0</v>
      </c>
      <c r="S350" s="90">
        <v>0</v>
      </c>
      <c r="T350" s="90">
        <v>0</v>
      </c>
      <c r="U350" s="90">
        <v>0</v>
      </c>
      <c r="V350" s="90">
        <v>0</v>
      </c>
      <c r="W350" s="90">
        <v>0</v>
      </c>
      <c r="X350" s="90">
        <v>0</v>
      </c>
      <c r="Y350" s="90">
        <v>0</v>
      </c>
      <c r="Z350" s="90">
        <v>0</v>
      </c>
      <c r="AA350" s="90">
        <v>0</v>
      </c>
      <c r="AB350" s="13">
        <v>0</v>
      </c>
    </row>
    <row r="351" spans="1:28" x14ac:dyDescent="0.25">
      <c r="A351" s="24"/>
      <c r="B351" s="13" t="s">
        <v>6</v>
      </c>
      <c r="C351" s="13">
        <v>3</v>
      </c>
      <c r="D351" s="13" t="s">
        <v>7</v>
      </c>
      <c r="E351" s="13" t="s">
        <v>18</v>
      </c>
      <c r="F351" s="13" t="s">
        <v>791</v>
      </c>
      <c r="G351" s="13" t="s">
        <v>13</v>
      </c>
      <c r="H351" s="90">
        <v>0</v>
      </c>
      <c r="I351" s="90">
        <v>0</v>
      </c>
      <c r="J351" s="90">
        <v>0</v>
      </c>
      <c r="K351" s="90">
        <v>0</v>
      </c>
      <c r="L351" s="90">
        <v>0</v>
      </c>
      <c r="M351" s="90">
        <v>0</v>
      </c>
      <c r="N351" s="90">
        <v>0</v>
      </c>
      <c r="O351" s="90">
        <v>0</v>
      </c>
      <c r="P351" s="90">
        <v>0</v>
      </c>
      <c r="Q351" s="90">
        <v>0</v>
      </c>
      <c r="R351" s="90">
        <v>0</v>
      </c>
      <c r="S351" s="90">
        <v>0</v>
      </c>
      <c r="T351" s="90">
        <v>0</v>
      </c>
      <c r="U351" s="90">
        <v>0</v>
      </c>
      <c r="V351" s="90">
        <v>0</v>
      </c>
      <c r="W351" s="90">
        <v>0</v>
      </c>
      <c r="X351" s="90">
        <v>0</v>
      </c>
      <c r="Y351" s="90">
        <v>0</v>
      </c>
      <c r="Z351" s="90">
        <v>0</v>
      </c>
      <c r="AA351" s="90">
        <v>0</v>
      </c>
      <c r="AB351" s="13">
        <v>0</v>
      </c>
    </row>
    <row r="352" spans="1:28" x14ac:dyDescent="0.25">
      <c r="A352" s="24"/>
      <c r="B352" s="13" t="s">
        <v>6</v>
      </c>
      <c r="C352" s="13">
        <v>3</v>
      </c>
      <c r="D352" s="13" t="s">
        <v>7</v>
      </c>
      <c r="E352" s="13" t="s">
        <v>18</v>
      </c>
      <c r="F352" s="13" t="s">
        <v>791</v>
      </c>
      <c r="G352" s="13" t="s">
        <v>12</v>
      </c>
      <c r="H352" s="90">
        <v>0</v>
      </c>
      <c r="I352" s="90">
        <v>0</v>
      </c>
      <c r="J352" s="90">
        <v>0</v>
      </c>
      <c r="K352" s="90">
        <v>0</v>
      </c>
      <c r="L352" s="90">
        <v>0</v>
      </c>
      <c r="M352" s="90">
        <v>0</v>
      </c>
      <c r="N352" s="90">
        <v>0</v>
      </c>
      <c r="O352" s="90">
        <v>0</v>
      </c>
      <c r="P352" s="90">
        <v>0</v>
      </c>
      <c r="Q352" s="90">
        <v>0</v>
      </c>
      <c r="R352" s="90">
        <v>0</v>
      </c>
      <c r="S352" s="90">
        <v>0</v>
      </c>
      <c r="T352" s="90">
        <v>0</v>
      </c>
      <c r="U352" s="90">
        <v>0</v>
      </c>
      <c r="V352" s="90">
        <v>0</v>
      </c>
      <c r="W352" s="90">
        <v>0</v>
      </c>
      <c r="X352" s="90">
        <v>0</v>
      </c>
      <c r="Y352" s="90">
        <v>0</v>
      </c>
      <c r="Z352" s="90">
        <v>0</v>
      </c>
      <c r="AA352" s="90">
        <v>0</v>
      </c>
      <c r="AB352" s="13">
        <v>0</v>
      </c>
    </row>
    <row r="353" spans="1:28" x14ac:dyDescent="0.25">
      <c r="A353" s="24"/>
      <c r="B353" s="13" t="s">
        <v>6</v>
      </c>
      <c r="C353" s="13">
        <v>3</v>
      </c>
      <c r="D353" s="13" t="s">
        <v>7</v>
      </c>
      <c r="E353" s="13" t="s">
        <v>18</v>
      </c>
      <c r="F353" s="13" t="s">
        <v>791</v>
      </c>
      <c r="G353" s="13" t="s">
        <v>11</v>
      </c>
      <c r="H353" s="90">
        <v>0</v>
      </c>
      <c r="I353" s="90">
        <v>0</v>
      </c>
      <c r="J353" s="90">
        <v>0</v>
      </c>
      <c r="K353" s="90">
        <v>0</v>
      </c>
      <c r="L353" s="90">
        <v>0</v>
      </c>
      <c r="M353" s="90">
        <v>0</v>
      </c>
      <c r="N353" s="90">
        <v>0</v>
      </c>
      <c r="O353" s="90">
        <v>0</v>
      </c>
      <c r="P353" s="90">
        <v>0</v>
      </c>
      <c r="Q353" s="90">
        <v>0</v>
      </c>
      <c r="R353" s="90">
        <v>0</v>
      </c>
      <c r="S353" s="90">
        <v>0</v>
      </c>
      <c r="T353" s="90">
        <v>0</v>
      </c>
      <c r="U353" s="90">
        <v>0</v>
      </c>
      <c r="V353" s="90">
        <v>0</v>
      </c>
      <c r="W353" s="90">
        <v>0</v>
      </c>
      <c r="X353" s="90">
        <v>0</v>
      </c>
      <c r="Y353" s="90">
        <v>0</v>
      </c>
      <c r="Z353" s="90">
        <v>0</v>
      </c>
      <c r="AA353" s="90">
        <v>0</v>
      </c>
      <c r="AB353" s="13">
        <v>0</v>
      </c>
    </row>
    <row r="354" spans="1:28" x14ac:dyDescent="0.25">
      <c r="A354" s="24"/>
      <c r="B354" s="13" t="s">
        <v>6</v>
      </c>
      <c r="C354" s="13">
        <v>3</v>
      </c>
      <c r="D354" s="13" t="s">
        <v>7</v>
      </c>
      <c r="E354" s="13" t="s">
        <v>18</v>
      </c>
      <c r="F354" s="13" t="s">
        <v>791</v>
      </c>
      <c r="G354" s="13" t="s">
        <v>15</v>
      </c>
      <c r="H354" s="90">
        <v>0</v>
      </c>
      <c r="I354" s="90">
        <v>0</v>
      </c>
      <c r="J354" s="90">
        <v>0</v>
      </c>
      <c r="K354" s="90">
        <v>0</v>
      </c>
      <c r="L354" s="90">
        <v>0</v>
      </c>
      <c r="M354" s="90">
        <v>0</v>
      </c>
      <c r="N354" s="90">
        <v>0</v>
      </c>
      <c r="O354" s="90">
        <v>0</v>
      </c>
      <c r="P354" s="90">
        <v>0</v>
      </c>
      <c r="Q354" s="90">
        <v>0</v>
      </c>
      <c r="R354" s="90">
        <v>0</v>
      </c>
      <c r="S354" s="90">
        <v>0</v>
      </c>
      <c r="T354" s="90">
        <v>0</v>
      </c>
      <c r="U354" s="90">
        <v>0</v>
      </c>
      <c r="V354" s="90">
        <v>0</v>
      </c>
      <c r="W354" s="90">
        <v>0</v>
      </c>
      <c r="X354" s="90">
        <v>0</v>
      </c>
      <c r="Y354" s="90">
        <v>0</v>
      </c>
      <c r="Z354" s="90">
        <v>0</v>
      </c>
      <c r="AA354" s="90">
        <v>0</v>
      </c>
      <c r="AB354" s="13">
        <v>0</v>
      </c>
    </row>
    <row r="355" spans="1:28" x14ac:dyDescent="0.25">
      <c r="A355" s="24"/>
      <c r="B355" s="13" t="s">
        <v>6</v>
      </c>
      <c r="C355" s="13">
        <v>3</v>
      </c>
      <c r="D355" s="13" t="s">
        <v>7</v>
      </c>
      <c r="E355" s="13" t="s">
        <v>18</v>
      </c>
      <c r="F355" s="13" t="s">
        <v>791</v>
      </c>
      <c r="G355" s="13" t="s">
        <v>20</v>
      </c>
      <c r="H355" s="90">
        <v>0</v>
      </c>
      <c r="I355" s="90">
        <v>0</v>
      </c>
      <c r="J355" s="90">
        <v>0</v>
      </c>
      <c r="K355" s="90">
        <v>0</v>
      </c>
      <c r="L355" s="90">
        <v>0</v>
      </c>
      <c r="M355" s="90">
        <v>0</v>
      </c>
      <c r="N355" s="90">
        <v>0</v>
      </c>
      <c r="O355" s="90">
        <v>0</v>
      </c>
      <c r="P355" s="90">
        <v>0</v>
      </c>
      <c r="Q355" s="90">
        <v>0</v>
      </c>
      <c r="R355" s="90">
        <v>0</v>
      </c>
      <c r="S355" s="90">
        <v>0</v>
      </c>
      <c r="T355" s="90">
        <v>0</v>
      </c>
      <c r="U355" s="90">
        <v>0</v>
      </c>
      <c r="V355" s="90">
        <v>0</v>
      </c>
      <c r="W355" s="90">
        <v>0</v>
      </c>
      <c r="X355" s="90">
        <v>0</v>
      </c>
      <c r="Y355" s="90">
        <v>0</v>
      </c>
      <c r="Z355" s="90">
        <v>0</v>
      </c>
      <c r="AA355" s="90">
        <v>0</v>
      </c>
      <c r="AB355" s="13">
        <v>0</v>
      </c>
    </row>
    <row r="356" spans="1:28" x14ac:dyDescent="0.25">
      <c r="A356" s="24"/>
      <c r="B356" s="13" t="s">
        <v>6</v>
      </c>
      <c r="C356" s="13">
        <v>3</v>
      </c>
      <c r="D356" s="13" t="s">
        <v>7</v>
      </c>
      <c r="E356" s="13" t="s">
        <v>18</v>
      </c>
      <c r="F356" s="13" t="s">
        <v>791</v>
      </c>
      <c r="G356" s="13" t="s">
        <v>19</v>
      </c>
      <c r="H356" s="90">
        <v>0</v>
      </c>
      <c r="I356" s="90">
        <v>0</v>
      </c>
      <c r="J356" s="90">
        <v>0</v>
      </c>
      <c r="K356" s="90">
        <v>0</v>
      </c>
      <c r="L356" s="90">
        <v>0</v>
      </c>
      <c r="M356" s="90">
        <v>0</v>
      </c>
      <c r="N356" s="90">
        <v>0</v>
      </c>
      <c r="O356" s="90">
        <v>0</v>
      </c>
      <c r="P356" s="90">
        <v>0</v>
      </c>
      <c r="Q356" s="90">
        <v>0</v>
      </c>
      <c r="R356" s="90">
        <v>0</v>
      </c>
      <c r="S356" s="90">
        <v>0</v>
      </c>
      <c r="T356" s="90">
        <v>0</v>
      </c>
      <c r="U356" s="90">
        <v>0</v>
      </c>
      <c r="V356" s="90">
        <v>0</v>
      </c>
      <c r="W356" s="90">
        <v>0</v>
      </c>
      <c r="X356" s="90">
        <v>0</v>
      </c>
      <c r="Y356" s="90">
        <v>0</v>
      </c>
      <c r="Z356" s="90">
        <v>0</v>
      </c>
      <c r="AA356" s="90">
        <v>0</v>
      </c>
      <c r="AB356" s="13">
        <v>0</v>
      </c>
    </row>
    <row r="357" spans="1:28" x14ac:dyDescent="0.25">
      <c r="A357" s="24"/>
      <c r="B357" s="13" t="s">
        <v>6</v>
      </c>
      <c r="C357" s="13">
        <v>3</v>
      </c>
      <c r="D357" s="13" t="s">
        <v>7</v>
      </c>
      <c r="E357" s="13" t="s">
        <v>18</v>
      </c>
      <c r="F357" s="13" t="s">
        <v>791</v>
      </c>
      <c r="G357" s="13" t="s">
        <v>21</v>
      </c>
      <c r="H357" s="90">
        <v>0</v>
      </c>
      <c r="I357" s="90">
        <v>0</v>
      </c>
      <c r="J357" s="90">
        <v>0</v>
      </c>
      <c r="K357" s="90">
        <v>0</v>
      </c>
      <c r="L357" s="90">
        <v>0</v>
      </c>
      <c r="M357" s="90">
        <v>0</v>
      </c>
      <c r="N357" s="90">
        <v>0</v>
      </c>
      <c r="O357" s="90">
        <v>0</v>
      </c>
      <c r="P357" s="90">
        <v>0</v>
      </c>
      <c r="Q357" s="90">
        <v>0</v>
      </c>
      <c r="R357" s="90">
        <v>0</v>
      </c>
      <c r="S357" s="90">
        <v>0</v>
      </c>
      <c r="T357" s="90">
        <v>0</v>
      </c>
      <c r="U357" s="90">
        <v>0</v>
      </c>
      <c r="V357" s="90">
        <v>0</v>
      </c>
      <c r="W357" s="90">
        <v>0</v>
      </c>
      <c r="X357" s="90">
        <v>0</v>
      </c>
      <c r="Y357" s="90">
        <v>0</v>
      </c>
      <c r="Z357" s="90">
        <v>0</v>
      </c>
      <c r="AA357" s="90">
        <v>0</v>
      </c>
      <c r="AB357" s="13">
        <v>0</v>
      </c>
    </row>
    <row r="358" spans="1:28" x14ac:dyDescent="0.25">
      <c r="A358" s="24"/>
      <c r="B358" s="13" t="s">
        <v>6</v>
      </c>
      <c r="C358" s="13">
        <v>3</v>
      </c>
      <c r="D358" s="13" t="s">
        <v>7</v>
      </c>
      <c r="E358" s="13" t="s">
        <v>18</v>
      </c>
      <c r="F358" s="13" t="s">
        <v>791</v>
      </c>
      <c r="G358" s="13" t="s">
        <v>16</v>
      </c>
      <c r="H358" s="90">
        <v>0</v>
      </c>
      <c r="I358" s="90">
        <v>0</v>
      </c>
      <c r="J358" s="90">
        <v>0</v>
      </c>
      <c r="K358" s="90">
        <v>0</v>
      </c>
      <c r="L358" s="90">
        <v>0</v>
      </c>
      <c r="M358" s="90">
        <v>0</v>
      </c>
      <c r="N358" s="90">
        <v>0</v>
      </c>
      <c r="O358" s="90">
        <v>0</v>
      </c>
      <c r="P358" s="90">
        <v>0</v>
      </c>
      <c r="Q358" s="90">
        <v>0</v>
      </c>
      <c r="R358" s="90">
        <v>0</v>
      </c>
      <c r="S358" s="90">
        <v>0</v>
      </c>
      <c r="T358" s="90">
        <v>0</v>
      </c>
      <c r="U358" s="90">
        <v>0</v>
      </c>
      <c r="V358" s="90">
        <v>0</v>
      </c>
      <c r="W358" s="90">
        <v>0</v>
      </c>
      <c r="X358" s="90">
        <v>0</v>
      </c>
      <c r="Y358" s="90">
        <v>0</v>
      </c>
      <c r="Z358" s="90">
        <v>0</v>
      </c>
      <c r="AA358" s="90">
        <v>0</v>
      </c>
      <c r="AB358" s="13">
        <v>0</v>
      </c>
    </row>
    <row r="359" spans="1:28" x14ac:dyDescent="0.25">
      <c r="A359" s="24"/>
      <c r="B359" s="13" t="s">
        <v>6</v>
      </c>
      <c r="C359" s="13">
        <v>3</v>
      </c>
      <c r="D359" s="13" t="s">
        <v>7</v>
      </c>
      <c r="E359" s="13" t="s">
        <v>18</v>
      </c>
      <c r="F359" s="13" t="s">
        <v>791</v>
      </c>
      <c r="G359" s="13" t="s">
        <v>24</v>
      </c>
      <c r="H359" s="90">
        <v>0</v>
      </c>
      <c r="I359" s="90">
        <v>0</v>
      </c>
      <c r="J359" s="90">
        <v>0</v>
      </c>
      <c r="K359" s="90">
        <v>0</v>
      </c>
      <c r="L359" s="90">
        <v>0</v>
      </c>
      <c r="M359" s="90">
        <v>0</v>
      </c>
      <c r="N359" s="90">
        <v>0</v>
      </c>
      <c r="O359" s="90">
        <v>0</v>
      </c>
      <c r="P359" s="90">
        <v>0</v>
      </c>
      <c r="Q359" s="90">
        <v>0</v>
      </c>
      <c r="R359" s="90">
        <v>0</v>
      </c>
      <c r="S359" s="90">
        <v>0</v>
      </c>
      <c r="T359" s="90">
        <v>0</v>
      </c>
      <c r="U359" s="90">
        <v>0</v>
      </c>
      <c r="V359" s="90">
        <v>0</v>
      </c>
      <c r="W359" s="90">
        <v>0</v>
      </c>
      <c r="X359" s="90">
        <v>0</v>
      </c>
      <c r="Y359" s="90">
        <v>0</v>
      </c>
      <c r="Z359" s="90">
        <v>0</v>
      </c>
      <c r="AA359" s="90">
        <v>0</v>
      </c>
      <c r="AB359" s="13">
        <v>0</v>
      </c>
    </row>
    <row r="360" spans="1:28" x14ac:dyDescent="0.25">
      <c r="A360" s="24"/>
      <c r="B360" s="13" t="s">
        <v>6</v>
      </c>
      <c r="C360" s="13">
        <v>3</v>
      </c>
      <c r="D360" s="13" t="s">
        <v>7</v>
      </c>
      <c r="E360" s="13" t="s">
        <v>18</v>
      </c>
      <c r="F360" s="13" t="s">
        <v>792</v>
      </c>
      <c r="G360" s="13" t="s">
        <v>9</v>
      </c>
      <c r="H360" s="90" t="s">
        <v>793</v>
      </c>
      <c r="I360" s="90" t="s">
        <v>793</v>
      </c>
      <c r="J360" s="90" t="s">
        <v>793</v>
      </c>
      <c r="K360" s="90" t="s">
        <v>793</v>
      </c>
      <c r="L360" s="90" t="s">
        <v>793</v>
      </c>
      <c r="M360" s="90" t="s">
        <v>793</v>
      </c>
      <c r="N360" s="90" t="s">
        <v>793</v>
      </c>
      <c r="O360" s="90" t="s">
        <v>793</v>
      </c>
      <c r="P360" s="90" t="s">
        <v>793</v>
      </c>
      <c r="Q360" s="90" t="s">
        <v>793</v>
      </c>
      <c r="R360" s="90" t="s">
        <v>793</v>
      </c>
      <c r="S360" s="90" t="s">
        <v>793</v>
      </c>
      <c r="T360" s="90" t="s">
        <v>793</v>
      </c>
      <c r="U360" s="90" t="s">
        <v>793</v>
      </c>
      <c r="V360" s="90" t="s">
        <v>793</v>
      </c>
      <c r="W360" s="90" t="s">
        <v>793</v>
      </c>
      <c r="X360" s="90" t="s">
        <v>793</v>
      </c>
      <c r="Y360" s="90" t="s">
        <v>793</v>
      </c>
      <c r="Z360" s="90" t="s">
        <v>793</v>
      </c>
      <c r="AA360" s="90" t="s">
        <v>793</v>
      </c>
      <c r="AB360" s="13">
        <v>0</v>
      </c>
    </row>
    <row r="361" spans="1:28" x14ac:dyDescent="0.25">
      <c r="A361" s="24"/>
      <c r="B361" s="13" t="s">
        <v>6</v>
      </c>
      <c r="C361" s="13">
        <v>3</v>
      </c>
      <c r="D361" s="13" t="s">
        <v>7</v>
      </c>
      <c r="E361" s="13" t="s">
        <v>18</v>
      </c>
      <c r="F361" s="13" t="s">
        <v>792</v>
      </c>
      <c r="G361" s="13" t="s">
        <v>10</v>
      </c>
      <c r="H361" s="90" t="s">
        <v>793</v>
      </c>
      <c r="I361" s="90" t="s">
        <v>793</v>
      </c>
      <c r="J361" s="90" t="s">
        <v>793</v>
      </c>
      <c r="K361" s="90" t="s">
        <v>793</v>
      </c>
      <c r="L361" s="90" t="s">
        <v>793</v>
      </c>
      <c r="M361" s="90" t="s">
        <v>793</v>
      </c>
      <c r="N361" s="90" t="s">
        <v>793</v>
      </c>
      <c r="O361" s="90" t="s">
        <v>793</v>
      </c>
      <c r="P361" s="90" t="s">
        <v>793</v>
      </c>
      <c r="Q361" s="90" t="s">
        <v>793</v>
      </c>
      <c r="R361" s="90" t="s">
        <v>793</v>
      </c>
      <c r="S361" s="90" t="s">
        <v>793</v>
      </c>
      <c r="T361" s="90" t="s">
        <v>793</v>
      </c>
      <c r="U361" s="90" t="s">
        <v>793</v>
      </c>
      <c r="V361" s="90" t="s">
        <v>793</v>
      </c>
      <c r="W361" s="90" t="s">
        <v>793</v>
      </c>
      <c r="X361" s="90" t="s">
        <v>793</v>
      </c>
      <c r="Y361" s="90" t="s">
        <v>793</v>
      </c>
      <c r="Z361" s="90" t="s">
        <v>793</v>
      </c>
      <c r="AA361" s="90" t="s">
        <v>793</v>
      </c>
      <c r="AB361" s="13">
        <v>0</v>
      </c>
    </row>
    <row r="362" spans="1:28" x14ac:dyDescent="0.25">
      <c r="A362" s="24"/>
      <c r="B362" s="13" t="s">
        <v>6</v>
      </c>
      <c r="C362" s="13">
        <v>3</v>
      </c>
      <c r="D362" s="13" t="s">
        <v>7</v>
      </c>
      <c r="E362" s="13" t="s">
        <v>18</v>
      </c>
      <c r="F362" s="13" t="s">
        <v>792</v>
      </c>
      <c r="G362" s="13" t="s">
        <v>14</v>
      </c>
      <c r="H362" s="90" t="s">
        <v>793</v>
      </c>
      <c r="I362" s="90" t="s">
        <v>793</v>
      </c>
      <c r="J362" s="90" t="s">
        <v>793</v>
      </c>
      <c r="K362" s="90" t="s">
        <v>793</v>
      </c>
      <c r="L362" s="90" t="s">
        <v>793</v>
      </c>
      <c r="M362" s="90" t="s">
        <v>793</v>
      </c>
      <c r="N362" s="90" t="s">
        <v>793</v>
      </c>
      <c r="O362" s="90" t="s">
        <v>793</v>
      </c>
      <c r="P362" s="90" t="s">
        <v>793</v>
      </c>
      <c r="Q362" s="90" t="s">
        <v>793</v>
      </c>
      <c r="R362" s="90" t="s">
        <v>793</v>
      </c>
      <c r="S362" s="90" t="s">
        <v>793</v>
      </c>
      <c r="T362" s="90" t="s">
        <v>793</v>
      </c>
      <c r="U362" s="90" t="s">
        <v>793</v>
      </c>
      <c r="V362" s="90" t="s">
        <v>793</v>
      </c>
      <c r="W362" s="90" t="s">
        <v>793</v>
      </c>
      <c r="X362" s="90" t="s">
        <v>793</v>
      </c>
      <c r="Y362" s="90" t="s">
        <v>793</v>
      </c>
      <c r="Z362" s="90" t="s">
        <v>793</v>
      </c>
      <c r="AA362" s="90" t="s">
        <v>793</v>
      </c>
      <c r="AB362" s="13">
        <v>0</v>
      </c>
    </row>
    <row r="363" spans="1:28" x14ac:dyDescent="0.25">
      <c r="A363" s="24"/>
      <c r="B363" s="13" t="s">
        <v>6</v>
      </c>
      <c r="C363" s="13">
        <v>3</v>
      </c>
      <c r="D363" s="13" t="s">
        <v>7</v>
      </c>
      <c r="E363" s="13" t="s">
        <v>18</v>
      </c>
      <c r="F363" s="13" t="s">
        <v>792</v>
      </c>
      <c r="G363" s="13" t="s">
        <v>13</v>
      </c>
      <c r="H363" s="90" t="s">
        <v>793</v>
      </c>
      <c r="I363" s="90" t="s">
        <v>793</v>
      </c>
      <c r="J363" s="90" t="s">
        <v>793</v>
      </c>
      <c r="K363" s="90" t="s">
        <v>793</v>
      </c>
      <c r="L363" s="90" t="s">
        <v>793</v>
      </c>
      <c r="M363" s="90" t="s">
        <v>793</v>
      </c>
      <c r="N363" s="90" t="s">
        <v>793</v>
      </c>
      <c r="O363" s="90" t="s">
        <v>793</v>
      </c>
      <c r="P363" s="90" t="s">
        <v>793</v>
      </c>
      <c r="Q363" s="90" t="s">
        <v>793</v>
      </c>
      <c r="R363" s="90" t="s">
        <v>793</v>
      </c>
      <c r="S363" s="90" t="s">
        <v>793</v>
      </c>
      <c r="T363" s="90" t="s">
        <v>793</v>
      </c>
      <c r="U363" s="90" t="s">
        <v>793</v>
      </c>
      <c r="V363" s="90" t="s">
        <v>793</v>
      </c>
      <c r="W363" s="90" t="s">
        <v>793</v>
      </c>
      <c r="X363" s="90" t="s">
        <v>793</v>
      </c>
      <c r="Y363" s="90" t="s">
        <v>793</v>
      </c>
      <c r="Z363" s="90" t="s">
        <v>793</v>
      </c>
      <c r="AA363" s="90" t="s">
        <v>793</v>
      </c>
      <c r="AB363" s="13">
        <v>0</v>
      </c>
    </row>
    <row r="364" spans="1:28" x14ac:dyDescent="0.25">
      <c r="A364" s="24"/>
      <c r="B364" s="13" t="s">
        <v>6</v>
      </c>
      <c r="C364" s="13">
        <v>3</v>
      </c>
      <c r="D364" s="13" t="s">
        <v>7</v>
      </c>
      <c r="E364" s="13" t="s">
        <v>18</v>
      </c>
      <c r="F364" s="13" t="s">
        <v>792</v>
      </c>
      <c r="G364" s="13" t="s">
        <v>12</v>
      </c>
      <c r="H364" s="90" t="s">
        <v>793</v>
      </c>
      <c r="I364" s="90" t="s">
        <v>793</v>
      </c>
      <c r="J364" s="90" t="s">
        <v>793</v>
      </c>
      <c r="K364" s="90" t="s">
        <v>793</v>
      </c>
      <c r="L364" s="90" t="s">
        <v>793</v>
      </c>
      <c r="M364" s="90" t="s">
        <v>793</v>
      </c>
      <c r="N364" s="90" t="s">
        <v>793</v>
      </c>
      <c r="O364" s="90" t="s">
        <v>793</v>
      </c>
      <c r="P364" s="90" t="s">
        <v>793</v>
      </c>
      <c r="Q364" s="90" t="s">
        <v>793</v>
      </c>
      <c r="R364" s="90" t="s">
        <v>793</v>
      </c>
      <c r="S364" s="90" t="s">
        <v>793</v>
      </c>
      <c r="T364" s="90" t="s">
        <v>793</v>
      </c>
      <c r="U364" s="90" t="s">
        <v>793</v>
      </c>
      <c r="V364" s="90" t="s">
        <v>793</v>
      </c>
      <c r="W364" s="90" t="s">
        <v>793</v>
      </c>
      <c r="X364" s="90" t="s">
        <v>793</v>
      </c>
      <c r="Y364" s="90" t="s">
        <v>793</v>
      </c>
      <c r="Z364" s="90" t="s">
        <v>793</v>
      </c>
      <c r="AA364" s="90" t="s">
        <v>793</v>
      </c>
      <c r="AB364" s="13">
        <v>0</v>
      </c>
    </row>
    <row r="365" spans="1:28" x14ac:dyDescent="0.25">
      <c r="A365" s="24"/>
      <c r="B365" s="13" t="s">
        <v>6</v>
      </c>
      <c r="C365" s="13">
        <v>3</v>
      </c>
      <c r="D365" s="13" t="s">
        <v>7</v>
      </c>
      <c r="E365" s="13" t="s">
        <v>18</v>
      </c>
      <c r="F365" s="13" t="s">
        <v>792</v>
      </c>
      <c r="G365" s="13" t="s">
        <v>11</v>
      </c>
      <c r="H365" s="90" t="s">
        <v>793</v>
      </c>
      <c r="I365" s="90" t="s">
        <v>793</v>
      </c>
      <c r="J365" s="90" t="s">
        <v>793</v>
      </c>
      <c r="K365" s="90" t="s">
        <v>793</v>
      </c>
      <c r="L365" s="90" t="s">
        <v>793</v>
      </c>
      <c r="M365" s="90" t="s">
        <v>793</v>
      </c>
      <c r="N365" s="90" t="s">
        <v>793</v>
      </c>
      <c r="O365" s="90" t="s">
        <v>793</v>
      </c>
      <c r="P365" s="90" t="s">
        <v>793</v>
      </c>
      <c r="Q365" s="90" t="s">
        <v>793</v>
      </c>
      <c r="R365" s="90" t="s">
        <v>793</v>
      </c>
      <c r="S365" s="90" t="s">
        <v>793</v>
      </c>
      <c r="T365" s="90" t="s">
        <v>793</v>
      </c>
      <c r="U365" s="90" t="s">
        <v>793</v>
      </c>
      <c r="V365" s="90" t="s">
        <v>793</v>
      </c>
      <c r="W365" s="90" t="s">
        <v>793</v>
      </c>
      <c r="X365" s="90" t="s">
        <v>793</v>
      </c>
      <c r="Y365" s="90" t="s">
        <v>793</v>
      </c>
      <c r="Z365" s="90" t="s">
        <v>793</v>
      </c>
      <c r="AA365" s="90" t="s">
        <v>793</v>
      </c>
      <c r="AB365" s="13">
        <v>0</v>
      </c>
    </row>
    <row r="366" spans="1:28" x14ac:dyDescent="0.25">
      <c r="A366" s="24"/>
      <c r="B366" s="13" t="s">
        <v>6</v>
      </c>
      <c r="C366" s="13">
        <v>3</v>
      </c>
      <c r="D366" s="13" t="s">
        <v>7</v>
      </c>
      <c r="E366" s="13" t="s">
        <v>18</v>
      </c>
      <c r="F366" s="13" t="s">
        <v>792</v>
      </c>
      <c r="G366" s="13" t="s">
        <v>15</v>
      </c>
      <c r="H366" s="90" t="s">
        <v>793</v>
      </c>
      <c r="I366" s="90" t="s">
        <v>793</v>
      </c>
      <c r="J366" s="90" t="s">
        <v>793</v>
      </c>
      <c r="K366" s="90" t="s">
        <v>793</v>
      </c>
      <c r="L366" s="90" t="s">
        <v>793</v>
      </c>
      <c r="M366" s="90" t="s">
        <v>793</v>
      </c>
      <c r="N366" s="90" t="s">
        <v>793</v>
      </c>
      <c r="O366" s="90" t="s">
        <v>793</v>
      </c>
      <c r="P366" s="90" t="s">
        <v>793</v>
      </c>
      <c r="Q366" s="90" t="s">
        <v>793</v>
      </c>
      <c r="R366" s="90" t="s">
        <v>793</v>
      </c>
      <c r="S366" s="90" t="s">
        <v>793</v>
      </c>
      <c r="T366" s="90" t="s">
        <v>793</v>
      </c>
      <c r="U366" s="90" t="s">
        <v>793</v>
      </c>
      <c r="V366" s="90" t="s">
        <v>793</v>
      </c>
      <c r="W366" s="90" t="s">
        <v>793</v>
      </c>
      <c r="X366" s="90" t="s">
        <v>793</v>
      </c>
      <c r="Y366" s="90" t="s">
        <v>793</v>
      </c>
      <c r="Z366" s="90" t="s">
        <v>793</v>
      </c>
      <c r="AA366" s="90" t="s">
        <v>793</v>
      </c>
      <c r="AB366" s="13">
        <v>0</v>
      </c>
    </row>
    <row r="367" spans="1:28" x14ac:dyDescent="0.25">
      <c r="A367" s="24"/>
      <c r="B367" s="13" t="s">
        <v>6</v>
      </c>
      <c r="C367" s="13">
        <v>3</v>
      </c>
      <c r="D367" s="13" t="s">
        <v>7</v>
      </c>
      <c r="E367" s="13" t="s">
        <v>18</v>
      </c>
      <c r="F367" s="13" t="s">
        <v>792</v>
      </c>
      <c r="G367" s="13" t="s">
        <v>20</v>
      </c>
      <c r="H367" s="90" t="s">
        <v>793</v>
      </c>
      <c r="I367" s="90" t="s">
        <v>793</v>
      </c>
      <c r="J367" s="90" t="s">
        <v>793</v>
      </c>
      <c r="K367" s="90" t="s">
        <v>793</v>
      </c>
      <c r="L367" s="90" t="s">
        <v>793</v>
      </c>
      <c r="M367" s="90" t="s">
        <v>793</v>
      </c>
      <c r="N367" s="90" t="s">
        <v>793</v>
      </c>
      <c r="O367" s="90" t="s">
        <v>793</v>
      </c>
      <c r="P367" s="90" t="s">
        <v>793</v>
      </c>
      <c r="Q367" s="90" t="s">
        <v>793</v>
      </c>
      <c r="R367" s="90" t="s">
        <v>793</v>
      </c>
      <c r="S367" s="90" t="s">
        <v>793</v>
      </c>
      <c r="T367" s="90" t="s">
        <v>793</v>
      </c>
      <c r="U367" s="90" t="s">
        <v>793</v>
      </c>
      <c r="V367" s="90" t="s">
        <v>793</v>
      </c>
      <c r="W367" s="90" t="s">
        <v>793</v>
      </c>
      <c r="X367" s="90" t="s">
        <v>793</v>
      </c>
      <c r="Y367" s="90" t="s">
        <v>793</v>
      </c>
      <c r="Z367" s="90" t="s">
        <v>793</v>
      </c>
      <c r="AA367" s="90" t="s">
        <v>793</v>
      </c>
      <c r="AB367" s="13">
        <v>0</v>
      </c>
    </row>
    <row r="368" spans="1:28" x14ac:dyDescent="0.25">
      <c r="A368" s="24"/>
      <c r="B368" s="13" t="s">
        <v>6</v>
      </c>
      <c r="C368" s="13">
        <v>3</v>
      </c>
      <c r="D368" s="13" t="s">
        <v>7</v>
      </c>
      <c r="E368" s="13" t="s">
        <v>18</v>
      </c>
      <c r="F368" s="13" t="s">
        <v>792</v>
      </c>
      <c r="G368" s="13" t="s">
        <v>19</v>
      </c>
      <c r="H368" s="90" t="s">
        <v>793</v>
      </c>
      <c r="I368" s="90" t="s">
        <v>793</v>
      </c>
      <c r="J368" s="90" t="s">
        <v>793</v>
      </c>
      <c r="K368" s="90" t="s">
        <v>793</v>
      </c>
      <c r="L368" s="90" t="s">
        <v>793</v>
      </c>
      <c r="M368" s="90" t="s">
        <v>793</v>
      </c>
      <c r="N368" s="90" t="s">
        <v>793</v>
      </c>
      <c r="O368" s="90" t="s">
        <v>793</v>
      </c>
      <c r="P368" s="90" t="s">
        <v>793</v>
      </c>
      <c r="Q368" s="90" t="s">
        <v>793</v>
      </c>
      <c r="R368" s="90" t="s">
        <v>793</v>
      </c>
      <c r="S368" s="90" t="s">
        <v>793</v>
      </c>
      <c r="T368" s="90" t="s">
        <v>793</v>
      </c>
      <c r="U368" s="90" t="s">
        <v>793</v>
      </c>
      <c r="V368" s="90" t="s">
        <v>793</v>
      </c>
      <c r="W368" s="90" t="s">
        <v>793</v>
      </c>
      <c r="X368" s="90" t="s">
        <v>793</v>
      </c>
      <c r="Y368" s="90" t="s">
        <v>793</v>
      </c>
      <c r="Z368" s="90" t="s">
        <v>793</v>
      </c>
      <c r="AA368" s="90" t="s">
        <v>793</v>
      </c>
      <c r="AB368" s="13">
        <v>0</v>
      </c>
    </row>
    <row r="369" spans="1:28" x14ac:dyDescent="0.25">
      <c r="A369" s="24"/>
      <c r="B369" s="13" t="s">
        <v>6</v>
      </c>
      <c r="C369" s="13">
        <v>3</v>
      </c>
      <c r="D369" s="13" t="s">
        <v>7</v>
      </c>
      <c r="E369" s="13" t="s">
        <v>18</v>
      </c>
      <c r="F369" s="13" t="s">
        <v>792</v>
      </c>
      <c r="G369" s="13" t="s">
        <v>21</v>
      </c>
      <c r="H369" s="90" t="s">
        <v>793</v>
      </c>
      <c r="I369" s="90" t="s">
        <v>793</v>
      </c>
      <c r="J369" s="90" t="s">
        <v>793</v>
      </c>
      <c r="K369" s="90" t="s">
        <v>793</v>
      </c>
      <c r="L369" s="90" t="s">
        <v>793</v>
      </c>
      <c r="M369" s="90" t="s">
        <v>793</v>
      </c>
      <c r="N369" s="90" t="s">
        <v>793</v>
      </c>
      <c r="O369" s="90" t="s">
        <v>793</v>
      </c>
      <c r="P369" s="90" t="s">
        <v>793</v>
      </c>
      <c r="Q369" s="90" t="s">
        <v>793</v>
      </c>
      <c r="R369" s="90" t="s">
        <v>793</v>
      </c>
      <c r="S369" s="90" t="s">
        <v>793</v>
      </c>
      <c r="T369" s="90" t="s">
        <v>793</v>
      </c>
      <c r="U369" s="90" t="s">
        <v>793</v>
      </c>
      <c r="V369" s="90" t="s">
        <v>793</v>
      </c>
      <c r="W369" s="90" t="s">
        <v>793</v>
      </c>
      <c r="X369" s="90" t="s">
        <v>793</v>
      </c>
      <c r="Y369" s="90" t="s">
        <v>793</v>
      </c>
      <c r="Z369" s="90" t="s">
        <v>793</v>
      </c>
      <c r="AA369" s="90" t="s">
        <v>793</v>
      </c>
      <c r="AB369" s="13">
        <v>0</v>
      </c>
    </row>
    <row r="370" spans="1:28" x14ac:dyDescent="0.25">
      <c r="A370" s="24"/>
      <c r="B370" s="13" t="s">
        <v>6</v>
      </c>
      <c r="C370" s="13">
        <v>3</v>
      </c>
      <c r="D370" s="13" t="s">
        <v>7</v>
      </c>
      <c r="E370" s="13" t="s">
        <v>18</v>
      </c>
      <c r="F370" s="13" t="s">
        <v>792</v>
      </c>
      <c r="G370" s="13" t="s">
        <v>16</v>
      </c>
      <c r="H370" s="90" t="s">
        <v>793</v>
      </c>
      <c r="I370" s="90" t="s">
        <v>793</v>
      </c>
      <c r="J370" s="90" t="s">
        <v>793</v>
      </c>
      <c r="K370" s="90" t="s">
        <v>793</v>
      </c>
      <c r="L370" s="90" t="s">
        <v>793</v>
      </c>
      <c r="M370" s="90" t="s">
        <v>793</v>
      </c>
      <c r="N370" s="90" t="s">
        <v>793</v>
      </c>
      <c r="O370" s="90" t="s">
        <v>793</v>
      </c>
      <c r="P370" s="90" t="s">
        <v>793</v>
      </c>
      <c r="Q370" s="90" t="s">
        <v>793</v>
      </c>
      <c r="R370" s="90" t="s">
        <v>793</v>
      </c>
      <c r="S370" s="90" t="s">
        <v>793</v>
      </c>
      <c r="T370" s="90" t="s">
        <v>793</v>
      </c>
      <c r="U370" s="90" t="s">
        <v>793</v>
      </c>
      <c r="V370" s="90" t="s">
        <v>793</v>
      </c>
      <c r="W370" s="90" t="s">
        <v>793</v>
      </c>
      <c r="X370" s="90" t="s">
        <v>793</v>
      </c>
      <c r="Y370" s="90" t="s">
        <v>793</v>
      </c>
      <c r="Z370" s="90" t="s">
        <v>793</v>
      </c>
      <c r="AA370" s="90" t="s">
        <v>793</v>
      </c>
      <c r="AB370" s="13">
        <v>0</v>
      </c>
    </row>
    <row r="371" spans="1:28" x14ac:dyDescent="0.25">
      <c r="A371" s="24"/>
      <c r="B371" s="13" t="s">
        <v>6</v>
      </c>
      <c r="C371" s="13">
        <v>3</v>
      </c>
      <c r="D371" s="13" t="s">
        <v>7</v>
      </c>
      <c r="E371" s="13" t="s">
        <v>18</v>
      </c>
      <c r="F371" s="13" t="s">
        <v>792</v>
      </c>
      <c r="G371" s="13" t="s">
        <v>24</v>
      </c>
      <c r="H371" s="90" t="s">
        <v>793</v>
      </c>
      <c r="I371" s="90" t="s">
        <v>793</v>
      </c>
      <c r="J371" s="90" t="s">
        <v>793</v>
      </c>
      <c r="K371" s="90" t="s">
        <v>793</v>
      </c>
      <c r="L371" s="90" t="s">
        <v>793</v>
      </c>
      <c r="M371" s="90" t="s">
        <v>793</v>
      </c>
      <c r="N371" s="90" t="s">
        <v>793</v>
      </c>
      <c r="O371" s="90" t="s">
        <v>793</v>
      </c>
      <c r="P371" s="90" t="s">
        <v>793</v>
      </c>
      <c r="Q371" s="90" t="s">
        <v>793</v>
      </c>
      <c r="R371" s="90" t="s">
        <v>793</v>
      </c>
      <c r="S371" s="90" t="s">
        <v>793</v>
      </c>
      <c r="T371" s="90" t="s">
        <v>793</v>
      </c>
      <c r="U371" s="90" t="s">
        <v>793</v>
      </c>
      <c r="V371" s="90" t="s">
        <v>793</v>
      </c>
      <c r="W371" s="90" t="s">
        <v>793</v>
      </c>
      <c r="X371" s="90" t="s">
        <v>793</v>
      </c>
      <c r="Y371" s="90" t="s">
        <v>793</v>
      </c>
      <c r="Z371" s="90" t="s">
        <v>793</v>
      </c>
      <c r="AA371" s="90" t="s">
        <v>793</v>
      </c>
      <c r="AB371" s="13">
        <v>0</v>
      </c>
    </row>
    <row r="372" spans="1:28" x14ac:dyDescent="0.25">
      <c r="A372" s="24"/>
      <c r="B372" s="13" t="s">
        <v>6</v>
      </c>
      <c r="C372" s="13">
        <v>3</v>
      </c>
      <c r="D372" s="13" t="s">
        <v>17</v>
      </c>
      <c r="E372" s="13" t="s">
        <v>8</v>
      </c>
      <c r="F372" s="13" t="s">
        <v>790</v>
      </c>
      <c r="G372" s="13" t="s">
        <v>9</v>
      </c>
      <c r="H372" s="90">
        <v>0</v>
      </c>
      <c r="I372" s="90">
        <v>0</v>
      </c>
      <c r="J372" s="90">
        <v>0</v>
      </c>
      <c r="K372" s="90">
        <v>0</v>
      </c>
      <c r="L372" s="90">
        <v>0</v>
      </c>
      <c r="M372" s="90">
        <v>0</v>
      </c>
      <c r="N372" s="90">
        <v>0</v>
      </c>
      <c r="O372" s="90">
        <v>0</v>
      </c>
      <c r="P372" s="90">
        <v>0</v>
      </c>
      <c r="Q372" s="90">
        <v>0</v>
      </c>
      <c r="R372" s="90">
        <v>0</v>
      </c>
      <c r="S372" s="90">
        <v>0</v>
      </c>
      <c r="T372" s="90">
        <v>0</v>
      </c>
      <c r="U372" s="90">
        <v>0</v>
      </c>
      <c r="V372" s="90">
        <v>0</v>
      </c>
      <c r="W372" s="90">
        <v>0</v>
      </c>
      <c r="X372" s="90">
        <v>0</v>
      </c>
      <c r="Y372" s="90">
        <v>0</v>
      </c>
      <c r="Z372" s="90">
        <v>0</v>
      </c>
      <c r="AA372" s="90">
        <v>0</v>
      </c>
      <c r="AB372" s="13">
        <v>0</v>
      </c>
    </row>
    <row r="373" spans="1:28" x14ac:dyDescent="0.25">
      <c r="A373" s="24"/>
      <c r="B373" s="13" t="s">
        <v>6</v>
      </c>
      <c r="C373" s="13">
        <v>3</v>
      </c>
      <c r="D373" s="13" t="s">
        <v>17</v>
      </c>
      <c r="E373" s="13" t="s">
        <v>8</v>
      </c>
      <c r="F373" s="13" t="s">
        <v>790</v>
      </c>
      <c r="G373" s="13" t="s">
        <v>10</v>
      </c>
      <c r="H373" s="90">
        <v>0</v>
      </c>
      <c r="I373" s="90">
        <v>0</v>
      </c>
      <c r="J373" s="90">
        <v>0</v>
      </c>
      <c r="K373" s="90">
        <v>0</v>
      </c>
      <c r="L373" s="90">
        <v>0</v>
      </c>
      <c r="M373" s="90">
        <v>0</v>
      </c>
      <c r="N373" s="90">
        <v>0</v>
      </c>
      <c r="O373" s="90">
        <v>0</v>
      </c>
      <c r="P373" s="90">
        <v>0</v>
      </c>
      <c r="Q373" s="90">
        <v>0</v>
      </c>
      <c r="R373" s="90">
        <v>0</v>
      </c>
      <c r="S373" s="90">
        <v>0</v>
      </c>
      <c r="T373" s="90">
        <v>0</v>
      </c>
      <c r="U373" s="90">
        <v>0</v>
      </c>
      <c r="V373" s="90">
        <v>0</v>
      </c>
      <c r="W373" s="90">
        <v>0</v>
      </c>
      <c r="X373" s="90">
        <v>0</v>
      </c>
      <c r="Y373" s="90">
        <v>0</v>
      </c>
      <c r="Z373" s="90">
        <v>0</v>
      </c>
      <c r="AA373" s="90">
        <v>0</v>
      </c>
      <c r="AB373" s="13">
        <v>0</v>
      </c>
    </row>
    <row r="374" spans="1:28" x14ac:dyDescent="0.25">
      <c r="A374" s="24"/>
      <c r="B374" s="13" t="s">
        <v>6</v>
      </c>
      <c r="C374" s="13">
        <v>3</v>
      </c>
      <c r="D374" s="13" t="s">
        <v>17</v>
      </c>
      <c r="E374" s="13" t="s">
        <v>8</v>
      </c>
      <c r="F374" s="13" t="s">
        <v>790</v>
      </c>
      <c r="G374" s="13" t="s">
        <v>14</v>
      </c>
      <c r="H374" s="90">
        <v>0</v>
      </c>
      <c r="I374" s="90">
        <v>0</v>
      </c>
      <c r="J374" s="90">
        <v>0</v>
      </c>
      <c r="K374" s="90">
        <v>0</v>
      </c>
      <c r="L374" s="90">
        <v>0</v>
      </c>
      <c r="M374" s="90">
        <v>0</v>
      </c>
      <c r="N374" s="90">
        <v>0</v>
      </c>
      <c r="O374" s="90">
        <v>0</v>
      </c>
      <c r="P374" s="90">
        <v>0</v>
      </c>
      <c r="Q374" s="90">
        <v>0</v>
      </c>
      <c r="R374" s="90">
        <v>0</v>
      </c>
      <c r="S374" s="90">
        <v>0</v>
      </c>
      <c r="T374" s="90">
        <v>0</v>
      </c>
      <c r="U374" s="90">
        <v>0</v>
      </c>
      <c r="V374" s="90">
        <v>0</v>
      </c>
      <c r="W374" s="90">
        <v>0</v>
      </c>
      <c r="X374" s="90">
        <v>0</v>
      </c>
      <c r="Y374" s="90">
        <v>0</v>
      </c>
      <c r="Z374" s="90">
        <v>0</v>
      </c>
      <c r="AA374" s="90">
        <v>0</v>
      </c>
      <c r="AB374" s="13">
        <v>0</v>
      </c>
    </row>
    <row r="375" spans="1:28" x14ac:dyDescent="0.25">
      <c r="A375" s="24"/>
      <c r="B375" s="13" t="s">
        <v>6</v>
      </c>
      <c r="C375" s="13">
        <v>3</v>
      </c>
      <c r="D375" s="13" t="s">
        <v>17</v>
      </c>
      <c r="E375" s="13" t="s">
        <v>8</v>
      </c>
      <c r="F375" s="13" t="s">
        <v>790</v>
      </c>
      <c r="G375" s="13" t="s">
        <v>13</v>
      </c>
      <c r="H375" s="90">
        <v>0.18663141768010499</v>
      </c>
      <c r="I375" s="90">
        <v>0.18663141768010499</v>
      </c>
      <c r="J375" s="90">
        <v>0.18663141768010499</v>
      </c>
      <c r="K375" s="90">
        <v>0.18663141768010499</v>
      </c>
      <c r="L375" s="90">
        <v>0.18663141768010499</v>
      </c>
      <c r="M375" s="90">
        <v>5.2123385240991298E-2</v>
      </c>
      <c r="N375" s="90">
        <v>5.2123385240991298E-2</v>
      </c>
      <c r="O375" s="90">
        <v>5.2123385240991298E-2</v>
      </c>
      <c r="P375" s="90">
        <v>5.2123385240991298E-2</v>
      </c>
      <c r="Q375" s="90">
        <v>5.2123385240991298E-2</v>
      </c>
      <c r="R375" s="90">
        <v>5.2123385240991298E-2</v>
      </c>
      <c r="S375" s="90">
        <v>5.2123385240991298E-2</v>
      </c>
      <c r="T375" s="90">
        <v>5.2123385240991298E-2</v>
      </c>
      <c r="U375" s="90">
        <v>5.2123385240991298E-2</v>
      </c>
      <c r="V375" s="90">
        <v>5.2123385240991298E-2</v>
      </c>
      <c r="W375" s="90">
        <v>5.2123385240991298E-2</v>
      </c>
      <c r="X375" s="90">
        <v>5.2123385240991298E-2</v>
      </c>
      <c r="Y375" s="90">
        <v>5.2123385240991298E-2</v>
      </c>
      <c r="Z375" s="90">
        <v>5.2123385240991298E-2</v>
      </c>
      <c r="AA375" s="90">
        <v>5.2123385240991298E-2</v>
      </c>
      <c r="AB375" s="13">
        <v>1</v>
      </c>
    </row>
    <row r="376" spans="1:28" x14ac:dyDescent="0.25">
      <c r="A376" s="24"/>
      <c r="B376" s="13" t="s">
        <v>6</v>
      </c>
      <c r="C376" s="13">
        <v>3</v>
      </c>
      <c r="D376" s="13" t="s">
        <v>17</v>
      </c>
      <c r="E376" s="13" t="s">
        <v>8</v>
      </c>
      <c r="F376" s="13" t="s">
        <v>790</v>
      </c>
      <c r="G376" s="13" t="s">
        <v>12</v>
      </c>
      <c r="H376" s="90">
        <v>5.9123408816411202E-4</v>
      </c>
      <c r="I376" s="90">
        <v>5.9123408816411202E-4</v>
      </c>
      <c r="J376" s="90">
        <v>5.9123408816411202E-4</v>
      </c>
      <c r="K376" s="90">
        <v>5.9123408816411202E-4</v>
      </c>
      <c r="L376" s="90">
        <v>5.9123408816411202E-4</v>
      </c>
      <c r="M376" s="90">
        <v>5.9123408816411202E-4</v>
      </c>
      <c r="N376" s="90">
        <v>5.9123408816411202E-4</v>
      </c>
      <c r="O376" s="90">
        <v>5.9123408816411202E-4</v>
      </c>
      <c r="P376" s="90">
        <v>5.9123408816411202E-4</v>
      </c>
      <c r="Q376" s="90">
        <v>5.9123408816411202E-4</v>
      </c>
      <c r="R376" s="90">
        <v>5.9123408816411202E-4</v>
      </c>
      <c r="S376" s="90">
        <v>5.9123408816411202E-4</v>
      </c>
      <c r="T376" s="90">
        <v>5.9123408816411202E-4</v>
      </c>
      <c r="U376" s="90">
        <v>5.9123408816411202E-4</v>
      </c>
      <c r="V376" s="90">
        <v>5.9123408816411202E-4</v>
      </c>
      <c r="W376" s="90">
        <v>5.9123408816411202E-4</v>
      </c>
      <c r="X376" s="90">
        <v>5.9123408816411202E-4</v>
      </c>
      <c r="Y376" s="90">
        <v>5.9123408816411202E-4</v>
      </c>
      <c r="Z376" s="90">
        <v>5.9123408816411202E-4</v>
      </c>
      <c r="AA376" s="90">
        <v>5.9123408816411202E-4</v>
      </c>
      <c r="AB376" s="13">
        <v>1</v>
      </c>
    </row>
    <row r="377" spans="1:28" x14ac:dyDescent="0.25">
      <c r="A377" s="24"/>
      <c r="B377" s="13" t="s">
        <v>6</v>
      </c>
      <c r="C377" s="13">
        <v>3</v>
      </c>
      <c r="D377" s="13" t="s">
        <v>17</v>
      </c>
      <c r="E377" s="13" t="s">
        <v>8</v>
      </c>
      <c r="F377" s="13" t="s">
        <v>790</v>
      </c>
      <c r="G377" s="13" t="s">
        <v>11</v>
      </c>
      <c r="H377" s="90">
        <v>0</v>
      </c>
      <c r="I377" s="90">
        <v>0</v>
      </c>
      <c r="J377" s="90">
        <v>0</v>
      </c>
      <c r="K377" s="90">
        <v>0</v>
      </c>
      <c r="L377" s="90">
        <v>0</v>
      </c>
      <c r="M377" s="90">
        <v>0</v>
      </c>
      <c r="N377" s="90">
        <v>0</v>
      </c>
      <c r="O377" s="90">
        <v>0</v>
      </c>
      <c r="P377" s="90">
        <v>0</v>
      </c>
      <c r="Q377" s="90">
        <v>0</v>
      </c>
      <c r="R377" s="90">
        <v>0</v>
      </c>
      <c r="S377" s="90">
        <v>0</v>
      </c>
      <c r="T377" s="90">
        <v>0</v>
      </c>
      <c r="U377" s="90">
        <v>0</v>
      </c>
      <c r="V377" s="90">
        <v>0</v>
      </c>
      <c r="W377" s="90">
        <v>0</v>
      </c>
      <c r="X377" s="90">
        <v>0</v>
      </c>
      <c r="Y377" s="90">
        <v>0</v>
      </c>
      <c r="Z377" s="90">
        <v>0</v>
      </c>
      <c r="AA377" s="90">
        <v>0</v>
      </c>
      <c r="AB377" s="13">
        <v>0</v>
      </c>
    </row>
    <row r="378" spans="1:28" x14ac:dyDescent="0.25">
      <c r="A378" s="24"/>
      <c r="B378" s="13" t="s">
        <v>6</v>
      </c>
      <c r="C378" s="13">
        <v>3</v>
      </c>
      <c r="D378" s="13" t="s">
        <v>17</v>
      </c>
      <c r="E378" s="13" t="s">
        <v>8</v>
      </c>
      <c r="F378" s="13" t="s">
        <v>790</v>
      </c>
      <c r="G378" s="13" t="s">
        <v>15</v>
      </c>
      <c r="H378" s="90">
        <v>0.24890000000000001</v>
      </c>
      <c r="I378" s="90">
        <v>0.24890000000000001</v>
      </c>
      <c r="J378" s="90">
        <v>0.24890000000000001</v>
      </c>
      <c r="K378" s="90">
        <v>0.24890000000000001</v>
      </c>
      <c r="L378" s="90">
        <v>0.24890000000000001</v>
      </c>
      <c r="M378" s="90">
        <v>0.18683503666803999</v>
      </c>
      <c r="N378" s="90">
        <v>0.18683503666803999</v>
      </c>
      <c r="O378" s="90">
        <v>0.18683503666803999</v>
      </c>
      <c r="P378" s="90">
        <v>0.18683503666803999</v>
      </c>
      <c r="Q378" s="90">
        <v>0.18683503666803999</v>
      </c>
      <c r="R378" s="90">
        <v>0.18683503666803999</v>
      </c>
      <c r="S378" s="90">
        <v>0.18683503666803999</v>
      </c>
      <c r="T378" s="90">
        <v>0.18683503666803999</v>
      </c>
      <c r="U378" s="90">
        <v>0.18683503666803999</v>
      </c>
      <c r="V378" s="90">
        <v>0.18683503666803999</v>
      </c>
      <c r="W378" s="90">
        <v>0.18683503666803999</v>
      </c>
      <c r="X378" s="90">
        <v>0.18683503666803999</v>
      </c>
      <c r="Y378" s="90">
        <v>0.18683503666803999</v>
      </c>
      <c r="Z378" s="90">
        <v>0.18683503666803999</v>
      </c>
      <c r="AA378" s="90">
        <v>0.18683503666803999</v>
      </c>
      <c r="AB378" s="13">
        <v>1</v>
      </c>
    </row>
    <row r="379" spans="1:28" x14ac:dyDescent="0.25">
      <c r="A379" s="24"/>
      <c r="B379" s="13" t="s">
        <v>6</v>
      </c>
      <c r="C379" s="13">
        <v>3</v>
      </c>
      <c r="D379" s="13" t="s">
        <v>17</v>
      </c>
      <c r="E379" s="13" t="s">
        <v>8</v>
      </c>
      <c r="F379" s="13" t="s">
        <v>790</v>
      </c>
      <c r="G379" s="13" t="s">
        <v>20</v>
      </c>
      <c r="H379" s="90">
        <v>8.5003955086515598E-5</v>
      </c>
      <c r="I379" s="90">
        <v>8.5003955086515598E-5</v>
      </c>
      <c r="J379" s="90">
        <v>8.5003955086515598E-5</v>
      </c>
      <c r="K379" s="90">
        <v>8.5003955086515598E-5</v>
      </c>
      <c r="L379" s="90">
        <v>8.5003955086515598E-5</v>
      </c>
      <c r="M379" s="90">
        <v>7.7095304224725505E-2</v>
      </c>
      <c r="N379" s="90">
        <v>7.7095304224725505E-2</v>
      </c>
      <c r="O379" s="90">
        <v>7.7095304224725505E-2</v>
      </c>
      <c r="P379" s="90">
        <v>7.7095304224725505E-2</v>
      </c>
      <c r="Q379" s="90">
        <v>7.7095304224725505E-2</v>
      </c>
      <c r="R379" s="90">
        <v>7.7095304224725505E-2</v>
      </c>
      <c r="S379" s="90">
        <v>7.7095304224725505E-2</v>
      </c>
      <c r="T379" s="90">
        <v>7.7095304224725505E-2</v>
      </c>
      <c r="U379" s="90">
        <v>7.7095304224725505E-2</v>
      </c>
      <c r="V379" s="90">
        <v>7.7095304224725505E-2</v>
      </c>
      <c r="W379" s="90">
        <v>7.7095304224725505E-2</v>
      </c>
      <c r="X379" s="90">
        <v>7.7095304224725505E-2</v>
      </c>
      <c r="Y379" s="90">
        <v>7.7095304224725505E-2</v>
      </c>
      <c r="Z379" s="90">
        <v>7.7095304224725505E-2</v>
      </c>
      <c r="AA379" s="90">
        <v>7.7095304224725505E-2</v>
      </c>
      <c r="AB379" s="13">
        <v>1</v>
      </c>
    </row>
    <row r="380" spans="1:28" x14ac:dyDescent="0.25">
      <c r="A380" s="24"/>
      <c r="B380" s="13" t="s">
        <v>6</v>
      </c>
      <c r="C380" s="13">
        <v>3</v>
      </c>
      <c r="D380" s="13" t="s">
        <v>17</v>
      </c>
      <c r="E380" s="13" t="s">
        <v>8</v>
      </c>
      <c r="F380" s="13" t="s">
        <v>790</v>
      </c>
      <c r="G380" s="13" t="s">
        <v>19</v>
      </c>
      <c r="H380" s="90">
        <v>0</v>
      </c>
      <c r="I380" s="90">
        <v>0</v>
      </c>
      <c r="J380" s="90">
        <v>0</v>
      </c>
      <c r="K380" s="90">
        <v>0</v>
      </c>
      <c r="L380" s="90">
        <v>0</v>
      </c>
      <c r="M380" s="90">
        <v>0</v>
      </c>
      <c r="N380" s="90">
        <v>0</v>
      </c>
      <c r="O380" s="90">
        <v>0</v>
      </c>
      <c r="P380" s="90">
        <v>0</v>
      </c>
      <c r="Q380" s="90">
        <v>0</v>
      </c>
      <c r="R380" s="90">
        <v>0</v>
      </c>
      <c r="S380" s="90">
        <v>0</v>
      </c>
      <c r="T380" s="90">
        <v>0</v>
      </c>
      <c r="U380" s="90">
        <v>0</v>
      </c>
      <c r="V380" s="90">
        <v>0</v>
      </c>
      <c r="W380" s="90">
        <v>0</v>
      </c>
      <c r="X380" s="90">
        <v>0</v>
      </c>
      <c r="Y380" s="90">
        <v>0</v>
      </c>
      <c r="Z380" s="90">
        <v>0</v>
      </c>
      <c r="AA380" s="90">
        <v>0</v>
      </c>
      <c r="AB380" s="13">
        <v>0</v>
      </c>
    </row>
    <row r="381" spans="1:28" x14ac:dyDescent="0.25">
      <c r="A381" s="24"/>
      <c r="B381" s="13" t="s">
        <v>6</v>
      </c>
      <c r="C381" s="13">
        <v>3</v>
      </c>
      <c r="D381" s="13" t="s">
        <v>17</v>
      </c>
      <c r="E381" s="13" t="s">
        <v>8</v>
      </c>
      <c r="F381" s="13" t="s">
        <v>790</v>
      </c>
      <c r="G381" s="13" t="s">
        <v>21</v>
      </c>
      <c r="H381" s="90">
        <v>3.12293721428249E-2</v>
      </c>
      <c r="I381" s="90">
        <v>3.12293721428249E-2</v>
      </c>
      <c r="J381" s="90">
        <v>3.12293721428249E-2</v>
      </c>
      <c r="K381" s="90">
        <v>3.12293721428249E-2</v>
      </c>
      <c r="L381" s="90">
        <v>3.12293721428249E-2</v>
      </c>
      <c r="M381" s="90">
        <v>0.15079206764425901</v>
      </c>
      <c r="N381" s="90">
        <v>0.15079206764425901</v>
      </c>
      <c r="O381" s="90">
        <v>0.15079206764425901</v>
      </c>
      <c r="P381" s="90">
        <v>0.15079206764425901</v>
      </c>
      <c r="Q381" s="90">
        <v>0.15079206764425901</v>
      </c>
      <c r="R381" s="90">
        <v>0.15079206764425901</v>
      </c>
      <c r="S381" s="90">
        <v>0.15079206764425901</v>
      </c>
      <c r="T381" s="90">
        <v>0.15079206764425901</v>
      </c>
      <c r="U381" s="90">
        <v>0.15079206764425901</v>
      </c>
      <c r="V381" s="90">
        <v>0.15079206764425901</v>
      </c>
      <c r="W381" s="90">
        <v>0.15079206764425901</v>
      </c>
      <c r="X381" s="90">
        <v>0.15079206764425901</v>
      </c>
      <c r="Y381" s="90">
        <v>0.15079206764425901</v>
      </c>
      <c r="Z381" s="90">
        <v>0.15079206764425901</v>
      </c>
      <c r="AA381" s="90">
        <v>0.15079206764425901</v>
      </c>
      <c r="AB381" s="13">
        <v>1</v>
      </c>
    </row>
    <row r="382" spans="1:28" x14ac:dyDescent="0.25">
      <c r="A382" s="24"/>
      <c r="B382" s="13" t="s">
        <v>6</v>
      </c>
      <c r="C382" s="13">
        <v>3</v>
      </c>
      <c r="D382" s="13" t="s">
        <v>17</v>
      </c>
      <c r="E382" s="13" t="s">
        <v>8</v>
      </c>
      <c r="F382" s="13" t="s">
        <v>790</v>
      </c>
      <c r="G382" s="13" t="s">
        <v>16</v>
      </c>
      <c r="H382" s="90">
        <v>0</v>
      </c>
      <c r="I382" s="90">
        <v>0</v>
      </c>
      <c r="J382" s="90">
        <v>0</v>
      </c>
      <c r="K382" s="90">
        <v>0</v>
      </c>
      <c r="L382" s="90">
        <v>0</v>
      </c>
      <c r="M382" s="90">
        <v>0</v>
      </c>
      <c r="N382" s="90">
        <v>0</v>
      </c>
      <c r="O382" s="90">
        <v>0</v>
      </c>
      <c r="P382" s="90">
        <v>0</v>
      </c>
      <c r="Q382" s="90">
        <v>0</v>
      </c>
      <c r="R382" s="90">
        <v>0</v>
      </c>
      <c r="S382" s="90">
        <v>0</v>
      </c>
      <c r="T382" s="90">
        <v>0</v>
      </c>
      <c r="U382" s="90">
        <v>0</v>
      </c>
      <c r="V382" s="90">
        <v>0</v>
      </c>
      <c r="W382" s="90">
        <v>0</v>
      </c>
      <c r="X382" s="90">
        <v>0</v>
      </c>
      <c r="Y382" s="90">
        <v>0</v>
      </c>
      <c r="Z382" s="90">
        <v>0</v>
      </c>
      <c r="AA382" s="90">
        <v>0</v>
      </c>
      <c r="AB382" s="13">
        <v>1</v>
      </c>
    </row>
    <row r="383" spans="1:28" x14ac:dyDescent="0.25">
      <c r="A383" s="24"/>
      <c r="B383" s="13" t="s">
        <v>6</v>
      </c>
      <c r="C383" s="13">
        <v>3</v>
      </c>
      <c r="D383" s="13" t="s">
        <v>17</v>
      </c>
      <c r="E383" s="13" t="s">
        <v>8</v>
      </c>
      <c r="F383" s="13" t="s">
        <v>790</v>
      </c>
      <c r="G383" s="13" t="s">
        <v>24</v>
      </c>
      <c r="H383" s="90">
        <v>1.0965150760456701E-4</v>
      </c>
      <c r="I383" s="90">
        <v>1.0965150760456701E-4</v>
      </c>
      <c r="J383" s="90">
        <v>1.0965150760456701E-4</v>
      </c>
      <c r="K383" s="90">
        <v>1.0965150760456701E-4</v>
      </c>
      <c r="L383" s="90">
        <v>1.0965150760456701E-4</v>
      </c>
      <c r="M383" s="90">
        <v>1.0965150760456701E-4</v>
      </c>
      <c r="N383" s="90">
        <v>1.0965150760456701E-4</v>
      </c>
      <c r="O383" s="90">
        <v>1.0965150760456701E-4</v>
      </c>
      <c r="P383" s="90">
        <v>1.0965150760456701E-4</v>
      </c>
      <c r="Q383" s="90">
        <v>1.0965150760456701E-4</v>
      </c>
      <c r="R383" s="90">
        <v>1.0965150760456701E-4</v>
      </c>
      <c r="S383" s="90">
        <v>1.0965150760456701E-4</v>
      </c>
      <c r="T383" s="90">
        <v>1.0965150760456701E-4</v>
      </c>
      <c r="U383" s="90">
        <v>1.0965150760456701E-4</v>
      </c>
      <c r="V383" s="90">
        <v>1.0965150760456701E-4</v>
      </c>
      <c r="W383" s="90">
        <v>1.0965150760456701E-4</v>
      </c>
      <c r="X383" s="90">
        <v>1.0965150760456701E-4</v>
      </c>
      <c r="Y383" s="90">
        <v>1.0965150760456701E-4</v>
      </c>
      <c r="Z383" s="90">
        <v>1.0965150760456701E-4</v>
      </c>
      <c r="AA383" s="90">
        <v>1.0965150760456701E-4</v>
      </c>
      <c r="AB383" s="13">
        <v>1</v>
      </c>
    </row>
    <row r="384" spans="1:28" x14ac:dyDescent="0.25">
      <c r="A384" s="24"/>
      <c r="B384" s="13" t="s">
        <v>6</v>
      </c>
      <c r="C384" s="13">
        <v>3</v>
      </c>
      <c r="D384" s="13" t="s">
        <v>17</v>
      </c>
      <c r="E384" s="13" t="s">
        <v>8</v>
      </c>
      <c r="F384" s="13" t="s">
        <v>791</v>
      </c>
      <c r="G384" s="13" t="s">
        <v>9</v>
      </c>
      <c r="H384" s="90">
        <v>0</v>
      </c>
      <c r="I384" s="90">
        <v>0</v>
      </c>
      <c r="J384" s="90">
        <v>0</v>
      </c>
      <c r="K384" s="90">
        <v>0</v>
      </c>
      <c r="L384" s="90">
        <v>0</v>
      </c>
      <c r="M384" s="90">
        <v>0</v>
      </c>
      <c r="N384" s="90">
        <v>0</v>
      </c>
      <c r="O384" s="90">
        <v>0</v>
      </c>
      <c r="P384" s="90">
        <v>0</v>
      </c>
      <c r="Q384" s="90">
        <v>0</v>
      </c>
      <c r="R384" s="90">
        <v>0</v>
      </c>
      <c r="S384" s="90">
        <v>0</v>
      </c>
      <c r="T384" s="90">
        <v>0</v>
      </c>
      <c r="U384" s="90">
        <v>0</v>
      </c>
      <c r="V384" s="90">
        <v>0</v>
      </c>
      <c r="W384" s="90">
        <v>0</v>
      </c>
      <c r="X384" s="90">
        <v>0</v>
      </c>
      <c r="Y384" s="90">
        <v>0</v>
      </c>
      <c r="Z384" s="90">
        <v>0</v>
      </c>
      <c r="AA384" s="90">
        <v>0</v>
      </c>
      <c r="AB384" s="13">
        <v>0</v>
      </c>
    </row>
    <row r="385" spans="1:28" x14ac:dyDescent="0.25">
      <c r="A385" s="24"/>
      <c r="B385" s="13" t="s">
        <v>6</v>
      </c>
      <c r="C385" s="13">
        <v>3</v>
      </c>
      <c r="D385" s="13" t="s">
        <v>17</v>
      </c>
      <c r="E385" s="13" t="s">
        <v>8</v>
      </c>
      <c r="F385" s="13" t="s">
        <v>791</v>
      </c>
      <c r="G385" s="13" t="s">
        <v>10</v>
      </c>
      <c r="H385" s="90">
        <v>0</v>
      </c>
      <c r="I385" s="90">
        <v>0</v>
      </c>
      <c r="J385" s="90">
        <v>0</v>
      </c>
      <c r="K385" s="90">
        <v>0</v>
      </c>
      <c r="L385" s="90">
        <v>0</v>
      </c>
      <c r="M385" s="90">
        <v>0</v>
      </c>
      <c r="N385" s="90">
        <v>0</v>
      </c>
      <c r="O385" s="90">
        <v>0</v>
      </c>
      <c r="P385" s="90">
        <v>0</v>
      </c>
      <c r="Q385" s="90">
        <v>0</v>
      </c>
      <c r="R385" s="90">
        <v>0</v>
      </c>
      <c r="S385" s="90">
        <v>0</v>
      </c>
      <c r="T385" s="90">
        <v>0</v>
      </c>
      <c r="U385" s="90">
        <v>0</v>
      </c>
      <c r="V385" s="90">
        <v>0</v>
      </c>
      <c r="W385" s="90">
        <v>0</v>
      </c>
      <c r="X385" s="90">
        <v>0</v>
      </c>
      <c r="Y385" s="90">
        <v>0</v>
      </c>
      <c r="Z385" s="90">
        <v>0</v>
      </c>
      <c r="AA385" s="90">
        <v>0</v>
      </c>
      <c r="AB385" s="13">
        <v>0</v>
      </c>
    </row>
    <row r="386" spans="1:28" x14ac:dyDescent="0.25">
      <c r="A386" s="24"/>
      <c r="B386" s="13" t="s">
        <v>6</v>
      </c>
      <c r="C386" s="13">
        <v>3</v>
      </c>
      <c r="D386" s="13" t="s">
        <v>17</v>
      </c>
      <c r="E386" s="13" t="s">
        <v>8</v>
      </c>
      <c r="F386" s="13" t="s">
        <v>791</v>
      </c>
      <c r="G386" s="13" t="s">
        <v>14</v>
      </c>
      <c r="H386" s="90">
        <v>0</v>
      </c>
      <c r="I386" s="90">
        <v>0</v>
      </c>
      <c r="J386" s="90">
        <v>0</v>
      </c>
      <c r="K386" s="90">
        <v>0</v>
      </c>
      <c r="L386" s="90">
        <v>0</v>
      </c>
      <c r="M386" s="90">
        <v>0</v>
      </c>
      <c r="N386" s="90">
        <v>0</v>
      </c>
      <c r="O386" s="90">
        <v>0</v>
      </c>
      <c r="P386" s="90">
        <v>0</v>
      </c>
      <c r="Q386" s="90">
        <v>0</v>
      </c>
      <c r="R386" s="90">
        <v>0</v>
      </c>
      <c r="S386" s="90">
        <v>0</v>
      </c>
      <c r="T386" s="90">
        <v>0</v>
      </c>
      <c r="U386" s="90">
        <v>0</v>
      </c>
      <c r="V386" s="90">
        <v>0</v>
      </c>
      <c r="W386" s="90">
        <v>0</v>
      </c>
      <c r="X386" s="90">
        <v>0</v>
      </c>
      <c r="Y386" s="90">
        <v>0</v>
      </c>
      <c r="Z386" s="90">
        <v>0</v>
      </c>
      <c r="AA386" s="90">
        <v>0</v>
      </c>
      <c r="AB386" s="13">
        <v>0</v>
      </c>
    </row>
    <row r="387" spans="1:28" x14ac:dyDescent="0.25">
      <c r="A387" s="24"/>
      <c r="B387" s="13" t="s">
        <v>6</v>
      </c>
      <c r="C387" s="13">
        <v>3</v>
      </c>
      <c r="D387" s="13" t="s">
        <v>17</v>
      </c>
      <c r="E387" s="13" t="s">
        <v>8</v>
      </c>
      <c r="F387" s="13" t="s">
        <v>791</v>
      </c>
      <c r="G387" s="13" t="s">
        <v>13</v>
      </c>
      <c r="H387" s="90">
        <v>0.18663141768010499</v>
      </c>
      <c r="I387" s="90">
        <v>0.18663141768010499</v>
      </c>
      <c r="J387" s="90">
        <v>0.18663141768010499</v>
      </c>
      <c r="K387" s="90">
        <v>0.18663141768010499</v>
      </c>
      <c r="L387" s="90">
        <v>0.18663141768010499</v>
      </c>
      <c r="M387" s="90">
        <v>0.18663141768010499</v>
      </c>
      <c r="N387" s="90">
        <v>0.18663141768010499</v>
      </c>
      <c r="O387" s="90">
        <v>0.18663141768010499</v>
      </c>
      <c r="P387" s="90">
        <v>0.18663141768010499</v>
      </c>
      <c r="Q387" s="90">
        <v>0.18663141768010499</v>
      </c>
      <c r="R387" s="90">
        <v>0.18663141768010499</v>
      </c>
      <c r="S387" s="90">
        <v>0.18663141768010499</v>
      </c>
      <c r="T387" s="90">
        <v>0.18663141768010499</v>
      </c>
      <c r="U387" s="90">
        <v>0.18663141768010499</v>
      </c>
      <c r="V387" s="90">
        <v>0.18663141768010499</v>
      </c>
      <c r="W387" s="90">
        <v>0.18663141768010499</v>
      </c>
      <c r="X387" s="90">
        <v>0.18663141768010499</v>
      </c>
      <c r="Y387" s="90">
        <v>0.18663141768010499</v>
      </c>
      <c r="Z387" s="90">
        <v>0.18663141768010499</v>
      </c>
      <c r="AA387" s="90">
        <v>0.18663141768010499</v>
      </c>
      <c r="AB387" s="13">
        <v>1</v>
      </c>
    </row>
    <row r="388" spans="1:28" x14ac:dyDescent="0.25">
      <c r="A388" s="24"/>
      <c r="B388" s="13" t="s">
        <v>6</v>
      </c>
      <c r="C388" s="13">
        <v>3</v>
      </c>
      <c r="D388" s="13" t="s">
        <v>17</v>
      </c>
      <c r="E388" s="13" t="s">
        <v>8</v>
      </c>
      <c r="F388" s="13" t="s">
        <v>791</v>
      </c>
      <c r="G388" s="13" t="s">
        <v>12</v>
      </c>
      <c r="H388" s="90">
        <v>5.9123408816411202E-4</v>
      </c>
      <c r="I388" s="90">
        <v>5.9123408816411202E-4</v>
      </c>
      <c r="J388" s="90">
        <v>5.9123408816411202E-4</v>
      </c>
      <c r="K388" s="90">
        <v>5.9123408816411202E-4</v>
      </c>
      <c r="L388" s="90">
        <v>5.9123408816411202E-4</v>
      </c>
      <c r="M388" s="90">
        <v>2.5912340881641101E-3</v>
      </c>
      <c r="N388" s="90">
        <v>5.9123408816411202E-4</v>
      </c>
      <c r="O388" s="90">
        <v>5.9123408816411202E-4</v>
      </c>
      <c r="P388" s="90">
        <v>5.9123408816411202E-4</v>
      </c>
      <c r="Q388" s="90">
        <v>5.9123408816411202E-4</v>
      </c>
      <c r="R388" s="90">
        <v>5.9123408816411202E-4</v>
      </c>
      <c r="S388" s="90">
        <v>5.9123408816411202E-4</v>
      </c>
      <c r="T388" s="90">
        <v>5.9123408816411202E-4</v>
      </c>
      <c r="U388" s="90">
        <v>5.9123408816411202E-4</v>
      </c>
      <c r="V388" s="90">
        <v>5.9123408816411202E-4</v>
      </c>
      <c r="W388" s="90">
        <v>5.9123408816411202E-4</v>
      </c>
      <c r="X388" s="90">
        <v>5.9123408816411202E-4</v>
      </c>
      <c r="Y388" s="90">
        <v>5.9123408816411202E-4</v>
      </c>
      <c r="Z388" s="90">
        <v>5.9123408816411202E-4</v>
      </c>
      <c r="AA388" s="90">
        <v>5.9123408816411202E-4</v>
      </c>
      <c r="AB388" s="13">
        <v>1</v>
      </c>
    </row>
    <row r="389" spans="1:28" x14ac:dyDescent="0.25">
      <c r="A389" s="24"/>
      <c r="B389" s="13" t="s">
        <v>6</v>
      </c>
      <c r="C389" s="13">
        <v>3</v>
      </c>
      <c r="D389" s="13" t="s">
        <v>17</v>
      </c>
      <c r="E389" s="13" t="s">
        <v>8</v>
      </c>
      <c r="F389" s="13" t="s">
        <v>791</v>
      </c>
      <c r="G389" s="13" t="s">
        <v>11</v>
      </c>
      <c r="H389" s="90">
        <v>0</v>
      </c>
      <c r="I389" s="90">
        <v>0</v>
      </c>
      <c r="J389" s="90">
        <v>0</v>
      </c>
      <c r="K389" s="90">
        <v>0</v>
      </c>
      <c r="L389" s="90">
        <v>0</v>
      </c>
      <c r="M389" s="90">
        <v>0</v>
      </c>
      <c r="N389" s="90">
        <v>0</v>
      </c>
      <c r="O389" s="90">
        <v>0</v>
      </c>
      <c r="P389" s="90">
        <v>0</v>
      </c>
      <c r="Q389" s="90">
        <v>0</v>
      </c>
      <c r="R389" s="90">
        <v>0</v>
      </c>
      <c r="S389" s="90">
        <v>0</v>
      </c>
      <c r="T389" s="90">
        <v>0</v>
      </c>
      <c r="U389" s="90">
        <v>0</v>
      </c>
      <c r="V389" s="90">
        <v>0</v>
      </c>
      <c r="W389" s="90">
        <v>0</v>
      </c>
      <c r="X389" s="90">
        <v>0</v>
      </c>
      <c r="Y389" s="90">
        <v>0</v>
      </c>
      <c r="Z389" s="90">
        <v>0</v>
      </c>
      <c r="AA389" s="90">
        <v>0</v>
      </c>
      <c r="AB389" s="13">
        <v>0</v>
      </c>
    </row>
    <row r="390" spans="1:28" x14ac:dyDescent="0.25">
      <c r="A390" s="24"/>
      <c r="B390" s="13" t="s">
        <v>6</v>
      </c>
      <c r="C390" s="13">
        <v>3</v>
      </c>
      <c r="D390" s="13" t="s">
        <v>17</v>
      </c>
      <c r="E390" s="13" t="s">
        <v>8</v>
      </c>
      <c r="F390" s="13" t="s">
        <v>791</v>
      </c>
      <c r="G390" s="13" t="s">
        <v>15</v>
      </c>
      <c r="H390" s="90">
        <v>0.24890000000000001</v>
      </c>
      <c r="I390" s="90">
        <v>0.24890000000000001</v>
      </c>
      <c r="J390" s="90">
        <v>0.24890000000000001</v>
      </c>
      <c r="K390" s="90">
        <v>0.24890000000000001</v>
      </c>
      <c r="L390" s="90">
        <v>0.24890000000000001</v>
      </c>
      <c r="M390" s="90">
        <v>0.24890000000000001</v>
      </c>
      <c r="N390" s="90">
        <v>0.24890000000000001</v>
      </c>
      <c r="O390" s="90">
        <v>0.24890000000000001</v>
      </c>
      <c r="P390" s="90">
        <v>0.24890000000000001</v>
      </c>
      <c r="Q390" s="90">
        <v>0.24890000000000001</v>
      </c>
      <c r="R390" s="90">
        <v>0.24890000000000001</v>
      </c>
      <c r="S390" s="90">
        <v>0.24890000000000001</v>
      </c>
      <c r="T390" s="90">
        <v>0.24890000000000001</v>
      </c>
      <c r="U390" s="90">
        <v>0.24890000000000001</v>
      </c>
      <c r="V390" s="90">
        <v>0.24890000000000001</v>
      </c>
      <c r="W390" s="90">
        <v>0.24890000000000001</v>
      </c>
      <c r="X390" s="90">
        <v>0.24890000000000001</v>
      </c>
      <c r="Y390" s="90">
        <v>0.24890000000000001</v>
      </c>
      <c r="Z390" s="90">
        <v>0.24890000000000001</v>
      </c>
      <c r="AA390" s="90">
        <v>0.24890000000000001</v>
      </c>
      <c r="AB390" s="13">
        <v>1</v>
      </c>
    </row>
    <row r="391" spans="1:28" x14ac:dyDescent="0.25">
      <c r="A391" s="24"/>
      <c r="B391" s="13" t="s">
        <v>6</v>
      </c>
      <c r="C391" s="13">
        <v>3</v>
      </c>
      <c r="D391" s="13" t="s">
        <v>17</v>
      </c>
      <c r="E391" s="13" t="s">
        <v>8</v>
      </c>
      <c r="F391" s="13" t="s">
        <v>791</v>
      </c>
      <c r="G391" s="13" t="s">
        <v>20</v>
      </c>
      <c r="H391" s="90">
        <v>8.5003955086515598E-5</v>
      </c>
      <c r="I391" s="90">
        <v>8.5003955086515598E-5</v>
      </c>
      <c r="J391" s="90">
        <v>8.5003955086515598E-5</v>
      </c>
      <c r="K391" s="90">
        <v>8.5003955086515598E-5</v>
      </c>
      <c r="L391" s="90">
        <v>8.5003955086515598E-5</v>
      </c>
      <c r="M391" s="90">
        <v>8.5003955086515598E-5</v>
      </c>
      <c r="N391" s="90">
        <v>8.5003955086515598E-5</v>
      </c>
      <c r="O391" s="90">
        <v>8.5003955086515598E-5</v>
      </c>
      <c r="P391" s="90">
        <v>8.5003955086515598E-5</v>
      </c>
      <c r="Q391" s="90">
        <v>8.5003955086515598E-5</v>
      </c>
      <c r="R391" s="90">
        <v>8.5003955086515598E-5</v>
      </c>
      <c r="S391" s="90">
        <v>8.5003955086515598E-5</v>
      </c>
      <c r="T391" s="90">
        <v>8.5003955086515598E-5</v>
      </c>
      <c r="U391" s="90">
        <v>8.5003955086515598E-5</v>
      </c>
      <c r="V391" s="90">
        <v>8.5003955086515598E-5</v>
      </c>
      <c r="W391" s="90">
        <v>8.5003955086515598E-5</v>
      </c>
      <c r="X391" s="90">
        <v>8.5003955086515598E-5</v>
      </c>
      <c r="Y391" s="90">
        <v>8.5003955086515598E-5</v>
      </c>
      <c r="Z391" s="90">
        <v>8.5003955086515598E-5</v>
      </c>
      <c r="AA391" s="90">
        <v>8.5003955086515598E-5</v>
      </c>
      <c r="AB391" s="13">
        <v>1</v>
      </c>
    </row>
    <row r="392" spans="1:28" x14ac:dyDescent="0.25">
      <c r="A392" s="24"/>
      <c r="B392" s="13" t="s">
        <v>6</v>
      </c>
      <c r="C392" s="13">
        <v>3</v>
      </c>
      <c r="D392" s="13" t="s">
        <v>17</v>
      </c>
      <c r="E392" s="13" t="s">
        <v>8</v>
      </c>
      <c r="F392" s="13" t="s">
        <v>791</v>
      </c>
      <c r="G392" s="13" t="s">
        <v>19</v>
      </c>
      <c r="H392" s="90">
        <v>0</v>
      </c>
      <c r="I392" s="90">
        <v>0</v>
      </c>
      <c r="J392" s="90">
        <v>0</v>
      </c>
      <c r="K392" s="90">
        <v>0</v>
      </c>
      <c r="L392" s="90">
        <v>0</v>
      </c>
      <c r="M392" s="90">
        <v>0</v>
      </c>
      <c r="N392" s="90">
        <v>0</v>
      </c>
      <c r="O392" s="90">
        <v>0</v>
      </c>
      <c r="P392" s="90">
        <v>0</v>
      </c>
      <c r="Q392" s="90">
        <v>0</v>
      </c>
      <c r="R392" s="90">
        <v>0</v>
      </c>
      <c r="S392" s="90">
        <v>0</v>
      </c>
      <c r="T392" s="90">
        <v>0</v>
      </c>
      <c r="U392" s="90">
        <v>0</v>
      </c>
      <c r="V392" s="90">
        <v>0</v>
      </c>
      <c r="W392" s="90">
        <v>0</v>
      </c>
      <c r="X392" s="90">
        <v>0</v>
      </c>
      <c r="Y392" s="90">
        <v>0</v>
      </c>
      <c r="Z392" s="90">
        <v>0</v>
      </c>
      <c r="AA392" s="90">
        <v>0</v>
      </c>
      <c r="AB392" s="13">
        <v>0</v>
      </c>
    </row>
    <row r="393" spans="1:28" x14ac:dyDescent="0.25">
      <c r="A393" s="24"/>
      <c r="B393" s="13" t="s">
        <v>6</v>
      </c>
      <c r="C393" s="13">
        <v>3</v>
      </c>
      <c r="D393" s="13" t="s">
        <v>17</v>
      </c>
      <c r="E393" s="13" t="s">
        <v>8</v>
      </c>
      <c r="F393" s="13" t="s">
        <v>791</v>
      </c>
      <c r="G393" s="13" t="s">
        <v>21</v>
      </c>
      <c r="H393" s="90">
        <v>3.12293721428249E-2</v>
      </c>
      <c r="I393" s="90">
        <v>3.12293721428249E-2</v>
      </c>
      <c r="J393" s="90">
        <v>3.12293721428249E-2</v>
      </c>
      <c r="K393" s="90">
        <v>3.12293721428249E-2</v>
      </c>
      <c r="L393" s="90">
        <v>3.12293721428249E-2</v>
      </c>
      <c r="M393" s="90">
        <v>3.12293721428249E-2</v>
      </c>
      <c r="N393" s="90">
        <v>3.12293721428249E-2</v>
      </c>
      <c r="O393" s="90">
        <v>3.12293721428249E-2</v>
      </c>
      <c r="P393" s="90">
        <v>3.12293721428249E-2</v>
      </c>
      <c r="Q393" s="90">
        <v>3.12293721428249E-2</v>
      </c>
      <c r="R393" s="90">
        <v>3.12293721428249E-2</v>
      </c>
      <c r="S393" s="90">
        <v>3.12293721428249E-2</v>
      </c>
      <c r="T393" s="90">
        <v>3.12293721428249E-2</v>
      </c>
      <c r="U393" s="90">
        <v>3.12293721428249E-2</v>
      </c>
      <c r="V393" s="90">
        <v>3.12293721428249E-2</v>
      </c>
      <c r="W393" s="90">
        <v>3.12293721428249E-2</v>
      </c>
      <c r="X393" s="90">
        <v>3.12293721428249E-2</v>
      </c>
      <c r="Y393" s="90">
        <v>3.12293721428249E-2</v>
      </c>
      <c r="Z393" s="90">
        <v>3.12293721428249E-2</v>
      </c>
      <c r="AA393" s="90">
        <v>3.12293721428249E-2</v>
      </c>
      <c r="AB393" s="13">
        <v>1</v>
      </c>
    </row>
    <row r="394" spans="1:28" x14ac:dyDescent="0.25">
      <c r="A394" s="24"/>
      <c r="B394" s="13" t="s">
        <v>6</v>
      </c>
      <c r="C394" s="13">
        <v>3</v>
      </c>
      <c r="D394" s="13" t="s">
        <v>17</v>
      </c>
      <c r="E394" s="13" t="s">
        <v>8</v>
      </c>
      <c r="F394" s="13" t="s">
        <v>791</v>
      </c>
      <c r="G394" s="13" t="s">
        <v>16</v>
      </c>
      <c r="H394" s="90">
        <v>0</v>
      </c>
      <c r="I394" s="90">
        <v>0</v>
      </c>
      <c r="J394" s="90">
        <v>0</v>
      </c>
      <c r="K394" s="90">
        <v>0</v>
      </c>
      <c r="L394" s="90">
        <v>0</v>
      </c>
      <c r="M394" s="90">
        <v>0</v>
      </c>
      <c r="N394" s="90">
        <v>0</v>
      </c>
      <c r="O394" s="90">
        <v>0</v>
      </c>
      <c r="P394" s="90">
        <v>0</v>
      </c>
      <c r="Q394" s="90">
        <v>0</v>
      </c>
      <c r="R394" s="90">
        <v>0</v>
      </c>
      <c r="S394" s="90">
        <v>0</v>
      </c>
      <c r="T394" s="90">
        <v>0</v>
      </c>
      <c r="U394" s="90">
        <v>0</v>
      </c>
      <c r="V394" s="90">
        <v>0</v>
      </c>
      <c r="W394" s="90">
        <v>0</v>
      </c>
      <c r="X394" s="90">
        <v>0</v>
      </c>
      <c r="Y394" s="90">
        <v>0</v>
      </c>
      <c r="Z394" s="90">
        <v>0</v>
      </c>
      <c r="AA394" s="90">
        <v>0</v>
      </c>
      <c r="AB394" s="13">
        <v>1</v>
      </c>
    </row>
    <row r="395" spans="1:28" x14ac:dyDescent="0.25">
      <c r="A395" s="24"/>
      <c r="B395" s="13" t="s">
        <v>6</v>
      </c>
      <c r="C395" s="13">
        <v>3</v>
      </c>
      <c r="D395" s="13" t="s">
        <v>17</v>
      </c>
      <c r="E395" s="13" t="s">
        <v>8</v>
      </c>
      <c r="F395" s="13" t="s">
        <v>791</v>
      </c>
      <c r="G395" s="13" t="s">
        <v>24</v>
      </c>
      <c r="H395" s="90">
        <v>1.0965150760456701E-4</v>
      </c>
      <c r="I395" s="90">
        <v>1.0965150760456701E-4</v>
      </c>
      <c r="J395" s="90">
        <v>1.0965150760456701E-4</v>
      </c>
      <c r="K395" s="90">
        <v>1.0965150760456701E-4</v>
      </c>
      <c r="L395" s="90">
        <v>1.0965150760456701E-4</v>
      </c>
      <c r="M395" s="90">
        <v>1.0965150760456701E-4</v>
      </c>
      <c r="N395" s="90">
        <v>1.0965150760456701E-4</v>
      </c>
      <c r="O395" s="90">
        <v>1.0965150760456701E-4</v>
      </c>
      <c r="P395" s="90">
        <v>1.0965150760456701E-4</v>
      </c>
      <c r="Q395" s="90">
        <v>1.0965150760456701E-4</v>
      </c>
      <c r="R395" s="90">
        <v>1.0965150760456701E-4</v>
      </c>
      <c r="S395" s="90">
        <v>1.0965150760456701E-4</v>
      </c>
      <c r="T395" s="90">
        <v>1.0965150760456701E-4</v>
      </c>
      <c r="U395" s="90">
        <v>1.0965150760456701E-4</v>
      </c>
      <c r="V395" s="90">
        <v>1.0965150760456701E-4</v>
      </c>
      <c r="W395" s="90">
        <v>1.0965150760456701E-4</v>
      </c>
      <c r="X395" s="90">
        <v>1.0965150760456701E-4</v>
      </c>
      <c r="Y395" s="90">
        <v>1.0965150760456701E-4</v>
      </c>
      <c r="Z395" s="90">
        <v>1.0965150760456701E-4</v>
      </c>
      <c r="AA395" s="90">
        <v>1.0965150760456701E-4</v>
      </c>
      <c r="AB395" s="13">
        <v>1</v>
      </c>
    </row>
    <row r="396" spans="1:28" x14ac:dyDescent="0.25">
      <c r="A396" s="24"/>
      <c r="B396" s="13" t="s">
        <v>6</v>
      </c>
      <c r="C396" s="13">
        <v>3</v>
      </c>
      <c r="D396" s="13" t="s">
        <v>17</v>
      </c>
      <c r="E396" s="13" t="s">
        <v>8</v>
      </c>
      <c r="F396" s="13" t="s">
        <v>792</v>
      </c>
      <c r="G396" s="13" t="s">
        <v>9</v>
      </c>
      <c r="H396" s="90">
        <v>0</v>
      </c>
      <c r="I396" s="90">
        <v>0</v>
      </c>
      <c r="J396" s="90">
        <v>0</v>
      </c>
      <c r="K396" s="90">
        <v>0</v>
      </c>
      <c r="L396" s="90">
        <v>0</v>
      </c>
      <c r="M396" s="90">
        <v>0</v>
      </c>
      <c r="N396" s="90">
        <v>0</v>
      </c>
      <c r="O396" s="90">
        <v>0</v>
      </c>
      <c r="P396" s="90">
        <v>0</v>
      </c>
      <c r="Q396" s="90">
        <v>0</v>
      </c>
      <c r="R396" s="90">
        <v>0</v>
      </c>
      <c r="S396" s="90">
        <v>0</v>
      </c>
      <c r="T396" s="90">
        <v>0</v>
      </c>
      <c r="U396" s="90">
        <v>0</v>
      </c>
      <c r="V396" s="90">
        <v>0</v>
      </c>
      <c r="W396" s="90">
        <v>0</v>
      </c>
      <c r="X396" s="90">
        <v>0</v>
      </c>
      <c r="Y396" s="90">
        <v>0</v>
      </c>
      <c r="Z396" s="90">
        <v>0</v>
      </c>
      <c r="AA396" s="90">
        <v>0</v>
      </c>
      <c r="AB396" s="13">
        <v>0</v>
      </c>
    </row>
    <row r="397" spans="1:28" x14ac:dyDescent="0.25">
      <c r="A397" s="24"/>
      <c r="B397" s="13" t="s">
        <v>6</v>
      </c>
      <c r="C397" s="13">
        <v>3</v>
      </c>
      <c r="D397" s="13" t="s">
        <v>17</v>
      </c>
      <c r="E397" s="13" t="s">
        <v>8</v>
      </c>
      <c r="F397" s="13" t="s">
        <v>792</v>
      </c>
      <c r="G397" s="13" t="s">
        <v>10</v>
      </c>
      <c r="H397" s="90">
        <v>0</v>
      </c>
      <c r="I397" s="90">
        <v>0</v>
      </c>
      <c r="J397" s="90">
        <v>0</v>
      </c>
      <c r="K397" s="90">
        <v>0</v>
      </c>
      <c r="L397" s="90">
        <v>0</v>
      </c>
      <c r="M397" s="90">
        <v>0</v>
      </c>
      <c r="N397" s="90">
        <v>0</v>
      </c>
      <c r="O397" s="90">
        <v>0</v>
      </c>
      <c r="P397" s="90">
        <v>0</v>
      </c>
      <c r="Q397" s="90">
        <v>0</v>
      </c>
      <c r="R397" s="90">
        <v>0</v>
      </c>
      <c r="S397" s="90">
        <v>0</v>
      </c>
      <c r="T397" s="90">
        <v>0</v>
      </c>
      <c r="U397" s="90">
        <v>0</v>
      </c>
      <c r="V397" s="90">
        <v>0</v>
      </c>
      <c r="W397" s="90">
        <v>0</v>
      </c>
      <c r="X397" s="90">
        <v>0</v>
      </c>
      <c r="Y397" s="90">
        <v>0</v>
      </c>
      <c r="Z397" s="90">
        <v>0</v>
      </c>
      <c r="AA397" s="90">
        <v>0</v>
      </c>
      <c r="AB397" s="13">
        <v>0</v>
      </c>
    </row>
    <row r="398" spans="1:28" x14ac:dyDescent="0.25">
      <c r="A398" s="24"/>
      <c r="B398" s="13" t="s">
        <v>6</v>
      </c>
      <c r="C398" s="13">
        <v>3</v>
      </c>
      <c r="D398" s="13" t="s">
        <v>17</v>
      </c>
      <c r="E398" s="13" t="s">
        <v>8</v>
      </c>
      <c r="F398" s="13" t="s">
        <v>792</v>
      </c>
      <c r="G398" s="13" t="s">
        <v>14</v>
      </c>
      <c r="H398" s="90">
        <v>0</v>
      </c>
      <c r="I398" s="90">
        <v>0</v>
      </c>
      <c r="J398" s="90">
        <v>0</v>
      </c>
      <c r="K398" s="90">
        <v>0</v>
      </c>
      <c r="L398" s="90">
        <v>0</v>
      </c>
      <c r="M398" s="90">
        <v>0</v>
      </c>
      <c r="N398" s="90">
        <v>0</v>
      </c>
      <c r="O398" s="90">
        <v>0</v>
      </c>
      <c r="P398" s="90">
        <v>0</v>
      </c>
      <c r="Q398" s="90">
        <v>0</v>
      </c>
      <c r="R398" s="90">
        <v>0</v>
      </c>
      <c r="S398" s="90">
        <v>0</v>
      </c>
      <c r="T398" s="90">
        <v>0</v>
      </c>
      <c r="U398" s="90">
        <v>0</v>
      </c>
      <c r="V398" s="90">
        <v>0</v>
      </c>
      <c r="W398" s="90">
        <v>0</v>
      </c>
      <c r="X398" s="90">
        <v>0</v>
      </c>
      <c r="Y398" s="90">
        <v>0</v>
      </c>
      <c r="Z398" s="90">
        <v>0</v>
      </c>
      <c r="AA398" s="90">
        <v>0</v>
      </c>
      <c r="AB398" s="13">
        <v>0</v>
      </c>
    </row>
    <row r="399" spans="1:28" x14ac:dyDescent="0.25">
      <c r="A399" s="24"/>
      <c r="B399" s="13" t="s">
        <v>6</v>
      </c>
      <c r="C399" s="13">
        <v>3</v>
      </c>
      <c r="D399" s="13" t="s">
        <v>17</v>
      </c>
      <c r="E399" s="13" t="s">
        <v>8</v>
      </c>
      <c r="F399" s="13" t="s">
        <v>792</v>
      </c>
      <c r="G399" s="13" t="s">
        <v>13</v>
      </c>
      <c r="H399" s="90">
        <v>0.18663141768010499</v>
      </c>
      <c r="I399" s="90">
        <v>0.18663141768010499</v>
      </c>
      <c r="J399" s="90">
        <v>0.18663141768010499</v>
      </c>
      <c r="K399" s="90">
        <v>0.18663141768010499</v>
      </c>
      <c r="L399" s="90">
        <v>0.18663141768010499</v>
      </c>
      <c r="M399" s="90">
        <v>5.2111379988289297E-2</v>
      </c>
      <c r="N399" s="90">
        <v>5.2111379988289297E-2</v>
      </c>
      <c r="O399" s="90">
        <v>5.2111379988289297E-2</v>
      </c>
      <c r="P399" s="90">
        <v>5.2111379988289297E-2</v>
      </c>
      <c r="Q399" s="90">
        <v>5.2111379988289297E-2</v>
      </c>
      <c r="R399" s="90">
        <v>5.2111379988289297E-2</v>
      </c>
      <c r="S399" s="90">
        <v>5.2111379988289297E-2</v>
      </c>
      <c r="T399" s="90">
        <v>5.2111379988289297E-2</v>
      </c>
      <c r="U399" s="90">
        <v>5.2111379988289297E-2</v>
      </c>
      <c r="V399" s="90">
        <v>5.2111379988289297E-2</v>
      </c>
      <c r="W399" s="90">
        <v>5.2111379988289297E-2</v>
      </c>
      <c r="X399" s="90">
        <v>5.2111379988289297E-2</v>
      </c>
      <c r="Y399" s="90">
        <v>5.2111379988289297E-2</v>
      </c>
      <c r="Z399" s="90">
        <v>5.2111379988289297E-2</v>
      </c>
      <c r="AA399" s="90">
        <v>5.2111379988289297E-2</v>
      </c>
      <c r="AB399" s="13">
        <v>1</v>
      </c>
    </row>
    <row r="400" spans="1:28" x14ac:dyDescent="0.25">
      <c r="A400" s="24"/>
      <c r="B400" s="13" t="s">
        <v>6</v>
      </c>
      <c r="C400" s="13">
        <v>3</v>
      </c>
      <c r="D400" s="13" t="s">
        <v>17</v>
      </c>
      <c r="E400" s="13" t="s">
        <v>8</v>
      </c>
      <c r="F400" s="13" t="s">
        <v>792</v>
      </c>
      <c r="G400" s="13" t="s">
        <v>12</v>
      </c>
      <c r="H400" s="90">
        <v>5.9123408816411202E-4</v>
      </c>
      <c r="I400" s="90">
        <v>5.9123408816411202E-4</v>
      </c>
      <c r="J400" s="90">
        <v>5.9123408816411202E-4</v>
      </c>
      <c r="K400" s="90">
        <v>5.9123408816411202E-4</v>
      </c>
      <c r="L400" s="90">
        <v>5.9123408816411202E-4</v>
      </c>
      <c r="M400" s="90">
        <v>5.9123408816411202E-4</v>
      </c>
      <c r="N400" s="90">
        <v>5.9123408816411202E-4</v>
      </c>
      <c r="O400" s="90">
        <v>5.9123408816411202E-4</v>
      </c>
      <c r="P400" s="90">
        <v>5.9123408816411202E-4</v>
      </c>
      <c r="Q400" s="90">
        <v>5.9123408816411202E-4</v>
      </c>
      <c r="R400" s="90">
        <v>5.9123408816411202E-4</v>
      </c>
      <c r="S400" s="90">
        <v>5.9123408816411202E-4</v>
      </c>
      <c r="T400" s="90">
        <v>5.9123408816411202E-4</v>
      </c>
      <c r="U400" s="90">
        <v>5.9123408816411202E-4</v>
      </c>
      <c r="V400" s="90">
        <v>5.9123408816411202E-4</v>
      </c>
      <c r="W400" s="90">
        <v>5.9123408816411202E-4</v>
      </c>
      <c r="X400" s="90">
        <v>5.9123408816411202E-4</v>
      </c>
      <c r="Y400" s="90">
        <v>5.9123408816411202E-4</v>
      </c>
      <c r="Z400" s="90">
        <v>5.9123408816411202E-4</v>
      </c>
      <c r="AA400" s="90">
        <v>5.9123408816411202E-4</v>
      </c>
      <c r="AB400" s="13">
        <v>1</v>
      </c>
    </row>
    <row r="401" spans="1:28" x14ac:dyDescent="0.25">
      <c r="A401" s="24"/>
      <c r="B401" s="13" t="s">
        <v>6</v>
      </c>
      <c r="C401" s="13">
        <v>3</v>
      </c>
      <c r="D401" s="13" t="s">
        <v>17</v>
      </c>
      <c r="E401" s="13" t="s">
        <v>8</v>
      </c>
      <c r="F401" s="13" t="s">
        <v>792</v>
      </c>
      <c r="G401" s="13" t="s">
        <v>11</v>
      </c>
      <c r="H401" s="90">
        <v>0</v>
      </c>
      <c r="I401" s="90">
        <v>0</v>
      </c>
      <c r="J401" s="90">
        <v>0</v>
      </c>
      <c r="K401" s="90">
        <v>0</v>
      </c>
      <c r="L401" s="90">
        <v>0</v>
      </c>
      <c r="M401" s="90">
        <v>0</v>
      </c>
      <c r="N401" s="90">
        <v>0</v>
      </c>
      <c r="O401" s="90">
        <v>0</v>
      </c>
      <c r="P401" s="90">
        <v>0</v>
      </c>
      <c r="Q401" s="90">
        <v>0</v>
      </c>
      <c r="R401" s="90">
        <v>0</v>
      </c>
      <c r="S401" s="90">
        <v>0</v>
      </c>
      <c r="T401" s="90">
        <v>0</v>
      </c>
      <c r="U401" s="90">
        <v>0</v>
      </c>
      <c r="V401" s="90">
        <v>0</v>
      </c>
      <c r="W401" s="90">
        <v>0</v>
      </c>
      <c r="X401" s="90">
        <v>0</v>
      </c>
      <c r="Y401" s="90">
        <v>0</v>
      </c>
      <c r="Z401" s="90">
        <v>0</v>
      </c>
      <c r="AA401" s="90">
        <v>0</v>
      </c>
      <c r="AB401" s="13">
        <v>0</v>
      </c>
    </row>
    <row r="402" spans="1:28" x14ac:dyDescent="0.25">
      <c r="A402" s="24"/>
      <c r="B402" s="13" t="s">
        <v>6</v>
      </c>
      <c r="C402" s="13">
        <v>3</v>
      </c>
      <c r="D402" s="13" t="s">
        <v>17</v>
      </c>
      <c r="E402" s="13" t="s">
        <v>8</v>
      </c>
      <c r="F402" s="13" t="s">
        <v>792</v>
      </c>
      <c r="G402" s="13" t="s">
        <v>15</v>
      </c>
      <c r="H402" s="90">
        <v>0.24890000000000001</v>
      </c>
      <c r="I402" s="90">
        <v>0.24890000000000001</v>
      </c>
      <c r="J402" s="90">
        <v>0.24890000000000001</v>
      </c>
      <c r="K402" s="90">
        <v>0.24890000000000001</v>
      </c>
      <c r="L402" s="90">
        <v>0.24890000000000001</v>
      </c>
      <c r="M402" s="90">
        <v>0.18685266689953201</v>
      </c>
      <c r="N402" s="90">
        <v>0.18685266689953201</v>
      </c>
      <c r="O402" s="90">
        <v>0.18685266689953201</v>
      </c>
      <c r="P402" s="90">
        <v>0.18685266689953201</v>
      </c>
      <c r="Q402" s="90">
        <v>0.18685266689953201</v>
      </c>
      <c r="R402" s="90">
        <v>0.18685266689953201</v>
      </c>
      <c r="S402" s="90">
        <v>0.18685266689953201</v>
      </c>
      <c r="T402" s="90">
        <v>0.18685266689953201</v>
      </c>
      <c r="U402" s="90">
        <v>0.18685266689953201</v>
      </c>
      <c r="V402" s="90">
        <v>0.18685266689953201</v>
      </c>
      <c r="W402" s="90">
        <v>0.18685266689953201</v>
      </c>
      <c r="X402" s="90">
        <v>0.18685266689953201</v>
      </c>
      <c r="Y402" s="90">
        <v>0.18685266689953201</v>
      </c>
      <c r="Z402" s="90">
        <v>0.18685266689953201</v>
      </c>
      <c r="AA402" s="90">
        <v>0.18685266689953201</v>
      </c>
      <c r="AB402" s="13">
        <v>1</v>
      </c>
    </row>
    <row r="403" spans="1:28" x14ac:dyDescent="0.25">
      <c r="A403" s="24"/>
      <c r="B403" s="13" t="s">
        <v>6</v>
      </c>
      <c r="C403" s="13">
        <v>3</v>
      </c>
      <c r="D403" s="13" t="s">
        <v>17</v>
      </c>
      <c r="E403" s="13" t="s">
        <v>8</v>
      </c>
      <c r="F403" s="13" t="s">
        <v>792</v>
      </c>
      <c r="G403" s="13" t="s">
        <v>20</v>
      </c>
      <c r="H403" s="90">
        <v>8.5003955086515598E-5</v>
      </c>
      <c r="I403" s="90">
        <v>8.5003955086515598E-5</v>
      </c>
      <c r="J403" s="90">
        <v>8.5003955086515598E-5</v>
      </c>
      <c r="K403" s="90">
        <v>8.5003955086515598E-5</v>
      </c>
      <c r="L403" s="90">
        <v>8.5003955086515598E-5</v>
      </c>
      <c r="M403" s="90">
        <v>7.70790079102006E-2</v>
      </c>
      <c r="N403" s="90">
        <v>7.70790079102006E-2</v>
      </c>
      <c r="O403" s="90">
        <v>7.70790079102006E-2</v>
      </c>
      <c r="P403" s="90">
        <v>7.70790079102006E-2</v>
      </c>
      <c r="Q403" s="90">
        <v>7.70790079102006E-2</v>
      </c>
      <c r="R403" s="90">
        <v>7.70790079102006E-2</v>
      </c>
      <c r="S403" s="90">
        <v>7.70790079102006E-2</v>
      </c>
      <c r="T403" s="90">
        <v>7.70790079102006E-2</v>
      </c>
      <c r="U403" s="90">
        <v>7.70790079102006E-2</v>
      </c>
      <c r="V403" s="90">
        <v>7.70790079102006E-2</v>
      </c>
      <c r="W403" s="90">
        <v>7.70790079102006E-2</v>
      </c>
      <c r="X403" s="90">
        <v>7.70790079102006E-2</v>
      </c>
      <c r="Y403" s="90">
        <v>7.70790079102006E-2</v>
      </c>
      <c r="Z403" s="90">
        <v>7.70790079102006E-2</v>
      </c>
      <c r="AA403" s="90">
        <v>7.70790079102006E-2</v>
      </c>
      <c r="AB403" s="13">
        <v>1</v>
      </c>
    </row>
    <row r="404" spans="1:28" x14ac:dyDescent="0.25">
      <c r="A404" s="24"/>
      <c r="B404" s="13" t="s">
        <v>6</v>
      </c>
      <c r="C404" s="13">
        <v>3</v>
      </c>
      <c r="D404" s="13" t="s">
        <v>17</v>
      </c>
      <c r="E404" s="13" t="s">
        <v>8</v>
      </c>
      <c r="F404" s="13" t="s">
        <v>792</v>
      </c>
      <c r="G404" s="13" t="s">
        <v>19</v>
      </c>
      <c r="H404" s="90">
        <v>0</v>
      </c>
      <c r="I404" s="90">
        <v>0</v>
      </c>
      <c r="J404" s="90">
        <v>0</v>
      </c>
      <c r="K404" s="90">
        <v>0</v>
      </c>
      <c r="L404" s="90">
        <v>0</v>
      </c>
      <c r="M404" s="90">
        <v>0</v>
      </c>
      <c r="N404" s="90">
        <v>0</v>
      </c>
      <c r="O404" s="90">
        <v>0</v>
      </c>
      <c r="P404" s="90">
        <v>0</v>
      </c>
      <c r="Q404" s="90">
        <v>0</v>
      </c>
      <c r="R404" s="90">
        <v>0</v>
      </c>
      <c r="S404" s="90">
        <v>0</v>
      </c>
      <c r="T404" s="90">
        <v>0</v>
      </c>
      <c r="U404" s="90">
        <v>0</v>
      </c>
      <c r="V404" s="90">
        <v>0</v>
      </c>
      <c r="W404" s="90">
        <v>0</v>
      </c>
      <c r="X404" s="90">
        <v>0</v>
      </c>
      <c r="Y404" s="90">
        <v>0</v>
      </c>
      <c r="Z404" s="90">
        <v>0</v>
      </c>
      <c r="AA404" s="90">
        <v>0</v>
      </c>
      <c r="AB404" s="13">
        <v>0</v>
      </c>
    </row>
    <row r="405" spans="1:28" x14ac:dyDescent="0.25">
      <c r="A405" s="24"/>
      <c r="B405" s="13" t="s">
        <v>6</v>
      </c>
      <c r="C405" s="13">
        <v>3</v>
      </c>
      <c r="D405" s="13" t="s">
        <v>17</v>
      </c>
      <c r="E405" s="13" t="s">
        <v>8</v>
      </c>
      <c r="F405" s="13" t="s">
        <v>792</v>
      </c>
      <c r="G405" s="13" t="s">
        <v>21</v>
      </c>
      <c r="H405" s="90">
        <v>3.12293721428249E-2</v>
      </c>
      <c r="I405" s="90">
        <v>3.12293721428249E-2</v>
      </c>
      <c r="J405" s="90">
        <v>3.12293721428249E-2</v>
      </c>
      <c r="K405" s="90">
        <v>3.12293721428249E-2</v>
      </c>
      <c r="L405" s="90">
        <v>3.12293721428249E-2</v>
      </c>
      <c r="M405" s="90">
        <v>0.15080273897999399</v>
      </c>
      <c r="N405" s="90">
        <v>0.15080273897999399</v>
      </c>
      <c r="O405" s="90">
        <v>0.15080273897999399</v>
      </c>
      <c r="P405" s="90">
        <v>0.15080273897999399</v>
      </c>
      <c r="Q405" s="90">
        <v>0.15080273897999399</v>
      </c>
      <c r="R405" s="90">
        <v>0.15080273897999399</v>
      </c>
      <c r="S405" s="90">
        <v>0.15080273897999399</v>
      </c>
      <c r="T405" s="90">
        <v>0.15080273897999399</v>
      </c>
      <c r="U405" s="90">
        <v>0.15080273897999399</v>
      </c>
      <c r="V405" s="90">
        <v>0.15080273897999399</v>
      </c>
      <c r="W405" s="90">
        <v>0.15080273897999399</v>
      </c>
      <c r="X405" s="90">
        <v>0.15080273897999399</v>
      </c>
      <c r="Y405" s="90">
        <v>0.15080273897999399</v>
      </c>
      <c r="Z405" s="90">
        <v>0.15080273897999399</v>
      </c>
      <c r="AA405" s="90">
        <v>0.15080273897999399</v>
      </c>
      <c r="AB405" s="13">
        <v>1</v>
      </c>
    </row>
    <row r="406" spans="1:28" x14ac:dyDescent="0.25">
      <c r="A406" s="24"/>
      <c r="B406" s="13" t="s">
        <v>6</v>
      </c>
      <c r="C406" s="13">
        <v>3</v>
      </c>
      <c r="D406" s="13" t="s">
        <v>17</v>
      </c>
      <c r="E406" s="13" t="s">
        <v>8</v>
      </c>
      <c r="F406" s="13" t="s">
        <v>792</v>
      </c>
      <c r="G406" s="13" t="s">
        <v>16</v>
      </c>
      <c r="H406" s="90">
        <v>0</v>
      </c>
      <c r="I406" s="90">
        <v>0</v>
      </c>
      <c r="J406" s="90">
        <v>0</v>
      </c>
      <c r="K406" s="90">
        <v>0</v>
      </c>
      <c r="L406" s="90">
        <v>0</v>
      </c>
      <c r="M406" s="90">
        <v>0</v>
      </c>
      <c r="N406" s="90">
        <v>0</v>
      </c>
      <c r="O406" s="90">
        <v>0</v>
      </c>
      <c r="P406" s="90">
        <v>0</v>
      </c>
      <c r="Q406" s="90">
        <v>0</v>
      </c>
      <c r="R406" s="90">
        <v>0</v>
      </c>
      <c r="S406" s="90">
        <v>0</v>
      </c>
      <c r="T406" s="90">
        <v>0</v>
      </c>
      <c r="U406" s="90">
        <v>0</v>
      </c>
      <c r="V406" s="90">
        <v>0</v>
      </c>
      <c r="W406" s="90">
        <v>0</v>
      </c>
      <c r="X406" s="90">
        <v>0</v>
      </c>
      <c r="Y406" s="90">
        <v>0</v>
      </c>
      <c r="Z406" s="90">
        <v>0</v>
      </c>
      <c r="AA406" s="90">
        <v>0</v>
      </c>
      <c r="AB406" s="13">
        <v>1</v>
      </c>
    </row>
    <row r="407" spans="1:28" x14ac:dyDescent="0.25">
      <c r="A407" s="24"/>
      <c r="B407" s="13" t="s">
        <v>6</v>
      </c>
      <c r="C407" s="13">
        <v>3</v>
      </c>
      <c r="D407" s="13" t="s">
        <v>17</v>
      </c>
      <c r="E407" s="13" t="s">
        <v>8</v>
      </c>
      <c r="F407" s="13" t="s">
        <v>792</v>
      </c>
      <c r="G407" s="13" t="s">
        <v>24</v>
      </c>
      <c r="H407" s="90">
        <v>1.0965150760456701E-4</v>
      </c>
      <c r="I407" s="90">
        <v>1.0965150760456701E-4</v>
      </c>
      <c r="J407" s="90">
        <v>1.0965150760456701E-4</v>
      </c>
      <c r="K407" s="90">
        <v>1.0965150760456701E-4</v>
      </c>
      <c r="L407" s="90">
        <v>1.0965150760456701E-4</v>
      </c>
      <c r="M407" s="90">
        <v>1.0965150760456701E-4</v>
      </c>
      <c r="N407" s="90">
        <v>1.0965150760456701E-4</v>
      </c>
      <c r="O407" s="90">
        <v>1.0965150760456701E-4</v>
      </c>
      <c r="P407" s="90">
        <v>1.0965150760456701E-4</v>
      </c>
      <c r="Q407" s="90">
        <v>1.0965150760456701E-4</v>
      </c>
      <c r="R407" s="90">
        <v>1.0965150760456701E-4</v>
      </c>
      <c r="S407" s="90">
        <v>1.0965150760456701E-4</v>
      </c>
      <c r="T407" s="90">
        <v>1.0965150760456701E-4</v>
      </c>
      <c r="U407" s="90">
        <v>1.0965150760456701E-4</v>
      </c>
      <c r="V407" s="90">
        <v>1.0965150760456701E-4</v>
      </c>
      <c r="W407" s="90">
        <v>1.0965150760456701E-4</v>
      </c>
      <c r="X407" s="90">
        <v>1.0965150760456701E-4</v>
      </c>
      <c r="Y407" s="90">
        <v>1.0965150760456701E-4</v>
      </c>
      <c r="Z407" s="90">
        <v>1.0965150760456701E-4</v>
      </c>
      <c r="AA407" s="90">
        <v>1.0965150760456701E-4</v>
      </c>
      <c r="AB407" s="13">
        <v>1</v>
      </c>
    </row>
    <row r="408" spans="1:28" x14ac:dyDescent="0.25">
      <c r="A408" s="24"/>
      <c r="B408" s="13" t="s">
        <v>6</v>
      </c>
      <c r="C408" s="13">
        <v>3</v>
      </c>
      <c r="D408" s="13" t="s">
        <v>17</v>
      </c>
      <c r="E408" s="13" t="s">
        <v>18</v>
      </c>
      <c r="F408" s="13" t="s">
        <v>790</v>
      </c>
      <c r="G408" s="13" t="s">
        <v>9</v>
      </c>
      <c r="H408" s="90">
        <v>0</v>
      </c>
      <c r="I408" s="90">
        <v>0</v>
      </c>
      <c r="J408" s="90">
        <v>0</v>
      </c>
      <c r="K408" s="90">
        <v>0</v>
      </c>
      <c r="L408" s="90">
        <v>0</v>
      </c>
      <c r="M408" s="90">
        <v>0</v>
      </c>
      <c r="N408" s="90">
        <v>0</v>
      </c>
      <c r="O408" s="90">
        <v>0</v>
      </c>
      <c r="P408" s="90">
        <v>0</v>
      </c>
      <c r="Q408" s="90">
        <v>0</v>
      </c>
      <c r="R408" s="90">
        <v>0</v>
      </c>
      <c r="S408" s="90">
        <v>0</v>
      </c>
      <c r="T408" s="90">
        <v>0</v>
      </c>
      <c r="U408" s="90">
        <v>0</v>
      </c>
      <c r="V408" s="90">
        <v>0</v>
      </c>
      <c r="W408" s="90">
        <v>0</v>
      </c>
      <c r="X408" s="90">
        <v>0</v>
      </c>
      <c r="Y408" s="90">
        <v>0</v>
      </c>
      <c r="Z408" s="90">
        <v>0</v>
      </c>
      <c r="AA408" s="90">
        <v>0</v>
      </c>
      <c r="AB408" s="13">
        <v>0</v>
      </c>
    </row>
    <row r="409" spans="1:28" x14ac:dyDescent="0.25">
      <c r="A409" s="24"/>
      <c r="B409" s="13" t="s">
        <v>6</v>
      </c>
      <c r="C409" s="13">
        <v>3</v>
      </c>
      <c r="D409" s="13" t="s">
        <v>17</v>
      </c>
      <c r="E409" s="13" t="s">
        <v>18</v>
      </c>
      <c r="F409" s="13" t="s">
        <v>790</v>
      </c>
      <c r="G409" s="13" t="s">
        <v>10</v>
      </c>
      <c r="H409" s="90">
        <v>0</v>
      </c>
      <c r="I409" s="90">
        <v>0</v>
      </c>
      <c r="J409" s="90">
        <v>0</v>
      </c>
      <c r="K409" s="90">
        <v>0</v>
      </c>
      <c r="L409" s="90">
        <v>0</v>
      </c>
      <c r="M409" s="90">
        <v>0</v>
      </c>
      <c r="N409" s="90">
        <v>0</v>
      </c>
      <c r="O409" s="90">
        <v>0</v>
      </c>
      <c r="P409" s="90">
        <v>0</v>
      </c>
      <c r="Q409" s="90">
        <v>0</v>
      </c>
      <c r="R409" s="90">
        <v>0</v>
      </c>
      <c r="S409" s="90">
        <v>0</v>
      </c>
      <c r="T409" s="90">
        <v>0</v>
      </c>
      <c r="U409" s="90">
        <v>0</v>
      </c>
      <c r="V409" s="90">
        <v>0</v>
      </c>
      <c r="W409" s="90">
        <v>0</v>
      </c>
      <c r="X409" s="90">
        <v>0</v>
      </c>
      <c r="Y409" s="90">
        <v>0</v>
      </c>
      <c r="Z409" s="90">
        <v>0</v>
      </c>
      <c r="AA409" s="90">
        <v>0</v>
      </c>
      <c r="AB409" s="13">
        <v>0</v>
      </c>
    </row>
    <row r="410" spans="1:28" x14ac:dyDescent="0.25">
      <c r="A410" s="24"/>
      <c r="B410" s="13" t="s">
        <v>6</v>
      </c>
      <c r="C410" s="13">
        <v>3</v>
      </c>
      <c r="D410" s="13" t="s">
        <v>17</v>
      </c>
      <c r="E410" s="13" t="s">
        <v>18</v>
      </c>
      <c r="F410" s="13" t="s">
        <v>790</v>
      </c>
      <c r="G410" s="13" t="s">
        <v>14</v>
      </c>
      <c r="H410" s="90" t="s">
        <v>793</v>
      </c>
      <c r="I410" s="90" t="s">
        <v>793</v>
      </c>
      <c r="J410" s="90" t="s">
        <v>793</v>
      </c>
      <c r="K410" s="90" t="s">
        <v>793</v>
      </c>
      <c r="L410" s="90" t="s">
        <v>793</v>
      </c>
      <c r="M410" s="90" t="s">
        <v>793</v>
      </c>
      <c r="N410" s="90" t="s">
        <v>793</v>
      </c>
      <c r="O410" s="90" t="s">
        <v>793</v>
      </c>
      <c r="P410" s="90" t="s">
        <v>793</v>
      </c>
      <c r="Q410" s="90" t="s">
        <v>793</v>
      </c>
      <c r="R410" s="90" t="s">
        <v>793</v>
      </c>
      <c r="S410" s="90" t="s">
        <v>793</v>
      </c>
      <c r="T410" s="90" t="s">
        <v>793</v>
      </c>
      <c r="U410" s="90" t="s">
        <v>793</v>
      </c>
      <c r="V410" s="90" t="s">
        <v>793</v>
      </c>
      <c r="W410" s="90" t="s">
        <v>793</v>
      </c>
      <c r="X410" s="90" t="s">
        <v>793</v>
      </c>
      <c r="Y410" s="90" t="s">
        <v>793</v>
      </c>
      <c r="Z410" s="90" t="s">
        <v>793</v>
      </c>
      <c r="AA410" s="90" t="s">
        <v>793</v>
      </c>
      <c r="AB410" s="13">
        <v>0</v>
      </c>
    </row>
    <row r="411" spans="1:28" x14ac:dyDescent="0.25">
      <c r="A411" s="24"/>
      <c r="B411" s="13" t="s">
        <v>6</v>
      </c>
      <c r="C411" s="13">
        <v>3</v>
      </c>
      <c r="D411" s="13" t="s">
        <v>17</v>
      </c>
      <c r="E411" s="13" t="s">
        <v>18</v>
      </c>
      <c r="F411" s="13" t="s">
        <v>790</v>
      </c>
      <c r="G411" s="13" t="s">
        <v>13</v>
      </c>
      <c r="H411" s="90" t="s">
        <v>793</v>
      </c>
      <c r="I411" s="90" t="s">
        <v>793</v>
      </c>
      <c r="J411" s="90" t="s">
        <v>793</v>
      </c>
      <c r="K411" s="90" t="s">
        <v>793</v>
      </c>
      <c r="L411" s="90" t="s">
        <v>793</v>
      </c>
      <c r="M411" s="90" t="s">
        <v>793</v>
      </c>
      <c r="N411" s="90" t="s">
        <v>793</v>
      </c>
      <c r="O411" s="90" t="s">
        <v>793</v>
      </c>
      <c r="P411" s="90" t="s">
        <v>793</v>
      </c>
      <c r="Q411" s="90" t="s">
        <v>793</v>
      </c>
      <c r="R411" s="90" t="s">
        <v>793</v>
      </c>
      <c r="S411" s="90" t="s">
        <v>793</v>
      </c>
      <c r="T411" s="90" t="s">
        <v>793</v>
      </c>
      <c r="U411" s="90" t="s">
        <v>793</v>
      </c>
      <c r="V411" s="90" t="s">
        <v>793</v>
      </c>
      <c r="W411" s="90" t="s">
        <v>793</v>
      </c>
      <c r="X411" s="90" t="s">
        <v>793</v>
      </c>
      <c r="Y411" s="90" t="s">
        <v>793</v>
      </c>
      <c r="Z411" s="90" t="s">
        <v>793</v>
      </c>
      <c r="AA411" s="90" t="s">
        <v>793</v>
      </c>
      <c r="AB411" s="13">
        <v>0</v>
      </c>
    </row>
    <row r="412" spans="1:28" x14ac:dyDescent="0.25">
      <c r="A412" s="24"/>
      <c r="B412" s="13" t="s">
        <v>6</v>
      </c>
      <c r="C412" s="13">
        <v>3</v>
      </c>
      <c r="D412" s="13" t="s">
        <v>17</v>
      </c>
      <c r="E412" s="13" t="s">
        <v>18</v>
      </c>
      <c r="F412" s="13" t="s">
        <v>790</v>
      </c>
      <c r="G412" s="13" t="s">
        <v>12</v>
      </c>
      <c r="H412" s="90" t="s">
        <v>793</v>
      </c>
      <c r="I412" s="90" t="s">
        <v>793</v>
      </c>
      <c r="J412" s="90" t="s">
        <v>793</v>
      </c>
      <c r="K412" s="90" t="s">
        <v>793</v>
      </c>
      <c r="L412" s="90" t="s">
        <v>793</v>
      </c>
      <c r="M412" s="90" t="s">
        <v>793</v>
      </c>
      <c r="N412" s="90" t="s">
        <v>793</v>
      </c>
      <c r="O412" s="90" t="s">
        <v>793</v>
      </c>
      <c r="P412" s="90" t="s">
        <v>793</v>
      </c>
      <c r="Q412" s="90" t="s">
        <v>793</v>
      </c>
      <c r="R412" s="90" t="s">
        <v>793</v>
      </c>
      <c r="S412" s="90" t="s">
        <v>793</v>
      </c>
      <c r="T412" s="90" t="s">
        <v>793</v>
      </c>
      <c r="U412" s="90" t="s">
        <v>793</v>
      </c>
      <c r="V412" s="90" t="s">
        <v>793</v>
      </c>
      <c r="W412" s="90" t="s">
        <v>793</v>
      </c>
      <c r="X412" s="90" t="s">
        <v>793</v>
      </c>
      <c r="Y412" s="90" t="s">
        <v>793</v>
      </c>
      <c r="Z412" s="90" t="s">
        <v>793</v>
      </c>
      <c r="AA412" s="90" t="s">
        <v>793</v>
      </c>
      <c r="AB412" s="13">
        <v>0</v>
      </c>
    </row>
    <row r="413" spans="1:28" x14ac:dyDescent="0.25">
      <c r="A413" s="24"/>
      <c r="B413" s="13" t="s">
        <v>6</v>
      </c>
      <c r="C413" s="13">
        <v>3</v>
      </c>
      <c r="D413" s="13" t="s">
        <v>17</v>
      </c>
      <c r="E413" s="13" t="s">
        <v>18</v>
      </c>
      <c r="F413" s="13" t="s">
        <v>790</v>
      </c>
      <c r="G413" s="13" t="s">
        <v>11</v>
      </c>
      <c r="H413" s="90">
        <v>0</v>
      </c>
      <c r="I413" s="90">
        <v>0</v>
      </c>
      <c r="J413" s="90">
        <v>0</v>
      </c>
      <c r="K413" s="90">
        <v>0</v>
      </c>
      <c r="L413" s="90">
        <v>0</v>
      </c>
      <c r="M413" s="90">
        <v>0</v>
      </c>
      <c r="N413" s="90">
        <v>0</v>
      </c>
      <c r="O413" s="90">
        <v>0</v>
      </c>
      <c r="P413" s="90">
        <v>0</v>
      </c>
      <c r="Q413" s="90">
        <v>0</v>
      </c>
      <c r="R413" s="90">
        <v>0</v>
      </c>
      <c r="S413" s="90">
        <v>0</v>
      </c>
      <c r="T413" s="90">
        <v>0</v>
      </c>
      <c r="U413" s="90">
        <v>0</v>
      </c>
      <c r="V413" s="90">
        <v>0</v>
      </c>
      <c r="W413" s="90">
        <v>0</v>
      </c>
      <c r="X413" s="90">
        <v>0</v>
      </c>
      <c r="Y413" s="90">
        <v>0</v>
      </c>
      <c r="Z413" s="90">
        <v>0</v>
      </c>
      <c r="AA413" s="90">
        <v>0</v>
      </c>
      <c r="AB413" s="13">
        <v>0</v>
      </c>
    </row>
    <row r="414" spans="1:28" x14ac:dyDescent="0.25">
      <c r="A414" s="24"/>
      <c r="B414" s="13" t="s">
        <v>6</v>
      </c>
      <c r="C414" s="13">
        <v>3</v>
      </c>
      <c r="D414" s="13" t="s">
        <v>17</v>
      </c>
      <c r="E414" s="13" t="s">
        <v>18</v>
      </c>
      <c r="F414" s="13" t="s">
        <v>790</v>
      </c>
      <c r="G414" s="13" t="s">
        <v>15</v>
      </c>
      <c r="H414" s="90" t="s">
        <v>793</v>
      </c>
      <c r="I414" s="90" t="s">
        <v>793</v>
      </c>
      <c r="J414" s="90" t="s">
        <v>793</v>
      </c>
      <c r="K414" s="90" t="s">
        <v>793</v>
      </c>
      <c r="L414" s="90" t="s">
        <v>793</v>
      </c>
      <c r="M414" s="90" t="s">
        <v>793</v>
      </c>
      <c r="N414" s="90" t="s">
        <v>793</v>
      </c>
      <c r="O414" s="90" t="s">
        <v>793</v>
      </c>
      <c r="P414" s="90" t="s">
        <v>793</v>
      </c>
      <c r="Q414" s="90" t="s">
        <v>793</v>
      </c>
      <c r="R414" s="90" t="s">
        <v>793</v>
      </c>
      <c r="S414" s="90" t="s">
        <v>793</v>
      </c>
      <c r="T414" s="90" t="s">
        <v>793</v>
      </c>
      <c r="U414" s="90" t="s">
        <v>793</v>
      </c>
      <c r="V414" s="90" t="s">
        <v>793</v>
      </c>
      <c r="W414" s="90" t="s">
        <v>793</v>
      </c>
      <c r="X414" s="90" t="s">
        <v>793</v>
      </c>
      <c r="Y414" s="90" t="s">
        <v>793</v>
      </c>
      <c r="Z414" s="90" t="s">
        <v>793</v>
      </c>
      <c r="AA414" s="90" t="s">
        <v>793</v>
      </c>
      <c r="AB414" s="13">
        <v>0</v>
      </c>
    </row>
    <row r="415" spans="1:28" x14ac:dyDescent="0.25">
      <c r="A415" s="24"/>
      <c r="B415" s="13" t="s">
        <v>6</v>
      </c>
      <c r="C415" s="13">
        <v>3</v>
      </c>
      <c r="D415" s="13" t="s">
        <v>17</v>
      </c>
      <c r="E415" s="13" t="s">
        <v>18</v>
      </c>
      <c r="F415" s="13" t="s">
        <v>790</v>
      </c>
      <c r="G415" s="13" t="s">
        <v>20</v>
      </c>
      <c r="H415" s="90" t="s">
        <v>793</v>
      </c>
      <c r="I415" s="90" t="s">
        <v>793</v>
      </c>
      <c r="J415" s="90" t="s">
        <v>793</v>
      </c>
      <c r="K415" s="90" t="s">
        <v>793</v>
      </c>
      <c r="L415" s="90" t="s">
        <v>793</v>
      </c>
      <c r="M415" s="90" t="s">
        <v>793</v>
      </c>
      <c r="N415" s="90" t="s">
        <v>793</v>
      </c>
      <c r="O415" s="90" t="s">
        <v>793</v>
      </c>
      <c r="P415" s="90" t="s">
        <v>793</v>
      </c>
      <c r="Q415" s="90" t="s">
        <v>793</v>
      </c>
      <c r="R415" s="90" t="s">
        <v>793</v>
      </c>
      <c r="S415" s="90" t="s">
        <v>793</v>
      </c>
      <c r="T415" s="90" t="s">
        <v>793</v>
      </c>
      <c r="U415" s="90" t="s">
        <v>793</v>
      </c>
      <c r="V415" s="90" t="s">
        <v>793</v>
      </c>
      <c r="W415" s="90" t="s">
        <v>793</v>
      </c>
      <c r="X415" s="90" t="s">
        <v>793</v>
      </c>
      <c r="Y415" s="90" t="s">
        <v>793</v>
      </c>
      <c r="Z415" s="90" t="s">
        <v>793</v>
      </c>
      <c r="AA415" s="90" t="s">
        <v>793</v>
      </c>
      <c r="AB415" s="13">
        <v>0</v>
      </c>
    </row>
    <row r="416" spans="1:28" x14ac:dyDescent="0.25">
      <c r="A416" s="24"/>
      <c r="B416" s="13" t="s">
        <v>6</v>
      </c>
      <c r="C416" s="13">
        <v>3</v>
      </c>
      <c r="D416" s="13" t="s">
        <v>17</v>
      </c>
      <c r="E416" s="13" t="s">
        <v>18</v>
      </c>
      <c r="F416" s="13" t="s">
        <v>790</v>
      </c>
      <c r="G416" s="13" t="s">
        <v>19</v>
      </c>
      <c r="H416" s="90">
        <v>0.5323</v>
      </c>
      <c r="I416" s="90">
        <v>0.5323</v>
      </c>
      <c r="J416" s="90">
        <v>0.5323</v>
      </c>
      <c r="K416" s="90">
        <v>0.5323</v>
      </c>
      <c r="L416" s="90">
        <v>0.5323</v>
      </c>
      <c r="M416" s="90">
        <v>0.5323</v>
      </c>
      <c r="N416" s="90">
        <v>0.5323</v>
      </c>
      <c r="O416" s="90">
        <v>0.5323</v>
      </c>
      <c r="P416" s="90">
        <v>0.5323</v>
      </c>
      <c r="Q416" s="90">
        <v>0.5323</v>
      </c>
      <c r="R416" s="90">
        <v>0.5323</v>
      </c>
      <c r="S416" s="90">
        <v>0.5323</v>
      </c>
      <c r="T416" s="90">
        <v>0.5323</v>
      </c>
      <c r="U416" s="90">
        <v>0.5323</v>
      </c>
      <c r="V416" s="90">
        <v>0.5323</v>
      </c>
      <c r="W416" s="90">
        <v>0.5323</v>
      </c>
      <c r="X416" s="90">
        <v>0.5323</v>
      </c>
      <c r="Y416" s="90">
        <v>0.5323</v>
      </c>
      <c r="Z416" s="90">
        <v>0.5323</v>
      </c>
      <c r="AA416" s="90">
        <v>0.5323</v>
      </c>
      <c r="AB416" s="13">
        <v>1</v>
      </c>
    </row>
    <row r="417" spans="1:28" x14ac:dyDescent="0.25">
      <c r="A417" s="24"/>
      <c r="B417" s="13" t="s">
        <v>6</v>
      </c>
      <c r="C417" s="13">
        <v>3</v>
      </c>
      <c r="D417" s="13" t="s">
        <v>17</v>
      </c>
      <c r="E417" s="13" t="s">
        <v>18</v>
      </c>
      <c r="F417" s="13" t="s">
        <v>790</v>
      </c>
      <c r="G417" s="13" t="s">
        <v>21</v>
      </c>
      <c r="H417" s="90">
        <v>1.19220393686716E-4</v>
      </c>
      <c r="I417" s="90">
        <v>1.19220393686716E-4</v>
      </c>
      <c r="J417" s="90">
        <v>1.19220393686716E-4</v>
      </c>
      <c r="K417" s="90">
        <v>1.19220393686716E-4</v>
      </c>
      <c r="L417" s="90">
        <v>1.19220393686716E-4</v>
      </c>
      <c r="M417" s="90">
        <v>1.19220393686716E-4</v>
      </c>
      <c r="N417" s="90">
        <v>1.19220393686716E-4</v>
      </c>
      <c r="O417" s="90">
        <v>1.19220393686716E-4</v>
      </c>
      <c r="P417" s="90">
        <v>1.19220393686716E-4</v>
      </c>
      <c r="Q417" s="90">
        <v>1.19220393686716E-4</v>
      </c>
      <c r="R417" s="90">
        <v>1.19220393686716E-4</v>
      </c>
      <c r="S417" s="90">
        <v>1.19220393686716E-4</v>
      </c>
      <c r="T417" s="90">
        <v>1.19220393686716E-4</v>
      </c>
      <c r="U417" s="90">
        <v>1.19220393686716E-4</v>
      </c>
      <c r="V417" s="90">
        <v>1.19220393686716E-4</v>
      </c>
      <c r="W417" s="90">
        <v>1.19220393686716E-4</v>
      </c>
      <c r="X417" s="90">
        <v>1.19220393686716E-4</v>
      </c>
      <c r="Y417" s="90">
        <v>1.19220393686716E-4</v>
      </c>
      <c r="Z417" s="90">
        <v>1.19220393686716E-4</v>
      </c>
      <c r="AA417" s="90">
        <v>1.19220393686716E-4</v>
      </c>
      <c r="AB417" s="13">
        <v>1</v>
      </c>
    </row>
    <row r="418" spans="1:28" x14ac:dyDescent="0.25">
      <c r="A418" s="24"/>
      <c r="B418" s="13" t="s">
        <v>6</v>
      </c>
      <c r="C418" s="13">
        <v>3</v>
      </c>
      <c r="D418" s="13" t="s">
        <v>17</v>
      </c>
      <c r="E418" s="13" t="s">
        <v>18</v>
      </c>
      <c r="F418" s="13" t="s">
        <v>790</v>
      </c>
      <c r="G418" s="13" t="s">
        <v>16</v>
      </c>
      <c r="H418" s="90" t="s">
        <v>793</v>
      </c>
      <c r="I418" s="90" t="s">
        <v>793</v>
      </c>
      <c r="J418" s="90" t="s">
        <v>793</v>
      </c>
      <c r="K418" s="90" t="s">
        <v>793</v>
      </c>
      <c r="L418" s="90" t="s">
        <v>793</v>
      </c>
      <c r="M418" s="90" t="s">
        <v>793</v>
      </c>
      <c r="N418" s="90" t="s">
        <v>793</v>
      </c>
      <c r="O418" s="90" t="s">
        <v>793</v>
      </c>
      <c r="P418" s="90" t="s">
        <v>793</v>
      </c>
      <c r="Q418" s="90" t="s">
        <v>793</v>
      </c>
      <c r="R418" s="90" t="s">
        <v>793</v>
      </c>
      <c r="S418" s="90" t="s">
        <v>793</v>
      </c>
      <c r="T418" s="90" t="s">
        <v>793</v>
      </c>
      <c r="U418" s="90" t="s">
        <v>793</v>
      </c>
      <c r="V418" s="90" t="s">
        <v>793</v>
      </c>
      <c r="W418" s="90" t="s">
        <v>793</v>
      </c>
      <c r="X418" s="90" t="s">
        <v>793</v>
      </c>
      <c r="Y418" s="90" t="s">
        <v>793</v>
      </c>
      <c r="Z418" s="90" t="s">
        <v>793</v>
      </c>
      <c r="AA418" s="90" t="s">
        <v>793</v>
      </c>
      <c r="AB418" s="13">
        <v>0</v>
      </c>
    </row>
    <row r="419" spans="1:28" x14ac:dyDescent="0.25">
      <c r="A419" s="24"/>
      <c r="B419" s="13" t="s">
        <v>6</v>
      </c>
      <c r="C419" s="13">
        <v>3</v>
      </c>
      <c r="D419" s="13" t="s">
        <v>17</v>
      </c>
      <c r="E419" s="13" t="s">
        <v>18</v>
      </c>
      <c r="F419" s="13" t="s">
        <v>790</v>
      </c>
      <c r="G419" s="13" t="s">
        <v>24</v>
      </c>
      <c r="H419" s="90" t="s">
        <v>793</v>
      </c>
      <c r="I419" s="90" t="s">
        <v>793</v>
      </c>
      <c r="J419" s="90" t="s">
        <v>793</v>
      </c>
      <c r="K419" s="90" t="s">
        <v>793</v>
      </c>
      <c r="L419" s="90" t="s">
        <v>793</v>
      </c>
      <c r="M419" s="90" t="s">
        <v>793</v>
      </c>
      <c r="N419" s="90" t="s">
        <v>793</v>
      </c>
      <c r="O419" s="90" t="s">
        <v>793</v>
      </c>
      <c r="P419" s="90" t="s">
        <v>793</v>
      </c>
      <c r="Q419" s="90" t="s">
        <v>793</v>
      </c>
      <c r="R419" s="90" t="s">
        <v>793</v>
      </c>
      <c r="S419" s="90" t="s">
        <v>793</v>
      </c>
      <c r="T419" s="90" t="s">
        <v>793</v>
      </c>
      <c r="U419" s="90" t="s">
        <v>793</v>
      </c>
      <c r="V419" s="90" t="s">
        <v>793</v>
      </c>
      <c r="W419" s="90" t="s">
        <v>793</v>
      </c>
      <c r="X419" s="90" t="s">
        <v>793</v>
      </c>
      <c r="Y419" s="90" t="s">
        <v>793</v>
      </c>
      <c r="Z419" s="90" t="s">
        <v>793</v>
      </c>
      <c r="AA419" s="90" t="s">
        <v>793</v>
      </c>
      <c r="AB419" s="13">
        <v>0</v>
      </c>
    </row>
    <row r="420" spans="1:28" x14ac:dyDescent="0.25">
      <c r="A420" s="24"/>
      <c r="B420" s="13" t="s">
        <v>6</v>
      </c>
      <c r="C420" s="13">
        <v>3</v>
      </c>
      <c r="D420" s="13" t="s">
        <v>17</v>
      </c>
      <c r="E420" s="13" t="s">
        <v>18</v>
      </c>
      <c r="F420" s="13" t="s">
        <v>791</v>
      </c>
      <c r="G420" s="13" t="s">
        <v>9</v>
      </c>
      <c r="H420" s="90">
        <v>0</v>
      </c>
      <c r="I420" s="90">
        <v>0</v>
      </c>
      <c r="J420" s="90">
        <v>0</v>
      </c>
      <c r="K420" s="90">
        <v>0</v>
      </c>
      <c r="L420" s="90">
        <v>0</v>
      </c>
      <c r="M420" s="90">
        <v>0</v>
      </c>
      <c r="N420" s="90">
        <v>0</v>
      </c>
      <c r="O420" s="90">
        <v>0</v>
      </c>
      <c r="P420" s="90">
        <v>0</v>
      </c>
      <c r="Q420" s="90">
        <v>0</v>
      </c>
      <c r="R420" s="90">
        <v>0</v>
      </c>
      <c r="S420" s="90">
        <v>0</v>
      </c>
      <c r="T420" s="90">
        <v>0</v>
      </c>
      <c r="U420" s="90">
        <v>0</v>
      </c>
      <c r="V420" s="90">
        <v>0</v>
      </c>
      <c r="W420" s="90">
        <v>0</v>
      </c>
      <c r="X420" s="90">
        <v>0</v>
      </c>
      <c r="Y420" s="90">
        <v>0</v>
      </c>
      <c r="Z420" s="90">
        <v>0</v>
      </c>
      <c r="AA420" s="90">
        <v>0</v>
      </c>
      <c r="AB420" s="13">
        <v>0</v>
      </c>
    </row>
    <row r="421" spans="1:28" x14ac:dyDescent="0.25">
      <c r="A421" s="24"/>
      <c r="B421" s="13" t="s">
        <v>6</v>
      </c>
      <c r="C421" s="13">
        <v>3</v>
      </c>
      <c r="D421" s="13" t="s">
        <v>17</v>
      </c>
      <c r="E421" s="13" t="s">
        <v>18</v>
      </c>
      <c r="F421" s="13" t="s">
        <v>791</v>
      </c>
      <c r="G421" s="13" t="s">
        <v>10</v>
      </c>
      <c r="H421" s="90">
        <v>0</v>
      </c>
      <c r="I421" s="90">
        <v>0</v>
      </c>
      <c r="J421" s="90">
        <v>0</v>
      </c>
      <c r="K421" s="90">
        <v>0</v>
      </c>
      <c r="L421" s="90">
        <v>0</v>
      </c>
      <c r="M421" s="90">
        <v>0</v>
      </c>
      <c r="N421" s="90">
        <v>0</v>
      </c>
      <c r="O421" s="90">
        <v>0</v>
      </c>
      <c r="P421" s="90">
        <v>0</v>
      </c>
      <c r="Q421" s="90">
        <v>0</v>
      </c>
      <c r="R421" s="90">
        <v>0</v>
      </c>
      <c r="S421" s="90">
        <v>0</v>
      </c>
      <c r="T421" s="90">
        <v>0</v>
      </c>
      <c r="U421" s="90">
        <v>0</v>
      </c>
      <c r="V421" s="90">
        <v>0</v>
      </c>
      <c r="W421" s="90">
        <v>0</v>
      </c>
      <c r="X421" s="90">
        <v>0</v>
      </c>
      <c r="Y421" s="90">
        <v>0</v>
      </c>
      <c r="Z421" s="90">
        <v>0</v>
      </c>
      <c r="AA421" s="90">
        <v>0</v>
      </c>
      <c r="AB421" s="13">
        <v>0</v>
      </c>
    </row>
    <row r="422" spans="1:28" x14ac:dyDescent="0.25">
      <c r="A422" s="24"/>
      <c r="B422" s="13" t="s">
        <v>6</v>
      </c>
      <c r="C422" s="13">
        <v>3</v>
      </c>
      <c r="D422" s="13" t="s">
        <v>17</v>
      </c>
      <c r="E422" s="13" t="s">
        <v>18</v>
      </c>
      <c r="F422" s="13" t="s">
        <v>791</v>
      </c>
      <c r="G422" s="13" t="s">
        <v>14</v>
      </c>
      <c r="H422" s="90" t="s">
        <v>793</v>
      </c>
      <c r="I422" s="90" t="s">
        <v>793</v>
      </c>
      <c r="J422" s="90" t="s">
        <v>793</v>
      </c>
      <c r="K422" s="90" t="s">
        <v>793</v>
      </c>
      <c r="L422" s="90" t="s">
        <v>793</v>
      </c>
      <c r="M422" s="90" t="s">
        <v>793</v>
      </c>
      <c r="N422" s="90" t="s">
        <v>793</v>
      </c>
      <c r="O422" s="90" t="s">
        <v>793</v>
      </c>
      <c r="P422" s="90" t="s">
        <v>793</v>
      </c>
      <c r="Q422" s="90" t="s">
        <v>793</v>
      </c>
      <c r="R422" s="90" t="s">
        <v>793</v>
      </c>
      <c r="S422" s="90" t="s">
        <v>793</v>
      </c>
      <c r="T422" s="90" t="s">
        <v>793</v>
      </c>
      <c r="U422" s="90" t="s">
        <v>793</v>
      </c>
      <c r="V422" s="90" t="s">
        <v>793</v>
      </c>
      <c r="W422" s="90" t="s">
        <v>793</v>
      </c>
      <c r="X422" s="90" t="s">
        <v>793</v>
      </c>
      <c r="Y422" s="90" t="s">
        <v>793</v>
      </c>
      <c r="Z422" s="90" t="s">
        <v>793</v>
      </c>
      <c r="AA422" s="90" t="s">
        <v>793</v>
      </c>
      <c r="AB422" s="13">
        <v>0</v>
      </c>
    </row>
    <row r="423" spans="1:28" x14ac:dyDescent="0.25">
      <c r="A423" s="24"/>
      <c r="B423" s="13" t="s">
        <v>6</v>
      </c>
      <c r="C423" s="13">
        <v>3</v>
      </c>
      <c r="D423" s="13" t="s">
        <v>17</v>
      </c>
      <c r="E423" s="13" t="s">
        <v>18</v>
      </c>
      <c r="F423" s="13" t="s">
        <v>791</v>
      </c>
      <c r="G423" s="13" t="s">
        <v>13</v>
      </c>
      <c r="H423" s="90" t="s">
        <v>793</v>
      </c>
      <c r="I423" s="90" t="s">
        <v>793</v>
      </c>
      <c r="J423" s="90" t="s">
        <v>793</v>
      </c>
      <c r="K423" s="90" t="s">
        <v>793</v>
      </c>
      <c r="L423" s="90" t="s">
        <v>793</v>
      </c>
      <c r="M423" s="90" t="s">
        <v>793</v>
      </c>
      <c r="N423" s="90" t="s">
        <v>793</v>
      </c>
      <c r="O423" s="90" t="s">
        <v>793</v>
      </c>
      <c r="P423" s="90" t="s">
        <v>793</v>
      </c>
      <c r="Q423" s="90" t="s">
        <v>793</v>
      </c>
      <c r="R423" s="90" t="s">
        <v>793</v>
      </c>
      <c r="S423" s="90" t="s">
        <v>793</v>
      </c>
      <c r="T423" s="90" t="s">
        <v>793</v>
      </c>
      <c r="U423" s="90" t="s">
        <v>793</v>
      </c>
      <c r="V423" s="90" t="s">
        <v>793</v>
      </c>
      <c r="W423" s="90" t="s">
        <v>793</v>
      </c>
      <c r="X423" s="90" t="s">
        <v>793</v>
      </c>
      <c r="Y423" s="90" t="s">
        <v>793</v>
      </c>
      <c r="Z423" s="90" t="s">
        <v>793</v>
      </c>
      <c r="AA423" s="90" t="s">
        <v>793</v>
      </c>
      <c r="AB423" s="13">
        <v>0</v>
      </c>
    </row>
    <row r="424" spans="1:28" x14ac:dyDescent="0.25">
      <c r="A424" s="24"/>
      <c r="B424" s="13" t="s">
        <v>6</v>
      </c>
      <c r="C424" s="13">
        <v>3</v>
      </c>
      <c r="D424" s="13" t="s">
        <v>17</v>
      </c>
      <c r="E424" s="13" t="s">
        <v>18</v>
      </c>
      <c r="F424" s="13" t="s">
        <v>791</v>
      </c>
      <c r="G424" s="13" t="s">
        <v>12</v>
      </c>
      <c r="H424" s="90" t="s">
        <v>793</v>
      </c>
      <c r="I424" s="90" t="s">
        <v>793</v>
      </c>
      <c r="J424" s="90" t="s">
        <v>793</v>
      </c>
      <c r="K424" s="90" t="s">
        <v>793</v>
      </c>
      <c r="L424" s="90" t="s">
        <v>793</v>
      </c>
      <c r="M424" s="90" t="s">
        <v>793</v>
      </c>
      <c r="N424" s="90" t="s">
        <v>793</v>
      </c>
      <c r="O424" s="90" t="s">
        <v>793</v>
      </c>
      <c r="P424" s="90" t="s">
        <v>793</v>
      </c>
      <c r="Q424" s="90" t="s">
        <v>793</v>
      </c>
      <c r="R424" s="90" t="s">
        <v>793</v>
      </c>
      <c r="S424" s="90" t="s">
        <v>793</v>
      </c>
      <c r="T424" s="90" t="s">
        <v>793</v>
      </c>
      <c r="U424" s="90" t="s">
        <v>793</v>
      </c>
      <c r="V424" s="90" t="s">
        <v>793</v>
      </c>
      <c r="W424" s="90" t="s">
        <v>793</v>
      </c>
      <c r="X424" s="90" t="s">
        <v>793</v>
      </c>
      <c r="Y424" s="90" t="s">
        <v>793</v>
      </c>
      <c r="Z424" s="90" t="s">
        <v>793</v>
      </c>
      <c r="AA424" s="90" t="s">
        <v>793</v>
      </c>
      <c r="AB424" s="13">
        <v>0</v>
      </c>
    </row>
    <row r="425" spans="1:28" x14ac:dyDescent="0.25">
      <c r="A425" s="24"/>
      <c r="B425" s="13" t="s">
        <v>6</v>
      </c>
      <c r="C425" s="13">
        <v>3</v>
      </c>
      <c r="D425" s="13" t="s">
        <v>17</v>
      </c>
      <c r="E425" s="13" t="s">
        <v>18</v>
      </c>
      <c r="F425" s="13" t="s">
        <v>791</v>
      </c>
      <c r="G425" s="13" t="s">
        <v>11</v>
      </c>
      <c r="H425" s="90">
        <v>0</v>
      </c>
      <c r="I425" s="90">
        <v>0</v>
      </c>
      <c r="J425" s="90">
        <v>0</v>
      </c>
      <c r="K425" s="90">
        <v>0</v>
      </c>
      <c r="L425" s="90">
        <v>0</v>
      </c>
      <c r="M425" s="90">
        <v>0</v>
      </c>
      <c r="N425" s="90">
        <v>0</v>
      </c>
      <c r="O425" s="90">
        <v>0</v>
      </c>
      <c r="P425" s="90">
        <v>0</v>
      </c>
      <c r="Q425" s="90">
        <v>0</v>
      </c>
      <c r="R425" s="90">
        <v>0</v>
      </c>
      <c r="S425" s="90">
        <v>0</v>
      </c>
      <c r="T425" s="90">
        <v>0</v>
      </c>
      <c r="U425" s="90">
        <v>0</v>
      </c>
      <c r="V425" s="90">
        <v>0</v>
      </c>
      <c r="W425" s="90">
        <v>0</v>
      </c>
      <c r="X425" s="90">
        <v>0</v>
      </c>
      <c r="Y425" s="90">
        <v>0</v>
      </c>
      <c r="Z425" s="90">
        <v>0</v>
      </c>
      <c r="AA425" s="90">
        <v>0</v>
      </c>
      <c r="AB425" s="13">
        <v>0</v>
      </c>
    </row>
    <row r="426" spans="1:28" x14ac:dyDescent="0.25">
      <c r="A426" s="24"/>
      <c r="B426" s="13" t="s">
        <v>6</v>
      </c>
      <c r="C426" s="13">
        <v>3</v>
      </c>
      <c r="D426" s="13" t="s">
        <v>17</v>
      </c>
      <c r="E426" s="13" t="s">
        <v>18</v>
      </c>
      <c r="F426" s="13" t="s">
        <v>791</v>
      </c>
      <c r="G426" s="13" t="s">
        <v>15</v>
      </c>
      <c r="H426" s="90" t="s">
        <v>793</v>
      </c>
      <c r="I426" s="90" t="s">
        <v>793</v>
      </c>
      <c r="J426" s="90" t="s">
        <v>793</v>
      </c>
      <c r="K426" s="90" t="s">
        <v>793</v>
      </c>
      <c r="L426" s="90" t="s">
        <v>793</v>
      </c>
      <c r="M426" s="90" t="s">
        <v>793</v>
      </c>
      <c r="N426" s="90" t="s">
        <v>793</v>
      </c>
      <c r="O426" s="90" t="s">
        <v>793</v>
      </c>
      <c r="P426" s="90" t="s">
        <v>793</v>
      </c>
      <c r="Q426" s="90" t="s">
        <v>793</v>
      </c>
      <c r="R426" s="90" t="s">
        <v>793</v>
      </c>
      <c r="S426" s="90" t="s">
        <v>793</v>
      </c>
      <c r="T426" s="90" t="s">
        <v>793</v>
      </c>
      <c r="U426" s="90" t="s">
        <v>793</v>
      </c>
      <c r="V426" s="90" t="s">
        <v>793</v>
      </c>
      <c r="W426" s="90" t="s">
        <v>793</v>
      </c>
      <c r="X426" s="90" t="s">
        <v>793</v>
      </c>
      <c r="Y426" s="90" t="s">
        <v>793</v>
      </c>
      <c r="Z426" s="90" t="s">
        <v>793</v>
      </c>
      <c r="AA426" s="90" t="s">
        <v>793</v>
      </c>
      <c r="AB426" s="13">
        <v>0</v>
      </c>
    </row>
    <row r="427" spans="1:28" x14ac:dyDescent="0.25">
      <c r="A427" s="24"/>
      <c r="B427" s="13" t="s">
        <v>6</v>
      </c>
      <c r="C427" s="13">
        <v>3</v>
      </c>
      <c r="D427" s="13" t="s">
        <v>17</v>
      </c>
      <c r="E427" s="13" t="s">
        <v>18</v>
      </c>
      <c r="F427" s="13" t="s">
        <v>791</v>
      </c>
      <c r="G427" s="13" t="s">
        <v>20</v>
      </c>
      <c r="H427" s="90" t="s">
        <v>793</v>
      </c>
      <c r="I427" s="90" t="s">
        <v>793</v>
      </c>
      <c r="J427" s="90" t="s">
        <v>793</v>
      </c>
      <c r="K427" s="90" t="s">
        <v>793</v>
      </c>
      <c r="L427" s="90" t="s">
        <v>793</v>
      </c>
      <c r="M427" s="90" t="s">
        <v>793</v>
      </c>
      <c r="N427" s="90" t="s">
        <v>793</v>
      </c>
      <c r="O427" s="90" t="s">
        <v>793</v>
      </c>
      <c r="P427" s="90" t="s">
        <v>793</v>
      </c>
      <c r="Q427" s="90" t="s">
        <v>793</v>
      </c>
      <c r="R427" s="90" t="s">
        <v>793</v>
      </c>
      <c r="S427" s="90" t="s">
        <v>793</v>
      </c>
      <c r="T427" s="90" t="s">
        <v>793</v>
      </c>
      <c r="U427" s="90" t="s">
        <v>793</v>
      </c>
      <c r="V427" s="90" t="s">
        <v>793</v>
      </c>
      <c r="W427" s="90" t="s">
        <v>793</v>
      </c>
      <c r="X427" s="90" t="s">
        <v>793</v>
      </c>
      <c r="Y427" s="90" t="s">
        <v>793</v>
      </c>
      <c r="Z427" s="90" t="s">
        <v>793</v>
      </c>
      <c r="AA427" s="90" t="s">
        <v>793</v>
      </c>
      <c r="AB427" s="13">
        <v>0</v>
      </c>
    </row>
    <row r="428" spans="1:28" x14ac:dyDescent="0.25">
      <c r="A428" s="24"/>
      <c r="B428" s="13" t="s">
        <v>6</v>
      </c>
      <c r="C428" s="13">
        <v>3</v>
      </c>
      <c r="D428" s="13" t="s">
        <v>17</v>
      </c>
      <c r="E428" s="13" t="s">
        <v>18</v>
      </c>
      <c r="F428" s="13" t="s">
        <v>791</v>
      </c>
      <c r="G428" s="13" t="s">
        <v>19</v>
      </c>
      <c r="H428" s="90">
        <v>0.5323</v>
      </c>
      <c r="I428" s="90">
        <v>0.5323</v>
      </c>
      <c r="J428" s="90">
        <v>0.5323</v>
      </c>
      <c r="K428" s="90">
        <v>0.5323</v>
      </c>
      <c r="L428" s="90">
        <v>0.5323</v>
      </c>
      <c r="M428" s="90">
        <v>0.53029999999999999</v>
      </c>
      <c r="N428" s="90">
        <v>0.5323</v>
      </c>
      <c r="O428" s="90">
        <v>0.5323</v>
      </c>
      <c r="P428" s="90">
        <v>0.5323</v>
      </c>
      <c r="Q428" s="90">
        <v>0.5323</v>
      </c>
      <c r="R428" s="90">
        <v>0.5323</v>
      </c>
      <c r="S428" s="90">
        <v>0.5323</v>
      </c>
      <c r="T428" s="90">
        <v>0.5323</v>
      </c>
      <c r="U428" s="90">
        <v>0.5323</v>
      </c>
      <c r="V428" s="90">
        <v>0.5323</v>
      </c>
      <c r="W428" s="90">
        <v>0.5323</v>
      </c>
      <c r="X428" s="90">
        <v>0.5323</v>
      </c>
      <c r="Y428" s="90">
        <v>0.5323</v>
      </c>
      <c r="Z428" s="90">
        <v>0.5323</v>
      </c>
      <c r="AA428" s="90">
        <v>0.5323</v>
      </c>
      <c r="AB428" s="13">
        <v>1</v>
      </c>
    </row>
    <row r="429" spans="1:28" x14ac:dyDescent="0.25">
      <c r="A429" s="24"/>
      <c r="B429" s="13" t="s">
        <v>6</v>
      </c>
      <c r="C429" s="13">
        <v>3</v>
      </c>
      <c r="D429" s="13" t="s">
        <v>17</v>
      </c>
      <c r="E429" s="13" t="s">
        <v>18</v>
      </c>
      <c r="F429" s="13" t="s">
        <v>791</v>
      </c>
      <c r="G429" s="13" t="s">
        <v>21</v>
      </c>
      <c r="H429" s="90">
        <v>1.19220393686716E-4</v>
      </c>
      <c r="I429" s="90">
        <v>1.19220393686716E-4</v>
      </c>
      <c r="J429" s="90">
        <v>1.19220393686716E-4</v>
      </c>
      <c r="K429" s="90">
        <v>1.19220393686716E-4</v>
      </c>
      <c r="L429" s="90">
        <v>1.19220393686716E-4</v>
      </c>
      <c r="M429" s="90">
        <v>1.19220393686716E-4</v>
      </c>
      <c r="N429" s="90">
        <v>1.19220393686716E-4</v>
      </c>
      <c r="O429" s="90">
        <v>1.19220393686716E-4</v>
      </c>
      <c r="P429" s="90">
        <v>1.19220393686716E-4</v>
      </c>
      <c r="Q429" s="90">
        <v>1.19220393686716E-4</v>
      </c>
      <c r="R429" s="90">
        <v>1.19220393686716E-4</v>
      </c>
      <c r="S429" s="90">
        <v>1.19220393686716E-4</v>
      </c>
      <c r="T429" s="90">
        <v>1.19220393686716E-4</v>
      </c>
      <c r="U429" s="90">
        <v>1.19220393686716E-4</v>
      </c>
      <c r="V429" s="90">
        <v>1.19220393686716E-4</v>
      </c>
      <c r="W429" s="90">
        <v>1.19220393686716E-4</v>
      </c>
      <c r="X429" s="90">
        <v>1.19220393686716E-4</v>
      </c>
      <c r="Y429" s="90">
        <v>1.19220393686716E-4</v>
      </c>
      <c r="Z429" s="90">
        <v>1.19220393686716E-4</v>
      </c>
      <c r="AA429" s="90">
        <v>1.19220393686716E-4</v>
      </c>
      <c r="AB429" s="13">
        <v>1</v>
      </c>
    </row>
    <row r="430" spans="1:28" x14ac:dyDescent="0.25">
      <c r="A430" s="24"/>
      <c r="B430" s="13" t="s">
        <v>6</v>
      </c>
      <c r="C430" s="13">
        <v>3</v>
      </c>
      <c r="D430" s="13" t="s">
        <v>17</v>
      </c>
      <c r="E430" s="13" t="s">
        <v>18</v>
      </c>
      <c r="F430" s="13" t="s">
        <v>791</v>
      </c>
      <c r="G430" s="13" t="s">
        <v>16</v>
      </c>
      <c r="H430" s="90" t="s">
        <v>793</v>
      </c>
      <c r="I430" s="90" t="s">
        <v>793</v>
      </c>
      <c r="J430" s="90" t="s">
        <v>793</v>
      </c>
      <c r="K430" s="90" t="s">
        <v>793</v>
      </c>
      <c r="L430" s="90" t="s">
        <v>793</v>
      </c>
      <c r="M430" s="90" t="s">
        <v>793</v>
      </c>
      <c r="N430" s="90" t="s">
        <v>793</v>
      </c>
      <c r="O430" s="90" t="s">
        <v>793</v>
      </c>
      <c r="P430" s="90" t="s">
        <v>793</v>
      </c>
      <c r="Q430" s="90" t="s">
        <v>793</v>
      </c>
      <c r="R430" s="90" t="s">
        <v>793</v>
      </c>
      <c r="S430" s="90" t="s">
        <v>793</v>
      </c>
      <c r="T430" s="90" t="s">
        <v>793</v>
      </c>
      <c r="U430" s="90" t="s">
        <v>793</v>
      </c>
      <c r="V430" s="90" t="s">
        <v>793</v>
      </c>
      <c r="W430" s="90" t="s">
        <v>793</v>
      </c>
      <c r="X430" s="90" t="s">
        <v>793</v>
      </c>
      <c r="Y430" s="90" t="s">
        <v>793</v>
      </c>
      <c r="Z430" s="90" t="s">
        <v>793</v>
      </c>
      <c r="AA430" s="90" t="s">
        <v>793</v>
      </c>
      <c r="AB430" s="13">
        <v>0</v>
      </c>
    </row>
    <row r="431" spans="1:28" x14ac:dyDescent="0.25">
      <c r="A431" s="24"/>
      <c r="B431" s="13" t="s">
        <v>6</v>
      </c>
      <c r="C431" s="13">
        <v>3</v>
      </c>
      <c r="D431" s="13" t="s">
        <v>17</v>
      </c>
      <c r="E431" s="13" t="s">
        <v>18</v>
      </c>
      <c r="F431" s="13" t="s">
        <v>791</v>
      </c>
      <c r="G431" s="13" t="s">
        <v>24</v>
      </c>
      <c r="H431" s="90" t="s">
        <v>793</v>
      </c>
      <c r="I431" s="90" t="s">
        <v>793</v>
      </c>
      <c r="J431" s="90" t="s">
        <v>793</v>
      </c>
      <c r="K431" s="90" t="s">
        <v>793</v>
      </c>
      <c r="L431" s="90" t="s">
        <v>793</v>
      </c>
      <c r="M431" s="90" t="s">
        <v>793</v>
      </c>
      <c r="N431" s="90" t="s">
        <v>793</v>
      </c>
      <c r="O431" s="90" t="s">
        <v>793</v>
      </c>
      <c r="P431" s="90" t="s">
        <v>793</v>
      </c>
      <c r="Q431" s="90" t="s">
        <v>793</v>
      </c>
      <c r="R431" s="90" t="s">
        <v>793</v>
      </c>
      <c r="S431" s="90" t="s">
        <v>793</v>
      </c>
      <c r="T431" s="90" t="s">
        <v>793</v>
      </c>
      <c r="U431" s="90" t="s">
        <v>793</v>
      </c>
      <c r="V431" s="90" t="s">
        <v>793</v>
      </c>
      <c r="W431" s="90" t="s">
        <v>793</v>
      </c>
      <c r="X431" s="90" t="s">
        <v>793</v>
      </c>
      <c r="Y431" s="90" t="s">
        <v>793</v>
      </c>
      <c r="Z431" s="90" t="s">
        <v>793</v>
      </c>
      <c r="AA431" s="90" t="s">
        <v>793</v>
      </c>
      <c r="AB431" s="13">
        <v>0</v>
      </c>
    </row>
    <row r="432" spans="1:28" x14ac:dyDescent="0.25">
      <c r="A432" s="24"/>
      <c r="B432" s="13" t="s">
        <v>6</v>
      </c>
      <c r="C432" s="13">
        <v>3</v>
      </c>
      <c r="D432" s="13" t="s">
        <v>17</v>
      </c>
      <c r="E432" s="13" t="s">
        <v>18</v>
      </c>
      <c r="F432" s="13" t="s">
        <v>792</v>
      </c>
      <c r="G432" s="13" t="s">
        <v>9</v>
      </c>
      <c r="H432" s="90">
        <v>0</v>
      </c>
      <c r="I432" s="90">
        <v>0</v>
      </c>
      <c r="J432" s="90">
        <v>0</v>
      </c>
      <c r="K432" s="90">
        <v>0</v>
      </c>
      <c r="L432" s="90">
        <v>0</v>
      </c>
      <c r="M432" s="90">
        <v>0</v>
      </c>
      <c r="N432" s="90">
        <v>0</v>
      </c>
      <c r="O432" s="90">
        <v>0</v>
      </c>
      <c r="P432" s="90">
        <v>0</v>
      </c>
      <c r="Q432" s="90">
        <v>0</v>
      </c>
      <c r="R432" s="90">
        <v>0</v>
      </c>
      <c r="S432" s="90">
        <v>0</v>
      </c>
      <c r="T432" s="90">
        <v>0</v>
      </c>
      <c r="U432" s="90">
        <v>0</v>
      </c>
      <c r="V432" s="90">
        <v>0</v>
      </c>
      <c r="W432" s="90">
        <v>0</v>
      </c>
      <c r="X432" s="90">
        <v>0</v>
      </c>
      <c r="Y432" s="90">
        <v>0</v>
      </c>
      <c r="Z432" s="90">
        <v>0</v>
      </c>
      <c r="AA432" s="90">
        <v>0</v>
      </c>
      <c r="AB432" s="13">
        <v>0</v>
      </c>
    </row>
    <row r="433" spans="1:28" x14ac:dyDescent="0.25">
      <c r="A433" s="24"/>
      <c r="B433" s="13" t="s">
        <v>6</v>
      </c>
      <c r="C433" s="13">
        <v>3</v>
      </c>
      <c r="D433" s="13" t="s">
        <v>17</v>
      </c>
      <c r="E433" s="13" t="s">
        <v>18</v>
      </c>
      <c r="F433" s="13" t="s">
        <v>792</v>
      </c>
      <c r="G433" s="13" t="s">
        <v>10</v>
      </c>
      <c r="H433" s="90">
        <v>0</v>
      </c>
      <c r="I433" s="90">
        <v>0</v>
      </c>
      <c r="J433" s="90">
        <v>0</v>
      </c>
      <c r="K433" s="90">
        <v>0</v>
      </c>
      <c r="L433" s="90">
        <v>0</v>
      </c>
      <c r="M433" s="90">
        <v>0</v>
      </c>
      <c r="N433" s="90">
        <v>0</v>
      </c>
      <c r="O433" s="90">
        <v>0</v>
      </c>
      <c r="P433" s="90">
        <v>0</v>
      </c>
      <c r="Q433" s="90">
        <v>0</v>
      </c>
      <c r="R433" s="90">
        <v>0</v>
      </c>
      <c r="S433" s="90">
        <v>0</v>
      </c>
      <c r="T433" s="90">
        <v>0</v>
      </c>
      <c r="U433" s="90">
        <v>0</v>
      </c>
      <c r="V433" s="90">
        <v>0</v>
      </c>
      <c r="W433" s="90">
        <v>0</v>
      </c>
      <c r="X433" s="90">
        <v>0</v>
      </c>
      <c r="Y433" s="90">
        <v>0</v>
      </c>
      <c r="Z433" s="90">
        <v>0</v>
      </c>
      <c r="AA433" s="90">
        <v>0</v>
      </c>
      <c r="AB433" s="13">
        <v>0</v>
      </c>
    </row>
    <row r="434" spans="1:28" x14ac:dyDescent="0.25">
      <c r="A434" s="24"/>
      <c r="B434" s="13" t="s">
        <v>6</v>
      </c>
      <c r="C434" s="13">
        <v>3</v>
      </c>
      <c r="D434" s="13" t="s">
        <v>17</v>
      </c>
      <c r="E434" s="13" t="s">
        <v>18</v>
      </c>
      <c r="F434" s="13" t="s">
        <v>792</v>
      </c>
      <c r="G434" s="13" t="s">
        <v>14</v>
      </c>
      <c r="H434" s="90" t="s">
        <v>793</v>
      </c>
      <c r="I434" s="90" t="s">
        <v>793</v>
      </c>
      <c r="J434" s="90" t="s">
        <v>793</v>
      </c>
      <c r="K434" s="90" t="s">
        <v>793</v>
      </c>
      <c r="L434" s="90" t="s">
        <v>793</v>
      </c>
      <c r="M434" s="90" t="s">
        <v>793</v>
      </c>
      <c r="N434" s="90" t="s">
        <v>793</v>
      </c>
      <c r="O434" s="90" t="s">
        <v>793</v>
      </c>
      <c r="P434" s="90" t="s">
        <v>793</v>
      </c>
      <c r="Q434" s="90" t="s">
        <v>793</v>
      </c>
      <c r="R434" s="90" t="s">
        <v>793</v>
      </c>
      <c r="S434" s="90" t="s">
        <v>793</v>
      </c>
      <c r="T434" s="90" t="s">
        <v>793</v>
      </c>
      <c r="U434" s="90" t="s">
        <v>793</v>
      </c>
      <c r="V434" s="90" t="s">
        <v>793</v>
      </c>
      <c r="W434" s="90" t="s">
        <v>793</v>
      </c>
      <c r="X434" s="90" t="s">
        <v>793</v>
      </c>
      <c r="Y434" s="90" t="s">
        <v>793</v>
      </c>
      <c r="Z434" s="90" t="s">
        <v>793</v>
      </c>
      <c r="AA434" s="90" t="s">
        <v>793</v>
      </c>
      <c r="AB434" s="13">
        <v>0</v>
      </c>
    </row>
    <row r="435" spans="1:28" x14ac:dyDescent="0.25">
      <c r="A435" s="24"/>
      <c r="B435" s="13" t="s">
        <v>6</v>
      </c>
      <c r="C435" s="13">
        <v>3</v>
      </c>
      <c r="D435" s="13" t="s">
        <v>17</v>
      </c>
      <c r="E435" s="13" t="s">
        <v>18</v>
      </c>
      <c r="F435" s="13" t="s">
        <v>792</v>
      </c>
      <c r="G435" s="13" t="s">
        <v>13</v>
      </c>
      <c r="H435" s="90" t="s">
        <v>793</v>
      </c>
      <c r="I435" s="90" t="s">
        <v>793</v>
      </c>
      <c r="J435" s="90" t="s">
        <v>793</v>
      </c>
      <c r="K435" s="90" t="s">
        <v>793</v>
      </c>
      <c r="L435" s="90" t="s">
        <v>793</v>
      </c>
      <c r="M435" s="90" t="s">
        <v>793</v>
      </c>
      <c r="N435" s="90" t="s">
        <v>793</v>
      </c>
      <c r="O435" s="90" t="s">
        <v>793</v>
      </c>
      <c r="P435" s="90" t="s">
        <v>793</v>
      </c>
      <c r="Q435" s="90" t="s">
        <v>793</v>
      </c>
      <c r="R435" s="90" t="s">
        <v>793</v>
      </c>
      <c r="S435" s="90" t="s">
        <v>793</v>
      </c>
      <c r="T435" s="90" t="s">
        <v>793</v>
      </c>
      <c r="U435" s="90" t="s">
        <v>793</v>
      </c>
      <c r="V435" s="90" t="s">
        <v>793</v>
      </c>
      <c r="W435" s="90" t="s">
        <v>793</v>
      </c>
      <c r="X435" s="90" t="s">
        <v>793</v>
      </c>
      <c r="Y435" s="90" t="s">
        <v>793</v>
      </c>
      <c r="Z435" s="90" t="s">
        <v>793</v>
      </c>
      <c r="AA435" s="90" t="s">
        <v>793</v>
      </c>
      <c r="AB435" s="13">
        <v>0</v>
      </c>
    </row>
    <row r="436" spans="1:28" x14ac:dyDescent="0.25">
      <c r="A436" s="24"/>
      <c r="B436" s="13" t="s">
        <v>6</v>
      </c>
      <c r="C436" s="13">
        <v>3</v>
      </c>
      <c r="D436" s="13" t="s">
        <v>17</v>
      </c>
      <c r="E436" s="13" t="s">
        <v>18</v>
      </c>
      <c r="F436" s="13" t="s">
        <v>792</v>
      </c>
      <c r="G436" s="13" t="s">
        <v>12</v>
      </c>
      <c r="H436" s="90" t="s">
        <v>793</v>
      </c>
      <c r="I436" s="90" t="s">
        <v>793</v>
      </c>
      <c r="J436" s="90" t="s">
        <v>793</v>
      </c>
      <c r="K436" s="90" t="s">
        <v>793</v>
      </c>
      <c r="L436" s="90" t="s">
        <v>793</v>
      </c>
      <c r="M436" s="90" t="s">
        <v>793</v>
      </c>
      <c r="N436" s="90" t="s">
        <v>793</v>
      </c>
      <c r="O436" s="90" t="s">
        <v>793</v>
      </c>
      <c r="P436" s="90" t="s">
        <v>793</v>
      </c>
      <c r="Q436" s="90" t="s">
        <v>793</v>
      </c>
      <c r="R436" s="90" t="s">
        <v>793</v>
      </c>
      <c r="S436" s="90" t="s">
        <v>793</v>
      </c>
      <c r="T436" s="90" t="s">
        <v>793</v>
      </c>
      <c r="U436" s="90" t="s">
        <v>793</v>
      </c>
      <c r="V436" s="90" t="s">
        <v>793</v>
      </c>
      <c r="W436" s="90" t="s">
        <v>793</v>
      </c>
      <c r="X436" s="90" t="s">
        <v>793</v>
      </c>
      <c r="Y436" s="90" t="s">
        <v>793</v>
      </c>
      <c r="Z436" s="90" t="s">
        <v>793</v>
      </c>
      <c r="AA436" s="90" t="s">
        <v>793</v>
      </c>
      <c r="AB436" s="13">
        <v>0</v>
      </c>
    </row>
    <row r="437" spans="1:28" x14ac:dyDescent="0.25">
      <c r="A437" s="24"/>
      <c r="B437" s="13" t="s">
        <v>6</v>
      </c>
      <c r="C437" s="13">
        <v>3</v>
      </c>
      <c r="D437" s="13" t="s">
        <v>17</v>
      </c>
      <c r="E437" s="13" t="s">
        <v>18</v>
      </c>
      <c r="F437" s="13" t="s">
        <v>792</v>
      </c>
      <c r="G437" s="13" t="s">
        <v>11</v>
      </c>
      <c r="H437" s="90">
        <v>0</v>
      </c>
      <c r="I437" s="90">
        <v>0</v>
      </c>
      <c r="J437" s="90">
        <v>0</v>
      </c>
      <c r="K437" s="90">
        <v>0</v>
      </c>
      <c r="L437" s="90">
        <v>0</v>
      </c>
      <c r="M437" s="90">
        <v>0</v>
      </c>
      <c r="N437" s="90">
        <v>0</v>
      </c>
      <c r="O437" s="90">
        <v>0</v>
      </c>
      <c r="P437" s="90">
        <v>0</v>
      </c>
      <c r="Q437" s="90">
        <v>0</v>
      </c>
      <c r="R437" s="90">
        <v>0</v>
      </c>
      <c r="S437" s="90">
        <v>0</v>
      </c>
      <c r="T437" s="90">
        <v>0</v>
      </c>
      <c r="U437" s="90">
        <v>0</v>
      </c>
      <c r="V437" s="90">
        <v>0</v>
      </c>
      <c r="W437" s="90">
        <v>0</v>
      </c>
      <c r="X437" s="90">
        <v>0</v>
      </c>
      <c r="Y437" s="90">
        <v>0</v>
      </c>
      <c r="Z437" s="90">
        <v>0</v>
      </c>
      <c r="AA437" s="90">
        <v>0</v>
      </c>
      <c r="AB437" s="13">
        <v>0</v>
      </c>
    </row>
    <row r="438" spans="1:28" x14ac:dyDescent="0.25">
      <c r="A438" s="24"/>
      <c r="B438" s="13" t="s">
        <v>6</v>
      </c>
      <c r="C438" s="13">
        <v>3</v>
      </c>
      <c r="D438" s="13" t="s">
        <v>17</v>
      </c>
      <c r="E438" s="13" t="s">
        <v>18</v>
      </c>
      <c r="F438" s="13" t="s">
        <v>792</v>
      </c>
      <c r="G438" s="13" t="s">
        <v>15</v>
      </c>
      <c r="H438" s="90" t="s">
        <v>793</v>
      </c>
      <c r="I438" s="90" t="s">
        <v>793</v>
      </c>
      <c r="J438" s="90" t="s">
        <v>793</v>
      </c>
      <c r="K438" s="90" t="s">
        <v>793</v>
      </c>
      <c r="L438" s="90" t="s">
        <v>793</v>
      </c>
      <c r="M438" s="90" t="s">
        <v>793</v>
      </c>
      <c r="N438" s="90" t="s">
        <v>793</v>
      </c>
      <c r="O438" s="90" t="s">
        <v>793</v>
      </c>
      <c r="P438" s="90" t="s">
        <v>793</v>
      </c>
      <c r="Q438" s="90" t="s">
        <v>793</v>
      </c>
      <c r="R438" s="90" t="s">
        <v>793</v>
      </c>
      <c r="S438" s="90" t="s">
        <v>793</v>
      </c>
      <c r="T438" s="90" t="s">
        <v>793</v>
      </c>
      <c r="U438" s="90" t="s">
        <v>793</v>
      </c>
      <c r="V438" s="90" t="s">
        <v>793</v>
      </c>
      <c r="W438" s="90" t="s">
        <v>793</v>
      </c>
      <c r="X438" s="90" t="s">
        <v>793</v>
      </c>
      <c r="Y438" s="90" t="s">
        <v>793</v>
      </c>
      <c r="Z438" s="90" t="s">
        <v>793</v>
      </c>
      <c r="AA438" s="90" t="s">
        <v>793</v>
      </c>
      <c r="AB438" s="13">
        <v>0</v>
      </c>
    </row>
    <row r="439" spans="1:28" x14ac:dyDescent="0.25">
      <c r="A439" s="24"/>
      <c r="B439" s="13" t="s">
        <v>6</v>
      </c>
      <c r="C439" s="13">
        <v>3</v>
      </c>
      <c r="D439" s="13" t="s">
        <v>17</v>
      </c>
      <c r="E439" s="13" t="s">
        <v>18</v>
      </c>
      <c r="F439" s="13" t="s">
        <v>792</v>
      </c>
      <c r="G439" s="13" t="s">
        <v>20</v>
      </c>
      <c r="H439" s="90" t="s">
        <v>793</v>
      </c>
      <c r="I439" s="90" t="s">
        <v>793</v>
      </c>
      <c r="J439" s="90" t="s">
        <v>793</v>
      </c>
      <c r="K439" s="90" t="s">
        <v>793</v>
      </c>
      <c r="L439" s="90" t="s">
        <v>793</v>
      </c>
      <c r="M439" s="90" t="s">
        <v>793</v>
      </c>
      <c r="N439" s="90" t="s">
        <v>793</v>
      </c>
      <c r="O439" s="90" t="s">
        <v>793</v>
      </c>
      <c r="P439" s="90" t="s">
        <v>793</v>
      </c>
      <c r="Q439" s="90" t="s">
        <v>793</v>
      </c>
      <c r="R439" s="90" t="s">
        <v>793</v>
      </c>
      <c r="S439" s="90" t="s">
        <v>793</v>
      </c>
      <c r="T439" s="90" t="s">
        <v>793</v>
      </c>
      <c r="U439" s="90" t="s">
        <v>793</v>
      </c>
      <c r="V439" s="90" t="s">
        <v>793</v>
      </c>
      <c r="W439" s="90" t="s">
        <v>793</v>
      </c>
      <c r="X439" s="90" t="s">
        <v>793</v>
      </c>
      <c r="Y439" s="90" t="s">
        <v>793</v>
      </c>
      <c r="Z439" s="90" t="s">
        <v>793</v>
      </c>
      <c r="AA439" s="90" t="s">
        <v>793</v>
      </c>
      <c r="AB439" s="13">
        <v>0</v>
      </c>
    </row>
    <row r="440" spans="1:28" x14ac:dyDescent="0.25">
      <c r="A440" s="24"/>
      <c r="B440" s="13" t="s">
        <v>6</v>
      </c>
      <c r="C440" s="13">
        <v>3</v>
      </c>
      <c r="D440" s="13" t="s">
        <v>17</v>
      </c>
      <c r="E440" s="13" t="s">
        <v>18</v>
      </c>
      <c r="F440" s="13" t="s">
        <v>792</v>
      </c>
      <c r="G440" s="13" t="s">
        <v>19</v>
      </c>
      <c r="H440" s="90">
        <v>0.5323</v>
      </c>
      <c r="I440" s="90">
        <v>0.5323</v>
      </c>
      <c r="J440" s="90">
        <v>0.5323</v>
      </c>
      <c r="K440" s="90">
        <v>0.5323</v>
      </c>
      <c r="L440" s="90">
        <v>0.5323</v>
      </c>
      <c r="M440" s="90">
        <v>0.5323</v>
      </c>
      <c r="N440" s="90">
        <v>0.5323</v>
      </c>
      <c r="O440" s="90">
        <v>0.5323</v>
      </c>
      <c r="P440" s="90">
        <v>0.5323</v>
      </c>
      <c r="Q440" s="90">
        <v>0.5323</v>
      </c>
      <c r="R440" s="90">
        <v>0.5323</v>
      </c>
      <c r="S440" s="90">
        <v>0.5323</v>
      </c>
      <c r="T440" s="90">
        <v>0.5323</v>
      </c>
      <c r="U440" s="90">
        <v>0.5323</v>
      </c>
      <c r="V440" s="90">
        <v>0.5323</v>
      </c>
      <c r="W440" s="90">
        <v>0.5323</v>
      </c>
      <c r="X440" s="90">
        <v>0.5323</v>
      </c>
      <c r="Y440" s="90">
        <v>0.5323</v>
      </c>
      <c r="Z440" s="90">
        <v>0.5323</v>
      </c>
      <c r="AA440" s="90">
        <v>0.5323</v>
      </c>
      <c r="AB440" s="13">
        <v>1</v>
      </c>
    </row>
    <row r="441" spans="1:28" x14ac:dyDescent="0.25">
      <c r="A441" s="24"/>
      <c r="B441" s="13" t="s">
        <v>6</v>
      </c>
      <c r="C441" s="13">
        <v>3</v>
      </c>
      <c r="D441" s="13" t="s">
        <v>17</v>
      </c>
      <c r="E441" s="13" t="s">
        <v>18</v>
      </c>
      <c r="F441" s="13" t="s">
        <v>792</v>
      </c>
      <c r="G441" s="13" t="s">
        <v>21</v>
      </c>
      <c r="H441" s="90">
        <v>1.19220393686716E-4</v>
      </c>
      <c r="I441" s="90">
        <v>1.19220393686716E-4</v>
      </c>
      <c r="J441" s="90">
        <v>1.19220393686716E-4</v>
      </c>
      <c r="K441" s="90">
        <v>1.19220393686716E-4</v>
      </c>
      <c r="L441" s="90">
        <v>1.19220393686716E-4</v>
      </c>
      <c r="M441" s="90">
        <v>1.19220393686716E-4</v>
      </c>
      <c r="N441" s="90">
        <v>1.19220393686716E-4</v>
      </c>
      <c r="O441" s="90">
        <v>1.19220393686716E-4</v>
      </c>
      <c r="P441" s="90">
        <v>1.19220393686716E-4</v>
      </c>
      <c r="Q441" s="90">
        <v>1.19220393686716E-4</v>
      </c>
      <c r="R441" s="90">
        <v>1.19220393686716E-4</v>
      </c>
      <c r="S441" s="90">
        <v>1.19220393686716E-4</v>
      </c>
      <c r="T441" s="90">
        <v>1.19220393686716E-4</v>
      </c>
      <c r="U441" s="90">
        <v>1.19220393686716E-4</v>
      </c>
      <c r="V441" s="90">
        <v>1.19220393686716E-4</v>
      </c>
      <c r="W441" s="90">
        <v>1.19220393686716E-4</v>
      </c>
      <c r="X441" s="90">
        <v>1.19220393686716E-4</v>
      </c>
      <c r="Y441" s="90">
        <v>1.19220393686716E-4</v>
      </c>
      <c r="Z441" s="90">
        <v>1.19220393686716E-4</v>
      </c>
      <c r="AA441" s="90">
        <v>1.19220393686716E-4</v>
      </c>
      <c r="AB441" s="13">
        <v>1</v>
      </c>
    </row>
    <row r="442" spans="1:28" x14ac:dyDescent="0.25">
      <c r="A442" s="24"/>
      <c r="B442" s="13" t="s">
        <v>6</v>
      </c>
      <c r="C442" s="13">
        <v>3</v>
      </c>
      <c r="D442" s="13" t="s">
        <v>17</v>
      </c>
      <c r="E442" s="13" t="s">
        <v>18</v>
      </c>
      <c r="F442" s="13" t="s">
        <v>792</v>
      </c>
      <c r="G442" s="13" t="s">
        <v>16</v>
      </c>
      <c r="H442" s="90" t="s">
        <v>793</v>
      </c>
      <c r="I442" s="90" t="s">
        <v>793</v>
      </c>
      <c r="J442" s="90" t="s">
        <v>793</v>
      </c>
      <c r="K442" s="90" t="s">
        <v>793</v>
      </c>
      <c r="L442" s="90" t="s">
        <v>793</v>
      </c>
      <c r="M442" s="90" t="s">
        <v>793</v>
      </c>
      <c r="N442" s="90" t="s">
        <v>793</v>
      </c>
      <c r="O442" s="90" t="s">
        <v>793</v>
      </c>
      <c r="P442" s="90" t="s">
        <v>793</v>
      </c>
      <c r="Q442" s="90" t="s">
        <v>793</v>
      </c>
      <c r="R442" s="90" t="s">
        <v>793</v>
      </c>
      <c r="S442" s="90" t="s">
        <v>793</v>
      </c>
      <c r="T442" s="90" t="s">
        <v>793</v>
      </c>
      <c r="U442" s="90" t="s">
        <v>793</v>
      </c>
      <c r="V442" s="90" t="s">
        <v>793</v>
      </c>
      <c r="W442" s="90" t="s">
        <v>793</v>
      </c>
      <c r="X442" s="90" t="s">
        <v>793</v>
      </c>
      <c r="Y442" s="90" t="s">
        <v>793</v>
      </c>
      <c r="Z442" s="90" t="s">
        <v>793</v>
      </c>
      <c r="AA442" s="90" t="s">
        <v>793</v>
      </c>
      <c r="AB442" s="13">
        <v>0</v>
      </c>
    </row>
    <row r="443" spans="1:28" x14ac:dyDescent="0.25">
      <c r="A443" s="24"/>
      <c r="B443" s="13" t="s">
        <v>6</v>
      </c>
      <c r="C443" s="13">
        <v>3</v>
      </c>
      <c r="D443" s="13" t="s">
        <v>17</v>
      </c>
      <c r="E443" s="13" t="s">
        <v>18</v>
      </c>
      <c r="F443" s="13" t="s">
        <v>792</v>
      </c>
      <c r="G443" s="13" t="s">
        <v>24</v>
      </c>
      <c r="H443" s="90" t="s">
        <v>793</v>
      </c>
      <c r="I443" s="90" t="s">
        <v>793</v>
      </c>
      <c r="J443" s="90" t="s">
        <v>793</v>
      </c>
      <c r="K443" s="90" t="s">
        <v>793</v>
      </c>
      <c r="L443" s="90" t="s">
        <v>793</v>
      </c>
      <c r="M443" s="90" t="s">
        <v>793</v>
      </c>
      <c r="N443" s="90" t="s">
        <v>793</v>
      </c>
      <c r="O443" s="90" t="s">
        <v>793</v>
      </c>
      <c r="P443" s="90" t="s">
        <v>793</v>
      </c>
      <c r="Q443" s="90" t="s">
        <v>793</v>
      </c>
      <c r="R443" s="90" t="s">
        <v>793</v>
      </c>
      <c r="S443" s="90" t="s">
        <v>793</v>
      </c>
      <c r="T443" s="90" t="s">
        <v>793</v>
      </c>
      <c r="U443" s="90" t="s">
        <v>793</v>
      </c>
      <c r="V443" s="90" t="s">
        <v>793</v>
      </c>
      <c r="W443" s="90" t="s">
        <v>793</v>
      </c>
      <c r="X443" s="90" t="s">
        <v>793</v>
      </c>
      <c r="Y443" s="90" t="s">
        <v>793</v>
      </c>
      <c r="Z443" s="90" t="s">
        <v>793</v>
      </c>
      <c r="AA443" s="90" t="s">
        <v>793</v>
      </c>
      <c r="AB443" s="13">
        <v>0</v>
      </c>
    </row>
    <row r="444" spans="1:28" x14ac:dyDescent="0.25">
      <c r="A444" s="24"/>
      <c r="B444" s="13" t="s">
        <v>23</v>
      </c>
      <c r="C444" s="13">
        <v>1</v>
      </c>
      <c r="D444" s="13" t="s">
        <v>7</v>
      </c>
      <c r="E444" s="13" t="s">
        <v>8</v>
      </c>
      <c r="F444" s="13" t="s">
        <v>790</v>
      </c>
      <c r="G444" s="13" t="s">
        <v>9</v>
      </c>
      <c r="H444" s="90">
        <v>6.7199999999999996E-2</v>
      </c>
      <c r="I444" s="90">
        <v>6.7199999999999996E-2</v>
      </c>
      <c r="J444" s="90">
        <v>6.7199999999999996E-2</v>
      </c>
      <c r="K444" s="90">
        <v>6.7199999999999996E-2</v>
      </c>
      <c r="L444" s="90">
        <v>6.7199999999999996E-2</v>
      </c>
      <c r="M444" s="90">
        <v>9.8722991608861499E-2</v>
      </c>
      <c r="N444" s="90">
        <v>9.8722991608861499E-2</v>
      </c>
      <c r="O444" s="90">
        <v>9.8722991608861499E-2</v>
      </c>
      <c r="P444" s="90">
        <v>9.8722991608861499E-2</v>
      </c>
      <c r="Q444" s="90">
        <v>9.8722991608861499E-2</v>
      </c>
      <c r="R444" s="90">
        <v>9.8722991608861499E-2</v>
      </c>
      <c r="S444" s="90">
        <v>9.8722991608861499E-2</v>
      </c>
      <c r="T444" s="90">
        <v>9.8722991608861499E-2</v>
      </c>
      <c r="U444" s="90">
        <v>9.8722991608861499E-2</v>
      </c>
      <c r="V444" s="90">
        <v>9.8722991608861499E-2</v>
      </c>
      <c r="W444" s="90">
        <v>9.8722991608861499E-2</v>
      </c>
      <c r="X444" s="90">
        <v>9.8722991608861499E-2</v>
      </c>
      <c r="Y444" s="90">
        <v>9.8722991608861499E-2</v>
      </c>
      <c r="Z444" s="90">
        <v>9.8722991608861499E-2</v>
      </c>
      <c r="AA444" s="90">
        <v>9.8722991608861499E-2</v>
      </c>
      <c r="AB444" s="13">
        <v>1</v>
      </c>
    </row>
    <row r="445" spans="1:28" x14ac:dyDescent="0.25">
      <c r="A445" s="24"/>
      <c r="B445" s="13" t="s">
        <v>23</v>
      </c>
      <c r="C445" s="13">
        <v>1</v>
      </c>
      <c r="D445" s="13" t="s">
        <v>7</v>
      </c>
      <c r="E445" s="13" t="s">
        <v>8</v>
      </c>
      <c r="F445" s="13" t="s">
        <v>790</v>
      </c>
      <c r="G445" s="13" t="s">
        <v>10</v>
      </c>
      <c r="H445" s="90">
        <v>0.61961699987407204</v>
      </c>
      <c r="I445" s="90">
        <v>0.61961699987407204</v>
      </c>
      <c r="J445" s="90">
        <v>0.61961699987407204</v>
      </c>
      <c r="K445" s="90">
        <v>0.61961699987407204</v>
      </c>
      <c r="L445" s="90">
        <v>0.61961699987407204</v>
      </c>
      <c r="M445" s="90">
        <v>0.62621295575376301</v>
      </c>
      <c r="N445" s="90">
        <v>0.62621295575376301</v>
      </c>
      <c r="O445" s="90">
        <v>0.62621295575376301</v>
      </c>
      <c r="P445" s="90">
        <v>0.62621295575376301</v>
      </c>
      <c r="Q445" s="90">
        <v>0.62621295575376301</v>
      </c>
      <c r="R445" s="90">
        <v>0.62621295575376301</v>
      </c>
      <c r="S445" s="90">
        <v>0.62621295575376301</v>
      </c>
      <c r="T445" s="90">
        <v>0.62621295575376301</v>
      </c>
      <c r="U445" s="90">
        <v>0.62621295575376301</v>
      </c>
      <c r="V445" s="90">
        <v>0.62621295575376301</v>
      </c>
      <c r="W445" s="90">
        <v>0.62621295575376301</v>
      </c>
      <c r="X445" s="90">
        <v>0.62621295575376301</v>
      </c>
      <c r="Y445" s="90">
        <v>0.62621295575376301</v>
      </c>
      <c r="Z445" s="90">
        <v>0.62621295575376301</v>
      </c>
      <c r="AA445" s="90">
        <v>0.62621295575376301</v>
      </c>
      <c r="AB445" s="13">
        <v>1</v>
      </c>
    </row>
    <row r="446" spans="1:28" x14ac:dyDescent="0.25">
      <c r="A446" s="24"/>
      <c r="B446" s="13" t="s">
        <v>23</v>
      </c>
      <c r="C446" s="13">
        <v>1</v>
      </c>
      <c r="D446" s="13" t="s">
        <v>7</v>
      </c>
      <c r="E446" s="13" t="s">
        <v>8</v>
      </c>
      <c r="F446" s="13" t="s">
        <v>790</v>
      </c>
      <c r="G446" s="13" t="s">
        <v>14</v>
      </c>
      <c r="H446" s="90">
        <v>2.9401986413914401E-2</v>
      </c>
      <c r="I446" s="90">
        <v>2.9401986413914401E-2</v>
      </c>
      <c r="J446" s="90">
        <v>2.9401986413914401E-2</v>
      </c>
      <c r="K446" s="90">
        <v>2.9401986413914401E-2</v>
      </c>
      <c r="L446" s="90">
        <v>2.9401986413914401E-2</v>
      </c>
      <c r="M446" s="90">
        <v>3.1600638373811399E-2</v>
      </c>
      <c r="N446" s="90">
        <v>3.1600638373811399E-2</v>
      </c>
      <c r="O446" s="90">
        <v>3.1600638373811399E-2</v>
      </c>
      <c r="P446" s="90">
        <v>3.1600638373811399E-2</v>
      </c>
      <c r="Q446" s="90">
        <v>3.1600638373811399E-2</v>
      </c>
      <c r="R446" s="90">
        <v>3.1600638373811399E-2</v>
      </c>
      <c r="S446" s="90">
        <v>3.1600638373811399E-2</v>
      </c>
      <c r="T446" s="90">
        <v>3.1600638373811399E-2</v>
      </c>
      <c r="U446" s="90">
        <v>3.1600638373811399E-2</v>
      </c>
      <c r="V446" s="90">
        <v>3.1600638373811399E-2</v>
      </c>
      <c r="W446" s="90">
        <v>3.1600638373811399E-2</v>
      </c>
      <c r="X446" s="90">
        <v>3.1600638373811399E-2</v>
      </c>
      <c r="Y446" s="90">
        <v>3.1600638373811399E-2</v>
      </c>
      <c r="Z446" s="90">
        <v>3.1600638373811399E-2</v>
      </c>
      <c r="AA446" s="90">
        <v>3.1600638373811399E-2</v>
      </c>
      <c r="AB446" s="13">
        <v>1</v>
      </c>
    </row>
    <row r="447" spans="1:28" x14ac:dyDescent="0.25">
      <c r="A447" s="24"/>
      <c r="B447" s="13" t="s">
        <v>23</v>
      </c>
      <c r="C447" s="13">
        <v>1</v>
      </c>
      <c r="D447" s="13" t="s">
        <v>7</v>
      </c>
      <c r="E447" s="13" t="s">
        <v>8</v>
      </c>
      <c r="F447" s="13" t="s">
        <v>790</v>
      </c>
      <c r="G447" s="13" t="s">
        <v>13</v>
      </c>
      <c r="H447" s="90">
        <v>6.2557274723365697E-2</v>
      </c>
      <c r="I447" s="90">
        <v>6.2557274723365697E-2</v>
      </c>
      <c r="J447" s="90">
        <v>6.2557274723365697E-2</v>
      </c>
      <c r="K447" s="90">
        <v>6.2557274723365697E-2</v>
      </c>
      <c r="L447" s="90">
        <v>6.2557274723365697E-2</v>
      </c>
      <c r="M447" s="90">
        <v>3.3232935074401102E-2</v>
      </c>
      <c r="N447" s="90">
        <v>3.3232935074401102E-2</v>
      </c>
      <c r="O447" s="90">
        <v>3.3232935074401102E-2</v>
      </c>
      <c r="P447" s="90">
        <v>3.3232935074401102E-2</v>
      </c>
      <c r="Q447" s="90">
        <v>3.3232935074401102E-2</v>
      </c>
      <c r="R447" s="90">
        <v>3.3232935074401102E-2</v>
      </c>
      <c r="S447" s="90">
        <v>3.3232935074401102E-2</v>
      </c>
      <c r="T447" s="90">
        <v>3.3232935074401102E-2</v>
      </c>
      <c r="U447" s="90">
        <v>3.3232935074401102E-2</v>
      </c>
      <c r="V447" s="90">
        <v>3.3232935074401102E-2</v>
      </c>
      <c r="W447" s="90">
        <v>3.3232935074401102E-2</v>
      </c>
      <c r="X447" s="90">
        <v>3.3232935074401102E-2</v>
      </c>
      <c r="Y447" s="90">
        <v>3.3232935074401102E-2</v>
      </c>
      <c r="Z447" s="90">
        <v>3.3232935074401102E-2</v>
      </c>
      <c r="AA447" s="90">
        <v>3.3232935074401102E-2</v>
      </c>
      <c r="AB447" s="13">
        <v>1</v>
      </c>
    </row>
    <row r="448" spans="1:28" x14ac:dyDescent="0.25">
      <c r="A448" s="24"/>
      <c r="B448" s="13" t="s">
        <v>23</v>
      </c>
      <c r="C448" s="13">
        <v>1</v>
      </c>
      <c r="D448" s="13" t="s">
        <v>7</v>
      </c>
      <c r="E448" s="13" t="s">
        <v>8</v>
      </c>
      <c r="F448" s="13" t="s">
        <v>790</v>
      </c>
      <c r="G448" s="13" t="s">
        <v>12</v>
      </c>
      <c r="H448" s="90">
        <v>0</v>
      </c>
      <c r="I448" s="90">
        <v>0</v>
      </c>
      <c r="J448" s="90">
        <v>0</v>
      </c>
      <c r="K448" s="90">
        <v>0</v>
      </c>
      <c r="L448" s="90">
        <v>0</v>
      </c>
      <c r="M448" s="90">
        <v>0</v>
      </c>
      <c r="N448" s="90">
        <v>0</v>
      </c>
      <c r="O448" s="90">
        <v>0</v>
      </c>
      <c r="P448" s="90">
        <v>0</v>
      </c>
      <c r="Q448" s="90">
        <v>0</v>
      </c>
      <c r="R448" s="90">
        <v>0</v>
      </c>
      <c r="S448" s="90">
        <v>0</v>
      </c>
      <c r="T448" s="90">
        <v>0</v>
      </c>
      <c r="U448" s="90">
        <v>0</v>
      </c>
      <c r="V448" s="90">
        <v>0</v>
      </c>
      <c r="W448" s="90">
        <v>0</v>
      </c>
      <c r="X448" s="90">
        <v>0</v>
      </c>
      <c r="Y448" s="90">
        <v>0</v>
      </c>
      <c r="Z448" s="90">
        <v>0</v>
      </c>
      <c r="AA448" s="90">
        <v>0</v>
      </c>
      <c r="AB448" s="13">
        <v>1</v>
      </c>
    </row>
    <row r="449" spans="1:28" x14ac:dyDescent="0.25">
      <c r="A449" s="24"/>
      <c r="B449" s="13" t="s">
        <v>23</v>
      </c>
      <c r="C449" s="13">
        <v>1</v>
      </c>
      <c r="D449" s="13" t="s">
        <v>7</v>
      </c>
      <c r="E449" s="13" t="s">
        <v>8</v>
      </c>
      <c r="F449" s="13" t="s">
        <v>790</v>
      </c>
      <c r="G449" s="13" t="s">
        <v>11</v>
      </c>
      <c r="H449" s="90">
        <v>0.18476199097081</v>
      </c>
      <c r="I449" s="90">
        <v>0.18476199097081</v>
      </c>
      <c r="J449" s="90">
        <v>0.18476199097081</v>
      </c>
      <c r="K449" s="90">
        <v>0.18476199097081</v>
      </c>
      <c r="L449" s="90">
        <v>0.18476199097081</v>
      </c>
      <c r="M449" s="90">
        <v>0.18476199097081</v>
      </c>
      <c r="N449" s="90">
        <v>0.18476199097081</v>
      </c>
      <c r="O449" s="90">
        <v>0.18476199097081</v>
      </c>
      <c r="P449" s="90">
        <v>0.18476199097081</v>
      </c>
      <c r="Q449" s="90">
        <v>0.18476199097081</v>
      </c>
      <c r="R449" s="90">
        <v>0.18476199097081</v>
      </c>
      <c r="S449" s="90">
        <v>0.18476199097081</v>
      </c>
      <c r="T449" s="90">
        <v>0.18476199097081</v>
      </c>
      <c r="U449" s="90">
        <v>0.18476199097081</v>
      </c>
      <c r="V449" s="90">
        <v>0.18476199097081</v>
      </c>
      <c r="W449" s="90">
        <v>0.18476199097081</v>
      </c>
      <c r="X449" s="90">
        <v>0.18476199097081</v>
      </c>
      <c r="Y449" s="90">
        <v>0.18476199097081</v>
      </c>
      <c r="Z449" s="90">
        <v>0.18476199097081</v>
      </c>
      <c r="AA449" s="90">
        <v>0.18476199097081</v>
      </c>
      <c r="AB449" s="13">
        <v>1</v>
      </c>
    </row>
    <row r="450" spans="1:28" x14ac:dyDescent="0.25">
      <c r="A450" s="24"/>
      <c r="B450" s="13" t="s">
        <v>23</v>
      </c>
      <c r="C450" s="13">
        <v>1</v>
      </c>
      <c r="D450" s="13" t="s">
        <v>7</v>
      </c>
      <c r="E450" s="13" t="s">
        <v>8</v>
      </c>
      <c r="F450" s="13" t="s">
        <v>790</v>
      </c>
      <c r="G450" s="13" t="s">
        <v>15</v>
      </c>
      <c r="H450" s="90">
        <v>3.6366426225607498E-2</v>
      </c>
      <c r="I450" s="90">
        <v>3.6366426225607498E-2</v>
      </c>
      <c r="J450" s="90">
        <v>3.6366426225607498E-2</v>
      </c>
      <c r="K450" s="90">
        <v>3.6366426225607498E-2</v>
      </c>
      <c r="L450" s="90">
        <v>3.6366426225607498E-2</v>
      </c>
      <c r="M450" s="90">
        <v>2.5373166426122501E-2</v>
      </c>
      <c r="N450" s="90">
        <v>2.5373166426122501E-2</v>
      </c>
      <c r="O450" s="90">
        <v>2.5373166426122501E-2</v>
      </c>
      <c r="P450" s="90">
        <v>2.5373166426122501E-2</v>
      </c>
      <c r="Q450" s="90">
        <v>2.5373166426122501E-2</v>
      </c>
      <c r="R450" s="90">
        <v>2.5373166426122501E-2</v>
      </c>
      <c r="S450" s="90">
        <v>2.5373166426122501E-2</v>
      </c>
      <c r="T450" s="90">
        <v>2.5373166426122501E-2</v>
      </c>
      <c r="U450" s="90">
        <v>2.5373166426122501E-2</v>
      </c>
      <c r="V450" s="90">
        <v>2.5373166426122501E-2</v>
      </c>
      <c r="W450" s="90">
        <v>2.5373166426122501E-2</v>
      </c>
      <c r="X450" s="90">
        <v>2.5373166426122501E-2</v>
      </c>
      <c r="Y450" s="90">
        <v>2.5373166426122501E-2</v>
      </c>
      <c r="Z450" s="90">
        <v>2.5373166426122501E-2</v>
      </c>
      <c r="AA450" s="90">
        <v>2.5373166426122501E-2</v>
      </c>
      <c r="AB450" s="13">
        <v>1</v>
      </c>
    </row>
    <row r="451" spans="1:28" x14ac:dyDescent="0.25">
      <c r="A451" s="24"/>
      <c r="B451" s="13" t="s">
        <v>23</v>
      </c>
      <c r="C451" s="13">
        <v>1</v>
      </c>
      <c r="D451" s="13" t="s">
        <v>7</v>
      </c>
      <c r="E451" s="13" t="s">
        <v>8</v>
      </c>
      <c r="F451" s="13" t="s">
        <v>790</v>
      </c>
      <c r="G451" s="13" t="s">
        <v>20</v>
      </c>
      <c r="H451" s="90">
        <v>0</v>
      </c>
      <c r="I451" s="90">
        <v>0</v>
      </c>
      <c r="J451" s="90">
        <v>0</v>
      </c>
      <c r="K451" s="90">
        <v>0</v>
      </c>
      <c r="L451" s="90">
        <v>0</v>
      </c>
      <c r="M451" s="90">
        <v>0</v>
      </c>
      <c r="N451" s="90">
        <v>0</v>
      </c>
      <c r="O451" s="90">
        <v>0</v>
      </c>
      <c r="P451" s="90">
        <v>0</v>
      </c>
      <c r="Q451" s="90">
        <v>0</v>
      </c>
      <c r="R451" s="90">
        <v>0</v>
      </c>
      <c r="S451" s="90">
        <v>0</v>
      </c>
      <c r="T451" s="90">
        <v>0</v>
      </c>
      <c r="U451" s="90">
        <v>0</v>
      </c>
      <c r="V451" s="90">
        <v>0</v>
      </c>
      <c r="W451" s="90">
        <v>0</v>
      </c>
      <c r="X451" s="90">
        <v>0</v>
      </c>
      <c r="Y451" s="90">
        <v>0</v>
      </c>
      <c r="Z451" s="90">
        <v>0</v>
      </c>
      <c r="AA451" s="90">
        <v>0</v>
      </c>
      <c r="AB451" s="13">
        <v>0</v>
      </c>
    </row>
    <row r="452" spans="1:28" x14ac:dyDescent="0.25">
      <c r="A452" s="24"/>
      <c r="B452" s="13" t="s">
        <v>23</v>
      </c>
      <c r="C452" s="13">
        <v>1</v>
      </c>
      <c r="D452" s="13" t="s">
        <v>7</v>
      </c>
      <c r="E452" s="13" t="s">
        <v>8</v>
      </c>
      <c r="F452" s="13" t="s">
        <v>790</v>
      </c>
      <c r="G452" s="13" t="s">
        <v>19</v>
      </c>
      <c r="H452" s="90">
        <v>0</v>
      </c>
      <c r="I452" s="90">
        <v>0</v>
      </c>
      <c r="J452" s="90">
        <v>0</v>
      </c>
      <c r="K452" s="90">
        <v>0</v>
      </c>
      <c r="L452" s="90">
        <v>0</v>
      </c>
      <c r="M452" s="90">
        <v>0</v>
      </c>
      <c r="N452" s="90">
        <v>0</v>
      </c>
      <c r="O452" s="90">
        <v>0</v>
      </c>
      <c r="P452" s="90">
        <v>0</v>
      </c>
      <c r="Q452" s="90">
        <v>0</v>
      </c>
      <c r="R452" s="90">
        <v>0</v>
      </c>
      <c r="S452" s="90">
        <v>0</v>
      </c>
      <c r="T452" s="90">
        <v>0</v>
      </c>
      <c r="U452" s="90">
        <v>0</v>
      </c>
      <c r="V452" s="90">
        <v>0</v>
      </c>
      <c r="W452" s="90">
        <v>0</v>
      </c>
      <c r="X452" s="90">
        <v>0</v>
      </c>
      <c r="Y452" s="90">
        <v>0</v>
      </c>
      <c r="Z452" s="90">
        <v>0</v>
      </c>
      <c r="AA452" s="90">
        <v>0</v>
      </c>
      <c r="AB452" s="13">
        <v>0</v>
      </c>
    </row>
    <row r="453" spans="1:28" x14ac:dyDescent="0.25">
      <c r="A453" s="24"/>
      <c r="B453" s="13" t="s">
        <v>23</v>
      </c>
      <c r="C453" s="13">
        <v>1</v>
      </c>
      <c r="D453" s="13" t="s">
        <v>7</v>
      </c>
      <c r="E453" s="13" t="s">
        <v>8</v>
      </c>
      <c r="F453" s="13" t="s">
        <v>790</v>
      </c>
      <c r="G453" s="13" t="s">
        <v>21</v>
      </c>
      <c r="H453" s="90">
        <v>0</v>
      </c>
      <c r="I453" s="90">
        <v>0</v>
      </c>
      <c r="J453" s="90">
        <v>0</v>
      </c>
      <c r="K453" s="90">
        <v>0</v>
      </c>
      <c r="L453" s="90">
        <v>0</v>
      </c>
      <c r="M453" s="90">
        <v>0</v>
      </c>
      <c r="N453" s="90">
        <v>0</v>
      </c>
      <c r="O453" s="90">
        <v>0</v>
      </c>
      <c r="P453" s="90">
        <v>0</v>
      </c>
      <c r="Q453" s="90">
        <v>0</v>
      </c>
      <c r="R453" s="90">
        <v>0</v>
      </c>
      <c r="S453" s="90">
        <v>0</v>
      </c>
      <c r="T453" s="90">
        <v>0</v>
      </c>
      <c r="U453" s="90">
        <v>0</v>
      </c>
      <c r="V453" s="90">
        <v>0</v>
      </c>
      <c r="W453" s="90">
        <v>0</v>
      </c>
      <c r="X453" s="90">
        <v>0</v>
      </c>
      <c r="Y453" s="90">
        <v>0</v>
      </c>
      <c r="Z453" s="90">
        <v>0</v>
      </c>
      <c r="AA453" s="90">
        <v>0</v>
      </c>
      <c r="AB453" s="13">
        <v>0</v>
      </c>
    </row>
    <row r="454" spans="1:28" x14ac:dyDescent="0.25">
      <c r="A454" s="24"/>
      <c r="B454" s="13" t="s">
        <v>23</v>
      </c>
      <c r="C454" s="13">
        <v>1</v>
      </c>
      <c r="D454" s="13" t="s">
        <v>7</v>
      </c>
      <c r="E454" s="13" t="s">
        <v>8</v>
      </c>
      <c r="F454" s="13" t="s">
        <v>790</v>
      </c>
      <c r="G454" s="13" t="s">
        <v>16</v>
      </c>
      <c r="H454" s="90">
        <v>3.6537412459123299E-5</v>
      </c>
      <c r="I454" s="90">
        <v>3.6537412459123299E-5</v>
      </c>
      <c r="J454" s="90">
        <v>3.6537412459123299E-5</v>
      </c>
      <c r="K454" s="90">
        <v>3.6537412459123299E-5</v>
      </c>
      <c r="L454" s="90">
        <v>3.6537412459123299E-5</v>
      </c>
      <c r="M454" s="90">
        <v>3.6537412459123299E-5</v>
      </c>
      <c r="N454" s="90">
        <v>3.6537412459123299E-5</v>
      </c>
      <c r="O454" s="90">
        <v>3.6537412459123299E-5</v>
      </c>
      <c r="P454" s="90">
        <v>3.6537412459123299E-5</v>
      </c>
      <c r="Q454" s="90">
        <v>3.6537412459123299E-5</v>
      </c>
      <c r="R454" s="90">
        <v>3.6537412459123299E-5</v>
      </c>
      <c r="S454" s="90">
        <v>3.6537412459123299E-5</v>
      </c>
      <c r="T454" s="90">
        <v>3.6537412459123299E-5</v>
      </c>
      <c r="U454" s="90">
        <v>3.6537412459123299E-5</v>
      </c>
      <c r="V454" s="90">
        <v>3.6537412459123299E-5</v>
      </c>
      <c r="W454" s="90">
        <v>3.6537412459123299E-5</v>
      </c>
      <c r="X454" s="90">
        <v>3.6537412459123299E-5</v>
      </c>
      <c r="Y454" s="90">
        <v>3.6537412459123299E-5</v>
      </c>
      <c r="Z454" s="90">
        <v>3.6537412459123299E-5</v>
      </c>
      <c r="AA454" s="90">
        <v>3.6537412459123299E-5</v>
      </c>
      <c r="AB454" s="13">
        <v>1</v>
      </c>
    </row>
    <row r="455" spans="1:28" x14ac:dyDescent="0.25">
      <c r="A455" s="24"/>
      <c r="B455" s="13" t="s">
        <v>23</v>
      </c>
      <c r="C455" s="13">
        <v>1</v>
      </c>
      <c r="D455" s="13" t="s">
        <v>7</v>
      </c>
      <c r="E455" s="13" t="s">
        <v>8</v>
      </c>
      <c r="F455" s="13" t="s">
        <v>790</v>
      </c>
      <c r="G455" s="13" t="s">
        <v>24</v>
      </c>
      <c r="H455" s="90">
        <v>3.6537423621029198E-5</v>
      </c>
      <c r="I455" s="90">
        <v>3.6537423621029198E-5</v>
      </c>
      <c r="J455" s="90">
        <v>3.6537423621029198E-5</v>
      </c>
      <c r="K455" s="90">
        <v>3.6537423621029198E-5</v>
      </c>
      <c r="L455" s="90">
        <v>3.6537423621029198E-5</v>
      </c>
      <c r="M455" s="90">
        <v>3.6537423621029198E-5</v>
      </c>
      <c r="N455" s="90">
        <v>3.6537423621029198E-5</v>
      </c>
      <c r="O455" s="90">
        <v>3.6537423621029198E-5</v>
      </c>
      <c r="P455" s="90">
        <v>3.6537423621029198E-5</v>
      </c>
      <c r="Q455" s="90">
        <v>3.6537423621029198E-5</v>
      </c>
      <c r="R455" s="90">
        <v>3.6537423621029198E-5</v>
      </c>
      <c r="S455" s="90">
        <v>3.6537423621029198E-5</v>
      </c>
      <c r="T455" s="90">
        <v>3.6537423621029198E-5</v>
      </c>
      <c r="U455" s="90">
        <v>3.6537423621029198E-5</v>
      </c>
      <c r="V455" s="90">
        <v>3.6537423621029198E-5</v>
      </c>
      <c r="W455" s="90">
        <v>3.6537423621029198E-5</v>
      </c>
      <c r="X455" s="90">
        <v>3.6537423621029198E-5</v>
      </c>
      <c r="Y455" s="90">
        <v>3.6537423621029198E-5</v>
      </c>
      <c r="Z455" s="90">
        <v>3.6537423621029198E-5</v>
      </c>
      <c r="AA455" s="90">
        <v>3.6537423621029198E-5</v>
      </c>
      <c r="AB455" s="13">
        <v>1</v>
      </c>
    </row>
    <row r="456" spans="1:28" x14ac:dyDescent="0.25">
      <c r="A456" s="24"/>
      <c r="B456" s="13" t="s">
        <v>23</v>
      </c>
      <c r="C456" s="13">
        <v>1</v>
      </c>
      <c r="D456" s="13" t="s">
        <v>7</v>
      </c>
      <c r="E456" s="13" t="s">
        <v>8</v>
      </c>
      <c r="F456" s="13" t="s">
        <v>791</v>
      </c>
      <c r="G456" s="13" t="s">
        <v>9</v>
      </c>
      <c r="H456" s="90">
        <v>6.7199999999999996E-2</v>
      </c>
      <c r="I456" s="90">
        <v>6.7199999999999996E-2</v>
      </c>
      <c r="J456" s="90">
        <v>6.7199999999999996E-2</v>
      </c>
      <c r="K456" s="90">
        <v>6.7199999999999996E-2</v>
      </c>
      <c r="L456" s="90">
        <v>6.7199999999999996E-2</v>
      </c>
      <c r="M456" s="90">
        <v>6.7199999999999996E-2</v>
      </c>
      <c r="N456" s="90">
        <v>6.7199999999999996E-2</v>
      </c>
      <c r="O456" s="90">
        <v>6.7199999999999996E-2</v>
      </c>
      <c r="P456" s="90">
        <v>6.7199999999999996E-2</v>
      </c>
      <c r="Q456" s="90">
        <v>6.7199999999999996E-2</v>
      </c>
      <c r="R456" s="90">
        <v>6.7199999999999996E-2</v>
      </c>
      <c r="S456" s="90">
        <v>6.7199999999999996E-2</v>
      </c>
      <c r="T456" s="90">
        <v>6.7199999999999996E-2</v>
      </c>
      <c r="U456" s="90">
        <v>6.7199999999999996E-2</v>
      </c>
      <c r="V456" s="90">
        <v>6.7199999999999996E-2</v>
      </c>
      <c r="W456" s="90">
        <v>6.7199999999999996E-2</v>
      </c>
      <c r="X456" s="90">
        <v>6.7199999999999996E-2</v>
      </c>
      <c r="Y456" s="90">
        <v>6.7199999999999996E-2</v>
      </c>
      <c r="Z456" s="90">
        <v>6.7199999999999996E-2</v>
      </c>
      <c r="AA456" s="90">
        <v>6.7199999999999996E-2</v>
      </c>
      <c r="AB456" s="13">
        <v>1</v>
      </c>
    </row>
    <row r="457" spans="1:28" x14ac:dyDescent="0.25">
      <c r="A457" s="24"/>
      <c r="B457" s="13" t="s">
        <v>23</v>
      </c>
      <c r="C457" s="13">
        <v>1</v>
      </c>
      <c r="D457" s="13" t="s">
        <v>7</v>
      </c>
      <c r="E457" s="13" t="s">
        <v>8</v>
      </c>
      <c r="F457" s="13" t="s">
        <v>791</v>
      </c>
      <c r="G457" s="13" t="s">
        <v>10</v>
      </c>
      <c r="H457" s="90">
        <v>0.61961699987407204</v>
      </c>
      <c r="I457" s="90">
        <v>0.61961699987407204</v>
      </c>
      <c r="J457" s="90">
        <v>0.61961699987407204</v>
      </c>
      <c r="K457" s="90">
        <v>0.61961699987407204</v>
      </c>
      <c r="L457" s="90">
        <v>0.61961699987407204</v>
      </c>
      <c r="M457" s="90">
        <v>0.61961699987407204</v>
      </c>
      <c r="N457" s="90">
        <v>0.61961699987407204</v>
      </c>
      <c r="O457" s="90">
        <v>0.61961699987407204</v>
      </c>
      <c r="P457" s="90">
        <v>0.61961699987407204</v>
      </c>
      <c r="Q457" s="90">
        <v>0.61961699987407204</v>
      </c>
      <c r="R457" s="90">
        <v>0.61961699987407204</v>
      </c>
      <c r="S457" s="90">
        <v>0.61961699987407204</v>
      </c>
      <c r="T457" s="90">
        <v>0.61961699987407204</v>
      </c>
      <c r="U457" s="90">
        <v>0.61961699987407204</v>
      </c>
      <c r="V457" s="90">
        <v>0.61961699987407204</v>
      </c>
      <c r="W457" s="90">
        <v>0.61961699987407204</v>
      </c>
      <c r="X457" s="90">
        <v>0.61961699987407204</v>
      </c>
      <c r="Y457" s="90">
        <v>0.61961699987407204</v>
      </c>
      <c r="Z457" s="90">
        <v>0.61961699987407204</v>
      </c>
      <c r="AA457" s="90">
        <v>0.61961699987407204</v>
      </c>
      <c r="AB457" s="13">
        <v>1</v>
      </c>
    </row>
    <row r="458" spans="1:28" x14ac:dyDescent="0.25">
      <c r="A458" s="24"/>
      <c r="B458" s="13" t="s">
        <v>23</v>
      </c>
      <c r="C458" s="13">
        <v>1</v>
      </c>
      <c r="D458" s="13" t="s">
        <v>7</v>
      </c>
      <c r="E458" s="13" t="s">
        <v>8</v>
      </c>
      <c r="F458" s="13" t="s">
        <v>791</v>
      </c>
      <c r="G458" s="13" t="s">
        <v>14</v>
      </c>
      <c r="H458" s="90">
        <v>2.9401986413914401E-2</v>
      </c>
      <c r="I458" s="90">
        <v>2.9401986413914401E-2</v>
      </c>
      <c r="J458" s="90">
        <v>2.9401986413914401E-2</v>
      </c>
      <c r="K458" s="90">
        <v>2.9401986413914401E-2</v>
      </c>
      <c r="L458" s="90">
        <v>2.9401986413914401E-2</v>
      </c>
      <c r="M458" s="90">
        <v>2.9401986413914401E-2</v>
      </c>
      <c r="N458" s="90">
        <v>2.9401986413914401E-2</v>
      </c>
      <c r="O458" s="90">
        <v>2.9401986413914401E-2</v>
      </c>
      <c r="P458" s="90">
        <v>2.9401986413914401E-2</v>
      </c>
      <c r="Q458" s="90">
        <v>2.9401986413914401E-2</v>
      </c>
      <c r="R458" s="90">
        <v>2.9401986413914401E-2</v>
      </c>
      <c r="S458" s="90">
        <v>2.9401986413914401E-2</v>
      </c>
      <c r="T458" s="90">
        <v>2.9401986413914401E-2</v>
      </c>
      <c r="U458" s="90">
        <v>2.9401986413914401E-2</v>
      </c>
      <c r="V458" s="90">
        <v>2.9401986413914401E-2</v>
      </c>
      <c r="W458" s="90">
        <v>2.9401986413914401E-2</v>
      </c>
      <c r="X458" s="90">
        <v>2.9401986413914401E-2</v>
      </c>
      <c r="Y458" s="90">
        <v>2.9401986413914401E-2</v>
      </c>
      <c r="Z458" s="90">
        <v>2.9401986413914401E-2</v>
      </c>
      <c r="AA458" s="90">
        <v>2.9401986413914401E-2</v>
      </c>
      <c r="AB458" s="13">
        <v>1</v>
      </c>
    </row>
    <row r="459" spans="1:28" x14ac:dyDescent="0.25">
      <c r="A459" s="24"/>
      <c r="B459" s="13" t="s">
        <v>23</v>
      </c>
      <c r="C459" s="13">
        <v>1</v>
      </c>
      <c r="D459" s="13" t="s">
        <v>7</v>
      </c>
      <c r="E459" s="13" t="s">
        <v>8</v>
      </c>
      <c r="F459" s="13" t="s">
        <v>791</v>
      </c>
      <c r="G459" s="13" t="s">
        <v>13</v>
      </c>
      <c r="H459" s="90">
        <v>6.2557274723365697E-2</v>
      </c>
      <c r="I459" s="90">
        <v>6.2557274723365697E-2</v>
      </c>
      <c r="J459" s="90">
        <v>6.2557274723365697E-2</v>
      </c>
      <c r="K459" s="90">
        <v>6.2557274723365697E-2</v>
      </c>
      <c r="L459" s="90">
        <v>6.2557274723365697E-2</v>
      </c>
      <c r="M459" s="90">
        <v>6.2557274723365697E-2</v>
      </c>
      <c r="N459" s="90">
        <v>6.2557274723365697E-2</v>
      </c>
      <c r="O459" s="90">
        <v>6.2557274723365697E-2</v>
      </c>
      <c r="P459" s="90">
        <v>6.2557274723365697E-2</v>
      </c>
      <c r="Q459" s="90">
        <v>6.2557274723365697E-2</v>
      </c>
      <c r="R459" s="90">
        <v>6.2557274723365697E-2</v>
      </c>
      <c r="S459" s="90">
        <v>6.2557274723365697E-2</v>
      </c>
      <c r="T459" s="90">
        <v>6.2557274723365697E-2</v>
      </c>
      <c r="U459" s="90">
        <v>6.2557274723365697E-2</v>
      </c>
      <c r="V459" s="90">
        <v>6.2557274723365697E-2</v>
      </c>
      <c r="W459" s="90">
        <v>6.2557274723365697E-2</v>
      </c>
      <c r="X459" s="90">
        <v>6.2557274723365697E-2</v>
      </c>
      <c r="Y459" s="90">
        <v>6.2557274723365697E-2</v>
      </c>
      <c r="Z459" s="90">
        <v>6.2557274723365697E-2</v>
      </c>
      <c r="AA459" s="90">
        <v>6.2557274723365697E-2</v>
      </c>
      <c r="AB459" s="13">
        <v>1</v>
      </c>
    </row>
    <row r="460" spans="1:28" x14ac:dyDescent="0.25">
      <c r="A460" s="24"/>
      <c r="B460" s="13" t="s">
        <v>23</v>
      </c>
      <c r="C460" s="13">
        <v>1</v>
      </c>
      <c r="D460" s="13" t="s">
        <v>7</v>
      </c>
      <c r="E460" s="13" t="s">
        <v>8</v>
      </c>
      <c r="F460" s="13" t="s">
        <v>791</v>
      </c>
      <c r="G460" s="13" t="s">
        <v>12</v>
      </c>
      <c r="H460" s="90">
        <v>0</v>
      </c>
      <c r="I460" s="90">
        <v>0</v>
      </c>
      <c r="J460" s="90">
        <v>0</v>
      </c>
      <c r="K460" s="90">
        <v>0</v>
      </c>
      <c r="L460" s="90">
        <v>0</v>
      </c>
      <c r="M460" s="90">
        <v>0</v>
      </c>
      <c r="N460" s="90">
        <v>0</v>
      </c>
      <c r="O460" s="90">
        <v>0</v>
      </c>
      <c r="P460" s="90">
        <v>0</v>
      </c>
      <c r="Q460" s="90">
        <v>0</v>
      </c>
      <c r="R460" s="90">
        <v>0</v>
      </c>
      <c r="S460" s="90">
        <v>0</v>
      </c>
      <c r="T460" s="90">
        <v>0</v>
      </c>
      <c r="U460" s="90">
        <v>0</v>
      </c>
      <c r="V460" s="90">
        <v>0</v>
      </c>
      <c r="W460" s="90">
        <v>0</v>
      </c>
      <c r="X460" s="90">
        <v>0</v>
      </c>
      <c r="Y460" s="90">
        <v>0</v>
      </c>
      <c r="Z460" s="90">
        <v>0</v>
      </c>
      <c r="AA460" s="90">
        <v>0</v>
      </c>
      <c r="AB460" s="13">
        <v>1</v>
      </c>
    </row>
    <row r="461" spans="1:28" x14ac:dyDescent="0.25">
      <c r="A461" s="24"/>
      <c r="B461" s="13" t="s">
        <v>23</v>
      </c>
      <c r="C461" s="13">
        <v>1</v>
      </c>
      <c r="D461" s="13" t="s">
        <v>7</v>
      </c>
      <c r="E461" s="13" t="s">
        <v>8</v>
      </c>
      <c r="F461" s="13" t="s">
        <v>791</v>
      </c>
      <c r="G461" s="13" t="s">
        <v>11</v>
      </c>
      <c r="H461" s="90">
        <v>0.18476199097081</v>
      </c>
      <c r="I461" s="90">
        <v>0.18476199097081</v>
      </c>
      <c r="J461" s="90">
        <v>0.18476199097081</v>
      </c>
      <c r="K461" s="90">
        <v>0.18476199097081</v>
      </c>
      <c r="L461" s="90">
        <v>0.18476199097081</v>
      </c>
      <c r="M461" s="90">
        <v>0.18476199097081</v>
      </c>
      <c r="N461" s="90">
        <v>0.18476199097081</v>
      </c>
      <c r="O461" s="90">
        <v>0.18476199097081</v>
      </c>
      <c r="P461" s="90">
        <v>0.18476199097081</v>
      </c>
      <c r="Q461" s="90">
        <v>0.18476199097081</v>
      </c>
      <c r="R461" s="90">
        <v>0.18476199097081</v>
      </c>
      <c r="S461" s="90">
        <v>0.18476199097081</v>
      </c>
      <c r="T461" s="90">
        <v>0.18476199097081</v>
      </c>
      <c r="U461" s="90">
        <v>0.18476199097081</v>
      </c>
      <c r="V461" s="90">
        <v>0.18476199097081</v>
      </c>
      <c r="W461" s="90">
        <v>0.18476199097081</v>
      </c>
      <c r="X461" s="90">
        <v>0.18476199097081</v>
      </c>
      <c r="Y461" s="90">
        <v>0.18476199097081</v>
      </c>
      <c r="Z461" s="90">
        <v>0.18476199097081</v>
      </c>
      <c r="AA461" s="90">
        <v>0.18476199097081</v>
      </c>
      <c r="AB461" s="13">
        <v>1</v>
      </c>
    </row>
    <row r="462" spans="1:28" x14ac:dyDescent="0.25">
      <c r="A462" s="24"/>
      <c r="B462" s="13" t="s">
        <v>23</v>
      </c>
      <c r="C462" s="13">
        <v>1</v>
      </c>
      <c r="D462" s="13" t="s">
        <v>7</v>
      </c>
      <c r="E462" s="13" t="s">
        <v>8</v>
      </c>
      <c r="F462" s="13" t="s">
        <v>791</v>
      </c>
      <c r="G462" s="13" t="s">
        <v>15</v>
      </c>
      <c r="H462" s="90">
        <v>3.6366426225607498E-2</v>
      </c>
      <c r="I462" s="90">
        <v>3.6366426225607498E-2</v>
      </c>
      <c r="J462" s="90">
        <v>3.6366426225607498E-2</v>
      </c>
      <c r="K462" s="90">
        <v>3.6366426225607498E-2</v>
      </c>
      <c r="L462" s="90">
        <v>3.6366426225607498E-2</v>
      </c>
      <c r="M462" s="90">
        <v>3.6366426225607498E-2</v>
      </c>
      <c r="N462" s="90">
        <v>3.6366426225607498E-2</v>
      </c>
      <c r="O462" s="90">
        <v>3.6366426225607498E-2</v>
      </c>
      <c r="P462" s="90">
        <v>3.6366426225607498E-2</v>
      </c>
      <c r="Q462" s="90">
        <v>3.6366426225607498E-2</v>
      </c>
      <c r="R462" s="90">
        <v>3.6366426225607498E-2</v>
      </c>
      <c r="S462" s="90">
        <v>3.6366426225607498E-2</v>
      </c>
      <c r="T462" s="90">
        <v>3.6366426225607498E-2</v>
      </c>
      <c r="U462" s="90">
        <v>3.6366426225607498E-2</v>
      </c>
      <c r="V462" s="90">
        <v>3.6366426225607498E-2</v>
      </c>
      <c r="W462" s="90">
        <v>3.6366426225607498E-2</v>
      </c>
      <c r="X462" s="90">
        <v>3.6366426225607498E-2</v>
      </c>
      <c r="Y462" s="90">
        <v>3.6366426225607498E-2</v>
      </c>
      <c r="Z462" s="90">
        <v>3.6366426225607498E-2</v>
      </c>
      <c r="AA462" s="90">
        <v>3.6366426225607498E-2</v>
      </c>
      <c r="AB462" s="13">
        <v>1</v>
      </c>
    </row>
    <row r="463" spans="1:28" x14ac:dyDescent="0.25">
      <c r="A463" s="24"/>
      <c r="B463" s="13" t="s">
        <v>23</v>
      </c>
      <c r="C463" s="13">
        <v>1</v>
      </c>
      <c r="D463" s="13" t="s">
        <v>7</v>
      </c>
      <c r="E463" s="13" t="s">
        <v>8</v>
      </c>
      <c r="F463" s="13" t="s">
        <v>791</v>
      </c>
      <c r="G463" s="13" t="s">
        <v>20</v>
      </c>
      <c r="H463" s="90">
        <v>0</v>
      </c>
      <c r="I463" s="90">
        <v>0</v>
      </c>
      <c r="J463" s="90">
        <v>0</v>
      </c>
      <c r="K463" s="90">
        <v>0</v>
      </c>
      <c r="L463" s="90">
        <v>0</v>
      </c>
      <c r="M463" s="90">
        <v>0</v>
      </c>
      <c r="N463" s="90">
        <v>0</v>
      </c>
      <c r="O463" s="90">
        <v>0</v>
      </c>
      <c r="P463" s="90">
        <v>0</v>
      </c>
      <c r="Q463" s="90">
        <v>0</v>
      </c>
      <c r="R463" s="90">
        <v>0</v>
      </c>
      <c r="S463" s="90">
        <v>0</v>
      </c>
      <c r="T463" s="90">
        <v>0</v>
      </c>
      <c r="U463" s="90">
        <v>0</v>
      </c>
      <c r="V463" s="90">
        <v>0</v>
      </c>
      <c r="W463" s="90">
        <v>0</v>
      </c>
      <c r="X463" s="90">
        <v>0</v>
      </c>
      <c r="Y463" s="90">
        <v>0</v>
      </c>
      <c r="Z463" s="90">
        <v>0</v>
      </c>
      <c r="AA463" s="90">
        <v>0</v>
      </c>
      <c r="AB463" s="13">
        <v>0</v>
      </c>
    </row>
    <row r="464" spans="1:28" x14ac:dyDescent="0.25">
      <c r="A464" s="24"/>
      <c r="B464" s="13" t="s">
        <v>23</v>
      </c>
      <c r="C464" s="13">
        <v>1</v>
      </c>
      <c r="D464" s="13" t="s">
        <v>7</v>
      </c>
      <c r="E464" s="13" t="s">
        <v>8</v>
      </c>
      <c r="F464" s="13" t="s">
        <v>791</v>
      </c>
      <c r="G464" s="13" t="s">
        <v>19</v>
      </c>
      <c r="H464" s="90">
        <v>0</v>
      </c>
      <c r="I464" s="90">
        <v>0</v>
      </c>
      <c r="J464" s="90">
        <v>0</v>
      </c>
      <c r="K464" s="90">
        <v>0</v>
      </c>
      <c r="L464" s="90">
        <v>0</v>
      </c>
      <c r="M464" s="90">
        <v>0</v>
      </c>
      <c r="N464" s="90">
        <v>0</v>
      </c>
      <c r="O464" s="90">
        <v>0</v>
      </c>
      <c r="P464" s="90">
        <v>0</v>
      </c>
      <c r="Q464" s="90">
        <v>0</v>
      </c>
      <c r="R464" s="90">
        <v>0</v>
      </c>
      <c r="S464" s="90">
        <v>0</v>
      </c>
      <c r="T464" s="90">
        <v>0</v>
      </c>
      <c r="U464" s="90">
        <v>0</v>
      </c>
      <c r="V464" s="90">
        <v>0</v>
      </c>
      <c r="W464" s="90">
        <v>0</v>
      </c>
      <c r="X464" s="90">
        <v>0</v>
      </c>
      <c r="Y464" s="90">
        <v>0</v>
      </c>
      <c r="Z464" s="90">
        <v>0</v>
      </c>
      <c r="AA464" s="90">
        <v>0</v>
      </c>
      <c r="AB464" s="13">
        <v>0</v>
      </c>
    </row>
    <row r="465" spans="1:28" x14ac:dyDescent="0.25">
      <c r="A465" s="24"/>
      <c r="B465" s="13" t="s">
        <v>23</v>
      </c>
      <c r="C465" s="13">
        <v>1</v>
      </c>
      <c r="D465" s="13" t="s">
        <v>7</v>
      </c>
      <c r="E465" s="13" t="s">
        <v>8</v>
      </c>
      <c r="F465" s="13" t="s">
        <v>791</v>
      </c>
      <c r="G465" s="13" t="s">
        <v>21</v>
      </c>
      <c r="H465" s="90">
        <v>0</v>
      </c>
      <c r="I465" s="90">
        <v>0</v>
      </c>
      <c r="J465" s="90">
        <v>0</v>
      </c>
      <c r="K465" s="90">
        <v>0</v>
      </c>
      <c r="L465" s="90">
        <v>0</v>
      </c>
      <c r="M465" s="90">
        <v>0</v>
      </c>
      <c r="N465" s="90">
        <v>0</v>
      </c>
      <c r="O465" s="90">
        <v>0</v>
      </c>
      <c r="P465" s="90">
        <v>0</v>
      </c>
      <c r="Q465" s="90">
        <v>0</v>
      </c>
      <c r="R465" s="90">
        <v>0</v>
      </c>
      <c r="S465" s="90">
        <v>0</v>
      </c>
      <c r="T465" s="90">
        <v>0</v>
      </c>
      <c r="U465" s="90">
        <v>0</v>
      </c>
      <c r="V465" s="90">
        <v>0</v>
      </c>
      <c r="W465" s="90">
        <v>0</v>
      </c>
      <c r="X465" s="90">
        <v>0</v>
      </c>
      <c r="Y465" s="90">
        <v>0</v>
      </c>
      <c r="Z465" s="90">
        <v>0</v>
      </c>
      <c r="AA465" s="90">
        <v>0</v>
      </c>
      <c r="AB465" s="13">
        <v>0</v>
      </c>
    </row>
    <row r="466" spans="1:28" x14ac:dyDescent="0.25">
      <c r="A466" s="24"/>
      <c r="B466" s="13" t="s">
        <v>23</v>
      </c>
      <c r="C466" s="13">
        <v>1</v>
      </c>
      <c r="D466" s="13" t="s">
        <v>7</v>
      </c>
      <c r="E466" s="13" t="s">
        <v>8</v>
      </c>
      <c r="F466" s="13" t="s">
        <v>791</v>
      </c>
      <c r="G466" s="13" t="s">
        <v>16</v>
      </c>
      <c r="H466" s="90">
        <v>3.6537412459123299E-5</v>
      </c>
      <c r="I466" s="90">
        <v>3.6537412459123299E-5</v>
      </c>
      <c r="J466" s="90">
        <v>3.6537412459123299E-5</v>
      </c>
      <c r="K466" s="90">
        <v>3.6537412459123299E-5</v>
      </c>
      <c r="L466" s="90">
        <v>3.6537412459123299E-5</v>
      </c>
      <c r="M466" s="90">
        <v>3.6537412459123299E-5</v>
      </c>
      <c r="N466" s="90">
        <v>3.6537412459123299E-5</v>
      </c>
      <c r="O466" s="90">
        <v>3.6537412459123299E-5</v>
      </c>
      <c r="P466" s="90">
        <v>3.6537412459123299E-5</v>
      </c>
      <c r="Q466" s="90">
        <v>3.6537412459123299E-5</v>
      </c>
      <c r="R466" s="90">
        <v>3.6537412459123299E-5</v>
      </c>
      <c r="S466" s="90">
        <v>3.6537412459123299E-5</v>
      </c>
      <c r="T466" s="90">
        <v>3.6537412459123299E-5</v>
      </c>
      <c r="U466" s="90">
        <v>3.6537412459123299E-5</v>
      </c>
      <c r="V466" s="90">
        <v>3.6537412459123299E-5</v>
      </c>
      <c r="W466" s="90">
        <v>3.6537412459123299E-5</v>
      </c>
      <c r="X466" s="90">
        <v>3.6537412459123299E-5</v>
      </c>
      <c r="Y466" s="90">
        <v>3.6537412459123299E-5</v>
      </c>
      <c r="Z466" s="90">
        <v>3.6537412459123299E-5</v>
      </c>
      <c r="AA466" s="90">
        <v>3.6537412459123299E-5</v>
      </c>
      <c r="AB466" s="13">
        <v>1</v>
      </c>
    </row>
    <row r="467" spans="1:28" x14ac:dyDescent="0.25">
      <c r="A467" s="24"/>
      <c r="B467" s="13" t="s">
        <v>23</v>
      </c>
      <c r="C467" s="13">
        <v>1</v>
      </c>
      <c r="D467" s="13" t="s">
        <v>7</v>
      </c>
      <c r="E467" s="13" t="s">
        <v>8</v>
      </c>
      <c r="F467" s="13" t="s">
        <v>791</v>
      </c>
      <c r="G467" s="13" t="s">
        <v>24</v>
      </c>
      <c r="H467" s="90">
        <v>3.6537423621029198E-5</v>
      </c>
      <c r="I467" s="90">
        <v>3.6537423621029198E-5</v>
      </c>
      <c r="J467" s="90">
        <v>3.6537423621029198E-5</v>
      </c>
      <c r="K467" s="90">
        <v>3.6537423621029198E-5</v>
      </c>
      <c r="L467" s="90">
        <v>3.6537423621029198E-5</v>
      </c>
      <c r="M467" s="90">
        <v>3.6537423621029198E-5</v>
      </c>
      <c r="N467" s="90">
        <v>3.6537423621029198E-5</v>
      </c>
      <c r="O467" s="90">
        <v>3.6537423621029198E-5</v>
      </c>
      <c r="P467" s="90">
        <v>3.6537423621029198E-5</v>
      </c>
      <c r="Q467" s="90">
        <v>3.6537423621029198E-5</v>
      </c>
      <c r="R467" s="90">
        <v>3.6537423621029198E-5</v>
      </c>
      <c r="S467" s="90">
        <v>3.6537423621029198E-5</v>
      </c>
      <c r="T467" s="90">
        <v>3.6537423621029198E-5</v>
      </c>
      <c r="U467" s="90">
        <v>3.6537423621029198E-5</v>
      </c>
      <c r="V467" s="90">
        <v>3.6537423621029198E-5</v>
      </c>
      <c r="W467" s="90">
        <v>3.6537423621029198E-5</v>
      </c>
      <c r="X467" s="90">
        <v>3.6537423621029198E-5</v>
      </c>
      <c r="Y467" s="90">
        <v>3.6537423621029198E-5</v>
      </c>
      <c r="Z467" s="90">
        <v>3.6537423621029198E-5</v>
      </c>
      <c r="AA467" s="90">
        <v>3.6537423621029198E-5</v>
      </c>
      <c r="AB467" s="13">
        <v>1</v>
      </c>
    </row>
    <row r="468" spans="1:28" x14ac:dyDescent="0.25">
      <c r="A468" s="24"/>
      <c r="B468" s="13" t="s">
        <v>23</v>
      </c>
      <c r="C468" s="13">
        <v>1</v>
      </c>
      <c r="D468" s="13" t="s">
        <v>7</v>
      </c>
      <c r="E468" s="13" t="s">
        <v>8</v>
      </c>
      <c r="F468" s="13" t="s">
        <v>792</v>
      </c>
      <c r="G468" s="13" t="s">
        <v>9</v>
      </c>
      <c r="H468" s="90">
        <v>6.7199999999999996E-2</v>
      </c>
      <c r="I468" s="90">
        <v>6.7199999999999996E-2</v>
      </c>
      <c r="J468" s="90">
        <v>6.7199999999999996E-2</v>
      </c>
      <c r="K468" s="90">
        <v>6.7199999999999996E-2</v>
      </c>
      <c r="L468" s="90">
        <v>6.7199999999999996E-2</v>
      </c>
      <c r="M468" s="90">
        <v>9.91643502297513E-2</v>
      </c>
      <c r="N468" s="90">
        <v>9.91643502297513E-2</v>
      </c>
      <c r="O468" s="90">
        <v>9.91643502297513E-2</v>
      </c>
      <c r="P468" s="90">
        <v>9.91643502297513E-2</v>
      </c>
      <c r="Q468" s="90">
        <v>9.91643502297513E-2</v>
      </c>
      <c r="R468" s="90">
        <v>9.91643502297513E-2</v>
      </c>
      <c r="S468" s="90">
        <v>9.91643502297513E-2</v>
      </c>
      <c r="T468" s="90">
        <v>9.91643502297513E-2</v>
      </c>
      <c r="U468" s="90">
        <v>9.91643502297513E-2</v>
      </c>
      <c r="V468" s="90">
        <v>9.91643502297513E-2</v>
      </c>
      <c r="W468" s="90">
        <v>9.91643502297513E-2</v>
      </c>
      <c r="X468" s="90">
        <v>9.91643502297513E-2</v>
      </c>
      <c r="Y468" s="90">
        <v>9.91643502297513E-2</v>
      </c>
      <c r="Z468" s="90">
        <v>9.91643502297513E-2</v>
      </c>
      <c r="AA468" s="90">
        <v>9.91643502297513E-2</v>
      </c>
      <c r="AB468" s="13">
        <v>1</v>
      </c>
    </row>
    <row r="469" spans="1:28" x14ac:dyDescent="0.25">
      <c r="A469" s="24"/>
      <c r="B469" s="13" t="s">
        <v>23</v>
      </c>
      <c r="C469" s="13">
        <v>1</v>
      </c>
      <c r="D469" s="13" t="s">
        <v>7</v>
      </c>
      <c r="E469" s="13" t="s">
        <v>8</v>
      </c>
      <c r="F469" s="13" t="s">
        <v>792</v>
      </c>
      <c r="G469" s="13" t="s">
        <v>10</v>
      </c>
      <c r="H469" s="90">
        <v>0.61961699987407204</v>
      </c>
      <c r="I469" s="90">
        <v>0.61961699987407204</v>
      </c>
      <c r="J469" s="90">
        <v>0.61961699987407204</v>
      </c>
      <c r="K469" s="90">
        <v>0.61961699987407204</v>
      </c>
      <c r="L469" s="90">
        <v>0.61961699987407204</v>
      </c>
      <c r="M469" s="90">
        <v>0.62817547715745203</v>
      </c>
      <c r="N469" s="90">
        <v>0.62817547715745203</v>
      </c>
      <c r="O469" s="90">
        <v>0.62817547715745203</v>
      </c>
      <c r="P469" s="90">
        <v>0.62817547715745203</v>
      </c>
      <c r="Q469" s="90">
        <v>0.62817547715745203</v>
      </c>
      <c r="R469" s="90">
        <v>0.62817547715745203</v>
      </c>
      <c r="S469" s="90">
        <v>0.62817547715745203</v>
      </c>
      <c r="T469" s="90">
        <v>0.62817547715745203</v>
      </c>
      <c r="U469" s="90">
        <v>0.62817547715745203</v>
      </c>
      <c r="V469" s="90">
        <v>0.62817547715745203</v>
      </c>
      <c r="W469" s="90">
        <v>0.62817547715745203</v>
      </c>
      <c r="X469" s="90">
        <v>0.62817547715745203</v>
      </c>
      <c r="Y469" s="90">
        <v>0.62817547715745203</v>
      </c>
      <c r="Z469" s="90">
        <v>0.62817547715745203</v>
      </c>
      <c r="AA469" s="90">
        <v>0.62817547715745203</v>
      </c>
      <c r="AB469" s="13">
        <v>1</v>
      </c>
    </row>
    <row r="470" spans="1:28" x14ac:dyDescent="0.25">
      <c r="A470" s="24"/>
      <c r="B470" s="13" t="s">
        <v>23</v>
      </c>
      <c r="C470" s="13">
        <v>1</v>
      </c>
      <c r="D470" s="13" t="s">
        <v>7</v>
      </c>
      <c r="E470" s="13" t="s">
        <v>8</v>
      </c>
      <c r="F470" s="13" t="s">
        <v>792</v>
      </c>
      <c r="G470" s="13" t="s">
        <v>14</v>
      </c>
      <c r="H470" s="90">
        <v>2.9401986413914401E-2</v>
      </c>
      <c r="I470" s="90">
        <v>2.9401986413914401E-2</v>
      </c>
      <c r="J470" s="90">
        <v>2.9401986413914401E-2</v>
      </c>
      <c r="K470" s="90">
        <v>2.9401986413914401E-2</v>
      </c>
      <c r="L470" s="90">
        <v>2.9401986413914401E-2</v>
      </c>
      <c r="M470" s="90">
        <v>3.2254812175040899E-2</v>
      </c>
      <c r="N470" s="90">
        <v>3.2254812175040899E-2</v>
      </c>
      <c r="O470" s="90">
        <v>3.2254812175040899E-2</v>
      </c>
      <c r="P470" s="90">
        <v>3.2254812175040899E-2</v>
      </c>
      <c r="Q470" s="90">
        <v>3.2254812175040899E-2</v>
      </c>
      <c r="R470" s="90">
        <v>3.2254812175040899E-2</v>
      </c>
      <c r="S470" s="90">
        <v>3.2254812175040899E-2</v>
      </c>
      <c r="T470" s="90">
        <v>3.2254812175040899E-2</v>
      </c>
      <c r="U470" s="90">
        <v>3.2254812175040899E-2</v>
      </c>
      <c r="V470" s="90">
        <v>3.2254812175040899E-2</v>
      </c>
      <c r="W470" s="90">
        <v>3.2254812175040899E-2</v>
      </c>
      <c r="X470" s="90">
        <v>3.2254812175040899E-2</v>
      </c>
      <c r="Y470" s="90">
        <v>3.2254812175040899E-2</v>
      </c>
      <c r="Z470" s="90">
        <v>3.2254812175040899E-2</v>
      </c>
      <c r="AA470" s="90">
        <v>3.2254812175040899E-2</v>
      </c>
      <c r="AB470" s="13">
        <v>1</v>
      </c>
    </row>
    <row r="471" spans="1:28" x14ac:dyDescent="0.25">
      <c r="A471" s="24"/>
      <c r="B471" s="13" t="s">
        <v>23</v>
      </c>
      <c r="C471" s="13">
        <v>1</v>
      </c>
      <c r="D471" s="13" t="s">
        <v>7</v>
      </c>
      <c r="E471" s="13" t="s">
        <v>8</v>
      </c>
      <c r="F471" s="13" t="s">
        <v>792</v>
      </c>
      <c r="G471" s="13" t="s">
        <v>13</v>
      </c>
      <c r="H471" s="90">
        <v>6.2557274723365697E-2</v>
      </c>
      <c r="I471" s="90">
        <v>6.2557274723365697E-2</v>
      </c>
      <c r="J471" s="90">
        <v>6.2557274723365697E-2</v>
      </c>
      <c r="K471" s="90">
        <v>6.2557274723365697E-2</v>
      </c>
      <c r="L471" s="90">
        <v>6.2557274723365697E-2</v>
      </c>
      <c r="M471" s="90">
        <v>3.3445750254740801E-2</v>
      </c>
      <c r="N471" s="90">
        <v>3.3445750254740801E-2</v>
      </c>
      <c r="O471" s="90">
        <v>3.3445750254740801E-2</v>
      </c>
      <c r="P471" s="90">
        <v>3.3445750254740801E-2</v>
      </c>
      <c r="Q471" s="90">
        <v>3.3445750254740801E-2</v>
      </c>
      <c r="R471" s="90">
        <v>3.3445750254740801E-2</v>
      </c>
      <c r="S471" s="90">
        <v>3.3445750254740801E-2</v>
      </c>
      <c r="T471" s="90">
        <v>3.3445750254740801E-2</v>
      </c>
      <c r="U471" s="90">
        <v>3.3445750254740801E-2</v>
      </c>
      <c r="V471" s="90">
        <v>3.3445750254740801E-2</v>
      </c>
      <c r="W471" s="90">
        <v>3.3445750254740801E-2</v>
      </c>
      <c r="X471" s="90">
        <v>3.3445750254740801E-2</v>
      </c>
      <c r="Y471" s="90">
        <v>3.3445750254740801E-2</v>
      </c>
      <c r="Z471" s="90">
        <v>3.3445750254740801E-2</v>
      </c>
      <c r="AA471" s="90">
        <v>3.3445750254740801E-2</v>
      </c>
      <c r="AB471" s="13">
        <v>1</v>
      </c>
    </row>
    <row r="472" spans="1:28" x14ac:dyDescent="0.25">
      <c r="A472" s="24"/>
      <c r="B472" s="13" t="s">
        <v>23</v>
      </c>
      <c r="C472" s="13">
        <v>1</v>
      </c>
      <c r="D472" s="13" t="s">
        <v>7</v>
      </c>
      <c r="E472" s="13" t="s">
        <v>8</v>
      </c>
      <c r="F472" s="13" t="s">
        <v>792</v>
      </c>
      <c r="G472" s="13" t="s">
        <v>12</v>
      </c>
      <c r="H472" s="90">
        <v>0</v>
      </c>
      <c r="I472" s="90">
        <v>0</v>
      </c>
      <c r="J472" s="90">
        <v>0</v>
      </c>
      <c r="K472" s="90">
        <v>0</v>
      </c>
      <c r="L472" s="90">
        <v>0</v>
      </c>
      <c r="M472" s="90">
        <v>0</v>
      </c>
      <c r="N472" s="90">
        <v>0</v>
      </c>
      <c r="O472" s="90">
        <v>0</v>
      </c>
      <c r="P472" s="90">
        <v>0</v>
      </c>
      <c r="Q472" s="90">
        <v>0</v>
      </c>
      <c r="R472" s="90">
        <v>0</v>
      </c>
      <c r="S472" s="90">
        <v>0</v>
      </c>
      <c r="T472" s="90">
        <v>0</v>
      </c>
      <c r="U472" s="90">
        <v>0</v>
      </c>
      <c r="V472" s="90">
        <v>0</v>
      </c>
      <c r="W472" s="90">
        <v>0</v>
      </c>
      <c r="X472" s="90">
        <v>0</v>
      </c>
      <c r="Y472" s="90">
        <v>0</v>
      </c>
      <c r="Z472" s="90">
        <v>0</v>
      </c>
      <c r="AA472" s="90">
        <v>0</v>
      </c>
      <c r="AB472" s="13">
        <v>1</v>
      </c>
    </row>
    <row r="473" spans="1:28" x14ac:dyDescent="0.25">
      <c r="A473" s="24"/>
      <c r="B473" s="13" t="s">
        <v>23</v>
      </c>
      <c r="C473" s="13">
        <v>1</v>
      </c>
      <c r="D473" s="13" t="s">
        <v>7</v>
      </c>
      <c r="E473" s="13" t="s">
        <v>8</v>
      </c>
      <c r="F473" s="13" t="s">
        <v>792</v>
      </c>
      <c r="G473" s="13" t="s">
        <v>11</v>
      </c>
      <c r="H473" s="90">
        <v>0.18476199097081</v>
      </c>
      <c r="I473" s="90">
        <v>0.18476199097081</v>
      </c>
      <c r="J473" s="90">
        <v>0.18476199097081</v>
      </c>
      <c r="K473" s="90">
        <v>0.18476199097081</v>
      </c>
      <c r="L473" s="90">
        <v>0.18476199097081</v>
      </c>
      <c r="M473" s="90">
        <v>0.18476199097081</v>
      </c>
      <c r="N473" s="90">
        <v>0.18476199097081</v>
      </c>
      <c r="O473" s="90">
        <v>0.18476199097081</v>
      </c>
      <c r="P473" s="90">
        <v>0.18476199097081</v>
      </c>
      <c r="Q473" s="90">
        <v>0.18476199097081</v>
      </c>
      <c r="R473" s="90">
        <v>0.18476199097081</v>
      </c>
      <c r="S473" s="90">
        <v>0.18476199097081</v>
      </c>
      <c r="T473" s="90">
        <v>0.18476199097081</v>
      </c>
      <c r="U473" s="90">
        <v>0.18476199097081</v>
      </c>
      <c r="V473" s="90">
        <v>0.18476199097081</v>
      </c>
      <c r="W473" s="90">
        <v>0.18476199097081</v>
      </c>
      <c r="X473" s="90">
        <v>0.18476199097081</v>
      </c>
      <c r="Y473" s="90">
        <v>0.18476199097081</v>
      </c>
      <c r="Z473" s="90">
        <v>0.18476199097081</v>
      </c>
      <c r="AA473" s="90">
        <v>0.18476199097081</v>
      </c>
      <c r="AB473" s="13">
        <v>1</v>
      </c>
    </row>
    <row r="474" spans="1:28" x14ac:dyDescent="0.25">
      <c r="A474" s="24"/>
      <c r="B474" s="13" t="s">
        <v>23</v>
      </c>
      <c r="C474" s="13">
        <v>1</v>
      </c>
      <c r="D474" s="13" t="s">
        <v>7</v>
      </c>
      <c r="E474" s="13" t="s">
        <v>8</v>
      </c>
      <c r="F474" s="13" t="s">
        <v>792</v>
      </c>
      <c r="G474" s="13" t="s">
        <v>15</v>
      </c>
      <c r="H474" s="90">
        <v>3.6366426225607498E-2</v>
      </c>
      <c r="I474" s="90">
        <v>3.6366426225607498E-2</v>
      </c>
      <c r="J474" s="90">
        <v>3.6366426225607498E-2</v>
      </c>
      <c r="K474" s="90">
        <v>3.6366426225607498E-2</v>
      </c>
      <c r="L474" s="90">
        <v>3.6366426225607498E-2</v>
      </c>
      <c r="M474" s="90">
        <v>2.2102297419974999E-2</v>
      </c>
      <c r="N474" s="90">
        <v>2.2102297419974999E-2</v>
      </c>
      <c r="O474" s="90">
        <v>2.2102297419974999E-2</v>
      </c>
      <c r="P474" s="90">
        <v>2.2102297419974999E-2</v>
      </c>
      <c r="Q474" s="90">
        <v>2.2102297419974999E-2</v>
      </c>
      <c r="R474" s="90">
        <v>2.2102297419974999E-2</v>
      </c>
      <c r="S474" s="90">
        <v>2.2102297419974999E-2</v>
      </c>
      <c r="T474" s="90">
        <v>2.2102297419974999E-2</v>
      </c>
      <c r="U474" s="90">
        <v>2.2102297419974999E-2</v>
      </c>
      <c r="V474" s="90">
        <v>2.2102297419974999E-2</v>
      </c>
      <c r="W474" s="90">
        <v>2.2102297419974999E-2</v>
      </c>
      <c r="X474" s="90">
        <v>2.2102297419974999E-2</v>
      </c>
      <c r="Y474" s="90">
        <v>2.2102297419974999E-2</v>
      </c>
      <c r="Z474" s="90">
        <v>2.2102297419974999E-2</v>
      </c>
      <c r="AA474" s="90">
        <v>2.2102297419974999E-2</v>
      </c>
      <c r="AB474" s="13">
        <v>1</v>
      </c>
    </row>
    <row r="475" spans="1:28" x14ac:dyDescent="0.25">
      <c r="A475" s="24"/>
      <c r="B475" s="13" t="s">
        <v>23</v>
      </c>
      <c r="C475" s="13">
        <v>1</v>
      </c>
      <c r="D475" s="13" t="s">
        <v>7</v>
      </c>
      <c r="E475" s="13" t="s">
        <v>8</v>
      </c>
      <c r="F475" s="13" t="s">
        <v>792</v>
      </c>
      <c r="G475" s="13" t="s">
        <v>20</v>
      </c>
      <c r="H475" s="90">
        <v>0</v>
      </c>
      <c r="I475" s="90">
        <v>0</v>
      </c>
      <c r="J475" s="90">
        <v>0</v>
      </c>
      <c r="K475" s="90">
        <v>0</v>
      </c>
      <c r="L475" s="90">
        <v>0</v>
      </c>
      <c r="M475" s="90">
        <v>0</v>
      </c>
      <c r="N475" s="90">
        <v>0</v>
      </c>
      <c r="O475" s="90">
        <v>0</v>
      </c>
      <c r="P475" s="90">
        <v>0</v>
      </c>
      <c r="Q475" s="90">
        <v>0</v>
      </c>
      <c r="R475" s="90">
        <v>0</v>
      </c>
      <c r="S475" s="90">
        <v>0</v>
      </c>
      <c r="T475" s="90">
        <v>0</v>
      </c>
      <c r="U475" s="90">
        <v>0</v>
      </c>
      <c r="V475" s="90">
        <v>0</v>
      </c>
      <c r="W475" s="90">
        <v>0</v>
      </c>
      <c r="X475" s="90">
        <v>0</v>
      </c>
      <c r="Y475" s="90">
        <v>0</v>
      </c>
      <c r="Z475" s="90">
        <v>0</v>
      </c>
      <c r="AA475" s="90">
        <v>0</v>
      </c>
      <c r="AB475" s="13">
        <v>0</v>
      </c>
    </row>
    <row r="476" spans="1:28" x14ac:dyDescent="0.25">
      <c r="A476" s="24"/>
      <c r="B476" s="13" t="s">
        <v>23</v>
      </c>
      <c r="C476" s="13">
        <v>1</v>
      </c>
      <c r="D476" s="13" t="s">
        <v>7</v>
      </c>
      <c r="E476" s="13" t="s">
        <v>8</v>
      </c>
      <c r="F476" s="13" t="s">
        <v>792</v>
      </c>
      <c r="G476" s="13" t="s">
        <v>19</v>
      </c>
      <c r="H476" s="90">
        <v>0</v>
      </c>
      <c r="I476" s="90">
        <v>0</v>
      </c>
      <c r="J476" s="90">
        <v>0</v>
      </c>
      <c r="K476" s="90">
        <v>0</v>
      </c>
      <c r="L476" s="90">
        <v>0</v>
      </c>
      <c r="M476" s="90">
        <v>0</v>
      </c>
      <c r="N476" s="90">
        <v>0</v>
      </c>
      <c r="O476" s="90">
        <v>0</v>
      </c>
      <c r="P476" s="90">
        <v>0</v>
      </c>
      <c r="Q476" s="90">
        <v>0</v>
      </c>
      <c r="R476" s="90">
        <v>0</v>
      </c>
      <c r="S476" s="90">
        <v>0</v>
      </c>
      <c r="T476" s="90">
        <v>0</v>
      </c>
      <c r="U476" s="90">
        <v>0</v>
      </c>
      <c r="V476" s="90">
        <v>0</v>
      </c>
      <c r="W476" s="90">
        <v>0</v>
      </c>
      <c r="X476" s="90">
        <v>0</v>
      </c>
      <c r="Y476" s="90">
        <v>0</v>
      </c>
      <c r="Z476" s="90">
        <v>0</v>
      </c>
      <c r="AA476" s="90">
        <v>0</v>
      </c>
      <c r="AB476" s="13">
        <v>0</v>
      </c>
    </row>
    <row r="477" spans="1:28" x14ac:dyDescent="0.25">
      <c r="A477" s="24"/>
      <c r="B477" s="13" t="s">
        <v>23</v>
      </c>
      <c r="C477" s="13">
        <v>1</v>
      </c>
      <c r="D477" s="13" t="s">
        <v>7</v>
      </c>
      <c r="E477" s="13" t="s">
        <v>8</v>
      </c>
      <c r="F477" s="13" t="s">
        <v>792</v>
      </c>
      <c r="G477" s="13" t="s">
        <v>21</v>
      </c>
      <c r="H477" s="90">
        <v>0</v>
      </c>
      <c r="I477" s="90">
        <v>0</v>
      </c>
      <c r="J477" s="90">
        <v>0</v>
      </c>
      <c r="K477" s="90">
        <v>0</v>
      </c>
      <c r="L477" s="90">
        <v>0</v>
      </c>
      <c r="M477" s="90">
        <v>0</v>
      </c>
      <c r="N477" s="90">
        <v>0</v>
      </c>
      <c r="O477" s="90">
        <v>0</v>
      </c>
      <c r="P477" s="90">
        <v>0</v>
      </c>
      <c r="Q477" s="90">
        <v>0</v>
      </c>
      <c r="R477" s="90">
        <v>0</v>
      </c>
      <c r="S477" s="90">
        <v>0</v>
      </c>
      <c r="T477" s="90">
        <v>0</v>
      </c>
      <c r="U477" s="90">
        <v>0</v>
      </c>
      <c r="V477" s="90">
        <v>0</v>
      </c>
      <c r="W477" s="90">
        <v>0</v>
      </c>
      <c r="X477" s="90">
        <v>0</v>
      </c>
      <c r="Y477" s="90">
        <v>0</v>
      </c>
      <c r="Z477" s="90">
        <v>0</v>
      </c>
      <c r="AA477" s="90">
        <v>0</v>
      </c>
      <c r="AB477" s="13">
        <v>0</v>
      </c>
    </row>
    <row r="478" spans="1:28" x14ac:dyDescent="0.25">
      <c r="A478" s="24"/>
      <c r="B478" s="13" t="s">
        <v>23</v>
      </c>
      <c r="C478" s="13">
        <v>1</v>
      </c>
      <c r="D478" s="13" t="s">
        <v>7</v>
      </c>
      <c r="E478" s="13" t="s">
        <v>8</v>
      </c>
      <c r="F478" s="13" t="s">
        <v>792</v>
      </c>
      <c r="G478" s="13" t="s">
        <v>16</v>
      </c>
      <c r="H478" s="90">
        <v>3.6537412459123299E-5</v>
      </c>
      <c r="I478" s="90">
        <v>3.6537412459123299E-5</v>
      </c>
      <c r="J478" s="90">
        <v>3.6537412459123299E-5</v>
      </c>
      <c r="K478" s="90">
        <v>3.6537412459123299E-5</v>
      </c>
      <c r="L478" s="90">
        <v>3.6537412459123299E-5</v>
      </c>
      <c r="M478" s="90">
        <v>3.6537412459123299E-5</v>
      </c>
      <c r="N478" s="90">
        <v>3.6537412459123299E-5</v>
      </c>
      <c r="O478" s="90">
        <v>3.6537412459123299E-5</v>
      </c>
      <c r="P478" s="90">
        <v>3.6537412459123299E-5</v>
      </c>
      <c r="Q478" s="90">
        <v>3.6537412459123299E-5</v>
      </c>
      <c r="R478" s="90">
        <v>3.6537412459123299E-5</v>
      </c>
      <c r="S478" s="90">
        <v>3.6537412459123299E-5</v>
      </c>
      <c r="T478" s="90">
        <v>3.6537412459123299E-5</v>
      </c>
      <c r="U478" s="90">
        <v>3.6537412459123299E-5</v>
      </c>
      <c r="V478" s="90">
        <v>3.6537412459123299E-5</v>
      </c>
      <c r="W478" s="90">
        <v>3.6537412459123299E-5</v>
      </c>
      <c r="X478" s="90">
        <v>3.6537412459123299E-5</v>
      </c>
      <c r="Y478" s="90">
        <v>3.6537412459123299E-5</v>
      </c>
      <c r="Z478" s="90">
        <v>3.6537412459123299E-5</v>
      </c>
      <c r="AA478" s="90">
        <v>3.6537412459123299E-5</v>
      </c>
      <c r="AB478" s="13">
        <v>1</v>
      </c>
    </row>
    <row r="479" spans="1:28" x14ac:dyDescent="0.25">
      <c r="A479" s="24"/>
      <c r="B479" s="13" t="s">
        <v>23</v>
      </c>
      <c r="C479" s="13">
        <v>1</v>
      </c>
      <c r="D479" s="13" t="s">
        <v>7</v>
      </c>
      <c r="E479" s="13" t="s">
        <v>8</v>
      </c>
      <c r="F479" s="13" t="s">
        <v>792</v>
      </c>
      <c r="G479" s="13" t="s">
        <v>24</v>
      </c>
      <c r="H479" s="90">
        <v>3.6537423621029198E-5</v>
      </c>
      <c r="I479" s="90">
        <v>3.6537423621029198E-5</v>
      </c>
      <c r="J479" s="90">
        <v>3.6537423621029198E-5</v>
      </c>
      <c r="K479" s="90">
        <v>3.6537423621029198E-5</v>
      </c>
      <c r="L479" s="90">
        <v>3.6537423621029198E-5</v>
      </c>
      <c r="M479" s="90">
        <v>3.6537423621029198E-5</v>
      </c>
      <c r="N479" s="90">
        <v>3.6537423621029198E-5</v>
      </c>
      <c r="O479" s="90">
        <v>3.6537423621029198E-5</v>
      </c>
      <c r="P479" s="90">
        <v>3.6537423621029198E-5</v>
      </c>
      <c r="Q479" s="90">
        <v>3.6537423621029198E-5</v>
      </c>
      <c r="R479" s="90">
        <v>3.6537423621029198E-5</v>
      </c>
      <c r="S479" s="90">
        <v>3.6537423621029198E-5</v>
      </c>
      <c r="T479" s="90">
        <v>3.6537423621029198E-5</v>
      </c>
      <c r="U479" s="90">
        <v>3.6537423621029198E-5</v>
      </c>
      <c r="V479" s="90">
        <v>3.6537423621029198E-5</v>
      </c>
      <c r="W479" s="90">
        <v>3.6537423621029198E-5</v>
      </c>
      <c r="X479" s="90">
        <v>3.6537423621029198E-5</v>
      </c>
      <c r="Y479" s="90">
        <v>3.6537423621029198E-5</v>
      </c>
      <c r="Z479" s="90">
        <v>3.6537423621029198E-5</v>
      </c>
      <c r="AA479" s="90">
        <v>3.6537423621029198E-5</v>
      </c>
      <c r="AB479" s="13">
        <v>1</v>
      </c>
    </row>
    <row r="480" spans="1:28" x14ac:dyDescent="0.25">
      <c r="A480" s="24"/>
      <c r="B480" s="13" t="s">
        <v>23</v>
      </c>
      <c r="C480" s="13">
        <v>1</v>
      </c>
      <c r="D480" s="13" t="s">
        <v>7</v>
      </c>
      <c r="E480" s="13" t="s">
        <v>18</v>
      </c>
      <c r="F480" s="13" t="s">
        <v>790</v>
      </c>
      <c r="G480" s="13" t="s">
        <v>9</v>
      </c>
      <c r="H480" s="90" t="s">
        <v>793</v>
      </c>
      <c r="I480" s="90" t="s">
        <v>793</v>
      </c>
      <c r="J480" s="90" t="s">
        <v>793</v>
      </c>
      <c r="K480" s="90" t="s">
        <v>793</v>
      </c>
      <c r="L480" s="90" t="s">
        <v>793</v>
      </c>
      <c r="M480" s="90" t="s">
        <v>793</v>
      </c>
      <c r="N480" s="90" t="s">
        <v>793</v>
      </c>
      <c r="O480" s="90" t="s">
        <v>793</v>
      </c>
      <c r="P480" s="90" t="s">
        <v>793</v>
      </c>
      <c r="Q480" s="90" t="s">
        <v>793</v>
      </c>
      <c r="R480" s="90" t="s">
        <v>793</v>
      </c>
      <c r="S480" s="90" t="s">
        <v>793</v>
      </c>
      <c r="T480" s="90" t="s">
        <v>793</v>
      </c>
      <c r="U480" s="90" t="s">
        <v>793</v>
      </c>
      <c r="V480" s="90" t="s">
        <v>793</v>
      </c>
      <c r="W480" s="90" t="s">
        <v>793</v>
      </c>
      <c r="X480" s="90" t="s">
        <v>793</v>
      </c>
      <c r="Y480" s="90" t="s">
        <v>793</v>
      </c>
      <c r="Z480" s="90" t="s">
        <v>793</v>
      </c>
      <c r="AA480" s="90" t="s">
        <v>793</v>
      </c>
      <c r="AB480" s="13">
        <v>0</v>
      </c>
    </row>
    <row r="481" spans="1:28" x14ac:dyDescent="0.25">
      <c r="A481" s="24"/>
      <c r="B481" s="13" t="s">
        <v>23</v>
      </c>
      <c r="C481" s="13">
        <v>1</v>
      </c>
      <c r="D481" s="13" t="s">
        <v>7</v>
      </c>
      <c r="E481" s="13" t="s">
        <v>18</v>
      </c>
      <c r="F481" s="13" t="s">
        <v>790</v>
      </c>
      <c r="G481" s="13" t="s">
        <v>10</v>
      </c>
      <c r="H481" s="90" t="s">
        <v>793</v>
      </c>
      <c r="I481" s="90" t="s">
        <v>793</v>
      </c>
      <c r="J481" s="90" t="s">
        <v>793</v>
      </c>
      <c r="K481" s="90" t="s">
        <v>793</v>
      </c>
      <c r="L481" s="90" t="s">
        <v>793</v>
      </c>
      <c r="M481" s="90" t="s">
        <v>793</v>
      </c>
      <c r="N481" s="90" t="s">
        <v>793</v>
      </c>
      <c r="O481" s="90" t="s">
        <v>793</v>
      </c>
      <c r="P481" s="90" t="s">
        <v>793</v>
      </c>
      <c r="Q481" s="90" t="s">
        <v>793</v>
      </c>
      <c r="R481" s="90" t="s">
        <v>793</v>
      </c>
      <c r="S481" s="90" t="s">
        <v>793</v>
      </c>
      <c r="T481" s="90" t="s">
        <v>793</v>
      </c>
      <c r="U481" s="90" t="s">
        <v>793</v>
      </c>
      <c r="V481" s="90" t="s">
        <v>793</v>
      </c>
      <c r="W481" s="90" t="s">
        <v>793</v>
      </c>
      <c r="X481" s="90" t="s">
        <v>793</v>
      </c>
      <c r="Y481" s="90" t="s">
        <v>793</v>
      </c>
      <c r="Z481" s="90" t="s">
        <v>793</v>
      </c>
      <c r="AA481" s="90" t="s">
        <v>793</v>
      </c>
      <c r="AB481" s="13">
        <v>0</v>
      </c>
    </row>
    <row r="482" spans="1:28" x14ac:dyDescent="0.25">
      <c r="A482" s="24"/>
      <c r="B482" s="13" t="s">
        <v>23</v>
      </c>
      <c r="C482" s="13">
        <v>1</v>
      </c>
      <c r="D482" s="13" t="s">
        <v>7</v>
      </c>
      <c r="E482" s="13" t="s">
        <v>18</v>
      </c>
      <c r="F482" s="13" t="s">
        <v>790</v>
      </c>
      <c r="G482" s="13" t="s">
        <v>14</v>
      </c>
      <c r="H482" s="90" t="s">
        <v>793</v>
      </c>
      <c r="I482" s="90" t="s">
        <v>793</v>
      </c>
      <c r="J482" s="90" t="s">
        <v>793</v>
      </c>
      <c r="K482" s="90" t="s">
        <v>793</v>
      </c>
      <c r="L482" s="90" t="s">
        <v>793</v>
      </c>
      <c r="M482" s="90" t="s">
        <v>793</v>
      </c>
      <c r="N482" s="90" t="s">
        <v>793</v>
      </c>
      <c r="O482" s="90" t="s">
        <v>793</v>
      </c>
      <c r="P482" s="90" t="s">
        <v>793</v>
      </c>
      <c r="Q482" s="90" t="s">
        <v>793</v>
      </c>
      <c r="R482" s="90" t="s">
        <v>793</v>
      </c>
      <c r="S482" s="90" t="s">
        <v>793</v>
      </c>
      <c r="T482" s="90" t="s">
        <v>793</v>
      </c>
      <c r="U482" s="90" t="s">
        <v>793</v>
      </c>
      <c r="V482" s="90" t="s">
        <v>793</v>
      </c>
      <c r="W482" s="90" t="s">
        <v>793</v>
      </c>
      <c r="X482" s="90" t="s">
        <v>793</v>
      </c>
      <c r="Y482" s="90" t="s">
        <v>793</v>
      </c>
      <c r="Z482" s="90" t="s">
        <v>793</v>
      </c>
      <c r="AA482" s="90" t="s">
        <v>793</v>
      </c>
      <c r="AB482" s="13">
        <v>0</v>
      </c>
    </row>
    <row r="483" spans="1:28" x14ac:dyDescent="0.25">
      <c r="A483" s="24"/>
      <c r="B483" s="13" t="s">
        <v>23</v>
      </c>
      <c r="C483" s="13">
        <v>1</v>
      </c>
      <c r="D483" s="13" t="s">
        <v>7</v>
      </c>
      <c r="E483" s="13" t="s">
        <v>18</v>
      </c>
      <c r="F483" s="13" t="s">
        <v>790</v>
      </c>
      <c r="G483" s="13" t="s">
        <v>13</v>
      </c>
      <c r="H483" s="90" t="s">
        <v>793</v>
      </c>
      <c r="I483" s="90" t="s">
        <v>793</v>
      </c>
      <c r="J483" s="90" t="s">
        <v>793</v>
      </c>
      <c r="K483" s="90" t="s">
        <v>793</v>
      </c>
      <c r="L483" s="90" t="s">
        <v>793</v>
      </c>
      <c r="M483" s="90" t="s">
        <v>793</v>
      </c>
      <c r="N483" s="90" t="s">
        <v>793</v>
      </c>
      <c r="O483" s="90" t="s">
        <v>793</v>
      </c>
      <c r="P483" s="90" t="s">
        <v>793</v>
      </c>
      <c r="Q483" s="90" t="s">
        <v>793</v>
      </c>
      <c r="R483" s="90" t="s">
        <v>793</v>
      </c>
      <c r="S483" s="90" t="s">
        <v>793</v>
      </c>
      <c r="T483" s="90" t="s">
        <v>793</v>
      </c>
      <c r="U483" s="90" t="s">
        <v>793</v>
      </c>
      <c r="V483" s="90" t="s">
        <v>793</v>
      </c>
      <c r="W483" s="90" t="s">
        <v>793</v>
      </c>
      <c r="X483" s="90" t="s">
        <v>793</v>
      </c>
      <c r="Y483" s="90" t="s">
        <v>793</v>
      </c>
      <c r="Z483" s="90" t="s">
        <v>793</v>
      </c>
      <c r="AA483" s="90" t="s">
        <v>793</v>
      </c>
      <c r="AB483" s="13">
        <v>0</v>
      </c>
    </row>
    <row r="484" spans="1:28" x14ac:dyDescent="0.25">
      <c r="A484" s="24"/>
      <c r="B484" s="13" t="s">
        <v>23</v>
      </c>
      <c r="C484" s="13">
        <v>1</v>
      </c>
      <c r="D484" s="13" t="s">
        <v>7</v>
      </c>
      <c r="E484" s="13" t="s">
        <v>18</v>
      </c>
      <c r="F484" s="13" t="s">
        <v>790</v>
      </c>
      <c r="G484" s="13" t="s">
        <v>12</v>
      </c>
      <c r="H484" s="90" t="s">
        <v>793</v>
      </c>
      <c r="I484" s="90" t="s">
        <v>793</v>
      </c>
      <c r="J484" s="90" t="s">
        <v>793</v>
      </c>
      <c r="K484" s="90" t="s">
        <v>793</v>
      </c>
      <c r="L484" s="90" t="s">
        <v>793</v>
      </c>
      <c r="M484" s="90" t="s">
        <v>793</v>
      </c>
      <c r="N484" s="90" t="s">
        <v>793</v>
      </c>
      <c r="O484" s="90" t="s">
        <v>793</v>
      </c>
      <c r="P484" s="90" t="s">
        <v>793</v>
      </c>
      <c r="Q484" s="90" t="s">
        <v>793</v>
      </c>
      <c r="R484" s="90" t="s">
        <v>793</v>
      </c>
      <c r="S484" s="90" t="s">
        <v>793</v>
      </c>
      <c r="T484" s="90" t="s">
        <v>793</v>
      </c>
      <c r="U484" s="90" t="s">
        <v>793</v>
      </c>
      <c r="V484" s="90" t="s">
        <v>793</v>
      </c>
      <c r="W484" s="90" t="s">
        <v>793</v>
      </c>
      <c r="X484" s="90" t="s">
        <v>793</v>
      </c>
      <c r="Y484" s="90" t="s">
        <v>793</v>
      </c>
      <c r="Z484" s="90" t="s">
        <v>793</v>
      </c>
      <c r="AA484" s="90" t="s">
        <v>793</v>
      </c>
      <c r="AB484" s="13">
        <v>0</v>
      </c>
    </row>
    <row r="485" spans="1:28" x14ac:dyDescent="0.25">
      <c r="A485" s="24"/>
      <c r="B485" s="13" t="s">
        <v>23</v>
      </c>
      <c r="C485" s="13">
        <v>1</v>
      </c>
      <c r="D485" s="13" t="s">
        <v>7</v>
      </c>
      <c r="E485" s="13" t="s">
        <v>18</v>
      </c>
      <c r="F485" s="13" t="s">
        <v>790</v>
      </c>
      <c r="G485" s="13" t="s">
        <v>11</v>
      </c>
      <c r="H485" s="90" t="s">
        <v>793</v>
      </c>
      <c r="I485" s="90" t="s">
        <v>793</v>
      </c>
      <c r="J485" s="90" t="s">
        <v>793</v>
      </c>
      <c r="K485" s="90" t="s">
        <v>793</v>
      </c>
      <c r="L485" s="90" t="s">
        <v>793</v>
      </c>
      <c r="M485" s="90" t="s">
        <v>793</v>
      </c>
      <c r="N485" s="90" t="s">
        <v>793</v>
      </c>
      <c r="O485" s="90" t="s">
        <v>793</v>
      </c>
      <c r="P485" s="90" t="s">
        <v>793</v>
      </c>
      <c r="Q485" s="90" t="s">
        <v>793</v>
      </c>
      <c r="R485" s="90" t="s">
        <v>793</v>
      </c>
      <c r="S485" s="90" t="s">
        <v>793</v>
      </c>
      <c r="T485" s="90" t="s">
        <v>793</v>
      </c>
      <c r="U485" s="90" t="s">
        <v>793</v>
      </c>
      <c r="V485" s="90" t="s">
        <v>793</v>
      </c>
      <c r="W485" s="90" t="s">
        <v>793</v>
      </c>
      <c r="X485" s="90" t="s">
        <v>793</v>
      </c>
      <c r="Y485" s="90" t="s">
        <v>793</v>
      </c>
      <c r="Z485" s="90" t="s">
        <v>793</v>
      </c>
      <c r="AA485" s="90" t="s">
        <v>793</v>
      </c>
      <c r="AB485" s="13">
        <v>0</v>
      </c>
    </row>
    <row r="486" spans="1:28" x14ac:dyDescent="0.25">
      <c r="A486" s="24"/>
      <c r="B486" s="13" t="s">
        <v>23</v>
      </c>
      <c r="C486" s="13">
        <v>1</v>
      </c>
      <c r="D486" s="13" t="s">
        <v>7</v>
      </c>
      <c r="E486" s="13" t="s">
        <v>18</v>
      </c>
      <c r="F486" s="13" t="s">
        <v>790</v>
      </c>
      <c r="G486" s="13" t="s">
        <v>15</v>
      </c>
      <c r="H486" s="90" t="s">
        <v>793</v>
      </c>
      <c r="I486" s="90" t="s">
        <v>793</v>
      </c>
      <c r="J486" s="90" t="s">
        <v>793</v>
      </c>
      <c r="K486" s="90" t="s">
        <v>793</v>
      </c>
      <c r="L486" s="90" t="s">
        <v>793</v>
      </c>
      <c r="M486" s="90" t="s">
        <v>793</v>
      </c>
      <c r="N486" s="90" t="s">
        <v>793</v>
      </c>
      <c r="O486" s="90" t="s">
        <v>793</v>
      </c>
      <c r="P486" s="90" t="s">
        <v>793</v>
      </c>
      <c r="Q486" s="90" t="s">
        <v>793</v>
      </c>
      <c r="R486" s="90" t="s">
        <v>793</v>
      </c>
      <c r="S486" s="90" t="s">
        <v>793</v>
      </c>
      <c r="T486" s="90" t="s">
        <v>793</v>
      </c>
      <c r="U486" s="90" t="s">
        <v>793</v>
      </c>
      <c r="V486" s="90" t="s">
        <v>793</v>
      </c>
      <c r="W486" s="90" t="s">
        <v>793</v>
      </c>
      <c r="X486" s="90" t="s">
        <v>793</v>
      </c>
      <c r="Y486" s="90" t="s">
        <v>793</v>
      </c>
      <c r="Z486" s="90" t="s">
        <v>793</v>
      </c>
      <c r="AA486" s="90" t="s">
        <v>793</v>
      </c>
      <c r="AB486" s="13">
        <v>0</v>
      </c>
    </row>
    <row r="487" spans="1:28" x14ac:dyDescent="0.25">
      <c r="A487" s="24"/>
      <c r="B487" s="13" t="s">
        <v>23</v>
      </c>
      <c r="C487" s="13">
        <v>1</v>
      </c>
      <c r="D487" s="13" t="s">
        <v>7</v>
      </c>
      <c r="E487" s="13" t="s">
        <v>18</v>
      </c>
      <c r="F487" s="13" t="s">
        <v>790</v>
      </c>
      <c r="G487" s="13" t="s">
        <v>20</v>
      </c>
      <c r="H487" s="90" t="s">
        <v>793</v>
      </c>
      <c r="I487" s="90" t="s">
        <v>793</v>
      </c>
      <c r="J487" s="90" t="s">
        <v>793</v>
      </c>
      <c r="K487" s="90" t="s">
        <v>793</v>
      </c>
      <c r="L487" s="90" t="s">
        <v>793</v>
      </c>
      <c r="M487" s="90" t="s">
        <v>793</v>
      </c>
      <c r="N487" s="90" t="s">
        <v>793</v>
      </c>
      <c r="O487" s="90" t="s">
        <v>793</v>
      </c>
      <c r="P487" s="90" t="s">
        <v>793</v>
      </c>
      <c r="Q487" s="90" t="s">
        <v>793</v>
      </c>
      <c r="R487" s="90" t="s">
        <v>793</v>
      </c>
      <c r="S487" s="90" t="s">
        <v>793</v>
      </c>
      <c r="T487" s="90" t="s">
        <v>793</v>
      </c>
      <c r="U487" s="90" t="s">
        <v>793</v>
      </c>
      <c r="V487" s="90" t="s">
        <v>793</v>
      </c>
      <c r="W487" s="90" t="s">
        <v>793</v>
      </c>
      <c r="X487" s="90" t="s">
        <v>793</v>
      </c>
      <c r="Y487" s="90" t="s">
        <v>793</v>
      </c>
      <c r="Z487" s="90" t="s">
        <v>793</v>
      </c>
      <c r="AA487" s="90" t="s">
        <v>793</v>
      </c>
      <c r="AB487" s="13">
        <v>0</v>
      </c>
    </row>
    <row r="488" spans="1:28" x14ac:dyDescent="0.25">
      <c r="A488" s="24"/>
      <c r="B488" s="13" t="s">
        <v>23</v>
      </c>
      <c r="C488" s="13">
        <v>1</v>
      </c>
      <c r="D488" s="13" t="s">
        <v>7</v>
      </c>
      <c r="E488" s="13" t="s">
        <v>18</v>
      </c>
      <c r="F488" s="13" t="s">
        <v>790</v>
      </c>
      <c r="G488" s="13" t="s">
        <v>19</v>
      </c>
      <c r="H488" s="90" t="s">
        <v>793</v>
      </c>
      <c r="I488" s="90" t="s">
        <v>793</v>
      </c>
      <c r="J488" s="90" t="s">
        <v>793</v>
      </c>
      <c r="K488" s="90" t="s">
        <v>793</v>
      </c>
      <c r="L488" s="90" t="s">
        <v>793</v>
      </c>
      <c r="M488" s="90" t="s">
        <v>793</v>
      </c>
      <c r="N488" s="90" t="s">
        <v>793</v>
      </c>
      <c r="O488" s="90" t="s">
        <v>793</v>
      </c>
      <c r="P488" s="90" t="s">
        <v>793</v>
      </c>
      <c r="Q488" s="90" t="s">
        <v>793</v>
      </c>
      <c r="R488" s="90" t="s">
        <v>793</v>
      </c>
      <c r="S488" s="90" t="s">
        <v>793</v>
      </c>
      <c r="T488" s="90" t="s">
        <v>793</v>
      </c>
      <c r="U488" s="90" t="s">
        <v>793</v>
      </c>
      <c r="V488" s="90" t="s">
        <v>793</v>
      </c>
      <c r="W488" s="90" t="s">
        <v>793</v>
      </c>
      <c r="X488" s="90" t="s">
        <v>793</v>
      </c>
      <c r="Y488" s="90" t="s">
        <v>793</v>
      </c>
      <c r="Z488" s="90" t="s">
        <v>793</v>
      </c>
      <c r="AA488" s="90" t="s">
        <v>793</v>
      </c>
      <c r="AB488" s="13">
        <v>0</v>
      </c>
    </row>
    <row r="489" spans="1:28" x14ac:dyDescent="0.25">
      <c r="A489" s="24"/>
      <c r="B489" s="13" t="s">
        <v>23</v>
      </c>
      <c r="C489" s="13">
        <v>1</v>
      </c>
      <c r="D489" s="13" t="s">
        <v>7</v>
      </c>
      <c r="E489" s="13" t="s">
        <v>18</v>
      </c>
      <c r="F489" s="13" t="s">
        <v>790</v>
      </c>
      <c r="G489" s="13" t="s">
        <v>21</v>
      </c>
      <c r="H489" s="90" t="s">
        <v>793</v>
      </c>
      <c r="I489" s="90" t="s">
        <v>793</v>
      </c>
      <c r="J489" s="90" t="s">
        <v>793</v>
      </c>
      <c r="K489" s="90" t="s">
        <v>793</v>
      </c>
      <c r="L489" s="90" t="s">
        <v>793</v>
      </c>
      <c r="M489" s="90" t="s">
        <v>793</v>
      </c>
      <c r="N489" s="90" t="s">
        <v>793</v>
      </c>
      <c r="O489" s="90" t="s">
        <v>793</v>
      </c>
      <c r="P489" s="90" t="s">
        <v>793</v>
      </c>
      <c r="Q489" s="90" t="s">
        <v>793</v>
      </c>
      <c r="R489" s="90" t="s">
        <v>793</v>
      </c>
      <c r="S489" s="90" t="s">
        <v>793</v>
      </c>
      <c r="T489" s="90" t="s">
        <v>793</v>
      </c>
      <c r="U489" s="90" t="s">
        <v>793</v>
      </c>
      <c r="V489" s="90" t="s">
        <v>793</v>
      </c>
      <c r="W489" s="90" t="s">
        <v>793</v>
      </c>
      <c r="X489" s="90" t="s">
        <v>793</v>
      </c>
      <c r="Y489" s="90" t="s">
        <v>793</v>
      </c>
      <c r="Z489" s="90" t="s">
        <v>793</v>
      </c>
      <c r="AA489" s="90" t="s">
        <v>793</v>
      </c>
      <c r="AB489" s="13">
        <v>0</v>
      </c>
    </row>
    <row r="490" spans="1:28" x14ac:dyDescent="0.25">
      <c r="A490" s="24"/>
      <c r="B490" s="13" t="s">
        <v>23</v>
      </c>
      <c r="C490" s="13">
        <v>1</v>
      </c>
      <c r="D490" s="13" t="s">
        <v>7</v>
      </c>
      <c r="E490" s="13" t="s">
        <v>18</v>
      </c>
      <c r="F490" s="13" t="s">
        <v>790</v>
      </c>
      <c r="G490" s="13" t="s">
        <v>16</v>
      </c>
      <c r="H490" s="90" t="s">
        <v>793</v>
      </c>
      <c r="I490" s="90" t="s">
        <v>793</v>
      </c>
      <c r="J490" s="90" t="s">
        <v>793</v>
      </c>
      <c r="K490" s="90" t="s">
        <v>793</v>
      </c>
      <c r="L490" s="90" t="s">
        <v>793</v>
      </c>
      <c r="M490" s="90" t="s">
        <v>793</v>
      </c>
      <c r="N490" s="90" t="s">
        <v>793</v>
      </c>
      <c r="O490" s="90" t="s">
        <v>793</v>
      </c>
      <c r="P490" s="90" t="s">
        <v>793</v>
      </c>
      <c r="Q490" s="90" t="s">
        <v>793</v>
      </c>
      <c r="R490" s="90" t="s">
        <v>793</v>
      </c>
      <c r="S490" s="90" t="s">
        <v>793</v>
      </c>
      <c r="T490" s="90" t="s">
        <v>793</v>
      </c>
      <c r="U490" s="90" t="s">
        <v>793</v>
      </c>
      <c r="V490" s="90" t="s">
        <v>793</v>
      </c>
      <c r="W490" s="90" t="s">
        <v>793</v>
      </c>
      <c r="X490" s="90" t="s">
        <v>793</v>
      </c>
      <c r="Y490" s="90" t="s">
        <v>793</v>
      </c>
      <c r="Z490" s="90" t="s">
        <v>793</v>
      </c>
      <c r="AA490" s="90" t="s">
        <v>793</v>
      </c>
      <c r="AB490" s="13">
        <v>0</v>
      </c>
    </row>
    <row r="491" spans="1:28" x14ac:dyDescent="0.25">
      <c r="A491" s="24"/>
      <c r="B491" s="13" t="s">
        <v>23</v>
      </c>
      <c r="C491" s="13">
        <v>1</v>
      </c>
      <c r="D491" s="13" t="s">
        <v>7</v>
      </c>
      <c r="E491" s="13" t="s">
        <v>18</v>
      </c>
      <c r="F491" s="13" t="s">
        <v>790</v>
      </c>
      <c r="G491" s="13" t="s">
        <v>24</v>
      </c>
      <c r="H491" s="90" t="s">
        <v>793</v>
      </c>
      <c r="I491" s="90" t="s">
        <v>793</v>
      </c>
      <c r="J491" s="90" t="s">
        <v>793</v>
      </c>
      <c r="K491" s="90" t="s">
        <v>793</v>
      </c>
      <c r="L491" s="90" t="s">
        <v>793</v>
      </c>
      <c r="M491" s="90" t="s">
        <v>793</v>
      </c>
      <c r="N491" s="90" t="s">
        <v>793</v>
      </c>
      <c r="O491" s="90" t="s">
        <v>793</v>
      </c>
      <c r="P491" s="90" t="s">
        <v>793</v>
      </c>
      <c r="Q491" s="90" t="s">
        <v>793</v>
      </c>
      <c r="R491" s="90" t="s">
        <v>793</v>
      </c>
      <c r="S491" s="90" t="s">
        <v>793</v>
      </c>
      <c r="T491" s="90" t="s">
        <v>793</v>
      </c>
      <c r="U491" s="90" t="s">
        <v>793</v>
      </c>
      <c r="V491" s="90" t="s">
        <v>793</v>
      </c>
      <c r="W491" s="90" t="s">
        <v>793</v>
      </c>
      <c r="X491" s="90" t="s">
        <v>793</v>
      </c>
      <c r="Y491" s="90" t="s">
        <v>793</v>
      </c>
      <c r="Z491" s="90" t="s">
        <v>793</v>
      </c>
      <c r="AA491" s="90" t="s">
        <v>793</v>
      </c>
      <c r="AB491" s="13">
        <v>0</v>
      </c>
    </row>
    <row r="492" spans="1:28" x14ac:dyDescent="0.25">
      <c r="A492" s="24"/>
      <c r="B492" s="13" t="s">
        <v>23</v>
      </c>
      <c r="C492" s="13">
        <v>1</v>
      </c>
      <c r="D492" s="13" t="s">
        <v>7</v>
      </c>
      <c r="E492" s="13" t="s">
        <v>18</v>
      </c>
      <c r="F492" s="13" t="s">
        <v>791</v>
      </c>
      <c r="G492" s="13" t="s">
        <v>9</v>
      </c>
      <c r="H492" s="90">
        <v>0</v>
      </c>
      <c r="I492" s="90">
        <v>0</v>
      </c>
      <c r="J492" s="90">
        <v>0</v>
      </c>
      <c r="K492" s="90">
        <v>0</v>
      </c>
      <c r="L492" s="90">
        <v>0</v>
      </c>
      <c r="M492" s="90">
        <v>0</v>
      </c>
      <c r="N492" s="90">
        <v>0</v>
      </c>
      <c r="O492" s="90">
        <v>0</v>
      </c>
      <c r="P492" s="90">
        <v>0</v>
      </c>
      <c r="Q492" s="90">
        <v>0</v>
      </c>
      <c r="R492" s="90">
        <v>0</v>
      </c>
      <c r="S492" s="90">
        <v>0</v>
      </c>
      <c r="T492" s="90">
        <v>0</v>
      </c>
      <c r="U492" s="90">
        <v>0</v>
      </c>
      <c r="V492" s="90">
        <v>0</v>
      </c>
      <c r="W492" s="90">
        <v>0</v>
      </c>
      <c r="X492" s="90">
        <v>0</v>
      </c>
      <c r="Y492" s="90">
        <v>0</v>
      </c>
      <c r="Z492" s="90">
        <v>0</v>
      </c>
      <c r="AA492" s="90">
        <v>0</v>
      </c>
      <c r="AB492" s="13">
        <v>0</v>
      </c>
    </row>
    <row r="493" spans="1:28" x14ac:dyDescent="0.25">
      <c r="A493" s="24"/>
      <c r="B493" s="13" t="s">
        <v>23</v>
      </c>
      <c r="C493" s="13">
        <v>1</v>
      </c>
      <c r="D493" s="13" t="s">
        <v>7</v>
      </c>
      <c r="E493" s="13" t="s">
        <v>18</v>
      </c>
      <c r="F493" s="13" t="s">
        <v>791</v>
      </c>
      <c r="G493" s="13" t="s">
        <v>10</v>
      </c>
      <c r="H493" s="90">
        <v>0</v>
      </c>
      <c r="I493" s="90">
        <v>0</v>
      </c>
      <c r="J493" s="90">
        <v>0</v>
      </c>
      <c r="K493" s="90">
        <v>0</v>
      </c>
      <c r="L493" s="90">
        <v>0</v>
      </c>
      <c r="M493" s="90">
        <v>0</v>
      </c>
      <c r="N493" s="90">
        <v>0</v>
      </c>
      <c r="O493" s="90">
        <v>0</v>
      </c>
      <c r="P493" s="90">
        <v>0</v>
      </c>
      <c r="Q493" s="90">
        <v>0</v>
      </c>
      <c r="R493" s="90">
        <v>0</v>
      </c>
      <c r="S493" s="90">
        <v>0</v>
      </c>
      <c r="T493" s="90">
        <v>0</v>
      </c>
      <c r="U493" s="90">
        <v>0</v>
      </c>
      <c r="V493" s="90">
        <v>0</v>
      </c>
      <c r="W493" s="90">
        <v>0</v>
      </c>
      <c r="X493" s="90">
        <v>0</v>
      </c>
      <c r="Y493" s="90">
        <v>0</v>
      </c>
      <c r="Z493" s="90">
        <v>0</v>
      </c>
      <c r="AA493" s="90">
        <v>0</v>
      </c>
      <c r="AB493" s="13">
        <v>0</v>
      </c>
    </row>
    <row r="494" spans="1:28" x14ac:dyDescent="0.25">
      <c r="A494" s="24"/>
      <c r="B494" s="13" t="s">
        <v>23</v>
      </c>
      <c r="C494" s="13">
        <v>1</v>
      </c>
      <c r="D494" s="13" t="s">
        <v>7</v>
      </c>
      <c r="E494" s="13" t="s">
        <v>18</v>
      </c>
      <c r="F494" s="13" t="s">
        <v>791</v>
      </c>
      <c r="G494" s="13" t="s">
        <v>14</v>
      </c>
      <c r="H494" s="90">
        <v>0</v>
      </c>
      <c r="I494" s="90">
        <v>0</v>
      </c>
      <c r="J494" s="90">
        <v>0</v>
      </c>
      <c r="K494" s="90">
        <v>0</v>
      </c>
      <c r="L494" s="90">
        <v>0</v>
      </c>
      <c r="M494" s="90">
        <v>0</v>
      </c>
      <c r="N494" s="90">
        <v>0</v>
      </c>
      <c r="O494" s="90">
        <v>0</v>
      </c>
      <c r="P494" s="90">
        <v>0</v>
      </c>
      <c r="Q494" s="90">
        <v>0</v>
      </c>
      <c r="R494" s="90">
        <v>0</v>
      </c>
      <c r="S494" s="90">
        <v>0</v>
      </c>
      <c r="T494" s="90">
        <v>0</v>
      </c>
      <c r="U494" s="90">
        <v>0</v>
      </c>
      <c r="V494" s="90">
        <v>0</v>
      </c>
      <c r="W494" s="90">
        <v>0</v>
      </c>
      <c r="X494" s="90">
        <v>0</v>
      </c>
      <c r="Y494" s="90">
        <v>0</v>
      </c>
      <c r="Z494" s="90">
        <v>0</v>
      </c>
      <c r="AA494" s="90">
        <v>0</v>
      </c>
      <c r="AB494" s="13">
        <v>0</v>
      </c>
    </row>
    <row r="495" spans="1:28" x14ac:dyDescent="0.25">
      <c r="A495" s="24"/>
      <c r="B495" s="13" t="s">
        <v>23</v>
      </c>
      <c r="C495" s="13">
        <v>1</v>
      </c>
      <c r="D495" s="13" t="s">
        <v>7</v>
      </c>
      <c r="E495" s="13" t="s">
        <v>18</v>
      </c>
      <c r="F495" s="13" t="s">
        <v>791</v>
      </c>
      <c r="G495" s="13" t="s">
        <v>13</v>
      </c>
      <c r="H495" s="90">
        <v>0</v>
      </c>
      <c r="I495" s="90">
        <v>0</v>
      </c>
      <c r="J495" s="90">
        <v>0</v>
      </c>
      <c r="K495" s="90">
        <v>0</v>
      </c>
      <c r="L495" s="90">
        <v>0</v>
      </c>
      <c r="M495" s="90">
        <v>0</v>
      </c>
      <c r="N495" s="90">
        <v>0</v>
      </c>
      <c r="O495" s="90">
        <v>0</v>
      </c>
      <c r="P495" s="90">
        <v>0</v>
      </c>
      <c r="Q495" s="90">
        <v>0</v>
      </c>
      <c r="R495" s="90">
        <v>0</v>
      </c>
      <c r="S495" s="90">
        <v>0</v>
      </c>
      <c r="T495" s="90">
        <v>0</v>
      </c>
      <c r="U495" s="90">
        <v>0</v>
      </c>
      <c r="V495" s="90">
        <v>0</v>
      </c>
      <c r="W495" s="90">
        <v>0</v>
      </c>
      <c r="X495" s="90">
        <v>0</v>
      </c>
      <c r="Y495" s="90">
        <v>0</v>
      </c>
      <c r="Z495" s="90">
        <v>0</v>
      </c>
      <c r="AA495" s="90">
        <v>0</v>
      </c>
      <c r="AB495" s="13">
        <v>0</v>
      </c>
    </row>
    <row r="496" spans="1:28" x14ac:dyDescent="0.25">
      <c r="A496" s="24"/>
      <c r="B496" s="13" t="s">
        <v>23</v>
      </c>
      <c r="C496" s="13">
        <v>1</v>
      </c>
      <c r="D496" s="13" t="s">
        <v>7</v>
      </c>
      <c r="E496" s="13" t="s">
        <v>18</v>
      </c>
      <c r="F496" s="13" t="s">
        <v>791</v>
      </c>
      <c r="G496" s="13" t="s">
        <v>12</v>
      </c>
      <c r="H496" s="90">
        <v>0</v>
      </c>
      <c r="I496" s="90">
        <v>0</v>
      </c>
      <c r="J496" s="90">
        <v>0</v>
      </c>
      <c r="K496" s="90">
        <v>0</v>
      </c>
      <c r="L496" s="90">
        <v>0</v>
      </c>
      <c r="M496" s="90">
        <v>0</v>
      </c>
      <c r="N496" s="90">
        <v>0</v>
      </c>
      <c r="O496" s="90">
        <v>0</v>
      </c>
      <c r="P496" s="90">
        <v>0</v>
      </c>
      <c r="Q496" s="90">
        <v>0</v>
      </c>
      <c r="R496" s="90">
        <v>0</v>
      </c>
      <c r="S496" s="90">
        <v>0</v>
      </c>
      <c r="T496" s="90">
        <v>0</v>
      </c>
      <c r="U496" s="90">
        <v>0</v>
      </c>
      <c r="V496" s="90">
        <v>0</v>
      </c>
      <c r="W496" s="90">
        <v>0</v>
      </c>
      <c r="X496" s="90">
        <v>0</v>
      </c>
      <c r="Y496" s="90">
        <v>0</v>
      </c>
      <c r="Z496" s="90">
        <v>0</v>
      </c>
      <c r="AA496" s="90">
        <v>0</v>
      </c>
      <c r="AB496" s="13">
        <v>0</v>
      </c>
    </row>
    <row r="497" spans="1:28" x14ac:dyDescent="0.25">
      <c r="A497" s="24"/>
      <c r="B497" s="13" t="s">
        <v>23</v>
      </c>
      <c r="C497" s="13">
        <v>1</v>
      </c>
      <c r="D497" s="13" t="s">
        <v>7</v>
      </c>
      <c r="E497" s="13" t="s">
        <v>18</v>
      </c>
      <c r="F497" s="13" t="s">
        <v>791</v>
      </c>
      <c r="G497" s="13" t="s">
        <v>11</v>
      </c>
      <c r="H497" s="90">
        <v>0</v>
      </c>
      <c r="I497" s="90">
        <v>0</v>
      </c>
      <c r="J497" s="90">
        <v>0</v>
      </c>
      <c r="K497" s="90">
        <v>0</v>
      </c>
      <c r="L497" s="90">
        <v>0</v>
      </c>
      <c r="M497" s="90">
        <v>0</v>
      </c>
      <c r="N497" s="90">
        <v>0</v>
      </c>
      <c r="O497" s="90">
        <v>0</v>
      </c>
      <c r="P497" s="90">
        <v>0</v>
      </c>
      <c r="Q497" s="90">
        <v>0</v>
      </c>
      <c r="R497" s="90">
        <v>0</v>
      </c>
      <c r="S497" s="90">
        <v>0</v>
      </c>
      <c r="T497" s="90">
        <v>0</v>
      </c>
      <c r="U497" s="90">
        <v>0</v>
      </c>
      <c r="V497" s="90">
        <v>0</v>
      </c>
      <c r="W497" s="90">
        <v>0</v>
      </c>
      <c r="X497" s="90">
        <v>0</v>
      </c>
      <c r="Y497" s="90">
        <v>0</v>
      </c>
      <c r="Z497" s="90">
        <v>0</v>
      </c>
      <c r="AA497" s="90">
        <v>0</v>
      </c>
      <c r="AB497" s="13">
        <v>0</v>
      </c>
    </row>
    <row r="498" spans="1:28" x14ac:dyDescent="0.25">
      <c r="A498" s="24"/>
      <c r="B498" s="13" t="s">
        <v>23</v>
      </c>
      <c r="C498" s="13">
        <v>1</v>
      </c>
      <c r="D498" s="13" t="s">
        <v>7</v>
      </c>
      <c r="E498" s="13" t="s">
        <v>18</v>
      </c>
      <c r="F498" s="13" t="s">
        <v>791</v>
      </c>
      <c r="G498" s="13" t="s">
        <v>15</v>
      </c>
      <c r="H498" s="90">
        <v>0</v>
      </c>
      <c r="I498" s="90">
        <v>0</v>
      </c>
      <c r="J498" s="90">
        <v>0</v>
      </c>
      <c r="K498" s="90">
        <v>0</v>
      </c>
      <c r="L498" s="90">
        <v>0</v>
      </c>
      <c r="M498" s="90">
        <v>0</v>
      </c>
      <c r="N498" s="90">
        <v>0</v>
      </c>
      <c r="O498" s="90">
        <v>0</v>
      </c>
      <c r="P498" s="90">
        <v>0</v>
      </c>
      <c r="Q498" s="90">
        <v>0</v>
      </c>
      <c r="R498" s="90">
        <v>0</v>
      </c>
      <c r="S498" s="90">
        <v>0</v>
      </c>
      <c r="T498" s="90">
        <v>0</v>
      </c>
      <c r="U498" s="90">
        <v>0</v>
      </c>
      <c r="V498" s="90">
        <v>0</v>
      </c>
      <c r="W498" s="90">
        <v>0</v>
      </c>
      <c r="X498" s="90">
        <v>0</v>
      </c>
      <c r="Y498" s="90">
        <v>0</v>
      </c>
      <c r="Z498" s="90">
        <v>0</v>
      </c>
      <c r="AA498" s="90">
        <v>0</v>
      </c>
      <c r="AB498" s="13">
        <v>0</v>
      </c>
    </row>
    <row r="499" spans="1:28" x14ac:dyDescent="0.25">
      <c r="A499" s="24"/>
      <c r="B499" s="13" t="s">
        <v>23</v>
      </c>
      <c r="C499" s="13">
        <v>1</v>
      </c>
      <c r="D499" s="13" t="s">
        <v>7</v>
      </c>
      <c r="E499" s="13" t="s">
        <v>18</v>
      </c>
      <c r="F499" s="13" t="s">
        <v>791</v>
      </c>
      <c r="G499" s="13" t="s">
        <v>20</v>
      </c>
      <c r="H499" s="90">
        <v>0</v>
      </c>
      <c r="I499" s="90">
        <v>0</v>
      </c>
      <c r="J499" s="90">
        <v>0</v>
      </c>
      <c r="K499" s="90">
        <v>0</v>
      </c>
      <c r="L499" s="90">
        <v>0</v>
      </c>
      <c r="M499" s="90">
        <v>0</v>
      </c>
      <c r="N499" s="90">
        <v>0</v>
      </c>
      <c r="O499" s="90">
        <v>0</v>
      </c>
      <c r="P499" s="90">
        <v>0</v>
      </c>
      <c r="Q499" s="90">
        <v>0</v>
      </c>
      <c r="R499" s="90">
        <v>0</v>
      </c>
      <c r="S499" s="90">
        <v>0</v>
      </c>
      <c r="T499" s="90">
        <v>0</v>
      </c>
      <c r="U499" s="90">
        <v>0</v>
      </c>
      <c r="V499" s="90">
        <v>0</v>
      </c>
      <c r="W499" s="90">
        <v>0</v>
      </c>
      <c r="X499" s="90">
        <v>0</v>
      </c>
      <c r="Y499" s="90">
        <v>0</v>
      </c>
      <c r="Z499" s="90">
        <v>0</v>
      </c>
      <c r="AA499" s="90">
        <v>0</v>
      </c>
      <c r="AB499" s="13">
        <v>0</v>
      </c>
    </row>
    <row r="500" spans="1:28" x14ac:dyDescent="0.25">
      <c r="A500" s="24"/>
      <c r="B500" s="13" t="s">
        <v>23</v>
      </c>
      <c r="C500" s="13">
        <v>1</v>
      </c>
      <c r="D500" s="13" t="s">
        <v>7</v>
      </c>
      <c r="E500" s="13" t="s">
        <v>18</v>
      </c>
      <c r="F500" s="13" t="s">
        <v>791</v>
      </c>
      <c r="G500" s="13" t="s">
        <v>19</v>
      </c>
      <c r="H500" s="90">
        <v>0</v>
      </c>
      <c r="I500" s="90">
        <v>0</v>
      </c>
      <c r="J500" s="90">
        <v>0</v>
      </c>
      <c r="K500" s="90">
        <v>0</v>
      </c>
      <c r="L500" s="90">
        <v>0</v>
      </c>
      <c r="M500" s="90">
        <v>0</v>
      </c>
      <c r="N500" s="90">
        <v>0</v>
      </c>
      <c r="O500" s="90">
        <v>0</v>
      </c>
      <c r="P500" s="90">
        <v>0</v>
      </c>
      <c r="Q500" s="90">
        <v>0</v>
      </c>
      <c r="R500" s="90">
        <v>0</v>
      </c>
      <c r="S500" s="90">
        <v>0</v>
      </c>
      <c r="T500" s="90">
        <v>0</v>
      </c>
      <c r="U500" s="90">
        <v>0</v>
      </c>
      <c r="V500" s="90">
        <v>0</v>
      </c>
      <c r="W500" s="90">
        <v>0</v>
      </c>
      <c r="X500" s="90">
        <v>0</v>
      </c>
      <c r="Y500" s="90">
        <v>0</v>
      </c>
      <c r="Z500" s="90">
        <v>0</v>
      </c>
      <c r="AA500" s="90">
        <v>0</v>
      </c>
      <c r="AB500" s="13">
        <v>0</v>
      </c>
    </row>
    <row r="501" spans="1:28" x14ac:dyDescent="0.25">
      <c r="A501" s="24"/>
      <c r="B501" s="13" t="s">
        <v>23</v>
      </c>
      <c r="C501" s="13">
        <v>1</v>
      </c>
      <c r="D501" s="13" t="s">
        <v>7</v>
      </c>
      <c r="E501" s="13" t="s">
        <v>18</v>
      </c>
      <c r="F501" s="13" t="s">
        <v>791</v>
      </c>
      <c r="G501" s="13" t="s">
        <v>21</v>
      </c>
      <c r="H501" s="90">
        <v>0</v>
      </c>
      <c r="I501" s="90">
        <v>0</v>
      </c>
      <c r="J501" s="90">
        <v>0</v>
      </c>
      <c r="K501" s="90">
        <v>0</v>
      </c>
      <c r="L501" s="90">
        <v>0</v>
      </c>
      <c r="M501" s="90">
        <v>0</v>
      </c>
      <c r="N501" s="90">
        <v>0</v>
      </c>
      <c r="O501" s="90">
        <v>0</v>
      </c>
      <c r="P501" s="90">
        <v>0</v>
      </c>
      <c r="Q501" s="90">
        <v>0</v>
      </c>
      <c r="R501" s="90">
        <v>0</v>
      </c>
      <c r="S501" s="90">
        <v>0</v>
      </c>
      <c r="T501" s="90">
        <v>0</v>
      </c>
      <c r="U501" s="90">
        <v>0</v>
      </c>
      <c r="V501" s="90">
        <v>0</v>
      </c>
      <c r="W501" s="90">
        <v>0</v>
      </c>
      <c r="X501" s="90">
        <v>0</v>
      </c>
      <c r="Y501" s="90">
        <v>0</v>
      </c>
      <c r="Z501" s="90">
        <v>0</v>
      </c>
      <c r="AA501" s="90">
        <v>0</v>
      </c>
      <c r="AB501" s="13">
        <v>0</v>
      </c>
    </row>
    <row r="502" spans="1:28" x14ac:dyDescent="0.25">
      <c r="A502" s="24"/>
      <c r="B502" s="13" t="s">
        <v>23</v>
      </c>
      <c r="C502" s="13">
        <v>1</v>
      </c>
      <c r="D502" s="13" t="s">
        <v>7</v>
      </c>
      <c r="E502" s="13" t="s">
        <v>18</v>
      </c>
      <c r="F502" s="13" t="s">
        <v>791</v>
      </c>
      <c r="G502" s="13" t="s">
        <v>16</v>
      </c>
      <c r="H502" s="90">
        <v>0</v>
      </c>
      <c r="I502" s="90">
        <v>0</v>
      </c>
      <c r="J502" s="90">
        <v>0</v>
      </c>
      <c r="K502" s="90">
        <v>0</v>
      </c>
      <c r="L502" s="90">
        <v>0</v>
      </c>
      <c r="M502" s="90">
        <v>0</v>
      </c>
      <c r="N502" s="90">
        <v>0</v>
      </c>
      <c r="O502" s="90">
        <v>0</v>
      </c>
      <c r="P502" s="90">
        <v>0</v>
      </c>
      <c r="Q502" s="90">
        <v>0</v>
      </c>
      <c r="R502" s="90">
        <v>0</v>
      </c>
      <c r="S502" s="90">
        <v>0</v>
      </c>
      <c r="T502" s="90">
        <v>0</v>
      </c>
      <c r="U502" s="90">
        <v>0</v>
      </c>
      <c r="V502" s="90">
        <v>0</v>
      </c>
      <c r="W502" s="90">
        <v>0</v>
      </c>
      <c r="X502" s="90">
        <v>0</v>
      </c>
      <c r="Y502" s="90">
        <v>0</v>
      </c>
      <c r="Z502" s="90">
        <v>0</v>
      </c>
      <c r="AA502" s="90">
        <v>0</v>
      </c>
      <c r="AB502" s="13">
        <v>0</v>
      </c>
    </row>
    <row r="503" spans="1:28" x14ac:dyDescent="0.25">
      <c r="A503" s="24"/>
      <c r="B503" s="13" t="s">
        <v>23</v>
      </c>
      <c r="C503" s="13">
        <v>1</v>
      </c>
      <c r="D503" s="13" t="s">
        <v>7</v>
      </c>
      <c r="E503" s="13" t="s">
        <v>18</v>
      </c>
      <c r="F503" s="13" t="s">
        <v>791</v>
      </c>
      <c r="G503" s="13" t="s">
        <v>24</v>
      </c>
      <c r="H503" s="90">
        <v>0</v>
      </c>
      <c r="I503" s="90">
        <v>0</v>
      </c>
      <c r="J503" s="90">
        <v>0</v>
      </c>
      <c r="K503" s="90">
        <v>0</v>
      </c>
      <c r="L503" s="90">
        <v>0</v>
      </c>
      <c r="M503" s="90">
        <v>0</v>
      </c>
      <c r="N503" s="90">
        <v>0</v>
      </c>
      <c r="O503" s="90">
        <v>0</v>
      </c>
      <c r="P503" s="90">
        <v>0</v>
      </c>
      <c r="Q503" s="90">
        <v>0</v>
      </c>
      <c r="R503" s="90">
        <v>0</v>
      </c>
      <c r="S503" s="90">
        <v>0</v>
      </c>
      <c r="T503" s="90">
        <v>0</v>
      </c>
      <c r="U503" s="90">
        <v>0</v>
      </c>
      <c r="V503" s="90">
        <v>0</v>
      </c>
      <c r="W503" s="90">
        <v>0</v>
      </c>
      <c r="X503" s="90">
        <v>0</v>
      </c>
      <c r="Y503" s="90">
        <v>0</v>
      </c>
      <c r="Z503" s="90">
        <v>0</v>
      </c>
      <c r="AA503" s="90">
        <v>0</v>
      </c>
      <c r="AB503" s="13">
        <v>0</v>
      </c>
    </row>
    <row r="504" spans="1:28" x14ac:dyDescent="0.25">
      <c r="A504" s="24"/>
      <c r="B504" s="13" t="s">
        <v>23</v>
      </c>
      <c r="C504" s="13">
        <v>1</v>
      </c>
      <c r="D504" s="13" t="s">
        <v>7</v>
      </c>
      <c r="E504" s="13" t="s">
        <v>18</v>
      </c>
      <c r="F504" s="13" t="s">
        <v>792</v>
      </c>
      <c r="G504" s="13" t="s">
        <v>9</v>
      </c>
      <c r="H504" s="90" t="s">
        <v>793</v>
      </c>
      <c r="I504" s="90" t="s">
        <v>793</v>
      </c>
      <c r="J504" s="90" t="s">
        <v>793</v>
      </c>
      <c r="K504" s="90" t="s">
        <v>793</v>
      </c>
      <c r="L504" s="90" t="s">
        <v>793</v>
      </c>
      <c r="M504" s="90" t="s">
        <v>793</v>
      </c>
      <c r="N504" s="90" t="s">
        <v>793</v>
      </c>
      <c r="O504" s="90" t="s">
        <v>793</v>
      </c>
      <c r="P504" s="90" t="s">
        <v>793</v>
      </c>
      <c r="Q504" s="90" t="s">
        <v>793</v>
      </c>
      <c r="R504" s="90" t="s">
        <v>793</v>
      </c>
      <c r="S504" s="90" t="s">
        <v>793</v>
      </c>
      <c r="T504" s="90" t="s">
        <v>793</v>
      </c>
      <c r="U504" s="90" t="s">
        <v>793</v>
      </c>
      <c r="V504" s="90" t="s">
        <v>793</v>
      </c>
      <c r="W504" s="90" t="s">
        <v>793</v>
      </c>
      <c r="X504" s="90" t="s">
        <v>793</v>
      </c>
      <c r="Y504" s="90" t="s">
        <v>793</v>
      </c>
      <c r="Z504" s="90" t="s">
        <v>793</v>
      </c>
      <c r="AA504" s="90" t="s">
        <v>793</v>
      </c>
      <c r="AB504" s="13">
        <v>0</v>
      </c>
    </row>
    <row r="505" spans="1:28" x14ac:dyDescent="0.25">
      <c r="A505" s="24"/>
      <c r="B505" s="13" t="s">
        <v>23</v>
      </c>
      <c r="C505" s="13">
        <v>1</v>
      </c>
      <c r="D505" s="13" t="s">
        <v>7</v>
      </c>
      <c r="E505" s="13" t="s">
        <v>18</v>
      </c>
      <c r="F505" s="13" t="s">
        <v>792</v>
      </c>
      <c r="G505" s="13" t="s">
        <v>10</v>
      </c>
      <c r="H505" s="90" t="s">
        <v>793</v>
      </c>
      <c r="I505" s="90" t="s">
        <v>793</v>
      </c>
      <c r="J505" s="90" t="s">
        <v>793</v>
      </c>
      <c r="K505" s="90" t="s">
        <v>793</v>
      </c>
      <c r="L505" s="90" t="s">
        <v>793</v>
      </c>
      <c r="M505" s="90" t="s">
        <v>793</v>
      </c>
      <c r="N505" s="90" t="s">
        <v>793</v>
      </c>
      <c r="O505" s="90" t="s">
        <v>793</v>
      </c>
      <c r="P505" s="90" t="s">
        <v>793</v>
      </c>
      <c r="Q505" s="90" t="s">
        <v>793</v>
      </c>
      <c r="R505" s="90" t="s">
        <v>793</v>
      </c>
      <c r="S505" s="90" t="s">
        <v>793</v>
      </c>
      <c r="T505" s="90" t="s">
        <v>793</v>
      </c>
      <c r="U505" s="90" t="s">
        <v>793</v>
      </c>
      <c r="V505" s="90" t="s">
        <v>793</v>
      </c>
      <c r="W505" s="90" t="s">
        <v>793</v>
      </c>
      <c r="X505" s="90" t="s">
        <v>793</v>
      </c>
      <c r="Y505" s="90" t="s">
        <v>793</v>
      </c>
      <c r="Z505" s="90" t="s">
        <v>793</v>
      </c>
      <c r="AA505" s="90" t="s">
        <v>793</v>
      </c>
      <c r="AB505" s="13">
        <v>0</v>
      </c>
    </row>
    <row r="506" spans="1:28" x14ac:dyDescent="0.25">
      <c r="A506" s="24"/>
      <c r="B506" s="13" t="s">
        <v>23</v>
      </c>
      <c r="C506" s="13">
        <v>1</v>
      </c>
      <c r="D506" s="13" t="s">
        <v>7</v>
      </c>
      <c r="E506" s="13" t="s">
        <v>18</v>
      </c>
      <c r="F506" s="13" t="s">
        <v>792</v>
      </c>
      <c r="G506" s="13" t="s">
        <v>14</v>
      </c>
      <c r="H506" s="90" t="s">
        <v>793</v>
      </c>
      <c r="I506" s="90" t="s">
        <v>793</v>
      </c>
      <c r="J506" s="90" t="s">
        <v>793</v>
      </c>
      <c r="K506" s="90" t="s">
        <v>793</v>
      </c>
      <c r="L506" s="90" t="s">
        <v>793</v>
      </c>
      <c r="M506" s="90" t="s">
        <v>793</v>
      </c>
      <c r="N506" s="90" t="s">
        <v>793</v>
      </c>
      <c r="O506" s="90" t="s">
        <v>793</v>
      </c>
      <c r="P506" s="90" t="s">
        <v>793</v>
      </c>
      <c r="Q506" s="90" t="s">
        <v>793</v>
      </c>
      <c r="R506" s="90" t="s">
        <v>793</v>
      </c>
      <c r="S506" s="90" t="s">
        <v>793</v>
      </c>
      <c r="T506" s="90" t="s">
        <v>793</v>
      </c>
      <c r="U506" s="90" t="s">
        <v>793</v>
      </c>
      <c r="V506" s="90" t="s">
        <v>793</v>
      </c>
      <c r="W506" s="90" t="s">
        <v>793</v>
      </c>
      <c r="X506" s="90" t="s">
        <v>793</v>
      </c>
      <c r="Y506" s="90" t="s">
        <v>793</v>
      </c>
      <c r="Z506" s="90" t="s">
        <v>793</v>
      </c>
      <c r="AA506" s="90" t="s">
        <v>793</v>
      </c>
      <c r="AB506" s="13">
        <v>0</v>
      </c>
    </row>
    <row r="507" spans="1:28" x14ac:dyDescent="0.25">
      <c r="A507" s="24"/>
      <c r="B507" s="13" t="s">
        <v>23</v>
      </c>
      <c r="C507" s="13">
        <v>1</v>
      </c>
      <c r="D507" s="13" t="s">
        <v>7</v>
      </c>
      <c r="E507" s="13" t="s">
        <v>18</v>
      </c>
      <c r="F507" s="13" t="s">
        <v>792</v>
      </c>
      <c r="G507" s="13" t="s">
        <v>13</v>
      </c>
      <c r="H507" s="90" t="s">
        <v>793</v>
      </c>
      <c r="I507" s="90" t="s">
        <v>793</v>
      </c>
      <c r="J507" s="90" t="s">
        <v>793</v>
      </c>
      <c r="K507" s="90" t="s">
        <v>793</v>
      </c>
      <c r="L507" s="90" t="s">
        <v>793</v>
      </c>
      <c r="M507" s="90" t="s">
        <v>793</v>
      </c>
      <c r="N507" s="90" t="s">
        <v>793</v>
      </c>
      <c r="O507" s="90" t="s">
        <v>793</v>
      </c>
      <c r="P507" s="90" t="s">
        <v>793</v>
      </c>
      <c r="Q507" s="90" t="s">
        <v>793</v>
      </c>
      <c r="R507" s="90" t="s">
        <v>793</v>
      </c>
      <c r="S507" s="90" t="s">
        <v>793</v>
      </c>
      <c r="T507" s="90" t="s">
        <v>793</v>
      </c>
      <c r="U507" s="90" t="s">
        <v>793</v>
      </c>
      <c r="V507" s="90" t="s">
        <v>793</v>
      </c>
      <c r="W507" s="90" t="s">
        <v>793</v>
      </c>
      <c r="X507" s="90" t="s">
        <v>793</v>
      </c>
      <c r="Y507" s="90" t="s">
        <v>793</v>
      </c>
      <c r="Z507" s="90" t="s">
        <v>793</v>
      </c>
      <c r="AA507" s="90" t="s">
        <v>793</v>
      </c>
      <c r="AB507" s="13">
        <v>0</v>
      </c>
    </row>
    <row r="508" spans="1:28" x14ac:dyDescent="0.25">
      <c r="A508" s="24"/>
      <c r="B508" s="13" t="s">
        <v>23</v>
      </c>
      <c r="C508" s="13">
        <v>1</v>
      </c>
      <c r="D508" s="13" t="s">
        <v>7</v>
      </c>
      <c r="E508" s="13" t="s">
        <v>18</v>
      </c>
      <c r="F508" s="13" t="s">
        <v>792</v>
      </c>
      <c r="G508" s="13" t="s">
        <v>12</v>
      </c>
      <c r="H508" s="90" t="s">
        <v>793</v>
      </c>
      <c r="I508" s="90" t="s">
        <v>793</v>
      </c>
      <c r="J508" s="90" t="s">
        <v>793</v>
      </c>
      <c r="K508" s="90" t="s">
        <v>793</v>
      </c>
      <c r="L508" s="90" t="s">
        <v>793</v>
      </c>
      <c r="M508" s="90" t="s">
        <v>793</v>
      </c>
      <c r="N508" s="90" t="s">
        <v>793</v>
      </c>
      <c r="O508" s="90" t="s">
        <v>793</v>
      </c>
      <c r="P508" s="90" t="s">
        <v>793</v>
      </c>
      <c r="Q508" s="90" t="s">
        <v>793</v>
      </c>
      <c r="R508" s="90" t="s">
        <v>793</v>
      </c>
      <c r="S508" s="90" t="s">
        <v>793</v>
      </c>
      <c r="T508" s="90" t="s">
        <v>793</v>
      </c>
      <c r="U508" s="90" t="s">
        <v>793</v>
      </c>
      <c r="V508" s="90" t="s">
        <v>793</v>
      </c>
      <c r="W508" s="90" t="s">
        <v>793</v>
      </c>
      <c r="X508" s="90" t="s">
        <v>793</v>
      </c>
      <c r="Y508" s="90" t="s">
        <v>793</v>
      </c>
      <c r="Z508" s="90" t="s">
        <v>793</v>
      </c>
      <c r="AA508" s="90" t="s">
        <v>793</v>
      </c>
      <c r="AB508" s="13">
        <v>0</v>
      </c>
    </row>
    <row r="509" spans="1:28" x14ac:dyDescent="0.25">
      <c r="A509" s="24"/>
      <c r="B509" s="13" t="s">
        <v>23</v>
      </c>
      <c r="C509" s="13">
        <v>1</v>
      </c>
      <c r="D509" s="13" t="s">
        <v>7</v>
      </c>
      <c r="E509" s="13" t="s">
        <v>18</v>
      </c>
      <c r="F509" s="13" t="s">
        <v>792</v>
      </c>
      <c r="G509" s="13" t="s">
        <v>11</v>
      </c>
      <c r="H509" s="90" t="s">
        <v>793</v>
      </c>
      <c r="I509" s="90" t="s">
        <v>793</v>
      </c>
      <c r="J509" s="90" t="s">
        <v>793</v>
      </c>
      <c r="K509" s="90" t="s">
        <v>793</v>
      </c>
      <c r="L509" s="90" t="s">
        <v>793</v>
      </c>
      <c r="M509" s="90" t="s">
        <v>793</v>
      </c>
      <c r="N509" s="90" t="s">
        <v>793</v>
      </c>
      <c r="O509" s="90" t="s">
        <v>793</v>
      </c>
      <c r="P509" s="90" t="s">
        <v>793</v>
      </c>
      <c r="Q509" s="90" t="s">
        <v>793</v>
      </c>
      <c r="R509" s="90" t="s">
        <v>793</v>
      </c>
      <c r="S509" s="90" t="s">
        <v>793</v>
      </c>
      <c r="T509" s="90" t="s">
        <v>793</v>
      </c>
      <c r="U509" s="90" t="s">
        <v>793</v>
      </c>
      <c r="V509" s="90" t="s">
        <v>793</v>
      </c>
      <c r="W509" s="90" t="s">
        <v>793</v>
      </c>
      <c r="X509" s="90" t="s">
        <v>793</v>
      </c>
      <c r="Y509" s="90" t="s">
        <v>793</v>
      </c>
      <c r="Z509" s="90" t="s">
        <v>793</v>
      </c>
      <c r="AA509" s="90" t="s">
        <v>793</v>
      </c>
      <c r="AB509" s="13">
        <v>0</v>
      </c>
    </row>
    <row r="510" spans="1:28" x14ac:dyDescent="0.25">
      <c r="A510" s="24"/>
      <c r="B510" s="13" t="s">
        <v>23</v>
      </c>
      <c r="C510" s="13">
        <v>1</v>
      </c>
      <c r="D510" s="13" t="s">
        <v>7</v>
      </c>
      <c r="E510" s="13" t="s">
        <v>18</v>
      </c>
      <c r="F510" s="13" t="s">
        <v>792</v>
      </c>
      <c r="G510" s="13" t="s">
        <v>15</v>
      </c>
      <c r="H510" s="90" t="s">
        <v>793</v>
      </c>
      <c r="I510" s="90" t="s">
        <v>793</v>
      </c>
      <c r="J510" s="90" t="s">
        <v>793</v>
      </c>
      <c r="K510" s="90" t="s">
        <v>793</v>
      </c>
      <c r="L510" s="90" t="s">
        <v>793</v>
      </c>
      <c r="M510" s="90" t="s">
        <v>793</v>
      </c>
      <c r="N510" s="90" t="s">
        <v>793</v>
      </c>
      <c r="O510" s="90" t="s">
        <v>793</v>
      </c>
      <c r="P510" s="90" t="s">
        <v>793</v>
      </c>
      <c r="Q510" s="90" t="s">
        <v>793</v>
      </c>
      <c r="R510" s="90" t="s">
        <v>793</v>
      </c>
      <c r="S510" s="90" t="s">
        <v>793</v>
      </c>
      <c r="T510" s="90" t="s">
        <v>793</v>
      </c>
      <c r="U510" s="90" t="s">
        <v>793</v>
      </c>
      <c r="V510" s="90" t="s">
        <v>793</v>
      </c>
      <c r="W510" s="90" t="s">
        <v>793</v>
      </c>
      <c r="X510" s="90" t="s">
        <v>793</v>
      </c>
      <c r="Y510" s="90" t="s">
        <v>793</v>
      </c>
      <c r="Z510" s="90" t="s">
        <v>793</v>
      </c>
      <c r="AA510" s="90" t="s">
        <v>793</v>
      </c>
      <c r="AB510" s="13">
        <v>0</v>
      </c>
    </row>
    <row r="511" spans="1:28" x14ac:dyDescent="0.25">
      <c r="A511" s="24"/>
      <c r="B511" s="13" t="s">
        <v>23</v>
      </c>
      <c r="C511" s="13">
        <v>1</v>
      </c>
      <c r="D511" s="13" t="s">
        <v>7</v>
      </c>
      <c r="E511" s="13" t="s">
        <v>18</v>
      </c>
      <c r="F511" s="13" t="s">
        <v>792</v>
      </c>
      <c r="G511" s="13" t="s">
        <v>20</v>
      </c>
      <c r="H511" s="90" t="s">
        <v>793</v>
      </c>
      <c r="I511" s="90" t="s">
        <v>793</v>
      </c>
      <c r="J511" s="90" t="s">
        <v>793</v>
      </c>
      <c r="K511" s="90" t="s">
        <v>793</v>
      </c>
      <c r="L511" s="90" t="s">
        <v>793</v>
      </c>
      <c r="M511" s="90" t="s">
        <v>793</v>
      </c>
      <c r="N511" s="90" t="s">
        <v>793</v>
      </c>
      <c r="O511" s="90" t="s">
        <v>793</v>
      </c>
      <c r="P511" s="90" t="s">
        <v>793</v>
      </c>
      <c r="Q511" s="90" t="s">
        <v>793</v>
      </c>
      <c r="R511" s="90" t="s">
        <v>793</v>
      </c>
      <c r="S511" s="90" t="s">
        <v>793</v>
      </c>
      <c r="T511" s="90" t="s">
        <v>793</v>
      </c>
      <c r="U511" s="90" t="s">
        <v>793</v>
      </c>
      <c r="V511" s="90" t="s">
        <v>793</v>
      </c>
      <c r="W511" s="90" t="s">
        <v>793</v>
      </c>
      <c r="X511" s="90" t="s">
        <v>793</v>
      </c>
      <c r="Y511" s="90" t="s">
        <v>793</v>
      </c>
      <c r="Z511" s="90" t="s">
        <v>793</v>
      </c>
      <c r="AA511" s="90" t="s">
        <v>793</v>
      </c>
      <c r="AB511" s="13">
        <v>0</v>
      </c>
    </row>
    <row r="512" spans="1:28" x14ac:dyDescent="0.25">
      <c r="A512" s="24"/>
      <c r="B512" s="13" t="s">
        <v>23</v>
      </c>
      <c r="C512" s="13">
        <v>1</v>
      </c>
      <c r="D512" s="13" t="s">
        <v>7</v>
      </c>
      <c r="E512" s="13" t="s">
        <v>18</v>
      </c>
      <c r="F512" s="13" t="s">
        <v>792</v>
      </c>
      <c r="G512" s="13" t="s">
        <v>19</v>
      </c>
      <c r="H512" s="90" t="s">
        <v>793</v>
      </c>
      <c r="I512" s="90" t="s">
        <v>793</v>
      </c>
      <c r="J512" s="90" t="s">
        <v>793</v>
      </c>
      <c r="K512" s="90" t="s">
        <v>793</v>
      </c>
      <c r="L512" s="90" t="s">
        <v>793</v>
      </c>
      <c r="M512" s="90" t="s">
        <v>793</v>
      </c>
      <c r="N512" s="90" t="s">
        <v>793</v>
      </c>
      <c r="O512" s="90" t="s">
        <v>793</v>
      </c>
      <c r="P512" s="90" t="s">
        <v>793</v>
      </c>
      <c r="Q512" s="90" t="s">
        <v>793</v>
      </c>
      <c r="R512" s="90" t="s">
        <v>793</v>
      </c>
      <c r="S512" s="90" t="s">
        <v>793</v>
      </c>
      <c r="T512" s="90" t="s">
        <v>793</v>
      </c>
      <c r="U512" s="90" t="s">
        <v>793</v>
      </c>
      <c r="V512" s="90" t="s">
        <v>793</v>
      </c>
      <c r="W512" s="90" t="s">
        <v>793</v>
      </c>
      <c r="X512" s="90" t="s">
        <v>793</v>
      </c>
      <c r="Y512" s="90" t="s">
        <v>793</v>
      </c>
      <c r="Z512" s="90" t="s">
        <v>793</v>
      </c>
      <c r="AA512" s="90" t="s">
        <v>793</v>
      </c>
      <c r="AB512" s="13">
        <v>0</v>
      </c>
    </row>
    <row r="513" spans="1:28" x14ac:dyDescent="0.25">
      <c r="A513" s="24"/>
      <c r="B513" s="13" t="s">
        <v>23</v>
      </c>
      <c r="C513" s="13">
        <v>1</v>
      </c>
      <c r="D513" s="13" t="s">
        <v>7</v>
      </c>
      <c r="E513" s="13" t="s">
        <v>18</v>
      </c>
      <c r="F513" s="13" t="s">
        <v>792</v>
      </c>
      <c r="G513" s="13" t="s">
        <v>21</v>
      </c>
      <c r="H513" s="90" t="s">
        <v>793</v>
      </c>
      <c r="I513" s="90" t="s">
        <v>793</v>
      </c>
      <c r="J513" s="90" t="s">
        <v>793</v>
      </c>
      <c r="K513" s="90" t="s">
        <v>793</v>
      </c>
      <c r="L513" s="90" t="s">
        <v>793</v>
      </c>
      <c r="M513" s="90" t="s">
        <v>793</v>
      </c>
      <c r="N513" s="90" t="s">
        <v>793</v>
      </c>
      <c r="O513" s="90" t="s">
        <v>793</v>
      </c>
      <c r="P513" s="90" t="s">
        <v>793</v>
      </c>
      <c r="Q513" s="90" t="s">
        <v>793</v>
      </c>
      <c r="R513" s="90" t="s">
        <v>793</v>
      </c>
      <c r="S513" s="90" t="s">
        <v>793</v>
      </c>
      <c r="T513" s="90" t="s">
        <v>793</v>
      </c>
      <c r="U513" s="90" t="s">
        <v>793</v>
      </c>
      <c r="V513" s="90" t="s">
        <v>793</v>
      </c>
      <c r="W513" s="90" t="s">
        <v>793</v>
      </c>
      <c r="X513" s="90" t="s">
        <v>793</v>
      </c>
      <c r="Y513" s="90" t="s">
        <v>793</v>
      </c>
      <c r="Z513" s="90" t="s">
        <v>793</v>
      </c>
      <c r="AA513" s="90" t="s">
        <v>793</v>
      </c>
      <c r="AB513" s="13">
        <v>0</v>
      </c>
    </row>
    <row r="514" spans="1:28" x14ac:dyDescent="0.25">
      <c r="A514" s="24"/>
      <c r="B514" s="13" t="s">
        <v>23</v>
      </c>
      <c r="C514" s="13">
        <v>1</v>
      </c>
      <c r="D514" s="13" t="s">
        <v>7</v>
      </c>
      <c r="E514" s="13" t="s">
        <v>18</v>
      </c>
      <c r="F514" s="13" t="s">
        <v>792</v>
      </c>
      <c r="G514" s="13" t="s">
        <v>16</v>
      </c>
      <c r="H514" s="90" t="s">
        <v>793</v>
      </c>
      <c r="I514" s="90" t="s">
        <v>793</v>
      </c>
      <c r="J514" s="90" t="s">
        <v>793</v>
      </c>
      <c r="K514" s="90" t="s">
        <v>793</v>
      </c>
      <c r="L514" s="90" t="s">
        <v>793</v>
      </c>
      <c r="M514" s="90" t="s">
        <v>793</v>
      </c>
      <c r="N514" s="90" t="s">
        <v>793</v>
      </c>
      <c r="O514" s="90" t="s">
        <v>793</v>
      </c>
      <c r="P514" s="90" t="s">
        <v>793</v>
      </c>
      <c r="Q514" s="90" t="s">
        <v>793</v>
      </c>
      <c r="R514" s="90" t="s">
        <v>793</v>
      </c>
      <c r="S514" s="90" t="s">
        <v>793</v>
      </c>
      <c r="T514" s="90" t="s">
        <v>793</v>
      </c>
      <c r="U514" s="90" t="s">
        <v>793</v>
      </c>
      <c r="V514" s="90" t="s">
        <v>793</v>
      </c>
      <c r="W514" s="90" t="s">
        <v>793</v>
      </c>
      <c r="X514" s="90" t="s">
        <v>793</v>
      </c>
      <c r="Y514" s="90" t="s">
        <v>793</v>
      </c>
      <c r="Z514" s="90" t="s">
        <v>793</v>
      </c>
      <c r="AA514" s="90" t="s">
        <v>793</v>
      </c>
      <c r="AB514" s="13">
        <v>0</v>
      </c>
    </row>
    <row r="515" spans="1:28" x14ac:dyDescent="0.25">
      <c r="A515" s="24"/>
      <c r="B515" s="13" t="s">
        <v>23</v>
      </c>
      <c r="C515" s="13">
        <v>1</v>
      </c>
      <c r="D515" s="13" t="s">
        <v>7</v>
      </c>
      <c r="E515" s="13" t="s">
        <v>18</v>
      </c>
      <c r="F515" s="13" t="s">
        <v>792</v>
      </c>
      <c r="G515" s="13" t="s">
        <v>24</v>
      </c>
      <c r="H515" s="90" t="s">
        <v>793</v>
      </c>
      <c r="I515" s="90" t="s">
        <v>793</v>
      </c>
      <c r="J515" s="90" t="s">
        <v>793</v>
      </c>
      <c r="K515" s="90" t="s">
        <v>793</v>
      </c>
      <c r="L515" s="90" t="s">
        <v>793</v>
      </c>
      <c r="M515" s="90" t="s">
        <v>793</v>
      </c>
      <c r="N515" s="90" t="s">
        <v>793</v>
      </c>
      <c r="O515" s="90" t="s">
        <v>793</v>
      </c>
      <c r="P515" s="90" t="s">
        <v>793</v>
      </c>
      <c r="Q515" s="90" t="s">
        <v>793</v>
      </c>
      <c r="R515" s="90" t="s">
        <v>793</v>
      </c>
      <c r="S515" s="90" t="s">
        <v>793</v>
      </c>
      <c r="T515" s="90" t="s">
        <v>793</v>
      </c>
      <c r="U515" s="90" t="s">
        <v>793</v>
      </c>
      <c r="V515" s="90" t="s">
        <v>793</v>
      </c>
      <c r="W515" s="90" t="s">
        <v>793</v>
      </c>
      <c r="X515" s="90" t="s">
        <v>793</v>
      </c>
      <c r="Y515" s="90" t="s">
        <v>793</v>
      </c>
      <c r="Z515" s="90" t="s">
        <v>793</v>
      </c>
      <c r="AA515" s="90" t="s">
        <v>793</v>
      </c>
      <c r="AB515" s="13">
        <v>0</v>
      </c>
    </row>
    <row r="516" spans="1:28" x14ac:dyDescent="0.25">
      <c r="A516" s="24"/>
      <c r="B516" s="13" t="s">
        <v>23</v>
      </c>
      <c r="C516" s="13">
        <v>1</v>
      </c>
      <c r="D516" s="13" t="s">
        <v>17</v>
      </c>
      <c r="E516" s="13" t="s">
        <v>8</v>
      </c>
      <c r="F516" s="13" t="s">
        <v>790</v>
      </c>
      <c r="G516" s="13" t="s">
        <v>9</v>
      </c>
      <c r="H516" s="90">
        <v>0</v>
      </c>
      <c r="I516" s="90">
        <v>0</v>
      </c>
      <c r="J516" s="90">
        <v>0</v>
      </c>
      <c r="K516" s="90">
        <v>0</v>
      </c>
      <c r="L516" s="90">
        <v>0</v>
      </c>
      <c r="M516" s="90">
        <v>0</v>
      </c>
      <c r="N516" s="90">
        <v>0</v>
      </c>
      <c r="O516" s="90">
        <v>0</v>
      </c>
      <c r="P516" s="90">
        <v>0</v>
      </c>
      <c r="Q516" s="90">
        <v>0</v>
      </c>
      <c r="R516" s="90">
        <v>0</v>
      </c>
      <c r="S516" s="90">
        <v>0</v>
      </c>
      <c r="T516" s="90">
        <v>0</v>
      </c>
      <c r="U516" s="90">
        <v>0</v>
      </c>
      <c r="V516" s="90">
        <v>0</v>
      </c>
      <c r="W516" s="90">
        <v>0</v>
      </c>
      <c r="X516" s="90">
        <v>0</v>
      </c>
      <c r="Y516" s="90">
        <v>0</v>
      </c>
      <c r="Z516" s="90">
        <v>0</v>
      </c>
      <c r="AA516" s="90">
        <v>0</v>
      </c>
      <c r="AB516" s="13">
        <v>0</v>
      </c>
    </row>
    <row r="517" spans="1:28" x14ac:dyDescent="0.25">
      <c r="A517" s="24"/>
      <c r="B517" s="13" t="s">
        <v>23</v>
      </c>
      <c r="C517" s="13">
        <v>1</v>
      </c>
      <c r="D517" s="13" t="s">
        <v>17</v>
      </c>
      <c r="E517" s="13" t="s">
        <v>8</v>
      </c>
      <c r="F517" s="13" t="s">
        <v>790</v>
      </c>
      <c r="G517" s="13" t="s">
        <v>10</v>
      </c>
      <c r="H517" s="90">
        <v>0</v>
      </c>
      <c r="I517" s="90">
        <v>0</v>
      </c>
      <c r="J517" s="90">
        <v>0</v>
      </c>
      <c r="K517" s="90">
        <v>0</v>
      </c>
      <c r="L517" s="90">
        <v>0</v>
      </c>
      <c r="M517" s="90">
        <v>0</v>
      </c>
      <c r="N517" s="90">
        <v>0</v>
      </c>
      <c r="O517" s="90">
        <v>0</v>
      </c>
      <c r="P517" s="90">
        <v>0</v>
      </c>
      <c r="Q517" s="90">
        <v>0</v>
      </c>
      <c r="R517" s="90">
        <v>0</v>
      </c>
      <c r="S517" s="90">
        <v>0</v>
      </c>
      <c r="T517" s="90">
        <v>0</v>
      </c>
      <c r="U517" s="90">
        <v>0</v>
      </c>
      <c r="V517" s="90">
        <v>0</v>
      </c>
      <c r="W517" s="90">
        <v>0</v>
      </c>
      <c r="X517" s="90">
        <v>0</v>
      </c>
      <c r="Y517" s="90">
        <v>0</v>
      </c>
      <c r="Z517" s="90">
        <v>0</v>
      </c>
      <c r="AA517" s="90">
        <v>0</v>
      </c>
      <c r="AB517" s="13">
        <v>0</v>
      </c>
    </row>
    <row r="518" spans="1:28" x14ac:dyDescent="0.25">
      <c r="A518" s="24"/>
      <c r="B518" s="13" t="s">
        <v>23</v>
      </c>
      <c r="C518" s="13">
        <v>1</v>
      </c>
      <c r="D518" s="13" t="s">
        <v>17</v>
      </c>
      <c r="E518" s="13" t="s">
        <v>8</v>
      </c>
      <c r="F518" s="13" t="s">
        <v>790</v>
      </c>
      <c r="G518" s="13" t="s">
        <v>14</v>
      </c>
      <c r="H518" s="90">
        <v>0</v>
      </c>
      <c r="I518" s="90">
        <v>0</v>
      </c>
      <c r="J518" s="90">
        <v>0</v>
      </c>
      <c r="K518" s="90">
        <v>0</v>
      </c>
      <c r="L518" s="90">
        <v>0</v>
      </c>
      <c r="M518" s="90">
        <v>0</v>
      </c>
      <c r="N518" s="90">
        <v>0</v>
      </c>
      <c r="O518" s="90">
        <v>0</v>
      </c>
      <c r="P518" s="90">
        <v>0</v>
      </c>
      <c r="Q518" s="90">
        <v>0</v>
      </c>
      <c r="R518" s="90">
        <v>0</v>
      </c>
      <c r="S518" s="90">
        <v>0</v>
      </c>
      <c r="T518" s="90">
        <v>0</v>
      </c>
      <c r="U518" s="90">
        <v>0</v>
      </c>
      <c r="V518" s="90">
        <v>0</v>
      </c>
      <c r="W518" s="90">
        <v>0</v>
      </c>
      <c r="X518" s="90">
        <v>0</v>
      </c>
      <c r="Y518" s="90">
        <v>0</v>
      </c>
      <c r="Z518" s="90">
        <v>0</v>
      </c>
      <c r="AA518" s="90">
        <v>0</v>
      </c>
      <c r="AB518" s="13">
        <v>0</v>
      </c>
    </row>
    <row r="519" spans="1:28" x14ac:dyDescent="0.25">
      <c r="A519" s="24"/>
      <c r="B519" s="13" t="s">
        <v>23</v>
      </c>
      <c r="C519" s="13">
        <v>1</v>
      </c>
      <c r="D519" s="13" t="s">
        <v>17</v>
      </c>
      <c r="E519" s="13" t="s">
        <v>8</v>
      </c>
      <c r="F519" s="13" t="s">
        <v>790</v>
      </c>
      <c r="G519" s="13" t="s">
        <v>13</v>
      </c>
      <c r="H519" s="90">
        <v>7.0239999999999997E-2</v>
      </c>
      <c r="I519" s="90">
        <v>7.0239999999999997E-2</v>
      </c>
      <c r="J519" s="90">
        <v>7.0239999999999997E-2</v>
      </c>
      <c r="K519" s="90">
        <v>7.0239999999999997E-2</v>
      </c>
      <c r="L519" s="90">
        <v>7.0239999999999997E-2</v>
      </c>
      <c r="M519" s="90">
        <v>3.9411874594890303E-2</v>
      </c>
      <c r="N519" s="90">
        <v>3.9411874594890303E-2</v>
      </c>
      <c r="O519" s="90">
        <v>3.9411874594890303E-2</v>
      </c>
      <c r="P519" s="90">
        <v>3.9411874594890303E-2</v>
      </c>
      <c r="Q519" s="90">
        <v>3.9411874594890303E-2</v>
      </c>
      <c r="R519" s="90">
        <v>3.9411874594890303E-2</v>
      </c>
      <c r="S519" s="90">
        <v>3.9411874594890303E-2</v>
      </c>
      <c r="T519" s="90">
        <v>3.9411874594890303E-2</v>
      </c>
      <c r="U519" s="90">
        <v>3.9411874594890303E-2</v>
      </c>
      <c r="V519" s="90">
        <v>3.9411874594890303E-2</v>
      </c>
      <c r="W519" s="90">
        <v>3.9411874594890303E-2</v>
      </c>
      <c r="X519" s="90">
        <v>3.9411874594890303E-2</v>
      </c>
      <c r="Y519" s="90">
        <v>3.9411874594890303E-2</v>
      </c>
      <c r="Z519" s="90">
        <v>3.9411874594890303E-2</v>
      </c>
      <c r="AA519" s="90">
        <v>3.9411874594890303E-2</v>
      </c>
      <c r="AB519" s="13">
        <v>1</v>
      </c>
    </row>
    <row r="520" spans="1:28" x14ac:dyDescent="0.25">
      <c r="A520" s="24"/>
      <c r="B520" s="13" t="s">
        <v>23</v>
      </c>
      <c r="C520" s="13">
        <v>1</v>
      </c>
      <c r="D520" s="13" t="s">
        <v>17</v>
      </c>
      <c r="E520" s="13" t="s">
        <v>8</v>
      </c>
      <c r="F520" s="13" t="s">
        <v>790</v>
      </c>
      <c r="G520" s="13" t="s">
        <v>12</v>
      </c>
      <c r="H520" s="90">
        <v>0</v>
      </c>
      <c r="I520" s="90">
        <v>0</v>
      </c>
      <c r="J520" s="90">
        <v>0</v>
      </c>
      <c r="K520" s="90">
        <v>0</v>
      </c>
      <c r="L520" s="90">
        <v>0</v>
      </c>
      <c r="M520" s="90">
        <v>0</v>
      </c>
      <c r="N520" s="90">
        <v>0</v>
      </c>
      <c r="O520" s="90">
        <v>0</v>
      </c>
      <c r="P520" s="90">
        <v>0</v>
      </c>
      <c r="Q520" s="90">
        <v>0</v>
      </c>
      <c r="R520" s="90">
        <v>0</v>
      </c>
      <c r="S520" s="90">
        <v>0</v>
      </c>
      <c r="T520" s="90">
        <v>0</v>
      </c>
      <c r="U520" s="90">
        <v>0</v>
      </c>
      <c r="V520" s="90">
        <v>0</v>
      </c>
      <c r="W520" s="90">
        <v>0</v>
      </c>
      <c r="X520" s="90">
        <v>0</v>
      </c>
      <c r="Y520" s="90">
        <v>0</v>
      </c>
      <c r="Z520" s="90">
        <v>0</v>
      </c>
      <c r="AA520" s="90">
        <v>0</v>
      </c>
      <c r="AB520" s="13">
        <v>1</v>
      </c>
    </row>
    <row r="521" spans="1:28" x14ac:dyDescent="0.25">
      <c r="A521" s="24"/>
      <c r="B521" s="13" t="s">
        <v>23</v>
      </c>
      <c r="C521" s="13">
        <v>1</v>
      </c>
      <c r="D521" s="13" t="s">
        <v>17</v>
      </c>
      <c r="E521" s="13" t="s">
        <v>8</v>
      </c>
      <c r="F521" s="13" t="s">
        <v>790</v>
      </c>
      <c r="G521" s="13" t="s">
        <v>11</v>
      </c>
      <c r="H521" s="90">
        <v>0</v>
      </c>
      <c r="I521" s="90">
        <v>0</v>
      </c>
      <c r="J521" s="90">
        <v>0</v>
      </c>
      <c r="K521" s="90">
        <v>0</v>
      </c>
      <c r="L521" s="90">
        <v>0</v>
      </c>
      <c r="M521" s="90">
        <v>0</v>
      </c>
      <c r="N521" s="90">
        <v>0</v>
      </c>
      <c r="O521" s="90">
        <v>0</v>
      </c>
      <c r="P521" s="90">
        <v>0</v>
      </c>
      <c r="Q521" s="90">
        <v>0</v>
      </c>
      <c r="R521" s="90">
        <v>0</v>
      </c>
      <c r="S521" s="90">
        <v>0</v>
      </c>
      <c r="T521" s="90">
        <v>0</v>
      </c>
      <c r="U521" s="90">
        <v>0</v>
      </c>
      <c r="V521" s="90">
        <v>0</v>
      </c>
      <c r="W521" s="90">
        <v>0</v>
      </c>
      <c r="X521" s="90">
        <v>0</v>
      </c>
      <c r="Y521" s="90">
        <v>0</v>
      </c>
      <c r="Z521" s="90">
        <v>0</v>
      </c>
      <c r="AA521" s="90">
        <v>0</v>
      </c>
      <c r="AB521" s="13">
        <v>0</v>
      </c>
    </row>
    <row r="522" spans="1:28" x14ac:dyDescent="0.25">
      <c r="A522" s="24"/>
      <c r="B522" s="13" t="s">
        <v>23</v>
      </c>
      <c r="C522" s="13">
        <v>1</v>
      </c>
      <c r="D522" s="13" t="s">
        <v>17</v>
      </c>
      <c r="E522" s="13" t="s">
        <v>8</v>
      </c>
      <c r="F522" s="13" t="s">
        <v>790</v>
      </c>
      <c r="G522" s="13" t="s">
        <v>15</v>
      </c>
      <c r="H522" s="90">
        <v>5.3499999999999999E-2</v>
      </c>
      <c r="I522" s="90">
        <v>5.3499999999999999E-2</v>
      </c>
      <c r="J522" s="90">
        <v>5.3499999999999999E-2</v>
      </c>
      <c r="K522" s="90">
        <v>5.3499999999999999E-2</v>
      </c>
      <c r="L522" s="90">
        <v>5.3499999999999999E-2</v>
      </c>
      <c r="M522" s="90">
        <v>4.5367796386272898E-2</v>
      </c>
      <c r="N522" s="90">
        <v>4.5367796386272898E-2</v>
      </c>
      <c r="O522" s="90">
        <v>4.5367796386272898E-2</v>
      </c>
      <c r="P522" s="90">
        <v>4.5367796386272898E-2</v>
      </c>
      <c r="Q522" s="90">
        <v>4.5367796386272898E-2</v>
      </c>
      <c r="R522" s="90">
        <v>4.5367796386272898E-2</v>
      </c>
      <c r="S522" s="90">
        <v>4.5367796386272898E-2</v>
      </c>
      <c r="T522" s="90">
        <v>4.5367796386272898E-2</v>
      </c>
      <c r="U522" s="90">
        <v>4.5367796386272898E-2</v>
      </c>
      <c r="V522" s="90">
        <v>4.5367796386272898E-2</v>
      </c>
      <c r="W522" s="90">
        <v>4.5367796386272898E-2</v>
      </c>
      <c r="X522" s="90">
        <v>4.5367796386272898E-2</v>
      </c>
      <c r="Y522" s="90">
        <v>4.5367796386272898E-2</v>
      </c>
      <c r="Z522" s="90">
        <v>4.5367796386272898E-2</v>
      </c>
      <c r="AA522" s="90">
        <v>4.5367796386272898E-2</v>
      </c>
      <c r="AB522" s="13">
        <v>1</v>
      </c>
    </row>
    <row r="523" spans="1:28" x14ac:dyDescent="0.25">
      <c r="A523" s="24"/>
      <c r="B523" s="13" t="s">
        <v>23</v>
      </c>
      <c r="C523" s="13">
        <v>1</v>
      </c>
      <c r="D523" s="13" t="s">
        <v>17</v>
      </c>
      <c r="E523" s="13" t="s">
        <v>8</v>
      </c>
      <c r="F523" s="13" t="s">
        <v>790</v>
      </c>
      <c r="G523" s="13" t="s">
        <v>20</v>
      </c>
      <c r="H523" s="90">
        <v>7.4799999999999997E-3</v>
      </c>
      <c r="I523" s="90">
        <v>7.4799999999999997E-3</v>
      </c>
      <c r="J523" s="90">
        <v>7.4799999999999997E-3</v>
      </c>
      <c r="K523" s="90">
        <v>7.4799999999999997E-3</v>
      </c>
      <c r="L523" s="90">
        <v>7.4799999999999997E-3</v>
      </c>
      <c r="M523" s="90">
        <v>1.9037550880961401E-2</v>
      </c>
      <c r="N523" s="90">
        <v>1.9037550880961401E-2</v>
      </c>
      <c r="O523" s="90">
        <v>1.9037550880961401E-2</v>
      </c>
      <c r="P523" s="90">
        <v>1.9037550880961401E-2</v>
      </c>
      <c r="Q523" s="90">
        <v>1.9037550880961401E-2</v>
      </c>
      <c r="R523" s="90">
        <v>1.9037550880961401E-2</v>
      </c>
      <c r="S523" s="90">
        <v>1.9037550880961401E-2</v>
      </c>
      <c r="T523" s="90">
        <v>1.9037550880961401E-2</v>
      </c>
      <c r="U523" s="90">
        <v>1.9037550880961401E-2</v>
      </c>
      <c r="V523" s="90">
        <v>1.9037550880961401E-2</v>
      </c>
      <c r="W523" s="90">
        <v>1.9037550880961401E-2</v>
      </c>
      <c r="X523" s="90">
        <v>1.9037550880961401E-2</v>
      </c>
      <c r="Y523" s="90">
        <v>1.9037550880961401E-2</v>
      </c>
      <c r="Z523" s="90">
        <v>1.9037550880961401E-2</v>
      </c>
      <c r="AA523" s="90">
        <v>1.9037550880961401E-2</v>
      </c>
      <c r="AB523" s="13">
        <v>1</v>
      </c>
    </row>
    <row r="524" spans="1:28" x14ac:dyDescent="0.25">
      <c r="A524" s="24"/>
      <c r="B524" s="13" t="s">
        <v>23</v>
      </c>
      <c r="C524" s="13">
        <v>1</v>
      </c>
      <c r="D524" s="13" t="s">
        <v>17</v>
      </c>
      <c r="E524" s="13" t="s">
        <v>8</v>
      </c>
      <c r="F524" s="13" t="s">
        <v>790</v>
      </c>
      <c r="G524" s="13" t="s">
        <v>19</v>
      </c>
      <c r="H524" s="90">
        <v>0</v>
      </c>
      <c r="I524" s="90">
        <v>0</v>
      </c>
      <c r="J524" s="90">
        <v>0</v>
      </c>
      <c r="K524" s="90">
        <v>0</v>
      </c>
      <c r="L524" s="90">
        <v>0</v>
      </c>
      <c r="M524" s="90">
        <v>0</v>
      </c>
      <c r="N524" s="90">
        <v>0</v>
      </c>
      <c r="O524" s="90">
        <v>0</v>
      </c>
      <c r="P524" s="90">
        <v>0</v>
      </c>
      <c r="Q524" s="90">
        <v>0</v>
      </c>
      <c r="R524" s="90">
        <v>0</v>
      </c>
      <c r="S524" s="90">
        <v>0</v>
      </c>
      <c r="T524" s="90">
        <v>0</v>
      </c>
      <c r="U524" s="90">
        <v>0</v>
      </c>
      <c r="V524" s="90">
        <v>0</v>
      </c>
      <c r="W524" s="90">
        <v>0</v>
      </c>
      <c r="X524" s="90">
        <v>0</v>
      </c>
      <c r="Y524" s="90">
        <v>0</v>
      </c>
      <c r="Z524" s="90">
        <v>0</v>
      </c>
      <c r="AA524" s="90">
        <v>0</v>
      </c>
      <c r="AB524" s="13">
        <v>0</v>
      </c>
    </row>
    <row r="525" spans="1:28" x14ac:dyDescent="0.25">
      <c r="A525" s="24"/>
      <c r="B525" s="13" t="s">
        <v>23</v>
      </c>
      <c r="C525" s="13">
        <v>1</v>
      </c>
      <c r="D525" s="13" t="s">
        <v>17</v>
      </c>
      <c r="E525" s="13" t="s">
        <v>8</v>
      </c>
      <c r="F525" s="13" t="s">
        <v>790</v>
      </c>
      <c r="G525" s="13" t="s">
        <v>21</v>
      </c>
      <c r="H525" s="90">
        <v>0.72</v>
      </c>
      <c r="I525" s="90">
        <v>0.72</v>
      </c>
      <c r="J525" s="90">
        <v>0.72</v>
      </c>
      <c r="K525" s="90">
        <v>0.72</v>
      </c>
      <c r="L525" s="90">
        <v>0.72</v>
      </c>
      <c r="M525" s="90">
        <v>0.74740277813787503</v>
      </c>
      <c r="N525" s="90">
        <v>0.74740277813787503</v>
      </c>
      <c r="O525" s="90">
        <v>0.74740277813787503</v>
      </c>
      <c r="P525" s="90">
        <v>0.74740277813787503</v>
      </c>
      <c r="Q525" s="90">
        <v>0.74740277813787503</v>
      </c>
      <c r="R525" s="90">
        <v>0.74740277813787503</v>
      </c>
      <c r="S525" s="90">
        <v>0.74740277813787503</v>
      </c>
      <c r="T525" s="90">
        <v>0.74740277813787503</v>
      </c>
      <c r="U525" s="90">
        <v>0.74740277813787503</v>
      </c>
      <c r="V525" s="90">
        <v>0.74740277813787503</v>
      </c>
      <c r="W525" s="90">
        <v>0.74740277813787503</v>
      </c>
      <c r="X525" s="90">
        <v>0.74740277813787503</v>
      </c>
      <c r="Y525" s="90">
        <v>0.74740277813787503</v>
      </c>
      <c r="Z525" s="90">
        <v>0.74740277813787503</v>
      </c>
      <c r="AA525" s="90">
        <v>0.74740277813787503</v>
      </c>
      <c r="AB525" s="13">
        <v>1</v>
      </c>
    </row>
    <row r="526" spans="1:28" x14ac:dyDescent="0.25">
      <c r="A526" s="24"/>
      <c r="B526" s="13" t="s">
        <v>23</v>
      </c>
      <c r="C526" s="13">
        <v>1</v>
      </c>
      <c r="D526" s="13" t="s">
        <v>17</v>
      </c>
      <c r="E526" s="13" t="s">
        <v>8</v>
      </c>
      <c r="F526" s="13" t="s">
        <v>790</v>
      </c>
      <c r="G526" s="13" t="s">
        <v>16</v>
      </c>
      <c r="H526" s="90">
        <v>0</v>
      </c>
      <c r="I526" s="90">
        <v>0</v>
      </c>
      <c r="J526" s="90">
        <v>0</v>
      </c>
      <c r="K526" s="90">
        <v>0</v>
      </c>
      <c r="L526" s="90">
        <v>0</v>
      </c>
      <c r="M526" s="90">
        <v>0</v>
      </c>
      <c r="N526" s="90">
        <v>0</v>
      </c>
      <c r="O526" s="90">
        <v>0</v>
      </c>
      <c r="P526" s="90">
        <v>0</v>
      </c>
      <c r="Q526" s="90">
        <v>0</v>
      </c>
      <c r="R526" s="90">
        <v>0</v>
      </c>
      <c r="S526" s="90">
        <v>0</v>
      </c>
      <c r="T526" s="90">
        <v>0</v>
      </c>
      <c r="U526" s="90">
        <v>0</v>
      </c>
      <c r="V526" s="90">
        <v>0</v>
      </c>
      <c r="W526" s="90">
        <v>0</v>
      </c>
      <c r="X526" s="90">
        <v>0</v>
      </c>
      <c r="Y526" s="90">
        <v>0</v>
      </c>
      <c r="Z526" s="90">
        <v>0</v>
      </c>
      <c r="AA526" s="90">
        <v>0</v>
      </c>
      <c r="AB526" s="13">
        <v>1</v>
      </c>
    </row>
    <row r="527" spans="1:28" x14ac:dyDescent="0.25">
      <c r="A527" s="24"/>
      <c r="B527" s="13" t="s">
        <v>23</v>
      </c>
      <c r="C527" s="13">
        <v>1</v>
      </c>
      <c r="D527" s="13" t="s">
        <v>17</v>
      </c>
      <c r="E527" s="13" t="s">
        <v>8</v>
      </c>
      <c r="F527" s="13" t="s">
        <v>790</v>
      </c>
      <c r="G527" s="13" t="s">
        <v>24</v>
      </c>
      <c r="H527" s="90">
        <v>5.0000000000000001E-4</v>
      </c>
      <c r="I527" s="90">
        <v>5.0000000000000001E-4</v>
      </c>
      <c r="J527" s="90">
        <v>5.0000000000000001E-4</v>
      </c>
      <c r="K527" s="90">
        <v>5.0000000000000001E-4</v>
      </c>
      <c r="L527" s="90">
        <v>5.0000000000000001E-4</v>
      </c>
      <c r="M527" s="90">
        <v>5.0000000000000001E-4</v>
      </c>
      <c r="N527" s="90">
        <v>5.0000000000000001E-4</v>
      </c>
      <c r="O527" s="90">
        <v>5.0000000000000001E-4</v>
      </c>
      <c r="P527" s="90">
        <v>5.0000000000000001E-4</v>
      </c>
      <c r="Q527" s="90">
        <v>5.0000000000000001E-4</v>
      </c>
      <c r="R527" s="90">
        <v>5.0000000000000001E-4</v>
      </c>
      <c r="S527" s="90">
        <v>5.0000000000000001E-4</v>
      </c>
      <c r="T527" s="90">
        <v>5.0000000000000001E-4</v>
      </c>
      <c r="U527" s="90">
        <v>5.0000000000000001E-4</v>
      </c>
      <c r="V527" s="90">
        <v>5.0000000000000001E-4</v>
      </c>
      <c r="W527" s="90">
        <v>5.0000000000000001E-4</v>
      </c>
      <c r="X527" s="90">
        <v>5.0000000000000001E-4</v>
      </c>
      <c r="Y527" s="90">
        <v>5.0000000000000001E-4</v>
      </c>
      <c r="Z527" s="90">
        <v>5.0000000000000001E-4</v>
      </c>
      <c r="AA527" s="90">
        <v>5.0000000000000001E-4</v>
      </c>
      <c r="AB527" s="13">
        <v>1</v>
      </c>
    </row>
    <row r="528" spans="1:28" x14ac:dyDescent="0.25">
      <c r="A528" s="24"/>
      <c r="B528" s="13" t="s">
        <v>23</v>
      </c>
      <c r="C528" s="13">
        <v>1</v>
      </c>
      <c r="D528" s="13" t="s">
        <v>17</v>
      </c>
      <c r="E528" s="13" t="s">
        <v>8</v>
      </c>
      <c r="F528" s="13" t="s">
        <v>791</v>
      </c>
      <c r="G528" s="13" t="s">
        <v>9</v>
      </c>
      <c r="H528" s="90">
        <v>0</v>
      </c>
      <c r="I528" s="90">
        <v>0</v>
      </c>
      <c r="J528" s="90">
        <v>0</v>
      </c>
      <c r="K528" s="90">
        <v>0</v>
      </c>
      <c r="L528" s="90">
        <v>0</v>
      </c>
      <c r="M528" s="90">
        <v>0</v>
      </c>
      <c r="N528" s="90">
        <v>0</v>
      </c>
      <c r="O528" s="90">
        <v>0</v>
      </c>
      <c r="P528" s="90">
        <v>0</v>
      </c>
      <c r="Q528" s="90">
        <v>0</v>
      </c>
      <c r="R528" s="90">
        <v>0</v>
      </c>
      <c r="S528" s="90">
        <v>0</v>
      </c>
      <c r="T528" s="90">
        <v>0</v>
      </c>
      <c r="U528" s="90">
        <v>0</v>
      </c>
      <c r="V528" s="90">
        <v>0</v>
      </c>
      <c r="W528" s="90">
        <v>0</v>
      </c>
      <c r="X528" s="90">
        <v>0</v>
      </c>
      <c r="Y528" s="90">
        <v>0</v>
      </c>
      <c r="Z528" s="90">
        <v>0</v>
      </c>
      <c r="AA528" s="90">
        <v>0</v>
      </c>
      <c r="AB528" s="13">
        <v>0</v>
      </c>
    </row>
    <row r="529" spans="1:28" x14ac:dyDescent="0.25">
      <c r="A529" s="24"/>
      <c r="B529" s="13" t="s">
        <v>23</v>
      </c>
      <c r="C529" s="13">
        <v>1</v>
      </c>
      <c r="D529" s="13" t="s">
        <v>17</v>
      </c>
      <c r="E529" s="13" t="s">
        <v>8</v>
      </c>
      <c r="F529" s="13" t="s">
        <v>791</v>
      </c>
      <c r="G529" s="13" t="s">
        <v>10</v>
      </c>
      <c r="H529" s="90">
        <v>0</v>
      </c>
      <c r="I529" s="90">
        <v>0</v>
      </c>
      <c r="J529" s="90">
        <v>0</v>
      </c>
      <c r="K529" s="90">
        <v>0</v>
      </c>
      <c r="L529" s="90">
        <v>0</v>
      </c>
      <c r="M529" s="90">
        <v>0</v>
      </c>
      <c r="N529" s="90">
        <v>0</v>
      </c>
      <c r="O529" s="90">
        <v>0</v>
      </c>
      <c r="P529" s="90">
        <v>0</v>
      </c>
      <c r="Q529" s="90">
        <v>0</v>
      </c>
      <c r="R529" s="90">
        <v>0</v>
      </c>
      <c r="S529" s="90">
        <v>0</v>
      </c>
      <c r="T529" s="90">
        <v>0</v>
      </c>
      <c r="U529" s="90">
        <v>0</v>
      </c>
      <c r="V529" s="90">
        <v>0</v>
      </c>
      <c r="W529" s="90">
        <v>0</v>
      </c>
      <c r="X529" s="90">
        <v>0</v>
      </c>
      <c r="Y529" s="90">
        <v>0</v>
      </c>
      <c r="Z529" s="90">
        <v>0</v>
      </c>
      <c r="AA529" s="90">
        <v>0</v>
      </c>
      <c r="AB529" s="13">
        <v>0</v>
      </c>
    </row>
    <row r="530" spans="1:28" x14ac:dyDescent="0.25">
      <c r="A530" s="24"/>
      <c r="B530" s="13" t="s">
        <v>23</v>
      </c>
      <c r="C530" s="13">
        <v>1</v>
      </c>
      <c r="D530" s="13" t="s">
        <v>17</v>
      </c>
      <c r="E530" s="13" t="s">
        <v>8</v>
      </c>
      <c r="F530" s="13" t="s">
        <v>791</v>
      </c>
      <c r="G530" s="13" t="s">
        <v>14</v>
      </c>
      <c r="H530" s="90">
        <v>0</v>
      </c>
      <c r="I530" s="90">
        <v>0</v>
      </c>
      <c r="J530" s="90">
        <v>0</v>
      </c>
      <c r="K530" s="90">
        <v>0</v>
      </c>
      <c r="L530" s="90">
        <v>0</v>
      </c>
      <c r="M530" s="90">
        <v>0</v>
      </c>
      <c r="N530" s="90">
        <v>0</v>
      </c>
      <c r="O530" s="90">
        <v>0</v>
      </c>
      <c r="P530" s="90">
        <v>0</v>
      </c>
      <c r="Q530" s="90">
        <v>0</v>
      </c>
      <c r="R530" s="90">
        <v>0</v>
      </c>
      <c r="S530" s="90">
        <v>0</v>
      </c>
      <c r="T530" s="90">
        <v>0</v>
      </c>
      <c r="U530" s="90">
        <v>0</v>
      </c>
      <c r="V530" s="90">
        <v>0</v>
      </c>
      <c r="W530" s="90">
        <v>0</v>
      </c>
      <c r="X530" s="90">
        <v>0</v>
      </c>
      <c r="Y530" s="90">
        <v>0</v>
      </c>
      <c r="Z530" s="90">
        <v>0</v>
      </c>
      <c r="AA530" s="90">
        <v>0</v>
      </c>
      <c r="AB530" s="13">
        <v>0</v>
      </c>
    </row>
    <row r="531" spans="1:28" x14ac:dyDescent="0.25">
      <c r="A531" s="24"/>
      <c r="B531" s="13" t="s">
        <v>23</v>
      </c>
      <c r="C531" s="13">
        <v>1</v>
      </c>
      <c r="D531" s="13" t="s">
        <v>17</v>
      </c>
      <c r="E531" s="13" t="s">
        <v>8</v>
      </c>
      <c r="F531" s="13" t="s">
        <v>791</v>
      </c>
      <c r="G531" s="13" t="s">
        <v>13</v>
      </c>
      <c r="H531" s="90">
        <v>7.0239999999999997E-2</v>
      </c>
      <c r="I531" s="90">
        <v>7.0239999999999997E-2</v>
      </c>
      <c r="J531" s="90">
        <v>7.0239999999999997E-2</v>
      </c>
      <c r="K531" s="90">
        <v>7.0239999999999997E-2</v>
      </c>
      <c r="L531" s="90">
        <v>7.0239999999999997E-2</v>
      </c>
      <c r="M531" s="90">
        <v>7.0239999999999997E-2</v>
      </c>
      <c r="N531" s="90">
        <v>7.0239999999999997E-2</v>
      </c>
      <c r="O531" s="90">
        <v>7.0239999999999997E-2</v>
      </c>
      <c r="P531" s="90">
        <v>7.0239999999999997E-2</v>
      </c>
      <c r="Q531" s="90">
        <v>7.0239999999999997E-2</v>
      </c>
      <c r="R531" s="90">
        <v>7.0239999999999997E-2</v>
      </c>
      <c r="S531" s="90">
        <v>7.0239999999999997E-2</v>
      </c>
      <c r="T531" s="90">
        <v>7.0239999999999997E-2</v>
      </c>
      <c r="U531" s="90">
        <v>7.0239999999999997E-2</v>
      </c>
      <c r="V531" s="90">
        <v>7.0239999999999997E-2</v>
      </c>
      <c r="W531" s="90">
        <v>7.0239999999999997E-2</v>
      </c>
      <c r="X531" s="90">
        <v>7.0239999999999997E-2</v>
      </c>
      <c r="Y531" s="90">
        <v>7.0239999999999997E-2</v>
      </c>
      <c r="Z531" s="90">
        <v>7.0239999999999997E-2</v>
      </c>
      <c r="AA531" s="90">
        <v>7.0239999999999997E-2</v>
      </c>
      <c r="AB531" s="13">
        <v>1</v>
      </c>
    </row>
    <row r="532" spans="1:28" x14ac:dyDescent="0.25">
      <c r="A532" s="24"/>
      <c r="B532" s="13" t="s">
        <v>23</v>
      </c>
      <c r="C532" s="13">
        <v>1</v>
      </c>
      <c r="D532" s="13" t="s">
        <v>17</v>
      </c>
      <c r="E532" s="13" t="s">
        <v>8</v>
      </c>
      <c r="F532" s="13" t="s">
        <v>791</v>
      </c>
      <c r="G532" s="13" t="s">
        <v>12</v>
      </c>
      <c r="H532" s="90">
        <v>0</v>
      </c>
      <c r="I532" s="90">
        <v>0</v>
      </c>
      <c r="J532" s="90">
        <v>0</v>
      </c>
      <c r="K532" s="90">
        <v>0</v>
      </c>
      <c r="L532" s="90">
        <v>0</v>
      </c>
      <c r="M532" s="90">
        <v>0</v>
      </c>
      <c r="N532" s="90">
        <v>0</v>
      </c>
      <c r="O532" s="90">
        <v>0</v>
      </c>
      <c r="P532" s="90">
        <v>0</v>
      </c>
      <c r="Q532" s="90">
        <v>0</v>
      </c>
      <c r="R532" s="90">
        <v>0</v>
      </c>
      <c r="S532" s="90">
        <v>0</v>
      </c>
      <c r="T532" s="90">
        <v>0</v>
      </c>
      <c r="U532" s="90">
        <v>0</v>
      </c>
      <c r="V532" s="90">
        <v>0</v>
      </c>
      <c r="W532" s="90">
        <v>0</v>
      </c>
      <c r="X532" s="90">
        <v>0</v>
      </c>
      <c r="Y532" s="90">
        <v>0</v>
      </c>
      <c r="Z532" s="90">
        <v>0</v>
      </c>
      <c r="AA532" s="90">
        <v>0</v>
      </c>
      <c r="AB532" s="13">
        <v>1</v>
      </c>
    </row>
    <row r="533" spans="1:28" x14ac:dyDescent="0.25">
      <c r="A533" s="24"/>
      <c r="B533" s="13" t="s">
        <v>23</v>
      </c>
      <c r="C533" s="13">
        <v>1</v>
      </c>
      <c r="D533" s="13" t="s">
        <v>17</v>
      </c>
      <c r="E533" s="13" t="s">
        <v>8</v>
      </c>
      <c r="F533" s="13" t="s">
        <v>791</v>
      </c>
      <c r="G533" s="13" t="s">
        <v>11</v>
      </c>
      <c r="H533" s="90">
        <v>0</v>
      </c>
      <c r="I533" s="90">
        <v>0</v>
      </c>
      <c r="J533" s="90">
        <v>0</v>
      </c>
      <c r="K533" s="90">
        <v>0</v>
      </c>
      <c r="L533" s="90">
        <v>0</v>
      </c>
      <c r="M533" s="90">
        <v>0</v>
      </c>
      <c r="N533" s="90">
        <v>0</v>
      </c>
      <c r="O533" s="90">
        <v>0</v>
      </c>
      <c r="P533" s="90">
        <v>0</v>
      </c>
      <c r="Q533" s="90">
        <v>0</v>
      </c>
      <c r="R533" s="90">
        <v>0</v>
      </c>
      <c r="S533" s="90">
        <v>0</v>
      </c>
      <c r="T533" s="90">
        <v>0</v>
      </c>
      <c r="U533" s="90">
        <v>0</v>
      </c>
      <c r="V533" s="90">
        <v>0</v>
      </c>
      <c r="W533" s="90">
        <v>0</v>
      </c>
      <c r="X533" s="90">
        <v>0</v>
      </c>
      <c r="Y533" s="90">
        <v>0</v>
      </c>
      <c r="Z533" s="90">
        <v>0</v>
      </c>
      <c r="AA533" s="90">
        <v>0</v>
      </c>
      <c r="AB533" s="13">
        <v>0</v>
      </c>
    </row>
    <row r="534" spans="1:28" x14ac:dyDescent="0.25">
      <c r="A534" s="24"/>
      <c r="B534" s="13" t="s">
        <v>23</v>
      </c>
      <c r="C534" s="13">
        <v>1</v>
      </c>
      <c r="D534" s="13" t="s">
        <v>17</v>
      </c>
      <c r="E534" s="13" t="s">
        <v>8</v>
      </c>
      <c r="F534" s="13" t="s">
        <v>791</v>
      </c>
      <c r="G534" s="13" t="s">
        <v>15</v>
      </c>
      <c r="H534" s="90">
        <v>5.3499999999999999E-2</v>
      </c>
      <c r="I534" s="90">
        <v>5.3499999999999999E-2</v>
      </c>
      <c r="J534" s="90">
        <v>5.3499999999999999E-2</v>
      </c>
      <c r="K534" s="90">
        <v>5.3499999999999999E-2</v>
      </c>
      <c r="L534" s="90">
        <v>5.3499999999999999E-2</v>
      </c>
      <c r="M534" s="90">
        <v>5.3499999999999999E-2</v>
      </c>
      <c r="N534" s="90">
        <v>5.3499999999999999E-2</v>
      </c>
      <c r="O534" s="90">
        <v>5.3499999999999999E-2</v>
      </c>
      <c r="P534" s="90">
        <v>5.3499999999999999E-2</v>
      </c>
      <c r="Q534" s="90">
        <v>5.3499999999999999E-2</v>
      </c>
      <c r="R534" s="90">
        <v>5.3499999999999999E-2</v>
      </c>
      <c r="S534" s="90">
        <v>5.3499999999999999E-2</v>
      </c>
      <c r="T534" s="90">
        <v>5.3499999999999999E-2</v>
      </c>
      <c r="U534" s="90">
        <v>5.3499999999999999E-2</v>
      </c>
      <c r="V534" s="90">
        <v>5.3499999999999999E-2</v>
      </c>
      <c r="W534" s="90">
        <v>5.3499999999999999E-2</v>
      </c>
      <c r="X534" s="90">
        <v>5.3499999999999999E-2</v>
      </c>
      <c r="Y534" s="90">
        <v>5.3499999999999999E-2</v>
      </c>
      <c r="Z534" s="90">
        <v>5.3499999999999999E-2</v>
      </c>
      <c r="AA534" s="90">
        <v>5.3499999999999999E-2</v>
      </c>
      <c r="AB534" s="13">
        <v>1</v>
      </c>
    </row>
    <row r="535" spans="1:28" x14ac:dyDescent="0.25">
      <c r="A535" s="24"/>
      <c r="B535" s="13" t="s">
        <v>23</v>
      </c>
      <c r="C535" s="13">
        <v>1</v>
      </c>
      <c r="D535" s="13" t="s">
        <v>17</v>
      </c>
      <c r="E535" s="13" t="s">
        <v>8</v>
      </c>
      <c r="F535" s="13" t="s">
        <v>791</v>
      </c>
      <c r="G535" s="13" t="s">
        <v>20</v>
      </c>
      <c r="H535" s="90">
        <v>7.4799999999999997E-3</v>
      </c>
      <c r="I535" s="90">
        <v>7.4799999999999997E-3</v>
      </c>
      <c r="J535" s="90">
        <v>7.4799999999999997E-3</v>
      </c>
      <c r="K535" s="90">
        <v>7.4799999999999997E-3</v>
      </c>
      <c r="L535" s="90">
        <v>7.4799999999999997E-3</v>
      </c>
      <c r="M535" s="90">
        <v>7.4799999999999997E-3</v>
      </c>
      <c r="N535" s="90">
        <v>7.4799999999999997E-3</v>
      </c>
      <c r="O535" s="90">
        <v>7.4799999999999997E-3</v>
      </c>
      <c r="P535" s="90">
        <v>7.4799999999999997E-3</v>
      </c>
      <c r="Q535" s="90">
        <v>7.4799999999999997E-3</v>
      </c>
      <c r="R535" s="90">
        <v>7.4799999999999997E-3</v>
      </c>
      <c r="S535" s="90">
        <v>7.4799999999999997E-3</v>
      </c>
      <c r="T535" s="90">
        <v>7.4799999999999997E-3</v>
      </c>
      <c r="U535" s="90">
        <v>7.4799999999999997E-3</v>
      </c>
      <c r="V535" s="90">
        <v>7.4799999999999997E-3</v>
      </c>
      <c r="W535" s="90">
        <v>7.4799999999999997E-3</v>
      </c>
      <c r="X535" s="90">
        <v>7.4799999999999997E-3</v>
      </c>
      <c r="Y535" s="90">
        <v>7.4799999999999997E-3</v>
      </c>
      <c r="Z535" s="90">
        <v>7.4799999999999997E-3</v>
      </c>
      <c r="AA535" s="90">
        <v>7.4799999999999997E-3</v>
      </c>
      <c r="AB535" s="13">
        <v>1</v>
      </c>
    </row>
    <row r="536" spans="1:28" x14ac:dyDescent="0.25">
      <c r="A536" s="24"/>
      <c r="B536" s="13" t="s">
        <v>23</v>
      </c>
      <c r="C536" s="13">
        <v>1</v>
      </c>
      <c r="D536" s="13" t="s">
        <v>17</v>
      </c>
      <c r="E536" s="13" t="s">
        <v>8</v>
      </c>
      <c r="F536" s="13" t="s">
        <v>791</v>
      </c>
      <c r="G536" s="13" t="s">
        <v>19</v>
      </c>
      <c r="H536" s="90">
        <v>0</v>
      </c>
      <c r="I536" s="90">
        <v>0</v>
      </c>
      <c r="J536" s="90">
        <v>0</v>
      </c>
      <c r="K536" s="90">
        <v>0</v>
      </c>
      <c r="L536" s="90">
        <v>0</v>
      </c>
      <c r="M536" s="90">
        <v>0</v>
      </c>
      <c r="N536" s="90">
        <v>0</v>
      </c>
      <c r="O536" s="90">
        <v>0</v>
      </c>
      <c r="P536" s="90">
        <v>0</v>
      </c>
      <c r="Q536" s="90">
        <v>0</v>
      </c>
      <c r="R536" s="90">
        <v>0</v>
      </c>
      <c r="S536" s="90">
        <v>0</v>
      </c>
      <c r="T536" s="90">
        <v>0</v>
      </c>
      <c r="U536" s="90">
        <v>0</v>
      </c>
      <c r="V536" s="90">
        <v>0</v>
      </c>
      <c r="W536" s="90">
        <v>0</v>
      </c>
      <c r="X536" s="90">
        <v>0</v>
      </c>
      <c r="Y536" s="90">
        <v>0</v>
      </c>
      <c r="Z536" s="90">
        <v>0</v>
      </c>
      <c r="AA536" s="90">
        <v>0</v>
      </c>
      <c r="AB536" s="13">
        <v>0</v>
      </c>
    </row>
    <row r="537" spans="1:28" x14ac:dyDescent="0.25">
      <c r="A537" s="24"/>
      <c r="B537" s="13" t="s">
        <v>23</v>
      </c>
      <c r="C537" s="13">
        <v>1</v>
      </c>
      <c r="D537" s="13" t="s">
        <v>17</v>
      </c>
      <c r="E537" s="13" t="s">
        <v>8</v>
      </c>
      <c r="F537" s="13" t="s">
        <v>791</v>
      </c>
      <c r="G537" s="13" t="s">
        <v>21</v>
      </c>
      <c r="H537" s="90">
        <v>0.72</v>
      </c>
      <c r="I537" s="90">
        <v>0.72</v>
      </c>
      <c r="J537" s="90">
        <v>0.72</v>
      </c>
      <c r="K537" s="90">
        <v>0.72</v>
      </c>
      <c r="L537" s="90">
        <v>0.72</v>
      </c>
      <c r="M537" s="90">
        <v>0.72</v>
      </c>
      <c r="N537" s="90">
        <v>0.72</v>
      </c>
      <c r="O537" s="90">
        <v>0.72</v>
      </c>
      <c r="P537" s="90">
        <v>0.72</v>
      </c>
      <c r="Q537" s="90">
        <v>0.72</v>
      </c>
      <c r="R537" s="90">
        <v>0.72</v>
      </c>
      <c r="S537" s="90">
        <v>0.72</v>
      </c>
      <c r="T537" s="90">
        <v>0.72</v>
      </c>
      <c r="U537" s="90">
        <v>0.72</v>
      </c>
      <c r="V537" s="90">
        <v>0.72</v>
      </c>
      <c r="W537" s="90">
        <v>0.72</v>
      </c>
      <c r="X537" s="90">
        <v>0.72</v>
      </c>
      <c r="Y537" s="90">
        <v>0.72</v>
      </c>
      <c r="Z537" s="90">
        <v>0.72</v>
      </c>
      <c r="AA537" s="90">
        <v>0.72</v>
      </c>
      <c r="AB537" s="13">
        <v>1</v>
      </c>
    </row>
    <row r="538" spans="1:28" x14ac:dyDescent="0.25">
      <c r="A538" s="24"/>
      <c r="B538" s="13" t="s">
        <v>23</v>
      </c>
      <c r="C538" s="13">
        <v>1</v>
      </c>
      <c r="D538" s="13" t="s">
        <v>17</v>
      </c>
      <c r="E538" s="13" t="s">
        <v>8</v>
      </c>
      <c r="F538" s="13" t="s">
        <v>791</v>
      </c>
      <c r="G538" s="13" t="s">
        <v>16</v>
      </c>
      <c r="H538" s="90">
        <v>0</v>
      </c>
      <c r="I538" s="90">
        <v>0</v>
      </c>
      <c r="J538" s="90">
        <v>0</v>
      </c>
      <c r="K538" s="90">
        <v>0</v>
      </c>
      <c r="L538" s="90">
        <v>0</v>
      </c>
      <c r="M538" s="90">
        <v>0</v>
      </c>
      <c r="N538" s="90">
        <v>0</v>
      </c>
      <c r="O538" s="90">
        <v>0</v>
      </c>
      <c r="P538" s="90">
        <v>0</v>
      </c>
      <c r="Q538" s="90">
        <v>0</v>
      </c>
      <c r="R538" s="90">
        <v>0</v>
      </c>
      <c r="S538" s="90">
        <v>0</v>
      </c>
      <c r="T538" s="90">
        <v>0</v>
      </c>
      <c r="U538" s="90">
        <v>0</v>
      </c>
      <c r="V538" s="90">
        <v>0</v>
      </c>
      <c r="W538" s="90">
        <v>0</v>
      </c>
      <c r="X538" s="90">
        <v>0</v>
      </c>
      <c r="Y538" s="90">
        <v>0</v>
      </c>
      <c r="Z538" s="90">
        <v>0</v>
      </c>
      <c r="AA538" s="90">
        <v>0</v>
      </c>
      <c r="AB538" s="13">
        <v>1</v>
      </c>
    </row>
    <row r="539" spans="1:28" x14ac:dyDescent="0.25">
      <c r="A539" s="24"/>
      <c r="B539" s="13" t="s">
        <v>23</v>
      </c>
      <c r="C539" s="13">
        <v>1</v>
      </c>
      <c r="D539" s="13" t="s">
        <v>17</v>
      </c>
      <c r="E539" s="13" t="s">
        <v>8</v>
      </c>
      <c r="F539" s="13" t="s">
        <v>791</v>
      </c>
      <c r="G539" s="13" t="s">
        <v>24</v>
      </c>
      <c r="H539" s="90">
        <v>5.0000000000000001E-4</v>
      </c>
      <c r="I539" s="90">
        <v>5.0000000000000001E-4</v>
      </c>
      <c r="J539" s="90">
        <v>5.0000000000000001E-4</v>
      </c>
      <c r="K539" s="90">
        <v>5.0000000000000001E-4</v>
      </c>
      <c r="L539" s="90">
        <v>5.0000000000000001E-4</v>
      </c>
      <c r="M539" s="90">
        <v>5.0000000000000001E-4</v>
      </c>
      <c r="N539" s="90">
        <v>5.0000000000000001E-4</v>
      </c>
      <c r="O539" s="90">
        <v>5.0000000000000001E-4</v>
      </c>
      <c r="P539" s="90">
        <v>5.0000000000000001E-4</v>
      </c>
      <c r="Q539" s="90">
        <v>5.0000000000000001E-4</v>
      </c>
      <c r="R539" s="90">
        <v>5.0000000000000001E-4</v>
      </c>
      <c r="S539" s="90">
        <v>5.0000000000000001E-4</v>
      </c>
      <c r="T539" s="90">
        <v>5.0000000000000001E-4</v>
      </c>
      <c r="U539" s="90">
        <v>5.0000000000000001E-4</v>
      </c>
      <c r="V539" s="90">
        <v>5.0000000000000001E-4</v>
      </c>
      <c r="W539" s="90">
        <v>5.0000000000000001E-4</v>
      </c>
      <c r="X539" s="90">
        <v>5.0000000000000001E-4</v>
      </c>
      <c r="Y539" s="90">
        <v>5.0000000000000001E-4</v>
      </c>
      <c r="Z539" s="90">
        <v>5.0000000000000001E-4</v>
      </c>
      <c r="AA539" s="90">
        <v>5.0000000000000001E-4</v>
      </c>
      <c r="AB539" s="13">
        <v>1</v>
      </c>
    </row>
    <row r="540" spans="1:28" x14ac:dyDescent="0.25">
      <c r="A540" s="24"/>
      <c r="B540" s="13" t="s">
        <v>23</v>
      </c>
      <c r="C540" s="13">
        <v>1</v>
      </c>
      <c r="D540" s="13" t="s">
        <v>17</v>
      </c>
      <c r="E540" s="13" t="s">
        <v>8</v>
      </c>
      <c r="F540" s="13" t="s">
        <v>792</v>
      </c>
      <c r="G540" s="13" t="s">
        <v>9</v>
      </c>
      <c r="H540" s="90">
        <v>0</v>
      </c>
      <c r="I540" s="90">
        <v>0</v>
      </c>
      <c r="J540" s="90">
        <v>0</v>
      </c>
      <c r="K540" s="90">
        <v>0</v>
      </c>
      <c r="L540" s="90">
        <v>0</v>
      </c>
      <c r="M540" s="90">
        <v>0</v>
      </c>
      <c r="N540" s="90">
        <v>0</v>
      </c>
      <c r="O540" s="90">
        <v>0</v>
      </c>
      <c r="P540" s="90">
        <v>0</v>
      </c>
      <c r="Q540" s="90">
        <v>0</v>
      </c>
      <c r="R540" s="90">
        <v>0</v>
      </c>
      <c r="S540" s="90">
        <v>0</v>
      </c>
      <c r="T540" s="90">
        <v>0</v>
      </c>
      <c r="U540" s="90">
        <v>0</v>
      </c>
      <c r="V540" s="90">
        <v>0</v>
      </c>
      <c r="W540" s="90">
        <v>0</v>
      </c>
      <c r="X540" s="90">
        <v>0</v>
      </c>
      <c r="Y540" s="90">
        <v>0</v>
      </c>
      <c r="Z540" s="90">
        <v>0</v>
      </c>
      <c r="AA540" s="90">
        <v>0</v>
      </c>
      <c r="AB540" s="13">
        <v>0</v>
      </c>
    </row>
    <row r="541" spans="1:28" x14ac:dyDescent="0.25">
      <c r="A541" s="24"/>
      <c r="B541" s="13" t="s">
        <v>23</v>
      </c>
      <c r="C541" s="13">
        <v>1</v>
      </c>
      <c r="D541" s="13" t="s">
        <v>17</v>
      </c>
      <c r="E541" s="13" t="s">
        <v>8</v>
      </c>
      <c r="F541" s="13" t="s">
        <v>792</v>
      </c>
      <c r="G541" s="13" t="s">
        <v>10</v>
      </c>
      <c r="H541" s="90">
        <v>0</v>
      </c>
      <c r="I541" s="90">
        <v>0</v>
      </c>
      <c r="J541" s="90">
        <v>0</v>
      </c>
      <c r="K541" s="90">
        <v>0</v>
      </c>
      <c r="L541" s="90">
        <v>0</v>
      </c>
      <c r="M541" s="90">
        <v>0</v>
      </c>
      <c r="N541" s="90">
        <v>0</v>
      </c>
      <c r="O541" s="90">
        <v>0</v>
      </c>
      <c r="P541" s="90">
        <v>0</v>
      </c>
      <c r="Q541" s="90">
        <v>0</v>
      </c>
      <c r="R541" s="90">
        <v>0</v>
      </c>
      <c r="S541" s="90">
        <v>0</v>
      </c>
      <c r="T541" s="90">
        <v>0</v>
      </c>
      <c r="U541" s="90">
        <v>0</v>
      </c>
      <c r="V541" s="90">
        <v>0</v>
      </c>
      <c r="W541" s="90">
        <v>0</v>
      </c>
      <c r="X541" s="90">
        <v>0</v>
      </c>
      <c r="Y541" s="90">
        <v>0</v>
      </c>
      <c r="Z541" s="90">
        <v>0</v>
      </c>
      <c r="AA541" s="90">
        <v>0</v>
      </c>
      <c r="AB541" s="13">
        <v>0</v>
      </c>
    </row>
    <row r="542" spans="1:28" x14ac:dyDescent="0.25">
      <c r="A542" s="24"/>
      <c r="B542" s="13" t="s">
        <v>23</v>
      </c>
      <c r="C542" s="13">
        <v>1</v>
      </c>
      <c r="D542" s="13" t="s">
        <v>17</v>
      </c>
      <c r="E542" s="13" t="s">
        <v>8</v>
      </c>
      <c r="F542" s="13" t="s">
        <v>792</v>
      </c>
      <c r="G542" s="13" t="s">
        <v>14</v>
      </c>
      <c r="H542" s="90">
        <v>0</v>
      </c>
      <c r="I542" s="90">
        <v>0</v>
      </c>
      <c r="J542" s="90">
        <v>0</v>
      </c>
      <c r="K542" s="90">
        <v>0</v>
      </c>
      <c r="L542" s="90">
        <v>0</v>
      </c>
      <c r="M542" s="90">
        <v>0</v>
      </c>
      <c r="N542" s="90">
        <v>0</v>
      </c>
      <c r="O542" s="90">
        <v>0</v>
      </c>
      <c r="P542" s="90">
        <v>0</v>
      </c>
      <c r="Q542" s="90">
        <v>0</v>
      </c>
      <c r="R542" s="90">
        <v>0</v>
      </c>
      <c r="S542" s="90">
        <v>0</v>
      </c>
      <c r="T542" s="90">
        <v>0</v>
      </c>
      <c r="U542" s="90">
        <v>0</v>
      </c>
      <c r="V542" s="90">
        <v>0</v>
      </c>
      <c r="W542" s="90">
        <v>0</v>
      </c>
      <c r="X542" s="90">
        <v>0</v>
      </c>
      <c r="Y542" s="90">
        <v>0</v>
      </c>
      <c r="Z542" s="90">
        <v>0</v>
      </c>
      <c r="AA542" s="90">
        <v>0</v>
      </c>
      <c r="AB542" s="13">
        <v>0</v>
      </c>
    </row>
    <row r="543" spans="1:28" x14ac:dyDescent="0.25">
      <c r="A543" s="24"/>
      <c r="B543" s="13" t="s">
        <v>23</v>
      </c>
      <c r="C543" s="13">
        <v>1</v>
      </c>
      <c r="D543" s="13" t="s">
        <v>17</v>
      </c>
      <c r="E543" s="13" t="s">
        <v>8</v>
      </c>
      <c r="F543" s="13" t="s">
        <v>792</v>
      </c>
      <c r="G543" s="13" t="s">
        <v>13</v>
      </c>
      <c r="H543" s="90">
        <v>7.0239999999999997E-2</v>
      </c>
      <c r="I543" s="90">
        <v>7.0239999999999997E-2</v>
      </c>
      <c r="J543" s="90">
        <v>7.0239999999999997E-2</v>
      </c>
      <c r="K543" s="90">
        <v>7.0239999999999997E-2</v>
      </c>
      <c r="L543" s="90">
        <v>7.0239999999999997E-2</v>
      </c>
      <c r="M543" s="90">
        <v>3.9411874594890303E-2</v>
      </c>
      <c r="N543" s="90">
        <v>3.9411874594890303E-2</v>
      </c>
      <c r="O543" s="90">
        <v>3.9411874594890303E-2</v>
      </c>
      <c r="P543" s="90">
        <v>3.9411874594890303E-2</v>
      </c>
      <c r="Q543" s="90">
        <v>3.9411874594890303E-2</v>
      </c>
      <c r="R543" s="90">
        <v>3.9411874594890303E-2</v>
      </c>
      <c r="S543" s="90">
        <v>3.9411874594890303E-2</v>
      </c>
      <c r="T543" s="90">
        <v>3.9411874594890303E-2</v>
      </c>
      <c r="U543" s="90">
        <v>3.9411874594890303E-2</v>
      </c>
      <c r="V543" s="90">
        <v>3.9411874594890303E-2</v>
      </c>
      <c r="W543" s="90">
        <v>3.9411874594890303E-2</v>
      </c>
      <c r="X543" s="90">
        <v>3.9411874594890303E-2</v>
      </c>
      <c r="Y543" s="90">
        <v>3.9411874594890303E-2</v>
      </c>
      <c r="Z543" s="90">
        <v>3.9411874594890303E-2</v>
      </c>
      <c r="AA543" s="90">
        <v>3.9411874594890303E-2</v>
      </c>
      <c r="AB543" s="13">
        <v>1</v>
      </c>
    </row>
    <row r="544" spans="1:28" x14ac:dyDescent="0.25">
      <c r="A544" s="24"/>
      <c r="B544" s="13" t="s">
        <v>23</v>
      </c>
      <c r="C544" s="13">
        <v>1</v>
      </c>
      <c r="D544" s="13" t="s">
        <v>17</v>
      </c>
      <c r="E544" s="13" t="s">
        <v>8</v>
      </c>
      <c r="F544" s="13" t="s">
        <v>792</v>
      </c>
      <c r="G544" s="13" t="s">
        <v>12</v>
      </c>
      <c r="H544" s="90">
        <v>0</v>
      </c>
      <c r="I544" s="90">
        <v>0</v>
      </c>
      <c r="J544" s="90">
        <v>0</v>
      </c>
      <c r="K544" s="90">
        <v>0</v>
      </c>
      <c r="L544" s="90">
        <v>0</v>
      </c>
      <c r="M544" s="90">
        <v>0</v>
      </c>
      <c r="N544" s="90">
        <v>0</v>
      </c>
      <c r="O544" s="90">
        <v>0</v>
      </c>
      <c r="P544" s="90">
        <v>0</v>
      </c>
      <c r="Q544" s="90">
        <v>0</v>
      </c>
      <c r="R544" s="90">
        <v>0</v>
      </c>
      <c r="S544" s="90">
        <v>0</v>
      </c>
      <c r="T544" s="90">
        <v>0</v>
      </c>
      <c r="U544" s="90">
        <v>0</v>
      </c>
      <c r="V544" s="90">
        <v>0</v>
      </c>
      <c r="W544" s="90">
        <v>0</v>
      </c>
      <c r="X544" s="90">
        <v>0</v>
      </c>
      <c r="Y544" s="90">
        <v>0</v>
      </c>
      <c r="Z544" s="90">
        <v>0</v>
      </c>
      <c r="AA544" s="90">
        <v>0</v>
      </c>
      <c r="AB544" s="13">
        <v>1</v>
      </c>
    </row>
    <row r="545" spans="1:28" x14ac:dyDescent="0.25">
      <c r="A545" s="24"/>
      <c r="B545" s="13" t="s">
        <v>23</v>
      </c>
      <c r="C545" s="13">
        <v>1</v>
      </c>
      <c r="D545" s="13" t="s">
        <v>17</v>
      </c>
      <c r="E545" s="13" t="s">
        <v>8</v>
      </c>
      <c r="F545" s="13" t="s">
        <v>792</v>
      </c>
      <c r="G545" s="13" t="s">
        <v>11</v>
      </c>
      <c r="H545" s="90">
        <v>0</v>
      </c>
      <c r="I545" s="90">
        <v>0</v>
      </c>
      <c r="J545" s="90">
        <v>0</v>
      </c>
      <c r="K545" s="90">
        <v>0</v>
      </c>
      <c r="L545" s="90">
        <v>0</v>
      </c>
      <c r="M545" s="90">
        <v>0</v>
      </c>
      <c r="N545" s="90">
        <v>0</v>
      </c>
      <c r="O545" s="90">
        <v>0</v>
      </c>
      <c r="P545" s="90">
        <v>0</v>
      </c>
      <c r="Q545" s="90">
        <v>0</v>
      </c>
      <c r="R545" s="90">
        <v>0</v>
      </c>
      <c r="S545" s="90">
        <v>0</v>
      </c>
      <c r="T545" s="90">
        <v>0</v>
      </c>
      <c r="U545" s="90">
        <v>0</v>
      </c>
      <c r="V545" s="90">
        <v>0</v>
      </c>
      <c r="W545" s="90">
        <v>0</v>
      </c>
      <c r="X545" s="90">
        <v>0</v>
      </c>
      <c r="Y545" s="90">
        <v>0</v>
      </c>
      <c r="Z545" s="90">
        <v>0</v>
      </c>
      <c r="AA545" s="90">
        <v>0</v>
      </c>
      <c r="AB545" s="13">
        <v>0</v>
      </c>
    </row>
    <row r="546" spans="1:28" x14ac:dyDescent="0.25">
      <c r="A546" s="24"/>
      <c r="B546" s="13" t="s">
        <v>23</v>
      </c>
      <c r="C546" s="13">
        <v>1</v>
      </c>
      <c r="D546" s="13" t="s">
        <v>17</v>
      </c>
      <c r="E546" s="13" t="s">
        <v>8</v>
      </c>
      <c r="F546" s="13" t="s">
        <v>792</v>
      </c>
      <c r="G546" s="13" t="s">
        <v>15</v>
      </c>
      <c r="H546" s="90">
        <v>5.3499999999999999E-2</v>
      </c>
      <c r="I546" s="90">
        <v>5.3499999999999999E-2</v>
      </c>
      <c r="J546" s="90">
        <v>5.3499999999999999E-2</v>
      </c>
      <c r="K546" s="90">
        <v>5.3499999999999999E-2</v>
      </c>
      <c r="L546" s="90">
        <v>5.3499999999999999E-2</v>
      </c>
      <c r="M546" s="90">
        <v>4.5367796386272898E-2</v>
      </c>
      <c r="N546" s="90">
        <v>4.5367796386272898E-2</v>
      </c>
      <c r="O546" s="90">
        <v>4.5367796386272898E-2</v>
      </c>
      <c r="P546" s="90">
        <v>4.5367796386272898E-2</v>
      </c>
      <c r="Q546" s="90">
        <v>4.5367796386272898E-2</v>
      </c>
      <c r="R546" s="90">
        <v>4.5367796386272898E-2</v>
      </c>
      <c r="S546" s="90">
        <v>4.5367796386272898E-2</v>
      </c>
      <c r="T546" s="90">
        <v>4.5367796386272898E-2</v>
      </c>
      <c r="U546" s="90">
        <v>4.5367796386272898E-2</v>
      </c>
      <c r="V546" s="90">
        <v>4.5367796386272898E-2</v>
      </c>
      <c r="W546" s="90">
        <v>4.5367796386272898E-2</v>
      </c>
      <c r="X546" s="90">
        <v>4.5367796386272898E-2</v>
      </c>
      <c r="Y546" s="90">
        <v>4.5367796386272898E-2</v>
      </c>
      <c r="Z546" s="90">
        <v>4.5367796386272898E-2</v>
      </c>
      <c r="AA546" s="90">
        <v>4.5367796386272898E-2</v>
      </c>
      <c r="AB546" s="13">
        <v>1</v>
      </c>
    </row>
    <row r="547" spans="1:28" x14ac:dyDescent="0.25">
      <c r="A547" s="24"/>
      <c r="B547" s="13" t="s">
        <v>23</v>
      </c>
      <c r="C547" s="13">
        <v>1</v>
      </c>
      <c r="D547" s="13" t="s">
        <v>17</v>
      </c>
      <c r="E547" s="13" t="s">
        <v>8</v>
      </c>
      <c r="F547" s="13" t="s">
        <v>792</v>
      </c>
      <c r="G547" s="13" t="s">
        <v>20</v>
      </c>
      <c r="H547" s="90">
        <v>7.4799999999999997E-3</v>
      </c>
      <c r="I547" s="90">
        <v>7.4799999999999997E-3</v>
      </c>
      <c r="J547" s="90">
        <v>7.4799999999999997E-3</v>
      </c>
      <c r="K547" s="90">
        <v>7.4799999999999997E-3</v>
      </c>
      <c r="L547" s="90">
        <v>7.4799999999999997E-3</v>
      </c>
      <c r="M547" s="90">
        <v>1.9037550880961401E-2</v>
      </c>
      <c r="N547" s="90">
        <v>1.9037550880961401E-2</v>
      </c>
      <c r="O547" s="90">
        <v>1.9037550880961401E-2</v>
      </c>
      <c r="P547" s="90">
        <v>1.9037550880961401E-2</v>
      </c>
      <c r="Q547" s="90">
        <v>1.9037550880961401E-2</v>
      </c>
      <c r="R547" s="90">
        <v>1.9037550880961401E-2</v>
      </c>
      <c r="S547" s="90">
        <v>1.9037550880961401E-2</v>
      </c>
      <c r="T547" s="90">
        <v>1.9037550880961401E-2</v>
      </c>
      <c r="U547" s="90">
        <v>1.9037550880961401E-2</v>
      </c>
      <c r="V547" s="90">
        <v>1.9037550880961401E-2</v>
      </c>
      <c r="W547" s="90">
        <v>1.9037550880961401E-2</v>
      </c>
      <c r="X547" s="90">
        <v>1.9037550880961401E-2</v>
      </c>
      <c r="Y547" s="90">
        <v>1.9037550880961401E-2</v>
      </c>
      <c r="Z547" s="90">
        <v>1.9037550880961401E-2</v>
      </c>
      <c r="AA547" s="90">
        <v>1.9037550880961401E-2</v>
      </c>
      <c r="AB547" s="13">
        <v>1</v>
      </c>
    </row>
    <row r="548" spans="1:28" x14ac:dyDescent="0.25">
      <c r="A548" s="24"/>
      <c r="B548" s="13" t="s">
        <v>23</v>
      </c>
      <c r="C548" s="13">
        <v>1</v>
      </c>
      <c r="D548" s="13" t="s">
        <v>17</v>
      </c>
      <c r="E548" s="13" t="s">
        <v>8</v>
      </c>
      <c r="F548" s="13" t="s">
        <v>792</v>
      </c>
      <c r="G548" s="13" t="s">
        <v>19</v>
      </c>
      <c r="H548" s="90">
        <v>0</v>
      </c>
      <c r="I548" s="90">
        <v>0</v>
      </c>
      <c r="J548" s="90">
        <v>0</v>
      </c>
      <c r="K548" s="90">
        <v>0</v>
      </c>
      <c r="L548" s="90">
        <v>0</v>
      </c>
      <c r="M548" s="90">
        <v>0</v>
      </c>
      <c r="N548" s="90">
        <v>0</v>
      </c>
      <c r="O548" s="90">
        <v>0</v>
      </c>
      <c r="P548" s="90">
        <v>0</v>
      </c>
      <c r="Q548" s="90">
        <v>0</v>
      </c>
      <c r="R548" s="90">
        <v>0</v>
      </c>
      <c r="S548" s="90">
        <v>0</v>
      </c>
      <c r="T548" s="90">
        <v>0</v>
      </c>
      <c r="U548" s="90">
        <v>0</v>
      </c>
      <c r="V548" s="90">
        <v>0</v>
      </c>
      <c r="W548" s="90">
        <v>0</v>
      </c>
      <c r="X548" s="90">
        <v>0</v>
      </c>
      <c r="Y548" s="90">
        <v>0</v>
      </c>
      <c r="Z548" s="90">
        <v>0</v>
      </c>
      <c r="AA548" s="90">
        <v>0</v>
      </c>
      <c r="AB548" s="13">
        <v>0</v>
      </c>
    </row>
    <row r="549" spans="1:28" x14ac:dyDescent="0.25">
      <c r="A549" s="24"/>
      <c r="B549" s="13" t="s">
        <v>23</v>
      </c>
      <c r="C549" s="13">
        <v>1</v>
      </c>
      <c r="D549" s="13" t="s">
        <v>17</v>
      </c>
      <c r="E549" s="13" t="s">
        <v>8</v>
      </c>
      <c r="F549" s="13" t="s">
        <v>792</v>
      </c>
      <c r="G549" s="13" t="s">
        <v>21</v>
      </c>
      <c r="H549" s="90">
        <v>0.72</v>
      </c>
      <c r="I549" s="90">
        <v>0.72</v>
      </c>
      <c r="J549" s="90">
        <v>0.72</v>
      </c>
      <c r="K549" s="90">
        <v>0.72</v>
      </c>
      <c r="L549" s="90">
        <v>0.72</v>
      </c>
      <c r="M549" s="90">
        <v>0.74740277813787503</v>
      </c>
      <c r="N549" s="90">
        <v>0.74740277813787503</v>
      </c>
      <c r="O549" s="90">
        <v>0.74740277813787503</v>
      </c>
      <c r="P549" s="90">
        <v>0.74740277813787503</v>
      </c>
      <c r="Q549" s="90">
        <v>0.74740277813787503</v>
      </c>
      <c r="R549" s="90">
        <v>0.74740277813787503</v>
      </c>
      <c r="S549" s="90">
        <v>0.74740277813787503</v>
      </c>
      <c r="T549" s="90">
        <v>0.74740277813787503</v>
      </c>
      <c r="U549" s="90">
        <v>0.74740277813787503</v>
      </c>
      <c r="V549" s="90">
        <v>0.74740277813787503</v>
      </c>
      <c r="W549" s="90">
        <v>0.74740277813787503</v>
      </c>
      <c r="X549" s="90">
        <v>0.74740277813787503</v>
      </c>
      <c r="Y549" s="90">
        <v>0.74740277813787503</v>
      </c>
      <c r="Z549" s="90">
        <v>0.74740277813787503</v>
      </c>
      <c r="AA549" s="90">
        <v>0.74740277813787503</v>
      </c>
      <c r="AB549" s="13">
        <v>1</v>
      </c>
    </row>
    <row r="550" spans="1:28" x14ac:dyDescent="0.25">
      <c r="A550" s="24"/>
      <c r="B550" s="13" t="s">
        <v>23</v>
      </c>
      <c r="C550" s="13">
        <v>1</v>
      </c>
      <c r="D550" s="13" t="s">
        <v>17</v>
      </c>
      <c r="E550" s="13" t="s">
        <v>8</v>
      </c>
      <c r="F550" s="13" t="s">
        <v>792</v>
      </c>
      <c r="G550" s="13" t="s">
        <v>16</v>
      </c>
      <c r="H550" s="90">
        <v>0</v>
      </c>
      <c r="I550" s="90">
        <v>0</v>
      </c>
      <c r="J550" s="90">
        <v>0</v>
      </c>
      <c r="K550" s="90">
        <v>0</v>
      </c>
      <c r="L550" s="90">
        <v>0</v>
      </c>
      <c r="M550" s="90">
        <v>0</v>
      </c>
      <c r="N550" s="90">
        <v>0</v>
      </c>
      <c r="O550" s="90">
        <v>0</v>
      </c>
      <c r="P550" s="90">
        <v>0</v>
      </c>
      <c r="Q550" s="90">
        <v>0</v>
      </c>
      <c r="R550" s="90">
        <v>0</v>
      </c>
      <c r="S550" s="90">
        <v>0</v>
      </c>
      <c r="T550" s="90">
        <v>0</v>
      </c>
      <c r="U550" s="90">
        <v>0</v>
      </c>
      <c r="V550" s="90">
        <v>0</v>
      </c>
      <c r="W550" s="90">
        <v>0</v>
      </c>
      <c r="X550" s="90">
        <v>0</v>
      </c>
      <c r="Y550" s="90">
        <v>0</v>
      </c>
      <c r="Z550" s="90">
        <v>0</v>
      </c>
      <c r="AA550" s="90">
        <v>0</v>
      </c>
      <c r="AB550" s="13">
        <v>1</v>
      </c>
    </row>
    <row r="551" spans="1:28" x14ac:dyDescent="0.25">
      <c r="A551" s="24"/>
      <c r="B551" s="13" t="s">
        <v>23</v>
      </c>
      <c r="C551" s="13">
        <v>1</v>
      </c>
      <c r="D551" s="13" t="s">
        <v>17</v>
      </c>
      <c r="E551" s="13" t="s">
        <v>8</v>
      </c>
      <c r="F551" s="13" t="s">
        <v>792</v>
      </c>
      <c r="G551" s="13" t="s">
        <v>24</v>
      </c>
      <c r="H551" s="90">
        <v>5.0000000000000001E-4</v>
      </c>
      <c r="I551" s="90">
        <v>5.0000000000000001E-4</v>
      </c>
      <c r="J551" s="90">
        <v>5.0000000000000001E-4</v>
      </c>
      <c r="K551" s="90">
        <v>5.0000000000000001E-4</v>
      </c>
      <c r="L551" s="90">
        <v>5.0000000000000001E-4</v>
      </c>
      <c r="M551" s="90">
        <v>5.0000000000000001E-4</v>
      </c>
      <c r="N551" s="90">
        <v>5.0000000000000001E-4</v>
      </c>
      <c r="O551" s="90">
        <v>5.0000000000000001E-4</v>
      </c>
      <c r="P551" s="90">
        <v>5.0000000000000001E-4</v>
      </c>
      <c r="Q551" s="90">
        <v>5.0000000000000001E-4</v>
      </c>
      <c r="R551" s="90">
        <v>5.0000000000000001E-4</v>
      </c>
      <c r="S551" s="90">
        <v>5.0000000000000001E-4</v>
      </c>
      <c r="T551" s="90">
        <v>5.0000000000000001E-4</v>
      </c>
      <c r="U551" s="90">
        <v>5.0000000000000001E-4</v>
      </c>
      <c r="V551" s="90">
        <v>5.0000000000000001E-4</v>
      </c>
      <c r="W551" s="90">
        <v>5.0000000000000001E-4</v>
      </c>
      <c r="X551" s="90">
        <v>5.0000000000000001E-4</v>
      </c>
      <c r="Y551" s="90">
        <v>5.0000000000000001E-4</v>
      </c>
      <c r="Z551" s="90">
        <v>5.0000000000000001E-4</v>
      </c>
      <c r="AA551" s="90">
        <v>5.0000000000000001E-4</v>
      </c>
      <c r="AB551" s="13">
        <v>1</v>
      </c>
    </row>
    <row r="552" spans="1:28" x14ac:dyDescent="0.25">
      <c r="A552" s="24"/>
      <c r="B552" s="13" t="s">
        <v>23</v>
      </c>
      <c r="C552" s="13">
        <v>1</v>
      </c>
      <c r="D552" s="13" t="s">
        <v>17</v>
      </c>
      <c r="E552" s="13" t="s">
        <v>18</v>
      </c>
      <c r="F552" s="13" t="s">
        <v>790</v>
      </c>
      <c r="G552" s="13" t="s">
        <v>9</v>
      </c>
      <c r="H552" s="90">
        <v>0</v>
      </c>
      <c r="I552" s="90">
        <v>0</v>
      </c>
      <c r="J552" s="90">
        <v>0</v>
      </c>
      <c r="K552" s="90">
        <v>0</v>
      </c>
      <c r="L552" s="90">
        <v>0</v>
      </c>
      <c r="M552" s="90">
        <v>0</v>
      </c>
      <c r="N552" s="90">
        <v>0</v>
      </c>
      <c r="O552" s="90">
        <v>0</v>
      </c>
      <c r="P552" s="90">
        <v>0</v>
      </c>
      <c r="Q552" s="90">
        <v>0</v>
      </c>
      <c r="R552" s="90">
        <v>0</v>
      </c>
      <c r="S552" s="90">
        <v>0</v>
      </c>
      <c r="T552" s="90">
        <v>0</v>
      </c>
      <c r="U552" s="90">
        <v>0</v>
      </c>
      <c r="V552" s="90">
        <v>0</v>
      </c>
      <c r="W552" s="90">
        <v>0</v>
      </c>
      <c r="X552" s="90">
        <v>0</v>
      </c>
      <c r="Y552" s="90">
        <v>0</v>
      </c>
      <c r="Z552" s="90">
        <v>0</v>
      </c>
      <c r="AA552" s="90">
        <v>0</v>
      </c>
      <c r="AB552" s="13">
        <v>0</v>
      </c>
    </row>
    <row r="553" spans="1:28" x14ac:dyDescent="0.25">
      <c r="A553" s="24"/>
      <c r="B553" s="13" t="s">
        <v>23</v>
      </c>
      <c r="C553" s="13">
        <v>1</v>
      </c>
      <c r="D553" s="13" t="s">
        <v>17</v>
      </c>
      <c r="E553" s="13" t="s">
        <v>18</v>
      </c>
      <c r="F553" s="13" t="s">
        <v>790</v>
      </c>
      <c r="G553" s="13" t="s">
        <v>10</v>
      </c>
      <c r="H553" s="90">
        <v>0</v>
      </c>
      <c r="I553" s="90">
        <v>0</v>
      </c>
      <c r="J553" s="90">
        <v>0</v>
      </c>
      <c r="K553" s="90">
        <v>0</v>
      </c>
      <c r="L553" s="90">
        <v>0</v>
      </c>
      <c r="M553" s="90">
        <v>0</v>
      </c>
      <c r="N553" s="90">
        <v>0</v>
      </c>
      <c r="O553" s="90">
        <v>0</v>
      </c>
      <c r="P553" s="90">
        <v>0</v>
      </c>
      <c r="Q553" s="90">
        <v>0</v>
      </c>
      <c r="R553" s="90">
        <v>0</v>
      </c>
      <c r="S553" s="90">
        <v>0</v>
      </c>
      <c r="T553" s="90">
        <v>0</v>
      </c>
      <c r="U553" s="90">
        <v>0</v>
      </c>
      <c r="V553" s="90">
        <v>0</v>
      </c>
      <c r="W553" s="90">
        <v>0</v>
      </c>
      <c r="X553" s="90">
        <v>0</v>
      </c>
      <c r="Y553" s="90">
        <v>0</v>
      </c>
      <c r="Z553" s="90">
        <v>0</v>
      </c>
      <c r="AA553" s="90">
        <v>0</v>
      </c>
      <c r="AB553" s="13">
        <v>0</v>
      </c>
    </row>
    <row r="554" spans="1:28" x14ac:dyDescent="0.25">
      <c r="A554" s="24"/>
      <c r="B554" s="13" t="s">
        <v>23</v>
      </c>
      <c r="C554" s="13">
        <v>1</v>
      </c>
      <c r="D554" s="13" t="s">
        <v>17</v>
      </c>
      <c r="E554" s="13" t="s">
        <v>18</v>
      </c>
      <c r="F554" s="13" t="s">
        <v>790</v>
      </c>
      <c r="G554" s="13" t="s">
        <v>14</v>
      </c>
      <c r="H554" s="90" t="s">
        <v>793</v>
      </c>
      <c r="I554" s="90" t="s">
        <v>793</v>
      </c>
      <c r="J554" s="90" t="s">
        <v>793</v>
      </c>
      <c r="K554" s="90" t="s">
        <v>793</v>
      </c>
      <c r="L554" s="90" t="s">
        <v>793</v>
      </c>
      <c r="M554" s="90" t="s">
        <v>793</v>
      </c>
      <c r="N554" s="90" t="s">
        <v>793</v>
      </c>
      <c r="O554" s="90" t="s">
        <v>793</v>
      </c>
      <c r="P554" s="90" t="s">
        <v>793</v>
      </c>
      <c r="Q554" s="90" t="s">
        <v>793</v>
      </c>
      <c r="R554" s="90" t="s">
        <v>793</v>
      </c>
      <c r="S554" s="90" t="s">
        <v>793</v>
      </c>
      <c r="T554" s="90" t="s">
        <v>793</v>
      </c>
      <c r="U554" s="90" t="s">
        <v>793</v>
      </c>
      <c r="V554" s="90" t="s">
        <v>793</v>
      </c>
      <c r="W554" s="90" t="s">
        <v>793</v>
      </c>
      <c r="X554" s="90" t="s">
        <v>793</v>
      </c>
      <c r="Y554" s="90" t="s">
        <v>793</v>
      </c>
      <c r="Z554" s="90" t="s">
        <v>793</v>
      </c>
      <c r="AA554" s="90" t="s">
        <v>793</v>
      </c>
      <c r="AB554" s="13">
        <v>0</v>
      </c>
    </row>
    <row r="555" spans="1:28" x14ac:dyDescent="0.25">
      <c r="A555" s="24"/>
      <c r="B555" s="13" t="s">
        <v>23</v>
      </c>
      <c r="C555" s="13">
        <v>1</v>
      </c>
      <c r="D555" s="13" t="s">
        <v>17</v>
      </c>
      <c r="E555" s="13" t="s">
        <v>18</v>
      </c>
      <c r="F555" s="13" t="s">
        <v>790</v>
      </c>
      <c r="G555" s="13" t="s">
        <v>13</v>
      </c>
      <c r="H555" s="90" t="s">
        <v>793</v>
      </c>
      <c r="I555" s="90" t="s">
        <v>793</v>
      </c>
      <c r="J555" s="90" t="s">
        <v>793</v>
      </c>
      <c r="K555" s="90" t="s">
        <v>793</v>
      </c>
      <c r="L555" s="90" t="s">
        <v>793</v>
      </c>
      <c r="M555" s="90" t="s">
        <v>793</v>
      </c>
      <c r="N555" s="90" t="s">
        <v>793</v>
      </c>
      <c r="O555" s="90" t="s">
        <v>793</v>
      </c>
      <c r="P555" s="90" t="s">
        <v>793</v>
      </c>
      <c r="Q555" s="90" t="s">
        <v>793</v>
      </c>
      <c r="R555" s="90" t="s">
        <v>793</v>
      </c>
      <c r="S555" s="90" t="s">
        <v>793</v>
      </c>
      <c r="T555" s="90" t="s">
        <v>793</v>
      </c>
      <c r="U555" s="90" t="s">
        <v>793</v>
      </c>
      <c r="V555" s="90" t="s">
        <v>793</v>
      </c>
      <c r="W555" s="90" t="s">
        <v>793</v>
      </c>
      <c r="X555" s="90" t="s">
        <v>793</v>
      </c>
      <c r="Y555" s="90" t="s">
        <v>793</v>
      </c>
      <c r="Z555" s="90" t="s">
        <v>793</v>
      </c>
      <c r="AA555" s="90" t="s">
        <v>793</v>
      </c>
      <c r="AB555" s="13">
        <v>0</v>
      </c>
    </row>
    <row r="556" spans="1:28" x14ac:dyDescent="0.25">
      <c r="A556" s="24"/>
      <c r="B556" s="13" t="s">
        <v>23</v>
      </c>
      <c r="C556" s="13">
        <v>1</v>
      </c>
      <c r="D556" s="13" t="s">
        <v>17</v>
      </c>
      <c r="E556" s="13" t="s">
        <v>18</v>
      </c>
      <c r="F556" s="13" t="s">
        <v>790</v>
      </c>
      <c r="G556" s="13" t="s">
        <v>12</v>
      </c>
      <c r="H556" s="90" t="s">
        <v>793</v>
      </c>
      <c r="I556" s="90" t="s">
        <v>793</v>
      </c>
      <c r="J556" s="90" t="s">
        <v>793</v>
      </c>
      <c r="K556" s="90" t="s">
        <v>793</v>
      </c>
      <c r="L556" s="90" t="s">
        <v>793</v>
      </c>
      <c r="M556" s="90" t="s">
        <v>793</v>
      </c>
      <c r="N556" s="90" t="s">
        <v>793</v>
      </c>
      <c r="O556" s="90" t="s">
        <v>793</v>
      </c>
      <c r="P556" s="90" t="s">
        <v>793</v>
      </c>
      <c r="Q556" s="90" t="s">
        <v>793</v>
      </c>
      <c r="R556" s="90" t="s">
        <v>793</v>
      </c>
      <c r="S556" s="90" t="s">
        <v>793</v>
      </c>
      <c r="T556" s="90" t="s">
        <v>793</v>
      </c>
      <c r="U556" s="90" t="s">
        <v>793</v>
      </c>
      <c r="V556" s="90" t="s">
        <v>793</v>
      </c>
      <c r="W556" s="90" t="s">
        <v>793</v>
      </c>
      <c r="X556" s="90" t="s">
        <v>793</v>
      </c>
      <c r="Y556" s="90" t="s">
        <v>793</v>
      </c>
      <c r="Z556" s="90" t="s">
        <v>793</v>
      </c>
      <c r="AA556" s="90" t="s">
        <v>793</v>
      </c>
      <c r="AB556" s="13">
        <v>0</v>
      </c>
    </row>
    <row r="557" spans="1:28" x14ac:dyDescent="0.25">
      <c r="A557" s="24"/>
      <c r="B557" s="13" t="s">
        <v>23</v>
      </c>
      <c r="C557" s="13">
        <v>1</v>
      </c>
      <c r="D557" s="13" t="s">
        <v>17</v>
      </c>
      <c r="E557" s="13" t="s">
        <v>18</v>
      </c>
      <c r="F557" s="13" t="s">
        <v>790</v>
      </c>
      <c r="G557" s="13" t="s">
        <v>11</v>
      </c>
      <c r="H557" s="90">
        <v>0</v>
      </c>
      <c r="I557" s="90">
        <v>0</v>
      </c>
      <c r="J557" s="90">
        <v>0</v>
      </c>
      <c r="K557" s="90">
        <v>0</v>
      </c>
      <c r="L557" s="90">
        <v>0</v>
      </c>
      <c r="M557" s="90">
        <v>0</v>
      </c>
      <c r="N557" s="90">
        <v>0</v>
      </c>
      <c r="O557" s="90">
        <v>0</v>
      </c>
      <c r="P557" s="90">
        <v>0</v>
      </c>
      <c r="Q557" s="90">
        <v>0</v>
      </c>
      <c r="R557" s="90">
        <v>0</v>
      </c>
      <c r="S557" s="90">
        <v>0</v>
      </c>
      <c r="T557" s="90">
        <v>0</v>
      </c>
      <c r="U557" s="90">
        <v>0</v>
      </c>
      <c r="V557" s="90">
        <v>0</v>
      </c>
      <c r="W557" s="90">
        <v>0</v>
      </c>
      <c r="X557" s="90">
        <v>0</v>
      </c>
      <c r="Y557" s="90">
        <v>0</v>
      </c>
      <c r="Z557" s="90">
        <v>0</v>
      </c>
      <c r="AA557" s="90">
        <v>0</v>
      </c>
      <c r="AB557" s="13">
        <v>0</v>
      </c>
    </row>
    <row r="558" spans="1:28" x14ac:dyDescent="0.25">
      <c r="A558" s="24"/>
      <c r="B558" s="13" t="s">
        <v>23</v>
      </c>
      <c r="C558" s="13">
        <v>1</v>
      </c>
      <c r="D558" s="13" t="s">
        <v>17</v>
      </c>
      <c r="E558" s="13" t="s">
        <v>18</v>
      </c>
      <c r="F558" s="13" t="s">
        <v>790</v>
      </c>
      <c r="G558" s="13" t="s">
        <v>15</v>
      </c>
      <c r="H558" s="90" t="s">
        <v>793</v>
      </c>
      <c r="I558" s="90" t="s">
        <v>793</v>
      </c>
      <c r="J558" s="90" t="s">
        <v>793</v>
      </c>
      <c r="K558" s="90" t="s">
        <v>793</v>
      </c>
      <c r="L558" s="90" t="s">
        <v>793</v>
      </c>
      <c r="M558" s="90" t="s">
        <v>793</v>
      </c>
      <c r="N558" s="90" t="s">
        <v>793</v>
      </c>
      <c r="O558" s="90" t="s">
        <v>793</v>
      </c>
      <c r="P558" s="90" t="s">
        <v>793</v>
      </c>
      <c r="Q558" s="90" t="s">
        <v>793</v>
      </c>
      <c r="R558" s="90" t="s">
        <v>793</v>
      </c>
      <c r="S558" s="90" t="s">
        <v>793</v>
      </c>
      <c r="T558" s="90" t="s">
        <v>793</v>
      </c>
      <c r="U558" s="90" t="s">
        <v>793</v>
      </c>
      <c r="V558" s="90" t="s">
        <v>793</v>
      </c>
      <c r="W558" s="90" t="s">
        <v>793</v>
      </c>
      <c r="X558" s="90" t="s">
        <v>793</v>
      </c>
      <c r="Y558" s="90" t="s">
        <v>793</v>
      </c>
      <c r="Z558" s="90" t="s">
        <v>793</v>
      </c>
      <c r="AA558" s="90" t="s">
        <v>793</v>
      </c>
      <c r="AB558" s="13">
        <v>0</v>
      </c>
    </row>
    <row r="559" spans="1:28" x14ac:dyDescent="0.25">
      <c r="A559" s="24"/>
      <c r="B559" s="13" t="s">
        <v>23</v>
      </c>
      <c r="C559" s="13">
        <v>1</v>
      </c>
      <c r="D559" s="13" t="s">
        <v>17</v>
      </c>
      <c r="E559" s="13" t="s">
        <v>18</v>
      </c>
      <c r="F559" s="13" t="s">
        <v>790</v>
      </c>
      <c r="G559" s="13" t="s">
        <v>20</v>
      </c>
      <c r="H559" s="90" t="s">
        <v>793</v>
      </c>
      <c r="I559" s="90" t="s">
        <v>793</v>
      </c>
      <c r="J559" s="90" t="s">
        <v>793</v>
      </c>
      <c r="K559" s="90" t="s">
        <v>793</v>
      </c>
      <c r="L559" s="90" t="s">
        <v>793</v>
      </c>
      <c r="M559" s="90" t="s">
        <v>793</v>
      </c>
      <c r="N559" s="90" t="s">
        <v>793</v>
      </c>
      <c r="O559" s="90" t="s">
        <v>793</v>
      </c>
      <c r="P559" s="90" t="s">
        <v>793</v>
      </c>
      <c r="Q559" s="90" t="s">
        <v>793</v>
      </c>
      <c r="R559" s="90" t="s">
        <v>793</v>
      </c>
      <c r="S559" s="90" t="s">
        <v>793</v>
      </c>
      <c r="T559" s="90" t="s">
        <v>793</v>
      </c>
      <c r="U559" s="90" t="s">
        <v>793</v>
      </c>
      <c r="V559" s="90" t="s">
        <v>793</v>
      </c>
      <c r="W559" s="90" t="s">
        <v>793</v>
      </c>
      <c r="X559" s="90" t="s">
        <v>793</v>
      </c>
      <c r="Y559" s="90" t="s">
        <v>793</v>
      </c>
      <c r="Z559" s="90" t="s">
        <v>793</v>
      </c>
      <c r="AA559" s="90" t="s">
        <v>793</v>
      </c>
      <c r="AB559" s="13">
        <v>0</v>
      </c>
    </row>
    <row r="560" spans="1:28" x14ac:dyDescent="0.25">
      <c r="A560" s="24"/>
      <c r="B560" s="13" t="s">
        <v>23</v>
      </c>
      <c r="C560" s="13">
        <v>1</v>
      </c>
      <c r="D560" s="13" t="s">
        <v>17</v>
      </c>
      <c r="E560" s="13" t="s">
        <v>18</v>
      </c>
      <c r="F560" s="13" t="s">
        <v>790</v>
      </c>
      <c r="G560" s="13" t="s">
        <v>19</v>
      </c>
      <c r="H560" s="90">
        <v>0.14818000000000001</v>
      </c>
      <c r="I560" s="90">
        <v>0.14818000000000001</v>
      </c>
      <c r="J560" s="90">
        <v>0.14818000000000001</v>
      </c>
      <c r="K560" s="90">
        <v>0.14818000000000001</v>
      </c>
      <c r="L560" s="90">
        <v>0.14818000000000001</v>
      </c>
      <c r="M560" s="90">
        <v>0.14818000000000001</v>
      </c>
      <c r="N560" s="90">
        <v>0.14818000000000001</v>
      </c>
      <c r="O560" s="90">
        <v>0.14818000000000001</v>
      </c>
      <c r="P560" s="90">
        <v>0.14818000000000001</v>
      </c>
      <c r="Q560" s="90">
        <v>0.14818000000000001</v>
      </c>
      <c r="R560" s="90">
        <v>0.14818000000000001</v>
      </c>
      <c r="S560" s="90">
        <v>0.14818000000000001</v>
      </c>
      <c r="T560" s="90">
        <v>0.14818000000000001</v>
      </c>
      <c r="U560" s="90">
        <v>0.14818000000000001</v>
      </c>
      <c r="V560" s="90">
        <v>0.14818000000000001</v>
      </c>
      <c r="W560" s="90">
        <v>0.14818000000000001</v>
      </c>
      <c r="X560" s="90">
        <v>0.14818000000000001</v>
      </c>
      <c r="Y560" s="90">
        <v>0.14818000000000001</v>
      </c>
      <c r="Z560" s="90">
        <v>0.14818000000000001</v>
      </c>
      <c r="AA560" s="90">
        <v>0.14818000000000001</v>
      </c>
      <c r="AB560" s="13">
        <v>1</v>
      </c>
    </row>
    <row r="561" spans="1:28" x14ac:dyDescent="0.25">
      <c r="A561" s="24"/>
      <c r="B561" s="13" t="s">
        <v>23</v>
      </c>
      <c r="C561" s="13">
        <v>1</v>
      </c>
      <c r="D561" s="13" t="s">
        <v>17</v>
      </c>
      <c r="E561" s="13" t="s">
        <v>18</v>
      </c>
      <c r="F561" s="13" t="s">
        <v>790</v>
      </c>
      <c r="G561" s="13" t="s">
        <v>21</v>
      </c>
      <c r="H561" s="90">
        <v>8.0000000000000007E-5</v>
      </c>
      <c r="I561" s="90">
        <v>8.0000000000000007E-5</v>
      </c>
      <c r="J561" s="90">
        <v>8.0000000000000007E-5</v>
      </c>
      <c r="K561" s="90">
        <v>8.0000000000000007E-5</v>
      </c>
      <c r="L561" s="90">
        <v>8.0000000000000007E-5</v>
      </c>
      <c r="M561" s="90">
        <v>8.0000000000000007E-5</v>
      </c>
      <c r="N561" s="90">
        <v>8.0000000000000007E-5</v>
      </c>
      <c r="O561" s="90">
        <v>8.0000000000000007E-5</v>
      </c>
      <c r="P561" s="90">
        <v>8.0000000000000007E-5</v>
      </c>
      <c r="Q561" s="90">
        <v>8.0000000000000007E-5</v>
      </c>
      <c r="R561" s="90">
        <v>8.0000000000000007E-5</v>
      </c>
      <c r="S561" s="90">
        <v>8.0000000000000007E-5</v>
      </c>
      <c r="T561" s="90">
        <v>8.0000000000000007E-5</v>
      </c>
      <c r="U561" s="90">
        <v>8.0000000000000007E-5</v>
      </c>
      <c r="V561" s="90">
        <v>8.0000000000000007E-5</v>
      </c>
      <c r="W561" s="90">
        <v>8.0000000000000007E-5</v>
      </c>
      <c r="X561" s="90">
        <v>8.0000000000000007E-5</v>
      </c>
      <c r="Y561" s="90">
        <v>8.0000000000000007E-5</v>
      </c>
      <c r="Z561" s="90">
        <v>8.0000000000000007E-5</v>
      </c>
      <c r="AA561" s="90">
        <v>8.0000000000000007E-5</v>
      </c>
      <c r="AB561" s="13">
        <v>1</v>
      </c>
    </row>
    <row r="562" spans="1:28" x14ac:dyDescent="0.25">
      <c r="A562" s="24"/>
      <c r="B562" s="13" t="s">
        <v>23</v>
      </c>
      <c r="C562" s="13">
        <v>1</v>
      </c>
      <c r="D562" s="13" t="s">
        <v>17</v>
      </c>
      <c r="E562" s="13" t="s">
        <v>18</v>
      </c>
      <c r="F562" s="13" t="s">
        <v>790</v>
      </c>
      <c r="G562" s="13" t="s">
        <v>16</v>
      </c>
      <c r="H562" s="90" t="s">
        <v>793</v>
      </c>
      <c r="I562" s="90" t="s">
        <v>793</v>
      </c>
      <c r="J562" s="90" t="s">
        <v>793</v>
      </c>
      <c r="K562" s="90" t="s">
        <v>793</v>
      </c>
      <c r="L562" s="90" t="s">
        <v>793</v>
      </c>
      <c r="M562" s="90" t="s">
        <v>793</v>
      </c>
      <c r="N562" s="90" t="s">
        <v>793</v>
      </c>
      <c r="O562" s="90" t="s">
        <v>793</v>
      </c>
      <c r="P562" s="90" t="s">
        <v>793</v>
      </c>
      <c r="Q562" s="90" t="s">
        <v>793</v>
      </c>
      <c r="R562" s="90" t="s">
        <v>793</v>
      </c>
      <c r="S562" s="90" t="s">
        <v>793</v>
      </c>
      <c r="T562" s="90" t="s">
        <v>793</v>
      </c>
      <c r="U562" s="90" t="s">
        <v>793</v>
      </c>
      <c r="V562" s="90" t="s">
        <v>793</v>
      </c>
      <c r="W562" s="90" t="s">
        <v>793</v>
      </c>
      <c r="X562" s="90" t="s">
        <v>793</v>
      </c>
      <c r="Y562" s="90" t="s">
        <v>793</v>
      </c>
      <c r="Z562" s="90" t="s">
        <v>793</v>
      </c>
      <c r="AA562" s="90" t="s">
        <v>793</v>
      </c>
      <c r="AB562" s="13">
        <v>0</v>
      </c>
    </row>
    <row r="563" spans="1:28" x14ac:dyDescent="0.25">
      <c r="A563" s="24"/>
      <c r="B563" s="13" t="s">
        <v>23</v>
      </c>
      <c r="C563" s="13">
        <v>1</v>
      </c>
      <c r="D563" s="13" t="s">
        <v>17</v>
      </c>
      <c r="E563" s="13" t="s">
        <v>18</v>
      </c>
      <c r="F563" s="13" t="s">
        <v>790</v>
      </c>
      <c r="G563" s="13" t="s">
        <v>24</v>
      </c>
      <c r="H563" s="90" t="s">
        <v>793</v>
      </c>
      <c r="I563" s="90" t="s">
        <v>793</v>
      </c>
      <c r="J563" s="90" t="s">
        <v>793</v>
      </c>
      <c r="K563" s="90" t="s">
        <v>793</v>
      </c>
      <c r="L563" s="90" t="s">
        <v>793</v>
      </c>
      <c r="M563" s="90" t="s">
        <v>793</v>
      </c>
      <c r="N563" s="90" t="s">
        <v>793</v>
      </c>
      <c r="O563" s="90" t="s">
        <v>793</v>
      </c>
      <c r="P563" s="90" t="s">
        <v>793</v>
      </c>
      <c r="Q563" s="90" t="s">
        <v>793</v>
      </c>
      <c r="R563" s="90" t="s">
        <v>793</v>
      </c>
      <c r="S563" s="90" t="s">
        <v>793</v>
      </c>
      <c r="T563" s="90" t="s">
        <v>793</v>
      </c>
      <c r="U563" s="90" t="s">
        <v>793</v>
      </c>
      <c r="V563" s="90" t="s">
        <v>793</v>
      </c>
      <c r="W563" s="90" t="s">
        <v>793</v>
      </c>
      <c r="X563" s="90" t="s">
        <v>793</v>
      </c>
      <c r="Y563" s="90" t="s">
        <v>793</v>
      </c>
      <c r="Z563" s="90" t="s">
        <v>793</v>
      </c>
      <c r="AA563" s="90" t="s">
        <v>793</v>
      </c>
      <c r="AB563" s="13">
        <v>0</v>
      </c>
    </row>
    <row r="564" spans="1:28" x14ac:dyDescent="0.25">
      <c r="A564" s="24"/>
      <c r="B564" s="13" t="s">
        <v>23</v>
      </c>
      <c r="C564" s="13">
        <v>1</v>
      </c>
      <c r="D564" s="13" t="s">
        <v>17</v>
      </c>
      <c r="E564" s="13" t="s">
        <v>18</v>
      </c>
      <c r="F564" s="13" t="s">
        <v>791</v>
      </c>
      <c r="G564" s="13" t="s">
        <v>9</v>
      </c>
      <c r="H564" s="90">
        <v>0</v>
      </c>
      <c r="I564" s="90">
        <v>0</v>
      </c>
      <c r="J564" s="90">
        <v>0</v>
      </c>
      <c r="K564" s="90">
        <v>0</v>
      </c>
      <c r="L564" s="90">
        <v>0</v>
      </c>
      <c r="M564" s="90">
        <v>0</v>
      </c>
      <c r="N564" s="90">
        <v>0</v>
      </c>
      <c r="O564" s="90">
        <v>0</v>
      </c>
      <c r="P564" s="90">
        <v>0</v>
      </c>
      <c r="Q564" s="90">
        <v>0</v>
      </c>
      <c r="R564" s="90">
        <v>0</v>
      </c>
      <c r="S564" s="90">
        <v>0</v>
      </c>
      <c r="T564" s="90">
        <v>0</v>
      </c>
      <c r="U564" s="90">
        <v>0</v>
      </c>
      <c r="V564" s="90">
        <v>0</v>
      </c>
      <c r="W564" s="90">
        <v>0</v>
      </c>
      <c r="X564" s="90">
        <v>0</v>
      </c>
      <c r="Y564" s="90">
        <v>0</v>
      </c>
      <c r="Z564" s="90">
        <v>0</v>
      </c>
      <c r="AA564" s="90">
        <v>0</v>
      </c>
      <c r="AB564" s="13">
        <v>0</v>
      </c>
    </row>
    <row r="565" spans="1:28" x14ac:dyDescent="0.25">
      <c r="A565" s="24"/>
      <c r="B565" s="13" t="s">
        <v>23</v>
      </c>
      <c r="C565" s="13">
        <v>1</v>
      </c>
      <c r="D565" s="13" t="s">
        <v>17</v>
      </c>
      <c r="E565" s="13" t="s">
        <v>18</v>
      </c>
      <c r="F565" s="13" t="s">
        <v>791</v>
      </c>
      <c r="G565" s="13" t="s">
        <v>10</v>
      </c>
      <c r="H565" s="90">
        <v>0</v>
      </c>
      <c r="I565" s="90">
        <v>0</v>
      </c>
      <c r="J565" s="90">
        <v>0</v>
      </c>
      <c r="K565" s="90">
        <v>0</v>
      </c>
      <c r="L565" s="90">
        <v>0</v>
      </c>
      <c r="M565" s="90">
        <v>0</v>
      </c>
      <c r="N565" s="90">
        <v>0</v>
      </c>
      <c r="O565" s="90">
        <v>0</v>
      </c>
      <c r="P565" s="90">
        <v>0</v>
      </c>
      <c r="Q565" s="90">
        <v>0</v>
      </c>
      <c r="R565" s="90">
        <v>0</v>
      </c>
      <c r="S565" s="90">
        <v>0</v>
      </c>
      <c r="T565" s="90">
        <v>0</v>
      </c>
      <c r="U565" s="90">
        <v>0</v>
      </c>
      <c r="V565" s="90">
        <v>0</v>
      </c>
      <c r="W565" s="90">
        <v>0</v>
      </c>
      <c r="X565" s="90">
        <v>0</v>
      </c>
      <c r="Y565" s="90">
        <v>0</v>
      </c>
      <c r="Z565" s="90">
        <v>0</v>
      </c>
      <c r="AA565" s="90">
        <v>0</v>
      </c>
      <c r="AB565" s="13">
        <v>0</v>
      </c>
    </row>
    <row r="566" spans="1:28" x14ac:dyDescent="0.25">
      <c r="A566" s="24"/>
      <c r="B566" s="13" t="s">
        <v>23</v>
      </c>
      <c r="C566" s="13">
        <v>1</v>
      </c>
      <c r="D566" s="13" t="s">
        <v>17</v>
      </c>
      <c r="E566" s="13" t="s">
        <v>18</v>
      </c>
      <c r="F566" s="13" t="s">
        <v>791</v>
      </c>
      <c r="G566" s="13" t="s">
        <v>14</v>
      </c>
      <c r="H566" s="90" t="s">
        <v>793</v>
      </c>
      <c r="I566" s="90" t="s">
        <v>793</v>
      </c>
      <c r="J566" s="90" t="s">
        <v>793</v>
      </c>
      <c r="K566" s="90" t="s">
        <v>793</v>
      </c>
      <c r="L566" s="90" t="s">
        <v>793</v>
      </c>
      <c r="M566" s="90" t="s">
        <v>793</v>
      </c>
      <c r="N566" s="90" t="s">
        <v>793</v>
      </c>
      <c r="O566" s="90" t="s">
        <v>793</v>
      </c>
      <c r="P566" s="90" t="s">
        <v>793</v>
      </c>
      <c r="Q566" s="90" t="s">
        <v>793</v>
      </c>
      <c r="R566" s="90" t="s">
        <v>793</v>
      </c>
      <c r="S566" s="90" t="s">
        <v>793</v>
      </c>
      <c r="T566" s="90" t="s">
        <v>793</v>
      </c>
      <c r="U566" s="90" t="s">
        <v>793</v>
      </c>
      <c r="V566" s="90" t="s">
        <v>793</v>
      </c>
      <c r="W566" s="90" t="s">
        <v>793</v>
      </c>
      <c r="X566" s="90" t="s">
        <v>793</v>
      </c>
      <c r="Y566" s="90" t="s">
        <v>793</v>
      </c>
      <c r="Z566" s="90" t="s">
        <v>793</v>
      </c>
      <c r="AA566" s="90" t="s">
        <v>793</v>
      </c>
      <c r="AB566" s="13">
        <v>0</v>
      </c>
    </row>
    <row r="567" spans="1:28" x14ac:dyDescent="0.25">
      <c r="A567" s="24"/>
      <c r="B567" s="13" t="s">
        <v>23</v>
      </c>
      <c r="C567" s="13">
        <v>1</v>
      </c>
      <c r="D567" s="13" t="s">
        <v>17</v>
      </c>
      <c r="E567" s="13" t="s">
        <v>18</v>
      </c>
      <c r="F567" s="13" t="s">
        <v>791</v>
      </c>
      <c r="G567" s="13" t="s">
        <v>13</v>
      </c>
      <c r="H567" s="90" t="s">
        <v>793</v>
      </c>
      <c r="I567" s="90" t="s">
        <v>793</v>
      </c>
      <c r="J567" s="90" t="s">
        <v>793</v>
      </c>
      <c r="K567" s="90" t="s">
        <v>793</v>
      </c>
      <c r="L567" s="90" t="s">
        <v>793</v>
      </c>
      <c r="M567" s="90" t="s">
        <v>793</v>
      </c>
      <c r="N567" s="90" t="s">
        <v>793</v>
      </c>
      <c r="O567" s="90" t="s">
        <v>793</v>
      </c>
      <c r="P567" s="90" t="s">
        <v>793</v>
      </c>
      <c r="Q567" s="90" t="s">
        <v>793</v>
      </c>
      <c r="R567" s="90" t="s">
        <v>793</v>
      </c>
      <c r="S567" s="90" t="s">
        <v>793</v>
      </c>
      <c r="T567" s="90" t="s">
        <v>793</v>
      </c>
      <c r="U567" s="90" t="s">
        <v>793</v>
      </c>
      <c r="V567" s="90" t="s">
        <v>793</v>
      </c>
      <c r="W567" s="90" t="s">
        <v>793</v>
      </c>
      <c r="X567" s="90" t="s">
        <v>793</v>
      </c>
      <c r="Y567" s="90" t="s">
        <v>793</v>
      </c>
      <c r="Z567" s="90" t="s">
        <v>793</v>
      </c>
      <c r="AA567" s="90" t="s">
        <v>793</v>
      </c>
      <c r="AB567" s="13">
        <v>0</v>
      </c>
    </row>
    <row r="568" spans="1:28" x14ac:dyDescent="0.25">
      <c r="A568" s="24"/>
      <c r="B568" s="13" t="s">
        <v>23</v>
      </c>
      <c r="C568" s="13">
        <v>1</v>
      </c>
      <c r="D568" s="13" t="s">
        <v>17</v>
      </c>
      <c r="E568" s="13" t="s">
        <v>18</v>
      </c>
      <c r="F568" s="13" t="s">
        <v>791</v>
      </c>
      <c r="G568" s="13" t="s">
        <v>12</v>
      </c>
      <c r="H568" s="90" t="s">
        <v>793</v>
      </c>
      <c r="I568" s="90" t="s">
        <v>793</v>
      </c>
      <c r="J568" s="90" t="s">
        <v>793</v>
      </c>
      <c r="K568" s="90" t="s">
        <v>793</v>
      </c>
      <c r="L568" s="90" t="s">
        <v>793</v>
      </c>
      <c r="M568" s="90" t="s">
        <v>793</v>
      </c>
      <c r="N568" s="90" t="s">
        <v>793</v>
      </c>
      <c r="O568" s="90" t="s">
        <v>793</v>
      </c>
      <c r="P568" s="90" t="s">
        <v>793</v>
      </c>
      <c r="Q568" s="90" t="s">
        <v>793</v>
      </c>
      <c r="R568" s="90" t="s">
        <v>793</v>
      </c>
      <c r="S568" s="90" t="s">
        <v>793</v>
      </c>
      <c r="T568" s="90" t="s">
        <v>793</v>
      </c>
      <c r="U568" s="90" t="s">
        <v>793</v>
      </c>
      <c r="V568" s="90" t="s">
        <v>793</v>
      </c>
      <c r="W568" s="90" t="s">
        <v>793</v>
      </c>
      <c r="X568" s="90" t="s">
        <v>793</v>
      </c>
      <c r="Y568" s="90" t="s">
        <v>793</v>
      </c>
      <c r="Z568" s="90" t="s">
        <v>793</v>
      </c>
      <c r="AA568" s="90" t="s">
        <v>793</v>
      </c>
      <c r="AB568" s="13">
        <v>0</v>
      </c>
    </row>
    <row r="569" spans="1:28" x14ac:dyDescent="0.25">
      <c r="A569" s="24"/>
      <c r="B569" s="13" t="s">
        <v>23</v>
      </c>
      <c r="C569" s="13">
        <v>1</v>
      </c>
      <c r="D569" s="13" t="s">
        <v>17</v>
      </c>
      <c r="E569" s="13" t="s">
        <v>18</v>
      </c>
      <c r="F569" s="13" t="s">
        <v>791</v>
      </c>
      <c r="G569" s="13" t="s">
        <v>11</v>
      </c>
      <c r="H569" s="90">
        <v>0</v>
      </c>
      <c r="I569" s="90">
        <v>0</v>
      </c>
      <c r="J569" s="90">
        <v>0</v>
      </c>
      <c r="K569" s="90">
        <v>0</v>
      </c>
      <c r="L569" s="90">
        <v>0</v>
      </c>
      <c r="M569" s="90">
        <v>0</v>
      </c>
      <c r="N569" s="90">
        <v>0</v>
      </c>
      <c r="O569" s="90">
        <v>0</v>
      </c>
      <c r="P569" s="90">
        <v>0</v>
      </c>
      <c r="Q569" s="90">
        <v>0</v>
      </c>
      <c r="R569" s="90">
        <v>0</v>
      </c>
      <c r="S569" s="90">
        <v>0</v>
      </c>
      <c r="T569" s="90">
        <v>0</v>
      </c>
      <c r="U569" s="90">
        <v>0</v>
      </c>
      <c r="V569" s="90">
        <v>0</v>
      </c>
      <c r="W569" s="90">
        <v>0</v>
      </c>
      <c r="X569" s="90">
        <v>0</v>
      </c>
      <c r="Y569" s="90">
        <v>0</v>
      </c>
      <c r="Z569" s="90">
        <v>0</v>
      </c>
      <c r="AA569" s="90">
        <v>0</v>
      </c>
      <c r="AB569" s="13">
        <v>0</v>
      </c>
    </row>
    <row r="570" spans="1:28" x14ac:dyDescent="0.25">
      <c r="A570" s="24"/>
      <c r="B570" s="13" t="s">
        <v>23</v>
      </c>
      <c r="C570" s="13">
        <v>1</v>
      </c>
      <c r="D570" s="13" t="s">
        <v>17</v>
      </c>
      <c r="E570" s="13" t="s">
        <v>18</v>
      </c>
      <c r="F570" s="13" t="s">
        <v>791</v>
      </c>
      <c r="G570" s="13" t="s">
        <v>15</v>
      </c>
      <c r="H570" s="90" t="s">
        <v>793</v>
      </c>
      <c r="I570" s="90" t="s">
        <v>793</v>
      </c>
      <c r="J570" s="90" t="s">
        <v>793</v>
      </c>
      <c r="K570" s="90" t="s">
        <v>793</v>
      </c>
      <c r="L570" s="90" t="s">
        <v>793</v>
      </c>
      <c r="M570" s="90" t="s">
        <v>793</v>
      </c>
      <c r="N570" s="90" t="s">
        <v>793</v>
      </c>
      <c r="O570" s="90" t="s">
        <v>793</v>
      </c>
      <c r="P570" s="90" t="s">
        <v>793</v>
      </c>
      <c r="Q570" s="90" t="s">
        <v>793</v>
      </c>
      <c r="R570" s="90" t="s">
        <v>793</v>
      </c>
      <c r="S570" s="90" t="s">
        <v>793</v>
      </c>
      <c r="T570" s="90" t="s">
        <v>793</v>
      </c>
      <c r="U570" s="90" t="s">
        <v>793</v>
      </c>
      <c r="V570" s="90" t="s">
        <v>793</v>
      </c>
      <c r="W570" s="90" t="s">
        <v>793</v>
      </c>
      <c r="X570" s="90" t="s">
        <v>793</v>
      </c>
      <c r="Y570" s="90" t="s">
        <v>793</v>
      </c>
      <c r="Z570" s="90" t="s">
        <v>793</v>
      </c>
      <c r="AA570" s="90" t="s">
        <v>793</v>
      </c>
      <c r="AB570" s="13">
        <v>0</v>
      </c>
    </row>
    <row r="571" spans="1:28" x14ac:dyDescent="0.25">
      <c r="A571" s="24"/>
      <c r="B571" s="13" t="s">
        <v>23</v>
      </c>
      <c r="C571" s="13">
        <v>1</v>
      </c>
      <c r="D571" s="13" t="s">
        <v>17</v>
      </c>
      <c r="E571" s="13" t="s">
        <v>18</v>
      </c>
      <c r="F571" s="13" t="s">
        <v>791</v>
      </c>
      <c r="G571" s="13" t="s">
        <v>20</v>
      </c>
      <c r="H571" s="90" t="s">
        <v>793</v>
      </c>
      <c r="I571" s="90" t="s">
        <v>793</v>
      </c>
      <c r="J571" s="90" t="s">
        <v>793</v>
      </c>
      <c r="K571" s="90" t="s">
        <v>793</v>
      </c>
      <c r="L571" s="90" t="s">
        <v>793</v>
      </c>
      <c r="M571" s="90" t="s">
        <v>793</v>
      </c>
      <c r="N571" s="90" t="s">
        <v>793</v>
      </c>
      <c r="O571" s="90" t="s">
        <v>793</v>
      </c>
      <c r="P571" s="90" t="s">
        <v>793</v>
      </c>
      <c r="Q571" s="90" t="s">
        <v>793</v>
      </c>
      <c r="R571" s="90" t="s">
        <v>793</v>
      </c>
      <c r="S571" s="90" t="s">
        <v>793</v>
      </c>
      <c r="T571" s="90" t="s">
        <v>793</v>
      </c>
      <c r="U571" s="90" t="s">
        <v>793</v>
      </c>
      <c r="V571" s="90" t="s">
        <v>793</v>
      </c>
      <c r="W571" s="90" t="s">
        <v>793</v>
      </c>
      <c r="X571" s="90" t="s">
        <v>793</v>
      </c>
      <c r="Y571" s="90" t="s">
        <v>793</v>
      </c>
      <c r="Z571" s="90" t="s">
        <v>793</v>
      </c>
      <c r="AA571" s="90" t="s">
        <v>793</v>
      </c>
      <c r="AB571" s="13">
        <v>0</v>
      </c>
    </row>
    <row r="572" spans="1:28" x14ac:dyDescent="0.25">
      <c r="A572" s="24"/>
      <c r="B572" s="13" t="s">
        <v>23</v>
      </c>
      <c r="C572" s="13">
        <v>1</v>
      </c>
      <c r="D572" s="13" t="s">
        <v>17</v>
      </c>
      <c r="E572" s="13" t="s">
        <v>18</v>
      </c>
      <c r="F572" s="13" t="s">
        <v>791</v>
      </c>
      <c r="G572" s="13" t="s">
        <v>19</v>
      </c>
      <c r="H572" s="90">
        <v>0.14818000000000001</v>
      </c>
      <c r="I572" s="90">
        <v>0.14818000000000001</v>
      </c>
      <c r="J572" s="90">
        <v>0.14818000000000001</v>
      </c>
      <c r="K572" s="90">
        <v>0.14818000000000001</v>
      </c>
      <c r="L572" s="90">
        <v>0.14818000000000001</v>
      </c>
      <c r="M572" s="90">
        <v>0.14818000000000001</v>
      </c>
      <c r="N572" s="90">
        <v>0.14818000000000001</v>
      </c>
      <c r="O572" s="90">
        <v>0.14818000000000001</v>
      </c>
      <c r="P572" s="90">
        <v>0.14818000000000001</v>
      </c>
      <c r="Q572" s="90">
        <v>0.14818000000000001</v>
      </c>
      <c r="R572" s="90">
        <v>0.14818000000000001</v>
      </c>
      <c r="S572" s="90">
        <v>0.14818000000000001</v>
      </c>
      <c r="T572" s="90">
        <v>0.14818000000000001</v>
      </c>
      <c r="U572" s="90">
        <v>0.14818000000000001</v>
      </c>
      <c r="V572" s="90">
        <v>0.14818000000000001</v>
      </c>
      <c r="W572" s="90">
        <v>0.14818000000000001</v>
      </c>
      <c r="X572" s="90">
        <v>0.14818000000000001</v>
      </c>
      <c r="Y572" s="90">
        <v>0.14818000000000001</v>
      </c>
      <c r="Z572" s="90">
        <v>0.14818000000000001</v>
      </c>
      <c r="AA572" s="90">
        <v>0.14818000000000001</v>
      </c>
      <c r="AB572" s="13">
        <v>1</v>
      </c>
    </row>
    <row r="573" spans="1:28" x14ac:dyDescent="0.25">
      <c r="A573" s="24"/>
      <c r="B573" s="13" t="s">
        <v>23</v>
      </c>
      <c r="C573" s="13">
        <v>1</v>
      </c>
      <c r="D573" s="13" t="s">
        <v>17</v>
      </c>
      <c r="E573" s="13" t="s">
        <v>18</v>
      </c>
      <c r="F573" s="13" t="s">
        <v>791</v>
      </c>
      <c r="G573" s="13" t="s">
        <v>21</v>
      </c>
      <c r="H573" s="90">
        <v>8.0000000000000007E-5</v>
      </c>
      <c r="I573" s="90">
        <v>8.0000000000000007E-5</v>
      </c>
      <c r="J573" s="90">
        <v>8.0000000000000007E-5</v>
      </c>
      <c r="K573" s="90">
        <v>8.0000000000000007E-5</v>
      </c>
      <c r="L573" s="90">
        <v>8.0000000000000007E-5</v>
      </c>
      <c r="M573" s="90">
        <v>8.0000000000000007E-5</v>
      </c>
      <c r="N573" s="90">
        <v>8.0000000000000007E-5</v>
      </c>
      <c r="O573" s="90">
        <v>8.0000000000000007E-5</v>
      </c>
      <c r="P573" s="90">
        <v>8.0000000000000007E-5</v>
      </c>
      <c r="Q573" s="90">
        <v>8.0000000000000007E-5</v>
      </c>
      <c r="R573" s="90">
        <v>8.0000000000000007E-5</v>
      </c>
      <c r="S573" s="90">
        <v>8.0000000000000007E-5</v>
      </c>
      <c r="T573" s="90">
        <v>8.0000000000000007E-5</v>
      </c>
      <c r="U573" s="90">
        <v>8.0000000000000007E-5</v>
      </c>
      <c r="V573" s="90">
        <v>8.0000000000000007E-5</v>
      </c>
      <c r="W573" s="90">
        <v>8.0000000000000007E-5</v>
      </c>
      <c r="X573" s="90">
        <v>8.0000000000000007E-5</v>
      </c>
      <c r="Y573" s="90">
        <v>8.0000000000000007E-5</v>
      </c>
      <c r="Z573" s="90">
        <v>8.0000000000000007E-5</v>
      </c>
      <c r="AA573" s="90">
        <v>8.0000000000000007E-5</v>
      </c>
      <c r="AB573" s="13">
        <v>1</v>
      </c>
    </row>
    <row r="574" spans="1:28" x14ac:dyDescent="0.25">
      <c r="A574" s="24"/>
      <c r="B574" s="13" t="s">
        <v>23</v>
      </c>
      <c r="C574" s="13">
        <v>1</v>
      </c>
      <c r="D574" s="13" t="s">
        <v>17</v>
      </c>
      <c r="E574" s="13" t="s">
        <v>18</v>
      </c>
      <c r="F574" s="13" t="s">
        <v>791</v>
      </c>
      <c r="G574" s="13" t="s">
        <v>16</v>
      </c>
      <c r="H574" s="90" t="s">
        <v>793</v>
      </c>
      <c r="I574" s="90" t="s">
        <v>793</v>
      </c>
      <c r="J574" s="90" t="s">
        <v>793</v>
      </c>
      <c r="K574" s="90" t="s">
        <v>793</v>
      </c>
      <c r="L574" s="90" t="s">
        <v>793</v>
      </c>
      <c r="M574" s="90" t="s">
        <v>793</v>
      </c>
      <c r="N574" s="90" t="s">
        <v>793</v>
      </c>
      <c r="O574" s="90" t="s">
        <v>793</v>
      </c>
      <c r="P574" s="90" t="s">
        <v>793</v>
      </c>
      <c r="Q574" s="90" t="s">
        <v>793</v>
      </c>
      <c r="R574" s="90" t="s">
        <v>793</v>
      </c>
      <c r="S574" s="90" t="s">
        <v>793</v>
      </c>
      <c r="T574" s="90" t="s">
        <v>793</v>
      </c>
      <c r="U574" s="90" t="s">
        <v>793</v>
      </c>
      <c r="V574" s="90" t="s">
        <v>793</v>
      </c>
      <c r="W574" s="90" t="s">
        <v>793</v>
      </c>
      <c r="X574" s="90" t="s">
        <v>793</v>
      </c>
      <c r="Y574" s="90" t="s">
        <v>793</v>
      </c>
      <c r="Z574" s="90" t="s">
        <v>793</v>
      </c>
      <c r="AA574" s="90" t="s">
        <v>793</v>
      </c>
      <c r="AB574" s="13">
        <v>0</v>
      </c>
    </row>
    <row r="575" spans="1:28" x14ac:dyDescent="0.25">
      <c r="A575" s="24"/>
      <c r="B575" s="13" t="s">
        <v>23</v>
      </c>
      <c r="C575" s="13">
        <v>1</v>
      </c>
      <c r="D575" s="13" t="s">
        <v>17</v>
      </c>
      <c r="E575" s="13" t="s">
        <v>18</v>
      </c>
      <c r="F575" s="13" t="s">
        <v>791</v>
      </c>
      <c r="G575" s="13" t="s">
        <v>24</v>
      </c>
      <c r="H575" s="90" t="s">
        <v>793</v>
      </c>
      <c r="I575" s="90" t="s">
        <v>793</v>
      </c>
      <c r="J575" s="90" t="s">
        <v>793</v>
      </c>
      <c r="K575" s="90" t="s">
        <v>793</v>
      </c>
      <c r="L575" s="90" t="s">
        <v>793</v>
      </c>
      <c r="M575" s="90" t="s">
        <v>793</v>
      </c>
      <c r="N575" s="90" t="s">
        <v>793</v>
      </c>
      <c r="O575" s="90" t="s">
        <v>793</v>
      </c>
      <c r="P575" s="90" t="s">
        <v>793</v>
      </c>
      <c r="Q575" s="90" t="s">
        <v>793</v>
      </c>
      <c r="R575" s="90" t="s">
        <v>793</v>
      </c>
      <c r="S575" s="90" t="s">
        <v>793</v>
      </c>
      <c r="T575" s="90" t="s">
        <v>793</v>
      </c>
      <c r="U575" s="90" t="s">
        <v>793</v>
      </c>
      <c r="V575" s="90" t="s">
        <v>793</v>
      </c>
      <c r="W575" s="90" t="s">
        <v>793</v>
      </c>
      <c r="X575" s="90" t="s">
        <v>793</v>
      </c>
      <c r="Y575" s="90" t="s">
        <v>793</v>
      </c>
      <c r="Z575" s="90" t="s">
        <v>793</v>
      </c>
      <c r="AA575" s="90" t="s">
        <v>793</v>
      </c>
      <c r="AB575" s="13">
        <v>0</v>
      </c>
    </row>
    <row r="576" spans="1:28" x14ac:dyDescent="0.25">
      <c r="A576" s="24"/>
      <c r="B576" s="13" t="s">
        <v>23</v>
      </c>
      <c r="C576" s="13">
        <v>1</v>
      </c>
      <c r="D576" s="13" t="s">
        <v>17</v>
      </c>
      <c r="E576" s="13" t="s">
        <v>18</v>
      </c>
      <c r="F576" s="13" t="s">
        <v>792</v>
      </c>
      <c r="G576" s="13" t="s">
        <v>9</v>
      </c>
      <c r="H576" s="90">
        <v>0</v>
      </c>
      <c r="I576" s="90">
        <v>0</v>
      </c>
      <c r="J576" s="90">
        <v>0</v>
      </c>
      <c r="K576" s="90">
        <v>0</v>
      </c>
      <c r="L576" s="90">
        <v>0</v>
      </c>
      <c r="M576" s="90">
        <v>0</v>
      </c>
      <c r="N576" s="90">
        <v>0</v>
      </c>
      <c r="O576" s="90">
        <v>0</v>
      </c>
      <c r="P576" s="90">
        <v>0</v>
      </c>
      <c r="Q576" s="90">
        <v>0</v>
      </c>
      <c r="R576" s="90">
        <v>0</v>
      </c>
      <c r="S576" s="90">
        <v>0</v>
      </c>
      <c r="T576" s="90">
        <v>0</v>
      </c>
      <c r="U576" s="90">
        <v>0</v>
      </c>
      <c r="V576" s="90">
        <v>0</v>
      </c>
      <c r="W576" s="90">
        <v>0</v>
      </c>
      <c r="X576" s="90">
        <v>0</v>
      </c>
      <c r="Y576" s="90">
        <v>0</v>
      </c>
      <c r="Z576" s="90">
        <v>0</v>
      </c>
      <c r="AA576" s="90">
        <v>0</v>
      </c>
      <c r="AB576" s="13">
        <v>0</v>
      </c>
    </row>
    <row r="577" spans="1:28" x14ac:dyDescent="0.25">
      <c r="A577" s="24"/>
      <c r="B577" s="13" t="s">
        <v>23</v>
      </c>
      <c r="C577" s="13">
        <v>1</v>
      </c>
      <c r="D577" s="13" t="s">
        <v>17</v>
      </c>
      <c r="E577" s="13" t="s">
        <v>18</v>
      </c>
      <c r="F577" s="13" t="s">
        <v>792</v>
      </c>
      <c r="G577" s="13" t="s">
        <v>10</v>
      </c>
      <c r="H577" s="90">
        <v>0</v>
      </c>
      <c r="I577" s="90">
        <v>0</v>
      </c>
      <c r="J577" s="90">
        <v>0</v>
      </c>
      <c r="K577" s="90">
        <v>0</v>
      </c>
      <c r="L577" s="90">
        <v>0</v>
      </c>
      <c r="M577" s="90">
        <v>0</v>
      </c>
      <c r="N577" s="90">
        <v>0</v>
      </c>
      <c r="O577" s="90">
        <v>0</v>
      </c>
      <c r="P577" s="90">
        <v>0</v>
      </c>
      <c r="Q577" s="90">
        <v>0</v>
      </c>
      <c r="R577" s="90">
        <v>0</v>
      </c>
      <c r="S577" s="90">
        <v>0</v>
      </c>
      <c r="T577" s="90">
        <v>0</v>
      </c>
      <c r="U577" s="90">
        <v>0</v>
      </c>
      <c r="V577" s="90">
        <v>0</v>
      </c>
      <c r="W577" s="90">
        <v>0</v>
      </c>
      <c r="X577" s="90">
        <v>0</v>
      </c>
      <c r="Y577" s="90">
        <v>0</v>
      </c>
      <c r="Z577" s="90">
        <v>0</v>
      </c>
      <c r="AA577" s="90">
        <v>0</v>
      </c>
      <c r="AB577" s="13">
        <v>0</v>
      </c>
    </row>
    <row r="578" spans="1:28" x14ac:dyDescent="0.25">
      <c r="A578" s="24"/>
      <c r="B578" s="13" t="s">
        <v>23</v>
      </c>
      <c r="C578" s="13">
        <v>1</v>
      </c>
      <c r="D578" s="13" t="s">
        <v>17</v>
      </c>
      <c r="E578" s="13" t="s">
        <v>18</v>
      </c>
      <c r="F578" s="13" t="s">
        <v>792</v>
      </c>
      <c r="G578" s="13" t="s">
        <v>14</v>
      </c>
      <c r="H578" s="90" t="s">
        <v>793</v>
      </c>
      <c r="I578" s="90" t="s">
        <v>793</v>
      </c>
      <c r="J578" s="90" t="s">
        <v>793</v>
      </c>
      <c r="K578" s="90" t="s">
        <v>793</v>
      </c>
      <c r="L578" s="90" t="s">
        <v>793</v>
      </c>
      <c r="M578" s="90" t="s">
        <v>793</v>
      </c>
      <c r="N578" s="90" t="s">
        <v>793</v>
      </c>
      <c r="O578" s="90" t="s">
        <v>793</v>
      </c>
      <c r="P578" s="90" t="s">
        <v>793</v>
      </c>
      <c r="Q578" s="90" t="s">
        <v>793</v>
      </c>
      <c r="R578" s="90" t="s">
        <v>793</v>
      </c>
      <c r="S578" s="90" t="s">
        <v>793</v>
      </c>
      <c r="T578" s="90" t="s">
        <v>793</v>
      </c>
      <c r="U578" s="90" t="s">
        <v>793</v>
      </c>
      <c r="V578" s="90" t="s">
        <v>793</v>
      </c>
      <c r="W578" s="90" t="s">
        <v>793</v>
      </c>
      <c r="X578" s="90" t="s">
        <v>793</v>
      </c>
      <c r="Y578" s="90" t="s">
        <v>793</v>
      </c>
      <c r="Z578" s="90" t="s">
        <v>793</v>
      </c>
      <c r="AA578" s="90" t="s">
        <v>793</v>
      </c>
      <c r="AB578" s="13">
        <v>0</v>
      </c>
    </row>
    <row r="579" spans="1:28" x14ac:dyDescent="0.25">
      <c r="A579" s="24"/>
      <c r="B579" s="13" t="s">
        <v>23</v>
      </c>
      <c r="C579" s="13">
        <v>1</v>
      </c>
      <c r="D579" s="13" t="s">
        <v>17</v>
      </c>
      <c r="E579" s="13" t="s">
        <v>18</v>
      </c>
      <c r="F579" s="13" t="s">
        <v>792</v>
      </c>
      <c r="G579" s="13" t="s">
        <v>13</v>
      </c>
      <c r="H579" s="90" t="s">
        <v>793</v>
      </c>
      <c r="I579" s="90" t="s">
        <v>793</v>
      </c>
      <c r="J579" s="90" t="s">
        <v>793</v>
      </c>
      <c r="K579" s="90" t="s">
        <v>793</v>
      </c>
      <c r="L579" s="90" t="s">
        <v>793</v>
      </c>
      <c r="M579" s="90" t="s">
        <v>793</v>
      </c>
      <c r="N579" s="90" t="s">
        <v>793</v>
      </c>
      <c r="O579" s="90" t="s">
        <v>793</v>
      </c>
      <c r="P579" s="90" t="s">
        <v>793</v>
      </c>
      <c r="Q579" s="90" t="s">
        <v>793</v>
      </c>
      <c r="R579" s="90" t="s">
        <v>793</v>
      </c>
      <c r="S579" s="90" t="s">
        <v>793</v>
      </c>
      <c r="T579" s="90" t="s">
        <v>793</v>
      </c>
      <c r="U579" s="90" t="s">
        <v>793</v>
      </c>
      <c r="V579" s="90" t="s">
        <v>793</v>
      </c>
      <c r="W579" s="90" t="s">
        <v>793</v>
      </c>
      <c r="X579" s="90" t="s">
        <v>793</v>
      </c>
      <c r="Y579" s="90" t="s">
        <v>793</v>
      </c>
      <c r="Z579" s="90" t="s">
        <v>793</v>
      </c>
      <c r="AA579" s="90" t="s">
        <v>793</v>
      </c>
      <c r="AB579" s="13">
        <v>0</v>
      </c>
    </row>
    <row r="580" spans="1:28" x14ac:dyDescent="0.25">
      <c r="A580" s="24"/>
      <c r="B580" s="13" t="s">
        <v>23</v>
      </c>
      <c r="C580" s="13">
        <v>1</v>
      </c>
      <c r="D580" s="13" t="s">
        <v>17</v>
      </c>
      <c r="E580" s="13" t="s">
        <v>18</v>
      </c>
      <c r="F580" s="13" t="s">
        <v>792</v>
      </c>
      <c r="G580" s="13" t="s">
        <v>12</v>
      </c>
      <c r="H580" s="90" t="s">
        <v>793</v>
      </c>
      <c r="I580" s="90" t="s">
        <v>793</v>
      </c>
      <c r="J580" s="90" t="s">
        <v>793</v>
      </c>
      <c r="K580" s="90" t="s">
        <v>793</v>
      </c>
      <c r="L580" s="90" t="s">
        <v>793</v>
      </c>
      <c r="M580" s="90" t="s">
        <v>793</v>
      </c>
      <c r="N580" s="90" t="s">
        <v>793</v>
      </c>
      <c r="O580" s="90" t="s">
        <v>793</v>
      </c>
      <c r="P580" s="90" t="s">
        <v>793</v>
      </c>
      <c r="Q580" s="90" t="s">
        <v>793</v>
      </c>
      <c r="R580" s="90" t="s">
        <v>793</v>
      </c>
      <c r="S580" s="90" t="s">
        <v>793</v>
      </c>
      <c r="T580" s="90" t="s">
        <v>793</v>
      </c>
      <c r="U580" s="90" t="s">
        <v>793</v>
      </c>
      <c r="V580" s="90" t="s">
        <v>793</v>
      </c>
      <c r="W580" s="90" t="s">
        <v>793</v>
      </c>
      <c r="X580" s="90" t="s">
        <v>793</v>
      </c>
      <c r="Y580" s="90" t="s">
        <v>793</v>
      </c>
      <c r="Z580" s="90" t="s">
        <v>793</v>
      </c>
      <c r="AA580" s="90" t="s">
        <v>793</v>
      </c>
      <c r="AB580" s="13">
        <v>0</v>
      </c>
    </row>
    <row r="581" spans="1:28" x14ac:dyDescent="0.25">
      <c r="A581" s="24"/>
      <c r="B581" s="13" t="s">
        <v>23</v>
      </c>
      <c r="C581" s="13">
        <v>1</v>
      </c>
      <c r="D581" s="13" t="s">
        <v>17</v>
      </c>
      <c r="E581" s="13" t="s">
        <v>18</v>
      </c>
      <c r="F581" s="13" t="s">
        <v>792</v>
      </c>
      <c r="G581" s="13" t="s">
        <v>11</v>
      </c>
      <c r="H581" s="90">
        <v>0</v>
      </c>
      <c r="I581" s="90">
        <v>0</v>
      </c>
      <c r="J581" s="90">
        <v>0</v>
      </c>
      <c r="K581" s="90">
        <v>0</v>
      </c>
      <c r="L581" s="90">
        <v>0</v>
      </c>
      <c r="M581" s="90">
        <v>0</v>
      </c>
      <c r="N581" s="90">
        <v>0</v>
      </c>
      <c r="O581" s="90">
        <v>0</v>
      </c>
      <c r="P581" s="90">
        <v>0</v>
      </c>
      <c r="Q581" s="90">
        <v>0</v>
      </c>
      <c r="R581" s="90">
        <v>0</v>
      </c>
      <c r="S581" s="90">
        <v>0</v>
      </c>
      <c r="T581" s="90">
        <v>0</v>
      </c>
      <c r="U581" s="90">
        <v>0</v>
      </c>
      <c r="V581" s="90">
        <v>0</v>
      </c>
      <c r="W581" s="90">
        <v>0</v>
      </c>
      <c r="X581" s="90">
        <v>0</v>
      </c>
      <c r="Y581" s="90">
        <v>0</v>
      </c>
      <c r="Z581" s="90">
        <v>0</v>
      </c>
      <c r="AA581" s="90">
        <v>0</v>
      </c>
      <c r="AB581" s="13">
        <v>0</v>
      </c>
    </row>
    <row r="582" spans="1:28" x14ac:dyDescent="0.25">
      <c r="A582" s="24"/>
      <c r="B582" s="13" t="s">
        <v>23</v>
      </c>
      <c r="C582" s="13">
        <v>1</v>
      </c>
      <c r="D582" s="13" t="s">
        <v>17</v>
      </c>
      <c r="E582" s="13" t="s">
        <v>18</v>
      </c>
      <c r="F582" s="13" t="s">
        <v>792</v>
      </c>
      <c r="G582" s="13" t="s">
        <v>15</v>
      </c>
      <c r="H582" s="90" t="s">
        <v>793</v>
      </c>
      <c r="I582" s="90" t="s">
        <v>793</v>
      </c>
      <c r="J582" s="90" t="s">
        <v>793</v>
      </c>
      <c r="K582" s="90" t="s">
        <v>793</v>
      </c>
      <c r="L582" s="90" t="s">
        <v>793</v>
      </c>
      <c r="M582" s="90" t="s">
        <v>793</v>
      </c>
      <c r="N582" s="90" t="s">
        <v>793</v>
      </c>
      <c r="O582" s="90" t="s">
        <v>793</v>
      </c>
      <c r="P582" s="90" t="s">
        <v>793</v>
      </c>
      <c r="Q582" s="90" t="s">
        <v>793</v>
      </c>
      <c r="R582" s="90" t="s">
        <v>793</v>
      </c>
      <c r="S582" s="90" t="s">
        <v>793</v>
      </c>
      <c r="T582" s="90" t="s">
        <v>793</v>
      </c>
      <c r="U582" s="90" t="s">
        <v>793</v>
      </c>
      <c r="V582" s="90" t="s">
        <v>793</v>
      </c>
      <c r="W582" s="90" t="s">
        <v>793</v>
      </c>
      <c r="X582" s="90" t="s">
        <v>793</v>
      </c>
      <c r="Y582" s="90" t="s">
        <v>793</v>
      </c>
      <c r="Z582" s="90" t="s">
        <v>793</v>
      </c>
      <c r="AA582" s="90" t="s">
        <v>793</v>
      </c>
      <c r="AB582" s="13">
        <v>0</v>
      </c>
    </row>
    <row r="583" spans="1:28" x14ac:dyDescent="0.25">
      <c r="A583" s="24"/>
      <c r="B583" s="13" t="s">
        <v>23</v>
      </c>
      <c r="C583" s="13">
        <v>1</v>
      </c>
      <c r="D583" s="13" t="s">
        <v>17</v>
      </c>
      <c r="E583" s="13" t="s">
        <v>18</v>
      </c>
      <c r="F583" s="13" t="s">
        <v>792</v>
      </c>
      <c r="G583" s="13" t="s">
        <v>20</v>
      </c>
      <c r="H583" s="90" t="s">
        <v>793</v>
      </c>
      <c r="I583" s="90" t="s">
        <v>793</v>
      </c>
      <c r="J583" s="90" t="s">
        <v>793</v>
      </c>
      <c r="K583" s="90" t="s">
        <v>793</v>
      </c>
      <c r="L583" s="90" t="s">
        <v>793</v>
      </c>
      <c r="M583" s="90" t="s">
        <v>793</v>
      </c>
      <c r="N583" s="90" t="s">
        <v>793</v>
      </c>
      <c r="O583" s="90" t="s">
        <v>793</v>
      </c>
      <c r="P583" s="90" t="s">
        <v>793</v>
      </c>
      <c r="Q583" s="90" t="s">
        <v>793</v>
      </c>
      <c r="R583" s="90" t="s">
        <v>793</v>
      </c>
      <c r="S583" s="90" t="s">
        <v>793</v>
      </c>
      <c r="T583" s="90" t="s">
        <v>793</v>
      </c>
      <c r="U583" s="90" t="s">
        <v>793</v>
      </c>
      <c r="V583" s="90" t="s">
        <v>793</v>
      </c>
      <c r="W583" s="90" t="s">
        <v>793</v>
      </c>
      <c r="X583" s="90" t="s">
        <v>793</v>
      </c>
      <c r="Y583" s="90" t="s">
        <v>793</v>
      </c>
      <c r="Z583" s="90" t="s">
        <v>793</v>
      </c>
      <c r="AA583" s="90" t="s">
        <v>793</v>
      </c>
      <c r="AB583" s="13">
        <v>0</v>
      </c>
    </row>
    <row r="584" spans="1:28" x14ac:dyDescent="0.25">
      <c r="A584" s="24"/>
      <c r="B584" s="13" t="s">
        <v>23</v>
      </c>
      <c r="C584" s="13">
        <v>1</v>
      </c>
      <c r="D584" s="13" t="s">
        <v>17</v>
      </c>
      <c r="E584" s="13" t="s">
        <v>18</v>
      </c>
      <c r="F584" s="13" t="s">
        <v>792</v>
      </c>
      <c r="G584" s="13" t="s">
        <v>19</v>
      </c>
      <c r="H584" s="90">
        <v>0.14818000000000001</v>
      </c>
      <c r="I584" s="90">
        <v>0.14818000000000001</v>
      </c>
      <c r="J584" s="90">
        <v>0.14818000000000001</v>
      </c>
      <c r="K584" s="90">
        <v>0.14818000000000001</v>
      </c>
      <c r="L584" s="90">
        <v>0.14818000000000001</v>
      </c>
      <c r="M584" s="90">
        <v>0.14818000000000001</v>
      </c>
      <c r="N584" s="90">
        <v>0.14818000000000001</v>
      </c>
      <c r="O584" s="90">
        <v>0.14818000000000001</v>
      </c>
      <c r="P584" s="90">
        <v>0.14818000000000001</v>
      </c>
      <c r="Q584" s="90">
        <v>0.14818000000000001</v>
      </c>
      <c r="R584" s="90">
        <v>0.14818000000000001</v>
      </c>
      <c r="S584" s="90">
        <v>0.14818000000000001</v>
      </c>
      <c r="T584" s="90">
        <v>0.14818000000000001</v>
      </c>
      <c r="U584" s="90">
        <v>0.14818000000000001</v>
      </c>
      <c r="V584" s="90">
        <v>0.14818000000000001</v>
      </c>
      <c r="W584" s="90">
        <v>0.14818000000000001</v>
      </c>
      <c r="X584" s="90">
        <v>0.14818000000000001</v>
      </c>
      <c r="Y584" s="90">
        <v>0.14818000000000001</v>
      </c>
      <c r="Z584" s="90">
        <v>0.14818000000000001</v>
      </c>
      <c r="AA584" s="90">
        <v>0.14818000000000001</v>
      </c>
      <c r="AB584" s="13">
        <v>1</v>
      </c>
    </row>
    <row r="585" spans="1:28" x14ac:dyDescent="0.25">
      <c r="A585" s="24"/>
      <c r="B585" s="13" t="s">
        <v>23</v>
      </c>
      <c r="C585" s="13">
        <v>1</v>
      </c>
      <c r="D585" s="13" t="s">
        <v>17</v>
      </c>
      <c r="E585" s="13" t="s">
        <v>18</v>
      </c>
      <c r="F585" s="13" t="s">
        <v>792</v>
      </c>
      <c r="G585" s="13" t="s">
        <v>21</v>
      </c>
      <c r="H585" s="90">
        <v>8.0000000000000007E-5</v>
      </c>
      <c r="I585" s="90">
        <v>8.0000000000000007E-5</v>
      </c>
      <c r="J585" s="90">
        <v>8.0000000000000007E-5</v>
      </c>
      <c r="K585" s="90">
        <v>8.0000000000000007E-5</v>
      </c>
      <c r="L585" s="90">
        <v>8.0000000000000007E-5</v>
      </c>
      <c r="M585" s="90">
        <v>8.0000000000000007E-5</v>
      </c>
      <c r="N585" s="90">
        <v>8.0000000000000007E-5</v>
      </c>
      <c r="O585" s="90">
        <v>8.0000000000000007E-5</v>
      </c>
      <c r="P585" s="90">
        <v>8.0000000000000007E-5</v>
      </c>
      <c r="Q585" s="90">
        <v>8.0000000000000007E-5</v>
      </c>
      <c r="R585" s="90">
        <v>8.0000000000000007E-5</v>
      </c>
      <c r="S585" s="90">
        <v>8.0000000000000007E-5</v>
      </c>
      <c r="T585" s="90">
        <v>8.0000000000000007E-5</v>
      </c>
      <c r="U585" s="90">
        <v>8.0000000000000007E-5</v>
      </c>
      <c r="V585" s="90">
        <v>8.0000000000000007E-5</v>
      </c>
      <c r="W585" s="90">
        <v>8.0000000000000007E-5</v>
      </c>
      <c r="X585" s="90">
        <v>8.0000000000000007E-5</v>
      </c>
      <c r="Y585" s="90">
        <v>8.0000000000000007E-5</v>
      </c>
      <c r="Z585" s="90">
        <v>8.0000000000000007E-5</v>
      </c>
      <c r="AA585" s="90">
        <v>8.0000000000000007E-5</v>
      </c>
      <c r="AB585" s="13">
        <v>1</v>
      </c>
    </row>
    <row r="586" spans="1:28" x14ac:dyDescent="0.25">
      <c r="A586" s="24"/>
      <c r="B586" s="13" t="s">
        <v>23</v>
      </c>
      <c r="C586" s="13">
        <v>1</v>
      </c>
      <c r="D586" s="13" t="s">
        <v>17</v>
      </c>
      <c r="E586" s="13" t="s">
        <v>18</v>
      </c>
      <c r="F586" s="13" t="s">
        <v>792</v>
      </c>
      <c r="G586" s="13" t="s">
        <v>16</v>
      </c>
      <c r="H586" s="90" t="s">
        <v>793</v>
      </c>
      <c r="I586" s="90" t="s">
        <v>793</v>
      </c>
      <c r="J586" s="90" t="s">
        <v>793</v>
      </c>
      <c r="K586" s="90" t="s">
        <v>793</v>
      </c>
      <c r="L586" s="90" t="s">
        <v>793</v>
      </c>
      <c r="M586" s="90" t="s">
        <v>793</v>
      </c>
      <c r="N586" s="90" t="s">
        <v>793</v>
      </c>
      <c r="O586" s="90" t="s">
        <v>793</v>
      </c>
      <c r="P586" s="90" t="s">
        <v>793</v>
      </c>
      <c r="Q586" s="90" t="s">
        <v>793</v>
      </c>
      <c r="R586" s="90" t="s">
        <v>793</v>
      </c>
      <c r="S586" s="90" t="s">
        <v>793</v>
      </c>
      <c r="T586" s="90" t="s">
        <v>793</v>
      </c>
      <c r="U586" s="90" t="s">
        <v>793</v>
      </c>
      <c r="V586" s="90" t="s">
        <v>793</v>
      </c>
      <c r="W586" s="90" t="s">
        <v>793</v>
      </c>
      <c r="X586" s="90" t="s">
        <v>793</v>
      </c>
      <c r="Y586" s="90" t="s">
        <v>793</v>
      </c>
      <c r="Z586" s="90" t="s">
        <v>793</v>
      </c>
      <c r="AA586" s="90" t="s">
        <v>793</v>
      </c>
      <c r="AB586" s="13">
        <v>0</v>
      </c>
    </row>
    <row r="587" spans="1:28" x14ac:dyDescent="0.25">
      <c r="A587" s="24"/>
      <c r="B587" s="13" t="s">
        <v>23</v>
      </c>
      <c r="C587" s="13">
        <v>1</v>
      </c>
      <c r="D587" s="13" t="s">
        <v>17</v>
      </c>
      <c r="E587" s="13" t="s">
        <v>18</v>
      </c>
      <c r="F587" s="13" t="s">
        <v>792</v>
      </c>
      <c r="G587" s="13" t="s">
        <v>24</v>
      </c>
      <c r="H587" s="90" t="s">
        <v>793</v>
      </c>
      <c r="I587" s="90" t="s">
        <v>793</v>
      </c>
      <c r="J587" s="90" t="s">
        <v>793</v>
      </c>
      <c r="K587" s="90" t="s">
        <v>793</v>
      </c>
      <c r="L587" s="90" t="s">
        <v>793</v>
      </c>
      <c r="M587" s="90" t="s">
        <v>793</v>
      </c>
      <c r="N587" s="90" t="s">
        <v>793</v>
      </c>
      <c r="O587" s="90" t="s">
        <v>793</v>
      </c>
      <c r="P587" s="90" t="s">
        <v>793</v>
      </c>
      <c r="Q587" s="90" t="s">
        <v>793</v>
      </c>
      <c r="R587" s="90" t="s">
        <v>793</v>
      </c>
      <c r="S587" s="90" t="s">
        <v>793</v>
      </c>
      <c r="T587" s="90" t="s">
        <v>793</v>
      </c>
      <c r="U587" s="90" t="s">
        <v>793</v>
      </c>
      <c r="V587" s="90" t="s">
        <v>793</v>
      </c>
      <c r="W587" s="90" t="s">
        <v>793</v>
      </c>
      <c r="X587" s="90" t="s">
        <v>793</v>
      </c>
      <c r="Y587" s="90" t="s">
        <v>793</v>
      </c>
      <c r="Z587" s="90" t="s">
        <v>793</v>
      </c>
      <c r="AA587" s="90" t="s">
        <v>793</v>
      </c>
      <c r="AB587" s="13">
        <v>0</v>
      </c>
    </row>
    <row r="588" spans="1:28" x14ac:dyDescent="0.25">
      <c r="A588" s="24"/>
      <c r="B588" s="13" t="s">
        <v>23</v>
      </c>
      <c r="C588" s="13">
        <v>2</v>
      </c>
      <c r="D588" s="13" t="s">
        <v>7</v>
      </c>
      <c r="E588" s="13" t="s">
        <v>8</v>
      </c>
      <c r="F588" s="13" t="s">
        <v>790</v>
      </c>
      <c r="G588" s="13" t="s">
        <v>9</v>
      </c>
      <c r="H588" s="90">
        <v>6.7199999999999996E-2</v>
      </c>
      <c r="I588" s="90">
        <v>6.7199999999999996E-2</v>
      </c>
      <c r="J588" s="90">
        <v>6.7199999999999996E-2</v>
      </c>
      <c r="K588" s="90">
        <v>6.7199999999999996E-2</v>
      </c>
      <c r="L588" s="90">
        <v>6.7199999999999996E-2</v>
      </c>
      <c r="M588" s="90">
        <v>9.8722991608861499E-2</v>
      </c>
      <c r="N588" s="90">
        <v>9.8722991608861499E-2</v>
      </c>
      <c r="O588" s="90">
        <v>9.8722991608861499E-2</v>
      </c>
      <c r="P588" s="90">
        <v>9.8722991608861499E-2</v>
      </c>
      <c r="Q588" s="90">
        <v>9.8722991608861499E-2</v>
      </c>
      <c r="R588" s="90">
        <v>9.8722991608861499E-2</v>
      </c>
      <c r="S588" s="90">
        <v>9.8722991608861499E-2</v>
      </c>
      <c r="T588" s="90">
        <v>9.8722991608861499E-2</v>
      </c>
      <c r="U588" s="90">
        <v>9.8722991608861499E-2</v>
      </c>
      <c r="V588" s="90">
        <v>9.8722991608861499E-2</v>
      </c>
      <c r="W588" s="90">
        <v>9.8722991608861499E-2</v>
      </c>
      <c r="X588" s="90">
        <v>9.8722991608861499E-2</v>
      </c>
      <c r="Y588" s="90">
        <v>9.8722991608861499E-2</v>
      </c>
      <c r="Z588" s="90">
        <v>9.8722991608861499E-2</v>
      </c>
      <c r="AA588" s="90">
        <v>9.8722991608861499E-2</v>
      </c>
      <c r="AB588" s="13">
        <v>1</v>
      </c>
    </row>
    <row r="589" spans="1:28" x14ac:dyDescent="0.25">
      <c r="A589" s="24"/>
      <c r="B589" s="13" t="s">
        <v>23</v>
      </c>
      <c r="C589" s="13">
        <v>2</v>
      </c>
      <c r="D589" s="13" t="s">
        <v>7</v>
      </c>
      <c r="E589" s="13" t="s">
        <v>8</v>
      </c>
      <c r="F589" s="13" t="s">
        <v>790</v>
      </c>
      <c r="G589" s="13" t="s">
        <v>10</v>
      </c>
      <c r="H589" s="90">
        <v>0.61961699987407204</v>
      </c>
      <c r="I589" s="90">
        <v>0.61961699987407204</v>
      </c>
      <c r="J589" s="90">
        <v>0.61961699987407204</v>
      </c>
      <c r="K589" s="90">
        <v>0.61961699987407204</v>
      </c>
      <c r="L589" s="90">
        <v>0.61961699987407204</v>
      </c>
      <c r="M589" s="90">
        <v>0.62621295575376301</v>
      </c>
      <c r="N589" s="90">
        <v>0.62621295575376301</v>
      </c>
      <c r="O589" s="90">
        <v>0.62621295575376301</v>
      </c>
      <c r="P589" s="90">
        <v>0.62621295575376301</v>
      </c>
      <c r="Q589" s="90">
        <v>0.62621295575376301</v>
      </c>
      <c r="R589" s="90">
        <v>0.62621295575376301</v>
      </c>
      <c r="S589" s="90">
        <v>0.62621295575376301</v>
      </c>
      <c r="T589" s="90">
        <v>0.62621295575376301</v>
      </c>
      <c r="U589" s="90">
        <v>0.62621295575376301</v>
      </c>
      <c r="V589" s="90">
        <v>0.62621295575376301</v>
      </c>
      <c r="W589" s="90">
        <v>0.62621295575376301</v>
      </c>
      <c r="X589" s="90">
        <v>0.62621295575376301</v>
      </c>
      <c r="Y589" s="90">
        <v>0.62621295575376301</v>
      </c>
      <c r="Z589" s="90">
        <v>0.62621295575376301</v>
      </c>
      <c r="AA589" s="90">
        <v>0.62621295575376301</v>
      </c>
      <c r="AB589" s="13">
        <v>1</v>
      </c>
    </row>
    <row r="590" spans="1:28" x14ac:dyDescent="0.25">
      <c r="A590" s="24"/>
      <c r="B590" s="13" t="s">
        <v>23</v>
      </c>
      <c r="C590" s="13">
        <v>2</v>
      </c>
      <c r="D590" s="13" t="s">
        <v>7</v>
      </c>
      <c r="E590" s="13" t="s">
        <v>8</v>
      </c>
      <c r="F590" s="13" t="s">
        <v>790</v>
      </c>
      <c r="G590" s="13" t="s">
        <v>14</v>
      </c>
      <c r="H590" s="90">
        <v>2.9401986413914401E-2</v>
      </c>
      <c r="I590" s="90">
        <v>2.9401986413914401E-2</v>
      </c>
      <c r="J590" s="90">
        <v>2.9401986413914401E-2</v>
      </c>
      <c r="K590" s="90">
        <v>2.9401986413914401E-2</v>
      </c>
      <c r="L590" s="90">
        <v>2.9401986413914401E-2</v>
      </c>
      <c r="M590" s="90">
        <v>3.1600638373811399E-2</v>
      </c>
      <c r="N590" s="90">
        <v>3.1600638373811399E-2</v>
      </c>
      <c r="O590" s="90">
        <v>3.1600638373811399E-2</v>
      </c>
      <c r="P590" s="90">
        <v>3.1600638373811399E-2</v>
      </c>
      <c r="Q590" s="90">
        <v>3.1600638373811399E-2</v>
      </c>
      <c r="R590" s="90">
        <v>3.1600638373811399E-2</v>
      </c>
      <c r="S590" s="90">
        <v>3.1600638373811399E-2</v>
      </c>
      <c r="T590" s="90">
        <v>3.1600638373811399E-2</v>
      </c>
      <c r="U590" s="90">
        <v>3.1600638373811399E-2</v>
      </c>
      <c r="V590" s="90">
        <v>3.1600638373811399E-2</v>
      </c>
      <c r="W590" s="90">
        <v>3.1600638373811399E-2</v>
      </c>
      <c r="X590" s="90">
        <v>3.1600638373811399E-2</v>
      </c>
      <c r="Y590" s="90">
        <v>3.1600638373811399E-2</v>
      </c>
      <c r="Z590" s="90">
        <v>3.1600638373811399E-2</v>
      </c>
      <c r="AA590" s="90">
        <v>3.1600638373811399E-2</v>
      </c>
      <c r="AB590" s="13">
        <v>1</v>
      </c>
    </row>
    <row r="591" spans="1:28" x14ac:dyDescent="0.25">
      <c r="A591" s="24"/>
      <c r="B591" s="13" t="s">
        <v>23</v>
      </c>
      <c r="C591" s="13">
        <v>2</v>
      </c>
      <c r="D591" s="13" t="s">
        <v>7</v>
      </c>
      <c r="E591" s="13" t="s">
        <v>8</v>
      </c>
      <c r="F591" s="13" t="s">
        <v>790</v>
      </c>
      <c r="G591" s="13" t="s">
        <v>13</v>
      </c>
      <c r="H591" s="90">
        <v>6.2557274723365697E-2</v>
      </c>
      <c r="I591" s="90">
        <v>6.2557274723365697E-2</v>
      </c>
      <c r="J591" s="90">
        <v>6.2557274723365697E-2</v>
      </c>
      <c r="K591" s="90">
        <v>6.2557274723365697E-2</v>
      </c>
      <c r="L591" s="90">
        <v>6.2557274723365697E-2</v>
      </c>
      <c r="M591" s="90">
        <v>3.3232935074401102E-2</v>
      </c>
      <c r="N591" s="90">
        <v>3.3232935074401102E-2</v>
      </c>
      <c r="O591" s="90">
        <v>3.3232935074401102E-2</v>
      </c>
      <c r="P591" s="90">
        <v>3.3232935074401102E-2</v>
      </c>
      <c r="Q591" s="90">
        <v>3.3232935074401102E-2</v>
      </c>
      <c r="R591" s="90">
        <v>3.3232935074401102E-2</v>
      </c>
      <c r="S591" s="90">
        <v>3.3232935074401102E-2</v>
      </c>
      <c r="T591" s="90">
        <v>3.3232935074401102E-2</v>
      </c>
      <c r="U591" s="90">
        <v>3.3232935074401102E-2</v>
      </c>
      <c r="V591" s="90">
        <v>3.3232935074401102E-2</v>
      </c>
      <c r="W591" s="90">
        <v>3.3232935074401102E-2</v>
      </c>
      <c r="X591" s="90">
        <v>3.3232935074401102E-2</v>
      </c>
      <c r="Y591" s="90">
        <v>3.3232935074401102E-2</v>
      </c>
      <c r="Z591" s="90">
        <v>3.3232935074401102E-2</v>
      </c>
      <c r="AA591" s="90">
        <v>3.3232935074401102E-2</v>
      </c>
      <c r="AB591" s="13">
        <v>1</v>
      </c>
    </row>
    <row r="592" spans="1:28" x14ac:dyDescent="0.25">
      <c r="A592" s="24"/>
      <c r="B592" s="13" t="s">
        <v>23</v>
      </c>
      <c r="C592" s="13">
        <v>2</v>
      </c>
      <c r="D592" s="13" t="s">
        <v>7</v>
      </c>
      <c r="E592" s="13" t="s">
        <v>8</v>
      </c>
      <c r="F592" s="13" t="s">
        <v>790</v>
      </c>
      <c r="G592" s="13" t="s">
        <v>12</v>
      </c>
      <c r="H592" s="90">
        <v>0</v>
      </c>
      <c r="I592" s="90">
        <v>0</v>
      </c>
      <c r="J592" s="90">
        <v>0</v>
      </c>
      <c r="K592" s="90">
        <v>0</v>
      </c>
      <c r="L592" s="90">
        <v>0</v>
      </c>
      <c r="M592" s="90">
        <v>0</v>
      </c>
      <c r="N592" s="90">
        <v>0</v>
      </c>
      <c r="O592" s="90">
        <v>0</v>
      </c>
      <c r="P592" s="90">
        <v>0</v>
      </c>
      <c r="Q592" s="90">
        <v>0</v>
      </c>
      <c r="R592" s="90">
        <v>0</v>
      </c>
      <c r="S592" s="90">
        <v>0</v>
      </c>
      <c r="T592" s="90">
        <v>0</v>
      </c>
      <c r="U592" s="90">
        <v>0</v>
      </c>
      <c r="V592" s="90">
        <v>0</v>
      </c>
      <c r="W592" s="90">
        <v>0</v>
      </c>
      <c r="X592" s="90">
        <v>0</v>
      </c>
      <c r="Y592" s="90">
        <v>0</v>
      </c>
      <c r="Z592" s="90">
        <v>0</v>
      </c>
      <c r="AA592" s="90">
        <v>0</v>
      </c>
      <c r="AB592" s="13">
        <v>1</v>
      </c>
    </row>
    <row r="593" spans="1:28" x14ac:dyDescent="0.25">
      <c r="A593" s="24"/>
      <c r="B593" s="13" t="s">
        <v>23</v>
      </c>
      <c r="C593" s="13">
        <v>2</v>
      </c>
      <c r="D593" s="13" t="s">
        <v>7</v>
      </c>
      <c r="E593" s="13" t="s">
        <v>8</v>
      </c>
      <c r="F593" s="13" t="s">
        <v>790</v>
      </c>
      <c r="G593" s="13" t="s">
        <v>11</v>
      </c>
      <c r="H593" s="90">
        <v>0.18476199097081</v>
      </c>
      <c r="I593" s="90">
        <v>0.18476199097081</v>
      </c>
      <c r="J593" s="90">
        <v>0.18476199097081</v>
      </c>
      <c r="K593" s="90">
        <v>0.18476199097081</v>
      </c>
      <c r="L593" s="90">
        <v>0.18476199097081</v>
      </c>
      <c r="M593" s="90">
        <v>0.18476199097081</v>
      </c>
      <c r="N593" s="90">
        <v>0.18476199097081</v>
      </c>
      <c r="O593" s="90">
        <v>0.18476199097081</v>
      </c>
      <c r="P593" s="90">
        <v>0.18476199097081</v>
      </c>
      <c r="Q593" s="90">
        <v>0.18476199097081</v>
      </c>
      <c r="R593" s="90">
        <v>0.18476199097081</v>
      </c>
      <c r="S593" s="90">
        <v>0.18476199097081</v>
      </c>
      <c r="T593" s="90">
        <v>0.18476199097081</v>
      </c>
      <c r="U593" s="90">
        <v>0.18476199097081</v>
      </c>
      <c r="V593" s="90">
        <v>0.18476199097081</v>
      </c>
      <c r="W593" s="90">
        <v>0.18476199097081</v>
      </c>
      <c r="X593" s="90">
        <v>0.18476199097081</v>
      </c>
      <c r="Y593" s="90">
        <v>0.18476199097081</v>
      </c>
      <c r="Z593" s="90">
        <v>0.18476199097081</v>
      </c>
      <c r="AA593" s="90">
        <v>0.18476199097081</v>
      </c>
      <c r="AB593" s="13">
        <v>1</v>
      </c>
    </row>
    <row r="594" spans="1:28" x14ac:dyDescent="0.25">
      <c r="A594" s="24"/>
      <c r="B594" s="13" t="s">
        <v>23</v>
      </c>
      <c r="C594" s="13">
        <v>2</v>
      </c>
      <c r="D594" s="13" t="s">
        <v>7</v>
      </c>
      <c r="E594" s="13" t="s">
        <v>8</v>
      </c>
      <c r="F594" s="13" t="s">
        <v>790</v>
      </c>
      <c r="G594" s="13" t="s">
        <v>15</v>
      </c>
      <c r="H594" s="90">
        <v>3.6366426225607498E-2</v>
      </c>
      <c r="I594" s="90">
        <v>3.6366426225607498E-2</v>
      </c>
      <c r="J594" s="90">
        <v>3.6366426225607498E-2</v>
      </c>
      <c r="K594" s="90">
        <v>3.6366426225607498E-2</v>
      </c>
      <c r="L594" s="90">
        <v>3.6366426225607498E-2</v>
      </c>
      <c r="M594" s="90">
        <v>2.5373166426122501E-2</v>
      </c>
      <c r="N594" s="90">
        <v>2.5373166426122501E-2</v>
      </c>
      <c r="O594" s="90">
        <v>2.5373166426122501E-2</v>
      </c>
      <c r="P594" s="90">
        <v>2.5373166426122501E-2</v>
      </c>
      <c r="Q594" s="90">
        <v>2.5373166426122501E-2</v>
      </c>
      <c r="R594" s="90">
        <v>2.5373166426122501E-2</v>
      </c>
      <c r="S594" s="90">
        <v>2.5373166426122501E-2</v>
      </c>
      <c r="T594" s="90">
        <v>2.5373166426122501E-2</v>
      </c>
      <c r="U594" s="90">
        <v>2.5373166426122501E-2</v>
      </c>
      <c r="V594" s="90">
        <v>2.5373166426122501E-2</v>
      </c>
      <c r="W594" s="90">
        <v>2.5373166426122501E-2</v>
      </c>
      <c r="X594" s="90">
        <v>2.5373166426122501E-2</v>
      </c>
      <c r="Y594" s="90">
        <v>2.5373166426122501E-2</v>
      </c>
      <c r="Z594" s="90">
        <v>2.5373166426122501E-2</v>
      </c>
      <c r="AA594" s="90">
        <v>2.5373166426122501E-2</v>
      </c>
      <c r="AB594" s="13">
        <v>1</v>
      </c>
    </row>
    <row r="595" spans="1:28" x14ac:dyDescent="0.25">
      <c r="A595" s="24"/>
      <c r="B595" s="13" t="s">
        <v>23</v>
      </c>
      <c r="C595" s="13">
        <v>2</v>
      </c>
      <c r="D595" s="13" t="s">
        <v>7</v>
      </c>
      <c r="E595" s="13" t="s">
        <v>8</v>
      </c>
      <c r="F595" s="13" t="s">
        <v>790</v>
      </c>
      <c r="G595" s="13" t="s">
        <v>20</v>
      </c>
      <c r="H595" s="90">
        <v>0</v>
      </c>
      <c r="I595" s="90">
        <v>0</v>
      </c>
      <c r="J595" s="90">
        <v>0</v>
      </c>
      <c r="K595" s="90">
        <v>0</v>
      </c>
      <c r="L595" s="90">
        <v>0</v>
      </c>
      <c r="M595" s="90">
        <v>0</v>
      </c>
      <c r="N595" s="90">
        <v>0</v>
      </c>
      <c r="O595" s="90">
        <v>0</v>
      </c>
      <c r="P595" s="90">
        <v>0</v>
      </c>
      <c r="Q595" s="90">
        <v>0</v>
      </c>
      <c r="R595" s="90">
        <v>0</v>
      </c>
      <c r="S595" s="90">
        <v>0</v>
      </c>
      <c r="T595" s="90">
        <v>0</v>
      </c>
      <c r="U595" s="90">
        <v>0</v>
      </c>
      <c r="V595" s="90">
        <v>0</v>
      </c>
      <c r="W595" s="90">
        <v>0</v>
      </c>
      <c r="X595" s="90">
        <v>0</v>
      </c>
      <c r="Y595" s="90">
        <v>0</v>
      </c>
      <c r="Z595" s="90">
        <v>0</v>
      </c>
      <c r="AA595" s="90">
        <v>0</v>
      </c>
      <c r="AB595" s="13">
        <v>0</v>
      </c>
    </row>
    <row r="596" spans="1:28" x14ac:dyDescent="0.25">
      <c r="A596" s="24"/>
      <c r="B596" s="13" t="s">
        <v>23</v>
      </c>
      <c r="C596" s="13">
        <v>2</v>
      </c>
      <c r="D596" s="13" t="s">
        <v>7</v>
      </c>
      <c r="E596" s="13" t="s">
        <v>8</v>
      </c>
      <c r="F596" s="13" t="s">
        <v>790</v>
      </c>
      <c r="G596" s="13" t="s">
        <v>19</v>
      </c>
      <c r="H596" s="90">
        <v>0</v>
      </c>
      <c r="I596" s="90">
        <v>0</v>
      </c>
      <c r="J596" s="90">
        <v>0</v>
      </c>
      <c r="K596" s="90">
        <v>0</v>
      </c>
      <c r="L596" s="90">
        <v>0</v>
      </c>
      <c r="M596" s="90">
        <v>0</v>
      </c>
      <c r="N596" s="90">
        <v>0</v>
      </c>
      <c r="O596" s="90">
        <v>0</v>
      </c>
      <c r="P596" s="90">
        <v>0</v>
      </c>
      <c r="Q596" s="90">
        <v>0</v>
      </c>
      <c r="R596" s="90">
        <v>0</v>
      </c>
      <c r="S596" s="90">
        <v>0</v>
      </c>
      <c r="T596" s="90">
        <v>0</v>
      </c>
      <c r="U596" s="90">
        <v>0</v>
      </c>
      <c r="V596" s="90">
        <v>0</v>
      </c>
      <c r="W596" s="90">
        <v>0</v>
      </c>
      <c r="X596" s="90">
        <v>0</v>
      </c>
      <c r="Y596" s="90">
        <v>0</v>
      </c>
      <c r="Z596" s="90">
        <v>0</v>
      </c>
      <c r="AA596" s="90">
        <v>0</v>
      </c>
      <c r="AB596" s="13">
        <v>0</v>
      </c>
    </row>
    <row r="597" spans="1:28" x14ac:dyDescent="0.25">
      <c r="A597" s="24"/>
      <c r="B597" s="13" t="s">
        <v>23</v>
      </c>
      <c r="C597" s="13">
        <v>2</v>
      </c>
      <c r="D597" s="13" t="s">
        <v>7</v>
      </c>
      <c r="E597" s="13" t="s">
        <v>8</v>
      </c>
      <c r="F597" s="13" t="s">
        <v>790</v>
      </c>
      <c r="G597" s="13" t="s">
        <v>21</v>
      </c>
      <c r="H597" s="90">
        <v>0</v>
      </c>
      <c r="I597" s="90">
        <v>0</v>
      </c>
      <c r="J597" s="90">
        <v>0</v>
      </c>
      <c r="K597" s="90">
        <v>0</v>
      </c>
      <c r="L597" s="90">
        <v>0</v>
      </c>
      <c r="M597" s="90">
        <v>0</v>
      </c>
      <c r="N597" s="90">
        <v>0</v>
      </c>
      <c r="O597" s="90">
        <v>0</v>
      </c>
      <c r="P597" s="90">
        <v>0</v>
      </c>
      <c r="Q597" s="90">
        <v>0</v>
      </c>
      <c r="R597" s="90">
        <v>0</v>
      </c>
      <c r="S597" s="90">
        <v>0</v>
      </c>
      <c r="T597" s="90">
        <v>0</v>
      </c>
      <c r="U597" s="90">
        <v>0</v>
      </c>
      <c r="V597" s="90">
        <v>0</v>
      </c>
      <c r="W597" s="90">
        <v>0</v>
      </c>
      <c r="X597" s="90">
        <v>0</v>
      </c>
      <c r="Y597" s="90">
        <v>0</v>
      </c>
      <c r="Z597" s="90">
        <v>0</v>
      </c>
      <c r="AA597" s="90">
        <v>0</v>
      </c>
      <c r="AB597" s="13">
        <v>0</v>
      </c>
    </row>
    <row r="598" spans="1:28" x14ac:dyDescent="0.25">
      <c r="A598" s="24"/>
      <c r="B598" s="13" t="s">
        <v>23</v>
      </c>
      <c r="C598" s="13">
        <v>2</v>
      </c>
      <c r="D598" s="13" t="s">
        <v>7</v>
      </c>
      <c r="E598" s="13" t="s">
        <v>8</v>
      </c>
      <c r="F598" s="13" t="s">
        <v>790</v>
      </c>
      <c r="G598" s="13" t="s">
        <v>16</v>
      </c>
      <c r="H598" s="90">
        <v>3.6537412459123299E-5</v>
      </c>
      <c r="I598" s="90">
        <v>3.6537412459123299E-5</v>
      </c>
      <c r="J598" s="90">
        <v>3.6537412459123299E-5</v>
      </c>
      <c r="K598" s="90">
        <v>3.6537412459123299E-5</v>
      </c>
      <c r="L598" s="90">
        <v>3.6537412459123299E-5</v>
      </c>
      <c r="M598" s="90">
        <v>3.6537412459123299E-5</v>
      </c>
      <c r="N598" s="90">
        <v>3.6537412459123299E-5</v>
      </c>
      <c r="O598" s="90">
        <v>3.6537412459123299E-5</v>
      </c>
      <c r="P598" s="90">
        <v>3.6537412459123299E-5</v>
      </c>
      <c r="Q598" s="90">
        <v>3.6537412459123299E-5</v>
      </c>
      <c r="R598" s="90">
        <v>3.6537412459123299E-5</v>
      </c>
      <c r="S598" s="90">
        <v>3.6537412459123299E-5</v>
      </c>
      <c r="T598" s="90">
        <v>3.6537412459123299E-5</v>
      </c>
      <c r="U598" s="90">
        <v>3.6537412459123299E-5</v>
      </c>
      <c r="V598" s="90">
        <v>3.6537412459123299E-5</v>
      </c>
      <c r="W598" s="90">
        <v>3.6537412459123299E-5</v>
      </c>
      <c r="X598" s="90">
        <v>3.6537412459123299E-5</v>
      </c>
      <c r="Y598" s="90">
        <v>3.6537412459123299E-5</v>
      </c>
      <c r="Z598" s="90">
        <v>3.6537412459123299E-5</v>
      </c>
      <c r="AA598" s="90">
        <v>3.6537412459123299E-5</v>
      </c>
      <c r="AB598" s="13">
        <v>1</v>
      </c>
    </row>
    <row r="599" spans="1:28" x14ac:dyDescent="0.25">
      <c r="A599" s="24"/>
      <c r="B599" s="13" t="s">
        <v>23</v>
      </c>
      <c r="C599" s="13">
        <v>2</v>
      </c>
      <c r="D599" s="13" t="s">
        <v>7</v>
      </c>
      <c r="E599" s="13" t="s">
        <v>8</v>
      </c>
      <c r="F599" s="13" t="s">
        <v>790</v>
      </c>
      <c r="G599" s="13" t="s">
        <v>24</v>
      </c>
      <c r="H599" s="90">
        <v>3.6537423621029198E-5</v>
      </c>
      <c r="I599" s="90">
        <v>3.6537423621029198E-5</v>
      </c>
      <c r="J599" s="90">
        <v>3.6537423621029198E-5</v>
      </c>
      <c r="K599" s="90">
        <v>3.6537423621029198E-5</v>
      </c>
      <c r="L599" s="90">
        <v>3.6537423621029198E-5</v>
      </c>
      <c r="M599" s="90">
        <v>3.6537423621029198E-5</v>
      </c>
      <c r="N599" s="90">
        <v>3.6537423621029198E-5</v>
      </c>
      <c r="O599" s="90">
        <v>3.6537423621029198E-5</v>
      </c>
      <c r="P599" s="90">
        <v>3.6537423621029198E-5</v>
      </c>
      <c r="Q599" s="90">
        <v>3.6537423621029198E-5</v>
      </c>
      <c r="R599" s="90">
        <v>3.6537423621029198E-5</v>
      </c>
      <c r="S599" s="90">
        <v>3.6537423621029198E-5</v>
      </c>
      <c r="T599" s="90">
        <v>3.6537423621029198E-5</v>
      </c>
      <c r="U599" s="90">
        <v>3.6537423621029198E-5</v>
      </c>
      <c r="V599" s="90">
        <v>3.6537423621029198E-5</v>
      </c>
      <c r="W599" s="90">
        <v>3.6537423621029198E-5</v>
      </c>
      <c r="X599" s="90">
        <v>3.6537423621029198E-5</v>
      </c>
      <c r="Y599" s="90">
        <v>3.6537423621029198E-5</v>
      </c>
      <c r="Z599" s="90">
        <v>3.6537423621029198E-5</v>
      </c>
      <c r="AA599" s="90">
        <v>3.6537423621029198E-5</v>
      </c>
      <c r="AB599" s="13">
        <v>1</v>
      </c>
    </row>
    <row r="600" spans="1:28" x14ac:dyDescent="0.25">
      <c r="A600" s="24"/>
      <c r="B600" s="13" t="s">
        <v>23</v>
      </c>
      <c r="C600" s="13">
        <v>2</v>
      </c>
      <c r="D600" s="13" t="s">
        <v>7</v>
      </c>
      <c r="E600" s="13" t="s">
        <v>8</v>
      </c>
      <c r="F600" s="13" t="s">
        <v>791</v>
      </c>
      <c r="G600" s="13" t="s">
        <v>9</v>
      </c>
      <c r="H600" s="90">
        <v>6.7199999999999996E-2</v>
      </c>
      <c r="I600" s="90">
        <v>6.7199999999999996E-2</v>
      </c>
      <c r="J600" s="90">
        <v>6.7199999999999996E-2</v>
      </c>
      <c r="K600" s="90">
        <v>6.7199999999999996E-2</v>
      </c>
      <c r="L600" s="90">
        <v>6.7199999999999996E-2</v>
      </c>
      <c r="M600" s="90">
        <v>6.7199999999999996E-2</v>
      </c>
      <c r="N600" s="90">
        <v>6.7199999999999996E-2</v>
      </c>
      <c r="O600" s="90">
        <v>6.7199999999999996E-2</v>
      </c>
      <c r="P600" s="90">
        <v>6.7199999999999996E-2</v>
      </c>
      <c r="Q600" s="90">
        <v>6.7199999999999996E-2</v>
      </c>
      <c r="R600" s="90">
        <v>6.7199999999999996E-2</v>
      </c>
      <c r="S600" s="90">
        <v>6.7199999999999996E-2</v>
      </c>
      <c r="T600" s="90">
        <v>6.7199999999999996E-2</v>
      </c>
      <c r="U600" s="90">
        <v>6.7199999999999996E-2</v>
      </c>
      <c r="V600" s="90">
        <v>6.7199999999999996E-2</v>
      </c>
      <c r="W600" s="90">
        <v>6.7199999999999996E-2</v>
      </c>
      <c r="X600" s="90">
        <v>6.7199999999999996E-2</v>
      </c>
      <c r="Y600" s="90">
        <v>6.7199999999999996E-2</v>
      </c>
      <c r="Z600" s="90">
        <v>6.7199999999999996E-2</v>
      </c>
      <c r="AA600" s="90">
        <v>6.7199999999999996E-2</v>
      </c>
      <c r="AB600" s="13">
        <v>1</v>
      </c>
    </row>
    <row r="601" spans="1:28" x14ac:dyDescent="0.25">
      <c r="A601" s="24"/>
      <c r="B601" s="13" t="s">
        <v>23</v>
      </c>
      <c r="C601" s="13">
        <v>2</v>
      </c>
      <c r="D601" s="13" t="s">
        <v>7</v>
      </c>
      <c r="E601" s="13" t="s">
        <v>8</v>
      </c>
      <c r="F601" s="13" t="s">
        <v>791</v>
      </c>
      <c r="G601" s="13" t="s">
        <v>10</v>
      </c>
      <c r="H601" s="90">
        <v>0.61961699987407204</v>
      </c>
      <c r="I601" s="90">
        <v>0.61961699987407204</v>
      </c>
      <c r="J601" s="90">
        <v>0.61961699987407204</v>
      </c>
      <c r="K601" s="90">
        <v>0.61961699987407204</v>
      </c>
      <c r="L601" s="90">
        <v>0.61961699987407204</v>
      </c>
      <c r="M601" s="90">
        <v>0.61961699987407204</v>
      </c>
      <c r="N601" s="90">
        <v>0.61961699987407204</v>
      </c>
      <c r="O601" s="90">
        <v>0.61961699987407204</v>
      </c>
      <c r="P601" s="90">
        <v>0.61961699987407204</v>
      </c>
      <c r="Q601" s="90">
        <v>0.61961699987407204</v>
      </c>
      <c r="R601" s="90">
        <v>0.61961699987407204</v>
      </c>
      <c r="S601" s="90">
        <v>0.61961699987407204</v>
      </c>
      <c r="T601" s="90">
        <v>0.61961699987407204</v>
      </c>
      <c r="U601" s="90">
        <v>0.61961699987407204</v>
      </c>
      <c r="V601" s="90">
        <v>0.61961699987407204</v>
      </c>
      <c r="W601" s="90">
        <v>0.61961699987407204</v>
      </c>
      <c r="X601" s="90">
        <v>0.61961699987407204</v>
      </c>
      <c r="Y601" s="90">
        <v>0.61961699987407204</v>
      </c>
      <c r="Z601" s="90">
        <v>0.61961699987407204</v>
      </c>
      <c r="AA601" s="90">
        <v>0.61961699987407204</v>
      </c>
      <c r="AB601" s="13">
        <v>1</v>
      </c>
    </row>
    <row r="602" spans="1:28" x14ac:dyDescent="0.25">
      <c r="A602" s="24"/>
      <c r="B602" s="13" t="s">
        <v>23</v>
      </c>
      <c r="C602" s="13">
        <v>2</v>
      </c>
      <c r="D602" s="13" t="s">
        <v>7</v>
      </c>
      <c r="E602" s="13" t="s">
        <v>8</v>
      </c>
      <c r="F602" s="13" t="s">
        <v>791</v>
      </c>
      <c r="G602" s="13" t="s">
        <v>14</v>
      </c>
      <c r="H602" s="90">
        <v>2.9401986413914401E-2</v>
      </c>
      <c r="I602" s="90">
        <v>2.9401986413914401E-2</v>
      </c>
      <c r="J602" s="90">
        <v>2.9401986413914401E-2</v>
      </c>
      <c r="K602" s="90">
        <v>2.9401986413914401E-2</v>
      </c>
      <c r="L602" s="90">
        <v>2.9401986413914401E-2</v>
      </c>
      <c r="M602" s="90">
        <v>2.9401986413914401E-2</v>
      </c>
      <c r="N602" s="90">
        <v>2.9401986413914401E-2</v>
      </c>
      <c r="O602" s="90">
        <v>2.9401986413914401E-2</v>
      </c>
      <c r="P602" s="90">
        <v>2.9401986413914401E-2</v>
      </c>
      <c r="Q602" s="90">
        <v>2.9401986413914401E-2</v>
      </c>
      <c r="R602" s="90">
        <v>2.9401986413914401E-2</v>
      </c>
      <c r="S602" s="90">
        <v>2.9401986413914401E-2</v>
      </c>
      <c r="T602" s="90">
        <v>2.9401986413914401E-2</v>
      </c>
      <c r="U602" s="90">
        <v>2.9401986413914401E-2</v>
      </c>
      <c r="V602" s="90">
        <v>2.9401986413914401E-2</v>
      </c>
      <c r="W602" s="90">
        <v>2.9401986413914401E-2</v>
      </c>
      <c r="X602" s="90">
        <v>2.9401986413914401E-2</v>
      </c>
      <c r="Y602" s="90">
        <v>2.9401986413914401E-2</v>
      </c>
      <c r="Z602" s="90">
        <v>2.9401986413914401E-2</v>
      </c>
      <c r="AA602" s="90">
        <v>2.9401986413914401E-2</v>
      </c>
      <c r="AB602" s="13">
        <v>1</v>
      </c>
    </row>
    <row r="603" spans="1:28" x14ac:dyDescent="0.25">
      <c r="A603" s="24"/>
      <c r="B603" s="13" t="s">
        <v>23</v>
      </c>
      <c r="C603" s="13">
        <v>2</v>
      </c>
      <c r="D603" s="13" t="s">
        <v>7</v>
      </c>
      <c r="E603" s="13" t="s">
        <v>8</v>
      </c>
      <c r="F603" s="13" t="s">
        <v>791</v>
      </c>
      <c r="G603" s="13" t="s">
        <v>13</v>
      </c>
      <c r="H603" s="90">
        <v>6.2557274723365697E-2</v>
      </c>
      <c r="I603" s="90">
        <v>6.2557274723365697E-2</v>
      </c>
      <c r="J603" s="90">
        <v>6.2557274723365697E-2</v>
      </c>
      <c r="K603" s="90">
        <v>6.2557274723365697E-2</v>
      </c>
      <c r="L603" s="90">
        <v>6.2557274723365697E-2</v>
      </c>
      <c r="M603" s="90">
        <v>6.2557274723365697E-2</v>
      </c>
      <c r="N603" s="90">
        <v>6.2557274723365697E-2</v>
      </c>
      <c r="O603" s="90">
        <v>6.2557274723365697E-2</v>
      </c>
      <c r="P603" s="90">
        <v>6.2557274723365697E-2</v>
      </c>
      <c r="Q603" s="90">
        <v>6.2557274723365697E-2</v>
      </c>
      <c r="R603" s="90">
        <v>6.2557274723365697E-2</v>
      </c>
      <c r="S603" s="90">
        <v>6.2557274723365697E-2</v>
      </c>
      <c r="T603" s="90">
        <v>6.2557274723365697E-2</v>
      </c>
      <c r="U603" s="90">
        <v>6.2557274723365697E-2</v>
      </c>
      <c r="V603" s="90">
        <v>6.2557274723365697E-2</v>
      </c>
      <c r="W603" s="90">
        <v>6.2557274723365697E-2</v>
      </c>
      <c r="X603" s="90">
        <v>6.2557274723365697E-2</v>
      </c>
      <c r="Y603" s="90">
        <v>6.2557274723365697E-2</v>
      </c>
      <c r="Z603" s="90">
        <v>6.2557274723365697E-2</v>
      </c>
      <c r="AA603" s="90">
        <v>6.2557274723365697E-2</v>
      </c>
      <c r="AB603" s="13">
        <v>1</v>
      </c>
    </row>
    <row r="604" spans="1:28" x14ac:dyDescent="0.25">
      <c r="A604" s="24"/>
      <c r="B604" s="13" t="s">
        <v>23</v>
      </c>
      <c r="C604" s="13">
        <v>2</v>
      </c>
      <c r="D604" s="13" t="s">
        <v>7</v>
      </c>
      <c r="E604" s="13" t="s">
        <v>8</v>
      </c>
      <c r="F604" s="13" t="s">
        <v>791</v>
      </c>
      <c r="G604" s="13" t="s">
        <v>12</v>
      </c>
      <c r="H604" s="90">
        <v>0</v>
      </c>
      <c r="I604" s="90">
        <v>0</v>
      </c>
      <c r="J604" s="90">
        <v>0</v>
      </c>
      <c r="K604" s="90">
        <v>0</v>
      </c>
      <c r="L604" s="90">
        <v>0</v>
      </c>
      <c r="M604" s="90">
        <v>0</v>
      </c>
      <c r="N604" s="90">
        <v>0</v>
      </c>
      <c r="O604" s="90">
        <v>0</v>
      </c>
      <c r="P604" s="90">
        <v>0</v>
      </c>
      <c r="Q604" s="90">
        <v>0</v>
      </c>
      <c r="R604" s="90">
        <v>0</v>
      </c>
      <c r="S604" s="90">
        <v>0</v>
      </c>
      <c r="T604" s="90">
        <v>0</v>
      </c>
      <c r="U604" s="90">
        <v>0</v>
      </c>
      <c r="V604" s="90">
        <v>0</v>
      </c>
      <c r="W604" s="90">
        <v>0</v>
      </c>
      <c r="X604" s="90">
        <v>0</v>
      </c>
      <c r="Y604" s="90">
        <v>0</v>
      </c>
      <c r="Z604" s="90">
        <v>0</v>
      </c>
      <c r="AA604" s="90">
        <v>0</v>
      </c>
      <c r="AB604" s="13">
        <v>1</v>
      </c>
    </row>
    <row r="605" spans="1:28" x14ac:dyDescent="0.25">
      <c r="A605" s="24"/>
      <c r="B605" s="13" t="s">
        <v>23</v>
      </c>
      <c r="C605" s="13">
        <v>2</v>
      </c>
      <c r="D605" s="13" t="s">
        <v>7</v>
      </c>
      <c r="E605" s="13" t="s">
        <v>8</v>
      </c>
      <c r="F605" s="13" t="s">
        <v>791</v>
      </c>
      <c r="G605" s="13" t="s">
        <v>11</v>
      </c>
      <c r="H605" s="90">
        <v>0.18476199097081</v>
      </c>
      <c r="I605" s="90">
        <v>0.18476199097081</v>
      </c>
      <c r="J605" s="90">
        <v>0.18476199097081</v>
      </c>
      <c r="K605" s="90">
        <v>0.18476199097081</v>
      </c>
      <c r="L605" s="90">
        <v>0.18476199097081</v>
      </c>
      <c r="M605" s="90">
        <v>0.18476199097081</v>
      </c>
      <c r="N605" s="90">
        <v>0.18476199097081</v>
      </c>
      <c r="O605" s="90">
        <v>0.18476199097081</v>
      </c>
      <c r="P605" s="90">
        <v>0.18476199097081</v>
      </c>
      <c r="Q605" s="90">
        <v>0.18476199097081</v>
      </c>
      <c r="R605" s="90">
        <v>0.18476199097081</v>
      </c>
      <c r="S605" s="90">
        <v>0.18476199097081</v>
      </c>
      <c r="T605" s="90">
        <v>0.18476199097081</v>
      </c>
      <c r="U605" s="90">
        <v>0.18476199097081</v>
      </c>
      <c r="V605" s="90">
        <v>0.18476199097081</v>
      </c>
      <c r="W605" s="90">
        <v>0.18476199097081</v>
      </c>
      <c r="X605" s="90">
        <v>0.18476199097081</v>
      </c>
      <c r="Y605" s="90">
        <v>0.18476199097081</v>
      </c>
      <c r="Z605" s="90">
        <v>0.18476199097081</v>
      </c>
      <c r="AA605" s="90">
        <v>0.18476199097081</v>
      </c>
      <c r="AB605" s="13">
        <v>1</v>
      </c>
    </row>
    <row r="606" spans="1:28" x14ac:dyDescent="0.25">
      <c r="A606" s="24"/>
      <c r="B606" s="13" t="s">
        <v>23</v>
      </c>
      <c r="C606" s="13">
        <v>2</v>
      </c>
      <c r="D606" s="13" t="s">
        <v>7</v>
      </c>
      <c r="E606" s="13" t="s">
        <v>8</v>
      </c>
      <c r="F606" s="13" t="s">
        <v>791</v>
      </c>
      <c r="G606" s="13" t="s">
        <v>15</v>
      </c>
      <c r="H606" s="90">
        <v>3.6366426225607498E-2</v>
      </c>
      <c r="I606" s="90">
        <v>3.6366426225607498E-2</v>
      </c>
      <c r="J606" s="90">
        <v>3.6366426225607498E-2</v>
      </c>
      <c r="K606" s="90">
        <v>3.6366426225607498E-2</v>
      </c>
      <c r="L606" s="90">
        <v>3.6366426225607498E-2</v>
      </c>
      <c r="M606" s="90">
        <v>3.6366426225607498E-2</v>
      </c>
      <c r="N606" s="90">
        <v>3.6366426225607498E-2</v>
      </c>
      <c r="O606" s="90">
        <v>3.6366426225607498E-2</v>
      </c>
      <c r="P606" s="90">
        <v>3.6366426225607498E-2</v>
      </c>
      <c r="Q606" s="90">
        <v>3.6366426225607498E-2</v>
      </c>
      <c r="R606" s="90">
        <v>3.6366426225607498E-2</v>
      </c>
      <c r="S606" s="90">
        <v>3.6366426225607498E-2</v>
      </c>
      <c r="T606" s="90">
        <v>3.6366426225607498E-2</v>
      </c>
      <c r="U606" s="90">
        <v>3.6366426225607498E-2</v>
      </c>
      <c r="V606" s="90">
        <v>3.6366426225607498E-2</v>
      </c>
      <c r="W606" s="90">
        <v>3.6366426225607498E-2</v>
      </c>
      <c r="X606" s="90">
        <v>3.6366426225607498E-2</v>
      </c>
      <c r="Y606" s="90">
        <v>3.6366426225607498E-2</v>
      </c>
      <c r="Z606" s="90">
        <v>3.6366426225607498E-2</v>
      </c>
      <c r="AA606" s="90">
        <v>3.6366426225607498E-2</v>
      </c>
      <c r="AB606" s="13">
        <v>1</v>
      </c>
    </row>
    <row r="607" spans="1:28" x14ac:dyDescent="0.25">
      <c r="A607" s="24"/>
      <c r="B607" s="13" t="s">
        <v>23</v>
      </c>
      <c r="C607" s="13">
        <v>2</v>
      </c>
      <c r="D607" s="13" t="s">
        <v>7</v>
      </c>
      <c r="E607" s="13" t="s">
        <v>8</v>
      </c>
      <c r="F607" s="13" t="s">
        <v>791</v>
      </c>
      <c r="G607" s="13" t="s">
        <v>20</v>
      </c>
      <c r="H607" s="90">
        <v>0</v>
      </c>
      <c r="I607" s="90">
        <v>0</v>
      </c>
      <c r="J607" s="90">
        <v>0</v>
      </c>
      <c r="K607" s="90">
        <v>0</v>
      </c>
      <c r="L607" s="90">
        <v>0</v>
      </c>
      <c r="M607" s="90">
        <v>0</v>
      </c>
      <c r="N607" s="90">
        <v>0</v>
      </c>
      <c r="O607" s="90">
        <v>0</v>
      </c>
      <c r="P607" s="90">
        <v>0</v>
      </c>
      <c r="Q607" s="90">
        <v>0</v>
      </c>
      <c r="R607" s="90">
        <v>0</v>
      </c>
      <c r="S607" s="90">
        <v>0</v>
      </c>
      <c r="T607" s="90">
        <v>0</v>
      </c>
      <c r="U607" s="90">
        <v>0</v>
      </c>
      <c r="V607" s="90">
        <v>0</v>
      </c>
      <c r="W607" s="90">
        <v>0</v>
      </c>
      <c r="X607" s="90">
        <v>0</v>
      </c>
      <c r="Y607" s="90">
        <v>0</v>
      </c>
      <c r="Z607" s="90">
        <v>0</v>
      </c>
      <c r="AA607" s="90">
        <v>0</v>
      </c>
      <c r="AB607" s="13">
        <v>0</v>
      </c>
    </row>
    <row r="608" spans="1:28" x14ac:dyDescent="0.25">
      <c r="A608" s="24"/>
      <c r="B608" s="13" t="s">
        <v>23</v>
      </c>
      <c r="C608" s="13">
        <v>2</v>
      </c>
      <c r="D608" s="13" t="s">
        <v>7</v>
      </c>
      <c r="E608" s="13" t="s">
        <v>8</v>
      </c>
      <c r="F608" s="13" t="s">
        <v>791</v>
      </c>
      <c r="G608" s="13" t="s">
        <v>19</v>
      </c>
      <c r="H608" s="90">
        <v>0</v>
      </c>
      <c r="I608" s="90">
        <v>0</v>
      </c>
      <c r="J608" s="90">
        <v>0</v>
      </c>
      <c r="K608" s="90">
        <v>0</v>
      </c>
      <c r="L608" s="90">
        <v>0</v>
      </c>
      <c r="M608" s="90">
        <v>0</v>
      </c>
      <c r="N608" s="90">
        <v>0</v>
      </c>
      <c r="O608" s="90">
        <v>0</v>
      </c>
      <c r="P608" s="90">
        <v>0</v>
      </c>
      <c r="Q608" s="90">
        <v>0</v>
      </c>
      <c r="R608" s="90">
        <v>0</v>
      </c>
      <c r="S608" s="90">
        <v>0</v>
      </c>
      <c r="T608" s="90">
        <v>0</v>
      </c>
      <c r="U608" s="90">
        <v>0</v>
      </c>
      <c r="V608" s="90">
        <v>0</v>
      </c>
      <c r="W608" s="90">
        <v>0</v>
      </c>
      <c r="X608" s="90">
        <v>0</v>
      </c>
      <c r="Y608" s="90">
        <v>0</v>
      </c>
      <c r="Z608" s="90">
        <v>0</v>
      </c>
      <c r="AA608" s="90">
        <v>0</v>
      </c>
      <c r="AB608" s="13">
        <v>0</v>
      </c>
    </row>
    <row r="609" spans="1:28" x14ac:dyDescent="0.25">
      <c r="A609" s="24"/>
      <c r="B609" s="13" t="s">
        <v>23</v>
      </c>
      <c r="C609" s="13">
        <v>2</v>
      </c>
      <c r="D609" s="13" t="s">
        <v>7</v>
      </c>
      <c r="E609" s="13" t="s">
        <v>8</v>
      </c>
      <c r="F609" s="13" t="s">
        <v>791</v>
      </c>
      <c r="G609" s="13" t="s">
        <v>21</v>
      </c>
      <c r="H609" s="90">
        <v>0</v>
      </c>
      <c r="I609" s="90">
        <v>0</v>
      </c>
      <c r="J609" s="90">
        <v>0</v>
      </c>
      <c r="K609" s="90">
        <v>0</v>
      </c>
      <c r="L609" s="90">
        <v>0</v>
      </c>
      <c r="M609" s="90">
        <v>0</v>
      </c>
      <c r="N609" s="90">
        <v>0</v>
      </c>
      <c r="O609" s="90">
        <v>0</v>
      </c>
      <c r="P609" s="90">
        <v>0</v>
      </c>
      <c r="Q609" s="90">
        <v>0</v>
      </c>
      <c r="R609" s="90">
        <v>0</v>
      </c>
      <c r="S609" s="90">
        <v>0</v>
      </c>
      <c r="T609" s="90">
        <v>0</v>
      </c>
      <c r="U609" s="90">
        <v>0</v>
      </c>
      <c r="V609" s="90">
        <v>0</v>
      </c>
      <c r="W609" s="90">
        <v>0</v>
      </c>
      <c r="X609" s="90">
        <v>0</v>
      </c>
      <c r="Y609" s="90">
        <v>0</v>
      </c>
      <c r="Z609" s="90">
        <v>0</v>
      </c>
      <c r="AA609" s="90">
        <v>0</v>
      </c>
      <c r="AB609" s="13">
        <v>0</v>
      </c>
    </row>
    <row r="610" spans="1:28" x14ac:dyDescent="0.25">
      <c r="A610" s="24"/>
      <c r="B610" s="13" t="s">
        <v>23</v>
      </c>
      <c r="C610" s="13">
        <v>2</v>
      </c>
      <c r="D610" s="13" t="s">
        <v>7</v>
      </c>
      <c r="E610" s="13" t="s">
        <v>8</v>
      </c>
      <c r="F610" s="13" t="s">
        <v>791</v>
      </c>
      <c r="G610" s="13" t="s">
        <v>16</v>
      </c>
      <c r="H610" s="90">
        <v>3.6537412459123299E-5</v>
      </c>
      <c r="I610" s="90">
        <v>3.6537412459123299E-5</v>
      </c>
      <c r="J610" s="90">
        <v>3.6537412459123299E-5</v>
      </c>
      <c r="K610" s="90">
        <v>3.6537412459123299E-5</v>
      </c>
      <c r="L610" s="90">
        <v>3.6537412459123299E-5</v>
      </c>
      <c r="M610" s="90">
        <v>3.6537412459123299E-5</v>
      </c>
      <c r="N610" s="90">
        <v>3.6537412459123299E-5</v>
      </c>
      <c r="O610" s="90">
        <v>3.6537412459123299E-5</v>
      </c>
      <c r="P610" s="90">
        <v>3.6537412459123299E-5</v>
      </c>
      <c r="Q610" s="90">
        <v>3.6537412459123299E-5</v>
      </c>
      <c r="R610" s="90">
        <v>3.6537412459123299E-5</v>
      </c>
      <c r="S610" s="90">
        <v>3.6537412459123299E-5</v>
      </c>
      <c r="T610" s="90">
        <v>3.6537412459123299E-5</v>
      </c>
      <c r="U610" s="90">
        <v>3.6537412459123299E-5</v>
      </c>
      <c r="V610" s="90">
        <v>3.6537412459123299E-5</v>
      </c>
      <c r="W610" s="90">
        <v>3.6537412459123299E-5</v>
      </c>
      <c r="X610" s="90">
        <v>3.6537412459123299E-5</v>
      </c>
      <c r="Y610" s="90">
        <v>3.6537412459123299E-5</v>
      </c>
      <c r="Z610" s="90">
        <v>3.6537412459123299E-5</v>
      </c>
      <c r="AA610" s="90">
        <v>3.6537412459123299E-5</v>
      </c>
      <c r="AB610" s="13">
        <v>1</v>
      </c>
    </row>
    <row r="611" spans="1:28" x14ac:dyDescent="0.25">
      <c r="A611" s="24"/>
      <c r="B611" s="13" t="s">
        <v>23</v>
      </c>
      <c r="C611" s="13">
        <v>2</v>
      </c>
      <c r="D611" s="13" t="s">
        <v>7</v>
      </c>
      <c r="E611" s="13" t="s">
        <v>8</v>
      </c>
      <c r="F611" s="13" t="s">
        <v>791</v>
      </c>
      <c r="G611" s="13" t="s">
        <v>24</v>
      </c>
      <c r="H611" s="90">
        <v>3.6537423621029198E-5</v>
      </c>
      <c r="I611" s="90">
        <v>3.6537423621029198E-5</v>
      </c>
      <c r="J611" s="90">
        <v>3.6537423621029198E-5</v>
      </c>
      <c r="K611" s="90">
        <v>3.6537423621029198E-5</v>
      </c>
      <c r="L611" s="90">
        <v>3.6537423621029198E-5</v>
      </c>
      <c r="M611" s="90">
        <v>3.6537423621029198E-5</v>
      </c>
      <c r="N611" s="90">
        <v>3.6537423621029198E-5</v>
      </c>
      <c r="O611" s="90">
        <v>3.6537423621029198E-5</v>
      </c>
      <c r="P611" s="90">
        <v>3.6537423621029198E-5</v>
      </c>
      <c r="Q611" s="90">
        <v>3.6537423621029198E-5</v>
      </c>
      <c r="R611" s="90">
        <v>3.6537423621029198E-5</v>
      </c>
      <c r="S611" s="90">
        <v>3.6537423621029198E-5</v>
      </c>
      <c r="T611" s="90">
        <v>3.6537423621029198E-5</v>
      </c>
      <c r="U611" s="90">
        <v>3.6537423621029198E-5</v>
      </c>
      <c r="V611" s="90">
        <v>3.6537423621029198E-5</v>
      </c>
      <c r="W611" s="90">
        <v>3.6537423621029198E-5</v>
      </c>
      <c r="X611" s="90">
        <v>3.6537423621029198E-5</v>
      </c>
      <c r="Y611" s="90">
        <v>3.6537423621029198E-5</v>
      </c>
      <c r="Z611" s="90">
        <v>3.6537423621029198E-5</v>
      </c>
      <c r="AA611" s="90">
        <v>3.6537423621029198E-5</v>
      </c>
      <c r="AB611" s="13">
        <v>1</v>
      </c>
    </row>
    <row r="612" spans="1:28" x14ac:dyDescent="0.25">
      <c r="A612" s="24"/>
      <c r="B612" s="13" t="s">
        <v>23</v>
      </c>
      <c r="C612" s="13">
        <v>2</v>
      </c>
      <c r="D612" s="13" t="s">
        <v>7</v>
      </c>
      <c r="E612" s="13" t="s">
        <v>8</v>
      </c>
      <c r="F612" s="13" t="s">
        <v>792</v>
      </c>
      <c r="G612" s="13" t="s">
        <v>9</v>
      </c>
      <c r="H612" s="90">
        <v>6.7199999999999996E-2</v>
      </c>
      <c r="I612" s="90">
        <v>6.7199999999999996E-2</v>
      </c>
      <c r="J612" s="90">
        <v>6.7199999999999996E-2</v>
      </c>
      <c r="K612" s="90">
        <v>6.7199999999999996E-2</v>
      </c>
      <c r="L612" s="90">
        <v>6.7199999999999996E-2</v>
      </c>
      <c r="M612" s="90">
        <v>9.91643502297513E-2</v>
      </c>
      <c r="N612" s="90">
        <v>9.91643502297513E-2</v>
      </c>
      <c r="O612" s="90">
        <v>9.91643502297513E-2</v>
      </c>
      <c r="P612" s="90">
        <v>9.91643502297513E-2</v>
      </c>
      <c r="Q612" s="90">
        <v>9.91643502297513E-2</v>
      </c>
      <c r="R612" s="90">
        <v>9.91643502297513E-2</v>
      </c>
      <c r="S612" s="90">
        <v>9.91643502297513E-2</v>
      </c>
      <c r="T612" s="90">
        <v>9.91643502297513E-2</v>
      </c>
      <c r="U612" s="90">
        <v>9.91643502297513E-2</v>
      </c>
      <c r="V612" s="90">
        <v>9.91643502297513E-2</v>
      </c>
      <c r="W612" s="90">
        <v>9.91643502297513E-2</v>
      </c>
      <c r="X612" s="90">
        <v>9.91643502297513E-2</v>
      </c>
      <c r="Y612" s="90">
        <v>9.91643502297513E-2</v>
      </c>
      <c r="Z612" s="90">
        <v>9.91643502297513E-2</v>
      </c>
      <c r="AA612" s="90">
        <v>9.91643502297513E-2</v>
      </c>
      <c r="AB612" s="13">
        <v>1</v>
      </c>
    </row>
    <row r="613" spans="1:28" x14ac:dyDescent="0.25">
      <c r="A613" s="24"/>
      <c r="B613" s="13" t="s">
        <v>23</v>
      </c>
      <c r="C613" s="13">
        <v>2</v>
      </c>
      <c r="D613" s="13" t="s">
        <v>7</v>
      </c>
      <c r="E613" s="13" t="s">
        <v>8</v>
      </c>
      <c r="F613" s="13" t="s">
        <v>792</v>
      </c>
      <c r="G613" s="13" t="s">
        <v>10</v>
      </c>
      <c r="H613" s="90">
        <v>0.61961699987407204</v>
      </c>
      <c r="I613" s="90">
        <v>0.61961699987407204</v>
      </c>
      <c r="J613" s="90">
        <v>0.61961699987407204</v>
      </c>
      <c r="K613" s="90">
        <v>0.61961699987407204</v>
      </c>
      <c r="L613" s="90">
        <v>0.61961699987407204</v>
      </c>
      <c r="M613" s="90">
        <v>0.62817547715745203</v>
      </c>
      <c r="N613" s="90">
        <v>0.62817547715745203</v>
      </c>
      <c r="O613" s="90">
        <v>0.62817547715745203</v>
      </c>
      <c r="P613" s="90">
        <v>0.62817547715745203</v>
      </c>
      <c r="Q613" s="90">
        <v>0.62817547715745203</v>
      </c>
      <c r="R613" s="90">
        <v>0.62817547715745203</v>
      </c>
      <c r="S613" s="90">
        <v>0.62817547715745203</v>
      </c>
      <c r="T613" s="90">
        <v>0.62817547715745203</v>
      </c>
      <c r="U613" s="90">
        <v>0.62817547715745203</v>
      </c>
      <c r="V613" s="90">
        <v>0.62817547715745203</v>
      </c>
      <c r="W613" s="90">
        <v>0.62817547715745203</v>
      </c>
      <c r="X613" s="90">
        <v>0.62817547715745203</v>
      </c>
      <c r="Y613" s="90">
        <v>0.62817547715745203</v>
      </c>
      <c r="Z613" s="90">
        <v>0.62817547715745203</v>
      </c>
      <c r="AA613" s="90">
        <v>0.62817547715745203</v>
      </c>
      <c r="AB613" s="13">
        <v>1</v>
      </c>
    </row>
    <row r="614" spans="1:28" x14ac:dyDescent="0.25">
      <c r="A614" s="24"/>
      <c r="B614" s="13" t="s">
        <v>23</v>
      </c>
      <c r="C614" s="13">
        <v>2</v>
      </c>
      <c r="D614" s="13" t="s">
        <v>7</v>
      </c>
      <c r="E614" s="13" t="s">
        <v>8</v>
      </c>
      <c r="F614" s="13" t="s">
        <v>792</v>
      </c>
      <c r="G614" s="13" t="s">
        <v>14</v>
      </c>
      <c r="H614" s="90">
        <v>2.9401986413914401E-2</v>
      </c>
      <c r="I614" s="90">
        <v>2.9401986413914401E-2</v>
      </c>
      <c r="J614" s="90">
        <v>2.9401986413914401E-2</v>
      </c>
      <c r="K614" s="90">
        <v>2.9401986413914401E-2</v>
      </c>
      <c r="L614" s="90">
        <v>2.9401986413914401E-2</v>
      </c>
      <c r="M614" s="90">
        <v>3.2254812175040899E-2</v>
      </c>
      <c r="N614" s="90">
        <v>3.2254812175040899E-2</v>
      </c>
      <c r="O614" s="90">
        <v>3.2254812175040899E-2</v>
      </c>
      <c r="P614" s="90">
        <v>3.2254812175040899E-2</v>
      </c>
      <c r="Q614" s="90">
        <v>3.2254812175040899E-2</v>
      </c>
      <c r="R614" s="90">
        <v>3.2254812175040899E-2</v>
      </c>
      <c r="S614" s="90">
        <v>3.2254812175040899E-2</v>
      </c>
      <c r="T614" s="90">
        <v>3.2254812175040899E-2</v>
      </c>
      <c r="U614" s="90">
        <v>3.2254812175040899E-2</v>
      </c>
      <c r="V614" s="90">
        <v>3.2254812175040899E-2</v>
      </c>
      <c r="W614" s="90">
        <v>3.2254812175040899E-2</v>
      </c>
      <c r="X614" s="90">
        <v>3.2254812175040899E-2</v>
      </c>
      <c r="Y614" s="90">
        <v>3.2254812175040899E-2</v>
      </c>
      <c r="Z614" s="90">
        <v>3.2254812175040899E-2</v>
      </c>
      <c r="AA614" s="90">
        <v>3.2254812175040899E-2</v>
      </c>
      <c r="AB614" s="13">
        <v>1</v>
      </c>
    </row>
    <row r="615" spans="1:28" x14ac:dyDescent="0.25">
      <c r="A615" s="24"/>
      <c r="B615" s="13" t="s">
        <v>23</v>
      </c>
      <c r="C615" s="13">
        <v>2</v>
      </c>
      <c r="D615" s="13" t="s">
        <v>7</v>
      </c>
      <c r="E615" s="13" t="s">
        <v>8</v>
      </c>
      <c r="F615" s="13" t="s">
        <v>792</v>
      </c>
      <c r="G615" s="13" t="s">
        <v>13</v>
      </c>
      <c r="H615" s="90">
        <v>6.2557274723365697E-2</v>
      </c>
      <c r="I615" s="90">
        <v>6.2557274723365697E-2</v>
      </c>
      <c r="J615" s="90">
        <v>6.2557274723365697E-2</v>
      </c>
      <c r="K615" s="90">
        <v>6.2557274723365697E-2</v>
      </c>
      <c r="L615" s="90">
        <v>6.2557274723365697E-2</v>
      </c>
      <c r="M615" s="90">
        <v>3.3445750254740801E-2</v>
      </c>
      <c r="N615" s="90">
        <v>3.3445750254740801E-2</v>
      </c>
      <c r="O615" s="90">
        <v>3.3445750254740801E-2</v>
      </c>
      <c r="P615" s="90">
        <v>3.3445750254740801E-2</v>
      </c>
      <c r="Q615" s="90">
        <v>3.3445750254740801E-2</v>
      </c>
      <c r="R615" s="90">
        <v>3.3445750254740801E-2</v>
      </c>
      <c r="S615" s="90">
        <v>3.3445750254740801E-2</v>
      </c>
      <c r="T615" s="90">
        <v>3.3445750254740801E-2</v>
      </c>
      <c r="U615" s="90">
        <v>3.3445750254740801E-2</v>
      </c>
      <c r="V615" s="90">
        <v>3.3445750254740801E-2</v>
      </c>
      <c r="W615" s="90">
        <v>3.3445750254740801E-2</v>
      </c>
      <c r="X615" s="90">
        <v>3.3445750254740801E-2</v>
      </c>
      <c r="Y615" s="90">
        <v>3.3445750254740801E-2</v>
      </c>
      <c r="Z615" s="90">
        <v>3.3445750254740801E-2</v>
      </c>
      <c r="AA615" s="90">
        <v>3.3445750254740801E-2</v>
      </c>
      <c r="AB615" s="13">
        <v>1</v>
      </c>
    </row>
    <row r="616" spans="1:28" x14ac:dyDescent="0.25">
      <c r="A616" s="24"/>
      <c r="B616" s="13" t="s">
        <v>23</v>
      </c>
      <c r="C616" s="13">
        <v>2</v>
      </c>
      <c r="D616" s="13" t="s">
        <v>7</v>
      </c>
      <c r="E616" s="13" t="s">
        <v>8</v>
      </c>
      <c r="F616" s="13" t="s">
        <v>792</v>
      </c>
      <c r="G616" s="13" t="s">
        <v>12</v>
      </c>
      <c r="H616" s="90">
        <v>0</v>
      </c>
      <c r="I616" s="90">
        <v>0</v>
      </c>
      <c r="J616" s="90">
        <v>0</v>
      </c>
      <c r="K616" s="90">
        <v>0</v>
      </c>
      <c r="L616" s="90">
        <v>0</v>
      </c>
      <c r="M616" s="90">
        <v>0</v>
      </c>
      <c r="N616" s="90">
        <v>0</v>
      </c>
      <c r="O616" s="90">
        <v>0</v>
      </c>
      <c r="P616" s="90">
        <v>0</v>
      </c>
      <c r="Q616" s="90">
        <v>0</v>
      </c>
      <c r="R616" s="90">
        <v>0</v>
      </c>
      <c r="S616" s="90">
        <v>0</v>
      </c>
      <c r="T616" s="90">
        <v>0</v>
      </c>
      <c r="U616" s="90">
        <v>0</v>
      </c>
      <c r="V616" s="90">
        <v>0</v>
      </c>
      <c r="W616" s="90">
        <v>0</v>
      </c>
      <c r="X616" s="90">
        <v>0</v>
      </c>
      <c r="Y616" s="90">
        <v>0</v>
      </c>
      <c r="Z616" s="90">
        <v>0</v>
      </c>
      <c r="AA616" s="90">
        <v>0</v>
      </c>
      <c r="AB616" s="13">
        <v>1</v>
      </c>
    </row>
    <row r="617" spans="1:28" x14ac:dyDescent="0.25">
      <c r="A617" s="24"/>
      <c r="B617" s="13" t="s">
        <v>23</v>
      </c>
      <c r="C617" s="13">
        <v>2</v>
      </c>
      <c r="D617" s="13" t="s">
        <v>7</v>
      </c>
      <c r="E617" s="13" t="s">
        <v>8</v>
      </c>
      <c r="F617" s="13" t="s">
        <v>792</v>
      </c>
      <c r="G617" s="13" t="s">
        <v>11</v>
      </c>
      <c r="H617" s="90">
        <v>0.18476199097081</v>
      </c>
      <c r="I617" s="90">
        <v>0.18476199097081</v>
      </c>
      <c r="J617" s="90">
        <v>0.18476199097081</v>
      </c>
      <c r="K617" s="90">
        <v>0.18476199097081</v>
      </c>
      <c r="L617" s="90">
        <v>0.18476199097081</v>
      </c>
      <c r="M617" s="90">
        <v>0.18476199097081</v>
      </c>
      <c r="N617" s="90">
        <v>0.18476199097081</v>
      </c>
      <c r="O617" s="90">
        <v>0.18476199097081</v>
      </c>
      <c r="P617" s="90">
        <v>0.18476199097081</v>
      </c>
      <c r="Q617" s="90">
        <v>0.18476199097081</v>
      </c>
      <c r="R617" s="90">
        <v>0.18476199097081</v>
      </c>
      <c r="S617" s="90">
        <v>0.18476199097081</v>
      </c>
      <c r="T617" s="90">
        <v>0.18476199097081</v>
      </c>
      <c r="U617" s="90">
        <v>0.18476199097081</v>
      </c>
      <c r="V617" s="90">
        <v>0.18476199097081</v>
      </c>
      <c r="W617" s="90">
        <v>0.18476199097081</v>
      </c>
      <c r="X617" s="90">
        <v>0.18476199097081</v>
      </c>
      <c r="Y617" s="90">
        <v>0.18476199097081</v>
      </c>
      <c r="Z617" s="90">
        <v>0.18476199097081</v>
      </c>
      <c r="AA617" s="90">
        <v>0.18476199097081</v>
      </c>
      <c r="AB617" s="13">
        <v>1</v>
      </c>
    </row>
    <row r="618" spans="1:28" x14ac:dyDescent="0.25">
      <c r="A618" s="24"/>
      <c r="B618" s="13" t="s">
        <v>23</v>
      </c>
      <c r="C618" s="13">
        <v>2</v>
      </c>
      <c r="D618" s="13" t="s">
        <v>7</v>
      </c>
      <c r="E618" s="13" t="s">
        <v>8</v>
      </c>
      <c r="F618" s="13" t="s">
        <v>792</v>
      </c>
      <c r="G618" s="13" t="s">
        <v>15</v>
      </c>
      <c r="H618" s="90">
        <v>3.6366426225607498E-2</v>
      </c>
      <c r="I618" s="90">
        <v>3.6366426225607498E-2</v>
      </c>
      <c r="J618" s="90">
        <v>3.6366426225607498E-2</v>
      </c>
      <c r="K618" s="90">
        <v>3.6366426225607498E-2</v>
      </c>
      <c r="L618" s="90">
        <v>3.6366426225607498E-2</v>
      </c>
      <c r="M618" s="90">
        <v>2.2102297419974999E-2</v>
      </c>
      <c r="N618" s="90">
        <v>2.2102297419974999E-2</v>
      </c>
      <c r="O618" s="90">
        <v>2.2102297419974999E-2</v>
      </c>
      <c r="P618" s="90">
        <v>2.2102297419974999E-2</v>
      </c>
      <c r="Q618" s="90">
        <v>2.2102297419974999E-2</v>
      </c>
      <c r="R618" s="90">
        <v>2.2102297419974999E-2</v>
      </c>
      <c r="S618" s="90">
        <v>2.2102297419974999E-2</v>
      </c>
      <c r="T618" s="90">
        <v>2.2102297419974999E-2</v>
      </c>
      <c r="U618" s="90">
        <v>2.2102297419974999E-2</v>
      </c>
      <c r="V618" s="90">
        <v>2.2102297419974999E-2</v>
      </c>
      <c r="W618" s="90">
        <v>2.2102297419974999E-2</v>
      </c>
      <c r="X618" s="90">
        <v>2.2102297419974999E-2</v>
      </c>
      <c r="Y618" s="90">
        <v>2.2102297419974999E-2</v>
      </c>
      <c r="Z618" s="90">
        <v>2.2102297419974999E-2</v>
      </c>
      <c r="AA618" s="90">
        <v>2.2102297419974999E-2</v>
      </c>
      <c r="AB618" s="13">
        <v>1</v>
      </c>
    </row>
    <row r="619" spans="1:28" x14ac:dyDescent="0.25">
      <c r="A619" s="24"/>
      <c r="B619" s="13" t="s">
        <v>23</v>
      </c>
      <c r="C619" s="13">
        <v>2</v>
      </c>
      <c r="D619" s="13" t="s">
        <v>7</v>
      </c>
      <c r="E619" s="13" t="s">
        <v>8</v>
      </c>
      <c r="F619" s="13" t="s">
        <v>792</v>
      </c>
      <c r="G619" s="13" t="s">
        <v>20</v>
      </c>
      <c r="H619" s="90">
        <v>0</v>
      </c>
      <c r="I619" s="90">
        <v>0</v>
      </c>
      <c r="J619" s="90">
        <v>0</v>
      </c>
      <c r="K619" s="90">
        <v>0</v>
      </c>
      <c r="L619" s="90">
        <v>0</v>
      </c>
      <c r="M619" s="90">
        <v>0</v>
      </c>
      <c r="N619" s="90">
        <v>0</v>
      </c>
      <c r="O619" s="90">
        <v>0</v>
      </c>
      <c r="P619" s="90">
        <v>0</v>
      </c>
      <c r="Q619" s="90">
        <v>0</v>
      </c>
      <c r="R619" s="90">
        <v>0</v>
      </c>
      <c r="S619" s="90">
        <v>0</v>
      </c>
      <c r="T619" s="90">
        <v>0</v>
      </c>
      <c r="U619" s="90">
        <v>0</v>
      </c>
      <c r="V619" s="90">
        <v>0</v>
      </c>
      <c r="W619" s="90">
        <v>0</v>
      </c>
      <c r="X619" s="90">
        <v>0</v>
      </c>
      <c r="Y619" s="90">
        <v>0</v>
      </c>
      <c r="Z619" s="90">
        <v>0</v>
      </c>
      <c r="AA619" s="90">
        <v>0</v>
      </c>
      <c r="AB619" s="13">
        <v>0</v>
      </c>
    </row>
    <row r="620" spans="1:28" x14ac:dyDescent="0.25">
      <c r="A620" s="24"/>
      <c r="B620" s="13" t="s">
        <v>23</v>
      </c>
      <c r="C620" s="13">
        <v>2</v>
      </c>
      <c r="D620" s="13" t="s">
        <v>7</v>
      </c>
      <c r="E620" s="13" t="s">
        <v>8</v>
      </c>
      <c r="F620" s="13" t="s">
        <v>792</v>
      </c>
      <c r="G620" s="13" t="s">
        <v>19</v>
      </c>
      <c r="H620" s="90">
        <v>0</v>
      </c>
      <c r="I620" s="90">
        <v>0</v>
      </c>
      <c r="J620" s="90">
        <v>0</v>
      </c>
      <c r="K620" s="90">
        <v>0</v>
      </c>
      <c r="L620" s="90">
        <v>0</v>
      </c>
      <c r="M620" s="90">
        <v>0</v>
      </c>
      <c r="N620" s="90">
        <v>0</v>
      </c>
      <c r="O620" s="90">
        <v>0</v>
      </c>
      <c r="P620" s="90">
        <v>0</v>
      </c>
      <c r="Q620" s="90">
        <v>0</v>
      </c>
      <c r="R620" s="90">
        <v>0</v>
      </c>
      <c r="S620" s="90">
        <v>0</v>
      </c>
      <c r="T620" s="90">
        <v>0</v>
      </c>
      <c r="U620" s="90">
        <v>0</v>
      </c>
      <c r="V620" s="90">
        <v>0</v>
      </c>
      <c r="W620" s="90">
        <v>0</v>
      </c>
      <c r="X620" s="90">
        <v>0</v>
      </c>
      <c r="Y620" s="90">
        <v>0</v>
      </c>
      <c r="Z620" s="90">
        <v>0</v>
      </c>
      <c r="AA620" s="90">
        <v>0</v>
      </c>
      <c r="AB620" s="13">
        <v>0</v>
      </c>
    </row>
    <row r="621" spans="1:28" x14ac:dyDescent="0.25">
      <c r="A621" s="24"/>
      <c r="B621" s="13" t="s">
        <v>23</v>
      </c>
      <c r="C621" s="13">
        <v>2</v>
      </c>
      <c r="D621" s="13" t="s">
        <v>7</v>
      </c>
      <c r="E621" s="13" t="s">
        <v>8</v>
      </c>
      <c r="F621" s="13" t="s">
        <v>792</v>
      </c>
      <c r="G621" s="13" t="s">
        <v>21</v>
      </c>
      <c r="H621" s="90">
        <v>0</v>
      </c>
      <c r="I621" s="90">
        <v>0</v>
      </c>
      <c r="J621" s="90">
        <v>0</v>
      </c>
      <c r="K621" s="90">
        <v>0</v>
      </c>
      <c r="L621" s="90">
        <v>0</v>
      </c>
      <c r="M621" s="90">
        <v>0</v>
      </c>
      <c r="N621" s="90">
        <v>0</v>
      </c>
      <c r="O621" s="90">
        <v>0</v>
      </c>
      <c r="P621" s="90">
        <v>0</v>
      </c>
      <c r="Q621" s="90">
        <v>0</v>
      </c>
      <c r="R621" s="90">
        <v>0</v>
      </c>
      <c r="S621" s="90">
        <v>0</v>
      </c>
      <c r="T621" s="90">
        <v>0</v>
      </c>
      <c r="U621" s="90">
        <v>0</v>
      </c>
      <c r="V621" s="90">
        <v>0</v>
      </c>
      <c r="W621" s="90">
        <v>0</v>
      </c>
      <c r="X621" s="90">
        <v>0</v>
      </c>
      <c r="Y621" s="90">
        <v>0</v>
      </c>
      <c r="Z621" s="90">
        <v>0</v>
      </c>
      <c r="AA621" s="90">
        <v>0</v>
      </c>
      <c r="AB621" s="13">
        <v>0</v>
      </c>
    </row>
    <row r="622" spans="1:28" x14ac:dyDescent="0.25">
      <c r="A622" s="24"/>
      <c r="B622" s="13" t="s">
        <v>23</v>
      </c>
      <c r="C622" s="13">
        <v>2</v>
      </c>
      <c r="D622" s="13" t="s">
        <v>7</v>
      </c>
      <c r="E622" s="13" t="s">
        <v>8</v>
      </c>
      <c r="F622" s="13" t="s">
        <v>792</v>
      </c>
      <c r="G622" s="13" t="s">
        <v>16</v>
      </c>
      <c r="H622" s="90">
        <v>3.6537412459123299E-5</v>
      </c>
      <c r="I622" s="90">
        <v>3.6537412459123299E-5</v>
      </c>
      <c r="J622" s="90">
        <v>3.6537412459123299E-5</v>
      </c>
      <c r="K622" s="90">
        <v>3.6537412459123299E-5</v>
      </c>
      <c r="L622" s="90">
        <v>3.6537412459123299E-5</v>
      </c>
      <c r="M622" s="90">
        <v>3.6537412459123299E-5</v>
      </c>
      <c r="N622" s="90">
        <v>3.6537412459123299E-5</v>
      </c>
      <c r="O622" s="90">
        <v>3.6537412459123299E-5</v>
      </c>
      <c r="P622" s="90">
        <v>3.6537412459123299E-5</v>
      </c>
      <c r="Q622" s="90">
        <v>3.6537412459123299E-5</v>
      </c>
      <c r="R622" s="90">
        <v>3.6537412459123299E-5</v>
      </c>
      <c r="S622" s="90">
        <v>3.6537412459123299E-5</v>
      </c>
      <c r="T622" s="90">
        <v>3.6537412459123299E-5</v>
      </c>
      <c r="U622" s="90">
        <v>3.6537412459123299E-5</v>
      </c>
      <c r="V622" s="90">
        <v>3.6537412459123299E-5</v>
      </c>
      <c r="W622" s="90">
        <v>3.6537412459123299E-5</v>
      </c>
      <c r="X622" s="90">
        <v>3.6537412459123299E-5</v>
      </c>
      <c r="Y622" s="90">
        <v>3.6537412459123299E-5</v>
      </c>
      <c r="Z622" s="90">
        <v>3.6537412459123299E-5</v>
      </c>
      <c r="AA622" s="90">
        <v>3.6537412459123299E-5</v>
      </c>
      <c r="AB622" s="13">
        <v>1</v>
      </c>
    </row>
    <row r="623" spans="1:28" x14ac:dyDescent="0.25">
      <c r="A623" s="24"/>
      <c r="B623" s="13" t="s">
        <v>23</v>
      </c>
      <c r="C623" s="13">
        <v>2</v>
      </c>
      <c r="D623" s="13" t="s">
        <v>7</v>
      </c>
      <c r="E623" s="13" t="s">
        <v>8</v>
      </c>
      <c r="F623" s="13" t="s">
        <v>792</v>
      </c>
      <c r="G623" s="13" t="s">
        <v>24</v>
      </c>
      <c r="H623" s="90">
        <v>3.6537423621029198E-5</v>
      </c>
      <c r="I623" s="90">
        <v>3.6537423621029198E-5</v>
      </c>
      <c r="J623" s="90">
        <v>3.6537423621029198E-5</v>
      </c>
      <c r="K623" s="90">
        <v>3.6537423621029198E-5</v>
      </c>
      <c r="L623" s="90">
        <v>3.6537423621029198E-5</v>
      </c>
      <c r="M623" s="90">
        <v>3.6537423621029198E-5</v>
      </c>
      <c r="N623" s="90">
        <v>3.6537423621029198E-5</v>
      </c>
      <c r="O623" s="90">
        <v>3.6537423621029198E-5</v>
      </c>
      <c r="P623" s="90">
        <v>3.6537423621029198E-5</v>
      </c>
      <c r="Q623" s="90">
        <v>3.6537423621029198E-5</v>
      </c>
      <c r="R623" s="90">
        <v>3.6537423621029198E-5</v>
      </c>
      <c r="S623" s="90">
        <v>3.6537423621029198E-5</v>
      </c>
      <c r="T623" s="90">
        <v>3.6537423621029198E-5</v>
      </c>
      <c r="U623" s="90">
        <v>3.6537423621029198E-5</v>
      </c>
      <c r="V623" s="90">
        <v>3.6537423621029198E-5</v>
      </c>
      <c r="W623" s="90">
        <v>3.6537423621029198E-5</v>
      </c>
      <c r="X623" s="90">
        <v>3.6537423621029198E-5</v>
      </c>
      <c r="Y623" s="90">
        <v>3.6537423621029198E-5</v>
      </c>
      <c r="Z623" s="90">
        <v>3.6537423621029198E-5</v>
      </c>
      <c r="AA623" s="90">
        <v>3.6537423621029198E-5</v>
      </c>
      <c r="AB623" s="13">
        <v>1</v>
      </c>
    </row>
    <row r="624" spans="1:28" x14ac:dyDescent="0.25">
      <c r="A624" s="24"/>
      <c r="B624" s="13" t="s">
        <v>23</v>
      </c>
      <c r="C624" s="13">
        <v>2</v>
      </c>
      <c r="D624" s="13" t="s">
        <v>7</v>
      </c>
      <c r="E624" s="13" t="s">
        <v>18</v>
      </c>
      <c r="F624" s="13" t="s">
        <v>790</v>
      </c>
      <c r="G624" s="13" t="s">
        <v>9</v>
      </c>
      <c r="H624" s="90" t="s">
        <v>793</v>
      </c>
      <c r="I624" s="90" t="s">
        <v>793</v>
      </c>
      <c r="J624" s="90" t="s">
        <v>793</v>
      </c>
      <c r="K624" s="90" t="s">
        <v>793</v>
      </c>
      <c r="L624" s="90" t="s">
        <v>793</v>
      </c>
      <c r="M624" s="90" t="s">
        <v>793</v>
      </c>
      <c r="N624" s="90" t="s">
        <v>793</v>
      </c>
      <c r="O624" s="90" t="s">
        <v>793</v>
      </c>
      <c r="P624" s="90" t="s">
        <v>793</v>
      </c>
      <c r="Q624" s="90" t="s">
        <v>793</v>
      </c>
      <c r="R624" s="90" t="s">
        <v>793</v>
      </c>
      <c r="S624" s="90" t="s">
        <v>793</v>
      </c>
      <c r="T624" s="90" t="s">
        <v>793</v>
      </c>
      <c r="U624" s="90" t="s">
        <v>793</v>
      </c>
      <c r="V624" s="90" t="s">
        <v>793</v>
      </c>
      <c r="W624" s="90" t="s">
        <v>793</v>
      </c>
      <c r="X624" s="90" t="s">
        <v>793</v>
      </c>
      <c r="Y624" s="90" t="s">
        <v>793</v>
      </c>
      <c r="Z624" s="90" t="s">
        <v>793</v>
      </c>
      <c r="AA624" s="90" t="s">
        <v>793</v>
      </c>
      <c r="AB624" s="13">
        <v>0</v>
      </c>
    </row>
    <row r="625" spans="1:28" x14ac:dyDescent="0.25">
      <c r="A625" s="24"/>
      <c r="B625" s="13" t="s">
        <v>23</v>
      </c>
      <c r="C625" s="13">
        <v>2</v>
      </c>
      <c r="D625" s="13" t="s">
        <v>7</v>
      </c>
      <c r="E625" s="13" t="s">
        <v>18</v>
      </c>
      <c r="F625" s="13" t="s">
        <v>790</v>
      </c>
      <c r="G625" s="13" t="s">
        <v>10</v>
      </c>
      <c r="H625" s="90" t="s">
        <v>793</v>
      </c>
      <c r="I625" s="90" t="s">
        <v>793</v>
      </c>
      <c r="J625" s="90" t="s">
        <v>793</v>
      </c>
      <c r="K625" s="90" t="s">
        <v>793</v>
      </c>
      <c r="L625" s="90" t="s">
        <v>793</v>
      </c>
      <c r="M625" s="90" t="s">
        <v>793</v>
      </c>
      <c r="N625" s="90" t="s">
        <v>793</v>
      </c>
      <c r="O625" s="90" t="s">
        <v>793</v>
      </c>
      <c r="P625" s="90" t="s">
        <v>793</v>
      </c>
      <c r="Q625" s="90" t="s">
        <v>793</v>
      </c>
      <c r="R625" s="90" t="s">
        <v>793</v>
      </c>
      <c r="S625" s="90" t="s">
        <v>793</v>
      </c>
      <c r="T625" s="90" t="s">
        <v>793</v>
      </c>
      <c r="U625" s="90" t="s">
        <v>793</v>
      </c>
      <c r="V625" s="90" t="s">
        <v>793</v>
      </c>
      <c r="W625" s="90" t="s">
        <v>793</v>
      </c>
      <c r="X625" s="90" t="s">
        <v>793</v>
      </c>
      <c r="Y625" s="90" t="s">
        <v>793</v>
      </c>
      <c r="Z625" s="90" t="s">
        <v>793</v>
      </c>
      <c r="AA625" s="90" t="s">
        <v>793</v>
      </c>
      <c r="AB625" s="13">
        <v>0</v>
      </c>
    </row>
    <row r="626" spans="1:28" x14ac:dyDescent="0.25">
      <c r="A626" s="24"/>
      <c r="B626" s="13" t="s">
        <v>23</v>
      </c>
      <c r="C626" s="13">
        <v>2</v>
      </c>
      <c r="D626" s="13" t="s">
        <v>7</v>
      </c>
      <c r="E626" s="13" t="s">
        <v>18</v>
      </c>
      <c r="F626" s="13" t="s">
        <v>790</v>
      </c>
      <c r="G626" s="13" t="s">
        <v>14</v>
      </c>
      <c r="H626" s="90" t="s">
        <v>793</v>
      </c>
      <c r="I626" s="90" t="s">
        <v>793</v>
      </c>
      <c r="J626" s="90" t="s">
        <v>793</v>
      </c>
      <c r="K626" s="90" t="s">
        <v>793</v>
      </c>
      <c r="L626" s="90" t="s">
        <v>793</v>
      </c>
      <c r="M626" s="90" t="s">
        <v>793</v>
      </c>
      <c r="N626" s="90" t="s">
        <v>793</v>
      </c>
      <c r="O626" s="90" t="s">
        <v>793</v>
      </c>
      <c r="P626" s="90" t="s">
        <v>793</v>
      </c>
      <c r="Q626" s="90" t="s">
        <v>793</v>
      </c>
      <c r="R626" s="90" t="s">
        <v>793</v>
      </c>
      <c r="S626" s="90" t="s">
        <v>793</v>
      </c>
      <c r="T626" s="90" t="s">
        <v>793</v>
      </c>
      <c r="U626" s="90" t="s">
        <v>793</v>
      </c>
      <c r="V626" s="90" t="s">
        <v>793</v>
      </c>
      <c r="W626" s="90" t="s">
        <v>793</v>
      </c>
      <c r="X626" s="90" t="s">
        <v>793</v>
      </c>
      <c r="Y626" s="90" t="s">
        <v>793</v>
      </c>
      <c r="Z626" s="90" t="s">
        <v>793</v>
      </c>
      <c r="AA626" s="90" t="s">
        <v>793</v>
      </c>
      <c r="AB626" s="13">
        <v>0</v>
      </c>
    </row>
    <row r="627" spans="1:28" x14ac:dyDescent="0.25">
      <c r="A627" s="24"/>
      <c r="B627" s="13" t="s">
        <v>23</v>
      </c>
      <c r="C627" s="13">
        <v>2</v>
      </c>
      <c r="D627" s="13" t="s">
        <v>7</v>
      </c>
      <c r="E627" s="13" t="s">
        <v>18</v>
      </c>
      <c r="F627" s="13" t="s">
        <v>790</v>
      </c>
      <c r="G627" s="13" t="s">
        <v>13</v>
      </c>
      <c r="H627" s="90" t="s">
        <v>793</v>
      </c>
      <c r="I627" s="90" t="s">
        <v>793</v>
      </c>
      <c r="J627" s="90" t="s">
        <v>793</v>
      </c>
      <c r="K627" s="90" t="s">
        <v>793</v>
      </c>
      <c r="L627" s="90" t="s">
        <v>793</v>
      </c>
      <c r="M627" s="90" t="s">
        <v>793</v>
      </c>
      <c r="N627" s="90" t="s">
        <v>793</v>
      </c>
      <c r="O627" s="90" t="s">
        <v>793</v>
      </c>
      <c r="P627" s="90" t="s">
        <v>793</v>
      </c>
      <c r="Q627" s="90" t="s">
        <v>793</v>
      </c>
      <c r="R627" s="90" t="s">
        <v>793</v>
      </c>
      <c r="S627" s="90" t="s">
        <v>793</v>
      </c>
      <c r="T627" s="90" t="s">
        <v>793</v>
      </c>
      <c r="U627" s="90" t="s">
        <v>793</v>
      </c>
      <c r="V627" s="90" t="s">
        <v>793</v>
      </c>
      <c r="W627" s="90" t="s">
        <v>793</v>
      </c>
      <c r="X627" s="90" t="s">
        <v>793</v>
      </c>
      <c r="Y627" s="90" t="s">
        <v>793</v>
      </c>
      <c r="Z627" s="90" t="s">
        <v>793</v>
      </c>
      <c r="AA627" s="90" t="s">
        <v>793</v>
      </c>
      <c r="AB627" s="13">
        <v>0</v>
      </c>
    </row>
    <row r="628" spans="1:28" x14ac:dyDescent="0.25">
      <c r="A628" s="24"/>
      <c r="B628" s="13" t="s">
        <v>23</v>
      </c>
      <c r="C628" s="13">
        <v>2</v>
      </c>
      <c r="D628" s="13" t="s">
        <v>7</v>
      </c>
      <c r="E628" s="13" t="s">
        <v>18</v>
      </c>
      <c r="F628" s="13" t="s">
        <v>790</v>
      </c>
      <c r="G628" s="13" t="s">
        <v>12</v>
      </c>
      <c r="H628" s="90" t="s">
        <v>793</v>
      </c>
      <c r="I628" s="90" t="s">
        <v>793</v>
      </c>
      <c r="J628" s="90" t="s">
        <v>793</v>
      </c>
      <c r="K628" s="90" t="s">
        <v>793</v>
      </c>
      <c r="L628" s="90" t="s">
        <v>793</v>
      </c>
      <c r="M628" s="90" t="s">
        <v>793</v>
      </c>
      <c r="N628" s="90" t="s">
        <v>793</v>
      </c>
      <c r="O628" s="90" t="s">
        <v>793</v>
      </c>
      <c r="P628" s="90" t="s">
        <v>793</v>
      </c>
      <c r="Q628" s="90" t="s">
        <v>793</v>
      </c>
      <c r="R628" s="90" t="s">
        <v>793</v>
      </c>
      <c r="S628" s="90" t="s">
        <v>793</v>
      </c>
      <c r="T628" s="90" t="s">
        <v>793</v>
      </c>
      <c r="U628" s="90" t="s">
        <v>793</v>
      </c>
      <c r="V628" s="90" t="s">
        <v>793</v>
      </c>
      <c r="W628" s="90" t="s">
        <v>793</v>
      </c>
      <c r="X628" s="90" t="s">
        <v>793</v>
      </c>
      <c r="Y628" s="90" t="s">
        <v>793</v>
      </c>
      <c r="Z628" s="90" t="s">
        <v>793</v>
      </c>
      <c r="AA628" s="90" t="s">
        <v>793</v>
      </c>
      <c r="AB628" s="13">
        <v>0</v>
      </c>
    </row>
    <row r="629" spans="1:28" x14ac:dyDescent="0.25">
      <c r="A629" s="24"/>
      <c r="B629" s="13" t="s">
        <v>23</v>
      </c>
      <c r="C629" s="13">
        <v>2</v>
      </c>
      <c r="D629" s="13" t="s">
        <v>7</v>
      </c>
      <c r="E629" s="13" t="s">
        <v>18</v>
      </c>
      <c r="F629" s="13" t="s">
        <v>790</v>
      </c>
      <c r="G629" s="13" t="s">
        <v>11</v>
      </c>
      <c r="H629" s="90" t="s">
        <v>793</v>
      </c>
      <c r="I629" s="90" t="s">
        <v>793</v>
      </c>
      <c r="J629" s="90" t="s">
        <v>793</v>
      </c>
      <c r="K629" s="90" t="s">
        <v>793</v>
      </c>
      <c r="L629" s="90" t="s">
        <v>793</v>
      </c>
      <c r="M629" s="90" t="s">
        <v>793</v>
      </c>
      <c r="N629" s="90" t="s">
        <v>793</v>
      </c>
      <c r="O629" s="90" t="s">
        <v>793</v>
      </c>
      <c r="P629" s="90" t="s">
        <v>793</v>
      </c>
      <c r="Q629" s="90" t="s">
        <v>793</v>
      </c>
      <c r="R629" s="90" t="s">
        <v>793</v>
      </c>
      <c r="S629" s="90" t="s">
        <v>793</v>
      </c>
      <c r="T629" s="90" t="s">
        <v>793</v>
      </c>
      <c r="U629" s="90" t="s">
        <v>793</v>
      </c>
      <c r="V629" s="90" t="s">
        <v>793</v>
      </c>
      <c r="W629" s="90" t="s">
        <v>793</v>
      </c>
      <c r="X629" s="90" t="s">
        <v>793</v>
      </c>
      <c r="Y629" s="90" t="s">
        <v>793</v>
      </c>
      <c r="Z629" s="90" t="s">
        <v>793</v>
      </c>
      <c r="AA629" s="90" t="s">
        <v>793</v>
      </c>
      <c r="AB629" s="13">
        <v>0</v>
      </c>
    </row>
    <row r="630" spans="1:28" x14ac:dyDescent="0.25">
      <c r="A630" s="24"/>
      <c r="B630" s="13" t="s">
        <v>23</v>
      </c>
      <c r="C630" s="13">
        <v>2</v>
      </c>
      <c r="D630" s="13" t="s">
        <v>7</v>
      </c>
      <c r="E630" s="13" t="s">
        <v>18</v>
      </c>
      <c r="F630" s="13" t="s">
        <v>790</v>
      </c>
      <c r="G630" s="13" t="s">
        <v>15</v>
      </c>
      <c r="H630" s="90" t="s">
        <v>793</v>
      </c>
      <c r="I630" s="90" t="s">
        <v>793</v>
      </c>
      <c r="J630" s="90" t="s">
        <v>793</v>
      </c>
      <c r="K630" s="90" t="s">
        <v>793</v>
      </c>
      <c r="L630" s="90" t="s">
        <v>793</v>
      </c>
      <c r="M630" s="90" t="s">
        <v>793</v>
      </c>
      <c r="N630" s="90" t="s">
        <v>793</v>
      </c>
      <c r="O630" s="90" t="s">
        <v>793</v>
      </c>
      <c r="P630" s="90" t="s">
        <v>793</v>
      </c>
      <c r="Q630" s="90" t="s">
        <v>793</v>
      </c>
      <c r="R630" s="90" t="s">
        <v>793</v>
      </c>
      <c r="S630" s="90" t="s">
        <v>793</v>
      </c>
      <c r="T630" s="90" t="s">
        <v>793</v>
      </c>
      <c r="U630" s="90" t="s">
        <v>793</v>
      </c>
      <c r="V630" s="90" t="s">
        <v>793</v>
      </c>
      <c r="W630" s="90" t="s">
        <v>793</v>
      </c>
      <c r="X630" s="90" t="s">
        <v>793</v>
      </c>
      <c r="Y630" s="90" t="s">
        <v>793</v>
      </c>
      <c r="Z630" s="90" t="s">
        <v>793</v>
      </c>
      <c r="AA630" s="90" t="s">
        <v>793</v>
      </c>
      <c r="AB630" s="13">
        <v>0</v>
      </c>
    </row>
    <row r="631" spans="1:28" x14ac:dyDescent="0.25">
      <c r="A631" s="24"/>
      <c r="B631" s="13" t="s">
        <v>23</v>
      </c>
      <c r="C631" s="13">
        <v>2</v>
      </c>
      <c r="D631" s="13" t="s">
        <v>7</v>
      </c>
      <c r="E631" s="13" t="s">
        <v>18</v>
      </c>
      <c r="F631" s="13" t="s">
        <v>790</v>
      </c>
      <c r="G631" s="13" t="s">
        <v>20</v>
      </c>
      <c r="H631" s="90" t="s">
        <v>793</v>
      </c>
      <c r="I631" s="90" t="s">
        <v>793</v>
      </c>
      <c r="J631" s="90" t="s">
        <v>793</v>
      </c>
      <c r="K631" s="90" t="s">
        <v>793</v>
      </c>
      <c r="L631" s="90" t="s">
        <v>793</v>
      </c>
      <c r="M631" s="90" t="s">
        <v>793</v>
      </c>
      <c r="N631" s="90" t="s">
        <v>793</v>
      </c>
      <c r="O631" s="90" t="s">
        <v>793</v>
      </c>
      <c r="P631" s="90" t="s">
        <v>793</v>
      </c>
      <c r="Q631" s="90" t="s">
        <v>793</v>
      </c>
      <c r="R631" s="90" t="s">
        <v>793</v>
      </c>
      <c r="S631" s="90" t="s">
        <v>793</v>
      </c>
      <c r="T631" s="90" t="s">
        <v>793</v>
      </c>
      <c r="U631" s="90" t="s">
        <v>793</v>
      </c>
      <c r="V631" s="90" t="s">
        <v>793</v>
      </c>
      <c r="W631" s="90" t="s">
        <v>793</v>
      </c>
      <c r="X631" s="90" t="s">
        <v>793</v>
      </c>
      <c r="Y631" s="90" t="s">
        <v>793</v>
      </c>
      <c r="Z631" s="90" t="s">
        <v>793</v>
      </c>
      <c r="AA631" s="90" t="s">
        <v>793</v>
      </c>
      <c r="AB631" s="13">
        <v>0</v>
      </c>
    </row>
    <row r="632" spans="1:28" x14ac:dyDescent="0.25">
      <c r="A632" s="24"/>
      <c r="B632" s="13" t="s">
        <v>23</v>
      </c>
      <c r="C632" s="13">
        <v>2</v>
      </c>
      <c r="D632" s="13" t="s">
        <v>7</v>
      </c>
      <c r="E632" s="13" t="s">
        <v>18</v>
      </c>
      <c r="F632" s="13" t="s">
        <v>790</v>
      </c>
      <c r="G632" s="13" t="s">
        <v>19</v>
      </c>
      <c r="H632" s="90" t="s">
        <v>793</v>
      </c>
      <c r="I632" s="90" t="s">
        <v>793</v>
      </c>
      <c r="J632" s="90" t="s">
        <v>793</v>
      </c>
      <c r="K632" s="90" t="s">
        <v>793</v>
      </c>
      <c r="L632" s="90" t="s">
        <v>793</v>
      </c>
      <c r="M632" s="90" t="s">
        <v>793</v>
      </c>
      <c r="N632" s="90" t="s">
        <v>793</v>
      </c>
      <c r="O632" s="90" t="s">
        <v>793</v>
      </c>
      <c r="P632" s="90" t="s">
        <v>793</v>
      </c>
      <c r="Q632" s="90" t="s">
        <v>793</v>
      </c>
      <c r="R632" s="90" t="s">
        <v>793</v>
      </c>
      <c r="S632" s="90" t="s">
        <v>793</v>
      </c>
      <c r="T632" s="90" t="s">
        <v>793</v>
      </c>
      <c r="U632" s="90" t="s">
        <v>793</v>
      </c>
      <c r="V632" s="90" t="s">
        <v>793</v>
      </c>
      <c r="W632" s="90" t="s">
        <v>793</v>
      </c>
      <c r="X632" s="90" t="s">
        <v>793</v>
      </c>
      <c r="Y632" s="90" t="s">
        <v>793</v>
      </c>
      <c r="Z632" s="90" t="s">
        <v>793</v>
      </c>
      <c r="AA632" s="90" t="s">
        <v>793</v>
      </c>
      <c r="AB632" s="13">
        <v>0</v>
      </c>
    </row>
    <row r="633" spans="1:28" x14ac:dyDescent="0.25">
      <c r="A633" s="24"/>
      <c r="B633" s="13" t="s">
        <v>23</v>
      </c>
      <c r="C633" s="13">
        <v>2</v>
      </c>
      <c r="D633" s="13" t="s">
        <v>7</v>
      </c>
      <c r="E633" s="13" t="s">
        <v>18</v>
      </c>
      <c r="F633" s="13" t="s">
        <v>790</v>
      </c>
      <c r="G633" s="13" t="s">
        <v>21</v>
      </c>
      <c r="H633" s="90" t="s">
        <v>793</v>
      </c>
      <c r="I633" s="90" t="s">
        <v>793</v>
      </c>
      <c r="J633" s="90" t="s">
        <v>793</v>
      </c>
      <c r="K633" s="90" t="s">
        <v>793</v>
      </c>
      <c r="L633" s="90" t="s">
        <v>793</v>
      </c>
      <c r="M633" s="90" t="s">
        <v>793</v>
      </c>
      <c r="N633" s="90" t="s">
        <v>793</v>
      </c>
      <c r="O633" s="90" t="s">
        <v>793</v>
      </c>
      <c r="P633" s="90" t="s">
        <v>793</v>
      </c>
      <c r="Q633" s="90" t="s">
        <v>793</v>
      </c>
      <c r="R633" s="90" t="s">
        <v>793</v>
      </c>
      <c r="S633" s="90" t="s">
        <v>793</v>
      </c>
      <c r="T633" s="90" t="s">
        <v>793</v>
      </c>
      <c r="U633" s="90" t="s">
        <v>793</v>
      </c>
      <c r="V633" s="90" t="s">
        <v>793</v>
      </c>
      <c r="W633" s="90" t="s">
        <v>793</v>
      </c>
      <c r="X633" s="90" t="s">
        <v>793</v>
      </c>
      <c r="Y633" s="90" t="s">
        <v>793</v>
      </c>
      <c r="Z633" s="90" t="s">
        <v>793</v>
      </c>
      <c r="AA633" s="90" t="s">
        <v>793</v>
      </c>
      <c r="AB633" s="13">
        <v>0</v>
      </c>
    </row>
    <row r="634" spans="1:28" x14ac:dyDescent="0.25">
      <c r="A634" s="24"/>
      <c r="B634" s="13" t="s">
        <v>23</v>
      </c>
      <c r="C634" s="13">
        <v>2</v>
      </c>
      <c r="D634" s="13" t="s">
        <v>7</v>
      </c>
      <c r="E634" s="13" t="s">
        <v>18</v>
      </c>
      <c r="F634" s="13" t="s">
        <v>790</v>
      </c>
      <c r="G634" s="13" t="s">
        <v>16</v>
      </c>
      <c r="H634" s="90" t="s">
        <v>793</v>
      </c>
      <c r="I634" s="90" t="s">
        <v>793</v>
      </c>
      <c r="J634" s="90" t="s">
        <v>793</v>
      </c>
      <c r="K634" s="90" t="s">
        <v>793</v>
      </c>
      <c r="L634" s="90" t="s">
        <v>793</v>
      </c>
      <c r="M634" s="90" t="s">
        <v>793</v>
      </c>
      <c r="N634" s="90" t="s">
        <v>793</v>
      </c>
      <c r="O634" s="90" t="s">
        <v>793</v>
      </c>
      <c r="P634" s="90" t="s">
        <v>793</v>
      </c>
      <c r="Q634" s="90" t="s">
        <v>793</v>
      </c>
      <c r="R634" s="90" t="s">
        <v>793</v>
      </c>
      <c r="S634" s="90" t="s">
        <v>793</v>
      </c>
      <c r="T634" s="90" t="s">
        <v>793</v>
      </c>
      <c r="U634" s="90" t="s">
        <v>793</v>
      </c>
      <c r="V634" s="90" t="s">
        <v>793</v>
      </c>
      <c r="W634" s="90" t="s">
        <v>793</v>
      </c>
      <c r="X634" s="90" t="s">
        <v>793</v>
      </c>
      <c r="Y634" s="90" t="s">
        <v>793</v>
      </c>
      <c r="Z634" s="90" t="s">
        <v>793</v>
      </c>
      <c r="AA634" s="90" t="s">
        <v>793</v>
      </c>
      <c r="AB634" s="13">
        <v>0</v>
      </c>
    </row>
    <row r="635" spans="1:28" x14ac:dyDescent="0.25">
      <c r="A635" s="24"/>
      <c r="B635" s="13" t="s">
        <v>23</v>
      </c>
      <c r="C635" s="13">
        <v>2</v>
      </c>
      <c r="D635" s="13" t="s">
        <v>7</v>
      </c>
      <c r="E635" s="13" t="s">
        <v>18</v>
      </c>
      <c r="F635" s="13" t="s">
        <v>790</v>
      </c>
      <c r="G635" s="13" t="s">
        <v>24</v>
      </c>
      <c r="H635" s="90" t="s">
        <v>793</v>
      </c>
      <c r="I635" s="90" t="s">
        <v>793</v>
      </c>
      <c r="J635" s="90" t="s">
        <v>793</v>
      </c>
      <c r="K635" s="90" t="s">
        <v>793</v>
      </c>
      <c r="L635" s="90" t="s">
        <v>793</v>
      </c>
      <c r="M635" s="90" t="s">
        <v>793</v>
      </c>
      <c r="N635" s="90" t="s">
        <v>793</v>
      </c>
      <c r="O635" s="90" t="s">
        <v>793</v>
      </c>
      <c r="P635" s="90" t="s">
        <v>793</v>
      </c>
      <c r="Q635" s="90" t="s">
        <v>793</v>
      </c>
      <c r="R635" s="90" t="s">
        <v>793</v>
      </c>
      <c r="S635" s="90" t="s">
        <v>793</v>
      </c>
      <c r="T635" s="90" t="s">
        <v>793</v>
      </c>
      <c r="U635" s="90" t="s">
        <v>793</v>
      </c>
      <c r="V635" s="90" t="s">
        <v>793</v>
      </c>
      <c r="W635" s="90" t="s">
        <v>793</v>
      </c>
      <c r="X635" s="90" t="s">
        <v>793</v>
      </c>
      <c r="Y635" s="90" t="s">
        <v>793</v>
      </c>
      <c r="Z635" s="90" t="s">
        <v>793</v>
      </c>
      <c r="AA635" s="90" t="s">
        <v>793</v>
      </c>
      <c r="AB635" s="13">
        <v>0</v>
      </c>
    </row>
    <row r="636" spans="1:28" x14ac:dyDescent="0.25">
      <c r="A636" s="24"/>
      <c r="B636" s="13" t="s">
        <v>23</v>
      </c>
      <c r="C636" s="13">
        <v>2</v>
      </c>
      <c r="D636" s="13" t="s">
        <v>7</v>
      </c>
      <c r="E636" s="13" t="s">
        <v>18</v>
      </c>
      <c r="F636" s="13" t="s">
        <v>791</v>
      </c>
      <c r="G636" s="13" t="s">
        <v>9</v>
      </c>
      <c r="H636" s="90">
        <v>0</v>
      </c>
      <c r="I636" s="90">
        <v>0</v>
      </c>
      <c r="J636" s="90">
        <v>0</v>
      </c>
      <c r="K636" s="90">
        <v>0</v>
      </c>
      <c r="L636" s="90">
        <v>0</v>
      </c>
      <c r="M636" s="90">
        <v>0</v>
      </c>
      <c r="N636" s="90">
        <v>0</v>
      </c>
      <c r="O636" s="90">
        <v>0</v>
      </c>
      <c r="P636" s="90">
        <v>0</v>
      </c>
      <c r="Q636" s="90">
        <v>0</v>
      </c>
      <c r="R636" s="90">
        <v>0</v>
      </c>
      <c r="S636" s="90">
        <v>0</v>
      </c>
      <c r="T636" s="90">
        <v>0</v>
      </c>
      <c r="U636" s="90">
        <v>0</v>
      </c>
      <c r="V636" s="90">
        <v>0</v>
      </c>
      <c r="W636" s="90">
        <v>0</v>
      </c>
      <c r="X636" s="90">
        <v>0</v>
      </c>
      <c r="Y636" s="90">
        <v>0</v>
      </c>
      <c r="Z636" s="90">
        <v>0</v>
      </c>
      <c r="AA636" s="90">
        <v>0</v>
      </c>
      <c r="AB636" s="13">
        <v>0</v>
      </c>
    </row>
    <row r="637" spans="1:28" x14ac:dyDescent="0.25">
      <c r="A637" s="24"/>
      <c r="B637" s="13" t="s">
        <v>23</v>
      </c>
      <c r="C637" s="13">
        <v>2</v>
      </c>
      <c r="D637" s="13" t="s">
        <v>7</v>
      </c>
      <c r="E637" s="13" t="s">
        <v>18</v>
      </c>
      <c r="F637" s="13" t="s">
        <v>791</v>
      </c>
      <c r="G637" s="13" t="s">
        <v>10</v>
      </c>
      <c r="H637" s="90">
        <v>0</v>
      </c>
      <c r="I637" s="90">
        <v>0</v>
      </c>
      <c r="J637" s="90">
        <v>0</v>
      </c>
      <c r="K637" s="90">
        <v>0</v>
      </c>
      <c r="L637" s="90">
        <v>0</v>
      </c>
      <c r="M637" s="90">
        <v>0</v>
      </c>
      <c r="N637" s="90">
        <v>0</v>
      </c>
      <c r="O637" s="90">
        <v>0</v>
      </c>
      <c r="P637" s="90">
        <v>0</v>
      </c>
      <c r="Q637" s="90">
        <v>0</v>
      </c>
      <c r="R637" s="90">
        <v>0</v>
      </c>
      <c r="S637" s="90">
        <v>0</v>
      </c>
      <c r="T637" s="90">
        <v>0</v>
      </c>
      <c r="U637" s="90">
        <v>0</v>
      </c>
      <c r="V637" s="90">
        <v>0</v>
      </c>
      <c r="W637" s="90">
        <v>0</v>
      </c>
      <c r="X637" s="90">
        <v>0</v>
      </c>
      <c r="Y637" s="90">
        <v>0</v>
      </c>
      <c r="Z637" s="90">
        <v>0</v>
      </c>
      <c r="AA637" s="90">
        <v>0</v>
      </c>
      <c r="AB637" s="13">
        <v>0</v>
      </c>
    </row>
    <row r="638" spans="1:28" x14ac:dyDescent="0.25">
      <c r="A638" s="24"/>
      <c r="B638" s="13" t="s">
        <v>23</v>
      </c>
      <c r="C638" s="13">
        <v>2</v>
      </c>
      <c r="D638" s="13" t="s">
        <v>7</v>
      </c>
      <c r="E638" s="13" t="s">
        <v>18</v>
      </c>
      <c r="F638" s="13" t="s">
        <v>791</v>
      </c>
      <c r="G638" s="13" t="s">
        <v>14</v>
      </c>
      <c r="H638" s="90">
        <v>0</v>
      </c>
      <c r="I638" s="90">
        <v>0</v>
      </c>
      <c r="J638" s="90">
        <v>0</v>
      </c>
      <c r="K638" s="90">
        <v>0</v>
      </c>
      <c r="L638" s="90">
        <v>0</v>
      </c>
      <c r="M638" s="90">
        <v>0</v>
      </c>
      <c r="N638" s="90">
        <v>0</v>
      </c>
      <c r="O638" s="90">
        <v>0</v>
      </c>
      <c r="P638" s="90">
        <v>0</v>
      </c>
      <c r="Q638" s="90">
        <v>0</v>
      </c>
      <c r="R638" s="90">
        <v>0</v>
      </c>
      <c r="S638" s="90">
        <v>0</v>
      </c>
      <c r="T638" s="90">
        <v>0</v>
      </c>
      <c r="U638" s="90">
        <v>0</v>
      </c>
      <c r="V638" s="90">
        <v>0</v>
      </c>
      <c r="W638" s="90">
        <v>0</v>
      </c>
      <c r="X638" s="90">
        <v>0</v>
      </c>
      <c r="Y638" s="90">
        <v>0</v>
      </c>
      <c r="Z638" s="90">
        <v>0</v>
      </c>
      <c r="AA638" s="90">
        <v>0</v>
      </c>
      <c r="AB638" s="13">
        <v>0</v>
      </c>
    </row>
    <row r="639" spans="1:28" x14ac:dyDescent="0.25">
      <c r="A639" s="24"/>
      <c r="B639" s="13" t="s">
        <v>23</v>
      </c>
      <c r="C639" s="13">
        <v>2</v>
      </c>
      <c r="D639" s="13" t="s">
        <v>7</v>
      </c>
      <c r="E639" s="13" t="s">
        <v>18</v>
      </c>
      <c r="F639" s="13" t="s">
        <v>791</v>
      </c>
      <c r="G639" s="13" t="s">
        <v>13</v>
      </c>
      <c r="H639" s="90">
        <v>0</v>
      </c>
      <c r="I639" s="90">
        <v>0</v>
      </c>
      <c r="J639" s="90">
        <v>0</v>
      </c>
      <c r="K639" s="90">
        <v>0</v>
      </c>
      <c r="L639" s="90">
        <v>0</v>
      </c>
      <c r="M639" s="90">
        <v>0</v>
      </c>
      <c r="N639" s="90">
        <v>0</v>
      </c>
      <c r="O639" s="90">
        <v>0</v>
      </c>
      <c r="P639" s="90">
        <v>0</v>
      </c>
      <c r="Q639" s="90">
        <v>0</v>
      </c>
      <c r="R639" s="90">
        <v>0</v>
      </c>
      <c r="S639" s="90">
        <v>0</v>
      </c>
      <c r="T639" s="90">
        <v>0</v>
      </c>
      <c r="U639" s="90">
        <v>0</v>
      </c>
      <c r="V639" s="90">
        <v>0</v>
      </c>
      <c r="W639" s="90">
        <v>0</v>
      </c>
      <c r="X639" s="90">
        <v>0</v>
      </c>
      <c r="Y639" s="90">
        <v>0</v>
      </c>
      <c r="Z639" s="90">
        <v>0</v>
      </c>
      <c r="AA639" s="90">
        <v>0</v>
      </c>
      <c r="AB639" s="13">
        <v>0</v>
      </c>
    </row>
    <row r="640" spans="1:28" x14ac:dyDescent="0.25">
      <c r="A640" s="24"/>
      <c r="B640" s="13" t="s">
        <v>23</v>
      </c>
      <c r="C640" s="13">
        <v>2</v>
      </c>
      <c r="D640" s="13" t="s">
        <v>7</v>
      </c>
      <c r="E640" s="13" t="s">
        <v>18</v>
      </c>
      <c r="F640" s="13" t="s">
        <v>791</v>
      </c>
      <c r="G640" s="13" t="s">
        <v>12</v>
      </c>
      <c r="H640" s="90">
        <v>0</v>
      </c>
      <c r="I640" s="90">
        <v>0</v>
      </c>
      <c r="J640" s="90">
        <v>0</v>
      </c>
      <c r="K640" s="90">
        <v>0</v>
      </c>
      <c r="L640" s="90">
        <v>0</v>
      </c>
      <c r="M640" s="90">
        <v>0</v>
      </c>
      <c r="N640" s="90">
        <v>0</v>
      </c>
      <c r="O640" s="90">
        <v>0</v>
      </c>
      <c r="P640" s="90">
        <v>0</v>
      </c>
      <c r="Q640" s="90">
        <v>0</v>
      </c>
      <c r="R640" s="90">
        <v>0</v>
      </c>
      <c r="S640" s="90">
        <v>0</v>
      </c>
      <c r="T640" s="90">
        <v>0</v>
      </c>
      <c r="U640" s="90">
        <v>0</v>
      </c>
      <c r="V640" s="90">
        <v>0</v>
      </c>
      <c r="W640" s="90">
        <v>0</v>
      </c>
      <c r="X640" s="90">
        <v>0</v>
      </c>
      <c r="Y640" s="90">
        <v>0</v>
      </c>
      <c r="Z640" s="90">
        <v>0</v>
      </c>
      <c r="AA640" s="90">
        <v>0</v>
      </c>
      <c r="AB640" s="13">
        <v>0</v>
      </c>
    </row>
    <row r="641" spans="1:28" x14ac:dyDescent="0.25">
      <c r="A641" s="24"/>
      <c r="B641" s="13" t="s">
        <v>23</v>
      </c>
      <c r="C641" s="13">
        <v>2</v>
      </c>
      <c r="D641" s="13" t="s">
        <v>7</v>
      </c>
      <c r="E641" s="13" t="s">
        <v>18</v>
      </c>
      <c r="F641" s="13" t="s">
        <v>791</v>
      </c>
      <c r="G641" s="13" t="s">
        <v>11</v>
      </c>
      <c r="H641" s="90">
        <v>0</v>
      </c>
      <c r="I641" s="90">
        <v>0</v>
      </c>
      <c r="J641" s="90">
        <v>0</v>
      </c>
      <c r="K641" s="90">
        <v>0</v>
      </c>
      <c r="L641" s="90">
        <v>0</v>
      </c>
      <c r="M641" s="90">
        <v>0</v>
      </c>
      <c r="N641" s="90">
        <v>0</v>
      </c>
      <c r="O641" s="90">
        <v>0</v>
      </c>
      <c r="P641" s="90">
        <v>0</v>
      </c>
      <c r="Q641" s="90">
        <v>0</v>
      </c>
      <c r="R641" s="90">
        <v>0</v>
      </c>
      <c r="S641" s="90">
        <v>0</v>
      </c>
      <c r="T641" s="90">
        <v>0</v>
      </c>
      <c r="U641" s="90">
        <v>0</v>
      </c>
      <c r="V641" s="90">
        <v>0</v>
      </c>
      <c r="W641" s="90">
        <v>0</v>
      </c>
      <c r="X641" s="90">
        <v>0</v>
      </c>
      <c r="Y641" s="90">
        <v>0</v>
      </c>
      <c r="Z641" s="90">
        <v>0</v>
      </c>
      <c r="AA641" s="90">
        <v>0</v>
      </c>
      <c r="AB641" s="13">
        <v>0</v>
      </c>
    </row>
    <row r="642" spans="1:28" x14ac:dyDescent="0.25">
      <c r="A642" s="24"/>
      <c r="B642" s="13" t="s">
        <v>23</v>
      </c>
      <c r="C642" s="13">
        <v>2</v>
      </c>
      <c r="D642" s="13" t="s">
        <v>7</v>
      </c>
      <c r="E642" s="13" t="s">
        <v>18</v>
      </c>
      <c r="F642" s="13" t="s">
        <v>791</v>
      </c>
      <c r="G642" s="13" t="s">
        <v>15</v>
      </c>
      <c r="H642" s="90">
        <v>0</v>
      </c>
      <c r="I642" s="90">
        <v>0</v>
      </c>
      <c r="J642" s="90">
        <v>0</v>
      </c>
      <c r="K642" s="90">
        <v>0</v>
      </c>
      <c r="L642" s="90">
        <v>0</v>
      </c>
      <c r="M642" s="90">
        <v>0</v>
      </c>
      <c r="N642" s="90">
        <v>0</v>
      </c>
      <c r="O642" s="90">
        <v>0</v>
      </c>
      <c r="P642" s="90">
        <v>0</v>
      </c>
      <c r="Q642" s="90">
        <v>0</v>
      </c>
      <c r="R642" s="90">
        <v>0</v>
      </c>
      <c r="S642" s="90">
        <v>0</v>
      </c>
      <c r="T642" s="90">
        <v>0</v>
      </c>
      <c r="U642" s="90">
        <v>0</v>
      </c>
      <c r="V642" s="90">
        <v>0</v>
      </c>
      <c r="W642" s="90">
        <v>0</v>
      </c>
      <c r="X642" s="90">
        <v>0</v>
      </c>
      <c r="Y642" s="90">
        <v>0</v>
      </c>
      <c r="Z642" s="90">
        <v>0</v>
      </c>
      <c r="AA642" s="90">
        <v>0</v>
      </c>
      <c r="AB642" s="13">
        <v>0</v>
      </c>
    </row>
    <row r="643" spans="1:28" x14ac:dyDescent="0.25">
      <c r="A643" s="24"/>
      <c r="B643" s="13" t="s">
        <v>23</v>
      </c>
      <c r="C643" s="13">
        <v>2</v>
      </c>
      <c r="D643" s="13" t="s">
        <v>7</v>
      </c>
      <c r="E643" s="13" t="s">
        <v>18</v>
      </c>
      <c r="F643" s="13" t="s">
        <v>791</v>
      </c>
      <c r="G643" s="13" t="s">
        <v>20</v>
      </c>
      <c r="H643" s="90">
        <v>0</v>
      </c>
      <c r="I643" s="90">
        <v>0</v>
      </c>
      <c r="J643" s="90">
        <v>0</v>
      </c>
      <c r="K643" s="90">
        <v>0</v>
      </c>
      <c r="L643" s="90">
        <v>0</v>
      </c>
      <c r="M643" s="90">
        <v>0</v>
      </c>
      <c r="N643" s="90">
        <v>0</v>
      </c>
      <c r="O643" s="90">
        <v>0</v>
      </c>
      <c r="P643" s="90">
        <v>0</v>
      </c>
      <c r="Q643" s="90">
        <v>0</v>
      </c>
      <c r="R643" s="90">
        <v>0</v>
      </c>
      <c r="S643" s="90">
        <v>0</v>
      </c>
      <c r="T643" s="90">
        <v>0</v>
      </c>
      <c r="U643" s="90">
        <v>0</v>
      </c>
      <c r="V643" s="90">
        <v>0</v>
      </c>
      <c r="W643" s="90">
        <v>0</v>
      </c>
      <c r="X643" s="90">
        <v>0</v>
      </c>
      <c r="Y643" s="90">
        <v>0</v>
      </c>
      <c r="Z643" s="90">
        <v>0</v>
      </c>
      <c r="AA643" s="90">
        <v>0</v>
      </c>
      <c r="AB643" s="13">
        <v>0</v>
      </c>
    </row>
    <row r="644" spans="1:28" x14ac:dyDescent="0.25">
      <c r="A644" s="24"/>
      <c r="B644" s="13" t="s">
        <v>23</v>
      </c>
      <c r="C644" s="13">
        <v>2</v>
      </c>
      <c r="D644" s="13" t="s">
        <v>7</v>
      </c>
      <c r="E644" s="13" t="s">
        <v>18</v>
      </c>
      <c r="F644" s="13" t="s">
        <v>791</v>
      </c>
      <c r="G644" s="13" t="s">
        <v>19</v>
      </c>
      <c r="H644" s="90">
        <v>0</v>
      </c>
      <c r="I644" s="90">
        <v>0</v>
      </c>
      <c r="J644" s="90">
        <v>0</v>
      </c>
      <c r="K644" s="90">
        <v>0</v>
      </c>
      <c r="L644" s="90">
        <v>0</v>
      </c>
      <c r="M644" s="90">
        <v>0</v>
      </c>
      <c r="N644" s="90">
        <v>0</v>
      </c>
      <c r="O644" s="90">
        <v>0</v>
      </c>
      <c r="P644" s="90">
        <v>0</v>
      </c>
      <c r="Q644" s="90">
        <v>0</v>
      </c>
      <c r="R644" s="90">
        <v>0</v>
      </c>
      <c r="S644" s="90">
        <v>0</v>
      </c>
      <c r="T644" s="90">
        <v>0</v>
      </c>
      <c r="U644" s="90">
        <v>0</v>
      </c>
      <c r="V644" s="90">
        <v>0</v>
      </c>
      <c r="W644" s="90">
        <v>0</v>
      </c>
      <c r="X644" s="90">
        <v>0</v>
      </c>
      <c r="Y644" s="90">
        <v>0</v>
      </c>
      <c r="Z644" s="90">
        <v>0</v>
      </c>
      <c r="AA644" s="90">
        <v>0</v>
      </c>
      <c r="AB644" s="13">
        <v>0</v>
      </c>
    </row>
    <row r="645" spans="1:28" x14ac:dyDescent="0.25">
      <c r="A645" s="24"/>
      <c r="B645" s="13" t="s">
        <v>23</v>
      </c>
      <c r="C645" s="13">
        <v>2</v>
      </c>
      <c r="D645" s="13" t="s">
        <v>7</v>
      </c>
      <c r="E645" s="13" t="s">
        <v>18</v>
      </c>
      <c r="F645" s="13" t="s">
        <v>791</v>
      </c>
      <c r="G645" s="13" t="s">
        <v>21</v>
      </c>
      <c r="H645" s="90">
        <v>0</v>
      </c>
      <c r="I645" s="90">
        <v>0</v>
      </c>
      <c r="J645" s="90">
        <v>0</v>
      </c>
      <c r="K645" s="90">
        <v>0</v>
      </c>
      <c r="L645" s="90">
        <v>0</v>
      </c>
      <c r="M645" s="90">
        <v>0</v>
      </c>
      <c r="N645" s="90">
        <v>0</v>
      </c>
      <c r="O645" s="90">
        <v>0</v>
      </c>
      <c r="P645" s="90">
        <v>0</v>
      </c>
      <c r="Q645" s="90">
        <v>0</v>
      </c>
      <c r="R645" s="90">
        <v>0</v>
      </c>
      <c r="S645" s="90">
        <v>0</v>
      </c>
      <c r="T645" s="90">
        <v>0</v>
      </c>
      <c r="U645" s="90">
        <v>0</v>
      </c>
      <c r="V645" s="90">
        <v>0</v>
      </c>
      <c r="W645" s="90">
        <v>0</v>
      </c>
      <c r="X645" s="90">
        <v>0</v>
      </c>
      <c r="Y645" s="90">
        <v>0</v>
      </c>
      <c r="Z645" s="90">
        <v>0</v>
      </c>
      <c r="AA645" s="90">
        <v>0</v>
      </c>
      <c r="AB645" s="13">
        <v>0</v>
      </c>
    </row>
    <row r="646" spans="1:28" x14ac:dyDescent="0.25">
      <c r="A646" s="24"/>
      <c r="B646" s="13" t="s">
        <v>23</v>
      </c>
      <c r="C646" s="13">
        <v>2</v>
      </c>
      <c r="D646" s="13" t="s">
        <v>7</v>
      </c>
      <c r="E646" s="13" t="s">
        <v>18</v>
      </c>
      <c r="F646" s="13" t="s">
        <v>791</v>
      </c>
      <c r="G646" s="13" t="s">
        <v>16</v>
      </c>
      <c r="H646" s="90">
        <v>0</v>
      </c>
      <c r="I646" s="90">
        <v>0</v>
      </c>
      <c r="J646" s="90">
        <v>0</v>
      </c>
      <c r="K646" s="90">
        <v>0</v>
      </c>
      <c r="L646" s="90">
        <v>0</v>
      </c>
      <c r="M646" s="90">
        <v>0</v>
      </c>
      <c r="N646" s="90">
        <v>0</v>
      </c>
      <c r="O646" s="90">
        <v>0</v>
      </c>
      <c r="P646" s="90">
        <v>0</v>
      </c>
      <c r="Q646" s="90">
        <v>0</v>
      </c>
      <c r="R646" s="90">
        <v>0</v>
      </c>
      <c r="S646" s="90">
        <v>0</v>
      </c>
      <c r="T646" s="90">
        <v>0</v>
      </c>
      <c r="U646" s="90">
        <v>0</v>
      </c>
      <c r="V646" s="90">
        <v>0</v>
      </c>
      <c r="W646" s="90">
        <v>0</v>
      </c>
      <c r="X646" s="90">
        <v>0</v>
      </c>
      <c r="Y646" s="90">
        <v>0</v>
      </c>
      <c r="Z646" s="90">
        <v>0</v>
      </c>
      <c r="AA646" s="90">
        <v>0</v>
      </c>
      <c r="AB646" s="13">
        <v>0</v>
      </c>
    </row>
    <row r="647" spans="1:28" x14ac:dyDescent="0.25">
      <c r="A647" s="24"/>
      <c r="B647" s="13" t="s">
        <v>23</v>
      </c>
      <c r="C647" s="13">
        <v>2</v>
      </c>
      <c r="D647" s="13" t="s">
        <v>7</v>
      </c>
      <c r="E647" s="13" t="s">
        <v>18</v>
      </c>
      <c r="F647" s="13" t="s">
        <v>791</v>
      </c>
      <c r="G647" s="13" t="s">
        <v>24</v>
      </c>
      <c r="H647" s="90">
        <v>0</v>
      </c>
      <c r="I647" s="90">
        <v>0</v>
      </c>
      <c r="J647" s="90">
        <v>0</v>
      </c>
      <c r="K647" s="90">
        <v>0</v>
      </c>
      <c r="L647" s="90">
        <v>0</v>
      </c>
      <c r="M647" s="90">
        <v>0</v>
      </c>
      <c r="N647" s="90">
        <v>0</v>
      </c>
      <c r="O647" s="90">
        <v>0</v>
      </c>
      <c r="P647" s="90">
        <v>0</v>
      </c>
      <c r="Q647" s="90">
        <v>0</v>
      </c>
      <c r="R647" s="90">
        <v>0</v>
      </c>
      <c r="S647" s="90">
        <v>0</v>
      </c>
      <c r="T647" s="90">
        <v>0</v>
      </c>
      <c r="U647" s="90">
        <v>0</v>
      </c>
      <c r="V647" s="90">
        <v>0</v>
      </c>
      <c r="W647" s="90">
        <v>0</v>
      </c>
      <c r="X647" s="90">
        <v>0</v>
      </c>
      <c r="Y647" s="90">
        <v>0</v>
      </c>
      <c r="Z647" s="90">
        <v>0</v>
      </c>
      <c r="AA647" s="90">
        <v>0</v>
      </c>
      <c r="AB647" s="13">
        <v>0</v>
      </c>
    </row>
    <row r="648" spans="1:28" x14ac:dyDescent="0.25">
      <c r="A648" s="24"/>
      <c r="B648" s="13" t="s">
        <v>23</v>
      </c>
      <c r="C648" s="13">
        <v>2</v>
      </c>
      <c r="D648" s="13" t="s">
        <v>7</v>
      </c>
      <c r="E648" s="13" t="s">
        <v>18</v>
      </c>
      <c r="F648" s="13" t="s">
        <v>792</v>
      </c>
      <c r="G648" s="13" t="s">
        <v>9</v>
      </c>
      <c r="H648" s="90" t="s">
        <v>793</v>
      </c>
      <c r="I648" s="90" t="s">
        <v>793</v>
      </c>
      <c r="J648" s="90" t="s">
        <v>793</v>
      </c>
      <c r="K648" s="90" t="s">
        <v>793</v>
      </c>
      <c r="L648" s="90" t="s">
        <v>793</v>
      </c>
      <c r="M648" s="90" t="s">
        <v>793</v>
      </c>
      <c r="N648" s="90" t="s">
        <v>793</v>
      </c>
      <c r="O648" s="90" t="s">
        <v>793</v>
      </c>
      <c r="P648" s="90" t="s">
        <v>793</v>
      </c>
      <c r="Q648" s="90" t="s">
        <v>793</v>
      </c>
      <c r="R648" s="90" t="s">
        <v>793</v>
      </c>
      <c r="S648" s="90" t="s">
        <v>793</v>
      </c>
      <c r="T648" s="90" t="s">
        <v>793</v>
      </c>
      <c r="U648" s="90" t="s">
        <v>793</v>
      </c>
      <c r="V648" s="90" t="s">
        <v>793</v>
      </c>
      <c r="W648" s="90" t="s">
        <v>793</v>
      </c>
      <c r="X648" s="90" t="s">
        <v>793</v>
      </c>
      <c r="Y648" s="90" t="s">
        <v>793</v>
      </c>
      <c r="Z648" s="90" t="s">
        <v>793</v>
      </c>
      <c r="AA648" s="90" t="s">
        <v>793</v>
      </c>
      <c r="AB648" s="13">
        <v>0</v>
      </c>
    </row>
    <row r="649" spans="1:28" x14ac:dyDescent="0.25">
      <c r="A649" s="24"/>
      <c r="B649" s="13" t="s">
        <v>23</v>
      </c>
      <c r="C649" s="13">
        <v>2</v>
      </c>
      <c r="D649" s="13" t="s">
        <v>7</v>
      </c>
      <c r="E649" s="13" t="s">
        <v>18</v>
      </c>
      <c r="F649" s="13" t="s">
        <v>792</v>
      </c>
      <c r="G649" s="13" t="s">
        <v>10</v>
      </c>
      <c r="H649" s="90" t="s">
        <v>793</v>
      </c>
      <c r="I649" s="90" t="s">
        <v>793</v>
      </c>
      <c r="J649" s="90" t="s">
        <v>793</v>
      </c>
      <c r="K649" s="90" t="s">
        <v>793</v>
      </c>
      <c r="L649" s="90" t="s">
        <v>793</v>
      </c>
      <c r="M649" s="90" t="s">
        <v>793</v>
      </c>
      <c r="N649" s="90" t="s">
        <v>793</v>
      </c>
      <c r="O649" s="90" t="s">
        <v>793</v>
      </c>
      <c r="P649" s="90" t="s">
        <v>793</v>
      </c>
      <c r="Q649" s="90" t="s">
        <v>793</v>
      </c>
      <c r="R649" s="90" t="s">
        <v>793</v>
      </c>
      <c r="S649" s="90" t="s">
        <v>793</v>
      </c>
      <c r="T649" s="90" t="s">
        <v>793</v>
      </c>
      <c r="U649" s="90" t="s">
        <v>793</v>
      </c>
      <c r="V649" s="90" t="s">
        <v>793</v>
      </c>
      <c r="W649" s="90" t="s">
        <v>793</v>
      </c>
      <c r="X649" s="90" t="s">
        <v>793</v>
      </c>
      <c r="Y649" s="90" t="s">
        <v>793</v>
      </c>
      <c r="Z649" s="90" t="s">
        <v>793</v>
      </c>
      <c r="AA649" s="90" t="s">
        <v>793</v>
      </c>
      <c r="AB649" s="13">
        <v>0</v>
      </c>
    </row>
    <row r="650" spans="1:28" x14ac:dyDescent="0.25">
      <c r="A650" s="24"/>
      <c r="B650" s="13" t="s">
        <v>23</v>
      </c>
      <c r="C650" s="13">
        <v>2</v>
      </c>
      <c r="D650" s="13" t="s">
        <v>7</v>
      </c>
      <c r="E650" s="13" t="s">
        <v>18</v>
      </c>
      <c r="F650" s="13" t="s">
        <v>792</v>
      </c>
      <c r="G650" s="13" t="s">
        <v>14</v>
      </c>
      <c r="H650" s="90" t="s">
        <v>793</v>
      </c>
      <c r="I650" s="90" t="s">
        <v>793</v>
      </c>
      <c r="J650" s="90" t="s">
        <v>793</v>
      </c>
      <c r="K650" s="90" t="s">
        <v>793</v>
      </c>
      <c r="L650" s="90" t="s">
        <v>793</v>
      </c>
      <c r="M650" s="90" t="s">
        <v>793</v>
      </c>
      <c r="N650" s="90" t="s">
        <v>793</v>
      </c>
      <c r="O650" s="90" t="s">
        <v>793</v>
      </c>
      <c r="P650" s="90" t="s">
        <v>793</v>
      </c>
      <c r="Q650" s="90" t="s">
        <v>793</v>
      </c>
      <c r="R650" s="90" t="s">
        <v>793</v>
      </c>
      <c r="S650" s="90" t="s">
        <v>793</v>
      </c>
      <c r="T650" s="90" t="s">
        <v>793</v>
      </c>
      <c r="U650" s="90" t="s">
        <v>793</v>
      </c>
      <c r="V650" s="90" t="s">
        <v>793</v>
      </c>
      <c r="W650" s="90" t="s">
        <v>793</v>
      </c>
      <c r="X650" s="90" t="s">
        <v>793</v>
      </c>
      <c r="Y650" s="90" t="s">
        <v>793</v>
      </c>
      <c r="Z650" s="90" t="s">
        <v>793</v>
      </c>
      <c r="AA650" s="90" t="s">
        <v>793</v>
      </c>
      <c r="AB650" s="13">
        <v>0</v>
      </c>
    </row>
    <row r="651" spans="1:28" x14ac:dyDescent="0.25">
      <c r="A651" s="24"/>
      <c r="B651" s="13" t="s">
        <v>23</v>
      </c>
      <c r="C651" s="13">
        <v>2</v>
      </c>
      <c r="D651" s="13" t="s">
        <v>7</v>
      </c>
      <c r="E651" s="13" t="s">
        <v>18</v>
      </c>
      <c r="F651" s="13" t="s">
        <v>792</v>
      </c>
      <c r="G651" s="13" t="s">
        <v>13</v>
      </c>
      <c r="H651" s="90" t="s">
        <v>793</v>
      </c>
      <c r="I651" s="90" t="s">
        <v>793</v>
      </c>
      <c r="J651" s="90" t="s">
        <v>793</v>
      </c>
      <c r="K651" s="90" t="s">
        <v>793</v>
      </c>
      <c r="L651" s="90" t="s">
        <v>793</v>
      </c>
      <c r="M651" s="90" t="s">
        <v>793</v>
      </c>
      <c r="N651" s="90" t="s">
        <v>793</v>
      </c>
      <c r="O651" s="90" t="s">
        <v>793</v>
      </c>
      <c r="P651" s="90" t="s">
        <v>793</v>
      </c>
      <c r="Q651" s="90" t="s">
        <v>793</v>
      </c>
      <c r="R651" s="90" t="s">
        <v>793</v>
      </c>
      <c r="S651" s="90" t="s">
        <v>793</v>
      </c>
      <c r="T651" s="90" t="s">
        <v>793</v>
      </c>
      <c r="U651" s="90" t="s">
        <v>793</v>
      </c>
      <c r="V651" s="90" t="s">
        <v>793</v>
      </c>
      <c r="W651" s="90" t="s">
        <v>793</v>
      </c>
      <c r="X651" s="90" t="s">
        <v>793</v>
      </c>
      <c r="Y651" s="90" t="s">
        <v>793</v>
      </c>
      <c r="Z651" s="90" t="s">
        <v>793</v>
      </c>
      <c r="AA651" s="90" t="s">
        <v>793</v>
      </c>
      <c r="AB651" s="13">
        <v>0</v>
      </c>
    </row>
    <row r="652" spans="1:28" x14ac:dyDescent="0.25">
      <c r="A652" s="24"/>
      <c r="B652" s="13" t="s">
        <v>23</v>
      </c>
      <c r="C652" s="13">
        <v>2</v>
      </c>
      <c r="D652" s="13" t="s">
        <v>7</v>
      </c>
      <c r="E652" s="13" t="s">
        <v>18</v>
      </c>
      <c r="F652" s="13" t="s">
        <v>792</v>
      </c>
      <c r="G652" s="13" t="s">
        <v>12</v>
      </c>
      <c r="H652" s="90" t="s">
        <v>793</v>
      </c>
      <c r="I652" s="90" t="s">
        <v>793</v>
      </c>
      <c r="J652" s="90" t="s">
        <v>793</v>
      </c>
      <c r="K652" s="90" t="s">
        <v>793</v>
      </c>
      <c r="L652" s="90" t="s">
        <v>793</v>
      </c>
      <c r="M652" s="90" t="s">
        <v>793</v>
      </c>
      <c r="N652" s="90" t="s">
        <v>793</v>
      </c>
      <c r="O652" s="90" t="s">
        <v>793</v>
      </c>
      <c r="P652" s="90" t="s">
        <v>793</v>
      </c>
      <c r="Q652" s="90" t="s">
        <v>793</v>
      </c>
      <c r="R652" s="90" t="s">
        <v>793</v>
      </c>
      <c r="S652" s="90" t="s">
        <v>793</v>
      </c>
      <c r="T652" s="90" t="s">
        <v>793</v>
      </c>
      <c r="U652" s="90" t="s">
        <v>793</v>
      </c>
      <c r="V652" s="90" t="s">
        <v>793</v>
      </c>
      <c r="W652" s="90" t="s">
        <v>793</v>
      </c>
      <c r="X652" s="90" t="s">
        <v>793</v>
      </c>
      <c r="Y652" s="90" t="s">
        <v>793</v>
      </c>
      <c r="Z652" s="90" t="s">
        <v>793</v>
      </c>
      <c r="AA652" s="90" t="s">
        <v>793</v>
      </c>
      <c r="AB652" s="13">
        <v>0</v>
      </c>
    </row>
    <row r="653" spans="1:28" x14ac:dyDescent="0.25">
      <c r="A653" s="24"/>
      <c r="B653" s="13" t="s">
        <v>23</v>
      </c>
      <c r="C653" s="13">
        <v>2</v>
      </c>
      <c r="D653" s="13" t="s">
        <v>7</v>
      </c>
      <c r="E653" s="13" t="s">
        <v>18</v>
      </c>
      <c r="F653" s="13" t="s">
        <v>792</v>
      </c>
      <c r="G653" s="13" t="s">
        <v>11</v>
      </c>
      <c r="H653" s="90" t="s">
        <v>793</v>
      </c>
      <c r="I653" s="90" t="s">
        <v>793</v>
      </c>
      <c r="J653" s="90" t="s">
        <v>793</v>
      </c>
      <c r="K653" s="90" t="s">
        <v>793</v>
      </c>
      <c r="L653" s="90" t="s">
        <v>793</v>
      </c>
      <c r="M653" s="90" t="s">
        <v>793</v>
      </c>
      <c r="N653" s="90" t="s">
        <v>793</v>
      </c>
      <c r="O653" s="90" t="s">
        <v>793</v>
      </c>
      <c r="P653" s="90" t="s">
        <v>793</v>
      </c>
      <c r="Q653" s="90" t="s">
        <v>793</v>
      </c>
      <c r="R653" s="90" t="s">
        <v>793</v>
      </c>
      <c r="S653" s="90" t="s">
        <v>793</v>
      </c>
      <c r="T653" s="90" t="s">
        <v>793</v>
      </c>
      <c r="U653" s="90" t="s">
        <v>793</v>
      </c>
      <c r="V653" s="90" t="s">
        <v>793</v>
      </c>
      <c r="W653" s="90" t="s">
        <v>793</v>
      </c>
      <c r="X653" s="90" t="s">
        <v>793</v>
      </c>
      <c r="Y653" s="90" t="s">
        <v>793</v>
      </c>
      <c r="Z653" s="90" t="s">
        <v>793</v>
      </c>
      <c r="AA653" s="90" t="s">
        <v>793</v>
      </c>
      <c r="AB653" s="13">
        <v>0</v>
      </c>
    </row>
    <row r="654" spans="1:28" x14ac:dyDescent="0.25">
      <c r="A654" s="24"/>
      <c r="B654" s="13" t="s">
        <v>23</v>
      </c>
      <c r="C654" s="13">
        <v>2</v>
      </c>
      <c r="D654" s="13" t="s">
        <v>7</v>
      </c>
      <c r="E654" s="13" t="s">
        <v>18</v>
      </c>
      <c r="F654" s="13" t="s">
        <v>792</v>
      </c>
      <c r="G654" s="13" t="s">
        <v>15</v>
      </c>
      <c r="H654" s="90" t="s">
        <v>793</v>
      </c>
      <c r="I654" s="90" t="s">
        <v>793</v>
      </c>
      <c r="J654" s="90" t="s">
        <v>793</v>
      </c>
      <c r="K654" s="90" t="s">
        <v>793</v>
      </c>
      <c r="L654" s="90" t="s">
        <v>793</v>
      </c>
      <c r="M654" s="90" t="s">
        <v>793</v>
      </c>
      <c r="N654" s="90" t="s">
        <v>793</v>
      </c>
      <c r="O654" s="90" t="s">
        <v>793</v>
      </c>
      <c r="P654" s="90" t="s">
        <v>793</v>
      </c>
      <c r="Q654" s="90" t="s">
        <v>793</v>
      </c>
      <c r="R654" s="90" t="s">
        <v>793</v>
      </c>
      <c r="S654" s="90" t="s">
        <v>793</v>
      </c>
      <c r="T654" s="90" t="s">
        <v>793</v>
      </c>
      <c r="U654" s="90" t="s">
        <v>793</v>
      </c>
      <c r="V654" s="90" t="s">
        <v>793</v>
      </c>
      <c r="W654" s="90" t="s">
        <v>793</v>
      </c>
      <c r="X654" s="90" t="s">
        <v>793</v>
      </c>
      <c r="Y654" s="90" t="s">
        <v>793</v>
      </c>
      <c r="Z654" s="90" t="s">
        <v>793</v>
      </c>
      <c r="AA654" s="90" t="s">
        <v>793</v>
      </c>
      <c r="AB654" s="13">
        <v>0</v>
      </c>
    </row>
    <row r="655" spans="1:28" x14ac:dyDescent="0.25">
      <c r="A655" s="24"/>
      <c r="B655" s="13" t="s">
        <v>23</v>
      </c>
      <c r="C655" s="13">
        <v>2</v>
      </c>
      <c r="D655" s="13" t="s">
        <v>7</v>
      </c>
      <c r="E655" s="13" t="s">
        <v>18</v>
      </c>
      <c r="F655" s="13" t="s">
        <v>792</v>
      </c>
      <c r="G655" s="13" t="s">
        <v>20</v>
      </c>
      <c r="H655" s="90" t="s">
        <v>793</v>
      </c>
      <c r="I655" s="90" t="s">
        <v>793</v>
      </c>
      <c r="J655" s="90" t="s">
        <v>793</v>
      </c>
      <c r="K655" s="90" t="s">
        <v>793</v>
      </c>
      <c r="L655" s="90" t="s">
        <v>793</v>
      </c>
      <c r="M655" s="90" t="s">
        <v>793</v>
      </c>
      <c r="N655" s="90" t="s">
        <v>793</v>
      </c>
      <c r="O655" s="90" t="s">
        <v>793</v>
      </c>
      <c r="P655" s="90" t="s">
        <v>793</v>
      </c>
      <c r="Q655" s="90" t="s">
        <v>793</v>
      </c>
      <c r="R655" s="90" t="s">
        <v>793</v>
      </c>
      <c r="S655" s="90" t="s">
        <v>793</v>
      </c>
      <c r="T655" s="90" t="s">
        <v>793</v>
      </c>
      <c r="U655" s="90" t="s">
        <v>793</v>
      </c>
      <c r="V655" s="90" t="s">
        <v>793</v>
      </c>
      <c r="W655" s="90" t="s">
        <v>793</v>
      </c>
      <c r="X655" s="90" t="s">
        <v>793</v>
      </c>
      <c r="Y655" s="90" t="s">
        <v>793</v>
      </c>
      <c r="Z655" s="90" t="s">
        <v>793</v>
      </c>
      <c r="AA655" s="90" t="s">
        <v>793</v>
      </c>
      <c r="AB655" s="13">
        <v>0</v>
      </c>
    </row>
    <row r="656" spans="1:28" x14ac:dyDescent="0.25">
      <c r="A656" s="24"/>
      <c r="B656" s="13" t="s">
        <v>23</v>
      </c>
      <c r="C656" s="13">
        <v>2</v>
      </c>
      <c r="D656" s="13" t="s">
        <v>7</v>
      </c>
      <c r="E656" s="13" t="s">
        <v>18</v>
      </c>
      <c r="F656" s="13" t="s">
        <v>792</v>
      </c>
      <c r="G656" s="13" t="s">
        <v>19</v>
      </c>
      <c r="H656" s="90" t="s">
        <v>793</v>
      </c>
      <c r="I656" s="90" t="s">
        <v>793</v>
      </c>
      <c r="J656" s="90" t="s">
        <v>793</v>
      </c>
      <c r="K656" s="90" t="s">
        <v>793</v>
      </c>
      <c r="L656" s="90" t="s">
        <v>793</v>
      </c>
      <c r="M656" s="90" t="s">
        <v>793</v>
      </c>
      <c r="N656" s="90" t="s">
        <v>793</v>
      </c>
      <c r="O656" s="90" t="s">
        <v>793</v>
      </c>
      <c r="P656" s="90" t="s">
        <v>793</v>
      </c>
      <c r="Q656" s="90" t="s">
        <v>793</v>
      </c>
      <c r="R656" s="90" t="s">
        <v>793</v>
      </c>
      <c r="S656" s="90" t="s">
        <v>793</v>
      </c>
      <c r="T656" s="90" t="s">
        <v>793</v>
      </c>
      <c r="U656" s="90" t="s">
        <v>793</v>
      </c>
      <c r="V656" s="90" t="s">
        <v>793</v>
      </c>
      <c r="W656" s="90" t="s">
        <v>793</v>
      </c>
      <c r="X656" s="90" t="s">
        <v>793</v>
      </c>
      <c r="Y656" s="90" t="s">
        <v>793</v>
      </c>
      <c r="Z656" s="90" t="s">
        <v>793</v>
      </c>
      <c r="AA656" s="90" t="s">
        <v>793</v>
      </c>
      <c r="AB656" s="13">
        <v>0</v>
      </c>
    </row>
    <row r="657" spans="1:28" x14ac:dyDescent="0.25">
      <c r="A657" s="24"/>
      <c r="B657" s="13" t="s">
        <v>23</v>
      </c>
      <c r="C657" s="13">
        <v>2</v>
      </c>
      <c r="D657" s="13" t="s">
        <v>7</v>
      </c>
      <c r="E657" s="13" t="s">
        <v>18</v>
      </c>
      <c r="F657" s="13" t="s">
        <v>792</v>
      </c>
      <c r="G657" s="13" t="s">
        <v>21</v>
      </c>
      <c r="H657" s="90" t="s">
        <v>793</v>
      </c>
      <c r="I657" s="90" t="s">
        <v>793</v>
      </c>
      <c r="J657" s="90" t="s">
        <v>793</v>
      </c>
      <c r="K657" s="90" t="s">
        <v>793</v>
      </c>
      <c r="L657" s="90" t="s">
        <v>793</v>
      </c>
      <c r="M657" s="90" t="s">
        <v>793</v>
      </c>
      <c r="N657" s="90" t="s">
        <v>793</v>
      </c>
      <c r="O657" s="90" t="s">
        <v>793</v>
      </c>
      <c r="P657" s="90" t="s">
        <v>793</v>
      </c>
      <c r="Q657" s="90" t="s">
        <v>793</v>
      </c>
      <c r="R657" s="90" t="s">
        <v>793</v>
      </c>
      <c r="S657" s="90" t="s">
        <v>793</v>
      </c>
      <c r="T657" s="90" t="s">
        <v>793</v>
      </c>
      <c r="U657" s="90" t="s">
        <v>793</v>
      </c>
      <c r="V657" s="90" t="s">
        <v>793</v>
      </c>
      <c r="W657" s="90" t="s">
        <v>793</v>
      </c>
      <c r="X657" s="90" t="s">
        <v>793</v>
      </c>
      <c r="Y657" s="90" t="s">
        <v>793</v>
      </c>
      <c r="Z657" s="90" t="s">
        <v>793</v>
      </c>
      <c r="AA657" s="90" t="s">
        <v>793</v>
      </c>
      <c r="AB657" s="13">
        <v>0</v>
      </c>
    </row>
    <row r="658" spans="1:28" x14ac:dyDescent="0.25">
      <c r="A658" s="24"/>
      <c r="B658" s="13" t="s">
        <v>23</v>
      </c>
      <c r="C658" s="13">
        <v>2</v>
      </c>
      <c r="D658" s="13" t="s">
        <v>7</v>
      </c>
      <c r="E658" s="13" t="s">
        <v>18</v>
      </c>
      <c r="F658" s="13" t="s">
        <v>792</v>
      </c>
      <c r="G658" s="13" t="s">
        <v>16</v>
      </c>
      <c r="H658" s="90" t="s">
        <v>793</v>
      </c>
      <c r="I658" s="90" t="s">
        <v>793</v>
      </c>
      <c r="J658" s="90" t="s">
        <v>793</v>
      </c>
      <c r="K658" s="90" t="s">
        <v>793</v>
      </c>
      <c r="L658" s="90" t="s">
        <v>793</v>
      </c>
      <c r="M658" s="90" t="s">
        <v>793</v>
      </c>
      <c r="N658" s="90" t="s">
        <v>793</v>
      </c>
      <c r="O658" s="90" t="s">
        <v>793</v>
      </c>
      <c r="P658" s="90" t="s">
        <v>793</v>
      </c>
      <c r="Q658" s="90" t="s">
        <v>793</v>
      </c>
      <c r="R658" s="90" t="s">
        <v>793</v>
      </c>
      <c r="S658" s="90" t="s">
        <v>793</v>
      </c>
      <c r="T658" s="90" t="s">
        <v>793</v>
      </c>
      <c r="U658" s="90" t="s">
        <v>793</v>
      </c>
      <c r="V658" s="90" t="s">
        <v>793</v>
      </c>
      <c r="W658" s="90" t="s">
        <v>793</v>
      </c>
      <c r="X658" s="90" t="s">
        <v>793</v>
      </c>
      <c r="Y658" s="90" t="s">
        <v>793</v>
      </c>
      <c r="Z658" s="90" t="s">
        <v>793</v>
      </c>
      <c r="AA658" s="90" t="s">
        <v>793</v>
      </c>
      <c r="AB658" s="13">
        <v>0</v>
      </c>
    </row>
    <row r="659" spans="1:28" x14ac:dyDescent="0.25">
      <c r="A659" s="24"/>
      <c r="B659" s="13" t="s">
        <v>23</v>
      </c>
      <c r="C659" s="13">
        <v>2</v>
      </c>
      <c r="D659" s="13" t="s">
        <v>7</v>
      </c>
      <c r="E659" s="13" t="s">
        <v>18</v>
      </c>
      <c r="F659" s="13" t="s">
        <v>792</v>
      </c>
      <c r="G659" s="13" t="s">
        <v>24</v>
      </c>
      <c r="H659" s="90" t="s">
        <v>793</v>
      </c>
      <c r="I659" s="90" t="s">
        <v>793</v>
      </c>
      <c r="J659" s="90" t="s">
        <v>793</v>
      </c>
      <c r="K659" s="90" t="s">
        <v>793</v>
      </c>
      <c r="L659" s="90" t="s">
        <v>793</v>
      </c>
      <c r="M659" s="90" t="s">
        <v>793</v>
      </c>
      <c r="N659" s="90" t="s">
        <v>793</v>
      </c>
      <c r="O659" s="90" t="s">
        <v>793</v>
      </c>
      <c r="P659" s="90" t="s">
        <v>793</v>
      </c>
      <c r="Q659" s="90" t="s">
        <v>793</v>
      </c>
      <c r="R659" s="90" t="s">
        <v>793</v>
      </c>
      <c r="S659" s="90" t="s">
        <v>793</v>
      </c>
      <c r="T659" s="90" t="s">
        <v>793</v>
      </c>
      <c r="U659" s="90" t="s">
        <v>793</v>
      </c>
      <c r="V659" s="90" t="s">
        <v>793</v>
      </c>
      <c r="W659" s="90" t="s">
        <v>793</v>
      </c>
      <c r="X659" s="90" t="s">
        <v>793</v>
      </c>
      <c r="Y659" s="90" t="s">
        <v>793</v>
      </c>
      <c r="Z659" s="90" t="s">
        <v>793</v>
      </c>
      <c r="AA659" s="90" t="s">
        <v>793</v>
      </c>
      <c r="AB659" s="13">
        <v>0</v>
      </c>
    </row>
    <row r="660" spans="1:28" x14ac:dyDescent="0.25">
      <c r="A660" s="24"/>
      <c r="B660" s="13" t="s">
        <v>23</v>
      </c>
      <c r="C660" s="13">
        <v>2</v>
      </c>
      <c r="D660" s="13" t="s">
        <v>17</v>
      </c>
      <c r="E660" s="13" t="s">
        <v>8</v>
      </c>
      <c r="F660" s="13" t="s">
        <v>790</v>
      </c>
      <c r="G660" s="13" t="s">
        <v>9</v>
      </c>
      <c r="H660" s="90">
        <v>0</v>
      </c>
      <c r="I660" s="90">
        <v>0</v>
      </c>
      <c r="J660" s="90">
        <v>0</v>
      </c>
      <c r="K660" s="90">
        <v>0</v>
      </c>
      <c r="L660" s="90">
        <v>0</v>
      </c>
      <c r="M660" s="90">
        <v>0</v>
      </c>
      <c r="N660" s="90">
        <v>0</v>
      </c>
      <c r="O660" s="90">
        <v>0</v>
      </c>
      <c r="P660" s="90">
        <v>0</v>
      </c>
      <c r="Q660" s="90">
        <v>0</v>
      </c>
      <c r="R660" s="90">
        <v>0</v>
      </c>
      <c r="S660" s="90">
        <v>0</v>
      </c>
      <c r="T660" s="90">
        <v>0</v>
      </c>
      <c r="U660" s="90">
        <v>0</v>
      </c>
      <c r="V660" s="90">
        <v>0</v>
      </c>
      <c r="W660" s="90">
        <v>0</v>
      </c>
      <c r="X660" s="90">
        <v>0</v>
      </c>
      <c r="Y660" s="90">
        <v>0</v>
      </c>
      <c r="Z660" s="90">
        <v>0</v>
      </c>
      <c r="AA660" s="90">
        <v>0</v>
      </c>
      <c r="AB660" s="13">
        <v>0</v>
      </c>
    </row>
    <row r="661" spans="1:28" x14ac:dyDescent="0.25">
      <c r="A661" s="24"/>
      <c r="B661" s="13" t="s">
        <v>23</v>
      </c>
      <c r="C661" s="13">
        <v>2</v>
      </c>
      <c r="D661" s="13" t="s">
        <v>17</v>
      </c>
      <c r="E661" s="13" t="s">
        <v>8</v>
      </c>
      <c r="F661" s="13" t="s">
        <v>790</v>
      </c>
      <c r="G661" s="13" t="s">
        <v>10</v>
      </c>
      <c r="H661" s="90">
        <v>0</v>
      </c>
      <c r="I661" s="90">
        <v>0</v>
      </c>
      <c r="J661" s="90">
        <v>0</v>
      </c>
      <c r="K661" s="90">
        <v>0</v>
      </c>
      <c r="L661" s="90">
        <v>0</v>
      </c>
      <c r="M661" s="90">
        <v>0</v>
      </c>
      <c r="N661" s="90">
        <v>0</v>
      </c>
      <c r="O661" s="90">
        <v>0</v>
      </c>
      <c r="P661" s="90">
        <v>0</v>
      </c>
      <c r="Q661" s="90">
        <v>0</v>
      </c>
      <c r="R661" s="90">
        <v>0</v>
      </c>
      <c r="S661" s="90">
        <v>0</v>
      </c>
      <c r="T661" s="90">
        <v>0</v>
      </c>
      <c r="U661" s="90">
        <v>0</v>
      </c>
      <c r="V661" s="90">
        <v>0</v>
      </c>
      <c r="W661" s="90">
        <v>0</v>
      </c>
      <c r="X661" s="90">
        <v>0</v>
      </c>
      <c r="Y661" s="90">
        <v>0</v>
      </c>
      <c r="Z661" s="90">
        <v>0</v>
      </c>
      <c r="AA661" s="90">
        <v>0</v>
      </c>
      <c r="AB661" s="13">
        <v>0</v>
      </c>
    </row>
    <row r="662" spans="1:28" x14ac:dyDescent="0.25">
      <c r="A662" s="24"/>
      <c r="B662" s="13" t="s">
        <v>23</v>
      </c>
      <c r="C662" s="13">
        <v>2</v>
      </c>
      <c r="D662" s="13" t="s">
        <v>17</v>
      </c>
      <c r="E662" s="13" t="s">
        <v>8</v>
      </c>
      <c r="F662" s="13" t="s">
        <v>790</v>
      </c>
      <c r="G662" s="13" t="s">
        <v>14</v>
      </c>
      <c r="H662" s="90">
        <v>0</v>
      </c>
      <c r="I662" s="90">
        <v>0</v>
      </c>
      <c r="J662" s="90">
        <v>0</v>
      </c>
      <c r="K662" s="90">
        <v>0</v>
      </c>
      <c r="L662" s="90">
        <v>0</v>
      </c>
      <c r="M662" s="90">
        <v>0</v>
      </c>
      <c r="N662" s="90">
        <v>0</v>
      </c>
      <c r="O662" s="90">
        <v>0</v>
      </c>
      <c r="P662" s="90">
        <v>0</v>
      </c>
      <c r="Q662" s="90">
        <v>0</v>
      </c>
      <c r="R662" s="90">
        <v>0</v>
      </c>
      <c r="S662" s="90">
        <v>0</v>
      </c>
      <c r="T662" s="90">
        <v>0</v>
      </c>
      <c r="U662" s="90">
        <v>0</v>
      </c>
      <c r="V662" s="90">
        <v>0</v>
      </c>
      <c r="W662" s="90">
        <v>0</v>
      </c>
      <c r="X662" s="90">
        <v>0</v>
      </c>
      <c r="Y662" s="90">
        <v>0</v>
      </c>
      <c r="Z662" s="90">
        <v>0</v>
      </c>
      <c r="AA662" s="90">
        <v>0</v>
      </c>
      <c r="AB662" s="13">
        <v>0</v>
      </c>
    </row>
    <row r="663" spans="1:28" x14ac:dyDescent="0.25">
      <c r="A663" s="24"/>
      <c r="B663" s="13" t="s">
        <v>23</v>
      </c>
      <c r="C663" s="13">
        <v>2</v>
      </c>
      <c r="D663" s="13" t="s">
        <v>17</v>
      </c>
      <c r="E663" s="13" t="s">
        <v>8</v>
      </c>
      <c r="F663" s="13" t="s">
        <v>790</v>
      </c>
      <c r="G663" s="13" t="s">
        <v>13</v>
      </c>
      <c r="H663" s="90">
        <v>7.0239999999999997E-2</v>
      </c>
      <c r="I663" s="90">
        <v>7.0239999999999997E-2</v>
      </c>
      <c r="J663" s="90">
        <v>7.0239999999999997E-2</v>
      </c>
      <c r="K663" s="90">
        <v>7.0239999999999997E-2</v>
      </c>
      <c r="L663" s="90">
        <v>7.0239999999999997E-2</v>
      </c>
      <c r="M663" s="90">
        <v>3.9411874594890303E-2</v>
      </c>
      <c r="N663" s="90">
        <v>3.9411874594890303E-2</v>
      </c>
      <c r="O663" s="90">
        <v>3.9411874594890303E-2</v>
      </c>
      <c r="P663" s="90">
        <v>3.9411874594890303E-2</v>
      </c>
      <c r="Q663" s="90">
        <v>3.9411874594890303E-2</v>
      </c>
      <c r="R663" s="90">
        <v>3.9411874594890303E-2</v>
      </c>
      <c r="S663" s="90">
        <v>3.9411874594890303E-2</v>
      </c>
      <c r="T663" s="90">
        <v>3.9411874594890303E-2</v>
      </c>
      <c r="U663" s="90">
        <v>3.9411874594890303E-2</v>
      </c>
      <c r="V663" s="90">
        <v>3.9411874594890303E-2</v>
      </c>
      <c r="W663" s="90">
        <v>3.9411874594890303E-2</v>
      </c>
      <c r="X663" s="90">
        <v>3.9411874594890303E-2</v>
      </c>
      <c r="Y663" s="90">
        <v>3.9411874594890303E-2</v>
      </c>
      <c r="Z663" s="90">
        <v>3.9411874594890303E-2</v>
      </c>
      <c r="AA663" s="90">
        <v>3.9411874594890303E-2</v>
      </c>
      <c r="AB663" s="13">
        <v>1</v>
      </c>
    </row>
    <row r="664" spans="1:28" x14ac:dyDescent="0.25">
      <c r="A664" s="24"/>
      <c r="B664" s="13" t="s">
        <v>23</v>
      </c>
      <c r="C664" s="13">
        <v>2</v>
      </c>
      <c r="D664" s="13" t="s">
        <v>17</v>
      </c>
      <c r="E664" s="13" t="s">
        <v>8</v>
      </c>
      <c r="F664" s="13" t="s">
        <v>790</v>
      </c>
      <c r="G664" s="13" t="s">
        <v>12</v>
      </c>
      <c r="H664" s="90">
        <v>0</v>
      </c>
      <c r="I664" s="90">
        <v>0</v>
      </c>
      <c r="J664" s="90">
        <v>0</v>
      </c>
      <c r="K664" s="90">
        <v>0</v>
      </c>
      <c r="L664" s="90">
        <v>0</v>
      </c>
      <c r="M664" s="90">
        <v>0</v>
      </c>
      <c r="N664" s="90">
        <v>0</v>
      </c>
      <c r="O664" s="90">
        <v>0</v>
      </c>
      <c r="P664" s="90">
        <v>0</v>
      </c>
      <c r="Q664" s="90">
        <v>0</v>
      </c>
      <c r="R664" s="90">
        <v>0</v>
      </c>
      <c r="S664" s="90">
        <v>0</v>
      </c>
      <c r="T664" s="90">
        <v>0</v>
      </c>
      <c r="U664" s="90">
        <v>0</v>
      </c>
      <c r="V664" s="90">
        <v>0</v>
      </c>
      <c r="W664" s="90">
        <v>0</v>
      </c>
      <c r="X664" s="90">
        <v>0</v>
      </c>
      <c r="Y664" s="90">
        <v>0</v>
      </c>
      <c r="Z664" s="90">
        <v>0</v>
      </c>
      <c r="AA664" s="90">
        <v>0</v>
      </c>
      <c r="AB664" s="13">
        <v>1</v>
      </c>
    </row>
    <row r="665" spans="1:28" x14ac:dyDescent="0.25">
      <c r="A665" s="24"/>
      <c r="B665" s="13" t="s">
        <v>23</v>
      </c>
      <c r="C665" s="13">
        <v>2</v>
      </c>
      <c r="D665" s="13" t="s">
        <v>17</v>
      </c>
      <c r="E665" s="13" t="s">
        <v>8</v>
      </c>
      <c r="F665" s="13" t="s">
        <v>790</v>
      </c>
      <c r="G665" s="13" t="s">
        <v>11</v>
      </c>
      <c r="H665" s="90">
        <v>0</v>
      </c>
      <c r="I665" s="90">
        <v>0</v>
      </c>
      <c r="J665" s="90">
        <v>0</v>
      </c>
      <c r="K665" s="90">
        <v>0</v>
      </c>
      <c r="L665" s="90">
        <v>0</v>
      </c>
      <c r="M665" s="90">
        <v>0</v>
      </c>
      <c r="N665" s="90">
        <v>0</v>
      </c>
      <c r="O665" s="90">
        <v>0</v>
      </c>
      <c r="P665" s="90">
        <v>0</v>
      </c>
      <c r="Q665" s="90">
        <v>0</v>
      </c>
      <c r="R665" s="90">
        <v>0</v>
      </c>
      <c r="S665" s="90">
        <v>0</v>
      </c>
      <c r="T665" s="90">
        <v>0</v>
      </c>
      <c r="U665" s="90">
        <v>0</v>
      </c>
      <c r="V665" s="90">
        <v>0</v>
      </c>
      <c r="W665" s="90">
        <v>0</v>
      </c>
      <c r="X665" s="90">
        <v>0</v>
      </c>
      <c r="Y665" s="90">
        <v>0</v>
      </c>
      <c r="Z665" s="90">
        <v>0</v>
      </c>
      <c r="AA665" s="90">
        <v>0</v>
      </c>
      <c r="AB665" s="13">
        <v>0</v>
      </c>
    </row>
    <row r="666" spans="1:28" x14ac:dyDescent="0.25">
      <c r="A666" s="24"/>
      <c r="B666" s="13" t="s">
        <v>23</v>
      </c>
      <c r="C666" s="13">
        <v>2</v>
      </c>
      <c r="D666" s="13" t="s">
        <v>17</v>
      </c>
      <c r="E666" s="13" t="s">
        <v>8</v>
      </c>
      <c r="F666" s="13" t="s">
        <v>790</v>
      </c>
      <c r="G666" s="13" t="s">
        <v>15</v>
      </c>
      <c r="H666" s="90">
        <v>5.3499999999999999E-2</v>
      </c>
      <c r="I666" s="90">
        <v>5.3499999999999999E-2</v>
      </c>
      <c r="J666" s="90">
        <v>5.3499999999999999E-2</v>
      </c>
      <c r="K666" s="90">
        <v>5.3499999999999999E-2</v>
      </c>
      <c r="L666" s="90">
        <v>5.3499999999999999E-2</v>
      </c>
      <c r="M666" s="90">
        <v>4.5367796386272898E-2</v>
      </c>
      <c r="N666" s="90">
        <v>4.5367796386272898E-2</v>
      </c>
      <c r="O666" s="90">
        <v>4.5367796386272898E-2</v>
      </c>
      <c r="P666" s="90">
        <v>4.5367796386272898E-2</v>
      </c>
      <c r="Q666" s="90">
        <v>4.5367796386272898E-2</v>
      </c>
      <c r="R666" s="90">
        <v>4.5367796386272898E-2</v>
      </c>
      <c r="S666" s="90">
        <v>4.5367796386272898E-2</v>
      </c>
      <c r="T666" s="90">
        <v>4.5367796386272898E-2</v>
      </c>
      <c r="U666" s="90">
        <v>4.5367796386272898E-2</v>
      </c>
      <c r="V666" s="90">
        <v>4.5367796386272898E-2</v>
      </c>
      <c r="W666" s="90">
        <v>4.5367796386272898E-2</v>
      </c>
      <c r="X666" s="90">
        <v>4.5367796386272898E-2</v>
      </c>
      <c r="Y666" s="90">
        <v>4.5367796386272898E-2</v>
      </c>
      <c r="Z666" s="90">
        <v>4.5367796386272898E-2</v>
      </c>
      <c r="AA666" s="90">
        <v>4.5367796386272898E-2</v>
      </c>
      <c r="AB666" s="13">
        <v>1</v>
      </c>
    </row>
    <row r="667" spans="1:28" x14ac:dyDescent="0.25">
      <c r="A667" s="24"/>
      <c r="B667" s="13" t="s">
        <v>23</v>
      </c>
      <c r="C667" s="13">
        <v>2</v>
      </c>
      <c r="D667" s="13" t="s">
        <v>17</v>
      </c>
      <c r="E667" s="13" t="s">
        <v>8</v>
      </c>
      <c r="F667" s="13" t="s">
        <v>790</v>
      </c>
      <c r="G667" s="13" t="s">
        <v>20</v>
      </c>
      <c r="H667" s="90">
        <v>7.4799999999999997E-3</v>
      </c>
      <c r="I667" s="90">
        <v>7.4799999999999997E-3</v>
      </c>
      <c r="J667" s="90">
        <v>7.4799999999999997E-3</v>
      </c>
      <c r="K667" s="90">
        <v>7.4799999999999997E-3</v>
      </c>
      <c r="L667" s="90">
        <v>7.4799999999999997E-3</v>
      </c>
      <c r="M667" s="90">
        <v>1.9037550880961401E-2</v>
      </c>
      <c r="N667" s="90">
        <v>1.9037550880961401E-2</v>
      </c>
      <c r="O667" s="90">
        <v>1.9037550880961401E-2</v>
      </c>
      <c r="P667" s="90">
        <v>1.9037550880961401E-2</v>
      </c>
      <c r="Q667" s="90">
        <v>1.9037550880961401E-2</v>
      </c>
      <c r="R667" s="90">
        <v>1.9037550880961401E-2</v>
      </c>
      <c r="S667" s="90">
        <v>1.9037550880961401E-2</v>
      </c>
      <c r="T667" s="90">
        <v>1.9037550880961401E-2</v>
      </c>
      <c r="U667" s="90">
        <v>1.9037550880961401E-2</v>
      </c>
      <c r="V667" s="90">
        <v>1.9037550880961401E-2</v>
      </c>
      <c r="W667" s="90">
        <v>1.9037550880961401E-2</v>
      </c>
      <c r="X667" s="90">
        <v>1.9037550880961401E-2</v>
      </c>
      <c r="Y667" s="90">
        <v>1.9037550880961401E-2</v>
      </c>
      <c r="Z667" s="90">
        <v>1.9037550880961401E-2</v>
      </c>
      <c r="AA667" s="90">
        <v>1.9037550880961401E-2</v>
      </c>
      <c r="AB667" s="13">
        <v>1</v>
      </c>
    </row>
    <row r="668" spans="1:28" x14ac:dyDescent="0.25">
      <c r="A668" s="24"/>
      <c r="B668" s="13" t="s">
        <v>23</v>
      </c>
      <c r="C668" s="13">
        <v>2</v>
      </c>
      <c r="D668" s="13" t="s">
        <v>17</v>
      </c>
      <c r="E668" s="13" t="s">
        <v>8</v>
      </c>
      <c r="F668" s="13" t="s">
        <v>790</v>
      </c>
      <c r="G668" s="13" t="s">
        <v>19</v>
      </c>
      <c r="H668" s="90">
        <v>0</v>
      </c>
      <c r="I668" s="90">
        <v>0</v>
      </c>
      <c r="J668" s="90">
        <v>0</v>
      </c>
      <c r="K668" s="90">
        <v>0</v>
      </c>
      <c r="L668" s="90">
        <v>0</v>
      </c>
      <c r="M668" s="90">
        <v>0</v>
      </c>
      <c r="N668" s="90">
        <v>0</v>
      </c>
      <c r="O668" s="90">
        <v>0</v>
      </c>
      <c r="P668" s="90">
        <v>0</v>
      </c>
      <c r="Q668" s="90">
        <v>0</v>
      </c>
      <c r="R668" s="90">
        <v>0</v>
      </c>
      <c r="S668" s="90">
        <v>0</v>
      </c>
      <c r="T668" s="90">
        <v>0</v>
      </c>
      <c r="U668" s="90">
        <v>0</v>
      </c>
      <c r="V668" s="90">
        <v>0</v>
      </c>
      <c r="W668" s="90">
        <v>0</v>
      </c>
      <c r="X668" s="90">
        <v>0</v>
      </c>
      <c r="Y668" s="90">
        <v>0</v>
      </c>
      <c r="Z668" s="90">
        <v>0</v>
      </c>
      <c r="AA668" s="90">
        <v>0</v>
      </c>
      <c r="AB668" s="13">
        <v>0</v>
      </c>
    </row>
    <row r="669" spans="1:28" x14ac:dyDescent="0.25">
      <c r="A669" s="24"/>
      <c r="B669" s="13" t="s">
        <v>23</v>
      </c>
      <c r="C669" s="13">
        <v>2</v>
      </c>
      <c r="D669" s="13" t="s">
        <v>17</v>
      </c>
      <c r="E669" s="13" t="s">
        <v>8</v>
      </c>
      <c r="F669" s="13" t="s">
        <v>790</v>
      </c>
      <c r="G669" s="13" t="s">
        <v>21</v>
      </c>
      <c r="H669" s="90">
        <v>0.72</v>
      </c>
      <c r="I669" s="90">
        <v>0.72</v>
      </c>
      <c r="J669" s="90">
        <v>0.72</v>
      </c>
      <c r="K669" s="90">
        <v>0.72</v>
      </c>
      <c r="L669" s="90">
        <v>0.72</v>
      </c>
      <c r="M669" s="90">
        <v>0.74740277813787503</v>
      </c>
      <c r="N669" s="90">
        <v>0.74740277813787503</v>
      </c>
      <c r="O669" s="90">
        <v>0.74740277813787503</v>
      </c>
      <c r="P669" s="90">
        <v>0.74740277813787503</v>
      </c>
      <c r="Q669" s="90">
        <v>0.74740277813787503</v>
      </c>
      <c r="R669" s="90">
        <v>0.74740277813787503</v>
      </c>
      <c r="S669" s="90">
        <v>0.74740277813787503</v>
      </c>
      <c r="T669" s="90">
        <v>0.74740277813787503</v>
      </c>
      <c r="U669" s="90">
        <v>0.74740277813787503</v>
      </c>
      <c r="V669" s="90">
        <v>0.74740277813787503</v>
      </c>
      <c r="W669" s="90">
        <v>0.74740277813787503</v>
      </c>
      <c r="X669" s="90">
        <v>0.74740277813787503</v>
      </c>
      <c r="Y669" s="90">
        <v>0.74740277813787503</v>
      </c>
      <c r="Z669" s="90">
        <v>0.74740277813787503</v>
      </c>
      <c r="AA669" s="90">
        <v>0.74740277813787503</v>
      </c>
      <c r="AB669" s="13">
        <v>1</v>
      </c>
    </row>
    <row r="670" spans="1:28" x14ac:dyDescent="0.25">
      <c r="A670" s="24"/>
      <c r="B670" s="13" t="s">
        <v>23</v>
      </c>
      <c r="C670" s="13">
        <v>2</v>
      </c>
      <c r="D670" s="13" t="s">
        <v>17</v>
      </c>
      <c r="E670" s="13" t="s">
        <v>8</v>
      </c>
      <c r="F670" s="13" t="s">
        <v>790</v>
      </c>
      <c r="G670" s="13" t="s">
        <v>16</v>
      </c>
      <c r="H670" s="90">
        <v>0</v>
      </c>
      <c r="I670" s="90">
        <v>0</v>
      </c>
      <c r="J670" s="90">
        <v>0</v>
      </c>
      <c r="K670" s="90">
        <v>0</v>
      </c>
      <c r="L670" s="90">
        <v>0</v>
      </c>
      <c r="M670" s="90">
        <v>0</v>
      </c>
      <c r="N670" s="90">
        <v>0</v>
      </c>
      <c r="O670" s="90">
        <v>0</v>
      </c>
      <c r="P670" s="90">
        <v>0</v>
      </c>
      <c r="Q670" s="90">
        <v>0</v>
      </c>
      <c r="R670" s="90">
        <v>0</v>
      </c>
      <c r="S670" s="90">
        <v>0</v>
      </c>
      <c r="T670" s="90">
        <v>0</v>
      </c>
      <c r="U670" s="90">
        <v>0</v>
      </c>
      <c r="V670" s="90">
        <v>0</v>
      </c>
      <c r="W670" s="90">
        <v>0</v>
      </c>
      <c r="X670" s="90">
        <v>0</v>
      </c>
      <c r="Y670" s="90">
        <v>0</v>
      </c>
      <c r="Z670" s="90">
        <v>0</v>
      </c>
      <c r="AA670" s="90">
        <v>0</v>
      </c>
      <c r="AB670" s="13">
        <v>1</v>
      </c>
    </row>
    <row r="671" spans="1:28" x14ac:dyDescent="0.25">
      <c r="A671" s="24"/>
      <c r="B671" s="13" t="s">
        <v>23</v>
      </c>
      <c r="C671" s="13">
        <v>2</v>
      </c>
      <c r="D671" s="13" t="s">
        <v>17</v>
      </c>
      <c r="E671" s="13" t="s">
        <v>8</v>
      </c>
      <c r="F671" s="13" t="s">
        <v>790</v>
      </c>
      <c r="G671" s="13" t="s">
        <v>24</v>
      </c>
      <c r="H671" s="90">
        <v>5.0000000000000001E-4</v>
      </c>
      <c r="I671" s="90">
        <v>5.0000000000000001E-4</v>
      </c>
      <c r="J671" s="90">
        <v>5.0000000000000001E-4</v>
      </c>
      <c r="K671" s="90">
        <v>5.0000000000000001E-4</v>
      </c>
      <c r="L671" s="90">
        <v>5.0000000000000001E-4</v>
      </c>
      <c r="M671" s="90">
        <v>5.0000000000000001E-4</v>
      </c>
      <c r="N671" s="90">
        <v>5.0000000000000001E-4</v>
      </c>
      <c r="O671" s="90">
        <v>5.0000000000000001E-4</v>
      </c>
      <c r="P671" s="90">
        <v>5.0000000000000001E-4</v>
      </c>
      <c r="Q671" s="90">
        <v>5.0000000000000001E-4</v>
      </c>
      <c r="R671" s="90">
        <v>5.0000000000000001E-4</v>
      </c>
      <c r="S671" s="90">
        <v>5.0000000000000001E-4</v>
      </c>
      <c r="T671" s="90">
        <v>5.0000000000000001E-4</v>
      </c>
      <c r="U671" s="90">
        <v>5.0000000000000001E-4</v>
      </c>
      <c r="V671" s="90">
        <v>5.0000000000000001E-4</v>
      </c>
      <c r="W671" s="90">
        <v>5.0000000000000001E-4</v>
      </c>
      <c r="X671" s="90">
        <v>5.0000000000000001E-4</v>
      </c>
      <c r="Y671" s="90">
        <v>5.0000000000000001E-4</v>
      </c>
      <c r="Z671" s="90">
        <v>5.0000000000000001E-4</v>
      </c>
      <c r="AA671" s="90">
        <v>5.0000000000000001E-4</v>
      </c>
      <c r="AB671" s="13">
        <v>1</v>
      </c>
    </row>
    <row r="672" spans="1:28" x14ac:dyDescent="0.25">
      <c r="A672" s="24"/>
      <c r="B672" s="13" t="s">
        <v>23</v>
      </c>
      <c r="C672" s="13">
        <v>2</v>
      </c>
      <c r="D672" s="13" t="s">
        <v>17</v>
      </c>
      <c r="E672" s="13" t="s">
        <v>8</v>
      </c>
      <c r="F672" s="13" t="s">
        <v>791</v>
      </c>
      <c r="G672" s="13" t="s">
        <v>9</v>
      </c>
      <c r="H672" s="90">
        <v>0</v>
      </c>
      <c r="I672" s="90">
        <v>0</v>
      </c>
      <c r="J672" s="90">
        <v>0</v>
      </c>
      <c r="K672" s="90">
        <v>0</v>
      </c>
      <c r="L672" s="90">
        <v>0</v>
      </c>
      <c r="M672" s="90">
        <v>0</v>
      </c>
      <c r="N672" s="90">
        <v>0</v>
      </c>
      <c r="O672" s="90">
        <v>0</v>
      </c>
      <c r="P672" s="90">
        <v>0</v>
      </c>
      <c r="Q672" s="90">
        <v>0</v>
      </c>
      <c r="R672" s="90">
        <v>0</v>
      </c>
      <c r="S672" s="90">
        <v>0</v>
      </c>
      <c r="T672" s="90">
        <v>0</v>
      </c>
      <c r="U672" s="90">
        <v>0</v>
      </c>
      <c r="V672" s="90">
        <v>0</v>
      </c>
      <c r="W672" s="90">
        <v>0</v>
      </c>
      <c r="X672" s="90">
        <v>0</v>
      </c>
      <c r="Y672" s="90">
        <v>0</v>
      </c>
      <c r="Z672" s="90">
        <v>0</v>
      </c>
      <c r="AA672" s="90">
        <v>0</v>
      </c>
      <c r="AB672" s="13">
        <v>0</v>
      </c>
    </row>
    <row r="673" spans="1:28" x14ac:dyDescent="0.25">
      <c r="A673" s="24"/>
      <c r="B673" s="13" t="s">
        <v>23</v>
      </c>
      <c r="C673" s="13">
        <v>2</v>
      </c>
      <c r="D673" s="13" t="s">
        <v>17</v>
      </c>
      <c r="E673" s="13" t="s">
        <v>8</v>
      </c>
      <c r="F673" s="13" t="s">
        <v>791</v>
      </c>
      <c r="G673" s="13" t="s">
        <v>10</v>
      </c>
      <c r="H673" s="90">
        <v>0</v>
      </c>
      <c r="I673" s="90">
        <v>0</v>
      </c>
      <c r="J673" s="90">
        <v>0</v>
      </c>
      <c r="K673" s="90">
        <v>0</v>
      </c>
      <c r="L673" s="90">
        <v>0</v>
      </c>
      <c r="M673" s="90">
        <v>0</v>
      </c>
      <c r="N673" s="90">
        <v>0</v>
      </c>
      <c r="O673" s="90">
        <v>0</v>
      </c>
      <c r="P673" s="90">
        <v>0</v>
      </c>
      <c r="Q673" s="90">
        <v>0</v>
      </c>
      <c r="R673" s="90">
        <v>0</v>
      </c>
      <c r="S673" s="90">
        <v>0</v>
      </c>
      <c r="T673" s="90">
        <v>0</v>
      </c>
      <c r="U673" s="90">
        <v>0</v>
      </c>
      <c r="V673" s="90">
        <v>0</v>
      </c>
      <c r="W673" s="90">
        <v>0</v>
      </c>
      <c r="X673" s="90">
        <v>0</v>
      </c>
      <c r="Y673" s="90">
        <v>0</v>
      </c>
      <c r="Z673" s="90">
        <v>0</v>
      </c>
      <c r="AA673" s="90">
        <v>0</v>
      </c>
      <c r="AB673" s="13">
        <v>0</v>
      </c>
    </row>
    <row r="674" spans="1:28" x14ac:dyDescent="0.25">
      <c r="A674" s="24"/>
      <c r="B674" s="13" t="s">
        <v>23</v>
      </c>
      <c r="C674" s="13">
        <v>2</v>
      </c>
      <c r="D674" s="13" t="s">
        <v>17</v>
      </c>
      <c r="E674" s="13" t="s">
        <v>8</v>
      </c>
      <c r="F674" s="13" t="s">
        <v>791</v>
      </c>
      <c r="G674" s="13" t="s">
        <v>14</v>
      </c>
      <c r="H674" s="90">
        <v>0</v>
      </c>
      <c r="I674" s="90">
        <v>0</v>
      </c>
      <c r="J674" s="90">
        <v>0</v>
      </c>
      <c r="K674" s="90">
        <v>0</v>
      </c>
      <c r="L674" s="90">
        <v>0</v>
      </c>
      <c r="M674" s="90">
        <v>0</v>
      </c>
      <c r="N674" s="90">
        <v>0</v>
      </c>
      <c r="O674" s="90">
        <v>0</v>
      </c>
      <c r="P674" s="90">
        <v>0</v>
      </c>
      <c r="Q674" s="90">
        <v>0</v>
      </c>
      <c r="R674" s="90">
        <v>0</v>
      </c>
      <c r="S674" s="90">
        <v>0</v>
      </c>
      <c r="T674" s="90">
        <v>0</v>
      </c>
      <c r="U674" s="90">
        <v>0</v>
      </c>
      <c r="V674" s="90">
        <v>0</v>
      </c>
      <c r="W674" s="90">
        <v>0</v>
      </c>
      <c r="X674" s="90">
        <v>0</v>
      </c>
      <c r="Y674" s="90">
        <v>0</v>
      </c>
      <c r="Z674" s="90">
        <v>0</v>
      </c>
      <c r="AA674" s="90">
        <v>0</v>
      </c>
      <c r="AB674" s="13">
        <v>0</v>
      </c>
    </row>
    <row r="675" spans="1:28" x14ac:dyDescent="0.25">
      <c r="A675" s="24"/>
      <c r="B675" s="13" t="s">
        <v>23</v>
      </c>
      <c r="C675" s="13">
        <v>2</v>
      </c>
      <c r="D675" s="13" t="s">
        <v>17</v>
      </c>
      <c r="E675" s="13" t="s">
        <v>8</v>
      </c>
      <c r="F675" s="13" t="s">
        <v>791</v>
      </c>
      <c r="G675" s="13" t="s">
        <v>13</v>
      </c>
      <c r="H675" s="90">
        <v>7.0239999999999997E-2</v>
      </c>
      <c r="I675" s="90">
        <v>7.0239999999999997E-2</v>
      </c>
      <c r="J675" s="90">
        <v>7.0239999999999997E-2</v>
      </c>
      <c r="K675" s="90">
        <v>7.0239999999999997E-2</v>
      </c>
      <c r="L675" s="90">
        <v>7.0239999999999997E-2</v>
      </c>
      <c r="M675" s="90">
        <v>7.0239999999999997E-2</v>
      </c>
      <c r="N675" s="90">
        <v>7.0239999999999997E-2</v>
      </c>
      <c r="O675" s="90">
        <v>7.0239999999999997E-2</v>
      </c>
      <c r="P675" s="90">
        <v>7.0239999999999997E-2</v>
      </c>
      <c r="Q675" s="90">
        <v>7.0239999999999997E-2</v>
      </c>
      <c r="R675" s="90">
        <v>7.0239999999999997E-2</v>
      </c>
      <c r="S675" s="90">
        <v>7.0239999999999997E-2</v>
      </c>
      <c r="T675" s="90">
        <v>7.0239999999999997E-2</v>
      </c>
      <c r="U675" s="90">
        <v>7.0239999999999997E-2</v>
      </c>
      <c r="V675" s="90">
        <v>7.0239999999999997E-2</v>
      </c>
      <c r="W675" s="90">
        <v>7.0239999999999997E-2</v>
      </c>
      <c r="X675" s="90">
        <v>7.0239999999999997E-2</v>
      </c>
      <c r="Y675" s="90">
        <v>7.0239999999999997E-2</v>
      </c>
      <c r="Z675" s="90">
        <v>7.0239999999999997E-2</v>
      </c>
      <c r="AA675" s="90">
        <v>7.0239999999999997E-2</v>
      </c>
      <c r="AB675" s="13">
        <v>1</v>
      </c>
    </row>
    <row r="676" spans="1:28" x14ac:dyDescent="0.25">
      <c r="A676" s="24"/>
      <c r="B676" s="13" t="s">
        <v>23</v>
      </c>
      <c r="C676" s="13">
        <v>2</v>
      </c>
      <c r="D676" s="13" t="s">
        <v>17</v>
      </c>
      <c r="E676" s="13" t="s">
        <v>8</v>
      </c>
      <c r="F676" s="13" t="s">
        <v>791</v>
      </c>
      <c r="G676" s="13" t="s">
        <v>12</v>
      </c>
      <c r="H676" s="90">
        <v>0</v>
      </c>
      <c r="I676" s="90">
        <v>0</v>
      </c>
      <c r="J676" s="90">
        <v>0</v>
      </c>
      <c r="K676" s="90">
        <v>0</v>
      </c>
      <c r="L676" s="90">
        <v>0</v>
      </c>
      <c r="M676" s="90">
        <v>0</v>
      </c>
      <c r="N676" s="90">
        <v>0</v>
      </c>
      <c r="O676" s="90">
        <v>0</v>
      </c>
      <c r="P676" s="90">
        <v>0</v>
      </c>
      <c r="Q676" s="90">
        <v>0</v>
      </c>
      <c r="R676" s="90">
        <v>0</v>
      </c>
      <c r="S676" s="90">
        <v>0</v>
      </c>
      <c r="T676" s="90">
        <v>0</v>
      </c>
      <c r="U676" s="90">
        <v>0</v>
      </c>
      <c r="V676" s="90">
        <v>0</v>
      </c>
      <c r="W676" s="90">
        <v>0</v>
      </c>
      <c r="X676" s="90">
        <v>0</v>
      </c>
      <c r="Y676" s="90">
        <v>0</v>
      </c>
      <c r="Z676" s="90">
        <v>0</v>
      </c>
      <c r="AA676" s="90">
        <v>0</v>
      </c>
      <c r="AB676" s="13">
        <v>1</v>
      </c>
    </row>
    <row r="677" spans="1:28" x14ac:dyDescent="0.25">
      <c r="A677" s="24"/>
      <c r="B677" s="13" t="s">
        <v>23</v>
      </c>
      <c r="C677" s="13">
        <v>2</v>
      </c>
      <c r="D677" s="13" t="s">
        <v>17</v>
      </c>
      <c r="E677" s="13" t="s">
        <v>8</v>
      </c>
      <c r="F677" s="13" t="s">
        <v>791</v>
      </c>
      <c r="G677" s="13" t="s">
        <v>11</v>
      </c>
      <c r="H677" s="90">
        <v>0</v>
      </c>
      <c r="I677" s="90">
        <v>0</v>
      </c>
      <c r="J677" s="90">
        <v>0</v>
      </c>
      <c r="K677" s="90">
        <v>0</v>
      </c>
      <c r="L677" s="90">
        <v>0</v>
      </c>
      <c r="M677" s="90">
        <v>0</v>
      </c>
      <c r="N677" s="90">
        <v>0</v>
      </c>
      <c r="O677" s="90">
        <v>0</v>
      </c>
      <c r="P677" s="90">
        <v>0</v>
      </c>
      <c r="Q677" s="90">
        <v>0</v>
      </c>
      <c r="R677" s="90">
        <v>0</v>
      </c>
      <c r="S677" s="90">
        <v>0</v>
      </c>
      <c r="T677" s="90">
        <v>0</v>
      </c>
      <c r="U677" s="90">
        <v>0</v>
      </c>
      <c r="V677" s="90">
        <v>0</v>
      </c>
      <c r="W677" s="90">
        <v>0</v>
      </c>
      <c r="X677" s="90">
        <v>0</v>
      </c>
      <c r="Y677" s="90">
        <v>0</v>
      </c>
      <c r="Z677" s="90">
        <v>0</v>
      </c>
      <c r="AA677" s="90">
        <v>0</v>
      </c>
      <c r="AB677" s="13">
        <v>0</v>
      </c>
    </row>
    <row r="678" spans="1:28" x14ac:dyDescent="0.25">
      <c r="A678" s="24"/>
      <c r="B678" s="13" t="s">
        <v>23</v>
      </c>
      <c r="C678" s="13">
        <v>2</v>
      </c>
      <c r="D678" s="13" t="s">
        <v>17</v>
      </c>
      <c r="E678" s="13" t="s">
        <v>8</v>
      </c>
      <c r="F678" s="13" t="s">
        <v>791</v>
      </c>
      <c r="G678" s="13" t="s">
        <v>15</v>
      </c>
      <c r="H678" s="90">
        <v>5.3499999999999999E-2</v>
      </c>
      <c r="I678" s="90">
        <v>5.3499999999999999E-2</v>
      </c>
      <c r="J678" s="90">
        <v>5.3499999999999999E-2</v>
      </c>
      <c r="K678" s="90">
        <v>5.3499999999999999E-2</v>
      </c>
      <c r="L678" s="90">
        <v>5.3499999999999999E-2</v>
      </c>
      <c r="M678" s="90">
        <v>5.3499999999999999E-2</v>
      </c>
      <c r="N678" s="90">
        <v>5.3499999999999999E-2</v>
      </c>
      <c r="O678" s="90">
        <v>5.3499999999999999E-2</v>
      </c>
      <c r="P678" s="90">
        <v>5.3499999999999999E-2</v>
      </c>
      <c r="Q678" s="90">
        <v>5.3499999999999999E-2</v>
      </c>
      <c r="R678" s="90">
        <v>5.3499999999999999E-2</v>
      </c>
      <c r="S678" s="90">
        <v>5.3499999999999999E-2</v>
      </c>
      <c r="T678" s="90">
        <v>5.3499999999999999E-2</v>
      </c>
      <c r="U678" s="90">
        <v>5.3499999999999999E-2</v>
      </c>
      <c r="V678" s="90">
        <v>5.3499999999999999E-2</v>
      </c>
      <c r="W678" s="90">
        <v>5.3499999999999999E-2</v>
      </c>
      <c r="X678" s="90">
        <v>5.3499999999999999E-2</v>
      </c>
      <c r="Y678" s="90">
        <v>5.3499999999999999E-2</v>
      </c>
      <c r="Z678" s="90">
        <v>5.3499999999999999E-2</v>
      </c>
      <c r="AA678" s="90">
        <v>5.3499999999999999E-2</v>
      </c>
      <c r="AB678" s="13">
        <v>1</v>
      </c>
    </row>
    <row r="679" spans="1:28" x14ac:dyDescent="0.25">
      <c r="A679" s="24"/>
      <c r="B679" s="13" t="s">
        <v>23</v>
      </c>
      <c r="C679" s="13">
        <v>2</v>
      </c>
      <c r="D679" s="13" t="s">
        <v>17</v>
      </c>
      <c r="E679" s="13" t="s">
        <v>8</v>
      </c>
      <c r="F679" s="13" t="s">
        <v>791</v>
      </c>
      <c r="G679" s="13" t="s">
        <v>20</v>
      </c>
      <c r="H679" s="90">
        <v>7.4799999999999997E-3</v>
      </c>
      <c r="I679" s="90">
        <v>7.4799999999999997E-3</v>
      </c>
      <c r="J679" s="90">
        <v>7.4799999999999997E-3</v>
      </c>
      <c r="K679" s="90">
        <v>7.4799999999999997E-3</v>
      </c>
      <c r="L679" s="90">
        <v>7.4799999999999997E-3</v>
      </c>
      <c r="M679" s="90">
        <v>7.4799999999999997E-3</v>
      </c>
      <c r="N679" s="90">
        <v>7.4799999999999997E-3</v>
      </c>
      <c r="O679" s="90">
        <v>7.4799999999999997E-3</v>
      </c>
      <c r="P679" s="90">
        <v>7.4799999999999997E-3</v>
      </c>
      <c r="Q679" s="90">
        <v>7.4799999999999997E-3</v>
      </c>
      <c r="R679" s="90">
        <v>7.4799999999999997E-3</v>
      </c>
      <c r="S679" s="90">
        <v>7.4799999999999997E-3</v>
      </c>
      <c r="T679" s="90">
        <v>7.4799999999999997E-3</v>
      </c>
      <c r="U679" s="90">
        <v>7.4799999999999997E-3</v>
      </c>
      <c r="V679" s="90">
        <v>7.4799999999999997E-3</v>
      </c>
      <c r="W679" s="90">
        <v>7.4799999999999997E-3</v>
      </c>
      <c r="X679" s="90">
        <v>7.4799999999999997E-3</v>
      </c>
      <c r="Y679" s="90">
        <v>7.4799999999999997E-3</v>
      </c>
      <c r="Z679" s="90">
        <v>7.4799999999999997E-3</v>
      </c>
      <c r="AA679" s="90">
        <v>7.4799999999999997E-3</v>
      </c>
      <c r="AB679" s="13">
        <v>1</v>
      </c>
    </row>
    <row r="680" spans="1:28" x14ac:dyDescent="0.25">
      <c r="A680" s="24"/>
      <c r="B680" s="13" t="s">
        <v>23</v>
      </c>
      <c r="C680" s="13">
        <v>2</v>
      </c>
      <c r="D680" s="13" t="s">
        <v>17</v>
      </c>
      <c r="E680" s="13" t="s">
        <v>8</v>
      </c>
      <c r="F680" s="13" t="s">
        <v>791</v>
      </c>
      <c r="G680" s="13" t="s">
        <v>19</v>
      </c>
      <c r="H680" s="90">
        <v>0</v>
      </c>
      <c r="I680" s="90">
        <v>0</v>
      </c>
      <c r="J680" s="90">
        <v>0</v>
      </c>
      <c r="K680" s="90">
        <v>0</v>
      </c>
      <c r="L680" s="90">
        <v>0</v>
      </c>
      <c r="M680" s="90">
        <v>0</v>
      </c>
      <c r="N680" s="90">
        <v>0</v>
      </c>
      <c r="O680" s="90">
        <v>0</v>
      </c>
      <c r="P680" s="90">
        <v>0</v>
      </c>
      <c r="Q680" s="90">
        <v>0</v>
      </c>
      <c r="R680" s="90">
        <v>0</v>
      </c>
      <c r="S680" s="90">
        <v>0</v>
      </c>
      <c r="T680" s="90">
        <v>0</v>
      </c>
      <c r="U680" s="90">
        <v>0</v>
      </c>
      <c r="V680" s="90">
        <v>0</v>
      </c>
      <c r="W680" s="90">
        <v>0</v>
      </c>
      <c r="X680" s="90">
        <v>0</v>
      </c>
      <c r="Y680" s="90">
        <v>0</v>
      </c>
      <c r="Z680" s="90">
        <v>0</v>
      </c>
      <c r="AA680" s="90">
        <v>0</v>
      </c>
      <c r="AB680" s="13">
        <v>0</v>
      </c>
    </row>
    <row r="681" spans="1:28" x14ac:dyDescent="0.25">
      <c r="A681" s="24"/>
      <c r="B681" s="13" t="s">
        <v>23</v>
      </c>
      <c r="C681" s="13">
        <v>2</v>
      </c>
      <c r="D681" s="13" t="s">
        <v>17</v>
      </c>
      <c r="E681" s="13" t="s">
        <v>8</v>
      </c>
      <c r="F681" s="13" t="s">
        <v>791</v>
      </c>
      <c r="G681" s="13" t="s">
        <v>21</v>
      </c>
      <c r="H681" s="90">
        <v>0.72</v>
      </c>
      <c r="I681" s="90">
        <v>0.72</v>
      </c>
      <c r="J681" s="90">
        <v>0.72</v>
      </c>
      <c r="K681" s="90">
        <v>0.72</v>
      </c>
      <c r="L681" s="90">
        <v>0.72</v>
      </c>
      <c r="M681" s="90">
        <v>0.72</v>
      </c>
      <c r="N681" s="90">
        <v>0.72</v>
      </c>
      <c r="O681" s="90">
        <v>0.72</v>
      </c>
      <c r="P681" s="90">
        <v>0.72</v>
      </c>
      <c r="Q681" s="90">
        <v>0.72</v>
      </c>
      <c r="R681" s="90">
        <v>0.72</v>
      </c>
      <c r="S681" s="90">
        <v>0.72</v>
      </c>
      <c r="T681" s="90">
        <v>0.72</v>
      </c>
      <c r="U681" s="90">
        <v>0.72</v>
      </c>
      <c r="V681" s="90">
        <v>0.72</v>
      </c>
      <c r="W681" s="90">
        <v>0.72</v>
      </c>
      <c r="X681" s="90">
        <v>0.72</v>
      </c>
      <c r="Y681" s="90">
        <v>0.72</v>
      </c>
      <c r="Z681" s="90">
        <v>0.72</v>
      </c>
      <c r="AA681" s="90">
        <v>0.72</v>
      </c>
      <c r="AB681" s="13">
        <v>1</v>
      </c>
    </row>
    <row r="682" spans="1:28" x14ac:dyDescent="0.25">
      <c r="A682" s="24"/>
      <c r="B682" s="13" t="s">
        <v>23</v>
      </c>
      <c r="C682" s="13">
        <v>2</v>
      </c>
      <c r="D682" s="13" t="s">
        <v>17</v>
      </c>
      <c r="E682" s="13" t="s">
        <v>8</v>
      </c>
      <c r="F682" s="13" t="s">
        <v>791</v>
      </c>
      <c r="G682" s="13" t="s">
        <v>16</v>
      </c>
      <c r="H682" s="90">
        <v>0</v>
      </c>
      <c r="I682" s="90">
        <v>0</v>
      </c>
      <c r="J682" s="90">
        <v>0</v>
      </c>
      <c r="K682" s="90">
        <v>0</v>
      </c>
      <c r="L682" s="90">
        <v>0</v>
      </c>
      <c r="M682" s="90">
        <v>0</v>
      </c>
      <c r="N682" s="90">
        <v>0</v>
      </c>
      <c r="O682" s="90">
        <v>0</v>
      </c>
      <c r="P682" s="90">
        <v>0</v>
      </c>
      <c r="Q682" s="90">
        <v>0</v>
      </c>
      <c r="R682" s="90">
        <v>0</v>
      </c>
      <c r="S682" s="90">
        <v>0</v>
      </c>
      <c r="T682" s="90">
        <v>0</v>
      </c>
      <c r="U682" s="90">
        <v>0</v>
      </c>
      <c r="V682" s="90">
        <v>0</v>
      </c>
      <c r="W682" s="90">
        <v>0</v>
      </c>
      <c r="X682" s="90">
        <v>0</v>
      </c>
      <c r="Y682" s="90">
        <v>0</v>
      </c>
      <c r="Z682" s="90">
        <v>0</v>
      </c>
      <c r="AA682" s="90">
        <v>0</v>
      </c>
      <c r="AB682" s="13">
        <v>1</v>
      </c>
    </row>
    <row r="683" spans="1:28" x14ac:dyDescent="0.25">
      <c r="A683" s="24"/>
      <c r="B683" s="13" t="s">
        <v>23</v>
      </c>
      <c r="C683" s="13">
        <v>2</v>
      </c>
      <c r="D683" s="13" t="s">
        <v>17</v>
      </c>
      <c r="E683" s="13" t="s">
        <v>8</v>
      </c>
      <c r="F683" s="13" t="s">
        <v>791</v>
      </c>
      <c r="G683" s="13" t="s">
        <v>24</v>
      </c>
      <c r="H683" s="90">
        <v>5.0000000000000001E-4</v>
      </c>
      <c r="I683" s="90">
        <v>5.0000000000000001E-4</v>
      </c>
      <c r="J683" s="90">
        <v>5.0000000000000001E-4</v>
      </c>
      <c r="K683" s="90">
        <v>5.0000000000000001E-4</v>
      </c>
      <c r="L683" s="90">
        <v>5.0000000000000001E-4</v>
      </c>
      <c r="M683" s="90">
        <v>5.0000000000000001E-4</v>
      </c>
      <c r="N683" s="90">
        <v>5.0000000000000001E-4</v>
      </c>
      <c r="O683" s="90">
        <v>5.0000000000000001E-4</v>
      </c>
      <c r="P683" s="90">
        <v>5.0000000000000001E-4</v>
      </c>
      <c r="Q683" s="90">
        <v>5.0000000000000001E-4</v>
      </c>
      <c r="R683" s="90">
        <v>5.0000000000000001E-4</v>
      </c>
      <c r="S683" s="90">
        <v>5.0000000000000001E-4</v>
      </c>
      <c r="T683" s="90">
        <v>5.0000000000000001E-4</v>
      </c>
      <c r="U683" s="90">
        <v>5.0000000000000001E-4</v>
      </c>
      <c r="V683" s="90">
        <v>5.0000000000000001E-4</v>
      </c>
      <c r="W683" s="90">
        <v>5.0000000000000001E-4</v>
      </c>
      <c r="X683" s="90">
        <v>5.0000000000000001E-4</v>
      </c>
      <c r="Y683" s="90">
        <v>5.0000000000000001E-4</v>
      </c>
      <c r="Z683" s="90">
        <v>5.0000000000000001E-4</v>
      </c>
      <c r="AA683" s="90">
        <v>5.0000000000000001E-4</v>
      </c>
      <c r="AB683" s="13">
        <v>1</v>
      </c>
    </row>
    <row r="684" spans="1:28" x14ac:dyDescent="0.25">
      <c r="A684" s="24"/>
      <c r="B684" s="13" t="s">
        <v>23</v>
      </c>
      <c r="C684" s="13">
        <v>2</v>
      </c>
      <c r="D684" s="13" t="s">
        <v>17</v>
      </c>
      <c r="E684" s="13" t="s">
        <v>8</v>
      </c>
      <c r="F684" s="13" t="s">
        <v>792</v>
      </c>
      <c r="G684" s="13" t="s">
        <v>9</v>
      </c>
      <c r="H684" s="90">
        <v>0</v>
      </c>
      <c r="I684" s="90">
        <v>0</v>
      </c>
      <c r="J684" s="90">
        <v>0</v>
      </c>
      <c r="K684" s="90">
        <v>0</v>
      </c>
      <c r="L684" s="90">
        <v>0</v>
      </c>
      <c r="M684" s="90">
        <v>0</v>
      </c>
      <c r="N684" s="90">
        <v>0</v>
      </c>
      <c r="O684" s="90">
        <v>0</v>
      </c>
      <c r="P684" s="90">
        <v>0</v>
      </c>
      <c r="Q684" s="90">
        <v>0</v>
      </c>
      <c r="R684" s="90">
        <v>0</v>
      </c>
      <c r="S684" s="90">
        <v>0</v>
      </c>
      <c r="T684" s="90">
        <v>0</v>
      </c>
      <c r="U684" s="90">
        <v>0</v>
      </c>
      <c r="V684" s="90">
        <v>0</v>
      </c>
      <c r="W684" s="90">
        <v>0</v>
      </c>
      <c r="X684" s="90">
        <v>0</v>
      </c>
      <c r="Y684" s="90">
        <v>0</v>
      </c>
      <c r="Z684" s="90">
        <v>0</v>
      </c>
      <c r="AA684" s="90">
        <v>0</v>
      </c>
      <c r="AB684" s="13">
        <v>0</v>
      </c>
    </row>
    <row r="685" spans="1:28" x14ac:dyDescent="0.25">
      <c r="A685" s="24"/>
      <c r="B685" s="13" t="s">
        <v>23</v>
      </c>
      <c r="C685" s="13">
        <v>2</v>
      </c>
      <c r="D685" s="13" t="s">
        <v>17</v>
      </c>
      <c r="E685" s="13" t="s">
        <v>8</v>
      </c>
      <c r="F685" s="13" t="s">
        <v>792</v>
      </c>
      <c r="G685" s="13" t="s">
        <v>10</v>
      </c>
      <c r="H685" s="90">
        <v>0</v>
      </c>
      <c r="I685" s="90">
        <v>0</v>
      </c>
      <c r="J685" s="90">
        <v>0</v>
      </c>
      <c r="K685" s="90">
        <v>0</v>
      </c>
      <c r="L685" s="90">
        <v>0</v>
      </c>
      <c r="M685" s="90">
        <v>0</v>
      </c>
      <c r="N685" s="90">
        <v>0</v>
      </c>
      <c r="O685" s="90">
        <v>0</v>
      </c>
      <c r="P685" s="90">
        <v>0</v>
      </c>
      <c r="Q685" s="90">
        <v>0</v>
      </c>
      <c r="R685" s="90">
        <v>0</v>
      </c>
      <c r="S685" s="90">
        <v>0</v>
      </c>
      <c r="T685" s="90">
        <v>0</v>
      </c>
      <c r="U685" s="90">
        <v>0</v>
      </c>
      <c r="V685" s="90">
        <v>0</v>
      </c>
      <c r="W685" s="90">
        <v>0</v>
      </c>
      <c r="X685" s="90">
        <v>0</v>
      </c>
      <c r="Y685" s="90">
        <v>0</v>
      </c>
      <c r="Z685" s="90">
        <v>0</v>
      </c>
      <c r="AA685" s="90">
        <v>0</v>
      </c>
      <c r="AB685" s="13">
        <v>0</v>
      </c>
    </row>
    <row r="686" spans="1:28" x14ac:dyDescent="0.25">
      <c r="A686" s="24"/>
      <c r="B686" s="13" t="s">
        <v>23</v>
      </c>
      <c r="C686" s="13">
        <v>2</v>
      </c>
      <c r="D686" s="13" t="s">
        <v>17</v>
      </c>
      <c r="E686" s="13" t="s">
        <v>8</v>
      </c>
      <c r="F686" s="13" t="s">
        <v>792</v>
      </c>
      <c r="G686" s="13" t="s">
        <v>14</v>
      </c>
      <c r="H686" s="90">
        <v>0</v>
      </c>
      <c r="I686" s="90">
        <v>0</v>
      </c>
      <c r="J686" s="90">
        <v>0</v>
      </c>
      <c r="K686" s="90">
        <v>0</v>
      </c>
      <c r="L686" s="90">
        <v>0</v>
      </c>
      <c r="M686" s="90">
        <v>0</v>
      </c>
      <c r="N686" s="90">
        <v>0</v>
      </c>
      <c r="O686" s="90">
        <v>0</v>
      </c>
      <c r="P686" s="90">
        <v>0</v>
      </c>
      <c r="Q686" s="90">
        <v>0</v>
      </c>
      <c r="R686" s="90">
        <v>0</v>
      </c>
      <c r="S686" s="90">
        <v>0</v>
      </c>
      <c r="T686" s="90">
        <v>0</v>
      </c>
      <c r="U686" s="90">
        <v>0</v>
      </c>
      <c r="V686" s="90">
        <v>0</v>
      </c>
      <c r="W686" s="90">
        <v>0</v>
      </c>
      <c r="X686" s="90">
        <v>0</v>
      </c>
      <c r="Y686" s="90">
        <v>0</v>
      </c>
      <c r="Z686" s="90">
        <v>0</v>
      </c>
      <c r="AA686" s="90">
        <v>0</v>
      </c>
      <c r="AB686" s="13">
        <v>0</v>
      </c>
    </row>
    <row r="687" spans="1:28" x14ac:dyDescent="0.25">
      <c r="A687" s="24"/>
      <c r="B687" s="13" t="s">
        <v>23</v>
      </c>
      <c r="C687" s="13">
        <v>2</v>
      </c>
      <c r="D687" s="13" t="s">
        <v>17</v>
      </c>
      <c r="E687" s="13" t="s">
        <v>8</v>
      </c>
      <c r="F687" s="13" t="s">
        <v>792</v>
      </c>
      <c r="G687" s="13" t="s">
        <v>13</v>
      </c>
      <c r="H687" s="90">
        <v>7.0239999999999997E-2</v>
      </c>
      <c r="I687" s="90">
        <v>7.0239999999999997E-2</v>
      </c>
      <c r="J687" s="90">
        <v>7.0239999999999997E-2</v>
      </c>
      <c r="K687" s="90">
        <v>7.0239999999999997E-2</v>
      </c>
      <c r="L687" s="90">
        <v>7.0239999999999997E-2</v>
      </c>
      <c r="M687" s="90">
        <v>3.9411874594890303E-2</v>
      </c>
      <c r="N687" s="90">
        <v>3.9411874594890303E-2</v>
      </c>
      <c r="O687" s="90">
        <v>3.9411874594890303E-2</v>
      </c>
      <c r="P687" s="90">
        <v>3.9411874594890303E-2</v>
      </c>
      <c r="Q687" s="90">
        <v>3.9411874594890303E-2</v>
      </c>
      <c r="R687" s="90">
        <v>3.9411874594890303E-2</v>
      </c>
      <c r="S687" s="90">
        <v>3.9411874594890303E-2</v>
      </c>
      <c r="T687" s="90">
        <v>3.9411874594890303E-2</v>
      </c>
      <c r="U687" s="90">
        <v>3.9411874594890303E-2</v>
      </c>
      <c r="V687" s="90">
        <v>3.9411874594890303E-2</v>
      </c>
      <c r="W687" s="90">
        <v>3.9411874594890303E-2</v>
      </c>
      <c r="X687" s="90">
        <v>3.9411874594890303E-2</v>
      </c>
      <c r="Y687" s="90">
        <v>3.9411874594890303E-2</v>
      </c>
      <c r="Z687" s="90">
        <v>3.9411874594890303E-2</v>
      </c>
      <c r="AA687" s="90">
        <v>3.9411874594890303E-2</v>
      </c>
      <c r="AB687" s="13">
        <v>1</v>
      </c>
    </row>
    <row r="688" spans="1:28" x14ac:dyDescent="0.25">
      <c r="A688" s="24"/>
      <c r="B688" s="13" t="s">
        <v>23</v>
      </c>
      <c r="C688" s="13">
        <v>2</v>
      </c>
      <c r="D688" s="13" t="s">
        <v>17</v>
      </c>
      <c r="E688" s="13" t="s">
        <v>8</v>
      </c>
      <c r="F688" s="13" t="s">
        <v>792</v>
      </c>
      <c r="G688" s="13" t="s">
        <v>12</v>
      </c>
      <c r="H688" s="90">
        <v>0</v>
      </c>
      <c r="I688" s="90">
        <v>0</v>
      </c>
      <c r="J688" s="90">
        <v>0</v>
      </c>
      <c r="K688" s="90">
        <v>0</v>
      </c>
      <c r="L688" s="90">
        <v>0</v>
      </c>
      <c r="M688" s="90">
        <v>0</v>
      </c>
      <c r="N688" s="90">
        <v>0</v>
      </c>
      <c r="O688" s="90">
        <v>0</v>
      </c>
      <c r="P688" s="90">
        <v>0</v>
      </c>
      <c r="Q688" s="90">
        <v>0</v>
      </c>
      <c r="R688" s="90">
        <v>0</v>
      </c>
      <c r="S688" s="90">
        <v>0</v>
      </c>
      <c r="T688" s="90">
        <v>0</v>
      </c>
      <c r="U688" s="90">
        <v>0</v>
      </c>
      <c r="V688" s="90">
        <v>0</v>
      </c>
      <c r="W688" s="90">
        <v>0</v>
      </c>
      <c r="X688" s="90">
        <v>0</v>
      </c>
      <c r="Y688" s="90">
        <v>0</v>
      </c>
      <c r="Z688" s="90">
        <v>0</v>
      </c>
      <c r="AA688" s="90">
        <v>0</v>
      </c>
      <c r="AB688" s="13">
        <v>1</v>
      </c>
    </row>
    <row r="689" spans="1:28" x14ac:dyDescent="0.25">
      <c r="A689" s="24"/>
      <c r="B689" s="13" t="s">
        <v>23</v>
      </c>
      <c r="C689" s="13">
        <v>2</v>
      </c>
      <c r="D689" s="13" t="s">
        <v>17</v>
      </c>
      <c r="E689" s="13" t="s">
        <v>8</v>
      </c>
      <c r="F689" s="13" t="s">
        <v>792</v>
      </c>
      <c r="G689" s="13" t="s">
        <v>11</v>
      </c>
      <c r="H689" s="90">
        <v>0</v>
      </c>
      <c r="I689" s="90">
        <v>0</v>
      </c>
      <c r="J689" s="90">
        <v>0</v>
      </c>
      <c r="K689" s="90">
        <v>0</v>
      </c>
      <c r="L689" s="90">
        <v>0</v>
      </c>
      <c r="M689" s="90">
        <v>0</v>
      </c>
      <c r="N689" s="90">
        <v>0</v>
      </c>
      <c r="O689" s="90">
        <v>0</v>
      </c>
      <c r="P689" s="90">
        <v>0</v>
      </c>
      <c r="Q689" s="90">
        <v>0</v>
      </c>
      <c r="R689" s="90">
        <v>0</v>
      </c>
      <c r="S689" s="90">
        <v>0</v>
      </c>
      <c r="T689" s="90">
        <v>0</v>
      </c>
      <c r="U689" s="90">
        <v>0</v>
      </c>
      <c r="V689" s="90">
        <v>0</v>
      </c>
      <c r="W689" s="90">
        <v>0</v>
      </c>
      <c r="X689" s="90">
        <v>0</v>
      </c>
      <c r="Y689" s="90">
        <v>0</v>
      </c>
      <c r="Z689" s="90">
        <v>0</v>
      </c>
      <c r="AA689" s="90">
        <v>0</v>
      </c>
      <c r="AB689" s="13">
        <v>0</v>
      </c>
    </row>
    <row r="690" spans="1:28" x14ac:dyDescent="0.25">
      <c r="A690" s="24"/>
      <c r="B690" s="13" t="s">
        <v>23</v>
      </c>
      <c r="C690" s="13">
        <v>2</v>
      </c>
      <c r="D690" s="13" t="s">
        <v>17</v>
      </c>
      <c r="E690" s="13" t="s">
        <v>8</v>
      </c>
      <c r="F690" s="13" t="s">
        <v>792</v>
      </c>
      <c r="G690" s="13" t="s">
        <v>15</v>
      </c>
      <c r="H690" s="90">
        <v>5.3499999999999999E-2</v>
      </c>
      <c r="I690" s="90">
        <v>5.3499999999999999E-2</v>
      </c>
      <c r="J690" s="90">
        <v>5.3499999999999999E-2</v>
      </c>
      <c r="K690" s="90">
        <v>5.3499999999999999E-2</v>
      </c>
      <c r="L690" s="90">
        <v>5.3499999999999999E-2</v>
      </c>
      <c r="M690" s="90">
        <v>4.5367796386272898E-2</v>
      </c>
      <c r="N690" s="90">
        <v>4.5367796386272898E-2</v>
      </c>
      <c r="O690" s="90">
        <v>4.5367796386272898E-2</v>
      </c>
      <c r="P690" s="90">
        <v>4.5367796386272898E-2</v>
      </c>
      <c r="Q690" s="90">
        <v>4.5367796386272898E-2</v>
      </c>
      <c r="R690" s="90">
        <v>4.5367796386272898E-2</v>
      </c>
      <c r="S690" s="90">
        <v>4.5367796386272898E-2</v>
      </c>
      <c r="T690" s="90">
        <v>4.5367796386272898E-2</v>
      </c>
      <c r="U690" s="90">
        <v>4.5367796386272898E-2</v>
      </c>
      <c r="V690" s="90">
        <v>4.5367796386272898E-2</v>
      </c>
      <c r="W690" s="90">
        <v>4.5367796386272898E-2</v>
      </c>
      <c r="X690" s="90">
        <v>4.5367796386272898E-2</v>
      </c>
      <c r="Y690" s="90">
        <v>4.5367796386272898E-2</v>
      </c>
      <c r="Z690" s="90">
        <v>4.5367796386272898E-2</v>
      </c>
      <c r="AA690" s="90">
        <v>4.5367796386272898E-2</v>
      </c>
      <c r="AB690" s="13">
        <v>1</v>
      </c>
    </row>
    <row r="691" spans="1:28" x14ac:dyDescent="0.25">
      <c r="A691" s="24"/>
      <c r="B691" s="13" t="s">
        <v>23</v>
      </c>
      <c r="C691" s="13">
        <v>2</v>
      </c>
      <c r="D691" s="13" t="s">
        <v>17</v>
      </c>
      <c r="E691" s="13" t="s">
        <v>8</v>
      </c>
      <c r="F691" s="13" t="s">
        <v>792</v>
      </c>
      <c r="G691" s="13" t="s">
        <v>20</v>
      </c>
      <c r="H691" s="90">
        <v>7.4799999999999997E-3</v>
      </c>
      <c r="I691" s="90">
        <v>7.4799999999999997E-3</v>
      </c>
      <c r="J691" s="90">
        <v>7.4799999999999997E-3</v>
      </c>
      <c r="K691" s="90">
        <v>7.4799999999999997E-3</v>
      </c>
      <c r="L691" s="90">
        <v>7.4799999999999997E-3</v>
      </c>
      <c r="M691" s="90">
        <v>1.9037550880961401E-2</v>
      </c>
      <c r="N691" s="90">
        <v>1.9037550880961401E-2</v>
      </c>
      <c r="O691" s="90">
        <v>1.9037550880961401E-2</v>
      </c>
      <c r="P691" s="90">
        <v>1.9037550880961401E-2</v>
      </c>
      <c r="Q691" s="90">
        <v>1.9037550880961401E-2</v>
      </c>
      <c r="R691" s="90">
        <v>1.9037550880961401E-2</v>
      </c>
      <c r="S691" s="90">
        <v>1.9037550880961401E-2</v>
      </c>
      <c r="T691" s="90">
        <v>1.9037550880961401E-2</v>
      </c>
      <c r="U691" s="90">
        <v>1.9037550880961401E-2</v>
      </c>
      <c r="V691" s="90">
        <v>1.9037550880961401E-2</v>
      </c>
      <c r="W691" s="90">
        <v>1.9037550880961401E-2</v>
      </c>
      <c r="X691" s="90">
        <v>1.9037550880961401E-2</v>
      </c>
      <c r="Y691" s="90">
        <v>1.9037550880961401E-2</v>
      </c>
      <c r="Z691" s="90">
        <v>1.9037550880961401E-2</v>
      </c>
      <c r="AA691" s="90">
        <v>1.9037550880961401E-2</v>
      </c>
      <c r="AB691" s="13">
        <v>1</v>
      </c>
    </row>
    <row r="692" spans="1:28" x14ac:dyDescent="0.25">
      <c r="A692" s="24"/>
      <c r="B692" s="13" t="s">
        <v>23</v>
      </c>
      <c r="C692" s="13">
        <v>2</v>
      </c>
      <c r="D692" s="13" t="s">
        <v>17</v>
      </c>
      <c r="E692" s="13" t="s">
        <v>8</v>
      </c>
      <c r="F692" s="13" t="s">
        <v>792</v>
      </c>
      <c r="G692" s="13" t="s">
        <v>19</v>
      </c>
      <c r="H692" s="90">
        <v>0</v>
      </c>
      <c r="I692" s="90">
        <v>0</v>
      </c>
      <c r="J692" s="90">
        <v>0</v>
      </c>
      <c r="K692" s="90">
        <v>0</v>
      </c>
      <c r="L692" s="90">
        <v>0</v>
      </c>
      <c r="M692" s="90">
        <v>0</v>
      </c>
      <c r="N692" s="90">
        <v>0</v>
      </c>
      <c r="O692" s="90">
        <v>0</v>
      </c>
      <c r="P692" s="90">
        <v>0</v>
      </c>
      <c r="Q692" s="90">
        <v>0</v>
      </c>
      <c r="R692" s="90">
        <v>0</v>
      </c>
      <c r="S692" s="90">
        <v>0</v>
      </c>
      <c r="T692" s="90">
        <v>0</v>
      </c>
      <c r="U692" s="90">
        <v>0</v>
      </c>
      <c r="V692" s="90">
        <v>0</v>
      </c>
      <c r="W692" s="90">
        <v>0</v>
      </c>
      <c r="X692" s="90">
        <v>0</v>
      </c>
      <c r="Y692" s="90">
        <v>0</v>
      </c>
      <c r="Z692" s="90">
        <v>0</v>
      </c>
      <c r="AA692" s="90">
        <v>0</v>
      </c>
      <c r="AB692" s="13">
        <v>0</v>
      </c>
    </row>
    <row r="693" spans="1:28" x14ac:dyDescent="0.25">
      <c r="A693" s="24"/>
      <c r="B693" s="13" t="s">
        <v>23</v>
      </c>
      <c r="C693" s="13">
        <v>2</v>
      </c>
      <c r="D693" s="13" t="s">
        <v>17</v>
      </c>
      <c r="E693" s="13" t="s">
        <v>8</v>
      </c>
      <c r="F693" s="13" t="s">
        <v>792</v>
      </c>
      <c r="G693" s="13" t="s">
        <v>21</v>
      </c>
      <c r="H693" s="90">
        <v>0.72</v>
      </c>
      <c r="I693" s="90">
        <v>0.72</v>
      </c>
      <c r="J693" s="90">
        <v>0.72</v>
      </c>
      <c r="K693" s="90">
        <v>0.72</v>
      </c>
      <c r="L693" s="90">
        <v>0.72</v>
      </c>
      <c r="M693" s="90">
        <v>0.74740277813787503</v>
      </c>
      <c r="N693" s="90">
        <v>0.74740277813787503</v>
      </c>
      <c r="O693" s="90">
        <v>0.74740277813787503</v>
      </c>
      <c r="P693" s="90">
        <v>0.74740277813787503</v>
      </c>
      <c r="Q693" s="90">
        <v>0.74740277813787503</v>
      </c>
      <c r="R693" s="90">
        <v>0.74740277813787503</v>
      </c>
      <c r="S693" s="90">
        <v>0.74740277813787503</v>
      </c>
      <c r="T693" s="90">
        <v>0.74740277813787503</v>
      </c>
      <c r="U693" s="90">
        <v>0.74740277813787503</v>
      </c>
      <c r="V693" s="90">
        <v>0.74740277813787503</v>
      </c>
      <c r="W693" s="90">
        <v>0.74740277813787503</v>
      </c>
      <c r="X693" s="90">
        <v>0.74740277813787503</v>
      </c>
      <c r="Y693" s="90">
        <v>0.74740277813787503</v>
      </c>
      <c r="Z693" s="90">
        <v>0.74740277813787503</v>
      </c>
      <c r="AA693" s="90">
        <v>0.74740277813787503</v>
      </c>
      <c r="AB693" s="13">
        <v>1</v>
      </c>
    </row>
    <row r="694" spans="1:28" x14ac:dyDescent="0.25">
      <c r="A694" s="24"/>
      <c r="B694" s="13" t="s">
        <v>23</v>
      </c>
      <c r="C694" s="13">
        <v>2</v>
      </c>
      <c r="D694" s="13" t="s">
        <v>17</v>
      </c>
      <c r="E694" s="13" t="s">
        <v>8</v>
      </c>
      <c r="F694" s="13" t="s">
        <v>792</v>
      </c>
      <c r="G694" s="13" t="s">
        <v>16</v>
      </c>
      <c r="H694" s="90">
        <v>0</v>
      </c>
      <c r="I694" s="90">
        <v>0</v>
      </c>
      <c r="J694" s="90">
        <v>0</v>
      </c>
      <c r="K694" s="90">
        <v>0</v>
      </c>
      <c r="L694" s="90">
        <v>0</v>
      </c>
      <c r="M694" s="90">
        <v>0</v>
      </c>
      <c r="N694" s="90">
        <v>0</v>
      </c>
      <c r="O694" s="90">
        <v>0</v>
      </c>
      <c r="P694" s="90">
        <v>0</v>
      </c>
      <c r="Q694" s="90">
        <v>0</v>
      </c>
      <c r="R694" s="90">
        <v>0</v>
      </c>
      <c r="S694" s="90">
        <v>0</v>
      </c>
      <c r="T694" s="90">
        <v>0</v>
      </c>
      <c r="U694" s="90">
        <v>0</v>
      </c>
      <c r="V694" s="90">
        <v>0</v>
      </c>
      <c r="W694" s="90">
        <v>0</v>
      </c>
      <c r="X694" s="90">
        <v>0</v>
      </c>
      <c r="Y694" s="90">
        <v>0</v>
      </c>
      <c r="Z694" s="90">
        <v>0</v>
      </c>
      <c r="AA694" s="90">
        <v>0</v>
      </c>
      <c r="AB694" s="13">
        <v>1</v>
      </c>
    </row>
    <row r="695" spans="1:28" x14ac:dyDescent="0.25">
      <c r="A695" s="24"/>
      <c r="B695" s="13" t="s">
        <v>23</v>
      </c>
      <c r="C695" s="13">
        <v>2</v>
      </c>
      <c r="D695" s="13" t="s">
        <v>17</v>
      </c>
      <c r="E695" s="13" t="s">
        <v>8</v>
      </c>
      <c r="F695" s="13" t="s">
        <v>792</v>
      </c>
      <c r="G695" s="13" t="s">
        <v>24</v>
      </c>
      <c r="H695" s="90">
        <v>5.0000000000000001E-4</v>
      </c>
      <c r="I695" s="90">
        <v>5.0000000000000001E-4</v>
      </c>
      <c r="J695" s="90">
        <v>5.0000000000000001E-4</v>
      </c>
      <c r="K695" s="90">
        <v>5.0000000000000001E-4</v>
      </c>
      <c r="L695" s="90">
        <v>5.0000000000000001E-4</v>
      </c>
      <c r="M695" s="90">
        <v>5.0000000000000001E-4</v>
      </c>
      <c r="N695" s="90">
        <v>5.0000000000000001E-4</v>
      </c>
      <c r="O695" s="90">
        <v>5.0000000000000001E-4</v>
      </c>
      <c r="P695" s="90">
        <v>5.0000000000000001E-4</v>
      </c>
      <c r="Q695" s="90">
        <v>5.0000000000000001E-4</v>
      </c>
      <c r="R695" s="90">
        <v>5.0000000000000001E-4</v>
      </c>
      <c r="S695" s="90">
        <v>5.0000000000000001E-4</v>
      </c>
      <c r="T695" s="90">
        <v>5.0000000000000001E-4</v>
      </c>
      <c r="U695" s="90">
        <v>5.0000000000000001E-4</v>
      </c>
      <c r="V695" s="90">
        <v>5.0000000000000001E-4</v>
      </c>
      <c r="W695" s="90">
        <v>5.0000000000000001E-4</v>
      </c>
      <c r="X695" s="90">
        <v>5.0000000000000001E-4</v>
      </c>
      <c r="Y695" s="90">
        <v>5.0000000000000001E-4</v>
      </c>
      <c r="Z695" s="90">
        <v>5.0000000000000001E-4</v>
      </c>
      <c r="AA695" s="90">
        <v>5.0000000000000001E-4</v>
      </c>
      <c r="AB695" s="13">
        <v>1</v>
      </c>
    </row>
    <row r="696" spans="1:28" x14ac:dyDescent="0.25">
      <c r="A696" s="24"/>
      <c r="B696" s="13" t="s">
        <v>23</v>
      </c>
      <c r="C696" s="13">
        <v>2</v>
      </c>
      <c r="D696" s="13" t="s">
        <v>17</v>
      </c>
      <c r="E696" s="13" t="s">
        <v>18</v>
      </c>
      <c r="F696" s="13" t="s">
        <v>790</v>
      </c>
      <c r="G696" s="13" t="s">
        <v>9</v>
      </c>
      <c r="H696" s="90">
        <v>0</v>
      </c>
      <c r="I696" s="90">
        <v>0</v>
      </c>
      <c r="J696" s="90">
        <v>0</v>
      </c>
      <c r="K696" s="90">
        <v>0</v>
      </c>
      <c r="L696" s="90">
        <v>0</v>
      </c>
      <c r="M696" s="90">
        <v>0</v>
      </c>
      <c r="N696" s="90">
        <v>0</v>
      </c>
      <c r="O696" s="90">
        <v>0</v>
      </c>
      <c r="P696" s="90">
        <v>0</v>
      </c>
      <c r="Q696" s="90">
        <v>0</v>
      </c>
      <c r="R696" s="90">
        <v>0</v>
      </c>
      <c r="S696" s="90">
        <v>0</v>
      </c>
      <c r="T696" s="90">
        <v>0</v>
      </c>
      <c r="U696" s="90">
        <v>0</v>
      </c>
      <c r="V696" s="90">
        <v>0</v>
      </c>
      <c r="W696" s="90">
        <v>0</v>
      </c>
      <c r="X696" s="90">
        <v>0</v>
      </c>
      <c r="Y696" s="90">
        <v>0</v>
      </c>
      <c r="Z696" s="90">
        <v>0</v>
      </c>
      <c r="AA696" s="90">
        <v>0</v>
      </c>
      <c r="AB696" s="13">
        <v>0</v>
      </c>
    </row>
    <row r="697" spans="1:28" x14ac:dyDescent="0.25">
      <c r="A697" s="24"/>
      <c r="B697" s="13" t="s">
        <v>23</v>
      </c>
      <c r="C697" s="13">
        <v>2</v>
      </c>
      <c r="D697" s="13" t="s">
        <v>17</v>
      </c>
      <c r="E697" s="13" t="s">
        <v>18</v>
      </c>
      <c r="F697" s="13" t="s">
        <v>790</v>
      </c>
      <c r="G697" s="13" t="s">
        <v>10</v>
      </c>
      <c r="H697" s="90">
        <v>0</v>
      </c>
      <c r="I697" s="90">
        <v>0</v>
      </c>
      <c r="J697" s="90">
        <v>0</v>
      </c>
      <c r="K697" s="90">
        <v>0</v>
      </c>
      <c r="L697" s="90">
        <v>0</v>
      </c>
      <c r="M697" s="90">
        <v>0</v>
      </c>
      <c r="N697" s="90">
        <v>0</v>
      </c>
      <c r="O697" s="90">
        <v>0</v>
      </c>
      <c r="P697" s="90">
        <v>0</v>
      </c>
      <c r="Q697" s="90">
        <v>0</v>
      </c>
      <c r="R697" s="90">
        <v>0</v>
      </c>
      <c r="S697" s="90">
        <v>0</v>
      </c>
      <c r="T697" s="90">
        <v>0</v>
      </c>
      <c r="U697" s="90">
        <v>0</v>
      </c>
      <c r="V697" s="90">
        <v>0</v>
      </c>
      <c r="W697" s="90">
        <v>0</v>
      </c>
      <c r="X697" s="90">
        <v>0</v>
      </c>
      <c r="Y697" s="90">
        <v>0</v>
      </c>
      <c r="Z697" s="90">
        <v>0</v>
      </c>
      <c r="AA697" s="90">
        <v>0</v>
      </c>
      <c r="AB697" s="13">
        <v>0</v>
      </c>
    </row>
    <row r="698" spans="1:28" x14ac:dyDescent="0.25">
      <c r="A698" s="24"/>
      <c r="B698" s="13" t="s">
        <v>23</v>
      </c>
      <c r="C698" s="13">
        <v>2</v>
      </c>
      <c r="D698" s="13" t="s">
        <v>17</v>
      </c>
      <c r="E698" s="13" t="s">
        <v>18</v>
      </c>
      <c r="F698" s="13" t="s">
        <v>790</v>
      </c>
      <c r="G698" s="13" t="s">
        <v>14</v>
      </c>
      <c r="H698" s="90" t="s">
        <v>793</v>
      </c>
      <c r="I698" s="90" t="s">
        <v>793</v>
      </c>
      <c r="J698" s="90" t="s">
        <v>793</v>
      </c>
      <c r="K698" s="90" t="s">
        <v>793</v>
      </c>
      <c r="L698" s="90" t="s">
        <v>793</v>
      </c>
      <c r="M698" s="90" t="s">
        <v>793</v>
      </c>
      <c r="N698" s="90" t="s">
        <v>793</v>
      </c>
      <c r="O698" s="90" t="s">
        <v>793</v>
      </c>
      <c r="P698" s="90" t="s">
        <v>793</v>
      </c>
      <c r="Q698" s="90" t="s">
        <v>793</v>
      </c>
      <c r="R698" s="90" t="s">
        <v>793</v>
      </c>
      <c r="S698" s="90" t="s">
        <v>793</v>
      </c>
      <c r="T698" s="90" t="s">
        <v>793</v>
      </c>
      <c r="U698" s="90" t="s">
        <v>793</v>
      </c>
      <c r="V698" s="90" t="s">
        <v>793</v>
      </c>
      <c r="W698" s="90" t="s">
        <v>793</v>
      </c>
      <c r="X698" s="90" t="s">
        <v>793</v>
      </c>
      <c r="Y698" s="90" t="s">
        <v>793</v>
      </c>
      <c r="Z698" s="90" t="s">
        <v>793</v>
      </c>
      <c r="AA698" s="90" t="s">
        <v>793</v>
      </c>
      <c r="AB698" s="13">
        <v>0</v>
      </c>
    </row>
    <row r="699" spans="1:28" x14ac:dyDescent="0.25">
      <c r="A699" s="24"/>
      <c r="B699" s="13" t="s">
        <v>23</v>
      </c>
      <c r="C699" s="13">
        <v>2</v>
      </c>
      <c r="D699" s="13" t="s">
        <v>17</v>
      </c>
      <c r="E699" s="13" t="s">
        <v>18</v>
      </c>
      <c r="F699" s="13" t="s">
        <v>790</v>
      </c>
      <c r="G699" s="13" t="s">
        <v>13</v>
      </c>
      <c r="H699" s="90" t="s">
        <v>793</v>
      </c>
      <c r="I699" s="90" t="s">
        <v>793</v>
      </c>
      <c r="J699" s="90" t="s">
        <v>793</v>
      </c>
      <c r="K699" s="90" t="s">
        <v>793</v>
      </c>
      <c r="L699" s="90" t="s">
        <v>793</v>
      </c>
      <c r="M699" s="90" t="s">
        <v>793</v>
      </c>
      <c r="N699" s="90" t="s">
        <v>793</v>
      </c>
      <c r="O699" s="90" t="s">
        <v>793</v>
      </c>
      <c r="P699" s="90" t="s">
        <v>793</v>
      </c>
      <c r="Q699" s="90" t="s">
        <v>793</v>
      </c>
      <c r="R699" s="90" t="s">
        <v>793</v>
      </c>
      <c r="S699" s="90" t="s">
        <v>793</v>
      </c>
      <c r="T699" s="90" t="s">
        <v>793</v>
      </c>
      <c r="U699" s="90" t="s">
        <v>793</v>
      </c>
      <c r="V699" s="90" t="s">
        <v>793</v>
      </c>
      <c r="W699" s="90" t="s">
        <v>793</v>
      </c>
      <c r="X699" s="90" t="s">
        <v>793</v>
      </c>
      <c r="Y699" s="90" t="s">
        <v>793</v>
      </c>
      <c r="Z699" s="90" t="s">
        <v>793</v>
      </c>
      <c r="AA699" s="90" t="s">
        <v>793</v>
      </c>
      <c r="AB699" s="13">
        <v>0</v>
      </c>
    </row>
    <row r="700" spans="1:28" x14ac:dyDescent="0.25">
      <c r="A700" s="24"/>
      <c r="B700" s="13" t="s">
        <v>23</v>
      </c>
      <c r="C700" s="13">
        <v>2</v>
      </c>
      <c r="D700" s="13" t="s">
        <v>17</v>
      </c>
      <c r="E700" s="13" t="s">
        <v>18</v>
      </c>
      <c r="F700" s="13" t="s">
        <v>790</v>
      </c>
      <c r="G700" s="13" t="s">
        <v>12</v>
      </c>
      <c r="H700" s="90" t="s">
        <v>793</v>
      </c>
      <c r="I700" s="90" t="s">
        <v>793</v>
      </c>
      <c r="J700" s="90" t="s">
        <v>793</v>
      </c>
      <c r="K700" s="90" t="s">
        <v>793</v>
      </c>
      <c r="L700" s="90" t="s">
        <v>793</v>
      </c>
      <c r="M700" s="90" t="s">
        <v>793</v>
      </c>
      <c r="N700" s="90" t="s">
        <v>793</v>
      </c>
      <c r="O700" s="90" t="s">
        <v>793</v>
      </c>
      <c r="P700" s="90" t="s">
        <v>793</v>
      </c>
      <c r="Q700" s="90" t="s">
        <v>793</v>
      </c>
      <c r="R700" s="90" t="s">
        <v>793</v>
      </c>
      <c r="S700" s="90" t="s">
        <v>793</v>
      </c>
      <c r="T700" s="90" t="s">
        <v>793</v>
      </c>
      <c r="U700" s="90" t="s">
        <v>793</v>
      </c>
      <c r="V700" s="90" t="s">
        <v>793</v>
      </c>
      <c r="W700" s="90" t="s">
        <v>793</v>
      </c>
      <c r="X700" s="90" t="s">
        <v>793</v>
      </c>
      <c r="Y700" s="90" t="s">
        <v>793</v>
      </c>
      <c r="Z700" s="90" t="s">
        <v>793</v>
      </c>
      <c r="AA700" s="90" t="s">
        <v>793</v>
      </c>
      <c r="AB700" s="13">
        <v>0</v>
      </c>
    </row>
    <row r="701" spans="1:28" x14ac:dyDescent="0.25">
      <c r="A701" s="24"/>
      <c r="B701" s="13" t="s">
        <v>23</v>
      </c>
      <c r="C701" s="13">
        <v>2</v>
      </c>
      <c r="D701" s="13" t="s">
        <v>17</v>
      </c>
      <c r="E701" s="13" t="s">
        <v>18</v>
      </c>
      <c r="F701" s="13" t="s">
        <v>790</v>
      </c>
      <c r="G701" s="13" t="s">
        <v>11</v>
      </c>
      <c r="H701" s="90">
        <v>0</v>
      </c>
      <c r="I701" s="90">
        <v>0</v>
      </c>
      <c r="J701" s="90">
        <v>0</v>
      </c>
      <c r="K701" s="90">
        <v>0</v>
      </c>
      <c r="L701" s="90">
        <v>0</v>
      </c>
      <c r="M701" s="90">
        <v>0</v>
      </c>
      <c r="N701" s="90">
        <v>0</v>
      </c>
      <c r="O701" s="90">
        <v>0</v>
      </c>
      <c r="P701" s="90">
        <v>0</v>
      </c>
      <c r="Q701" s="90">
        <v>0</v>
      </c>
      <c r="R701" s="90">
        <v>0</v>
      </c>
      <c r="S701" s="90">
        <v>0</v>
      </c>
      <c r="T701" s="90">
        <v>0</v>
      </c>
      <c r="U701" s="90">
        <v>0</v>
      </c>
      <c r="V701" s="90">
        <v>0</v>
      </c>
      <c r="W701" s="90">
        <v>0</v>
      </c>
      <c r="X701" s="90">
        <v>0</v>
      </c>
      <c r="Y701" s="90">
        <v>0</v>
      </c>
      <c r="Z701" s="90">
        <v>0</v>
      </c>
      <c r="AA701" s="90">
        <v>0</v>
      </c>
      <c r="AB701" s="13">
        <v>0</v>
      </c>
    </row>
    <row r="702" spans="1:28" x14ac:dyDescent="0.25">
      <c r="A702" s="24"/>
      <c r="B702" s="13" t="s">
        <v>23</v>
      </c>
      <c r="C702" s="13">
        <v>2</v>
      </c>
      <c r="D702" s="13" t="s">
        <v>17</v>
      </c>
      <c r="E702" s="13" t="s">
        <v>18</v>
      </c>
      <c r="F702" s="13" t="s">
        <v>790</v>
      </c>
      <c r="G702" s="13" t="s">
        <v>15</v>
      </c>
      <c r="H702" s="90" t="s">
        <v>793</v>
      </c>
      <c r="I702" s="90" t="s">
        <v>793</v>
      </c>
      <c r="J702" s="90" t="s">
        <v>793</v>
      </c>
      <c r="K702" s="90" t="s">
        <v>793</v>
      </c>
      <c r="L702" s="90" t="s">
        <v>793</v>
      </c>
      <c r="M702" s="90" t="s">
        <v>793</v>
      </c>
      <c r="N702" s="90" t="s">
        <v>793</v>
      </c>
      <c r="O702" s="90" t="s">
        <v>793</v>
      </c>
      <c r="P702" s="90" t="s">
        <v>793</v>
      </c>
      <c r="Q702" s="90" t="s">
        <v>793</v>
      </c>
      <c r="R702" s="90" t="s">
        <v>793</v>
      </c>
      <c r="S702" s="90" t="s">
        <v>793</v>
      </c>
      <c r="T702" s="90" t="s">
        <v>793</v>
      </c>
      <c r="U702" s="90" t="s">
        <v>793</v>
      </c>
      <c r="V702" s="90" t="s">
        <v>793</v>
      </c>
      <c r="W702" s="90" t="s">
        <v>793</v>
      </c>
      <c r="X702" s="90" t="s">
        <v>793</v>
      </c>
      <c r="Y702" s="90" t="s">
        <v>793</v>
      </c>
      <c r="Z702" s="90" t="s">
        <v>793</v>
      </c>
      <c r="AA702" s="90" t="s">
        <v>793</v>
      </c>
      <c r="AB702" s="13">
        <v>0</v>
      </c>
    </row>
    <row r="703" spans="1:28" x14ac:dyDescent="0.25">
      <c r="A703" s="24"/>
      <c r="B703" s="13" t="s">
        <v>23</v>
      </c>
      <c r="C703" s="13">
        <v>2</v>
      </c>
      <c r="D703" s="13" t="s">
        <v>17</v>
      </c>
      <c r="E703" s="13" t="s">
        <v>18</v>
      </c>
      <c r="F703" s="13" t="s">
        <v>790</v>
      </c>
      <c r="G703" s="13" t="s">
        <v>20</v>
      </c>
      <c r="H703" s="90" t="s">
        <v>793</v>
      </c>
      <c r="I703" s="90" t="s">
        <v>793</v>
      </c>
      <c r="J703" s="90" t="s">
        <v>793</v>
      </c>
      <c r="K703" s="90" t="s">
        <v>793</v>
      </c>
      <c r="L703" s="90" t="s">
        <v>793</v>
      </c>
      <c r="M703" s="90" t="s">
        <v>793</v>
      </c>
      <c r="N703" s="90" t="s">
        <v>793</v>
      </c>
      <c r="O703" s="90" t="s">
        <v>793</v>
      </c>
      <c r="P703" s="90" t="s">
        <v>793</v>
      </c>
      <c r="Q703" s="90" t="s">
        <v>793</v>
      </c>
      <c r="R703" s="90" t="s">
        <v>793</v>
      </c>
      <c r="S703" s="90" t="s">
        <v>793</v>
      </c>
      <c r="T703" s="90" t="s">
        <v>793</v>
      </c>
      <c r="U703" s="90" t="s">
        <v>793</v>
      </c>
      <c r="V703" s="90" t="s">
        <v>793</v>
      </c>
      <c r="W703" s="90" t="s">
        <v>793</v>
      </c>
      <c r="X703" s="90" t="s">
        <v>793</v>
      </c>
      <c r="Y703" s="90" t="s">
        <v>793</v>
      </c>
      <c r="Z703" s="90" t="s">
        <v>793</v>
      </c>
      <c r="AA703" s="90" t="s">
        <v>793</v>
      </c>
      <c r="AB703" s="13">
        <v>0</v>
      </c>
    </row>
    <row r="704" spans="1:28" x14ac:dyDescent="0.25">
      <c r="A704" s="24"/>
      <c r="B704" s="13" t="s">
        <v>23</v>
      </c>
      <c r="C704" s="13">
        <v>2</v>
      </c>
      <c r="D704" s="13" t="s">
        <v>17</v>
      </c>
      <c r="E704" s="13" t="s">
        <v>18</v>
      </c>
      <c r="F704" s="13" t="s">
        <v>790</v>
      </c>
      <c r="G704" s="13" t="s">
        <v>19</v>
      </c>
      <c r="H704" s="90">
        <v>0.14818000000000001</v>
      </c>
      <c r="I704" s="90">
        <v>0.14818000000000001</v>
      </c>
      <c r="J704" s="90">
        <v>0.14818000000000001</v>
      </c>
      <c r="K704" s="90">
        <v>0.14818000000000001</v>
      </c>
      <c r="L704" s="90">
        <v>0.14818000000000001</v>
      </c>
      <c r="M704" s="90">
        <v>0.14818000000000001</v>
      </c>
      <c r="N704" s="90">
        <v>0.14818000000000001</v>
      </c>
      <c r="O704" s="90">
        <v>0.14818000000000001</v>
      </c>
      <c r="P704" s="90">
        <v>0.14818000000000001</v>
      </c>
      <c r="Q704" s="90">
        <v>0.14818000000000001</v>
      </c>
      <c r="R704" s="90">
        <v>0.14818000000000001</v>
      </c>
      <c r="S704" s="90">
        <v>0.14818000000000001</v>
      </c>
      <c r="T704" s="90">
        <v>0.14818000000000001</v>
      </c>
      <c r="U704" s="90">
        <v>0.14818000000000001</v>
      </c>
      <c r="V704" s="90">
        <v>0.14818000000000001</v>
      </c>
      <c r="W704" s="90">
        <v>0.14818000000000001</v>
      </c>
      <c r="X704" s="90">
        <v>0.14818000000000001</v>
      </c>
      <c r="Y704" s="90">
        <v>0.14818000000000001</v>
      </c>
      <c r="Z704" s="90">
        <v>0.14818000000000001</v>
      </c>
      <c r="AA704" s="90">
        <v>0.14818000000000001</v>
      </c>
      <c r="AB704" s="13">
        <v>1</v>
      </c>
    </row>
    <row r="705" spans="1:28" x14ac:dyDescent="0.25">
      <c r="A705" s="24"/>
      <c r="B705" s="13" t="s">
        <v>23</v>
      </c>
      <c r="C705" s="13">
        <v>2</v>
      </c>
      <c r="D705" s="13" t="s">
        <v>17</v>
      </c>
      <c r="E705" s="13" t="s">
        <v>18</v>
      </c>
      <c r="F705" s="13" t="s">
        <v>790</v>
      </c>
      <c r="G705" s="13" t="s">
        <v>21</v>
      </c>
      <c r="H705" s="90">
        <v>8.0000000000000007E-5</v>
      </c>
      <c r="I705" s="90">
        <v>8.0000000000000007E-5</v>
      </c>
      <c r="J705" s="90">
        <v>8.0000000000000007E-5</v>
      </c>
      <c r="K705" s="90">
        <v>8.0000000000000007E-5</v>
      </c>
      <c r="L705" s="90">
        <v>8.0000000000000007E-5</v>
      </c>
      <c r="M705" s="90">
        <v>8.0000000000000007E-5</v>
      </c>
      <c r="N705" s="90">
        <v>8.0000000000000007E-5</v>
      </c>
      <c r="O705" s="90">
        <v>8.0000000000000007E-5</v>
      </c>
      <c r="P705" s="90">
        <v>8.0000000000000007E-5</v>
      </c>
      <c r="Q705" s="90">
        <v>8.0000000000000007E-5</v>
      </c>
      <c r="R705" s="90">
        <v>8.0000000000000007E-5</v>
      </c>
      <c r="S705" s="90">
        <v>8.0000000000000007E-5</v>
      </c>
      <c r="T705" s="90">
        <v>8.0000000000000007E-5</v>
      </c>
      <c r="U705" s="90">
        <v>8.0000000000000007E-5</v>
      </c>
      <c r="V705" s="90">
        <v>8.0000000000000007E-5</v>
      </c>
      <c r="W705" s="90">
        <v>8.0000000000000007E-5</v>
      </c>
      <c r="X705" s="90">
        <v>8.0000000000000007E-5</v>
      </c>
      <c r="Y705" s="90">
        <v>8.0000000000000007E-5</v>
      </c>
      <c r="Z705" s="90">
        <v>8.0000000000000007E-5</v>
      </c>
      <c r="AA705" s="90">
        <v>8.0000000000000007E-5</v>
      </c>
      <c r="AB705" s="13">
        <v>1</v>
      </c>
    </row>
    <row r="706" spans="1:28" x14ac:dyDescent="0.25">
      <c r="A706" s="24"/>
      <c r="B706" s="13" t="s">
        <v>23</v>
      </c>
      <c r="C706" s="13">
        <v>2</v>
      </c>
      <c r="D706" s="13" t="s">
        <v>17</v>
      </c>
      <c r="E706" s="13" t="s">
        <v>18</v>
      </c>
      <c r="F706" s="13" t="s">
        <v>790</v>
      </c>
      <c r="G706" s="13" t="s">
        <v>16</v>
      </c>
      <c r="H706" s="90" t="s">
        <v>793</v>
      </c>
      <c r="I706" s="90" t="s">
        <v>793</v>
      </c>
      <c r="J706" s="90" t="s">
        <v>793</v>
      </c>
      <c r="K706" s="90" t="s">
        <v>793</v>
      </c>
      <c r="L706" s="90" t="s">
        <v>793</v>
      </c>
      <c r="M706" s="90" t="s">
        <v>793</v>
      </c>
      <c r="N706" s="90" t="s">
        <v>793</v>
      </c>
      <c r="O706" s="90" t="s">
        <v>793</v>
      </c>
      <c r="P706" s="90" t="s">
        <v>793</v>
      </c>
      <c r="Q706" s="90" t="s">
        <v>793</v>
      </c>
      <c r="R706" s="90" t="s">
        <v>793</v>
      </c>
      <c r="S706" s="90" t="s">
        <v>793</v>
      </c>
      <c r="T706" s="90" t="s">
        <v>793</v>
      </c>
      <c r="U706" s="90" t="s">
        <v>793</v>
      </c>
      <c r="V706" s="90" t="s">
        <v>793</v>
      </c>
      <c r="W706" s="90" t="s">
        <v>793</v>
      </c>
      <c r="X706" s="90" t="s">
        <v>793</v>
      </c>
      <c r="Y706" s="90" t="s">
        <v>793</v>
      </c>
      <c r="Z706" s="90" t="s">
        <v>793</v>
      </c>
      <c r="AA706" s="90" t="s">
        <v>793</v>
      </c>
      <c r="AB706" s="13">
        <v>0</v>
      </c>
    </row>
    <row r="707" spans="1:28" x14ac:dyDescent="0.25">
      <c r="A707" s="24"/>
      <c r="B707" s="13" t="s">
        <v>23</v>
      </c>
      <c r="C707" s="13">
        <v>2</v>
      </c>
      <c r="D707" s="13" t="s">
        <v>17</v>
      </c>
      <c r="E707" s="13" t="s">
        <v>18</v>
      </c>
      <c r="F707" s="13" t="s">
        <v>790</v>
      </c>
      <c r="G707" s="13" t="s">
        <v>24</v>
      </c>
      <c r="H707" s="90" t="s">
        <v>793</v>
      </c>
      <c r="I707" s="90" t="s">
        <v>793</v>
      </c>
      <c r="J707" s="90" t="s">
        <v>793</v>
      </c>
      <c r="K707" s="90" t="s">
        <v>793</v>
      </c>
      <c r="L707" s="90" t="s">
        <v>793</v>
      </c>
      <c r="M707" s="90" t="s">
        <v>793</v>
      </c>
      <c r="N707" s="90" t="s">
        <v>793</v>
      </c>
      <c r="O707" s="90" t="s">
        <v>793</v>
      </c>
      <c r="P707" s="90" t="s">
        <v>793</v>
      </c>
      <c r="Q707" s="90" t="s">
        <v>793</v>
      </c>
      <c r="R707" s="90" t="s">
        <v>793</v>
      </c>
      <c r="S707" s="90" t="s">
        <v>793</v>
      </c>
      <c r="T707" s="90" t="s">
        <v>793</v>
      </c>
      <c r="U707" s="90" t="s">
        <v>793</v>
      </c>
      <c r="V707" s="90" t="s">
        <v>793</v>
      </c>
      <c r="W707" s="90" t="s">
        <v>793</v>
      </c>
      <c r="X707" s="90" t="s">
        <v>793</v>
      </c>
      <c r="Y707" s="90" t="s">
        <v>793</v>
      </c>
      <c r="Z707" s="90" t="s">
        <v>793</v>
      </c>
      <c r="AA707" s="90" t="s">
        <v>793</v>
      </c>
      <c r="AB707" s="13">
        <v>0</v>
      </c>
    </row>
    <row r="708" spans="1:28" x14ac:dyDescent="0.25">
      <c r="A708" s="24"/>
      <c r="B708" s="13" t="s">
        <v>23</v>
      </c>
      <c r="C708" s="13">
        <v>2</v>
      </c>
      <c r="D708" s="13" t="s">
        <v>17</v>
      </c>
      <c r="E708" s="13" t="s">
        <v>18</v>
      </c>
      <c r="F708" s="13" t="s">
        <v>791</v>
      </c>
      <c r="G708" s="13" t="s">
        <v>9</v>
      </c>
      <c r="H708" s="90">
        <v>0</v>
      </c>
      <c r="I708" s="90">
        <v>0</v>
      </c>
      <c r="J708" s="90">
        <v>0</v>
      </c>
      <c r="K708" s="90">
        <v>0</v>
      </c>
      <c r="L708" s="90">
        <v>0</v>
      </c>
      <c r="M708" s="90">
        <v>0</v>
      </c>
      <c r="N708" s="90">
        <v>0</v>
      </c>
      <c r="O708" s="90">
        <v>0</v>
      </c>
      <c r="P708" s="90">
        <v>0</v>
      </c>
      <c r="Q708" s="90">
        <v>0</v>
      </c>
      <c r="R708" s="90">
        <v>0</v>
      </c>
      <c r="S708" s="90">
        <v>0</v>
      </c>
      <c r="T708" s="90">
        <v>0</v>
      </c>
      <c r="U708" s="90">
        <v>0</v>
      </c>
      <c r="V708" s="90">
        <v>0</v>
      </c>
      <c r="W708" s="90">
        <v>0</v>
      </c>
      <c r="X708" s="90">
        <v>0</v>
      </c>
      <c r="Y708" s="90">
        <v>0</v>
      </c>
      <c r="Z708" s="90">
        <v>0</v>
      </c>
      <c r="AA708" s="90">
        <v>0</v>
      </c>
      <c r="AB708" s="13">
        <v>0</v>
      </c>
    </row>
    <row r="709" spans="1:28" x14ac:dyDescent="0.25">
      <c r="A709" s="24"/>
      <c r="B709" s="13" t="s">
        <v>23</v>
      </c>
      <c r="C709" s="13">
        <v>2</v>
      </c>
      <c r="D709" s="13" t="s">
        <v>17</v>
      </c>
      <c r="E709" s="13" t="s">
        <v>18</v>
      </c>
      <c r="F709" s="13" t="s">
        <v>791</v>
      </c>
      <c r="G709" s="13" t="s">
        <v>10</v>
      </c>
      <c r="H709" s="90">
        <v>0</v>
      </c>
      <c r="I709" s="90">
        <v>0</v>
      </c>
      <c r="J709" s="90">
        <v>0</v>
      </c>
      <c r="K709" s="90">
        <v>0</v>
      </c>
      <c r="L709" s="90">
        <v>0</v>
      </c>
      <c r="M709" s="90">
        <v>0</v>
      </c>
      <c r="N709" s="90">
        <v>0</v>
      </c>
      <c r="O709" s="90">
        <v>0</v>
      </c>
      <c r="P709" s="90">
        <v>0</v>
      </c>
      <c r="Q709" s="90">
        <v>0</v>
      </c>
      <c r="R709" s="90">
        <v>0</v>
      </c>
      <c r="S709" s="90">
        <v>0</v>
      </c>
      <c r="T709" s="90">
        <v>0</v>
      </c>
      <c r="U709" s="90">
        <v>0</v>
      </c>
      <c r="V709" s="90">
        <v>0</v>
      </c>
      <c r="W709" s="90">
        <v>0</v>
      </c>
      <c r="X709" s="90">
        <v>0</v>
      </c>
      <c r="Y709" s="90">
        <v>0</v>
      </c>
      <c r="Z709" s="90">
        <v>0</v>
      </c>
      <c r="AA709" s="90">
        <v>0</v>
      </c>
      <c r="AB709" s="13">
        <v>0</v>
      </c>
    </row>
    <row r="710" spans="1:28" x14ac:dyDescent="0.25">
      <c r="A710" s="24"/>
      <c r="B710" s="13" t="s">
        <v>23</v>
      </c>
      <c r="C710" s="13">
        <v>2</v>
      </c>
      <c r="D710" s="13" t="s">
        <v>17</v>
      </c>
      <c r="E710" s="13" t="s">
        <v>18</v>
      </c>
      <c r="F710" s="13" t="s">
        <v>791</v>
      </c>
      <c r="G710" s="13" t="s">
        <v>14</v>
      </c>
      <c r="H710" s="90" t="s">
        <v>793</v>
      </c>
      <c r="I710" s="90" t="s">
        <v>793</v>
      </c>
      <c r="J710" s="90" t="s">
        <v>793</v>
      </c>
      <c r="K710" s="90" t="s">
        <v>793</v>
      </c>
      <c r="L710" s="90" t="s">
        <v>793</v>
      </c>
      <c r="M710" s="90" t="s">
        <v>793</v>
      </c>
      <c r="N710" s="90" t="s">
        <v>793</v>
      </c>
      <c r="O710" s="90" t="s">
        <v>793</v>
      </c>
      <c r="P710" s="90" t="s">
        <v>793</v>
      </c>
      <c r="Q710" s="90" t="s">
        <v>793</v>
      </c>
      <c r="R710" s="90" t="s">
        <v>793</v>
      </c>
      <c r="S710" s="90" t="s">
        <v>793</v>
      </c>
      <c r="T710" s="90" t="s">
        <v>793</v>
      </c>
      <c r="U710" s="90" t="s">
        <v>793</v>
      </c>
      <c r="V710" s="90" t="s">
        <v>793</v>
      </c>
      <c r="W710" s="90" t="s">
        <v>793</v>
      </c>
      <c r="X710" s="90" t="s">
        <v>793</v>
      </c>
      <c r="Y710" s="90" t="s">
        <v>793</v>
      </c>
      <c r="Z710" s="90" t="s">
        <v>793</v>
      </c>
      <c r="AA710" s="90" t="s">
        <v>793</v>
      </c>
      <c r="AB710" s="13">
        <v>0</v>
      </c>
    </row>
    <row r="711" spans="1:28" x14ac:dyDescent="0.25">
      <c r="A711" s="24"/>
      <c r="B711" s="13" t="s">
        <v>23</v>
      </c>
      <c r="C711" s="13">
        <v>2</v>
      </c>
      <c r="D711" s="13" t="s">
        <v>17</v>
      </c>
      <c r="E711" s="13" t="s">
        <v>18</v>
      </c>
      <c r="F711" s="13" t="s">
        <v>791</v>
      </c>
      <c r="G711" s="13" t="s">
        <v>13</v>
      </c>
      <c r="H711" s="90" t="s">
        <v>793</v>
      </c>
      <c r="I711" s="90" t="s">
        <v>793</v>
      </c>
      <c r="J711" s="90" t="s">
        <v>793</v>
      </c>
      <c r="K711" s="90" t="s">
        <v>793</v>
      </c>
      <c r="L711" s="90" t="s">
        <v>793</v>
      </c>
      <c r="M711" s="90" t="s">
        <v>793</v>
      </c>
      <c r="N711" s="90" t="s">
        <v>793</v>
      </c>
      <c r="O711" s="90" t="s">
        <v>793</v>
      </c>
      <c r="P711" s="90" t="s">
        <v>793</v>
      </c>
      <c r="Q711" s="90" t="s">
        <v>793</v>
      </c>
      <c r="R711" s="90" t="s">
        <v>793</v>
      </c>
      <c r="S711" s="90" t="s">
        <v>793</v>
      </c>
      <c r="T711" s="90" t="s">
        <v>793</v>
      </c>
      <c r="U711" s="90" t="s">
        <v>793</v>
      </c>
      <c r="V711" s="90" t="s">
        <v>793</v>
      </c>
      <c r="W711" s="90" t="s">
        <v>793</v>
      </c>
      <c r="X711" s="90" t="s">
        <v>793</v>
      </c>
      <c r="Y711" s="90" t="s">
        <v>793</v>
      </c>
      <c r="Z711" s="90" t="s">
        <v>793</v>
      </c>
      <c r="AA711" s="90" t="s">
        <v>793</v>
      </c>
      <c r="AB711" s="13">
        <v>0</v>
      </c>
    </row>
    <row r="712" spans="1:28" x14ac:dyDescent="0.25">
      <c r="A712" s="24"/>
      <c r="B712" s="13" t="s">
        <v>23</v>
      </c>
      <c r="C712" s="13">
        <v>2</v>
      </c>
      <c r="D712" s="13" t="s">
        <v>17</v>
      </c>
      <c r="E712" s="13" t="s">
        <v>18</v>
      </c>
      <c r="F712" s="13" t="s">
        <v>791</v>
      </c>
      <c r="G712" s="13" t="s">
        <v>12</v>
      </c>
      <c r="H712" s="90" t="s">
        <v>793</v>
      </c>
      <c r="I712" s="90" t="s">
        <v>793</v>
      </c>
      <c r="J712" s="90" t="s">
        <v>793</v>
      </c>
      <c r="K712" s="90" t="s">
        <v>793</v>
      </c>
      <c r="L712" s="90" t="s">
        <v>793</v>
      </c>
      <c r="M712" s="90" t="s">
        <v>793</v>
      </c>
      <c r="N712" s="90" t="s">
        <v>793</v>
      </c>
      <c r="O712" s="90" t="s">
        <v>793</v>
      </c>
      <c r="P712" s="90" t="s">
        <v>793</v>
      </c>
      <c r="Q712" s="90" t="s">
        <v>793</v>
      </c>
      <c r="R712" s="90" t="s">
        <v>793</v>
      </c>
      <c r="S712" s="90" t="s">
        <v>793</v>
      </c>
      <c r="T712" s="90" t="s">
        <v>793</v>
      </c>
      <c r="U712" s="90" t="s">
        <v>793</v>
      </c>
      <c r="V712" s="90" t="s">
        <v>793</v>
      </c>
      <c r="W712" s="90" t="s">
        <v>793</v>
      </c>
      <c r="X712" s="90" t="s">
        <v>793</v>
      </c>
      <c r="Y712" s="90" t="s">
        <v>793</v>
      </c>
      <c r="Z712" s="90" t="s">
        <v>793</v>
      </c>
      <c r="AA712" s="90" t="s">
        <v>793</v>
      </c>
      <c r="AB712" s="13">
        <v>0</v>
      </c>
    </row>
    <row r="713" spans="1:28" x14ac:dyDescent="0.25">
      <c r="A713" s="24"/>
      <c r="B713" s="13" t="s">
        <v>23</v>
      </c>
      <c r="C713" s="13">
        <v>2</v>
      </c>
      <c r="D713" s="13" t="s">
        <v>17</v>
      </c>
      <c r="E713" s="13" t="s">
        <v>18</v>
      </c>
      <c r="F713" s="13" t="s">
        <v>791</v>
      </c>
      <c r="G713" s="13" t="s">
        <v>11</v>
      </c>
      <c r="H713" s="90">
        <v>0</v>
      </c>
      <c r="I713" s="90">
        <v>0</v>
      </c>
      <c r="J713" s="90">
        <v>0</v>
      </c>
      <c r="K713" s="90">
        <v>0</v>
      </c>
      <c r="L713" s="90">
        <v>0</v>
      </c>
      <c r="M713" s="90">
        <v>0</v>
      </c>
      <c r="N713" s="90">
        <v>0</v>
      </c>
      <c r="O713" s="90">
        <v>0</v>
      </c>
      <c r="P713" s="90">
        <v>0</v>
      </c>
      <c r="Q713" s="90">
        <v>0</v>
      </c>
      <c r="R713" s="90">
        <v>0</v>
      </c>
      <c r="S713" s="90">
        <v>0</v>
      </c>
      <c r="T713" s="90">
        <v>0</v>
      </c>
      <c r="U713" s="90">
        <v>0</v>
      </c>
      <c r="V713" s="90">
        <v>0</v>
      </c>
      <c r="W713" s="90">
        <v>0</v>
      </c>
      <c r="X713" s="90">
        <v>0</v>
      </c>
      <c r="Y713" s="90">
        <v>0</v>
      </c>
      <c r="Z713" s="90">
        <v>0</v>
      </c>
      <c r="AA713" s="90">
        <v>0</v>
      </c>
      <c r="AB713" s="13">
        <v>0</v>
      </c>
    </row>
    <row r="714" spans="1:28" x14ac:dyDescent="0.25">
      <c r="A714" s="24"/>
      <c r="B714" s="13" t="s">
        <v>23</v>
      </c>
      <c r="C714" s="13">
        <v>2</v>
      </c>
      <c r="D714" s="13" t="s">
        <v>17</v>
      </c>
      <c r="E714" s="13" t="s">
        <v>18</v>
      </c>
      <c r="F714" s="13" t="s">
        <v>791</v>
      </c>
      <c r="G714" s="13" t="s">
        <v>15</v>
      </c>
      <c r="H714" s="90" t="s">
        <v>793</v>
      </c>
      <c r="I714" s="90" t="s">
        <v>793</v>
      </c>
      <c r="J714" s="90" t="s">
        <v>793</v>
      </c>
      <c r="K714" s="90" t="s">
        <v>793</v>
      </c>
      <c r="L714" s="90" t="s">
        <v>793</v>
      </c>
      <c r="M714" s="90" t="s">
        <v>793</v>
      </c>
      <c r="N714" s="90" t="s">
        <v>793</v>
      </c>
      <c r="O714" s="90" t="s">
        <v>793</v>
      </c>
      <c r="P714" s="90" t="s">
        <v>793</v>
      </c>
      <c r="Q714" s="90" t="s">
        <v>793</v>
      </c>
      <c r="R714" s="90" t="s">
        <v>793</v>
      </c>
      <c r="S714" s="90" t="s">
        <v>793</v>
      </c>
      <c r="T714" s="90" t="s">
        <v>793</v>
      </c>
      <c r="U714" s="90" t="s">
        <v>793</v>
      </c>
      <c r="V714" s="90" t="s">
        <v>793</v>
      </c>
      <c r="W714" s="90" t="s">
        <v>793</v>
      </c>
      <c r="X714" s="90" t="s">
        <v>793</v>
      </c>
      <c r="Y714" s="90" t="s">
        <v>793</v>
      </c>
      <c r="Z714" s="90" t="s">
        <v>793</v>
      </c>
      <c r="AA714" s="90" t="s">
        <v>793</v>
      </c>
      <c r="AB714" s="13">
        <v>0</v>
      </c>
    </row>
    <row r="715" spans="1:28" x14ac:dyDescent="0.25">
      <c r="A715" s="24"/>
      <c r="B715" s="13" t="s">
        <v>23</v>
      </c>
      <c r="C715" s="13">
        <v>2</v>
      </c>
      <c r="D715" s="13" t="s">
        <v>17</v>
      </c>
      <c r="E715" s="13" t="s">
        <v>18</v>
      </c>
      <c r="F715" s="13" t="s">
        <v>791</v>
      </c>
      <c r="G715" s="13" t="s">
        <v>20</v>
      </c>
      <c r="H715" s="90" t="s">
        <v>793</v>
      </c>
      <c r="I715" s="90" t="s">
        <v>793</v>
      </c>
      <c r="J715" s="90" t="s">
        <v>793</v>
      </c>
      <c r="K715" s="90" t="s">
        <v>793</v>
      </c>
      <c r="L715" s="90" t="s">
        <v>793</v>
      </c>
      <c r="M715" s="90" t="s">
        <v>793</v>
      </c>
      <c r="N715" s="90" t="s">
        <v>793</v>
      </c>
      <c r="O715" s="90" t="s">
        <v>793</v>
      </c>
      <c r="P715" s="90" t="s">
        <v>793</v>
      </c>
      <c r="Q715" s="90" t="s">
        <v>793</v>
      </c>
      <c r="R715" s="90" t="s">
        <v>793</v>
      </c>
      <c r="S715" s="90" t="s">
        <v>793</v>
      </c>
      <c r="T715" s="90" t="s">
        <v>793</v>
      </c>
      <c r="U715" s="90" t="s">
        <v>793</v>
      </c>
      <c r="V715" s="90" t="s">
        <v>793</v>
      </c>
      <c r="W715" s="90" t="s">
        <v>793</v>
      </c>
      <c r="X715" s="90" t="s">
        <v>793</v>
      </c>
      <c r="Y715" s="90" t="s">
        <v>793</v>
      </c>
      <c r="Z715" s="90" t="s">
        <v>793</v>
      </c>
      <c r="AA715" s="90" t="s">
        <v>793</v>
      </c>
      <c r="AB715" s="13">
        <v>0</v>
      </c>
    </row>
    <row r="716" spans="1:28" x14ac:dyDescent="0.25">
      <c r="A716" s="24"/>
      <c r="B716" s="13" t="s">
        <v>23</v>
      </c>
      <c r="C716" s="13">
        <v>2</v>
      </c>
      <c r="D716" s="13" t="s">
        <v>17</v>
      </c>
      <c r="E716" s="13" t="s">
        <v>18</v>
      </c>
      <c r="F716" s="13" t="s">
        <v>791</v>
      </c>
      <c r="G716" s="13" t="s">
        <v>19</v>
      </c>
      <c r="H716" s="90">
        <v>0.14818000000000001</v>
      </c>
      <c r="I716" s="90">
        <v>0.14818000000000001</v>
      </c>
      <c r="J716" s="90">
        <v>0.14818000000000001</v>
      </c>
      <c r="K716" s="90">
        <v>0.14818000000000001</v>
      </c>
      <c r="L716" s="90">
        <v>0.14818000000000001</v>
      </c>
      <c r="M716" s="90">
        <v>0.14818000000000001</v>
      </c>
      <c r="N716" s="90">
        <v>0.14818000000000001</v>
      </c>
      <c r="O716" s="90">
        <v>0.14818000000000001</v>
      </c>
      <c r="P716" s="90">
        <v>0.14818000000000001</v>
      </c>
      <c r="Q716" s="90">
        <v>0.14818000000000001</v>
      </c>
      <c r="R716" s="90">
        <v>0.14818000000000001</v>
      </c>
      <c r="S716" s="90">
        <v>0.14818000000000001</v>
      </c>
      <c r="T716" s="90">
        <v>0.14818000000000001</v>
      </c>
      <c r="U716" s="90">
        <v>0.14818000000000001</v>
      </c>
      <c r="V716" s="90">
        <v>0.14818000000000001</v>
      </c>
      <c r="W716" s="90">
        <v>0.14818000000000001</v>
      </c>
      <c r="X716" s="90">
        <v>0.14818000000000001</v>
      </c>
      <c r="Y716" s="90">
        <v>0.14818000000000001</v>
      </c>
      <c r="Z716" s="90">
        <v>0.14818000000000001</v>
      </c>
      <c r="AA716" s="90">
        <v>0.14818000000000001</v>
      </c>
      <c r="AB716" s="13">
        <v>1</v>
      </c>
    </row>
    <row r="717" spans="1:28" x14ac:dyDescent="0.25">
      <c r="A717" s="24"/>
      <c r="B717" s="13" t="s">
        <v>23</v>
      </c>
      <c r="C717" s="13">
        <v>2</v>
      </c>
      <c r="D717" s="13" t="s">
        <v>17</v>
      </c>
      <c r="E717" s="13" t="s">
        <v>18</v>
      </c>
      <c r="F717" s="13" t="s">
        <v>791</v>
      </c>
      <c r="G717" s="13" t="s">
        <v>21</v>
      </c>
      <c r="H717" s="90">
        <v>8.0000000000000007E-5</v>
      </c>
      <c r="I717" s="90">
        <v>8.0000000000000007E-5</v>
      </c>
      <c r="J717" s="90">
        <v>8.0000000000000007E-5</v>
      </c>
      <c r="K717" s="90">
        <v>8.0000000000000007E-5</v>
      </c>
      <c r="L717" s="90">
        <v>8.0000000000000007E-5</v>
      </c>
      <c r="M717" s="90">
        <v>8.0000000000000007E-5</v>
      </c>
      <c r="N717" s="90">
        <v>8.0000000000000007E-5</v>
      </c>
      <c r="O717" s="90">
        <v>8.0000000000000007E-5</v>
      </c>
      <c r="P717" s="90">
        <v>8.0000000000000007E-5</v>
      </c>
      <c r="Q717" s="90">
        <v>8.0000000000000007E-5</v>
      </c>
      <c r="R717" s="90">
        <v>8.0000000000000007E-5</v>
      </c>
      <c r="S717" s="90">
        <v>8.0000000000000007E-5</v>
      </c>
      <c r="T717" s="90">
        <v>8.0000000000000007E-5</v>
      </c>
      <c r="U717" s="90">
        <v>8.0000000000000007E-5</v>
      </c>
      <c r="V717" s="90">
        <v>8.0000000000000007E-5</v>
      </c>
      <c r="W717" s="90">
        <v>8.0000000000000007E-5</v>
      </c>
      <c r="X717" s="90">
        <v>8.0000000000000007E-5</v>
      </c>
      <c r="Y717" s="90">
        <v>8.0000000000000007E-5</v>
      </c>
      <c r="Z717" s="90">
        <v>8.0000000000000007E-5</v>
      </c>
      <c r="AA717" s="90">
        <v>8.0000000000000007E-5</v>
      </c>
      <c r="AB717" s="13">
        <v>1</v>
      </c>
    </row>
    <row r="718" spans="1:28" x14ac:dyDescent="0.25">
      <c r="A718" s="24"/>
      <c r="B718" s="13" t="s">
        <v>23</v>
      </c>
      <c r="C718" s="13">
        <v>2</v>
      </c>
      <c r="D718" s="13" t="s">
        <v>17</v>
      </c>
      <c r="E718" s="13" t="s">
        <v>18</v>
      </c>
      <c r="F718" s="13" t="s">
        <v>791</v>
      </c>
      <c r="G718" s="13" t="s">
        <v>16</v>
      </c>
      <c r="H718" s="90" t="s">
        <v>793</v>
      </c>
      <c r="I718" s="90" t="s">
        <v>793</v>
      </c>
      <c r="J718" s="90" t="s">
        <v>793</v>
      </c>
      <c r="K718" s="90" t="s">
        <v>793</v>
      </c>
      <c r="L718" s="90" t="s">
        <v>793</v>
      </c>
      <c r="M718" s="90" t="s">
        <v>793</v>
      </c>
      <c r="N718" s="90" t="s">
        <v>793</v>
      </c>
      <c r="O718" s="90" t="s">
        <v>793</v>
      </c>
      <c r="P718" s="90" t="s">
        <v>793</v>
      </c>
      <c r="Q718" s="90" t="s">
        <v>793</v>
      </c>
      <c r="R718" s="90" t="s">
        <v>793</v>
      </c>
      <c r="S718" s="90" t="s">
        <v>793</v>
      </c>
      <c r="T718" s="90" t="s">
        <v>793</v>
      </c>
      <c r="U718" s="90" t="s">
        <v>793</v>
      </c>
      <c r="V718" s="90" t="s">
        <v>793</v>
      </c>
      <c r="W718" s="90" t="s">
        <v>793</v>
      </c>
      <c r="X718" s="90" t="s">
        <v>793</v>
      </c>
      <c r="Y718" s="90" t="s">
        <v>793</v>
      </c>
      <c r="Z718" s="90" t="s">
        <v>793</v>
      </c>
      <c r="AA718" s="90" t="s">
        <v>793</v>
      </c>
      <c r="AB718" s="13">
        <v>0</v>
      </c>
    </row>
    <row r="719" spans="1:28" x14ac:dyDescent="0.25">
      <c r="A719" s="24"/>
      <c r="B719" s="13" t="s">
        <v>23</v>
      </c>
      <c r="C719" s="13">
        <v>2</v>
      </c>
      <c r="D719" s="13" t="s">
        <v>17</v>
      </c>
      <c r="E719" s="13" t="s">
        <v>18</v>
      </c>
      <c r="F719" s="13" t="s">
        <v>791</v>
      </c>
      <c r="G719" s="13" t="s">
        <v>24</v>
      </c>
      <c r="H719" s="90" t="s">
        <v>793</v>
      </c>
      <c r="I719" s="90" t="s">
        <v>793</v>
      </c>
      <c r="J719" s="90" t="s">
        <v>793</v>
      </c>
      <c r="K719" s="90" t="s">
        <v>793</v>
      </c>
      <c r="L719" s="90" t="s">
        <v>793</v>
      </c>
      <c r="M719" s="90" t="s">
        <v>793</v>
      </c>
      <c r="N719" s="90" t="s">
        <v>793</v>
      </c>
      <c r="O719" s="90" t="s">
        <v>793</v>
      </c>
      <c r="P719" s="90" t="s">
        <v>793</v>
      </c>
      <c r="Q719" s="90" t="s">
        <v>793</v>
      </c>
      <c r="R719" s="90" t="s">
        <v>793</v>
      </c>
      <c r="S719" s="90" t="s">
        <v>793</v>
      </c>
      <c r="T719" s="90" t="s">
        <v>793</v>
      </c>
      <c r="U719" s="90" t="s">
        <v>793</v>
      </c>
      <c r="V719" s="90" t="s">
        <v>793</v>
      </c>
      <c r="W719" s="90" t="s">
        <v>793</v>
      </c>
      <c r="X719" s="90" t="s">
        <v>793</v>
      </c>
      <c r="Y719" s="90" t="s">
        <v>793</v>
      </c>
      <c r="Z719" s="90" t="s">
        <v>793</v>
      </c>
      <c r="AA719" s="90" t="s">
        <v>793</v>
      </c>
      <c r="AB719" s="13">
        <v>0</v>
      </c>
    </row>
    <row r="720" spans="1:28" x14ac:dyDescent="0.25">
      <c r="A720" s="24"/>
      <c r="B720" s="13" t="s">
        <v>23</v>
      </c>
      <c r="C720" s="13">
        <v>2</v>
      </c>
      <c r="D720" s="13" t="s">
        <v>17</v>
      </c>
      <c r="E720" s="13" t="s">
        <v>18</v>
      </c>
      <c r="F720" s="13" t="s">
        <v>792</v>
      </c>
      <c r="G720" s="13" t="s">
        <v>9</v>
      </c>
      <c r="H720" s="90">
        <v>0</v>
      </c>
      <c r="I720" s="90">
        <v>0</v>
      </c>
      <c r="J720" s="90">
        <v>0</v>
      </c>
      <c r="K720" s="90">
        <v>0</v>
      </c>
      <c r="L720" s="90">
        <v>0</v>
      </c>
      <c r="M720" s="90">
        <v>0</v>
      </c>
      <c r="N720" s="90">
        <v>0</v>
      </c>
      <c r="O720" s="90">
        <v>0</v>
      </c>
      <c r="P720" s="90">
        <v>0</v>
      </c>
      <c r="Q720" s="90">
        <v>0</v>
      </c>
      <c r="R720" s="90">
        <v>0</v>
      </c>
      <c r="S720" s="90">
        <v>0</v>
      </c>
      <c r="T720" s="90">
        <v>0</v>
      </c>
      <c r="U720" s="90">
        <v>0</v>
      </c>
      <c r="V720" s="90">
        <v>0</v>
      </c>
      <c r="W720" s="90">
        <v>0</v>
      </c>
      <c r="X720" s="90">
        <v>0</v>
      </c>
      <c r="Y720" s="90">
        <v>0</v>
      </c>
      <c r="Z720" s="90">
        <v>0</v>
      </c>
      <c r="AA720" s="90">
        <v>0</v>
      </c>
      <c r="AB720" s="13">
        <v>0</v>
      </c>
    </row>
    <row r="721" spans="1:28" x14ac:dyDescent="0.25">
      <c r="A721" s="24"/>
      <c r="B721" s="13" t="s">
        <v>23</v>
      </c>
      <c r="C721" s="13">
        <v>2</v>
      </c>
      <c r="D721" s="13" t="s">
        <v>17</v>
      </c>
      <c r="E721" s="13" t="s">
        <v>18</v>
      </c>
      <c r="F721" s="13" t="s">
        <v>792</v>
      </c>
      <c r="G721" s="13" t="s">
        <v>10</v>
      </c>
      <c r="H721" s="90">
        <v>0</v>
      </c>
      <c r="I721" s="90">
        <v>0</v>
      </c>
      <c r="J721" s="90">
        <v>0</v>
      </c>
      <c r="K721" s="90">
        <v>0</v>
      </c>
      <c r="L721" s="90">
        <v>0</v>
      </c>
      <c r="M721" s="90">
        <v>0</v>
      </c>
      <c r="N721" s="90">
        <v>0</v>
      </c>
      <c r="O721" s="90">
        <v>0</v>
      </c>
      <c r="P721" s="90">
        <v>0</v>
      </c>
      <c r="Q721" s="90">
        <v>0</v>
      </c>
      <c r="R721" s="90">
        <v>0</v>
      </c>
      <c r="S721" s="90">
        <v>0</v>
      </c>
      <c r="T721" s="90">
        <v>0</v>
      </c>
      <c r="U721" s="90">
        <v>0</v>
      </c>
      <c r="V721" s="90">
        <v>0</v>
      </c>
      <c r="W721" s="90">
        <v>0</v>
      </c>
      <c r="X721" s="90">
        <v>0</v>
      </c>
      <c r="Y721" s="90">
        <v>0</v>
      </c>
      <c r="Z721" s="90">
        <v>0</v>
      </c>
      <c r="AA721" s="90">
        <v>0</v>
      </c>
      <c r="AB721" s="13">
        <v>0</v>
      </c>
    </row>
    <row r="722" spans="1:28" x14ac:dyDescent="0.25">
      <c r="A722" s="24"/>
      <c r="B722" s="13" t="s">
        <v>23</v>
      </c>
      <c r="C722" s="13">
        <v>2</v>
      </c>
      <c r="D722" s="13" t="s">
        <v>17</v>
      </c>
      <c r="E722" s="13" t="s">
        <v>18</v>
      </c>
      <c r="F722" s="13" t="s">
        <v>792</v>
      </c>
      <c r="G722" s="13" t="s">
        <v>14</v>
      </c>
      <c r="H722" s="90" t="s">
        <v>793</v>
      </c>
      <c r="I722" s="90" t="s">
        <v>793</v>
      </c>
      <c r="J722" s="90" t="s">
        <v>793</v>
      </c>
      <c r="K722" s="90" t="s">
        <v>793</v>
      </c>
      <c r="L722" s="90" t="s">
        <v>793</v>
      </c>
      <c r="M722" s="90" t="s">
        <v>793</v>
      </c>
      <c r="N722" s="90" t="s">
        <v>793</v>
      </c>
      <c r="O722" s="90" t="s">
        <v>793</v>
      </c>
      <c r="P722" s="90" t="s">
        <v>793</v>
      </c>
      <c r="Q722" s="90" t="s">
        <v>793</v>
      </c>
      <c r="R722" s="90" t="s">
        <v>793</v>
      </c>
      <c r="S722" s="90" t="s">
        <v>793</v>
      </c>
      <c r="T722" s="90" t="s">
        <v>793</v>
      </c>
      <c r="U722" s="90" t="s">
        <v>793</v>
      </c>
      <c r="V722" s="90" t="s">
        <v>793</v>
      </c>
      <c r="W722" s="90" t="s">
        <v>793</v>
      </c>
      <c r="X722" s="90" t="s">
        <v>793</v>
      </c>
      <c r="Y722" s="90" t="s">
        <v>793</v>
      </c>
      <c r="Z722" s="90" t="s">
        <v>793</v>
      </c>
      <c r="AA722" s="90" t="s">
        <v>793</v>
      </c>
      <c r="AB722" s="13">
        <v>0</v>
      </c>
    </row>
    <row r="723" spans="1:28" x14ac:dyDescent="0.25">
      <c r="A723" s="24"/>
      <c r="B723" s="13" t="s">
        <v>23</v>
      </c>
      <c r="C723" s="13">
        <v>2</v>
      </c>
      <c r="D723" s="13" t="s">
        <v>17</v>
      </c>
      <c r="E723" s="13" t="s">
        <v>18</v>
      </c>
      <c r="F723" s="13" t="s">
        <v>792</v>
      </c>
      <c r="G723" s="13" t="s">
        <v>13</v>
      </c>
      <c r="H723" s="90" t="s">
        <v>793</v>
      </c>
      <c r="I723" s="90" t="s">
        <v>793</v>
      </c>
      <c r="J723" s="90" t="s">
        <v>793</v>
      </c>
      <c r="K723" s="90" t="s">
        <v>793</v>
      </c>
      <c r="L723" s="90" t="s">
        <v>793</v>
      </c>
      <c r="M723" s="90" t="s">
        <v>793</v>
      </c>
      <c r="N723" s="90" t="s">
        <v>793</v>
      </c>
      <c r="O723" s="90" t="s">
        <v>793</v>
      </c>
      <c r="P723" s="90" t="s">
        <v>793</v>
      </c>
      <c r="Q723" s="90" t="s">
        <v>793</v>
      </c>
      <c r="R723" s="90" t="s">
        <v>793</v>
      </c>
      <c r="S723" s="90" t="s">
        <v>793</v>
      </c>
      <c r="T723" s="90" t="s">
        <v>793</v>
      </c>
      <c r="U723" s="90" t="s">
        <v>793</v>
      </c>
      <c r="V723" s="90" t="s">
        <v>793</v>
      </c>
      <c r="W723" s="90" t="s">
        <v>793</v>
      </c>
      <c r="X723" s="90" t="s">
        <v>793</v>
      </c>
      <c r="Y723" s="90" t="s">
        <v>793</v>
      </c>
      <c r="Z723" s="90" t="s">
        <v>793</v>
      </c>
      <c r="AA723" s="90" t="s">
        <v>793</v>
      </c>
      <c r="AB723" s="13">
        <v>0</v>
      </c>
    </row>
    <row r="724" spans="1:28" x14ac:dyDescent="0.25">
      <c r="A724" s="24"/>
      <c r="B724" s="13" t="s">
        <v>23</v>
      </c>
      <c r="C724" s="13">
        <v>2</v>
      </c>
      <c r="D724" s="13" t="s">
        <v>17</v>
      </c>
      <c r="E724" s="13" t="s">
        <v>18</v>
      </c>
      <c r="F724" s="13" t="s">
        <v>792</v>
      </c>
      <c r="G724" s="13" t="s">
        <v>12</v>
      </c>
      <c r="H724" s="90" t="s">
        <v>793</v>
      </c>
      <c r="I724" s="90" t="s">
        <v>793</v>
      </c>
      <c r="J724" s="90" t="s">
        <v>793</v>
      </c>
      <c r="K724" s="90" t="s">
        <v>793</v>
      </c>
      <c r="L724" s="90" t="s">
        <v>793</v>
      </c>
      <c r="M724" s="90" t="s">
        <v>793</v>
      </c>
      <c r="N724" s="90" t="s">
        <v>793</v>
      </c>
      <c r="O724" s="90" t="s">
        <v>793</v>
      </c>
      <c r="P724" s="90" t="s">
        <v>793</v>
      </c>
      <c r="Q724" s="90" t="s">
        <v>793</v>
      </c>
      <c r="R724" s="90" t="s">
        <v>793</v>
      </c>
      <c r="S724" s="90" t="s">
        <v>793</v>
      </c>
      <c r="T724" s="90" t="s">
        <v>793</v>
      </c>
      <c r="U724" s="90" t="s">
        <v>793</v>
      </c>
      <c r="V724" s="90" t="s">
        <v>793</v>
      </c>
      <c r="W724" s="90" t="s">
        <v>793</v>
      </c>
      <c r="X724" s="90" t="s">
        <v>793</v>
      </c>
      <c r="Y724" s="90" t="s">
        <v>793</v>
      </c>
      <c r="Z724" s="90" t="s">
        <v>793</v>
      </c>
      <c r="AA724" s="90" t="s">
        <v>793</v>
      </c>
      <c r="AB724" s="13">
        <v>0</v>
      </c>
    </row>
    <row r="725" spans="1:28" x14ac:dyDescent="0.25">
      <c r="A725" s="24"/>
      <c r="B725" s="13" t="s">
        <v>23</v>
      </c>
      <c r="C725" s="13">
        <v>2</v>
      </c>
      <c r="D725" s="13" t="s">
        <v>17</v>
      </c>
      <c r="E725" s="13" t="s">
        <v>18</v>
      </c>
      <c r="F725" s="13" t="s">
        <v>792</v>
      </c>
      <c r="G725" s="13" t="s">
        <v>11</v>
      </c>
      <c r="H725" s="90">
        <v>0</v>
      </c>
      <c r="I725" s="90">
        <v>0</v>
      </c>
      <c r="J725" s="90">
        <v>0</v>
      </c>
      <c r="K725" s="90">
        <v>0</v>
      </c>
      <c r="L725" s="90">
        <v>0</v>
      </c>
      <c r="M725" s="90">
        <v>0</v>
      </c>
      <c r="N725" s="90">
        <v>0</v>
      </c>
      <c r="O725" s="90">
        <v>0</v>
      </c>
      <c r="P725" s="90">
        <v>0</v>
      </c>
      <c r="Q725" s="90">
        <v>0</v>
      </c>
      <c r="R725" s="90">
        <v>0</v>
      </c>
      <c r="S725" s="90">
        <v>0</v>
      </c>
      <c r="T725" s="90">
        <v>0</v>
      </c>
      <c r="U725" s="90">
        <v>0</v>
      </c>
      <c r="V725" s="90">
        <v>0</v>
      </c>
      <c r="W725" s="90">
        <v>0</v>
      </c>
      <c r="X725" s="90">
        <v>0</v>
      </c>
      <c r="Y725" s="90">
        <v>0</v>
      </c>
      <c r="Z725" s="90">
        <v>0</v>
      </c>
      <c r="AA725" s="90">
        <v>0</v>
      </c>
      <c r="AB725" s="13">
        <v>0</v>
      </c>
    </row>
    <row r="726" spans="1:28" x14ac:dyDescent="0.25">
      <c r="A726" s="24"/>
      <c r="B726" s="13" t="s">
        <v>23</v>
      </c>
      <c r="C726" s="13">
        <v>2</v>
      </c>
      <c r="D726" s="13" t="s">
        <v>17</v>
      </c>
      <c r="E726" s="13" t="s">
        <v>18</v>
      </c>
      <c r="F726" s="13" t="s">
        <v>792</v>
      </c>
      <c r="G726" s="13" t="s">
        <v>15</v>
      </c>
      <c r="H726" s="90" t="s">
        <v>793</v>
      </c>
      <c r="I726" s="90" t="s">
        <v>793</v>
      </c>
      <c r="J726" s="90" t="s">
        <v>793</v>
      </c>
      <c r="K726" s="90" t="s">
        <v>793</v>
      </c>
      <c r="L726" s="90" t="s">
        <v>793</v>
      </c>
      <c r="M726" s="90" t="s">
        <v>793</v>
      </c>
      <c r="N726" s="90" t="s">
        <v>793</v>
      </c>
      <c r="O726" s="90" t="s">
        <v>793</v>
      </c>
      <c r="P726" s="90" t="s">
        <v>793</v>
      </c>
      <c r="Q726" s="90" t="s">
        <v>793</v>
      </c>
      <c r="R726" s="90" t="s">
        <v>793</v>
      </c>
      <c r="S726" s="90" t="s">
        <v>793</v>
      </c>
      <c r="T726" s="90" t="s">
        <v>793</v>
      </c>
      <c r="U726" s="90" t="s">
        <v>793</v>
      </c>
      <c r="V726" s="90" t="s">
        <v>793</v>
      </c>
      <c r="W726" s="90" t="s">
        <v>793</v>
      </c>
      <c r="X726" s="90" t="s">
        <v>793</v>
      </c>
      <c r="Y726" s="90" t="s">
        <v>793</v>
      </c>
      <c r="Z726" s="90" t="s">
        <v>793</v>
      </c>
      <c r="AA726" s="90" t="s">
        <v>793</v>
      </c>
      <c r="AB726" s="13">
        <v>0</v>
      </c>
    </row>
    <row r="727" spans="1:28" x14ac:dyDescent="0.25">
      <c r="A727" s="24"/>
      <c r="B727" s="13" t="s">
        <v>23</v>
      </c>
      <c r="C727" s="13">
        <v>2</v>
      </c>
      <c r="D727" s="13" t="s">
        <v>17</v>
      </c>
      <c r="E727" s="13" t="s">
        <v>18</v>
      </c>
      <c r="F727" s="13" t="s">
        <v>792</v>
      </c>
      <c r="G727" s="13" t="s">
        <v>20</v>
      </c>
      <c r="H727" s="90" t="s">
        <v>793</v>
      </c>
      <c r="I727" s="90" t="s">
        <v>793</v>
      </c>
      <c r="J727" s="90" t="s">
        <v>793</v>
      </c>
      <c r="K727" s="90" t="s">
        <v>793</v>
      </c>
      <c r="L727" s="90" t="s">
        <v>793</v>
      </c>
      <c r="M727" s="90" t="s">
        <v>793</v>
      </c>
      <c r="N727" s="90" t="s">
        <v>793</v>
      </c>
      <c r="O727" s="90" t="s">
        <v>793</v>
      </c>
      <c r="P727" s="90" t="s">
        <v>793</v>
      </c>
      <c r="Q727" s="90" t="s">
        <v>793</v>
      </c>
      <c r="R727" s="90" t="s">
        <v>793</v>
      </c>
      <c r="S727" s="90" t="s">
        <v>793</v>
      </c>
      <c r="T727" s="90" t="s">
        <v>793</v>
      </c>
      <c r="U727" s="90" t="s">
        <v>793</v>
      </c>
      <c r="V727" s="90" t="s">
        <v>793</v>
      </c>
      <c r="W727" s="90" t="s">
        <v>793</v>
      </c>
      <c r="X727" s="90" t="s">
        <v>793</v>
      </c>
      <c r="Y727" s="90" t="s">
        <v>793</v>
      </c>
      <c r="Z727" s="90" t="s">
        <v>793</v>
      </c>
      <c r="AA727" s="90" t="s">
        <v>793</v>
      </c>
      <c r="AB727" s="13">
        <v>0</v>
      </c>
    </row>
    <row r="728" spans="1:28" x14ac:dyDescent="0.25">
      <c r="A728" s="24"/>
      <c r="B728" s="13" t="s">
        <v>23</v>
      </c>
      <c r="C728" s="13">
        <v>2</v>
      </c>
      <c r="D728" s="13" t="s">
        <v>17</v>
      </c>
      <c r="E728" s="13" t="s">
        <v>18</v>
      </c>
      <c r="F728" s="13" t="s">
        <v>792</v>
      </c>
      <c r="G728" s="13" t="s">
        <v>19</v>
      </c>
      <c r="H728" s="90">
        <v>0.14818000000000001</v>
      </c>
      <c r="I728" s="90">
        <v>0.14818000000000001</v>
      </c>
      <c r="J728" s="90">
        <v>0.14818000000000001</v>
      </c>
      <c r="K728" s="90">
        <v>0.14818000000000001</v>
      </c>
      <c r="L728" s="90">
        <v>0.14818000000000001</v>
      </c>
      <c r="M728" s="90">
        <v>0.14818000000000001</v>
      </c>
      <c r="N728" s="90">
        <v>0.14818000000000001</v>
      </c>
      <c r="O728" s="90">
        <v>0.14818000000000001</v>
      </c>
      <c r="P728" s="90">
        <v>0.14818000000000001</v>
      </c>
      <c r="Q728" s="90">
        <v>0.14818000000000001</v>
      </c>
      <c r="R728" s="90">
        <v>0.14818000000000001</v>
      </c>
      <c r="S728" s="90">
        <v>0.14818000000000001</v>
      </c>
      <c r="T728" s="90">
        <v>0.14818000000000001</v>
      </c>
      <c r="U728" s="90">
        <v>0.14818000000000001</v>
      </c>
      <c r="V728" s="90">
        <v>0.14818000000000001</v>
      </c>
      <c r="W728" s="90">
        <v>0.14818000000000001</v>
      </c>
      <c r="X728" s="90">
        <v>0.14818000000000001</v>
      </c>
      <c r="Y728" s="90">
        <v>0.14818000000000001</v>
      </c>
      <c r="Z728" s="90">
        <v>0.14818000000000001</v>
      </c>
      <c r="AA728" s="90">
        <v>0.14818000000000001</v>
      </c>
      <c r="AB728" s="13">
        <v>1</v>
      </c>
    </row>
    <row r="729" spans="1:28" x14ac:dyDescent="0.25">
      <c r="A729" s="24"/>
      <c r="B729" s="13" t="s">
        <v>23</v>
      </c>
      <c r="C729" s="13">
        <v>2</v>
      </c>
      <c r="D729" s="13" t="s">
        <v>17</v>
      </c>
      <c r="E729" s="13" t="s">
        <v>18</v>
      </c>
      <c r="F729" s="13" t="s">
        <v>792</v>
      </c>
      <c r="G729" s="13" t="s">
        <v>21</v>
      </c>
      <c r="H729" s="90">
        <v>8.0000000000000007E-5</v>
      </c>
      <c r="I729" s="90">
        <v>8.0000000000000007E-5</v>
      </c>
      <c r="J729" s="90">
        <v>8.0000000000000007E-5</v>
      </c>
      <c r="K729" s="90">
        <v>8.0000000000000007E-5</v>
      </c>
      <c r="L729" s="90">
        <v>8.0000000000000007E-5</v>
      </c>
      <c r="M729" s="90">
        <v>8.0000000000000007E-5</v>
      </c>
      <c r="N729" s="90">
        <v>8.0000000000000007E-5</v>
      </c>
      <c r="O729" s="90">
        <v>8.0000000000000007E-5</v>
      </c>
      <c r="P729" s="90">
        <v>8.0000000000000007E-5</v>
      </c>
      <c r="Q729" s="90">
        <v>8.0000000000000007E-5</v>
      </c>
      <c r="R729" s="90">
        <v>8.0000000000000007E-5</v>
      </c>
      <c r="S729" s="90">
        <v>8.0000000000000007E-5</v>
      </c>
      <c r="T729" s="90">
        <v>8.0000000000000007E-5</v>
      </c>
      <c r="U729" s="90">
        <v>8.0000000000000007E-5</v>
      </c>
      <c r="V729" s="90">
        <v>8.0000000000000007E-5</v>
      </c>
      <c r="W729" s="90">
        <v>8.0000000000000007E-5</v>
      </c>
      <c r="X729" s="90">
        <v>8.0000000000000007E-5</v>
      </c>
      <c r="Y729" s="90">
        <v>8.0000000000000007E-5</v>
      </c>
      <c r="Z729" s="90">
        <v>8.0000000000000007E-5</v>
      </c>
      <c r="AA729" s="90">
        <v>8.0000000000000007E-5</v>
      </c>
      <c r="AB729" s="13">
        <v>1</v>
      </c>
    </row>
    <row r="730" spans="1:28" x14ac:dyDescent="0.25">
      <c r="A730" s="24"/>
      <c r="B730" s="13" t="s">
        <v>23</v>
      </c>
      <c r="C730" s="13">
        <v>2</v>
      </c>
      <c r="D730" s="13" t="s">
        <v>17</v>
      </c>
      <c r="E730" s="13" t="s">
        <v>18</v>
      </c>
      <c r="F730" s="13" t="s">
        <v>792</v>
      </c>
      <c r="G730" s="13" t="s">
        <v>16</v>
      </c>
      <c r="H730" s="90" t="s">
        <v>793</v>
      </c>
      <c r="I730" s="90" t="s">
        <v>793</v>
      </c>
      <c r="J730" s="90" t="s">
        <v>793</v>
      </c>
      <c r="K730" s="90" t="s">
        <v>793</v>
      </c>
      <c r="L730" s="90" t="s">
        <v>793</v>
      </c>
      <c r="M730" s="90" t="s">
        <v>793</v>
      </c>
      <c r="N730" s="90" t="s">
        <v>793</v>
      </c>
      <c r="O730" s="90" t="s">
        <v>793</v>
      </c>
      <c r="P730" s="90" t="s">
        <v>793</v>
      </c>
      <c r="Q730" s="90" t="s">
        <v>793</v>
      </c>
      <c r="R730" s="90" t="s">
        <v>793</v>
      </c>
      <c r="S730" s="90" t="s">
        <v>793</v>
      </c>
      <c r="T730" s="90" t="s">
        <v>793</v>
      </c>
      <c r="U730" s="90" t="s">
        <v>793</v>
      </c>
      <c r="V730" s="90" t="s">
        <v>793</v>
      </c>
      <c r="W730" s="90" t="s">
        <v>793</v>
      </c>
      <c r="X730" s="90" t="s">
        <v>793</v>
      </c>
      <c r="Y730" s="90" t="s">
        <v>793</v>
      </c>
      <c r="Z730" s="90" t="s">
        <v>793</v>
      </c>
      <c r="AA730" s="90" t="s">
        <v>793</v>
      </c>
      <c r="AB730" s="13">
        <v>0</v>
      </c>
    </row>
    <row r="731" spans="1:28" x14ac:dyDescent="0.25">
      <c r="A731" s="24"/>
      <c r="B731" s="13" t="s">
        <v>23</v>
      </c>
      <c r="C731" s="13">
        <v>2</v>
      </c>
      <c r="D731" s="13" t="s">
        <v>17</v>
      </c>
      <c r="E731" s="13" t="s">
        <v>18</v>
      </c>
      <c r="F731" s="13" t="s">
        <v>792</v>
      </c>
      <c r="G731" s="13" t="s">
        <v>24</v>
      </c>
      <c r="H731" s="90" t="s">
        <v>793</v>
      </c>
      <c r="I731" s="90" t="s">
        <v>793</v>
      </c>
      <c r="J731" s="90" t="s">
        <v>793</v>
      </c>
      <c r="K731" s="90" t="s">
        <v>793</v>
      </c>
      <c r="L731" s="90" t="s">
        <v>793</v>
      </c>
      <c r="M731" s="90" t="s">
        <v>793</v>
      </c>
      <c r="N731" s="90" t="s">
        <v>793</v>
      </c>
      <c r="O731" s="90" t="s">
        <v>793</v>
      </c>
      <c r="P731" s="90" t="s">
        <v>793</v>
      </c>
      <c r="Q731" s="90" t="s">
        <v>793</v>
      </c>
      <c r="R731" s="90" t="s">
        <v>793</v>
      </c>
      <c r="S731" s="90" t="s">
        <v>793</v>
      </c>
      <c r="T731" s="90" t="s">
        <v>793</v>
      </c>
      <c r="U731" s="90" t="s">
        <v>793</v>
      </c>
      <c r="V731" s="90" t="s">
        <v>793</v>
      </c>
      <c r="W731" s="90" t="s">
        <v>793</v>
      </c>
      <c r="X731" s="90" t="s">
        <v>793</v>
      </c>
      <c r="Y731" s="90" t="s">
        <v>793</v>
      </c>
      <c r="Z731" s="90" t="s">
        <v>793</v>
      </c>
      <c r="AA731" s="90" t="s">
        <v>793</v>
      </c>
      <c r="AB731" s="13">
        <v>0</v>
      </c>
    </row>
    <row r="732" spans="1:28" x14ac:dyDescent="0.25">
      <c r="A732" s="24"/>
      <c r="B732" s="13" t="s">
        <v>23</v>
      </c>
      <c r="C732" s="13">
        <v>3</v>
      </c>
      <c r="D732" s="13" t="s">
        <v>7</v>
      </c>
      <c r="E732" s="13" t="s">
        <v>8</v>
      </c>
      <c r="F732" s="13" t="s">
        <v>790</v>
      </c>
      <c r="G732" s="13" t="s">
        <v>9</v>
      </c>
      <c r="H732" s="90">
        <v>6.7199999999999996E-2</v>
      </c>
      <c r="I732" s="90">
        <v>6.7199999999999996E-2</v>
      </c>
      <c r="J732" s="90">
        <v>6.7199999999999996E-2</v>
      </c>
      <c r="K732" s="90">
        <v>6.7199999999999996E-2</v>
      </c>
      <c r="L732" s="90">
        <v>6.7199999999999996E-2</v>
      </c>
      <c r="M732" s="90">
        <v>9.8722991608861499E-2</v>
      </c>
      <c r="N732" s="90">
        <v>9.8722991608861499E-2</v>
      </c>
      <c r="O732" s="90">
        <v>9.8722991608861499E-2</v>
      </c>
      <c r="P732" s="90">
        <v>9.8722991608861499E-2</v>
      </c>
      <c r="Q732" s="90">
        <v>9.8722991608861499E-2</v>
      </c>
      <c r="R732" s="90">
        <v>9.8722991608861499E-2</v>
      </c>
      <c r="S732" s="90">
        <v>9.8722991608861499E-2</v>
      </c>
      <c r="T732" s="90">
        <v>9.8722991608861499E-2</v>
      </c>
      <c r="U732" s="90">
        <v>9.8722991608861499E-2</v>
      </c>
      <c r="V732" s="90">
        <v>9.8722991608861499E-2</v>
      </c>
      <c r="W732" s="90">
        <v>9.8722991608861499E-2</v>
      </c>
      <c r="X732" s="90">
        <v>9.8722991608861499E-2</v>
      </c>
      <c r="Y732" s="90">
        <v>9.8722991608861499E-2</v>
      </c>
      <c r="Z732" s="90">
        <v>9.8722991608861499E-2</v>
      </c>
      <c r="AA732" s="90">
        <v>9.8722991608861499E-2</v>
      </c>
      <c r="AB732" s="13">
        <v>1</v>
      </c>
    </row>
    <row r="733" spans="1:28" x14ac:dyDescent="0.25">
      <c r="A733" s="24"/>
      <c r="B733" s="13" t="s">
        <v>23</v>
      </c>
      <c r="C733" s="13">
        <v>3</v>
      </c>
      <c r="D733" s="13" t="s">
        <v>7</v>
      </c>
      <c r="E733" s="13" t="s">
        <v>8</v>
      </c>
      <c r="F733" s="13" t="s">
        <v>790</v>
      </c>
      <c r="G733" s="13" t="s">
        <v>10</v>
      </c>
      <c r="H733" s="90">
        <v>0.61961699987407204</v>
      </c>
      <c r="I733" s="90">
        <v>0.61961699987407204</v>
      </c>
      <c r="J733" s="90">
        <v>0.61961699987407204</v>
      </c>
      <c r="K733" s="90">
        <v>0.61961699987407204</v>
      </c>
      <c r="L733" s="90">
        <v>0.61961699987407204</v>
      </c>
      <c r="M733" s="90">
        <v>0.62621295575376301</v>
      </c>
      <c r="N733" s="90">
        <v>0.62621295575376301</v>
      </c>
      <c r="O733" s="90">
        <v>0.62621295575376301</v>
      </c>
      <c r="P733" s="90">
        <v>0.62621295575376301</v>
      </c>
      <c r="Q733" s="90">
        <v>0.62621295575376301</v>
      </c>
      <c r="R733" s="90">
        <v>0.62621295575376301</v>
      </c>
      <c r="S733" s="90">
        <v>0.62621295575376301</v>
      </c>
      <c r="T733" s="90">
        <v>0.62621295575376301</v>
      </c>
      <c r="U733" s="90">
        <v>0.62621295575376301</v>
      </c>
      <c r="V733" s="90">
        <v>0.62621295575376301</v>
      </c>
      <c r="W733" s="90">
        <v>0.62621295575376301</v>
      </c>
      <c r="X733" s="90">
        <v>0.62621295575376301</v>
      </c>
      <c r="Y733" s="90">
        <v>0.62621295575376301</v>
      </c>
      <c r="Z733" s="90">
        <v>0.62621295575376301</v>
      </c>
      <c r="AA733" s="90">
        <v>0.62621295575376301</v>
      </c>
      <c r="AB733" s="13">
        <v>1</v>
      </c>
    </row>
    <row r="734" spans="1:28" x14ac:dyDescent="0.25">
      <c r="A734" s="24"/>
      <c r="B734" s="13" t="s">
        <v>23</v>
      </c>
      <c r="C734" s="13">
        <v>3</v>
      </c>
      <c r="D734" s="13" t="s">
        <v>7</v>
      </c>
      <c r="E734" s="13" t="s">
        <v>8</v>
      </c>
      <c r="F734" s="13" t="s">
        <v>790</v>
      </c>
      <c r="G734" s="13" t="s">
        <v>14</v>
      </c>
      <c r="H734" s="90">
        <v>2.9401986413914401E-2</v>
      </c>
      <c r="I734" s="90">
        <v>2.9401986413914401E-2</v>
      </c>
      <c r="J734" s="90">
        <v>2.9401986413914401E-2</v>
      </c>
      <c r="K734" s="90">
        <v>2.9401986413914401E-2</v>
      </c>
      <c r="L734" s="90">
        <v>2.9401986413914401E-2</v>
      </c>
      <c r="M734" s="90">
        <v>3.1600638373811399E-2</v>
      </c>
      <c r="N734" s="90">
        <v>3.1600638373811399E-2</v>
      </c>
      <c r="O734" s="90">
        <v>3.1600638373811399E-2</v>
      </c>
      <c r="P734" s="90">
        <v>3.1600638373811399E-2</v>
      </c>
      <c r="Q734" s="90">
        <v>3.1600638373811399E-2</v>
      </c>
      <c r="R734" s="90">
        <v>3.1600638373811399E-2</v>
      </c>
      <c r="S734" s="90">
        <v>3.1600638373811399E-2</v>
      </c>
      <c r="T734" s="90">
        <v>3.1600638373811399E-2</v>
      </c>
      <c r="U734" s="90">
        <v>3.1600638373811399E-2</v>
      </c>
      <c r="V734" s="90">
        <v>3.1600638373811399E-2</v>
      </c>
      <c r="W734" s="90">
        <v>3.1600638373811399E-2</v>
      </c>
      <c r="X734" s="90">
        <v>3.1600638373811399E-2</v>
      </c>
      <c r="Y734" s="90">
        <v>3.1600638373811399E-2</v>
      </c>
      <c r="Z734" s="90">
        <v>3.1600638373811399E-2</v>
      </c>
      <c r="AA734" s="90">
        <v>3.1600638373811399E-2</v>
      </c>
      <c r="AB734" s="13">
        <v>1</v>
      </c>
    </row>
    <row r="735" spans="1:28" x14ac:dyDescent="0.25">
      <c r="A735" s="24"/>
      <c r="B735" s="13" t="s">
        <v>23</v>
      </c>
      <c r="C735" s="13">
        <v>3</v>
      </c>
      <c r="D735" s="13" t="s">
        <v>7</v>
      </c>
      <c r="E735" s="13" t="s">
        <v>8</v>
      </c>
      <c r="F735" s="13" t="s">
        <v>790</v>
      </c>
      <c r="G735" s="13" t="s">
        <v>13</v>
      </c>
      <c r="H735" s="90">
        <v>6.2557274723365697E-2</v>
      </c>
      <c r="I735" s="90">
        <v>6.2557274723365697E-2</v>
      </c>
      <c r="J735" s="90">
        <v>6.2557274723365697E-2</v>
      </c>
      <c r="K735" s="90">
        <v>6.2557274723365697E-2</v>
      </c>
      <c r="L735" s="90">
        <v>6.2557274723365697E-2</v>
      </c>
      <c r="M735" s="90">
        <v>3.3232935074401102E-2</v>
      </c>
      <c r="N735" s="90">
        <v>3.3232935074401102E-2</v>
      </c>
      <c r="O735" s="90">
        <v>3.3232935074401102E-2</v>
      </c>
      <c r="P735" s="90">
        <v>3.3232935074401102E-2</v>
      </c>
      <c r="Q735" s="90">
        <v>3.3232935074401102E-2</v>
      </c>
      <c r="R735" s="90">
        <v>3.3232935074401102E-2</v>
      </c>
      <c r="S735" s="90">
        <v>3.3232935074401102E-2</v>
      </c>
      <c r="T735" s="90">
        <v>3.3232935074401102E-2</v>
      </c>
      <c r="U735" s="90">
        <v>3.3232935074401102E-2</v>
      </c>
      <c r="V735" s="90">
        <v>3.3232935074401102E-2</v>
      </c>
      <c r="W735" s="90">
        <v>3.3232935074401102E-2</v>
      </c>
      <c r="X735" s="90">
        <v>3.3232935074401102E-2</v>
      </c>
      <c r="Y735" s="90">
        <v>3.3232935074401102E-2</v>
      </c>
      <c r="Z735" s="90">
        <v>3.3232935074401102E-2</v>
      </c>
      <c r="AA735" s="90">
        <v>3.3232935074401102E-2</v>
      </c>
      <c r="AB735" s="13">
        <v>1</v>
      </c>
    </row>
    <row r="736" spans="1:28" x14ac:dyDescent="0.25">
      <c r="A736" s="24"/>
      <c r="B736" s="13" t="s">
        <v>23</v>
      </c>
      <c r="C736" s="13">
        <v>3</v>
      </c>
      <c r="D736" s="13" t="s">
        <v>7</v>
      </c>
      <c r="E736" s="13" t="s">
        <v>8</v>
      </c>
      <c r="F736" s="13" t="s">
        <v>790</v>
      </c>
      <c r="G736" s="13" t="s">
        <v>12</v>
      </c>
      <c r="H736" s="90">
        <v>0</v>
      </c>
      <c r="I736" s="90">
        <v>0</v>
      </c>
      <c r="J736" s="90">
        <v>0</v>
      </c>
      <c r="K736" s="90">
        <v>0</v>
      </c>
      <c r="L736" s="90">
        <v>0</v>
      </c>
      <c r="M736" s="90">
        <v>0</v>
      </c>
      <c r="N736" s="90">
        <v>0</v>
      </c>
      <c r="O736" s="90">
        <v>0</v>
      </c>
      <c r="P736" s="90">
        <v>0</v>
      </c>
      <c r="Q736" s="90">
        <v>0</v>
      </c>
      <c r="R736" s="90">
        <v>0</v>
      </c>
      <c r="S736" s="90">
        <v>0</v>
      </c>
      <c r="T736" s="90">
        <v>0</v>
      </c>
      <c r="U736" s="90">
        <v>0</v>
      </c>
      <c r="V736" s="90">
        <v>0</v>
      </c>
      <c r="W736" s="90">
        <v>0</v>
      </c>
      <c r="X736" s="90">
        <v>0</v>
      </c>
      <c r="Y736" s="90">
        <v>0</v>
      </c>
      <c r="Z736" s="90">
        <v>0</v>
      </c>
      <c r="AA736" s="90">
        <v>0</v>
      </c>
      <c r="AB736" s="13">
        <v>1</v>
      </c>
    </row>
    <row r="737" spans="1:28" x14ac:dyDescent="0.25">
      <c r="A737" s="24"/>
      <c r="B737" s="13" t="s">
        <v>23</v>
      </c>
      <c r="C737" s="13">
        <v>3</v>
      </c>
      <c r="D737" s="13" t="s">
        <v>7</v>
      </c>
      <c r="E737" s="13" t="s">
        <v>8</v>
      </c>
      <c r="F737" s="13" t="s">
        <v>790</v>
      </c>
      <c r="G737" s="13" t="s">
        <v>11</v>
      </c>
      <c r="H737" s="90">
        <v>0.18476199097081</v>
      </c>
      <c r="I737" s="90">
        <v>0.18476199097081</v>
      </c>
      <c r="J737" s="90">
        <v>0.18476199097081</v>
      </c>
      <c r="K737" s="90">
        <v>0.18476199097081</v>
      </c>
      <c r="L737" s="90">
        <v>0.18476199097081</v>
      </c>
      <c r="M737" s="90">
        <v>0.18476199097081</v>
      </c>
      <c r="N737" s="90">
        <v>0.18476199097081</v>
      </c>
      <c r="O737" s="90">
        <v>0.18476199097081</v>
      </c>
      <c r="P737" s="90">
        <v>0.18476199097081</v>
      </c>
      <c r="Q737" s="90">
        <v>0.18476199097081</v>
      </c>
      <c r="R737" s="90">
        <v>0.18476199097081</v>
      </c>
      <c r="S737" s="90">
        <v>0.18476199097081</v>
      </c>
      <c r="T737" s="90">
        <v>0.18476199097081</v>
      </c>
      <c r="U737" s="90">
        <v>0.18476199097081</v>
      </c>
      <c r="V737" s="90">
        <v>0.18476199097081</v>
      </c>
      <c r="W737" s="90">
        <v>0.18476199097081</v>
      </c>
      <c r="X737" s="90">
        <v>0.18476199097081</v>
      </c>
      <c r="Y737" s="90">
        <v>0.18476199097081</v>
      </c>
      <c r="Z737" s="90">
        <v>0.18476199097081</v>
      </c>
      <c r="AA737" s="90">
        <v>0.18476199097081</v>
      </c>
      <c r="AB737" s="13">
        <v>1</v>
      </c>
    </row>
    <row r="738" spans="1:28" x14ac:dyDescent="0.25">
      <c r="A738" s="24"/>
      <c r="B738" s="13" t="s">
        <v>23</v>
      </c>
      <c r="C738" s="13">
        <v>3</v>
      </c>
      <c r="D738" s="13" t="s">
        <v>7</v>
      </c>
      <c r="E738" s="13" t="s">
        <v>8</v>
      </c>
      <c r="F738" s="13" t="s">
        <v>790</v>
      </c>
      <c r="G738" s="13" t="s">
        <v>15</v>
      </c>
      <c r="H738" s="90">
        <v>3.6366426225607498E-2</v>
      </c>
      <c r="I738" s="90">
        <v>3.6366426225607498E-2</v>
      </c>
      <c r="J738" s="90">
        <v>3.6366426225607498E-2</v>
      </c>
      <c r="K738" s="90">
        <v>3.6366426225607498E-2</v>
      </c>
      <c r="L738" s="90">
        <v>3.6366426225607498E-2</v>
      </c>
      <c r="M738" s="90">
        <v>2.5373166426122501E-2</v>
      </c>
      <c r="N738" s="90">
        <v>2.5373166426122501E-2</v>
      </c>
      <c r="O738" s="90">
        <v>2.5373166426122501E-2</v>
      </c>
      <c r="P738" s="90">
        <v>2.5373166426122501E-2</v>
      </c>
      <c r="Q738" s="90">
        <v>2.5373166426122501E-2</v>
      </c>
      <c r="R738" s="90">
        <v>2.5373166426122501E-2</v>
      </c>
      <c r="S738" s="90">
        <v>2.5373166426122501E-2</v>
      </c>
      <c r="T738" s="90">
        <v>2.5373166426122501E-2</v>
      </c>
      <c r="U738" s="90">
        <v>2.5373166426122501E-2</v>
      </c>
      <c r="V738" s="90">
        <v>2.5373166426122501E-2</v>
      </c>
      <c r="W738" s="90">
        <v>2.5373166426122501E-2</v>
      </c>
      <c r="X738" s="90">
        <v>2.5373166426122501E-2</v>
      </c>
      <c r="Y738" s="90">
        <v>2.5373166426122501E-2</v>
      </c>
      <c r="Z738" s="90">
        <v>2.5373166426122501E-2</v>
      </c>
      <c r="AA738" s="90">
        <v>2.5373166426122501E-2</v>
      </c>
      <c r="AB738" s="13">
        <v>1</v>
      </c>
    </row>
    <row r="739" spans="1:28" x14ac:dyDescent="0.25">
      <c r="A739" s="24"/>
      <c r="B739" s="13" t="s">
        <v>23</v>
      </c>
      <c r="C739" s="13">
        <v>3</v>
      </c>
      <c r="D739" s="13" t="s">
        <v>7</v>
      </c>
      <c r="E739" s="13" t="s">
        <v>8</v>
      </c>
      <c r="F739" s="13" t="s">
        <v>790</v>
      </c>
      <c r="G739" s="13" t="s">
        <v>20</v>
      </c>
      <c r="H739" s="90">
        <v>0</v>
      </c>
      <c r="I739" s="90">
        <v>0</v>
      </c>
      <c r="J739" s="90">
        <v>0</v>
      </c>
      <c r="K739" s="90">
        <v>0</v>
      </c>
      <c r="L739" s="90">
        <v>0</v>
      </c>
      <c r="M739" s="90">
        <v>0</v>
      </c>
      <c r="N739" s="90">
        <v>0</v>
      </c>
      <c r="O739" s="90">
        <v>0</v>
      </c>
      <c r="P739" s="90">
        <v>0</v>
      </c>
      <c r="Q739" s="90">
        <v>0</v>
      </c>
      <c r="R739" s="90">
        <v>0</v>
      </c>
      <c r="S739" s="90">
        <v>0</v>
      </c>
      <c r="T739" s="90">
        <v>0</v>
      </c>
      <c r="U739" s="90">
        <v>0</v>
      </c>
      <c r="V739" s="90">
        <v>0</v>
      </c>
      <c r="W739" s="90">
        <v>0</v>
      </c>
      <c r="X739" s="90">
        <v>0</v>
      </c>
      <c r="Y739" s="90">
        <v>0</v>
      </c>
      <c r="Z739" s="90">
        <v>0</v>
      </c>
      <c r="AA739" s="90">
        <v>0</v>
      </c>
      <c r="AB739" s="13">
        <v>0</v>
      </c>
    </row>
    <row r="740" spans="1:28" x14ac:dyDescent="0.25">
      <c r="A740" s="24"/>
      <c r="B740" s="13" t="s">
        <v>23</v>
      </c>
      <c r="C740" s="13">
        <v>3</v>
      </c>
      <c r="D740" s="13" t="s">
        <v>7</v>
      </c>
      <c r="E740" s="13" t="s">
        <v>8</v>
      </c>
      <c r="F740" s="13" t="s">
        <v>790</v>
      </c>
      <c r="G740" s="13" t="s">
        <v>19</v>
      </c>
      <c r="H740" s="90">
        <v>0</v>
      </c>
      <c r="I740" s="90">
        <v>0</v>
      </c>
      <c r="J740" s="90">
        <v>0</v>
      </c>
      <c r="K740" s="90">
        <v>0</v>
      </c>
      <c r="L740" s="90">
        <v>0</v>
      </c>
      <c r="M740" s="90">
        <v>0</v>
      </c>
      <c r="N740" s="90">
        <v>0</v>
      </c>
      <c r="O740" s="90">
        <v>0</v>
      </c>
      <c r="P740" s="90">
        <v>0</v>
      </c>
      <c r="Q740" s="90">
        <v>0</v>
      </c>
      <c r="R740" s="90">
        <v>0</v>
      </c>
      <c r="S740" s="90">
        <v>0</v>
      </c>
      <c r="T740" s="90">
        <v>0</v>
      </c>
      <c r="U740" s="90">
        <v>0</v>
      </c>
      <c r="V740" s="90">
        <v>0</v>
      </c>
      <c r="W740" s="90">
        <v>0</v>
      </c>
      <c r="X740" s="90">
        <v>0</v>
      </c>
      <c r="Y740" s="90">
        <v>0</v>
      </c>
      <c r="Z740" s="90">
        <v>0</v>
      </c>
      <c r="AA740" s="90">
        <v>0</v>
      </c>
      <c r="AB740" s="13">
        <v>0</v>
      </c>
    </row>
    <row r="741" spans="1:28" x14ac:dyDescent="0.25">
      <c r="A741" s="24"/>
      <c r="B741" s="13" t="s">
        <v>23</v>
      </c>
      <c r="C741" s="13">
        <v>3</v>
      </c>
      <c r="D741" s="13" t="s">
        <v>7</v>
      </c>
      <c r="E741" s="13" t="s">
        <v>8</v>
      </c>
      <c r="F741" s="13" t="s">
        <v>790</v>
      </c>
      <c r="G741" s="13" t="s">
        <v>21</v>
      </c>
      <c r="H741" s="90">
        <v>0</v>
      </c>
      <c r="I741" s="90">
        <v>0</v>
      </c>
      <c r="J741" s="90">
        <v>0</v>
      </c>
      <c r="K741" s="90">
        <v>0</v>
      </c>
      <c r="L741" s="90">
        <v>0</v>
      </c>
      <c r="M741" s="90">
        <v>0</v>
      </c>
      <c r="N741" s="90">
        <v>0</v>
      </c>
      <c r="O741" s="90">
        <v>0</v>
      </c>
      <c r="P741" s="90">
        <v>0</v>
      </c>
      <c r="Q741" s="90">
        <v>0</v>
      </c>
      <c r="R741" s="90">
        <v>0</v>
      </c>
      <c r="S741" s="90">
        <v>0</v>
      </c>
      <c r="T741" s="90">
        <v>0</v>
      </c>
      <c r="U741" s="90">
        <v>0</v>
      </c>
      <c r="V741" s="90">
        <v>0</v>
      </c>
      <c r="W741" s="90">
        <v>0</v>
      </c>
      <c r="X741" s="90">
        <v>0</v>
      </c>
      <c r="Y741" s="90">
        <v>0</v>
      </c>
      <c r="Z741" s="90">
        <v>0</v>
      </c>
      <c r="AA741" s="90">
        <v>0</v>
      </c>
      <c r="AB741" s="13">
        <v>0</v>
      </c>
    </row>
    <row r="742" spans="1:28" x14ac:dyDescent="0.25">
      <c r="A742" s="24"/>
      <c r="B742" s="13" t="s">
        <v>23</v>
      </c>
      <c r="C742" s="13">
        <v>3</v>
      </c>
      <c r="D742" s="13" t="s">
        <v>7</v>
      </c>
      <c r="E742" s="13" t="s">
        <v>8</v>
      </c>
      <c r="F742" s="13" t="s">
        <v>790</v>
      </c>
      <c r="G742" s="13" t="s">
        <v>16</v>
      </c>
      <c r="H742" s="90">
        <v>3.6537412459123299E-5</v>
      </c>
      <c r="I742" s="90">
        <v>3.6537412459123299E-5</v>
      </c>
      <c r="J742" s="90">
        <v>3.6537412459123299E-5</v>
      </c>
      <c r="K742" s="90">
        <v>3.6537412459123299E-5</v>
      </c>
      <c r="L742" s="90">
        <v>3.6537412459123299E-5</v>
      </c>
      <c r="M742" s="90">
        <v>3.6537412459123299E-5</v>
      </c>
      <c r="N742" s="90">
        <v>3.6537412459123299E-5</v>
      </c>
      <c r="O742" s="90">
        <v>3.6537412459123299E-5</v>
      </c>
      <c r="P742" s="90">
        <v>3.6537412459123299E-5</v>
      </c>
      <c r="Q742" s="90">
        <v>3.6537412459123299E-5</v>
      </c>
      <c r="R742" s="90">
        <v>3.6537412459123299E-5</v>
      </c>
      <c r="S742" s="90">
        <v>3.6537412459123299E-5</v>
      </c>
      <c r="T742" s="90">
        <v>3.6537412459123299E-5</v>
      </c>
      <c r="U742" s="90">
        <v>3.6537412459123299E-5</v>
      </c>
      <c r="V742" s="90">
        <v>3.6537412459123299E-5</v>
      </c>
      <c r="W742" s="90">
        <v>3.6537412459123299E-5</v>
      </c>
      <c r="X742" s="90">
        <v>3.6537412459123299E-5</v>
      </c>
      <c r="Y742" s="90">
        <v>3.6537412459123299E-5</v>
      </c>
      <c r="Z742" s="90">
        <v>3.6537412459123299E-5</v>
      </c>
      <c r="AA742" s="90">
        <v>3.6537412459123299E-5</v>
      </c>
      <c r="AB742" s="13">
        <v>1</v>
      </c>
    </row>
    <row r="743" spans="1:28" x14ac:dyDescent="0.25">
      <c r="A743" s="24"/>
      <c r="B743" s="13" t="s">
        <v>23</v>
      </c>
      <c r="C743" s="13">
        <v>3</v>
      </c>
      <c r="D743" s="13" t="s">
        <v>7</v>
      </c>
      <c r="E743" s="13" t="s">
        <v>8</v>
      </c>
      <c r="F743" s="13" t="s">
        <v>790</v>
      </c>
      <c r="G743" s="13" t="s">
        <v>24</v>
      </c>
      <c r="H743" s="90">
        <v>3.6537423621029198E-5</v>
      </c>
      <c r="I743" s="90">
        <v>3.6537423621029198E-5</v>
      </c>
      <c r="J743" s="90">
        <v>3.6537423621029198E-5</v>
      </c>
      <c r="K743" s="90">
        <v>3.6537423621029198E-5</v>
      </c>
      <c r="L743" s="90">
        <v>3.6537423621029198E-5</v>
      </c>
      <c r="M743" s="90">
        <v>3.6537423621029198E-5</v>
      </c>
      <c r="N743" s="90">
        <v>3.6537423621029198E-5</v>
      </c>
      <c r="O743" s="90">
        <v>3.6537423621029198E-5</v>
      </c>
      <c r="P743" s="90">
        <v>3.6537423621029198E-5</v>
      </c>
      <c r="Q743" s="90">
        <v>3.6537423621029198E-5</v>
      </c>
      <c r="R743" s="90">
        <v>3.6537423621029198E-5</v>
      </c>
      <c r="S743" s="90">
        <v>3.6537423621029198E-5</v>
      </c>
      <c r="T743" s="90">
        <v>3.6537423621029198E-5</v>
      </c>
      <c r="U743" s="90">
        <v>3.6537423621029198E-5</v>
      </c>
      <c r="V743" s="90">
        <v>3.6537423621029198E-5</v>
      </c>
      <c r="W743" s="90">
        <v>3.6537423621029198E-5</v>
      </c>
      <c r="X743" s="90">
        <v>3.6537423621029198E-5</v>
      </c>
      <c r="Y743" s="90">
        <v>3.6537423621029198E-5</v>
      </c>
      <c r="Z743" s="90">
        <v>3.6537423621029198E-5</v>
      </c>
      <c r="AA743" s="90">
        <v>3.6537423621029198E-5</v>
      </c>
      <c r="AB743" s="13">
        <v>1</v>
      </c>
    </row>
    <row r="744" spans="1:28" x14ac:dyDescent="0.25">
      <c r="A744" s="24"/>
      <c r="B744" s="13" t="s">
        <v>23</v>
      </c>
      <c r="C744" s="13">
        <v>3</v>
      </c>
      <c r="D744" s="13" t="s">
        <v>7</v>
      </c>
      <c r="E744" s="13" t="s">
        <v>8</v>
      </c>
      <c r="F744" s="13" t="s">
        <v>791</v>
      </c>
      <c r="G744" s="13" t="s">
        <v>9</v>
      </c>
      <c r="H744" s="90">
        <v>6.7199999999999996E-2</v>
      </c>
      <c r="I744" s="90">
        <v>6.7199999999999996E-2</v>
      </c>
      <c r="J744" s="90">
        <v>6.7199999999999996E-2</v>
      </c>
      <c r="K744" s="90">
        <v>6.7199999999999996E-2</v>
      </c>
      <c r="L744" s="90">
        <v>6.7199999999999996E-2</v>
      </c>
      <c r="M744" s="90">
        <v>6.7199999999999996E-2</v>
      </c>
      <c r="N744" s="90">
        <v>6.7199999999999996E-2</v>
      </c>
      <c r="O744" s="90">
        <v>6.7199999999999996E-2</v>
      </c>
      <c r="P744" s="90">
        <v>6.7199999999999996E-2</v>
      </c>
      <c r="Q744" s="90">
        <v>6.7199999999999996E-2</v>
      </c>
      <c r="R744" s="90">
        <v>6.7199999999999996E-2</v>
      </c>
      <c r="S744" s="90">
        <v>6.7199999999999996E-2</v>
      </c>
      <c r="T744" s="90">
        <v>6.7199999999999996E-2</v>
      </c>
      <c r="U744" s="90">
        <v>6.7199999999999996E-2</v>
      </c>
      <c r="V744" s="90">
        <v>6.7199999999999996E-2</v>
      </c>
      <c r="W744" s="90">
        <v>6.7199999999999996E-2</v>
      </c>
      <c r="X744" s="90">
        <v>6.7199999999999996E-2</v>
      </c>
      <c r="Y744" s="90">
        <v>6.7199999999999996E-2</v>
      </c>
      <c r="Z744" s="90">
        <v>6.7199999999999996E-2</v>
      </c>
      <c r="AA744" s="90">
        <v>6.7199999999999996E-2</v>
      </c>
      <c r="AB744" s="13">
        <v>1</v>
      </c>
    </row>
    <row r="745" spans="1:28" x14ac:dyDescent="0.25">
      <c r="A745" s="24"/>
      <c r="B745" s="13" t="s">
        <v>23</v>
      </c>
      <c r="C745" s="13">
        <v>3</v>
      </c>
      <c r="D745" s="13" t="s">
        <v>7</v>
      </c>
      <c r="E745" s="13" t="s">
        <v>8</v>
      </c>
      <c r="F745" s="13" t="s">
        <v>791</v>
      </c>
      <c r="G745" s="13" t="s">
        <v>10</v>
      </c>
      <c r="H745" s="90">
        <v>0.61961699987407204</v>
      </c>
      <c r="I745" s="90">
        <v>0.61961699987407204</v>
      </c>
      <c r="J745" s="90">
        <v>0.61961699987407204</v>
      </c>
      <c r="K745" s="90">
        <v>0.61961699987407204</v>
      </c>
      <c r="L745" s="90">
        <v>0.61961699987407204</v>
      </c>
      <c r="M745" s="90">
        <v>0.61961699987407204</v>
      </c>
      <c r="N745" s="90">
        <v>0.61961699987407204</v>
      </c>
      <c r="O745" s="90">
        <v>0.61961699987407204</v>
      </c>
      <c r="P745" s="90">
        <v>0.61961699987407204</v>
      </c>
      <c r="Q745" s="90">
        <v>0.61961699987407204</v>
      </c>
      <c r="R745" s="90">
        <v>0.61961699987407204</v>
      </c>
      <c r="S745" s="90">
        <v>0.61961699987407204</v>
      </c>
      <c r="T745" s="90">
        <v>0.61961699987407204</v>
      </c>
      <c r="U745" s="90">
        <v>0.61961699987407204</v>
      </c>
      <c r="V745" s="90">
        <v>0.61961699987407204</v>
      </c>
      <c r="W745" s="90">
        <v>0.61961699987407204</v>
      </c>
      <c r="X745" s="90">
        <v>0.61961699987407204</v>
      </c>
      <c r="Y745" s="90">
        <v>0.61961699987407204</v>
      </c>
      <c r="Z745" s="90">
        <v>0.61961699987407204</v>
      </c>
      <c r="AA745" s="90">
        <v>0.61961699987407204</v>
      </c>
      <c r="AB745" s="13">
        <v>1</v>
      </c>
    </row>
    <row r="746" spans="1:28" x14ac:dyDescent="0.25">
      <c r="A746" s="24"/>
      <c r="B746" s="13" t="s">
        <v>23</v>
      </c>
      <c r="C746" s="13">
        <v>3</v>
      </c>
      <c r="D746" s="13" t="s">
        <v>7</v>
      </c>
      <c r="E746" s="13" t="s">
        <v>8</v>
      </c>
      <c r="F746" s="13" t="s">
        <v>791</v>
      </c>
      <c r="G746" s="13" t="s">
        <v>14</v>
      </c>
      <c r="H746" s="90">
        <v>2.9401986413914401E-2</v>
      </c>
      <c r="I746" s="90">
        <v>2.9401986413914401E-2</v>
      </c>
      <c r="J746" s="90">
        <v>2.9401986413914401E-2</v>
      </c>
      <c r="K746" s="90">
        <v>2.9401986413914401E-2</v>
      </c>
      <c r="L746" s="90">
        <v>2.9401986413914401E-2</v>
      </c>
      <c r="M746" s="90">
        <v>2.9401986413914401E-2</v>
      </c>
      <c r="N746" s="90">
        <v>2.9401986413914401E-2</v>
      </c>
      <c r="O746" s="90">
        <v>2.9401986413914401E-2</v>
      </c>
      <c r="P746" s="90">
        <v>2.9401986413914401E-2</v>
      </c>
      <c r="Q746" s="90">
        <v>2.9401986413914401E-2</v>
      </c>
      <c r="R746" s="90">
        <v>2.9401986413914401E-2</v>
      </c>
      <c r="S746" s="90">
        <v>2.9401986413914401E-2</v>
      </c>
      <c r="T746" s="90">
        <v>2.9401986413914401E-2</v>
      </c>
      <c r="U746" s="90">
        <v>2.9401986413914401E-2</v>
      </c>
      <c r="V746" s="90">
        <v>2.9401986413914401E-2</v>
      </c>
      <c r="W746" s="90">
        <v>2.9401986413914401E-2</v>
      </c>
      <c r="X746" s="90">
        <v>2.9401986413914401E-2</v>
      </c>
      <c r="Y746" s="90">
        <v>2.9401986413914401E-2</v>
      </c>
      <c r="Z746" s="90">
        <v>2.9401986413914401E-2</v>
      </c>
      <c r="AA746" s="90">
        <v>2.9401986413914401E-2</v>
      </c>
      <c r="AB746" s="13">
        <v>1</v>
      </c>
    </row>
    <row r="747" spans="1:28" x14ac:dyDescent="0.25">
      <c r="A747" s="24"/>
      <c r="B747" s="13" t="s">
        <v>23</v>
      </c>
      <c r="C747" s="13">
        <v>3</v>
      </c>
      <c r="D747" s="13" t="s">
        <v>7</v>
      </c>
      <c r="E747" s="13" t="s">
        <v>8</v>
      </c>
      <c r="F747" s="13" t="s">
        <v>791</v>
      </c>
      <c r="G747" s="13" t="s">
        <v>13</v>
      </c>
      <c r="H747" s="90">
        <v>6.2557274723365697E-2</v>
      </c>
      <c r="I747" s="90">
        <v>6.2557274723365697E-2</v>
      </c>
      <c r="J747" s="90">
        <v>6.2557274723365697E-2</v>
      </c>
      <c r="K747" s="90">
        <v>6.2557274723365697E-2</v>
      </c>
      <c r="L747" s="90">
        <v>6.2557274723365697E-2</v>
      </c>
      <c r="M747" s="90">
        <v>6.2557274723365697E-2</v>
      </c>
      <c r="N747" s="90">
        <v>6.2557274723365697E-2</v>
      </c>
      <c r="O747" s="90">
        <v>6.2557274723365697E-2</v>
      </c>
      <c r="P747" s="90">
        <v>6.2557274723365697E-2</v>
      </c>
      <c r="Q747" s="90">
        <v>6.2557274723365697E-2</v>
      </c>
      <c r="R747" s="90">
        <v>6.2557274723365697E-2</v>
      </c>
      <c r="S747" s="90">
        <v>6.2557274723365697E-2</v>
      </c>
      <c r="T747" s="90">
        <v>6.2557274723365697E-2</v>
      </c>
      <c r="U747" s="90">
        <v>6.2557274723365697E-2</v>
      </c>
      <c r="V747" s="90">
        <v>6.2557274723365697E-2</v>
      </c>
      <c r="W747" s="90">
        <v>6.2557274723365697E-2</v>
      </c>
      <c r="X747" s="90">
        <v>6.2557274723365697E-2</v>
      </c>
      <c r="Y747" s="90">
        <v>6.2557274723365697E-2</v>
      </c>
      <c r="Z747" s="90">
        <v>6.2557274723365697E-2</v>
      </c>
      <c r="AA747" s="90">
        <v>6.2557274723365697E-2</v>
      </c>
      <c r="AB747" s="13">
        <v>1</v>
      </c>
    </row>
    <row r="748" spans="1:28" x14ac:dyDescent="0.25">
      <c r="A748" s="24"/>
      <c r="B748" s="13" t="s">
        <v>23</v>
      </c>
      <c r="C748" s="13">
        <v>3</v>
      </c>
      <c r="D748" s="13" t="s">
        <v>7</v>
      </c>
      <c r="E748" s="13" t="s">
        <v>8</v>
      </c>
      <c r="F748" s="13" t="s">
        <v>791</v>
      </c>
      <c r="G748" s="13" t="s">
        <v>12</v>
      </c>
      <c r="H748" s="90">
        <v>0</v>
      </c>
      <c r="I748" s="90">
        <v>0</v>
      </c>
      <c r="J748" s="90">
        <v>0</v>
      </c>
      <c r="K748" s="90">
        <v>0</v>
      </c>
      <c r="L748" s="90">
        <v>0</v>
      </c>
      <c r="M748" s="90">
        <v>0</v>
      </c>
      <c r="N748" s="90">
        <v>0</v>
      </c>
      <c r="O748" s="90">
        <v>0</v>
      </c>
      <c r="P748" s="90">
        <v>0</v>
      </c>
      <c r="Q748" s="90">
        <v>0</v>
      </c>
      <c r="R748" s="90">
        <v>0</v>
      </c>
      <c r="S748" s="90">
        <v>0</v>
      </c>
      <c r="T748" s="90">
        <v>0</v>
      </c>
      <c r="U748" s="90">
        <v>0</v>
      </c>
      <c r="V748" s="90">
        <v>0</v>
      </c>
      <c r="W748" s="90">
        <v>0</v>
      </c>
      <c r="X748" s="90">
        <v>0</v>
      </c>
      <c r="Y748" s="90">
        <v>0</v>
      </c>
      <c r="Z748" s="90">
        <v>0</v>
      </c>
      <c r="AA748" s="90">
        <v>0</v>
      </c>
      <c r="AB748" s="13">
        <v>1</v>
      </c>
    </row>
    <row r="749" spans="1:28" x14ac:dyDescent="0.25">
      <c r="A749" s="24"/>
      <c r="B749" s="13" t="s">
        <v>23</v>
      </c>
      <c r="C749" s="13">
        <v>3</v>
      </c>
      <c r="D749" s="13" t="s">
        <v>7</v>
      </c>
      <c r="E749" s="13" t="s">
        <v>8</v>
      </c>
      <c r="F749" s="13" t="s">
        <v>791</v>
      </c>
      <c r="G749" s="13" t="s">
        <v>11</v>
      </c>
      <c r="H749" s="90">
        <v>0.18476199097081</v>
      </c>
      <c r="I749" s="90">
        <v>0.18476199097081</v>
      </c>
      <c r="J749" s="90">
        <v>0.18476199097081</v>
      </c>
      <c r="K749" s="90">
        <v>0.18476199097081</v>
      </c>
      <c r="L749" s="90">
        <v>0.18476199097081</v>
      </c>
      <c r="M749" s="90">
        <v>0.18476199097081</v>
      </c>
      <c r="N749" s="90">
        <v>0.18476199097081</v>
      </c>
      <c r="O749" s="90">
        <v>0.18476199097081</v>
      </c>
      <c r="P749" s="90">
        <v>0.18476199097081</v>
      </c>
      <c r="Q749" s="90">
        <v>0.18476199097081</v>
      </c>
      <c r="R749" s="90">
        <v>0.18476199097081</v>
      </c>
      <c r="S749" s="90">
        <v>0.18476199097081</v>
      </c>
      <c r="T749" s="90">
        <v>0.18476199097081</v>
      </c>
      <c r="U749" s="90">
        <v>0.18476199097081</v>
      </c>
      <c r="V749" s="90">
        <v>0.18476199097081</v>
      </c>
      <c r="W749" s="90">
        <v>0.18476199097081</v>
      </c>
      <c r="X749" s="90">
        <v>0.18476199097081</v>
      </c>
      <c r="Y749" s="90">
        <v>0.18476199097081</v>
      </c>
      <c r="Z749" s="90">
        <v>0.18476199097081</v>
      </c>
      <c r="AA749" s="90">
        <v>0.18476199097081</v>
      </c>
      <c r="AB749" s="13">
        <v>1</v>
      </c>
    </row>
    <row r="750" spans="1:28" x14ac:dyDescent="0.25">
      <c r="A750" s="24"/>
      <c r="B750" s="13" t="s">
        <v>23</v>
      </c>
      <c r="C750" s="13">
        <v>3</v>
      </c>
      <c r="D750" s="13" t="s">
        <v>7</v>
      </c>
      <c r="E750" s="13" t="s">
        <v>8</v>
      </c>
      <c r="F750" s="13" t="s">
        <v>791</v>
      </c>
      <c r="G750" s="13" t="s">
        <v>15</v>
      </c>
      <c r="H750" s="90">
        <v>3.6366426225607498E-2</v>
      </c>
      <c r="I750" s="90">
        <v>3.6366426225607498E-2</v>
      </c>
      <c r="J750" s="90">
        <v>3.6366426225607498E-2</v>
      </c>
      <c r="K750" s="90">
        <v>3.6366426225607498E-2</v>
      </c>
      <c r="L750" s="90">
        <v>3.6366426225607498E-2</v>
      </c>
      <c r="M750" s="90">
        <v>3.6366426225607498E-2</v>
      </c>
      <c r="N750" s="90">
        <v>3.6366426225607498E-2</v>
      </c>
      <c r="O750" s="90">
        <v>3.6366426225607498E-2</v>
      </c>
      <c r="P750" s="90">
        <v>3.6366426225607498E-2</v>
      </c>
      <c r="Q750" s="90">
        <v>3.6366426225607498E-2</v>
      </c>
      <c r="R750" s="90">
        <v>3.6366426225607498E-2</v>
      </c>
      <c r="S750" s="90">
        <v>3.6366426225607498E-2</v>
      </c>
      <c r="T750" s="90">
        <v>3.6366426225607498E-2</v>
      </c>
      <c r="U750" s="90">
        <v>3.6366426225607498E-2</v>
      </c>
      <c r="V750" s="90">
        <v>3.6366426225607498E-2</v>
      </c>
      <c r="W750" s="90">
        <v>3.6366426225607498E-2</v>
      </c>
      <c r="X750" s="90">
        <v>3.6366426225607498E-2</v>
      </c>
      <c r="Y750" s="90">
        <v>3.6366426225607498E-2</v>
      </c>
      <c r="Z750" s="90">
        <v>3.6366426225607498E-2</v>
      </c>
      <c r="AA750" s="90">
        <v>3.6366426225607498E-2</v>
      </c>
      <c r="AB750" s="13">
        <v>1</v>
      </c>
    </row>
    <row r="751" spans="1:28" x14ac:dyDescent="0.25">
      <c r="A751" s="24"/>
      <c r="B751" s="13" t="s">
        <v>23</v>
      </c>
      <c r="C751" s="13">
        <v>3</v>
      </c>
      <c r="D751" s="13" t="s">
        <v>7</v>
      </c>
      <c r="E751" s="13" t="s">
        <v>8</v>
      </c>
      <c r="F751" s="13" t="s">
        <v>791</v>
      </c>
      <c r="G751" s="13" t="s">
        <v>20</v>
      </c>
      <c r="H751" s="90">
        <v>0</v>
      </c>
      <c r="I751" s="90">
        <v>0</v>
      </c>
      <c r="J751" s="90">
        <v>0</v>
      </c>
      <c r="K751" s="90">
        <v>0</v>
      </c>
      <c r="L751" s="90">
        <v>0</v>
      </c>
      <c r="M751" s="90">
        <v>0</v>
      </c>
      <c r="N751" s="90">
        <v>0</v>
      </c>
      <c r="O751" s="90">
        <v>0</v>
      </c>
      <c r="P751" s="90">
        <v>0</v>
      </c>
      <c r="Q751" s="90">
        <v>0</v>
      </c>
      <c r="R751" s="90">
        <v>0</v>
      </c>
      <c r="S751" s="90">
        <v>0</v>
      </c>
      <c r="T751" s="90">
        <v>0</v>
      </c>
      <c r="U751" s="90">
        <v>0</v>
      </c>
      <c r="V751" s="90">
        <v>0</v>
      </c>
      <c r="W751" s="90">
        <v>0</v>
      </c>
      <c r="X751" s="90">
        <v>0</v>
      </c>
      <c r="Y751" s="90">
        <v>0</v>
      </c>
      <c r="Z751" s="90">
        <v>0</v>
      </c>
      <c r="AA751" s="90">
        <v>0</v>
      </c>
      <c r="AB751" s="13">
        <v>0</v>
      </c>
    </row>
    <row r="752" spans="1:28" x14ac:dyDescent="0.25">
      <c r="A752" s="24"/>
      <c r="B752" s="13" t="s">
        <v>23</v>
      </c>
      <c r="C752" s="13">
        <v>3</v>
      </c>
      <c r="D752" s="13" t="s">
        <v>7</v>
      </c>
      <c r="E752" s="13" t="s">
        <v>8</v>
      </c>
      <c r="F752" s="13" t="s">
        <v>791</v>
      </c>
      <c r="G752" s="13" t="s">
        <v>19</v>
      </c>
      <c r="H752" s="90">
        <v>0</v>
      </c>
      <c r="I752" s="90">
        <v>0</v>
      </c>
      <c r="J752" s="90">
        <v>0</v>
      </c>
      <c r="K752" s="90">
        <v>0</v>
      </c>
      <c r="L752" s="90">
        <v>0</v>
      </c>
      <c r="M752" s="90">
        <v>0</v>
      </c>
      <c r="N752" s="90">
        <v>0</v>
      </c>
      <c r="O752" s="90">
        <v>0</v>
      </c>
      <c r="P752" s="90">
        <v>0</v>
      </c>
      <c r="Q752" s="90">
        <v>0</v>
      </c>
      <c r="R752" s="90">
        <v>0</v>
      </c>
      <c r="S752" s="90">
        <v>0</v>
      </c>
      <c r="T752" s="90">
        <v>0</v>
      </c>
      <c r="U752" s="90">
        <v>0</v>
      </c>
      <c r="V752" s="90">
        <v>0</v>
      </c>
      <c r="W752" s="90">
        <v>0</v>
      </c>
      <c r="X752" s="90">
        <v>0</v>
      </c>
      <c r="Y752" s="90">
        <v>0</v>
      </c>
      <c r="Z752" s="90">
        <v>0</v>
      </c>
      <c r="AA752" s="90">
        <v>0</v>
      </c>
      <c r="AB752" s="13">
        <v>0</v>
      </c>
    </row>
    <row r="753" spans="1:28" x14ac:dyDescent="0.25">
      <c r="A753" s="24"/>
      <c r="B753" s="13" t="s">
        <v>23</v>
      </c>
      <c r="C753" s="13">
        <v>3</v>
      </c>
      <c r="D753" s="13" t="s">
        <v>7</v>
      </c>
      <c r="E753" s="13" t="s">
        <v>8</v>
      </c>
      <c r="F753" s="13" t="s">
        <v>791</v>
      </c>
      <c r="G753" s="13" t="s">
        <v>21</v>
      </c>
      <c r="H753" s="90">
        <v>0</v>
      </c>
      <c r="I753" s="90">
        <v>0</v>
      </c>
      <c r="J753" s="90">
        <v>0</v>
      </c>
      <c r="K753" s="90">
        <v>0</v>
      </c>
      <c r="L753" s="90">
        <v>0</v>
      </c>
      <c r="M753" s="90">
        <v>0</v>
      </c>
      <c r="N753" s="90">
        <v>0</v>
      </c>
      <c r="O753" s="90">
        <v>0</v>
      </c>
      <c r="P753" s="90">
        <v>0</v>
      </c>
      <c r="Q753" s="90">
        <v>0</v>
      </c>
      <c r="R753" s="90">
        <v>0</v>
      </c>
      <c r="S753" s="90">
        <v>0</v>
      </c>
      <c r="T753" s="90">
        <v>0</v>
      </c>
      <c r="U753" s="90">
        <v>0</v>
      </c>
      <c r="V753" s="90">
        <v>0</v>
      </c>
      <c r="W753" s="90">
        <v>0</v>
      </c>
      <c r="X753" s="90">
        <v>0</v>
      </c>
      <c r="Y753" s="90">
        <v>0</v>
      </c>
      <c r="Z753" s="90">
        <v>0</v>
      </c>
      <c r="AA753" s="90">
        <v>0</v>
      </c>
      <c r="AB753" s="13">
        <v>0</v>
      </c>
    </row>
    <row r="754" spans="1:28" x14ac:dyDescent="0.25">
      <c r="A754" s="24"/>
      <c r="B754" s="13" t="s">
        <v>23</v>
      </c>
      <c r="C754" s="13">
        <v>3</v>
      </c>
      <c r="D754" s="13" t="s">
        <v>7</v>
      </c>
      <c r="E754" s="13" t="s">
        <v>8</v>
      </c>
      <c r="F754" s="13" t="s">
        <v>791</v>
      </c>
      <c r="G754" s="13" t="s">
        <v>16</v>
      </c>
      <c r="H754" s="90">
        <v>3.6537412459123299E-5</v>
      </c>
      <c r="I754" s="90">
        <v>3.6537412459123299E-5</v>
      </c>
      <c r="J754" s="90">
        <v>3.6537412459123299E-5</v>
      </c>
      <c r="K754" s="90">
        <v>3.6537412459123299E-5</v>
      </c>
      <c r="L754" s="90">
        <v>3.6537412459123299E-5</v>
      </c>
      <c r="M754" s="90">
        <v>3.6537412459123299E-5</v>
      </c>
      <c r="N754" s="90">
        <v>3.6537412459123299E-5</v>
      </c>
      <c r="O754" s="90">
        <v>3.6537412459123299E-5</v>
      </c>
      <c r="P754" s="90">
        <v>3.6537412459123299E-5</v>
      </c>
      <c r="Q754" s="90">
        <v>3.6537412459123299E-5</v>
      </c>
      <c r="R754" s="90">
        <v>3.6537412459123299E-5</v>
      </c>
      <c r="S754" s="90">
        <v>3.6537412459123299E-5</v>
      </c>
      <c r="T754" s="90">
        <v>3.6537412459123299E-5</v>
      </c>
      <c r="U754" s="90">
        <v>3.6537412459123299E-5</v>
      </c>
      <c r="V754" s="90">
        <v>3.6537412459123299E-5</v>
      </c>
      <c r="W754" s="90">
        <v>3.6537412459123299E-5</v>
      </c>
      <c r="X754" s="90">
        <v>3.6537412459123299E-5</v>
      </c>
      <c r="Y754" s="90">
        <v>3.6537412459123299E-5</v>
      </c>
      <c r="Z754" s="90">
        <v>3.6537412459123299E-5</v>
      </c>
      <c r="AA754" s="90">
        <v>3.6537412459123299E-5</v>
      </c>
      <c r="AB754" s="13">
        <v>1</v>
      </c>
    </row>
    <row r="755" spans="1:28" x14ac:dyDescent="0.25">
      <c r="A755" s="24"/>
      <c r="B755" s="13" t="s">
        <v>23</v>
      </c>
      <c r="C755" s="13">
        <v>3</v>
      </c>
      <c r="D755" s="13" t="s">
        <v>7</v>
      </c>
      <c r="E755" s="13" t="s">
        <v>8</v>
      </c>
      <c r="F755" s="13" t="s">
        <v>791</v>
      </c>
      <c r="G755" s="13" t="s">
        <v>24</v>
      </c>
      <c r="H755" s="90">
        <v>3.6537423621029198E-5</v>
      </c>
      <c r="I755" s="90">
        <v>3.6537423621029198E-5</v>
      </c>
      <c r="J755" s="90">
        <v>3.6537423621029198E-5</v>
      </c>
      <c r="K755" s="90">
        <v>3.6537423621029198E-5</v>
      </c>
      <c r="L755" s="90">
        <v>3.6537423621029198E-5</v>
      </c>
      <c r="M755" s="90">
        <v>3.6537423621029198E-5</v>
      </c>
      <c r="N755" s="90">
        <v>3.6537423621029198E-5</v>
      </c>
      <c r="O755" s="90">
        <v>3.6537423621029198E-5</v>
      </c>
      <c r="P755" s="90">
        <v>3.6537423621029198E-5</v>
      </c>
      <c r="Q755" s="90">
        <v>3.6537423621029198E-5</v>
      </c>
      <c r="R755" s="90">
        <v>3.6537423621029198E-5</v>
      </c>
      <c r="S755" s="90">
        <v>3.6537423621029198E-5</v>
      </c>
      <c r="T755" s="90">
        <v>3.6537423621029198E-5</v>
      </c>
      <c r="U755" s="90">
        <v>3.6537423621029198E-5</v>
      </c>
      <c r="V755" s="90">
        <v>3.6537423621029198E-5</v>
      </c>
      <c r="W755" s="90">
        <v>3.6537423621029198E-5</v>
      </c>
      <c r="X755" s="90">
        <v>3.6537423621029198E-5</v>
      </c>
      <c r="Y755" s="90">
        <v>3.6537423621029198E-5</v>
      </c>
      <c r="Z755" s="90">
        <v>3.6537423621029198E-5</v>
      </c>
      <c r="AA755" s="90">
        <v>3.6537423621029198E-5</v>
      </c>
      <c r="AB755" s="13">
        <v>1</v>
      </c>
    </row>
    <row r="756" spans="1:28" x14ac:dyDescent="0.25">
      <c r="A756" s="24"/>
      <c r="B756" s="13" t="s">
        <v>23</v>
      </c>
      <c r="C756" s="13">
        <v>3</v>
      </c>
      <c r="D756" s="13" t="s">
        <v>7</v>
      </c>
      <c r="E756" s="13" t="s">
        <v>8</v>
      </c>
      <c r="F756" s="13" t="s">
        <v>792</v>
      </c>
      <c r="G756" s="13" t="s">
        <v>9</v>
      </c>
      <c r="H756" s="90">
        <v>6.7199999999999996E-2</v>
      </c>
      <c r="I756" s="90">
        <v>6.7199999999999996E-2</v>
      </c>
      <c r="J756" s="90">
        <v>6.7199999999999996E-2</v>
      </c>
      <c r="K756" s="90">
        <v>6.7199999999999996E-2</v>
      </c>
      <c r="L756" s="90">
        <v>6.7199999999999996E-2</v>
      </c>
      <c r="M756" s="90">
        <v>9.91643502297513E-2</v>
      </c>
      <c r="N756" s="90">
        <v>9.91643502297513E-2</v>
      </c>
      <c r="O756" s="90">
        <v>9.91643502297513E-2</v>
      </c>
      <c r="P756" s="90">
        <v>9.91643502297513E-2</v>
      </c>
      <c r="Q756" s="90">
        <v>9.91643502297513E-2</v>
      </c>
      <c r="R756" s="90">
        <v>9.91643502297513E-2</v>
      </c>
      <c r="S756" s="90">
        <v>9.91643502297513E-2</v>
      </c>
      <c r="T756" s="90">
        <v>9.91643502297513E-2</v>
      </c>
      <c r="U756" s="90">
        <v>9.91643502297513E-2</v>
      </c>
      <c r="V756" s="90">
        <v>9.91643502297513E-2</v>
      </c>
      <c r="W756" s="90">
        <v>9.91643502297513E-2</v>
      </c>
      <c r="X756" s="90">
        <v>9.91643502297513E-2</v>
      </c>
      <c r="Y756" s="90">
        <v>9.91643502297513E-2</v>
      </c>
      <c r="Z756" s="90">
        <v>9.91643502297513E-2</v>
      </c>
      <c r="AA756" s="90">
        <v>9.91643502297513E-2</v>
      </c>
      <c r="AB756" s="13">
        <v>1</v>
      </c>
    </row>
    <row r="757" spans="1:28" x14ac:dyDescent="0.25">
      <c r="A757" s="24"/>
      <c r="B757" s="13" t="s">
        <v>23</v>
      </c>
      <c r="C757" s="13">
        <v>3</v>
      </c>
      <c r="D757" s="13" t="s">
        <v>7</v>
      </c>
      <c r="E757" s="13" t="s">
        <v>8</v>
      </c>
      <c r="F757" s="13" t="s">
        <v>792</v>
      </c>
      <c r="G757" s="13" t="s">
        <v>10</v>
      </c>
      <c r="H757" s="90">
        <v>0.61961699987407204</v>
      </c>
      <c r="I757" s="90">
        <v>0.61961699987407204</v>
      </c>
      <c r="J757" s="90">
        <v>0.61961699987407204</v>
      </c>
      <c r="K757" s="90">
        <v>0.61961699987407204</v>
      </c>
      <c r="L757" s="90">
        <v>0.61961699987407204</v>
      </c>
      <c r="M757" s="90">
        <v>0.62817547715745203</v>
      </c>
      <c r="N757" s="90">
        <v>0.62817547715745203</v>
      </c>
      <c r="O757" s="90">
        <v>0.62817547715745203</v>
      </c>
      <c r="P757" s="90">
        <v>0.62817547715745203</v>
      </c>
      <c r="Q757" s="90">
        <v>0.62817547715745203</v>
      </c>
      <c r="R757" s="90">
        <v>0.62817547715745203</v>
      </c>
      <c r="S757" s="90">
        <v>0.62817547715745203</v>
      </c>
      <c r="T757" s="90">
        <v>0.62817547715745203</v>
      </c>
      <c r="U757" s="90">
        <v>0.62817547715745203</v>
      </c>
      <c r="V757" s="90">
        <v>0.62817547715745203</v>
      </c>
      <c r="W757" s="90">
        <v>0.62817547715745203</v>
      </c>
      <c r="X757" s="90">
        <v>0.62817547715745203</v>
      </c>
      <c r="Y757" s="90">
        <v>0.62817547715745203</v>
      </c>
      <c r="Z757" s="90">
        <v>0.62817547715745203</v>
      </c>
      <c r="AA757" s="90">
        <v>0.62817547715745203</v>
      </c>
      <c r="AB757" s="13">
        <v>1</v>
      </c>
    </row>
    <row r="758" spans="1:28" x14ac:dyDescent="0.25">
      <c r="A758" s="24"/>
      <c r="B758" s="13" t="s">
        <v>23</v>
      </c>
      <c r="C758" s="13">
        <v>3</v>
      </c>
      <c r="D758" s="13" t="s">
        <v>7</v>
      </c>
      <c r="E758" s="13" t="s">
        <v>8</v>
      </c>
      <c r="F758" s="13" t="s">
        <v>792</v>
      </c>
      <c r="G758" s="13" t="s">
        <v>14</v>
      </c>
      <c r="H758" s="90">
        <v>2.9401986413914401E-2</v>
      </c>
      <c r="I758" s="90">
        <v>2.9401986413914401E-2</v>
      </c>
      <c r="J758" s="90">
        <v>2.9401986413914401E-2</v>
      </c>
      <c r="K758" s="90">
        <v>2.9401986413914401E-2</v>
      </c>
      <c r="L758" s="90">
        <v>2.9401986413914401E-2</v>
      </c>
      <c r="M758" s="90">
        <v>3.2254812175040899E-2</v>
      </c>
      <c r="N758" s="90">
        <v>3.2254812175040899E-2</v>
      </c>
      <c r="O758" s="90">
        <v>3.2254812175040899E-2</v>
      </c>
      <c r="P758" s="90">
        <v>3.2254812175040899E-2</v>
      </c>
      <c r="Q758" s="90">
        <v>3.2254812175040899E-2</v>
      </c>
      <c r="R758" s="90">
        <v>3.2254812175040899E-2</v>
      </c>
      <c r="S758" s="90">
        <v>3.2254812175040899E-2</v>
      </c>
      <c r="T758" s="90">
        <v>3.2254812175040899E-2</v>
      </c>
      <c r="U758" s="90">
        <v>3.2254812175040899E-2</v>
      </c>
      <c r="V758" s="90">
        <v>3.2254812175040899E-2</v>
      </c>
      <c r="W758" s="90">
        <v>3.2254812175040899E-2</v>
      </c>
      <c r="X758" s="90">
        <v>3.2254812175040899E-2</v>
      </c>
      <c r="Y758" s="90">
        <v>3.2254812175040899E-2</v>
      </c>
      <c r="Z758" s="90">
        <v>3.2254812175040899E-2</v>
      </c>
      <c r="AA758" s="90">
        <v>3.2254812175040899E-2</v>
      </c>
      <c r="AB758" s="13">
        <v>1</v>
      </c>
    </row>
    <row r="759" spans="1:28" x14ac:dyDescent="0.25">
      <c r="A759" s="24"/>
      <c r="B759" s="13" t="s">
        <v>23</v>
      </c>
      <c r="C759" s="13">
        <v>3</v>
      </c>
      <c r="D759" s="13" t="s">
        <v>7</v>
      </c>
      <c r="E759" s="13" t="s">
        <v>8</v>
      </c>
      <c r="F759" s="13" t="s">
        <v>792</v>
      </c>
      <c r="G759" s="13" t="s">
        <v>13</v>
      </c>
      <c r="H759" s="90">
        <v>6.2557274723365697E-2</v>
      </c>
      <c r="I759" s="90">
        <v>6.2557274723365697E-2</v>
      </c>
      <c r="J759" s="90">
        <v>6.2557274723365697E-2</v>
      </c>
      <c r="K759" s="90">
        <v>6.2557274723365697E-2</v>
      </c>
      <c r="L759" s="90">
        <v>6.2557274723365697E-2</v>
      </c>
      <c r="M759" s="90">
        <v>3.3445750254740801E-2</v>
      </c>
      <c r="N759" s="90">
        <v>3.3445750254740801E-2</v>
      </c>
      <c r="O759" s="90">
        <v>3.3445750254740801E-2</v>
      </c>
      <c r="P759" s="90">
        <v>3.3445750254740801E-2</v>
      </c>
      <c r="Q759" s="90">
        <v>3.3445750254740801E-2</v>
      </c>
      <c r="R759" s="90">
        <v>3.3445750254740801E-2</v>
      </c>
      <c r="S759" s="90">
        <v>3.3445750254740801E-2</v>
      </c>
      <c r="T759" s="90">
        <v>3.3445750254740801E-2</v>
      </c>
      <c r="U759" s="90">
        <v>3.3445750254740801E-2</v>
      </c>
      <c r="V759" s="90">
        <v>3.3445750254740801E-2</v>
      </c>
      <c r="W759" s="90">
        <v>3.3445750254740801E-2</v>
      </c>
      <c r="X759" s="90">
        <v>3.3445750254740801E-2</v>
      </c>
      <c r="Y759" s="90">
        <v>3.3445750254740801E-2</v>
      </c>
      <c r="Z759" s="90">
        <v>3.3445750254740801E-2</v>
      </c>
      <c r="AA759" s="90">
        <v>3.3445750254740801E-2</v>
      </c>
      <c r="AB759" s="13">
        <v>1</v>
      </c>
    </row>
    <row r="760" spans="1:28" x14ac:dyDescent="0.25">
      <c r="A760" s="24"/>
      <c r="B760" s="13" t="s">
        <v>23</v>
      </c>
      <c r="C760" s="13">
        <v>3</v>
      </c>
      <c r="D760" s="13" t="s">
        <v>7</v>
      </c>
      <c r="E760" s="13" t="s">
        <v>8</v>
      </c>
      <c r="F760" s="13" t="s">
        <v>792</v>
      </c>
      <c r="G760" s="13" t="s">
        <v>12</v>
      </c>
      <c r="H760" s="90">
        <v>0</v>
      </c>
      <c r="I760" s="90">
        <v>0</v>
      </c>
      <c r="J760" s="90">
        <v>0</v>
      </c>
      <c r="K760" s="90">
        <v>0</v>
      </c>
      <c r="L760" s="90">
        <v>0</v>
      </c>
      <c r="M760" s="90">
        <v>0</v>
      </c>
      <c r="N760" s="90">
        <v>0</v>
      </c>
      <c r="O760" s="90">
        <v>0</v>
      </c>
      <c r="P760" s="90">
        <v>0</v>
      </c>
      <c r="Q760" s="90">
        <v>0</v>
      </c>
      <c r="R760" s="90">
        <v>0</v>
      </c>
      <c r="S760" s="90">
        <v>0</v>
      </c>
      <c r="T760" s="90">
        <v>0</v>
      </c>
      <c r="U760" s="90">
        <v>0</v>
      </c>
      <c r="V760" s="90">
        <v>0</v>
      </c>
      <c r="W760" s="90">
        <v>0</v>
      </c>
      <c r="X760" s="90">
        <v>0</v>
      </c>
      <c r="Y760" s="90">
        <v>0</v>
      </c>
      <c r="Z760" s="90">
        <v>0</v>
      </c>
      <c r="AA760" s="90">
        <v>0</v>
      </c>
      <c r="AB760" s="13">
        <v>1</v>
      </c>
    </row>
    <row r="761" spans="1:28" x14ac:dyDescent="0.25">
      <c r="A761" s="24"/>
      <c r="B761" s="13" t="s">
        <v>23</v>
      </c>
      <c r="C761" s="13">
        <v>3</v>
      </c>
      <c r="D761" s="13" t="s">
        <v>7</v>
      </c>
      <c r="E761" s="13" t="s">
        <v>8</v>
      </c>
      <c r="F761" s="13" t="s">
        <v>792</v>
      </c>
      <c r="G761" s="13" t="s">
        <v>11</v>
      </c>
      <c r="H761" s="90">
        <v>0.18476199097081</v>
      </c>
      <c r="I761" s="90">
        <v>0.18476199097081</v>
      </c>
      <c r="J761" s="90">
        <v>0.18476199097081</v>
      </c>
      <c r="K761" s="90">
        <v>0.18476199097081</v>
      </c>
      <c r="L761" s="90">
        <v>0.18476199097081</v>
      </c>
      <c r="M761" s="90">
        <v>0.18476199097081</v>
      </c>
      <c r="N761" s="90">
        <v>0.18476199097081</v>
      </c>
      <c r="O761" s="90">
        <v>0.18476199097081</v>
      </c>
      <c r="P761" s="90">
        <v>0.18476199097081</v>
      </c>
      <c r="Q761" s="90">
        <v>0.18476199097081</v>
      </c>
      <c r="R761" s="90">
        <v>0.18476199097081</v>
      </c>
      <c r="S761" s="90">
        <v>0.18476199097081</v>
      </c>
      <c r="T761" s="90">
        <v>0.18476199097081</v>
      </c>
      <c r="U761" s="90">
        <v>0.18476199097081</v>
      </c>
      <c r="V761" s="90">
        <v>0.18476199097081</v>
      </c>
      <c r="W761" s="90">
        <v>0.18476199097081</v>
      </c>
      <c r="X761" s="90">
        <v>0.18476199097081</v>
      </c>
      <c r="Y761" s="90">
        <v>0.18476199097081</v>
      </c>
      <c r="Z761" s="90">
        <v>0.18476199097081</v>
      </c>
      <c r="AA761" s="90">
        <v>0.18476199097081</v>
      </c>
      <c r="AB761" s="13">
        <v>1</v>
      </c>
    </row>
    <row r="762" spans="1:28" x14ac:dyDescent="0.25">
      <c r="A762" s="24"/>
      <c r="B762" s="13" t="s">
        <v>23</v>
      </c>
      <c r="C762" s="13">
        <v>3</v>
      </c>
      <c r="D762" s="13" t="s">
        <v>7</v>
      </c>
      <c r="E762" s="13" t="s">
        <v>8</v>
      </c>
      <c r="F762" s="13" t="s">
        <v>792</v>
      </c>
      <c r="G762" s="13" t="s">
        <v>15</v>
      </c>
      <c r="H762" s="90">
        <v>3.6366426225607498E-2</v>
      </c>
      <c r="I762" s="90">
        <v>3.6366426225607498E-2</v>
      </c>
      <c r="J762" s="90">
        <v>3.6366426225607498E-2</v>
      </c>
      <c r="K762" s="90">
        <v>3.6366426225607498E-2</v>
      </c>
      <c r="L762" s="90">
        <v>3.6366426225607498E-2</v>
      </c>
      <c r="M762" s="90">
        <v>2.2102297419974899E-2</v>
      </c>
      <c r="N762" s="90">
        <v>2.2102297419974899E-2</v>
      </c>
      <c r="O762" s="90">
        <v>2.2102297419974899E-2</v>
      </c>
      <c r="P762" s="90">
        <v>2.2102297419974899E-2</v>
      </c>
      <c r="Q762" s="90">
        <v>2.2102297419974899E-2</v>
      </c>
      <c r="R762" s="90">
        <v>2.2102297419974899E-2</v>
      </c>
      <c r="S762" s="90">
        <v>2.2102297419974899E-2</v>
      </c>
      <c r="T762" s="90">
        <v>2.2102297419974899E-2</v>
      </c>
      <c r="U762" s="90">
        <v>2.2102297419974899E-2</v>
      </c>
      <c r="V762" s="90">
        <v>2.2102297419974899E-2</v>
      </c>
      <c r="W762" s="90">
        <v>2.2102297419974899E-2</v>
      </c>
      <c r="X762" s="90">
        <v>2.2102297419974899E-2</v>
      </c>
      <c r="Y762" s="90">
        <v>2.2102297419974899E-2</v>
      </c>
      <c r="Z762" s="90">
        <v>2.2102297419974899E-2</v>
      </c>
      <c r="AA762" s="90">
        <v>2.2102297419974899E-2</v>
      </c>
      <c r="AB762" s="13">
        <v>1</v>
      </c>
    </row>
    <row r="763" spans="1:28" x14ac:dyDescent="0.25">
      <c r="A763" s="24"/>
      <c r="B763" s="13" t="s">
        <v>23</v>
      </c>
      <c r="C763" s="13">
        <v>3</v>
      </c>
      <c r="D763" s="13" t="s">
        <v>7</v>
      </c>
      <c r="E763" s="13" t="s">
        <v>8</v>
      </c>
      <c r="F763" s="13" t="s">
        <v>792</v>
      </c>
      <c r="G763" s="13" t="s">
        <v>20</v>
      </c>
      <c r="H763" s="90">
        <v>0</v>
      </c>
      <c r="I763" s="90">
        <v>0</v>
      </c>
      <c r="J763" s="90">
        <v>0</v>
      </c>
      <c r="K763" s="90">
        <v>0</v>
      </c>
      <c r="L763" s="90">
        <v>0</v>
      </c>
      <c r="M763" s="90">
        <v>0</v>
      </c>
      <c r="N763" s="90">
        <v>0</v>
      </c>
      <c r="O763" s="90">
        <v>0</v>
      </c>
      <c r="P763" s="90">
        <v>0</v>
      </c>
      <c r="Q763" s="90">
        <v>0</v>
      </c>
      <c r="R763" s="90">
        <v>0</v>
      </c>
      <c r="S763" s="90">
        <v>0</v>
      </c>
      <c r="T763" s="90">
        <v>0</v>
      </c>
      <c r="U763" s="90">
        <v>0</v>
      </c>
      <c r="V763" s="90">
        <v>0</v>
      </c>
      <c r="W763" s="90">
        <v>0</v>
      </c>
      <c r="X763" s="90">
        <v>0</v>
      </c>
      <c r="Y763" s="90">
        <v>0</v>
      </c>
      <c r="Z763" s="90">
        <v>0</v>
      </c>
      <c r="AA763" s="90">
        <v>0</v>
      </c>
      <c r="AB763" s="13">
        <v>0</v>
      </c>
    </row>
    <row r="764" spans="1:28" x14ac:dyDescent="0.25">
      <c r="A764" s="24"/>
      <c r="B764" s="13" t="s">
        <v>23</v>
      </c>
      <c r="C764" s="13">
        <v>3</v>
      </c>
      <c r="D764" s="13" t="s">
        <v>7</v>
      </c>
      <c r="E764" s="13" t="s">
        <v>8</v>
      </c>
      <c r="F764" s="13" t="s">
        <v>792</v>
      </c>
      <c r="G764" s="13" t="s">
        <v>19</v>
      </c>
      <c r="H764" s="90">
        <v>0</v>
      </c>
      <c r="I764" s="90">
        <v>0</v>
      </c>
      <c r="J764" s="90">
        <v>0</v>
      </c>
      <c r="K764" s="90">
        <v>0</v>
      </c>
      <c r="L764" s="90">
        <v>0</v>
      </c>
      <c r="M764" s="90">
        <v>0</v>
      </c>
      <c r="N764" s="90">
        <v>0</v>
      </c>
      <c r="O764" s="90">
        <v>0</v>
      </c>
      <c r="P764" s="90">
        <v>0</v>
      </c>
      <c r="Q764" s="90">
        <v>0</v>
      </c>
      <c r="R764" s="90">
        <v>0</v>
      </c>
      <c r="S764" s="90">
        <v>0</v>
      </c>
      <c r="T764" s="90">
        <v>0</v>
      </c>
      <c r="U764" s="90">
        <v>0</v>
      </c>
      <c r="V764" s="90">
        <v>0</v>
      </c>
      <c r="W764" s="90">
        <v>0</v>
      </c>
      <c r="X764" s="90">
        <v>0</v>
      </c>
      <c r="Y764" s="90">
        <v>0</v>
      </c>
      <c r="Z764" s="90">
        <v>0</v>
      </c>
      <c r="AA764" s="90">
        <v>0</v>
      </c>
      <c r="AB764" s="13">
        <v>0</v>
      </c>
    </row>
    <row r="765" spans="1:28" x14ac:dyDescent="0.25">
      <c r="A765" s="24"/>
      <c r="B765" s="13" t="s">
        <v>23</v>
      </c>
      <c r="C765" s="13">
        <v>3</v>
      </c>
      <c r="D765" s="13" t="s">
        <v>7</v>
      </c>
      <c r="E765" s="13" t="s">
        <v>8</v>
      </c>
      <c r="F765" s="13" t="s">
        <v>792</v>
      </c>
      <c r="G765" s="13" t="s">
        <v>21</v>
      </c>
      <c r="H765" s="90">
        <v>0</v>
      </c>
      <c r="I765" s="90">
        <v>0</v>
      </c>
      <c r="J765" s="90">
        <v>0</v>
      </c>
      <c r="K765" s="90">
        <v>0</v>
      </c>
      <c r="L765" s="90">
        <v>0</v>
      </c>
      <c r="M765" s="90">
        <v>0</v>
      </c>
      <c r="N765" s="90">
        <v>0</v>
      </c>
      <c r="O765" s="90">
        <v>0</v>
      </c>
      <c r="P765" s="90">
        <v>0</v>
      </c>
      <c r="Q765" s="90">
        <v>0</v>
      </c>
      <c r="R765" s="90">
        <v>0</v>
      </c>
      <c r="S765" s="90">
        <v>0</v>
      </c>
      <c r="T765" s="90">
        <v>0</v>
      </c>
      <c r="U765" s="90">
        <v>0</v>
      </c>
      <c r="V765" s="90">
        <v>0</v>
      </c>
      <c r="W765" s="90">
        <v>0</v>
      </c>
      <c r="X765" s="90">
        <v>0</v>
      </c>
      <c r="Y765" s="90">
        <v>0</v>
      </c>
      <c r="Z765" s="90">
        <v>0</v>
      </c>
      <c r="AA765" s="90">
        <v>0</v>
      </c>
      <c r="AB765" s="13">
        <v>0</v>
      </c>
    </row>
    <row r="766" spans="1:28" x14ac:dyDescent="0.25">
      <c r="A766" s="24"/>
      <c r="B766" s="13" t="s">
        <v>23</v>
      </c>
      <c r="C766" s="13">
        <v>3</v>
      </c>
      <c r="D766" s="13" t="s">
        <v>7</v>
      </c>
      <c r="E766" s="13" t="s">
        <v>8</v>
      </c>
      <c r="F766" s="13" t="s">
        <v>792</v>
      </c>
      <c r="G766" s="13" t="s">
        <v>16</v>
      </c>
      <c r="H766" s="90">
        <v>3.6537412459123299E-5</v>
      </c>
      <c r="I766" s="90">
        <v>3.6537412459123299E-5</v>
      </c>
      <c r="J766" s="90">
        <v>3.6537412459123299E-5</v>
      </c>
      <c r="K766" s="90">
        <v>3.6537412459123299E-5</v>
      </c>
      <c r="L766" s="90">
        <v>3.6537412459123299E-5</v>
      </c>
      <c r="M766" s="90">
        <v>3.6537412459123299E-5</v>
      </c>
      <c r="N766" s="90">
        <v>3.6537412459123299E-5</v>
      </c>
      <c r="O766" s="90">
        <v>3.6537412459123299E-5</v>
      </c>
      <c r="P766" s="90">
        <v>3.6537412459123299E-5</v>
      </c>
      <c r="Q766" s="90">
        <v>3.6537412459123299E-5</v>
      </c>
      <c r="R766" s="90">
        <v>3.6537412459123299E-5</v>
      </c>
      <c r="S766" s="90">
        <v>3.6537412459123299E-5</v>
      </c>
      <c r="T766" s="90">
        <v>3.6537412459123299E-5</v>
      </c>
      <c r="U766" s="90">
        <v>3.6537412459123299E-5</v>
      </c>
      <c r="V766" s="90">
        <v>3.6537412459123299E-5</v>
      </c>
      <c r="W766" s="90">
        <v>3.6537412459123299E-5</v>
      </c>
      <c r="X766" s="90">
        <v>3.6537412459123299E-5</v>
      </c>
      <c r="Y766" s="90">
        <v>3.6537412459123299E-5</v>
      </c>
      <c r="Z766" s="90">
        <v>3.6537412459123299E-5</v>
      </c>
      <c r="AA766" s="90">
        <v>3.6537412459123299E-5</v>
      </c>
      <c r="AB766" s="13">
        <v>1</v>
      </c>
    </row>
    <row r="767" spans="1:28" x14ac:dyDescent="0.25">
      <c r="A767" s="24"/>
      <c r="B767" s="13" t="s">
        <v>23</v>
      </c>
      <c r="C767" s="13">
        <v>3</v>
      </c>
      <c r="D767" s="13" t="s">
        <v>7</v>
      </c>
      <c r="E767" s="13" t="s">
        <v>8</v>
      </c>
      <c r="F767" s="13" t="s">
        <v>792</v>
      </c>
      <c r="G767" s="13" t="s">
        <v>24</v>
      </c>
      <c r="H767" s="90">
        <v>3.6537423621029198E-5</v>
      </c>
      <c r="I767" s="90">
        <v>3.6537423621029198E-5</v>
      </c>
      <c r="J767" s="90">
        <v>3.6537423621029198E-5</v>
      </c>
      <c r="K767" s="90">
        <v>3.6537423621029198E-5</v>
      </c>
      <c r="L767" s="90">
        <v>3.6537423621029198E-5</v>
      </c>
      <c r="M767" s="90">
        <v>3.6537423621029198E-5</v>
      </c>
      <c r="N767" s="90">
        <v>3.6537423621029198E-5</v>
      </c>
      <c r="O767" s="90">
        <v>3.6537423621029198E-5</v>
      </c>
      <c r="P767" s="90">
        <v>3.6537423621029198E-5</v>
      </c>
      <c r="Q767" s="90">
        <v>3.6537423621029198E-5</v>
      </c>
      <c r="R767" s="90">
        <v>3.6537423621029198E-5</v>
      </c>
      <c r="S767" s="90">
        <v>3.6537423621029198E-5</v>
      </c>
      <c r="T767" s="90">
        <v>3.6537423621029198E-5</v>
      </c>
      <c r="U767" s="90">
        <v>3.6537423621029198E-5</v>
      </c>
      <c r="V767" s="90">
        <v>3.6537423621029198E-5</v>
      </c>
      <c r="W767" s="90">
        <v>3.6537423621029198E-5</v>
      </c>
      <c r="X767" s="90">
        <v>3.6537423621029198E-5</v>
      </c>
      <c r="Y767" s="90">
        <v>3.6537423621029198E-5</v>
      </c>
      <c r="Z767" s="90">
        <v>3.6537423621029198E-5</v>
      </c>
      <c r="AA767" s="90">
        <v>3.6537423621029198E-5</v>
      </c>
      <c r="AB767" s="13">
        <v>1</v>
      </c>
    </row>
    <row r="768" spans="1:28" x14ac:dyDescent="0.25">
      <c r="A768" s="24"/>
      <c r="B768" s="13" t="s">
        <v>23</v>
      </c>
      <c r="C768" s="13">
        <v>3</v>
      </c>
      <c r="D768" s="13" t="s">
        <v>7</v>
      </c>
      <c r="E768" s="13" t="s">
        <v>18</v>
      </c>
      <c r="F768" s="13" t="s">
        <v>790</v>
      </c>
      <c r="G768" s="13" t="s">
        <v>9</v>
      </c>
      <c r="H768" s="90" t="s">
        <v>793</v>
      </c>
      <c r="I768" s="90" t="s">
        <v>793</v>
      </c>
      <c r="J768" s="90" t="s">
        <v>793</v>
      </c>
      <c r="K768" s="90" t="s">
        <v>793</v>
      </c>
      <c r="L768" s="90" t="s">
        <v>793</v>
      </c>
      <c r="M768" s="90" t="s">
        <v>793</v>
      </c>
      <c r="N768" s="90" t="s">
        <v>793</v>
      </c>
      <c r="O768" s="90" t="s">
        <v>793</v>
      </c>
      <c r="P768" s="90" t="s">
        <v>793</v>
      </c>
      <c r="Q768" s="90" t="s">
        <v>793</v>
      </c>
      <c r="R768" s="90" t="s">
        <v>793</v>
      </c>
      <c r="S768" s="90" t="s">
        <v>793</v>
      </c>
      <c r="T768" s="90" t="s">
        <v>793</v>
      </c>
      <c r="U768" s="90" t="s">
        <v>793</v>
      </c>
      <c r="V768" s="90" t="s">
        <v>793</v>
      </c>
      <c r="W768" s="90" t="s">
        <v>793</v>
      </c>
      <c r="X768" s="90" t="s">
        <v>793</v>
      </c>
      <c r="Y768" s="90" t="s">
        <v>793</v>
      </c>
      <c r="Z768" s="90" t="s">
        <v>793</v>
      </c>
      <c r="AA768" s="90" t="s">
        <v>793</v>
      </c>
      <c r="AB768" s="13">
        <v>0</v>
      </c>
    </row>
    <row r="769" spans="1:28" x14ac:dyDescent="0.25">
      <c r="A769" s="24"/>
      <c r="B769" s="13" t="s">
        <v>23</v>
      </c>
      <c r="C769" s="13">
        <v>3</v>
      </c>
      <c r="D769" s="13" t="s">
        <v>7</v>
      </c>
      <c r="E769" s="13" t="s">
        <v>18</v>
      </c>
      <c r="F769" s="13" t="s">
        <v>790</v>
      </c>
      <c r="G769" s="13" t="s">
        <v>10</v>
      </c>
      <c r="H769" s="90" t="s">
        <v>793</v>
      </c>
      <c r="I769" s="90" t="s">
        <v>793</v>
      </c>
      <c r="J769" s="90" t="s">
        <v>793</v>
      </c>
      <c r="K769" s="90" t="s">
        <v>793</v>
      </c>
      <c r="L769" s="90" t="s">
        <v>793</v>
      </c>
      <c r="M769" s="90" t="s">
        <v>793</v>
      </c>
      <c r="N769" s="90" t="s">
        <v>793</v>
      </c>
      <c r="O769" s="90" t="s">
        <v>793</v>
      </c>
      <c r="P769" s="90" t="s">
        <v>793</v>
      </c>
      <c r="Q769" s="90" t="s">
        <v>793</v>
      </c>
      <c r="R769" s="90" t="s">
        <v>793</v>
      </c>
      <c r="S769" s="90" t="s">
        <v>793</v>
      </c>
      <c r="T769" s="90" t="s">
        <v>793</v>
      </c>
      <c r="U769" s="90" t="s">
        <v>793</v>
      </c>
      <c r="V769" s="90" t="s">
        <v>793</v>
      </c>
      <c r="W769" s="90" t="s">
        <v>793</v>
      </c>
      <c r="X769" s="90" t="s">
        <v>793</v>
      </c>
      <c r="Y769" s="90" t="s">
        <v>793</v>
      </c>
      <c r="Z769" s="90" t="s">
        <v>793</v>
      </c>
      <c r="AA769" s="90" t="s">
        <v>793</v>
      </c>
      <c r="AB769" s="13">
        <v>0</v>
      </c>
    </row>
    <row r="770" spans="1:28" x14ac:dyDescent="0.25">
      <c r="A770" s="24"/>
      <c r="B770" s="13" t="s">
        <v>23</v>
      </c>
      <c r="C770" s="13">
        <v>3</v>
      </c>
      <c r="D770" s="13" t="s">
        <v>7</v>
      </c>
      <c r="E770" s="13" t="s">
        <v>18</v>
      </c>
      <c r="F770" s="13" t="s">
        <v>790</v>
      </c>
      <c r="G770" s="13" t="s">
        <v>14</v>
      </c>
      <c r="H770" s="90" t="s">
        <v>793</v>
      </c>
      <c r="I770" s="90" t="s">
        <v>793</v>
      </c>
      <c r="J770" s="90" t="s">
        <v>793</v>
      </c>
      <c r="K770" s="90" t="s">
        <v>793</v>
      </c>
      <c r="L770" s="90" t="s">
        <v>793</v>
      </c>
      <c r="M770" s="90" t="s">
        <v>793</v>
      </c>
      <c r="N770" s="90" t="s">
        <v>793</v>
      </c>
      <c r="O770" s="90" t="s">
        <v>793</v>
      </c>
      <c r="P770" s="90" t="s">
        <v>793</v>
      </c>
      <c r="Q770" s="90" t="s">
        <v>793</v>
      </c>
      <c r="R770" s="90" t="s">
        <v>793</v>
      </c>
      <c r="S770" s="90" t="s">
        <v>793</v>
      </c>
      <c r="T770" s="90" t="s">
        <v>793</v>
      </c>
      <c r="U770" s="90" t="s">
        <v>793</v>
      </c>
      <c r="V770" s="90" t="s">
        <v>793</v>
      </c>
      <c r="W770" s="90" t="s">
        <v>793</v>
      </c>
      <c r="X770" s="90" t="s">
        <v>793</v>
      </c>
      <c r="Y770" s="90" t="s">
        <v>793</v>
      </c>
      <c r="Z770" s="90" t="s">
        <v>793</v>
      </c>
      <c r="AA770" s="90" t="s">
        <v>793</v>
      </c>
      <c r="AB770" s="13">
        <v>0</v>
      </c>
    </row>
    <row r="771" spans="1:28" x14ac:dyDescent="0.25">
      <c r="A771" s="24"/>
      <c r="B771" s="13" t="s">
        <v>23</v>
      </c>
      <c r="C771" s="13">
        <v>3</v>
      </c>
      <c r="D771" s="13" t="s">
        <v>7</v>
      </c>
      <c r="E771" s="13" t="s">
        <v>18</v>
      </c>
      <c r="F771" s="13" t="s">
        <v>790</v>
      </c>
      <c r="G771" s="13" t="s">
        <v>13</v>
      </c>
      <c r="H771" s="90" t="s">
        <v>793</v>
      </c>
      <c r="I771" s="90" t="s">
        <v>793</v>
      </c>
      <c r="J771" s="90" t="s">
        <v>793</v>
      </c>
      <c r="K771" s="90" t="s">
        <v>793</v>
      </c>
      <c r="L771" s="90" t="s">
        <v>793</v>
      </c>
      <c r="M771" s="90" t="s">
        <v>793</v>
      </c>
      <c r="N771" s="90" t="s">
        <v>793</v>
      </c>
      <c r="O771" s="90" t="s">
        <v>793</v>
      </c>
      <c r="P771" s="90" t="s">
        <v>793</v>
      </c>
      <c r="Q771" s="90" t="s">
        <v>793</v>
      </c>
      <c r="R771" s="90" t="s">
        <v>793</v>
      </c>
      <c r="S771" s="90" t="s">
        <v>793</v>
      </c>
      <c r="T771" s="90" t="s">
        <v>793</v>
      </c>
      <c r="U771" s="90" t="s">
        <v>793</v>
      </c>
      <c r="V771" s="90" t="s">
        <v>793</v>
      </c>
      <c r="W771" s="90" t="s">
        <v>793</v>
      </c>
      <c r="X771" s="90" t="s">
        <v>793</v>
      </c>
      <c r="Y771" s="90" t="s">
        <v>793</v>
      </c>
      <c r="Z771" s="90" t="s">
        <v>793</v>
      </c>
      <c r="AA771" s="90" t="s">
        <v>793</v>
      </c>
      <c r="AB771" s="13">
        <v>0</v>
      </c>
    </row>
    <row r="772" spans="1:28" x14ac:dyDescent="0.25">
      <c r="A772" s="24"/>
      <c r="B772" s="13" t="s">
        <v>23</v>
      </c>
      <c r="C772" s="13">
        <v>3</v>
      </c>
      <c r="D772" s="13" t="s">
        <v>7</v>
      </c>
      <c r="E772" s="13" t="s">
        <v>18</v>
      </c>
      <c r="F772" s="13" t="s">
        <v>790</v>
      </c>
      <c r="G772" s="13" t="s">
        <v>12</v>
      </c>
      <c r="H772" s="90" t="s">
        <v>793</v>
      </c>
      <c r="I772" s="90" t="s">
        <v>793</v>
      </c>
      <c r="J772" s="90" t="s">
        <v>793</v>
      </c>
      <c r="K772" s="90" t="s">
        <v>793</v>
      </c>
      <c r="L772" s="90" t="s">
        <v>793</v>
      </c>
      <c r="M772" s="90" t="s">
        <v>793</v>
      </c>
      <c r="N772" s="90" t="s">
        <v>793</v>
      </c>
      <c r="O772" s="90" t="s">
        <v>793</v>
      </c>
      <c r="P772" s="90" t="s">
        <v>793</v>
      </c>
      <c r="Q772" s="90" t="s">
        <v>793</v>
      </c>
      <c r="R772" s="90" t="s">
        <v>793</v>
      </c>
      <c r="S772" s="90" t="s">
        <v>793</v>
      </c>
      <c r="T772" s="90" t="s">
        <v>793</v>
      </c>
      <c r="U772" s="90" t="s">
        <v>793</v>
      </c>
      <c r="V772" s="90" t="s">
        <v>793</v>
      </c>
      <c r="W772" s="90" t="s">
        <v>793</v>
      </c>
      <c r="X772" s="90" t="s">
        <v>793</v>
      </c>
      <c r="Y772" s="90" t="s">
        <v>793</v>
      </c>
      <c r="Z772" s="90" t="s">
        <v>793</v>
      </c>
      <c r="AA772" s="90" t="s">
        <v>793</v>
      </c>
      <c r="AB772" s="13">
        <v>0</v>
      </c>
    </row>
    <row r="773" spans="1:28" x14ac:dyDescent="0.25">
      <c r="A773" s="24"/>
      <c r="B773" s="13" t="s">
        <v>23</v>
      </c>
      <c r="C773" s="13">
        <v>3</v>
      </c>
      <c r="D773" s="13" t="s">
        <v>7</v>
      </c>
      <c r="E773" s="13" t="s">
        <v>18</v>
      </c>
      <c r="F773" s="13" t="s">
        <v>790</v>
      </c>
      <c r="G773" s="13" t="s">
        <v>11</v>
      </c>
      <c r="H773" s="90" t="s">
        <v>793</v>
      </c>
      <c r="I773" s="90" t="s">
        <v>793</v>
      </c>
      <c r="J773" s="90" t="s">
        <v>793</v>
      </c>
      <c r="K773" s="90" t="s">
        <v>793</v>
      </c>
      <c r="L773" s="90" t="s">
        <v>793</v>
      </c>
      <c r="M773" s="90" t="s">
        <v>793</v>
      </c>
      <c r="N773" s="90" t="s">
        <v>793</v>
      </c>
      <c r="O773" s="90" t="s">
        <v>793</v>
      </c>
      <c r="P773" s="90" t="s">
        <v>793</v>
      </c>
      <c r="Q773" s="90" t="s">
        <v>793</v>
      </c>
      <c r="R773" s="90" t="s">
        <v>793</v>
      </c>
      <c r="S773" s="90" t="s">
        <v>793</v>
      </c>
      <c r="T773" s="90" t="s">
        <v>793</v>
      </c>
      <c r="U773" s="90" t="s">
        <v>793</v>
      </c>
      <c r="V773" s="90" t="s">
        <v>793</v>
      </c>
      <c r="W773" s="90" t="s">
        <v>793</v>
      </c>
      <c r="X773" s="90" t="s">
        <v>793</v>
      </c>
      <c r="Y773" s="90" t="s">
        <v>793</v>
      </c>
      <c r="Z773" s="90" t="s">
        <v>793</v>
      </c>
      <c r="AA773" s="90" t="s">
        <v>793</v>
      </c>
      <c r="AB773" s="13">
        <v>0</v>
      </c>
    </row>
    <row r="774" spans="1:28" x14ac:dyDescent="0.25">
      <c r="A774" s="24"/>
      <c r="B774" s="13" t="s">
        <v>23</v>
      </c>
      <c r="C774" s="13">
        <v>3</v>
      </c>
      <c r="D774" s="13" t="s">
        <v>7</v>
      </c>
      <c r="E774" s="13" t="s">
        <v>18</v>
      </c>
      <c r="F774" s="13" t="s">
        <v>790</v>
      </c>
      <c r="G774" s="13" t="s">
        <v>15</v>
      </c>
      <c r="H774" s="90" t="s">
        <v>793</v>
      </c>
      <c r="I774" s="90" t="s">
        <v>793</v>
      </c>
      <c r="J774" s="90" t="s">
        <v>793</v>
      </c>
      <c r="K774" s="90" t="s">
        <v>793</v>
      </c>
      <c r="L774" s="90" t="s">
        <v>793</v>
      </c>
      <c r="M774" s="90" t="s">
        <v>793</v>
      </c>
      <c r="N774" s="90" t="s">
        <v>793</v>
      </c>
      <c r="O774" s="90" t="s">
        <v>793</v>
      </c>
      <c r="P774" s="90" t="s">
        <v>793</v>
      </c>
      <c r="Q774" s="90" t="s">
        <v>793</v>
      </c>
      <c r="R774" s="90" t="s">
        <v>793</v>
      </c>
      <c r="S774" s="90" t="s">
        <v>793</v>
      </c>
      <c r="T774" s="90" t="s">
        <v>793</v>
      </c>
      <c r="U774" s="90" t="s">
        <v>793</v>
      </c>
      <c r="V774" s="90" t="s">
        <v>793</v>
      </c>
      <c r="W774" s="90" t="s">
        <v>793</v>
      </c>
      <c r="X774" s="90" t="s">
        <v>793</v>
      </c>
      <c r="Y774" s="90" t="s">
        <v>793</v>
      </c>
      <c r="Z774" s="90" t="s">
        <v>793</v>
      </c>
      <c r="AA774" s="90" t="s">
        <v>793</v>
      </c>
      <c r="AB774" s="13">
        <v>0</v>
      </c>
    </row>
    <row r="775" spans="1:28" x14ac:dyDescent="0.25">
      <c r="A775" s="24"/>
      <c r="B775" s="13" t="s">
        <v>23</v>
      </c>
      <c r="C775" s="13">
        <v>3</v>
      </c>
      <c r="D775" s="13" t="s">
        <v>7</v>
      </c>
      <c r="E775" s="13" t="s">
        <v>18</v>
      </c>
      <c r="F775" s="13" t="s">
        <v>790</v>
      </c>
      <c r="G775" s="13" t="s">
        <v>20</v>
      </c>
      <c r="H775" s="90" t="s">
        <v>793</v>
      </c>
      <c r="I775" s="90" t="s">
        <v>793</v>
      </c>
      <c r="J775" s="90" t="s">
        <v>793</v>
      </c>
      <c r="K775" s="90" t="s">
        <v>793</v>
      </c>
      <c r="L775" s="90" t="s">
        <v>793</v>
      </c>
      <c r="M775" s="90" t="s">
        <v>793</v>
      </c>
      <c r="N775" s="90" t="s">
        <v>793</v>
      </c>
      <c r="O775" s="90" t="s">
        <v>793</v>
      </c>
      <c r="P775" s="90" t="s">
        <v>793</v>
      </c>
      <c r="Q775" s="90" t="s">
        <v>793</v>
      </c>
      <c r="R775" s="90" t="s">
        <v>793</v>
      </c>
      <c r="S775" s="90" t="s">
        <v>793</v>
      </c>
      <c r="T775" s="90" t="s">
        <v>793</v>
      </c>
      <c r="U775" s="90" t="s">
        <v>793</v>
      </c>
      <c r="V775" s="90" t="s">
        <v>793</v>
      </c>
      <c r="W775" s="90" t="s">
        <v>793</v>
      </c>
      <c r="X775" s="90" t="s">
        <v>793</v>
      </c>
      <c r="Y775" s="90" t="s">
        <v>793</v>
      </c>
      <c r="Z775" s="90" t="s">
        <v>793</v>
      </c>
      <c r="AA775" s="90" t="s">
        <v>793</v>
      </c>
      <c r="AB775" s="13">
        <v>0</v>
      </c>
    </row>
    <row r="776" spans="1:28" x14ac:dyDescent="0.25">
      <c r="A776" s="24"/>
      <c r="B776" s="13" t="s">
        <v>23</v>
      </c>
      <c r="C776" s="13">
        <v>3</v>
      </c>
      <c r="D776" s="13" t="s">
        <v>7</v>
      </c>
      <c r="E776" s="13" t="s">
        <v>18</v>
      </c>
      <c r="F776" s="13" t="s">
        <v>790</v>
      </c>
      <c r="G776" s="13" t="s">
        <v>19</v>
      </c>
      <c r="H776" s="90" t="s">
        <v>793</v>
      </c>
      <c r="I776" s="90" t="s">
        <v>793</v>
      </c>
      <c r="J776" s="90" t="s">
        <v>793</v>
      </c>
      <c r="K776" s="90" t="s">
        <v>793</v>
      </c>
      <c r="L776" s="90" t="s">
        <v>793</v>
      </c>
      <c r="M776" s="90" t="s">
        <v>793</v>
      </c>
      <c r="N776" s="90" t="s">
        <v>793</v>
      </c>
      <c r="O776" s="90" t="s">
        <v>793</v>
      </c>
      <c r="P776" s="90" t="s">
        <v>793</v>
      </c>
      <c r="Q776" s="90" t="s">
        <v>793</v>
      </c>
      <c r="R776" s="90" t="s">
        <v>793</v>
      </c>
      <c r="S776" s="90" t="s">
        <v>793</v>
      </c>
      <c r="T776" s="90" t="s">
        <v>793</v>
      </c>
      <c r="U776" s="90" t="s">
        <v>793</v>
      </c>
      <c r="V776" s="90" t="s">
        <v>793</v>
      </c>
      <c r="W776" s="90" t="s">
        <v>793</v>
      </c>
      <c r="X776" s="90" t="s">
        <v>793</v>
      </c>
      <c r="Y776" s="90" t="s">
        <v>793</v>
      </c>
      <c r="Z776" s="90" t="s">
        <v>793</v>
      </c>
      <c r="AA776" s="90" t="s">
        <v>793</v>
      </c>
      <c r="AB776" s="13">
        <v>0</v>
      </c>
    </row>
    <row r="777" spans="1:28" x14ac:dyDescent="0.25">
      <c r="A777" s="24"/>
      <c r="B777" s="13" t="s">
        <v>23</v>
      </c>
      <c r="C777" s="13">
        <v>3</v>
      </c>
      <c r="D777" s="13" t="s">
        <v>7</v>
      </c>
      <c r="E777" s="13" t="s">
        <v>18</v>
      </c>
      <c r="F777" s="13" t="s">
        <v>790</v>
      </c>
      <c r="G777" s="13" t="s">
        <v>21</v>
      </c>
      <c r="H777" s="90" t="s">
        <v>793</v>
      </c>
      <c r="I777" s="90" t="s">
        <v>793</v>
      </c>
      <c r="J777" s="90" t="s">
        <v>793</v>
      </c>
      <c r="K777" s="90" t="s">
        <v>793</v>
      </c>
      <c r="L777" s="90" t="s">
        <v>793</v>
      </c>
      <c r="M777" s="90" t="s">
        <v>793</v>
      </c>
      <c r="N777" s="90" t="s">
        <v>793</v>
      </c>
      <c r="O777" s="90" t="s">
        <v>793</v>
      </c>
      <c r="P777" s="90" t="s">
        <v>793</v>
      </c>
      <c r="Q777" s="90" t="s">
        <v>793</v>
      </c>
      <c r="R777" s="90" t="s">
        <v>793</v>
      </c>
      <c r="S777" s="90" t="s">
        <v>793</v>
      </c>
      <c r="T777" s="90" t="s">
        <v>793</v>
      </c>
      <c r="U777" s="90" t="s">
        <v>793</v>
      </c>
      <c r="V777" s="90" t="s">
        <v>793</v>
      </c>
      <c r="W777" s="90" t="s">
        <v>793</v>
      </c>
      <c r="X777" s="90" t="s">
        <v>793</v>
      </c>
      <c r="Y777" s="90" t="s">
        <v>793</v>
      </c>
      <c r="Z777" s="90" t="s">
        <v>793</v>
      </c>
      <c r="AA777" s="90" t="s">
        <v>793</v>
      </c>
      <c r="AB777" s="13">
        <v>0</v>
      </c>
    </row>
    <row r="778" spans="1:28" x14ac:dyDescent="0.25">
      <c r="A778" s="24"/>
      <c r="B778" s="13" t="s">
        <v>23</v>
      </c>
      <c r="C778" s="13">
        <v>3</v>
      </c>
      <c r="D778" s="13" t="s">
        <v>7</v>
      </c>
      <c r="E778" s="13" t="s">
        <v>18</v>
      </c>
      <c r="F778" s="13" t="s">
        <v>790</v>
      </c>
      <c r="G778" s="13" t="s">
        <v>16</v>
      </c>
      <c r="H778" s="90" t="s">
        <v>793</v>
      </c>
      <c r="I778" s="90" t="s">
        <v>793</v>
      </c>
      <c r="J778" s="90" t="s">
        <v>793</v>
      </c>
      <c r="K778" s="90" t="s">
        <v>793</v>
      </c>
      <c r="L778" s="90" t="s">
        <v>793</v>
      </c>
      <c r="M778" s="90" t="s">
        <v>793</v>
      </c>
      <c r="N778" s="90" t="s">
        <v>793</v>
      </c>
      <c r="O778" s="90" t="s">
        <v>793</v>
      </c>
      <c r="P778" s="90" t="s">
        <v>793</v>
      </c>
      <c r="Q778" s="90" t="s">
        <v>793</v>
      </c>
      <c r="R778" s="90" t="s">
        <v>793</v>
      </c>
      <c r="S778" s="90" t="s">
        <v>793</v>
      </c>
      <c r="T778" s="90" t="s">
        <v>793</v>
      </c>
      <c r="U778" s="90" t="s">
        <v>793</v>
      </c>
      <c r="V778" s="90" t="s">
        <v>793</v>
      </c>
      <c r="W778" s="90" t="s">
        <v>793</v>
      </c>
      <c r="X778" s="90" t="s">
        <v>793</v>
      </c>
      <c r="Y778" s="90" t="s">
        <v>793</v>
      </c>
      <c r="Z778" s="90" t="s">
        <v>793</v>
      </c>
      <c r="AA778" s="90" t="s">
        <v>793</v>
      </c>
      <c r="AB778" s="13">
        <v>0</v>
      </c>
    </row>
    <row r="779" spans="1:28" x14ac:dyDescent="0.25">
      <c r="A779" s="24"/>
      <c r="B779" s="13" t="s">
        <v>23</v>
      </c>
      <c r="C779" s="13">
        <v>3</v>
      </c>
      <c r="D779" s="13" t="s">
        <v>7</v>
      </c>
      <c r="E779" s="13" t="s">
        <v>18</v>
      </c>
      <c r="F779" s="13" t="s">
        <v>790</v>
      </c>
      <c r="G779" s="13" t="s">
        <v>24</v>
      </c>
      <c r="H779" s="90" t="s">
        <v>793</v>
      </c>
      <c r="I779" s="90" t="s">
        <v>793</v>
      </c>
      <c r="J779" s="90" t="s">
        <v>793</v>
      </c>
      <c r="K779" s="90" t="s">
        <v>793</v>
      </c>
      <c r="L779" s="90" t="s">
        <v>793</v>
      </c>
      <c r="M779" s="90" t="s">
        <v>793</v>
      </c>
      <c r="N779" s="90" t="s">
        <v>793</v>
      </c>
      <c r="O779" s="90" t="s">
        <v>793</v>
      </c>
      <c r="P779" s="90" t="s">
        <v>793</v>
      </c>
      <c r="Q779" s="90" t="s">
        <v>793</v>
      </c>
      <c r="R779" s="90" t="s">
        <v>793</v>
      </c>
      <c r="S779" s="90" t="s">
        <v>793</v>
      </c>
      <c r="T779" s="90" t="s">
        <v>793</v>
      </c>
      <c r="U779" s="90" t="s">
        <v>793</v>
      </c>
      <c r="V779" s="90" t="s">
        <v>793</v>
      </c>
      <c r="W779" s="90" t="s">
        <v>793</v>
      </c>
      <c r="X779" s="90" t="s">
        <v>793</v>
      </c>
      <c r="Y779" s="90" t="s">
        <v>793</v>
      </c>
      <c r="Z779" s="90" t="s">
        <v>793</v>
      </c>
      <c r="AA779" s="90" t="s">
        <v>793</v>
      </c>
      <c r="AB779" s="13">
        <v>0</v>
      </c>
    </row>
    <row r="780" spans="1:28" x14ac:dyDescent="0.25">
      <c r="A780" s="24"/>
      <c r="B780" s="13" t="s">
        <v>23</v>
      </c>
      <c r="C780" s="13">
        <v>3</v>
      </c>
      <c r="D780" s="13" t="s">
        <v>7</v>
      </c>
      <c r="E780" s="13" t="s">
        <v>18</v>
      </c>
      <c r="F780" s="13" t="s">
        <v>791</v>
      </c>
      <c r="G780" s="13" t="s">
        <v>9</v>
      </c>
      <c r="H780" s="90">
        <v>0</v>
      </c>
      <c r="I780" s="90">
        <v>0</v>
      </c>
      <c r="J780" s="90">
        <v>0</v>
      </c>
      <c r="K780" s="90">
        <v>0</v>
      </c>
      <c r="L780" s="90">
        <v>0</v>
      </c>
      <c r="M780" s="90">
        <v>0</v>
      </c>
      <c r="N780" s="90">
        <v>0</v>
      </c>
      <c r="O780" s="90">
        <v>0</v>
      </c>
      <c r="P780" s="90">
        <v>0</v>
      </c>
      <c r="Q780" s="90">
        <v>0</v>
      </c>
      <c r="R780" s="90">
        <v>0</v>
      </c>
      <c r="S780" s="90">
        <v>0</v>
      </c>
      <c r="T780" s="90">
        <v>0</v>
      </c>
      <c r="U780" s="90">
        <v>0</v>
      </c>
      <c r="V780" s="90">
        <v>0</v>
      </c>
      <c r="W780" s="90">
        <v>0</v>
      </c>
      <c r="X780" s="90">
        <v>0</v>
      </c>
      <c r="Y780" s="90">
        <v>0</v>
      </c>
      <c r="Z780" s="90">
        <v>0</v>
      </c>
      <c r="AA780" s="90">
        <v>0</v>
      </c>
      <c r="AB780" s="13">
        <v>0</v>
      </c>
    </row>
    <row r="781" spans="1:28" x14ac:dyDescent="0.25">
      <c r="A781" s="24"/>
      <c r="B781" s="13" t="s">
        <v>23</v>
      </c>
      <c r="C781" s="13">
        <v>3</v>
      </c>
      <c r="D781" s="13" t="s">
        <v>7</v>
      </c>
      <c r="E781" s="13" t="s">
        <v>18</v>
      </c>
      <c r="F781" s="13" t="s">
        <v>791</v>
      </c>
      <c r="G781" s="13" t="s">
        <v>10</v>
      </c>
      <c r="H781" s="90">
        <v>0</v>
      </c>
      <c r="I781" s="90">
        <v>0</v>
      </c>
      <c r="J781" s="90">
        <v>0</v>
      </c>
      <c r="K781" s="90">
        <v>0</v>
      </c>
      <c r="L781" s="90">
        <v>0</v>
      </c>
      <c r="M781" s="90">
        <v>0</v>
      </c>
      <c r="N781" s="90">
        <v>0</v>
      </c>
      <c r="O781" s="90">
        <v>0</v>
      </c>
      <c r="P781" s="90">
        <v>0</v>
      </c>
      <c r="Q781" s="90">
        <v>0</v>
      </c>
      <c r="R781" s="90">
        <v>0</v>
      </c>
      <c r="S781" s="90">
        <v>0</v>
      </c>
      <c r="T781" s="90">
        <v>0</v>
      </c>
      <c r="U781" s="90">
        <v>0</v>
      </c>
      <c r="V781" s="90">
        <v>0</v>
      </c>
      <c r="W781" s="90">
        <v>0</v>
      </c>
      <c r="X781" s="90">
        <v>0</v>
      </c>
      <c r="Y781" s="90">
        <v>0</v>
      </c>
      <c r="Z781" s="90">
        <v>0</v>
      </c>
      <c r="AA781" s="90">
        <v>0</v>
      </c>
      <c r="AB781" s="13">
        <v>0</v>
      </c>
    </row>
    <row r="782" spans="1:28" x14ac:dyDescent="0.25">
      <c r="A782" s="24"/>
      <c r="B782" s="13" t="s">
        <v>23</v>
      </c>
      <c r="C782" s="13">
        <v>3</v>
      </c>
      <c r="D782" s="13" t="s">
        <v>7</v>
      </c>
      <c r="E782" s="13" t="s">
        <v>18</v>
      </c>
      <c r="F782" s="13" t="s">
        <v>791</v>
      </c>
      <c r="G782" s="13" t="s">
        <v>14</v>
      </c>
      <c r="H782" s="90">
        <v>0</v>
      </c>
      <c r="I782" s="90">
        <v>0</v>
      </c>
      <c r="J782" s="90">
        <v>0</v>
      </c>
      <c r="K782" s="90">
        <v>0</v>
      </c>
      <c r="L782" s="90">
        <v>0</v>
      </c>
      <c r="M782" s="90">
        <v>0</v>
      </c>
      <c r="N782" s="90">
        <v>0</v>
      </c>
      <c r="O782" s="90">
        <v>0</v>
      </c>
      <c r="P782" s="90">
        <v>0</v>
      </c>
      <c r="Q782" s="90">
        <v>0</v>
      </c>
      <c r="R782" s="90">
        <v>0</v>
      </c>
      <c r="S782" s="90">
        <v>0</v>
      </c>
      <c r="T782" s="90">
        <v>0</v>
      </c>
      <c r="U782" s="90">
        <v>0</v>
      </c>
      <c r="V782" s="90">
        <v>0</v>
      </c>
      <c r="W782" s="90">
        <v>0</v>
      </c>
      <c r="X782" s="90">
        <v>0</v>
      </c>
      <c r="Y782" s="90">
        <v>0</v>
      </c>
      <c r="Z782" s="90">
        <v>0</v>
      </c>
      <c r="AA782" s="90">
        <v>0</v>
      </c>
      <c r="AB782" s="13">
        <v>0</v>
      </c>
    </row>
    <row r="783" spans="1:28" x14ac:dyDescent="0.25">
      <c r="A783" s="24"/>
      <c r="B783" s="13" t="s">
        <v>23</v>
      </c>
      <c r="C783" s="13">
        <v>3</v>
      </c>
      <c r="D783" s="13" t="s">
        <v>7</v>
      </c>
      <c r="E783" s="13" t="s">
        <v>18</v>
      </c>
      <c r="F783" s="13" t="s">
        <v>791</v>
      </c>
      <c r="G783" s="13" t="s">
        <v>13</v>
      </c>
      <c r="H783" s="90">
        <v>0</v>
      </c>
      <c r="I783" s="90">
        <v>0</v>
      </c>
      <c r="J783" s="90">
        <v>0</v>
      </c>
      <c r="K783" s="90">
        <v>0</v>
      </c>
      <c r="L783" s="90">
        <v>0</v>
      </c>
      <c r="M783" s="90">
        <v>0</v>
      </c>
      <c r="N783" s="90">
        <v>0</v>
      </c>
      <c r="O783" s="90">
        <v>0</v>
      </c>
      <c r="P783" s="90">
        <v>0</v>
      </c>
      <c r="Q783" s="90">
        <v>0</v>
      </c>
      <c r="R783" s="90">
        <v>0</v>
      </c>
      <c r="S783" s="90">
        <v>0</v>
      </c>
      <c r="T783" s="90">
        <v>0</v>
      </c>
      <c r="U783" s="90">
        <v>0</v>
      </c>
      <c r="V783" s="90">
        <v>0</v>
      </c>
      <c r="W783" s="90">
        <v>0</v>
      </c>
      <c r="X783" s="90">
        <v>0</v>
      </c>
      <c r="Y783" s="90">
        <v>0</v>
      </c>
      <c r="Z783" s="90">
        <v>0</v>
      </c>
      <c r="AA783" s="90">
        <v>0</v>
      </c>
      <c r="AB783" s="13">
        <v>0</v>
      </c>
    </row>
    <row r="784" spans="1:28" x14ac:dyDescent="0.25">
      <c r="A784" s="24"/>
      <c r="B784" s="13" t="s">
        <v>23</v>
      </c>
      <c r="C784" s="13">
        <v>3</v>
      </c>
      <c r="D784" s="13" t="s">
        <v>7</v>
      </c>
      <c r="E784" s="13" t="s">
        <v>18</v>
      </c>
      <c r="F784" s="13" t="s">
        <v>791</v>
      </c>
      <c r="G784" s="13" t="s">
        <v>12</v>
      </c>
      <c r="H784" s="90">
        <v>0</v>
      </c>
      <c r="I784" s="90">
        <v>0</v>
      </c>
      <c r="J784" s="90">
        <v>0</v>
      </c>
      <c r="K784" s="90">
        <v>0</v>
      </c>
      <c r="L784" s="90">
        <v>0</v>
      </c>
      <c r="M784" s="90">
        <v>0</v>
      </c>
      <c r="N784" s="90">
        <v>0</v>
      </c>
      <c r="O784" s="90">
        <v>0</v>
      </c>
      <c r="P784" s="90">
        <v>0</v>
      </c>
      <c r="Q784" s="90">
        <v>0</v>
      </c>
      <c r="R784" s="90">
        <v>0</v>
      </c>
      <c r="S784" s="90">
        <v>0</v>
      </c>
      <c r="T784" s="90">
        <v>0</v>
      </c>
      <c r="U784" s="90">
        <v>0</v>
      </c>
      <c r="V784" s="90">
        <v>0</v>
      </c>
      <c r="W784" s="90">
        <v>0</v>
      </c>
      <c r="X784" s="90">
        <v>0</v>
      </c>
      <c r="Y784" s="90">
        <v>0</v>
      </c>
      <c r="Z784" s="90">
        <v>0</v>
      </c>
      <c r="AA784" s="90">
        <v>0</v>
      </c>
      <c r="AB784" s="13">
        <v>0</v>
      </c>
    </row>
    <row r="785" spans="1:28" x14ac:dyDescent="0.25">
      <c r="A785" s="24"/>
      <c r="B785" s="13" t="s">
        <v>23</v>
      </c>
      <c r="C785" s="13">
        <v>3</v>
      </c>
      <c r="D785" s="13" t="s">
        <v>7</v>
      </c>
      <c r="E785" s="13" t="s">
        <v>18</v>
      </c>
      <c r="F785" s="13" t="s">
        <v>791</v>
      </c>
      <c r="G785" s="13" t="s">
        <v>11</v>
      </c>
      <c r="H785" s="90">
        <v>0</v>
      </c>
      <c r="I785" s="90">
        <v>0</v>
      </c>
      <c r="J785" s="90">
        <v>0</v>
      </c>
      <c r="K785" s="90">
        <v>0</v>
      </c>
      <c r="L785" s="90">
        <v>0</v>
      </c>
      <c r="M785" s="90">
        <v>0</v>
      </c>
      <c r="N785" s="90">
        <v>0</v>
      </c>
      <c r="O785" s="90">
        <v>0</v>
      </c>
      <c r="P785" s="90">
        <v>0</v>
      </c>
      <c r="Q785" s="90">
        <v>0</v>
      </c>
      <c r="R785" s="90">
        <v>0</v>
      </c>
      <c r="S785" s="90">
        <v>0</v>
      </c>
      <c r="T785" s="90">
        <v>0</v>
      </c>
      <c r="U785" s="90">
        <v>0</v>
      </c>
      <c r="V785" s="90">
        <v>0</v>
      </c>
      <c r="W785" s="90">
        <v>0</v>
      </c>
      <c r="X785" s="90">
        <v>0</v>
      </c>
      <c r="Y785" s="90">
        <v>0</v>
      </c>
      <c r="Z785" s="90">
        <v>0</v>
      </c>
      <c r="AA785" s="90">
        <v>0</v>
      </c>
      <c r="AB785" s="13">
        <v>0</v>
      </c>
    </row>
    <row r="786" spans="1:28" x14ac:dyDescent="0.25">
      <c r="A786" s="24"/>
      <c r="B786" s="13" t="s">
        <v>23</v>
      </c>
      <c r="C786" s="13">
        <v>3</v>
      </c>
      <c r="D786" s="13" t="s">
        <v>7</v>
      </c>
      <c r="E786" s="13" t="s">
        <v>18</v>
      </c>
      <c r="F786" s="13" t="s">
        <v>791</v>
      </c>
      <c r="G786" s="13" t="s">
        <v>15</v>
      </c>
      <c r="H786" s="90">
        <v>0</v>
      </c>
      <c r="I786" s="90">
        <v>0</v>
      </c>
      <c r="J786" s="90">
        <v>0</v>
      </c>
      <c r="K786" s="90">
        <v>0</v>
      </c>
      <c r="L786" s="90">
        <v>0</v>
      </c>
      <c r="M786" s="90">
        <v>0</v>
      </c>
      <c r="N786" s="90">
        <v>0</v>
      </c>
      <c r="O786" s="90">
        <v>0</v>
      </c>
      <c r="P786" s="90">
        <v>0</v>
      </c>
      <c r="Q786" s="90">
        <v>0</v>
      </c>
      <c r="R786" s="90">
        <v>0</v>
      </c>
      <c r="S786" s="90">
        <v>0</v>
      </c>
      <c r="T786" s="90">
        <v>0</v>
      </c>
      <c r="U786" s="90">
        <v>0</v>
      </c>
      <c r="V786" s="90">
        <v>0</v>
      </c>
      <c r="W786" s="90">
        <v>0</v>
      </c>
      <c r="X786" s="90">
        <v>0</v>
      </c>
      <c r="Y786" s="90">
        <v>0</v>
      </c>
      <c r="Z786" s="90">
        <v>0</v>
      </c>
      <c r="AA786" s="90">
        <v>0</v>
      </c>
      <c r="AB786" s="13">
        <v>0</v>
      </c>
    </row>
    <row r="787" spans="1:28" x14ac:dyDescent="0.25">
      <c r="A787" s="24"/>
      <c r="B787" s="13" t="s">
        <v>23</v>
      </c>
      <c r="C787" s="13">
        <v>3</v>
      </c>
      <c r="D787" s="13" t="s">
        <v>7</v>
      </c>
      <c r="E787" s="13" t="s">
        <v>18</v>
      </c>
      <c r="F787" s="13" t="s">
        <v>791</v>
      </c>
      <c r="G787" s="13" t="s">
        <v>20</v>
      </c>
      <c r="H787" s="90">
        <v>0</v>
      </c>
      <c r="I787" s="90">
        <v>0</v>
      </c>
      <c r="J787" s="90">
        <v>0</v>
      </c>
      <c r="K787" s="90">
        <v>0</v>
      </c>
      <c r="L787" s="90">
        <v>0</v>
      </c>
      <c r="M787" s="90">
        <v>0</v>
      </c>
      <c r="N787" s="90">
        <v>0</v>
      </c>
      <c r="O787" s="90">
        <v>0</v>
      </c>
      <c r="P787" s="90">
        <v>0</v>
      </c>
      <c r="Q787" s="90">
        <v>0</v>
      </c>
      <c r="R787" s="90">
        <v>0</v>
      </c>
      <c r="S787" s="90">
        <v>0</v>
      </c>
      <c r="T787" s="90">
        <v>0</v>
      </c>
      <c r="U787" s="90">
        <v>0</v>
      </c>
      <c r="V787" s="90">
        <v>0</v>
      </c>
      <c r="W787" s="90">
        <v>0</v>
      </c>
      <c r="X787" s="90">
        <v>0</v>
      </c>
      <c r="Y787" s="90">
        <v>0</v>
      </c>
      <c r="Z787" s="90">
        <v>0</v>
      </c>
      <c r="AA787" s="90">
        <v>0</v>
      </c>
      <c r="AB787" s="13">
        <v>0</v>
      </c>
    </row>
    <row r="788" spans="1:28" x14ac:dyDescent="0.25">
      <c r="A788" s="24"/>
      <c r="B788" s="13" t="s">
        <v>23</v>
      </c>
      <c r="C788" s="13">
        <v>3</v>
      </c>
      <c r="D788" s="13" t="s">
        <v>7</v>
      </c>
      <c r="E788" s="13" t="s">
        <v>18</v>
      </c>
      <c r="F788" s="13" t="s">
        <v>791</v>
      </c>
      <c r="G788" s="13" t="s">
        <v>19</v>
      </c>
      <c r="H788" s="90">
        <v>0</v>
      </c>
      <c r="I788" s="90">
        <v>0</v>
      </c>
      <c r="J788" s="90">
        <v>0</v>
      </c>
      <c r="K788" s="90">
        <v>0</v>
      </c>
      <c r="L788" s="90">
        <v>0</v>
      </c>
      <c r="M788" s="90">
        <v>0</v>
      </c>
      <c r="N788" s="90">
        <v>0</v>
      </c>
      <c r="O788" s="90">
        <v>0</v>
      </c>
      <c r="P788" s="90">
        <v>0</v>
      </c>
      <c r="Q788" s="90">
        <v>0</v>
      </c>
      <c r="R788" s="90">
        <v>0</v>
      </c>
      <c r="S788" s="90">
        <v>0</v>
      </c>
      <c r="T788" s="90">
        <v>0</v>
      </c>
      <c r="U788" s="90">
        <v>0</v>
      </c>
      <c r="V788" s="90">
        <v>0</v>
      </c>
      <c r="W788" s="90">
        <v>0</v>
      </c>
      <c r="X788" s="90">
        <v>0</v>
      </c>
      <c r="Y788" s="90">
        <v>0</v>
      </c>
      <c r="Z788" s="90">
        <v>0</v>
      </c>
      <c r="AA788" s="90">
        <v>0</v>
      </c>
      <c r="AB788" s="13">
        <v>0</v>
      </c>
    </row>
    <row r="789" spans="1:28" x14ac:dyDescent="0.25">
      <c r="A789" s="24"/>
      <c r="B789" s="13" t="s">
        <v>23</v>
      </c>
      <c r="C789" s="13">
        <v>3</v>
      </c>
      <c r="D789" s="13" t="s">
        <v>7</v>
      </c>
      <c r="E789" s="13" t="s">
        <v>18</v>
      </c>
      <c r="F789" s="13" t="s">
        <v>791</v>
      </c>
      <c r="G789" s="13" t="s">
        <v>21</v>
      </c>
      <c r="H789" s="90">
        <v>0</v>
      </c>
      <c r="I789" s="90">
        <v>0</v>
      </c>
      <c r="J789" s="90">
        <v>0</v>
      </c>
      <c r="K789" s="90">
        <v>0</v>
      </c>
      <c r="L789" s="90">
        <v>0</v>
      </c>
      <c r="M789" s="90">
        <v>0</v>
      </c>
      <c r="N789" s="90">
        <v>0</v>
      </c>
      <c r="O789" s="90">
        <v>0</v>
      </c>
      <c r="P789" s="90">
        <v>0</v>
      </c>
      <c r="Q789" s="90">
        <v>0</v>
      </c>
      <c r="R789" s="90">
        <v>0</v>
      </c>
      <c r="S789" s="90">
        <v>0</v>
      </c>
      <c r="T789" s="90">
        <v>0</v>
      </c>
      <c r="U789" s="90">
        <v>0</v>
      </c>
      <c r="V789" s="90">
        <v>0</v>
      </c>
      <c r="W789" s="90">
        <v>0</v>
      </c>
      <c r="X789" s="90">
        <v>0</v>
      </c>
      <c r="Y789" s="90">
        <v>0</v>
      </c>
      <c r="Z789" s="90">
        <v>0</v>
      </c>
      <c r="AA789" s="90">
        <v>0</v>
      </c>
      <c r="AB789" s="13">
        <v>0</v>
      </c>
    </row>
    <row r="790" spans="1:28" x14ac:dyDescent="0.25">
      <c r="A790" s="24"/>
      <c r="B790" s="13" t="s">
        <v>23</v>
      </c>
      <c r="C790" s="13">
        <v>3</v>
      </c>
      <c r="D790" s="13" t="s">
        <v>7</v>
      </c>
      <c r="E790" s="13" t="s">
        <v>18</v>
      </c>
      <c r="F790" s="13" t="s">
        <v>791</v>
      </c>
      <c r="G790" s="13" t="s">
        <v>16</v>
      </c>
      <c r="H790" s="90">
        <v>0</v>
      </c>
      <c r="I790" s="90">
        <v>0</v>
      </c>
      <c r="J790" s="90">
        <v>0</v>
      </c>
      <c r="K790" s="90">
        <v>0</v>
      </c>
      <c r="L790" s="90">
        <v>0</v>
      </c>
      <c r="M790" s="90">
        <v>0</v>
      </c>
      <c r="N790" s="90">
        <v>0</v>
      </c>
      <c r="O790" s="90">
        <v>0</v>
      </c>
      <c r="P790" s="90">
        <v>0</v>
      </c>
      <c r="Q790" s="90">
        <v>0</v>
      </c>
      <c r="R790" s="90">
        <v>0</v>
      </c>
      <c r="S790" s="90">
        <v>0</v>
      </c>
      <c r="T790" s="90">
        <v>0</v>
      </c>
      <c r="U790" s="90">
        <v>0</v>
      </c>
      <c r="V790" s="90">
        <v>0</v>
      </c>
      <c r="W790" s="90">
        <v>0</v>
      </c>
      <c r="X790" s="90">
        <v>0</v>
      </c>
      <c r="Y790" s="90">
        <v>0</v>
      </c>
      <c r="Z790" s="90">
        <v>0</v>
      </c>
      <c r="AA790" s="90">
        <v>0</v>
      </c>
      <c r="AB790" s="13">
        <v>0</v>
      </c>
    </row>
    <row r="791" spans="1:28" x14ac:dyDescent="0.25">
      <c r="A791" s="24"/>
      <c r="B791" s="13" t="s">
        <v>23</v>
      </c>
      <c r="C791" s="13">
        <v>3</v>
      </c>
      <c r="D791" s="13" t="s">
        <v>7</v>
      </c>
      <c r="E791" s="13" t="s">
        <v>18</v>
      </c>
      <c r="F791" s="13" t="s">
        <v>791</v>
      </c>
      <c r="G791" s="13" t="s">
        <v>24</v>
      </c>
      <c r="H791" s="90">
        <v>0</v>
      </c>
      <c r="I791" s="90">
        <v>0</v>
      </c>
      <c r="J791" s="90">
        <v>0</v>
      </c>
      <c r="K791" s="90">
        <v>0</v>
      </c>
      <c r="L791" s="90">
        <v>0</v>
      </c>
      <c r="M791" s="90">
        <v>0</v>
      </c>
      <c r="N791" s="90">
        <v>0</v>
      </c>
      <c r="O791" s="90">
        <v>0</v>
      </c>
      <c r="P791" s="90">
        <v>0</v>
      </c>
      <c r="Q791" s="90">
        <v>0</v>
      </c>
      <c r="R791" s="90">
        <v>0</v>
      </c>
      <c r="S791" s="90">
        <v>0</v>
      </c>
      <c r="T791" s="90">
        <v>0</v>
      </c>
      <c r="U791" s="90">
        <v>0</v>
      </c>
      <c r="V791" s="90">
        <v>0</v>
      </c>
      <c r="W791" s="90">
        <v>0</v>
      </c>
      <c r="X791" s="90">
        <v>0</v>
      </c>
      <c r="Y791" s="90">
        <v>0</v>
      </c>
      <c r="Z791" s="90">
        <v>0</v>
      </c>
      <c r="AA791" s="90">
        <v>0</v>
      </c>
      <c r="AB791" s="13">
        <v>0</v>
      </c>
    </row>
    <row r="792" spans="1:28" x14ac:dyDescent="0.25">
      <c r="A792" s="24"/>
      <c r="B792" s="13" t="s">
        <v>23</v>
      </c>
      <c r="C792" s="13">
        <v>3</v>
      </c>
      <c r="D792" s="13" t="s">
        <v>7</v>
      </c>
      <c r="E792" s="13" t="s">
        <v>18</v>
      </c>
      <c r="F792" s="13" t="s">
        <v>792</v>
      </c>
      <c r="G792" s="13" t="s">
        <v>9</v>
      </c>
      <c r="H792" s="90" t="s">
        <v>793</v>
      </c>
      <c r="I792" s="90" t="s">
        <v>793</v>
      </c>
      <c r="J792" s="90" t="s">
        <v>793</v>
      </c>
      <c r="K792" s="90" t="s">
        <v>793</v>
      </c>
      <c r="L792" s="90" t="s">
        <v>793</v>
      </c>
      <c r="M792" s="90" t="s">
        <v>793</v>
      </c>
      <c r="N792" s="90" t="s">
        <v>793</v>
      </c>
      <c r="O792" s="90" t="s">
        <v>793</v>
      </c>
      <c r="P792" s="90" t="s">
        <v>793</v>
      </c>
      <c r="Q792" s="90" t="s">
        <v>793</v>
      </c>
      <c r="R792" s="90" t="s">
        <v>793</v>
      </c>
      <c r="S792" s="90" t="s">
        <v>793</v>
      </c>
      <c r="T792" s="90" t="s">
        <v>793</v>
      </c>
      <c r="U792" s="90" t="s">
        <v>793</v>
      </c>
      <c r="V792" s="90" t="s">
        <v>793</v>
      </c>
      <c r="W792" s="90" t="s">
        <v>793</v>
      </c>
      <c r="X792" s="90" t="s">
        <v>793</v>
      </c>
      <c r="Y792" s="90" t="s">
        <v>793</v>
      </c>
      <c r="Z792" s="90" t="s">
        <v>793</v>
      </c>
      <c r="AA792" s="90" t="s">
        <v>793</v>
      </c>
      <c r="AB792" s="13">
        <v>0</v>
      </c>
    </row>
    <row r="793" spans="1:28" x14ac:dyDescent="0.25">
      <c r="A793" s="24"/>
      <c r="B793" s="13" t="s">
        <v>23</v>
      </c>
      <c r="C793" s="13">
        <v>3</v>
      </c>
      <c r="D793" s="13" t="s">
        <v>7</v>
      </c>
      <c r="E793" s="13" t="s">
        <v>18</v>
      </c>
      <c r="F793" s="13" t="s">
        <v>792</v>
      </c>
      <c r="G793" s="13" t="s">
        <v>10</v>
      </c>
      <c r="H793" s="90" t="s">
        <v>793</v>
      </c>
      <c r="I793" s="90" t="s">
        <v>793</v>
      </c>
      <c r="J793" s="90" t="s">
        <v>793</v>
      </c>
      <c r="K793" s="90" t="s">
        <v>793</v>
      </c>
      <c r="L793" s="90" t="s">
        <v>793</v>
      </c>
      <c r="M793" s="90" t="s">
        <v>793</v>
      </c>
      <c r="N793" s="90" t="s">
        <v>793</v>
      </c>
      <c r="O793" s="90" t="s">
        <v>793</v>
      </c>
      <c r="P793" s="90" t="s">
        <v>793</v>
      </c>
      <c r="Q793" s="90" t="s">
        <v>793</v>
      </c>
      <c r="R793" s="90" t="s">
        <v>793</v>
      </c>
      <c r="S793" s="90" t="s">
        <v>793</v>
      </c>
      <c r="T793" s="90" t="s">
        <v>793</v>
      </c>
      <c r="U793" s="90" t="s">
        <v>793</v>
      </c>
      <c r="V793" s="90" t="s">
        <v>793</v>
      </c>
      <c r="W793" s="90" t="s">
        <v>793</v>
      </c>
      <c r="X793" s="90" t="s">
        <v>793</v>
      </c>
      <c r="Y793" s="90" t="s">
        <v>793</v>
      </c>
      <c r="Z793" s="90" t="s">
        <v>793</v>
      </c>
      <c r="AA793" s="90" t="s">
        <v>793</v>
      </c>
      <c r="AB793" s="13">
        <v>0</v>
      </c>
    </row>
    <row r="794" spans="1:28" x14ac:dyDescent="0.25">
      <c r="A794" s="24"/>
      <c r="B794" s="13" t="s">
        <v>23</v>
      </c>
      <c r="C794" s="13">
        <v>3</v>
      </c>
      <c r="D794" s="13" t="s">
        <v>7</v>
      </c>
      <c r="E794" s="13" t="s">
        <v>18</v>
      </c>
      <c r="F794" s="13" t="s">
        <v>792</v>
      </c>
      <c r="G794" s="13" t="s">
        <v>14</v>
      </c>
      <c r="H794" s="90" t="s">
        <v>793</v>
      </c>
      <c r="I794" s="90" t="s">
        <v>793</v>
      </c>
      <c r="J794" s="90" t="s">
        <v>793</v>
      </c>
      <c r="K794" s="90" t="s">
        <v>793</v>
      </c>
      <c r="L794" s="90" t="s">
        <v>793</v>
      </c>
      <c r="M794" s="90" t="s">
        <v>793</v>
      </c>
      <c r="N794" s="90" t="s">
        <v>793</v>
      </c>
      <c r="O794" s="90" t="s">
        <v>793</v>
      </c>
      <c r="P794" s="90" t="s">
        <v>793</v>
      </c>
      <c r="Q794" s="90" t="s">
        <v>793</v>
      </c>
      <c r="R794" s="90" t="s">
        <v>793</v>
      </c>
      <c r="S794" s="90" t="s">
        <v>793</v>
      </c>
      <c r="T794" s="90" t="s">
        <v>793</v>
      </c>
      <c r="U794" s="90" t="s">
        <v>793</v>
      </c>
      <c r="V794" s="90" t="s">
        <v>793</v>
      </c>
      <c r="W794" s="90" t="s">
        <v>793</v>
      </c>
      <c r="X794" s="90" t="s">
        <v>793</v>
      </c>
      <c r="Y794" s="90" t="s">
        <v>793</v>
      </c>
      <c r="Z794" s="90" t="s">
        <v>793</v>
      </c>
      <c r="AA794" s="90" t="s">
        <v>793</v>
      </c>
      <c r="AB794" s="13">
        <v>0</v>
      </c>
    </row>
    <row r="795" spans="1:28" x14ac:dyDescent="0.25">
      <c r="A795" s="24"/>
      <c r="B795" s="13" t="s">
        <v>23</v>
      </c>
      <c r="C795" s="13">
        <v>3</v>
      </c>
      <c r="D795" s="13" t="s">
        <v>7</v>
      </c>
      <c r="E795" s="13" t="s">
        <v>18</v>
      </c>
      <c r="F795" s="13" t="s">
        <v>792</v>
      </c>
      <c r="G795" s="13" t="s">
        <v>13</v>
      </c>
      <c r="H795" s="90" t="s">
        <v>793</v>
      </c>
      <c r="I795" s="90" t="s">
        <v>793</v>
      </c>
      <c r="J795" s="90" t="s">
        <v>793</v>
      </c>
      <c r="K795" s="90" t="s">
        <v>793</v>
      </c>
      <c r="L795" s="90" t="s">
        <v>793</v>
      </c>
      <c r="M795" s="90" t="s">
        <v>793</v>
      </c>
      <c r="N795" s="90" t="s">
        <v>793</v>
      </c>
      <c r="O795" s="90" t="s">
        <v>793</v>
      </c>
      <c r="P795" s="90" t="s">
        <v>793</v>
      </c>
      <c r="Q795" s="90" t="s">
        <v>793</v>
      </c>
      <c r="R795" s="90" t="s">
        <v>793</v>
      </c>
      <c r="S795" s="90" t="s">
        <v>793</v>
      </c>
      <c r="T795" s="90" t="s">
        <v>793</v>
      </c>
      <c r="U795" s="90" t="s">
        <v>793</v>
      </c>
      <c r="V795" s="90" t="s">
        <v>793</v>
      </c>
      <c r="W795" s="90" t="s">
        <v>793</v>
      </c>
      <c r="X795" s="90" t="s">
        <v>793</v>
      </c>
      <c r="Y795" s="90" t="s">
        <v>793</v>
      </c>
      <c r="Z795" s="90" t="s">
        <v>793</v>
      </c>
      <c r="AA795" s="90" t="s">
        <v>793</v>
      </c>
      <c r="AB795" s="13">
        <v>0</v>
      </c>
    </row>
    <row r="796" spans="1:28" x14ac:dyDescent="0.25">
      <c r="A796" s="24"/>
      <c r="B796" s="13" t="s">
        <v>23</v>
      </c>
      <c r="C796" s="13">
        <v>3</v>
      </c>
      <c r="D796" s="13" t="s">
        <v>7</v>
      </c>
      <c r="E796" s="13" t="s">
        <v>18</v>
      </c>
      <c r="F796" s="13" t="s">
        <v>792</v>
      </c>
      <c r="G796" s="13" t="s">
        <v>12</v>
      </c>
      <c r="H796" s="90" t="s">
        <v>793</v>
      </c>
      <c r="I796" s="90" t="s">
        <v>793</v>
      </c>
      <c r="J796" s="90" t="s">
        <v>793</v>
      </c>
      <c r="K796" s="90" t="s">
        <v>793</v>
      </c>
      <c r="L796" s="90" t="s">
        <v>793</v>
      </c>
      <c r="M796" s="90" t="s">
        <v>793</v>
      </c>
      <c r="N796" s="90" t="s">
        <v>793</v>
      </c>
      <c r="O796" s="90" t="s">
        <v>793</v>
      </c>
      <c r="P796" s="90" t="s">
        <v>793</v>
      </c>
      <c r="Q796" s="90" t="s">
        <v>793</v>
      </c>
      <c r="R796" s="90" t="s">
        <v>793</v>
      </c>
      <c r="S796" s="90" t="s">
        <v>793</v>
      </c>
      <c r="T796" s="90" t="s">
        <v>793</v>
      </c>
      <c r="U796" s="90" t="s">
        <v>793</v>
      </c>
      <c r="V796" s="90" t="s">
        <v>793</v>
      </c>
      <c r="W796" s="90" t="s">
        <v>793</v>
      </c>
      <c r="X796" s="90" t="s">
        <v>793</v>
      </c>
      <c r="Y796" s="90" t="s">
        <v>793</v>
      </c>
      <c r="Z796" s="90" t="s">
        <v>793</v>
      </c>
      <c r="AA796" s="90" t="s">
        <v>793</v>
      </c>
      <c r="AB796" s="13">
        <v>0</v>
      </c>
    </row>
    <row r="797" spans="1:28" x14ac:dyDescent="0.25">
      <c r="A797" s="24"/>
      <c r="B797" s="13" t="s">
        <v>23</v>
      </c>
      <c r="C797" s="13">
        <v>3</v>
      </c>
      <c r="D797" s="13" t="s">
        <v>7</v>
      </c>
      <c r="E797" s="13" t="s">
        <v>18</v>
      </c>
      <c r="F797" s="13" t="s">
        <v>792</v>
      </c>
      <c r="G797" s="13" t="s">
        <v>11</v>
      </c>
      <c r="H797" s="90" t="s">
        <v>793</v>
      </c>
      <c r="I797" s="90" t="s">
        <v>793</v>
      </c>
      <c r="J797" s="90" t="s">
        <v>793</v>
      </c>
      <c r="K797" s="90" t="s">
        <v>793</v>
      </c>
      <c r="L797" s="90" t="s">
        <v>793</v>
      </c>
      <c r="M797" s="90" t="s">
        <v>793</v>
      </c>
      <c r="N797" s="90" t="s">
        <v>793</v>
      </c>
      <c r="O797" s="90" t="s">
        <v>793</v>
      </c>
      <c r="P797" s="90" t="s">
        <v>793</v>
      </c>
      <c r="Q797" s="90" t="s">
        <v>793</v>
      </c>
      <c r="R797" s="90" t="s">
        <v>793</v>
      </c>
      <c r="S797" s="90" t="s">
        <v>793</v>
      </c>
      <c r="T797" s="90" t="s">
        <v>793</v>
      </c>
      <c r="U797" s="90" t="s">
        <v>793</v>
      </c>
      <c r="V797" s="90" t="s">
        <v>793</v>
      </c>
      <c r="W797" s="90" t="s">
        <v>793</v>
      </c>
      <c r="X797" s="90" t="s">
        <v>793</v>
      </c>
      <c r="Y797" s="90" t="s">
        <v>793</v>
      </c>
      <c r="Z797" s="90" t="s">
        <v>793</v>
      </c>
      <c r="AA797" s="90" t="s">
        <v>793</v>
      </c>
      <c r="AB797" s="13">
        <v>0</v>
      </c>
    </row>
    <row r="798" spans="1:28" x14ac:dyDescent="0.25">
      <c r="A798" s="24"/>
      <c r="B798" s="13" t="s">
        <v>23</v>
      </c>
      <c r="C798" s="13">
        <v>3</v>
      </c>
      <c r="D798" s="13" t="s">
        <v>7</v>
      </c>
      <c r="E798" s="13" t="s">
        <v>18</v>
      </c>
      <c r="F798" s="13" t="s">
        <v>792</v>
      </c>
      <c r="G798" s="13" t="s">
        <v>15</v>
      </c>
      <c r="H798" s="90" t="s">
        <v>793</v>
      </c>
      <c r="I798" s="90" t="s">
        <v>793</v>
      </c>
      <c r="J798" s="90" t="s">
        <v>793</v>
      </c>
      <c r="K798" s="90" t="s">
        <v>793</v>
      </c>
      <c r="L798" s="90" t="s">
        <v>793</v>
      </c>
      <c r="M798" s="90" t="s">
        <v>793</v>
      </c>
      <c r="N798" s="90" t="s">
        <v>793</v>
      </c>
      <c r="O798" s="90" t="s">
        <v>793</v>
      </c>
      <c r="P798" s="90" t="s">
        <v>793</v>
      </c>
      <c r="Q798" s="90" t="s">
        <v>793</v>
      </c>
      <c r="R798" s="90" t="s">
        <v>793</v>
      </c>
      <c r="S798" s="90" t="s">
        <v>793</v>
      </c>
      <c r="T798" s="90" t="s">
        <v>793</v>
      </c>
      <c r="U798" s="90" t="s">
        <v>793</v>
      </c>
      <c r="V798" s="90" t="s">
        <v>793</v>
      </c>
      <c r="W798" s="90" t="s">
        <v>793</v>
      </c>
      <c r="X798" s="90" t="s">
        <v>793</v>
      </c>
      <c r="Y798" s="90" t="s">
        <v>793</v>
      </c>
      <c r="Z798" s="90" t="s">
        <v>793</v>
      </c>
      <c r="AA798" s="90" t="s">
        <v>793</v>
      </c>
      <c r="AB798" s="13">
        <v>0</v>
      </c>
    </row>
    <row r="799" spans="1:28" x14ac:dyDescent="0.25">
      <c r="A799" s="24"/>
      <c r="B799" s="13" t="s">
        <v>23</v>
      </c>
      <c r="C799" s="13">
        <v>3</v>
      </c>
      <c r="D799" s="13" t="s">
        <v>7</v>
      </c>
      <c r="E799" s="13" t="s">
        <v>18</v>
      </c>
      <c r="F799" s="13" t="s">
        <v>792</v>
      </c>
      <c r="G799" s="13" t="s">
        <v>20</v>
      </c>
      <c r="H799" s="90" t="s">
        <v>793</v>
      </c>
      <c r="I799" s="90" t="s">
        <v>793</v>
      </c>
      <c r="J799" s="90" t="s">
        <v>793</v>
      </c>
      <c r="K799" s="90" t="s">
        <v>793</v>
      </c>
      <c r="L799" s="90" t="s">
        <v>793</v>
      </c>
      <c r="M799" s="90" t="s">
        <v>793</v>
      </c>
      <c r="N799" s="90" t="s">
        <v>793</v>
      </c>
      <c r="O799" s="90" t="s">
        <v>793</v>
      </c>
      <c r="P799" s="90" t="s">
        <v>793</v>
      </c>
      <c r="Q799" s="90" t="s">
        <v>793</v>
      </c>
      <c r="R799" s="90" t="s">
        <v>793</v>
      </c>
      <c r="S799" s="90" t="s">
        <v>793</v>
      </c>
      <c r="T799" s="90" t="s">
        <v>793</v>
      </c>
      <c r="U799" s="90" t="s">
        <v>793</v>
      </c>
      <c r="V799" s="90" t="s">
        <v>793</v>
      </c>
      <c r="W799" s="90" t="s">
        <v>793</v>
      </c>
      <c r="X799" s="90" t="s">
        <v>793</v>
      </c>
      <c r="Y799" s="90" t="s">
        <v>793</v>
      </c>
      <c r="Z799" s="90" t="s">
        <v>793</v>
      </c>
      <c r="AA799" s="90" t="s">
        <v>793</v>
      </c>
      <c r="AB799" s="13">
        <v>0</v>
      </c>
    </row>
    <row r="800" spans="1:28" x14ac:dyDescent="0.25">
      <c r="A800" s="24"/>
      <c r="B800" s="13" t="s">
        <v>23</v>
      </c>
      <c r="C800" s="13">
        <v>3</v>
      </c>
      <c r="D800" s="13" t="s">
        <v>7</v>
      </c>
      <c r="E800" s="13" t="s">
        <v>18</v>
      </c>
      <c r="F800" s="13" t="s">
        <v>792</v>
      </c>
      <c r="G800" s="13" t="s">
        <v>19</v>
      </c>
      <c r="H800" s="90" t="s">
        <v>793</v>
      </c>
      <c r="I800" s="90" t="s">
        <v>793</v>
      </c>
      <c r="J800" s="90" t="s">
        <v>793</v>
      </c>
      <c r="K800" s="90" t="s">
        <v>793</v>
      </c>
      <c r="L800" s="90" t="s">
        <v>793</v>
      </c>
      <c r="M800" s="90" t="s">
        <v>793</v>
      </c>
      <c r="N800" s="90" t="s">
        <v>793</v>
      </c>
      <c r="O800" s="90" t="s">
        <v>793</v>
      </c>
      <c r="P800" s="90" t="s">
        <v>793</v>
      </c>
      <c r="Q800" s="90" t="s">
        <v>793</v>
      </c>
      <c r="R800" s="90" t="s">
        <v>793</v>
      </c>
      <c r="S800" s="90" t="s">
        <v>793</v>
      </c>
      <c r="T800" s="90" t="s">
        <v>793</v>
      </c>
      <c r="U800" s="90" t="s">
        <v>793</v>
      </c>
      <c r="V800" s="90" t="s">
        <v>793</v>
      </c>
      <c r="W800" s="90" t="s">
        <v>793</v>
      </c>
      <c r="X800" s="90" t="s">
        <v>793</v>
      </c>
      <c r="Y800" s="90" t="s">
        <v>793</v>
      </c>
      <c r="Z800" s="90" t="s">
        <v>793</v>
      </c>
      <c r="AA800" s="90" t="s">
        <v>793</v>
      </c>
      <c r="AB800" s="13">
        <v>0</v>
      </c>
    </row>
    <row r="801" spans="1:28" x14ac:dyDescent="0.25">
      <c r="A801" s="24"/>
      <c r="B801" s="13" t="s">
        <v>23</v>
      </c>
      <c r="C801" s="13">
        <v>3</v>
      </c>
      <c r="D801" s="13" t="s">
        <v>7</v>
      </c>
      <c r="E801" s="13" t="s">
        <v>18</v>
      </c>
      <c r="F801" s="13" t="s">
        <v>792</v>
      </c>
      <c r="G801" s="13" t="s">
        <v>21</v>
      </c>
      <c r="H801" s="90" t="s">
        <v>793</v>
      </c>
      <c r="I801" s="90" t="s">
        <v>793</v>
      </c>
      <c r="J801" s="90" t="s">
        <v>793</v>
      </c>
      <c r="K801" s="90" t="s">
        <v>793</v>
      </c>
      <c r="L801" s="90" t="s">
        <v>793</v>
      </c>
      <c r="M801" s="90" t="s">
        <v>793</v>
      </c>
      <c r="N801" s="90" t="s">
        <v>793</v>
      </c>
      <c r="O801" s="90" t="s">
        <v>793</v>
      </c>
      <c r="P801" s="90" t="s">
        <v>793</v>
      </c>
      <c r="Q801" s="90" t="s">
        <v>793</v>
      </c>
      <c r="R801" s="90" t="s">
        <v>793</v>
      </c>
      <c r="S801" s="90" t="s">
        <v>793</v>
      </c>
      <c r="T801" s="90" t="s">
        <v>793</v>
      </c>
      <c r="U801" s="90" t="s">
        <v>793</v>
      </c>
      <c r="V801" s="90" t="s">
        <v>793</v>
      </c>
      <c r="W801" s="90" t="s">
        <v>793</v>
      </c>
      <c r="X801" s="90" t="s">
        <v>793</v>
      </c>
      <c r="Y801" s="90" t="s">
        <v>793</v>
      </c>
      <c r="Z801" s="90" t="s">
        <v>793</v>
      </c>
      <c r="AA801" s="90" t="s">
        <v>793</v>
      </c>
      <c r="AB801" s="13">
        <v>0</v>
      </c>
    </row>
    <row r="802" spans="1:28" x14ac:dyDescent="0.25">
      <c r="A802" s="24"/>
      <c r="B802" s="13" t="s">
        <v>23</v>
      </c>
      <c r="C802" s="13">
        <v>3</v>
      </c>
      <c r="D802" s="13" t="s">
        <v>7</v>
      </c>
      <c r="E802" s="13" t="s">
        <v>18</v>
      </c>
      <c r="F802" s="13" t="s">
        <v>792</v>
      </c>
      <c r="G802" s="13" t="s">
        <v>16</v>
      </c>
      <c r="H802" s="90" t="s">
        <v>793</v>
      </c>
      <c r="I802" s="90" t="s">
        <v>793</v>
      </c>
      <c r="J802" s="90" t="s">
        <v>793</v>
      </c>
      <c r="K802" s="90" t="s">
        <v>793</v>
      </c>
      <c r="L802" s="90" t="s">
        <v>793</v>
      </c>
      <c r="M802" s="90" t="s">
        <v>793</v>
      </c>
      <c r="N802" s="90" t="s">
        <v>793</v>
      </c>
      <c r="O802" s="90" t="s">
        <v>793</v>
      </c>
      <c r="P802" s="90" t="s">
        <v>793</v>
      </c>
      <c r="Q802" s="90" t="s">
        <v>793</v>
      </c>
      <c r="R802" s="90" t="s">
        <v>793</v>
      </c>
      <c r="S802" s="90" t="s">
        <v>793</v>
      </c>
      <c r="T802" s="90" t="s">
        <v>793</v>
      </c>
      <c r="U802" s="90" t="s">
        <v>793</v>
      </c>
      <c r="V802" s="90" t="s">
        <v>793</v>
      </c>
      <c r="W802" s="90" t="s">
        <v>793</v>
      </c>
      <c r="X802" s="90" t="s">
        <v>793</v>
      </c>
      <c r="Y802" s="90" t="s">
        <v>793</v>
      </c>
      <c r="Z802" s="90" t="s">
        <v>793</v>
      </c>
      <c r="AA802" s="90" t="s">
        <v>793</v>
      </c>
      <c r="AB802" s="13">
        <v>0</v>
      </c>
    </row>
    <row r="803" spans="1:28" x14ac:dyDescent="0.25">
      <c r="A803" s="24"/>
      <c r="B803" s="13" t="s">
        <v>23</v>
      </c>
      <c r="C803" s="13">
        <v>3</v>
      </c>
      <c r="D803" s="13" t="s">
        <v>7</v>
      </c>
      <c r="E803" s="13" t="s">
        <v>18</v>
      </c>
      <c r="F803" s="13" t="s">
        <v>792</v>
      </c>
      <c r="G803" s="13" t="s">
        <v>24</v>
      </c>
      <c r="H803" s="90" t="s">
        <v>793</v>
      </c>
      <c r="I803" s="90" t="s">
        <v>793</v>
      </c>
      <c r="J803" s="90" t="s">
        <v>793</v>
      </c>
      <c r="K803" s="90" t="s">
        <v>793</v>
      </c>
      <c r="L803" s="90" t="s">
        <v>793</v>
      </c>
      <c r="M803" s="90" t="s">
        <v>793</v>
      </c>
      <c r="N803" s="90" t="s">
        <v>793</v>
      </c>
      <c r="O803" s="90" t="s">
        <v>793</v>
      </c>
      <c r="P803" s="90" t="s">
        <v>793</v>
      </c>
      <c r="Q803" s="90" t="s">
        <v>793</v>
      </c>
      <c r="R803" s="90" t="s">
        <v>793</v>
      </c>
      <c r="S803" s="90" t="s">
        <v>793</v>
      </c>
      <c r="T803" s="90" t="s">
        <v>793</v>
      </c>
      <c r="U803" s="90" t="s">
        <v>793</v>
      </c>
      <c r="V803" s="90" t="s">
        <v>793</v>
      </c>
      <c r="W803" s="90" t="s">
        <v>793</v>
      </c>
      <c r="X803" s="90" t="s">
        <v>793</v>
      </c>
      <c r="Y803" s="90" t="s">
        <v>793</v>
      </c>
      <c r="Z803" s="90" t="s">
        <v>793</v>
      </c>
      <c r="AA803" s="90" t="s">
        <v>793</v>
      </c>
      <c r="AB803" s="13">
        <v>0</v>
      </c>
    </row>
    <row r="804" spans="1:28" x14ac:dyDescent="0.25">
      <c r="A804" s="24"/>
      <c r="B804" s="13" t="s">
        <v>23</v>
      </c>
      <c r="C804" s="13">
        <v>3</v>
      </c>
      <c r="D804" s="13" t="s">
        <v>17</v>
      </c>
      <c r="E804" s="13" t="s">
        <v>8</v>
      </c>
      <c r="F804" s="13" t="s">
        <v>790</v>
      </c>
      <c r="G804" s="13" t="s">
        <v>9</v>
      </c>
      <c r="H804" s="90">
        <v>0</v>
      </c>
      <c r="I804" s="90">
        <v>0</v>
      </c>
      <c r="J804" s="90">
        <v>0</v>
      </c>
      <c r="K804" s="90">
        <v>0</v>
      </c>
      <c r="L804" s="90">
        <v>0</v>
      </c>
      <c r="M804" s="90">
        <v>0</v>
      </c>
      <c r="N804" s="90">
        <v>0</v>
      </c>
      <c r="O804" s="90">
        <v>0</v>
      </c>
      <c r="P804" s="90">
        <v>0</v>
      </c>
      <c r="Q804" s="90">
        <v>0</v>
      </c>
      <c r="R804" s="90">
        <v>0</v>
      </c>
      <c r="S804" s="90">
        <v>0</v>
      </c>
      <c r="T804" s="90">
        <v>0</v>
      </c>
      <c r="U804" s="90">
        <v>0</v>
      </c>
      <c r="V804" s="90">
        <v>0</v>
      </c>
      <c r="W804" s="90">
        <v>0</v>
      </c>
      <c r="X804" s="90">
        <v>0</v>
      </c>
      <c r="Y804" s="90">
        <v>0</v>
      </c>
      <c r="Z804" s="90">
        <v>0</v>
      </c>
      <c r="AA804" s="90">
        <v>0</v>
      </c>
      <c r="AB804" s="13">
        <v>0</v>
      </c>
    </row>
    <row r="805" spans="1:28" x14ac:dyDescent="0.25">
      <c r="A805" s="24"/>
      <c r="B805" s="13" t="s">
        <v>23</v>
      </c>
      <c r="C805" s="13">
        <v>3</v>
      </c>
      <c r="D805" s="13" t="s">
        <v>17</v>
      </c>
      <c r="E805" s="13" t="s">
        <v>8</v>
      </c>
      <c r="F805" s="13" t="s">
        <v>790</v>
      </c>
      <c r="G805" s="13" t="s">
        <v>10</v>
      </c>
      <c r="H805" s="90">
        <v>0</v>
      </c>
      <c r="I805" s="90">
        <v>0</v>
      </c>
      <c r="J805" s="90">
        <v>0</v>
      </c>
      <c r="K805" s="90">
        <v>0</v>
      </c>
      <c r="L805" s="90">
        <v>0</v>
      </c>
      <c r="M805" s="90">
        <v>0</v>
      </c>
      <c r="N805" s="90">
        <v>0</v>
      </c>
      <c r="O805" s="90">
        <v>0</v>
      </c>
      <c r="P805" s="90">
        <v>0</v>
      </c>
      <c r="Q805" s="90">
        <v>0</v>
      </c>
      <c r="R805" s="90">
        <v>0</v>
      </c>
      <c r="S805" s="90">
        <v>0</v>
      </c>
      <c r="T805" s="90">
        <v>0</v>
      </c>
      <c r="U805" s="90">
        <v>0</v>
      </c>
      <c r="V805" s="90">
        <v>0</v>
      </c>
      <c r="W805" s="90">
        <v>0</v>
      </c>
      <c r="X805" s="90">
        <v>0</v>
      </c>
      <c r="Y805" s="90">
        <v>0</v>
      </c>
      <c r="Z805" s="90">
        <v>0</v>
      </c>
      <c r="AA805" s="90">
        <v>0</v>
      </c>
      <c r="AB805" s="13">
        <v>0</v>
      </c>
    </row>
    <row r="806" spans="1:28" x14ac:dyDescent="0.25">
      <c r="A806" s="24"/>
      <c r="B806" s="13" t="s">
        <v>23</v>
      </c>
      <c r="C806" s="13">
        <v>3</v>
      </c>
      <c r="D806" s="13" t="s">
        <v>17</v>
      </c>
      <c r="E806" s="13" t="s">
        <v>8</v>
      </c>
      <c r="F806" s="13" t="s">
        <v>790</v>
      </c>
      <c r="G806" s="13" t="s">
        <v>14</v>
      </c>
      <c r="H806" s="90">
        <v>0</v>
      </c>
      <c r="I806" s="90">
        <v>0</v>
      </c>
      <c r="J806" s="90">
        <v>0</v>
      </c>
      <c r="K806" s="90">
        <v>0</v>
      </c>
      <c r="L806" s="90">
        <v>0</v>
      </c>
      <c r="M806" s="90">
        <v>0</v>
      </c>
      <c r="N806" s="90">
        <v>0</v>
      </c>
      <c r="O806" s="90">
        <v>0</v>
      </c>
      <c r="P806" s="90">
        <v>0</v>
      </c>
      <c r="Q806" s="90">
        <v>0</v>
      </c>
      <c r="R806" s="90">
        <v>0</v>
      </c>
      <c r="S806" s="90">
        <v>0</v>
      </c>
      <c r="T806" s="90">
        <v>0</v>
      </c>
      <c r="U806" s="90">
        <v>0</v>
      </c>
      <c r="V806" s="90">
        <v>0</v>
      </c>
      <c r="W806" s="90">
        <v>0</v>
      </c>
      <c r="X806" s="90">
        <v>0</v>
      </c>
      <c r="Y806" s="90">
        <v>0</v>
      </c>
      <c r="Z806" s="90">
        <v>0</v>
      </c>
      <c r="AA806" s="90">
        <v>0</v>
      </c>
      <c r="AB806" s="13">
        <v>0</v>
      </c>
    </row>
    <row r="807" spans="1:28" x14ac:dyDescent="0.25">
      <c r="A807" s="24"/>
      <c r="B807" s="13" t="s">
        <v>23</v>
      </c>
      <c r="C807" s="13">
        <v>3</v>
      </c>
      <c r="D807" s="13" t="s">
        <v>17</v>
      </c>
      <c r="E807" s="13" t="s">
        <v>8</v>
      </c>
      <c r="F807" s="13" t="s">
        <v>790</v>
      </c>
      <c r="G807" s="13" t="s">
        <v>13</v>
      </c>
      <c r="H807" s="90">
        <v>7.0239999999999997E-2</v>
      </c>
      <c r="I807" s="90">
        <v>7.0239999999999997E-2</v>
      </c>
      <c r="J807" s="90">
        <v>7.0239999999999997E-2</v>
      </c>
      <c r="K807" s="90">
        <v>7.0239999999999997E-2</v>
      </c>
      <c r="L807" s="90">
        <v>7.0239999999999997E-2</v>
      </c>
      <c r="M807" s="90">
        <v>3.9411874594890303E-2</v>
      </c>
      <c r="N807" s="90">
        <v>3.9411874594890303E-2</v>
      </c>
      <c r="O807" s="90">
        <v>3.9411874594890303E-2</v>
      </c>
      <c r="P807" s="90">
        <v>3.9411874594890303E-2</v>
      </c>
      <c r="Q807" s="90">
        <v>3.9411874594890303E-2</v>
      </c>
      <c r="R807" s="90">
        <v>3.9411874594890303E-2</v>
      </c>
      <c r="S807" s="90">
        <v>3.9411874594890303E-2</v>
      </c>
      <c r="T807" s="90">
        <v>3.9411874594890303E-2</v>
      </c>
      <c r="U807" s="90">
        <v>3.9411874594890303E-2</v>
      </c>
      <c r="V807" s="90">
        <v>3.9411874594890303E-2</v>
      </c>
      <c r="W807" s="90">
        <v>3.9411874594890303E-2</v>
      </c>
      <c r="X807" s="90">
        <v>3.9411874594890303E-2</v>
      </c>
      <c r="Y807" s="90">
        <v>3.9411874594890303E-2</v>
      </c>
      <c r="Z807" s="90">
        <v>3.9411874594890303E-2</v>
      </c>
      <c r="AA807" s="90">
        <v>3.9411874594890303E-2</v>
      </c>
      <c r="AB807" s="13">
        <v>1</v>
      </c>
    </row>
    <row r="808" spans="1:28" x14ac:dyDescent="0.25">
      <c r="A808" s="24"/>
      <c r="B808" s="13" t="s">
        <v>23</v>
      </c>
      <c r="C808" s="13">
        <v>3</v>
      </c>
      <c r="D808" s="13" t="s">
        <v>17</v>
      </c>
      <c r="E808" s="13" t="s">
        <v>8</v>
      </c>
      <c r="F808" s="13" t="s">
        <v>790</v>
      </c>
      <c r="G808" s="13" t="s">
        <v>12</v>
      </c>
      <c r="H808" s="90">
        <v>0</v>
      </c>
      <c r="I808" s="90">
        <v>0</v>
      </c>
      <c r="J808" s="90">
        <v>0</v>
      </c>
      <c r="K808" s="90">
        <v>0</v>
      </c>
      <c r="L808" s="90">
        <v>0</v>
      </c>
      <c r="M808" s="90">
        <v>0</v>
      </c>
      <c r="N808" s="90">
        <v>0</v>
      </c>
      <c r="O808" s="90">
        <v>0</v>
      </c>
      <c r="P808" s="90">
        <v>0</v>
      </c>
      <c r="Q808" s="90">
        <v>0</v>
      </c>
      <c r="R808" s="90">
        <v>0</v>
      </c>
      <c r="S808" s="90">
        <v>0</v>
      </c>
      <c r="T808" s="90">
        <v>0</v>
      </c>
      <c r="U808" s="90">
        <v>0</v>
      </c>
      <c r="V808" s="90">
        <v>0</v>
      </c>
      <c r="W808" s="90">
        <v>0</v>
      </c>
      <c r="X808" s="90">
        <v>0</v>
      </c>
      <c r="Y808" s="90">
        <v>0</v>
      </c>
      <c r="Z808" s="90">
        <v>0</v>
      </c>
      <c r="AA808" s="90">
        <v>0</v>
      </c>
      <c r="AB808" s="13">
        <v>1</v>
      </c>
    </row>
    <row r="809" spans="1:28" x14ac:dyDescent="0.25">
      <c r="A809" s="24"/>
      <c r="B809" s="13" t="s">
        <v>23</v>
      </c>
      <c r="C809" s="13">
        <v>3</v>
      </c>
      <c r="D809" s="13" t="s">
        <v>17</v>
      </c>
      <c r="E809" s="13" t="s">
        <v>8</v>
      </c>
      <c r="F809" s="13" t="s">
        <v>790</v>
      </c>
      <c r="G809" s="13" t="s">
        <v>11</v>
      </c>
      <c r="H809" s="90">
        <v>0</v>
      </c>
      <c r="I809" s="90">
        <v>0</v>
      </c>
      <c r="J809" s="90">
        <v>0</v>
      </c>
      <c r="K809" s="90">
        <v>0</v>
      </c>
      <c r="L809" s="90">
        <v>0</v>
      </c>
      <c r="M809" s="90">
        <v>0</v>
      </c>
      <c r="N809" s="90">
        <v>0</v>
      </c>
      <c r="O809" s="90">
        <v>0</v>
      </c>
      <c r="P809" s="90">
        <v>0</v>
      </c>
      <c r="Q809" s="90">
        <v>0</v>
      </c>
      <c r="R809" s="90">
        <v>0</v>
      </c>
      <c r="S809" s="90">
        <v>0</v>
      </c>
      <c r="T809" s="90">
        <v>0</v>
      </c>
      <c r="U809" s="90">
        <v>0</v>
      </c>
      <c r="V809" s="90">
        <v>0</v>
      </c>
      <c r="W809" s="90">
        <v>0</v>
      </c>
      <c r="X809" s="90">
        <v>0</v>
      </c>
      <c r="Y809" s="90">
        <v>0</v>
      </c>
      <c r="Z809" s="90">
        <v>0</v>
      </c>
      <c r="AA809" s="90">
        <v>0</v>
      </c>
      <c r="AB809" s="13">
        <v>0</v>
      </c>
    </row>
    <row r="810" spans="1:28" x14ac:dyDescent="0.25">
      <c r="A810" s="24"/>
      <c r="B810" s="13" t="s">
        <v>23</v>
      </c>
      <c r="C810" s="13">
        <v>3</v>
      </c>
      <c r="D810" s="13" t="s">
        <v>17</v>
      </c>
      <c r="E810" s="13" t="s">
        <v>8</v>
      </c>
      <c r="F810" s="13" t="s">
        <v>790</v>
      </c>
      <c r="G810" s="13" t="s">
        <v>15</v>
      </c>
      <c r="H810" s="90">
        <v>5.3499999999999999E-2</v>
      </c>
      <c r="I810" s="90">
        <v>5.3499999999999999E-2</v>
      </c>
      <c r="J810" s="90">
        <v>5.3499999999999999E-2</v>
      </c>
      <c r="K810" s="90">
        <v>5.3499999999999999E-2</v>
      </c>
      <c r="L810" s="90">
        <v>5.3499999999999999E-2</v>
      </c>
      <c r="M810" s="90">
        <v>4.5367796386272898E-2</v>
      </c>
      <c r="N810" s="90">
        <v>4.5367796386272898E-2</v>
      </c>
      <c r="O810" s="90">
        <v>4.5367796386272898E-2</v>
      </c>
      <c r="P810" s="90">
        <v>4.5367796386272898E-2</v>
      </c>
      <c r="Q810" s="90">
        <v>4.5367796386272898E-2</v>
      </c>
      <c r="R810" s="90">
        <v>4.5367796386272898E-2</v>
      </c>
      <c r="S810" s="90">
        <v>4.5367796386272898E-2</v>
      </c>
      <c r="T810" s="90">
        <v>4.5367796386272898E-2</v>
      </c>
      <c r="U810" s="90">
        <v>4.5367796386272898E-2</v>
      </c>
      <c r="V810" s="90">
        <v>4.5367796386272898E-2</v>
      </c>
      <c r="W810" s="90">
        <v>4.5367796386272898E-2</v>
      </c>
      <c r="X810" s="90">
        <v>4.5367796386272898E-2</v>
      </c>
      <c r="Y810" s="90">
        <v>4.5367796386272898E-2</v>
      </c>
      <c r="Z810" s="90">
        <v>4.5367796386272898E-2</v>
      </c>
      <c r="AA810" s="90">
        <v>4.5367796386272898E-2</v>
      </c>
      <c r="AB810" s="13">
        <v>1</v>
      </c>
    </row>
    <row r="811" spans="1:28" x14ac:dyDescent="0.25">
      <c r="A811" s="24"/>
      <c r="B811" s="13" t="s">
        <v>23</v>
      </c>
      <c r="C811" s="13">
        <v>3</v>
      </c>
      <c r="D811" s="13" t="s">
        <v>17</v>
      </c>
      <c r="E811" s="13" t="s">
        <v>8</v>
      </c>
      <c r="F811" s="13" t="s">
        <v>790</v>
      </c>
      <c r="G811" s="13" t="s">
        <v>20</v>
      </c>
      <c r="H811" s="90">
        <v>7.4799999999999997E-3</v>
      </c>
      <c r="I811" s="90">
        <v>7.4799999999999997E-3</v>
      </c>
      <c r="J811" s="90">
        <v>7.4799999999999997E-3</v>
      </c>
      <c r="K811" s="90">
        <v>7.4799999999999997E-3</v>
      </c>
      <c r="L811" s="90">
        <v>7.4799999999999997E-3</v>
      </c>
      <c r="M811" s="90">
        <v>1.9037550880961401E-2</v>
      </c>
      <c r="N811" s="90">
        <v>1.9037550880961401E-2</v>
      </c>
      <c r="O811" s="90">
        <v>1.9037550880961401E-2</v>
      </c>
      <c r="P811" s="90">
        <v>1.9037550880961401E-2</v>
      </c>
      <c r="Q811" s="90">
        <v>1.9037550880961401E-2</v>
      </c>
      <c r="R811" s="90">
        <v>1.9037550880961401E-2</v>
      </c>
      <c r="S811" s="90">
        <v>1.9037550880961401E-2</v>
      </c>
      <c r="T811" s="90">
        <v>1.9037550880961401E-2</v>
      </c>
      <c r="U811" s="90">
        <v>1.9037550880961401E-2</v>
      </c>
      <c r="V811" s="90">
        <v>1.9037550880961401E-2</v>
      </c>
      <c r="W811" s="90">
        <v>1.9037550880961401E-2</v>
      </c>
      <c r="X811" s="90">
        <v>1.9037550880961401E-2</v>
      </c>
      <c r="Y811" s="90">
        <v>1.9037550880961401E-2</v>
      </c>
      <c r="Z811" s="90">
        <v>1.9037550880961401E-2</v>
      </c>
      <c r="AA811" s="90">
        <v>1.9037550880961401E-2</v>
      </c>
      <c r="AB811" s="13">
        <v>1</v>
      </c>
    </row>
    <row r="812" spans="1:28" x14ac:dyDescent="0.25">
      <c r="A812" s="24"/>
      <c r="B812" s="13" t="s">
        <v>23</v>
      </c>
      <c r="C812" s="13">
        <v>3</v>
      </c>
      <c r="D812" s="13" t="s">
        <v>17</v>
      </c>
      <c r="E812" s="13" t="s">
        <v>8</v>
      </c>
      <c r="F812" s="13" t="s">
        <v>790</v>
      </c>
      <c r="G812" s="13" t="s">
        <v>19</v>
      </c>
      <c r="H812" s="90">
        <v>0</v>
      </c>
      <c r="I812" s="90">
        <v>0</v>
      </c>
      <c r="J812" s="90">
        <v>0</v>
      </c>
      <c r="K812" s="90">
        <v>0</v>
      </c>
      <c r="L812" s="90">
        <v>0</v>
      </c>
      <c r="M812" s="90">
        <v>0</v>
      </c>
      <c r="N812" s="90">
        <v>0</v>
      </c>
      <c r="O812" s="90">
        <v>0</v>
      </c>
      <c r="P812" s="90">
        <v>0</v>
      </c>
      <c r="Q812" s="90">
        <v>0</v>
      </c>
      <c r="R812" s="90">
        <v>0</v>
      </c>
      <c r="S812" s="90">
        <v>0</v>
      </c>
      <c r="T812" s="90">
        <v>0</v>
      </c>
      <c r="U812" s="90">
        <v>0</v>
      </c>
      <c r="V812" s="90">
        <v>0</v>
      </c>
      <c r="W812" s="90">
        <v>0</v>
      </c>
      <c r="X812" s="90">
        <v>0</v>
      </c>
      <c r="Y812" s="90">
        <v>0</v>
      </c>
      <c r="Z812" s="90">
        <v>0</v>
      </c>
      <c r="AA812" s="90">
        <v>0</v>
      </c>
      <c r="AB812" s="13">
        <v>0</v>
      </c>
    </row>
    <row r="813" spans="1:28" x14ac:dyDescent="0.25">
      <c r="A813" s="24"/>
      <c r="B813" s="13" t="s">
        <v>23</v>
      </c>
      <c r="C813" s="13">
        <v>3</v>
      </c>
      <c r="D813" s="13" t="s">
        <v>17</v>
      </c>
      <c r="E813" s="13" t="s">
        <v>8</v>
      </c>
      <c r="F813" s="13" t="s">
        <v>790</v>
      </c>
      <c r="G813" s="13" t="s">
        <v>21</v>
      </c>
      <c r="H813" s="90">
        <v>0.72</v>
      </c>
      <c r="I813" s="90">
        <v>0.72</v>
      </c>
      <c r="J813" s="90">
        <v>0.72</v>
      </c>
      <c r="K813" s="90">
        <v>0.72</v>
      </c>
      <c r="L813" s="90">
        <v>0.72</v>
      </c>
      <c r="M813" s="90">
        <v>0.74740277813787503</v>
      </c>
      <c r="N813" s="90">
        <v>0.74740277813787503</v>
      </c>
      <c r="O813" s="90">
        <v>0.74740277813787503</v>
      </c>
      <c r="P813" s="90">
        <v>0.74740277813787503</v>
      </c>
      <c r="Q813" s="90">
        <v>0.74740277813787503</v>
      </c>
      <c r="R813" s="90">
        <v>0.74740277813787503</v>
      </c>
      <c r="S813" s="90">
        <v>0.74740277813787503</v>
      </c>
      <c r="T813" s="90">
        <v>0.74740277813787503</v>
      </c>
      <c r="U813" s="90">
        <v>0.74740277813787503</v>
      </c>
      <c r="V813" s="90">
        <v>0.74740277813787503</v>
      </c>
      <c r="W813" s="90">
        <v>0.74740277813787503</v>
      </c>
      <c r="X813" s="90">
        <v>0.74740277813787503</v>
      </c>
      <c r="Y813" s="90">
        <v>0.74740277813787503</v>
      </c>
      <c r="Z813" s="90">
        <v>0.74740277813787503</v>
      </c>
      <c r="AA813" s="90">
        <v>0.74740277813787503</v>
      </c>
      <c r="AB813" s="13">
        <v>1</v>
      </c>
    </row>
    <row r="814" spans="1:28" x14ac:dyDescent="0.25">
      <c r="A814" s="24"/>
      <c r="B814" s="13" t="s">
        <v>23</v>
      </c>
      <c r="C814" s="13">
        <v>3</v>
      </c>
      <c r="D814" s="13" t="s">
        <v>17</v>
      </c>
      <c r="E814" s="13" t="s">
        <v>8</v>
      </c>
      <c r="F814" s="13" t="s">
        <v>790</v>
      </c>
      <c r="G814" s="13" t="s">
        <v>16</v>
      </c>
      <c r="H814" s="90">
        <v>0</v>
      </c>
      <c r="I814" s="90">
        <v>0</v>
      </c>
      <c r="J814" s="90">
        <v>0</v>
      </c>
      <c r="K814" s="90">
        <v>0</v>
      </c>
      <c r="L814" s="90">
        <v>0</v>
      </c>
      <c r="M814" s="90">
        <v>0</v>
      </c>
      <c r="N814" s="90">
        <v>0</v>
      </c>
      <c r="O814" s="90">
        <v>0</v>
      </c>
      <c r="P814" s="90">
        <v>0</v>
      </c>
      <c r="Q814" s="90">
        <v>0</v>
      </c>
      <c r="R814" s="90">
        <v>0</v>
      </c>
      <c r="S814" s="90">
        <v>0</v>
      </c>
      <c r="T814" s="90">
        <v>0</v>
      </c>
      <c r="U814" s="90">
        <v>0</v>
      </c>
      <c r="V814" s="90">
        <v>0</v>
      </c>
      <c r="W814" s="90">
        <v>0</v>
      </c>
      <c r="X814" s="90">
        <v>0</v>
      </c>
      <c r="Y814" s="90">
        <v>0</v>
      </c>
      <c r="Z814" s="90">
        <v>0</v>
      </c>
      <c r="AA814" s="90">
        <v>0</v>
      </c>
      <c r="AB814" s="13">
        <v>1</v>
      </c>
    </row>
    <row r="815" spans="1:28" x14ac:dyDescent="0.25">
      <c r="A815" s="24"/>
      <c r="B815" s="13" t="s">
        <v>23</v>
      </c>
      <c r="C815" s="13">
        <v>3</v>
      </c>
      <c r="D815" s="13" t="s">
        <v>17</v>
      </c>
      <c r="E815" s="13" t="s">
        <v>8</v>
      </c>
      <c r="F815" s="13" t="s">
        <v>790</v>
      </c>
      <c r="G815" s="13" t="s">
        <v>24</v>
      </c>
      <c r="H815" s="90">
        <v>5.0000000000000001E-4</v>
      </c>
      <c r="I815" s="90">
        <v>5.0000000000000001E-4</v>
      </c>
      <c r="J815" s="90">
        <v>5.0000000000000001E-4</v>
      </c>
      <c r="K815" s="90">
        <v>5.0000000000000001E-4</v>
      </c>
      <c r="L815" s="90">
        <v>5.0000000000000001E-4</v>
      </c>
      <c r="M815" s="90">
        <v>5.0000000000000001E-4</v>
      </c>
      <c r="N815" s="90">
        <v>5.0000000000000001E-4</v>
      </c>
      <c r="O815" s="90">
        <v>5.0000000000000001E-4</v>
      </c>
      <c r="P815" s="90">
        <v>5.0000000000000001E-4</v>
      </c>
      <c r="Q815" s="90">
        <v>5.0000000000000001E-4</v>
      </c>
      <c r="R815" s="90">
        <v>5.0000000000000001E-4</v>
      </c>
      <c r="S815" s="90">
        <v>5.0000000000000001E-4</v>
      </c>
      <c r="T815" s="90">
        <v>5.0000000000000001E-4</v>
      </c>
      <c r="U815" s="90">
        <v>5.0000000000000001E-4</v>
      </c>
      <c r="V815" s="90">
        <v>5.0000000000000001E-4</v>
      </c>
      <c r="W815" s="90">
        <v>5.0000000000000001E-4</v>
      </c>
      <c r="X815" s="90">
        <v>5.0000000000000001E-4</v>
      </c>
      <c r="Y815" s="90">
        <v>5.0000000000000001E-4</v>
      </c>
      <c r="Z815" s="90">
        <v>5.0000000000000001E-4</v>
      </c>
      <c r="AA815" s="90">
        <v>5.0000000000000001E-4</v>
      </c>
      <c r="AB815" s="13">
        <v>1</v>
      </c>
    </row>
    <row r="816" spans="1:28" x14ac:dyDescent="0.25">
      <c r="A816" s="24"/>
      <c r="B816" s="13" t="s">
        <v>23</v>
      </c>
      <c r="C816" s="13">
        <v>3</v>
      </c>
      <c r="D816" s="13" t="s">
        <v>17</v>
      </c>
      <c r="E816" s="13" t="s">
        <v>8</v>
      </c>
      <c r="F816" s="13" t="s">
        <v>791</v>
      </c>
      <c r="G816" s="13" t="s">
        <v>9</v>
      </c>
      <c r="H816" s="90">
        <v>0</v>
      </c>
      <c r="I816" s="90">
        <v>0</v>
      </c>
      <c r="J816" s="90">
        <v>0</v>
      </c>
      <c r="K816" s="90">
        <v>0</v>
      </c>
      <c r="L816" s="90">
        <v>0</v>
      </c>
      <c r="M816" s="90">
        <v>0</v>
      </c>
      <c r="N816" s="90">
        <v>0</v>
      </c>
      <c r="O816" s="90">
        <v>0</v>
      </c>
      <c r="P816" s="90">
        <v>0</v>
      </c>
      <c r="Q816" s="90">
        <v>0</v>
      </c>
      <c r="R816" s="90">
        <v>0</v>
      </c>
      <c r="S816" s="90">
        <v>0</v>
      </c>
      <c r="T816" s="90">
        <v>0</v>
      </c>
      <c r="U816" s="90">
        <v>0</v>
      </c>
      <c r="V816" s="90">
        <v>0</v>
      </c>
      <c r="W816" s="90">
        <v>0</v>
      </c>
      <c r="X816" s="90">
        <v>0</v>
      </c>
      <c r="Y816" s="90">
        <v>0</v>
      </c>
      <c r="Z816" s="90">
        <v>0</v>
      </c>
      <c r="AA816" s="90">
        <v>0</v>
      </c>
      <c r="AB816" s="13">
        <v>0</v>
      </c>
    </row>
    <row r="817" spans="1:28" x14ac:dyDescent="0.25">
      <c r="A817" s="24"/>
      <c r="B817" s="13" t="s">
        <v>23</v>
      </c>
      <c r="C817" s="13">
        <v>3</v>
      </c>
      <c r="D817" s="13" t="s">
        <v>17</v>
      </c>
      <c r="E817" s="13" t="s">
        <v>8</v>
      </c>
      <c r="F817" s="13" t="s">
        <v>791</v>
      </c>
      <c r="G817" s="13" t="s">
        <v>10</v>
      </c>
      <c r="H817" s="90">
        <v>0</v>
      </c>
      <c r="I817" s="90">
        <v>0</v>
      </c>
      <c r="J817" s="90">
        <v>0</v>
      </c>
      <c r="K817" s="90">
        <v>0</v>
      </c>
      <c r="L817" s="90">
        <v>0</v>
      </c>
      <c r="M817" s="90">
        <v>0</v>
      </c>
      <c r="N817" s="90">
        <v>0</v>
      </c>
      <c r="O817" s="90">
        <v>0</v>
      </c>
      <c r="P817" s="90">
        <v>0</v>
      </c>
      <c r="Q817" s="90">
        <v>0</v>
      </c>
      <c r="R817" s="90">
        <v>0</v>
      </c>
      <c r="S817" s="90">
        <v>0</v>
      </c>
      <c r="T817" s="90">
        <v>0</v>
      </c>
      <c r="U817" s="90">
        <v>0</v>
      </c>
      <c r="V817" s="90">
        <v>0</v>
      </c>
      <c r="W817" s="90">
        <v>0</v>
      </c>
      <c r="X817" s="90">
        <v>0</v>
      </c>
      <c r="Y817" s="90">
        <v>0</v>
      </c>
      <c r="Z817" s="90">
        <v>0</v>
      </c>
      <c r="AA817" s="90">
        <v>0</v>
      </c>
      <c r="AB817" s="13">
        <v>0</v>
      </c>
    </row>
    <row r="818" spans="1:28" x14ac:dyDescent="0.25">
      <c r="A818" s="24"/>
      <c r="B818" s="13" t="s">
        <v>23</v>
      </c>
      <c r="C818" s="13">
        <v>3</v>
      </c>
      <c r="D818" s="13" t="s">
        <v>17</v>
      </c>
      <c r="E818" s="13" t="s">
        <v>8</v>
      </c>
      <c r="F818" s="13" t="s">
        <v>791</v>
      </c>
      <c r="G818" s="13" t="s">
        <v>14</v>
      </c>
      <c r="H818" s="90">
        <v>0</v>
      </c>
      <c r="I818" s="90">
        <v>0</v>
      </c>
      <c r="J818" s="90">
        <v>0</v>
      </c>
      <c r="K818" s="90">
        <v>0</v>
      </c>
      <c r="L818" s="90">
        <v>0</v>
      </c>
      <c r="M818" s="90">
        <v>0</v>
      </c>
      <c r="N818" s="90">
        <v>0</v>
      </c>
      <c r="O818" s="90">
        <v>0</v>
      </c>
      <c r="P818" s="90">
        <v>0</v>
      </c>
      <c r="Q818" s="90">
        <v>0</v>
      </c>
      <c r="R818" s="90">
        <v>0</v>
      </c>
      <c r="S818" s="90">
        <v>0</v>
      </c>
      <c r="T818" s="90">
        <v>0</v>
      </c>
      <c r="U818" s="90">
        <v>0</v>
      </c>
      <c r="V818" s="90">
        <v>0</v>
      </c>
      <c r="W818" s="90">
        <v>0</v>
      </c>
      <c r="X818" s="90">
        <v>0</v>
      </c>
      <c r="Y818" s="90">
        <v>0</v>
      </c>
      <c r="Z818" s="90">
        <v>0</v>
      </c>
      <c r="AA818" s="90">
        <v>0</v>
      </c>
      <c r="AB818" s="13">
        <v>0</v>
      </c>
    </row>
    <row r="819" spans="1:28" x14ac:dyDescent="0.25">
      <c r="A819" s="24"/>
      <c r="B819" s="13" t="s">
        <v>23</v>
      </c>
      <c r="C819" s="13">
        <v>3</v>
      </c>
      <c r="D819" s="13" t="s">
        <v>17</v>
      </c>
      <c r="E819" s="13" t="s">
        <v>8</v>
      </c>
      <c r="F819" s="13" t="s">
        <v>791</v>
      </c>
      <c r="G819" s="13" t="s">
        <v>13</v>
      </c>
      <c r="H819" s="90">
        <v>7.0239999999999997E-2</v>
      </c>
      <c r="I819" s="90">
        <v>7.0239999999999997E-2</v>
      </c>
      <c r="J819" s="90">
        <v>7.0239999999999997E-2</v>
      </c>
      <c r="K819" s="90">
        <v>7.0239999999999997E-2</v>
      </c>
      <c r="L819" s="90">
        <v>7.0239999999999997E-2</v>
      </c>
      <c r="M819" s="90">
        <v>7.0239999999999997E-2</v>
      </c>
      <c r="N819" s="90">
        <v>7.0239999999999997E-2</v>
      </c>
      <c r="O819" s="90">
        <v>7.0239999999999997E-2</v>
      </c>
      <c r="P819" s="90">
        <v>7.0239999999999997E-2</v>
      </c>
      <c r="Q819" s="90">
        <v>7.0239999999999997E-2</v>
      </c>
      <c r="R819" s="90">
        <v>7.0239999999999997E-2</v>
      </c>
      <c r="S819" s="90">
        <v>7.0239999999999997E-2</v>
      </c>
      <c r="T819" s="90">
        <v>7.0239999999999997E-2</v>
      </c>
      <c r="U819" s="90">
        <v>7.0239999999999997E-2</v>
      </c>
      <c r="V819" s="90">
        <v>7.0239999999999997E-2</v>
      </c>
      <c r="W819" s="90">
        <v>7.0239999999999997E-2</v>
      </c>
      <c r="X819" s="90">
        <v>7.0239999999999997E-2</v>
      </c>
      <c r="Y819" s="90">
        <v>7.0239999999999997E-2</v>
      </c>
      <c r="Z819" s="90">
        <v>7.0239999999999997E-2</v>
      </c>
      <c r="AA819" s="90">
        <v>7.0239999999999997E-2</v>
      </c>
      <c r="AB819" s="13">
        <v>1</v>
      </c>
    </row>
    <row r="820" spans="1:28" x14ac:dyDescent="0.25">
      <c r="A820" s="24"/>
      <c r="B820" s="13" t="s">
        <v>23</v>
      </c>
      <c r="C820" s="13">
        <v>3</v>
      </c>
      <c r="D820" s="13" t="s">
        <v>17</v>
      </c>
      <c r="E820" s="13" t="s">
        <v>8</v>
      </c>
      <c r="F820" s="13" t="s">
        <v>791</v>
      </c>
      <c r="G820" s="13" t="s">
        <v>12</v>
      </c>
      <c r="H820" s="90">
        <v>0</v>
      </c>
      <c r="I820" s="90">
        <v>0</v>
      </c>
      <c r="J820" s="90">
        <v>0</v>
      </c>
      <c r="K820" s="90">
        <v>0</v>
      </c>
      <c r="L820" s="90">
        <v>0</v>
      </c>
      <c r="M820" s="90">
        <v>0</v>
      </c>
      <c r="N820" s="90">
        <v>0</v>
      </c>
      <c r="O820" s="90">
        <v>0</v>
      </c>
      <c r="P820" s="90">
        <v>0</v>
      </c>
      <c r="Q820" s="90">
        <v>0</v>
      </c>
      <c r="R820" s="90">
        <v>0</v>
      </c>
      <c r="S820" s="90">
        <v>0</v>
      </c>
      <c r="T820" s="90">
        <v>0</v>
      </c>
      <c r="U820" s="90">
        <v>0</v>
      </c>
      <c r="V820" s="90">
        <v>0</v>
      </c>
      <c r="W820" s="90">
        <v>0</v>
      </c>
      <c r="X820" s="90">
        <v>0</v>
      </c>
      <c r="Y820" s="90">
        <v>0</v>
      </c>
      <c r="Z820" s="90">
        <v>0</v>
      </c>
      <c r="AA820" s="90">
        <v>0</v>
      </c>
      <c r="AB820" s="13">
        <v>1</v>
      </c>
    </row>
    <row r="821" spans="1:28" x14ac:dyDescent="0.25">
      <c r="A821" s="24"/>
      <c r="B821" s="13" t="s">
        <v>23</v>
      </c>
      <c r="C821" s="13">
        <v>3</v>
      </c>
      <c r="D821" s="13" t="s">
        <v>17</v>
      </c>
      <c r="E821" s="13" t="s">
        <v>8</v>
      </c>
      <c r="F821" s="13" t="s">
        <v>791</v>
      </c>
      <c r="G821" s="13" t="s">
        <v>11</v>
      </c>
      <c r="H821" s="90">
        <v>0</v>
      </c>
      <c r="I821" s="90">
        <v>0</v>
      </c>
      <c r="J821" s="90">
        <v>0</v>
      </c>
      <c r="K821" s="90">
        <v>0</v>
      </c>
      <c r="L821" s="90">
        <v>0</v>
      </c>
      <c r="M821" s="90">
        <v>0</v>
      </c>
      <c r="N821" s="90">
        <v>0</v>
      </c>
      <c r="O821" s="90">
        <v>0</v>
      </c>
      <c r="P821" s="90">
        <v>0</v>
      </c>
      <c r="Q821" s="90">
        <v>0</v>
      </c>
      <c r="R821" s="90">
        <v>0</v>
      </c>
      <c r="S821" s="90">
        <v>0</v>
      </c>
      <c r="T821" s="90">
        <v>0</v>
      </c>
      <c r="U821" s="90">
        <v>0</v>
      </c>
      <c r="V821" s="90">
        <v>0</v>
      </c>
      <c r="W821" s="90">
        <v>0</v>
      </c>
      <c r="X821" s="90">
        <v>0</v>
      </c>
      <c r="Y821" s="90">
        <v>0</v>
      </c>
      <c r="Z821" s="90">
        <v>0</v>
      </c>
      <c r="AA821" s="90">
        <v>0</v>
      </c>
      <c r="AB821" s="13">
        <v>0</v>
      </c>
    </row>
    <row r="822" spans="1:28" x14ac:dyDescent="0.25">
      <c r="A822" s="24"/>
      <c r="B822" s="13" t="s">
        <v>23</v>
      </c>
      <c r="C822" s="13">
        <v>3</v>
      </c>
      <c r="D822" s="13" t="s">
        <v>17</v>
      </c>
      <c r="E822" s="13" t="s">
        <v>8</v>
      </c>
      <c r="F822" s="13" t="s">
        <v>791</v>
      </c>
      <c r="G822" s="13" t="s">
        <v>15</v>
      </c>
      <c r="H822" s="90">
        <v>5.3499999999999999E-2</v>
      </c>
      <c r="I822" s="90">
        <v>5.3499999999999999E-2</v>
      </c>
      <c r="J822" s="90">
        <v>5.3499999999999999E-2</v>
      </c>
      <c r="K822" s="90">
        <v>5.3499999999999999E-2</v>
      </c>
      <c r="L822" s="90">
        <v>5.3499999999999999E-2</v>
      </c>
      <c r="M822" s="90">
        <v>5.3499999999999999E-2</v>
      </c>
      <c r="N822" s="90">
        <v>5.3499999999999999E-2</v>
      </c>
      <c r="O822" s="90">
        <v>5.3499999999999999E-2</v>
      </c>
      <c r="P822" s="90">
        <v>5.3499999999999999E-2</v>
      </c>
      <c r="Q822" s="90">
        <v>5.3499999999999999E-2</v>
      </c>
      <c r="R822" s="90">
        <v>5.3499999999999999E-2</v>
      </c>
      <c r="S822" s="90">
        <v>5.3499999999999999E-2</v>
      </c>
      <c r="T822" s="90">
        <v>5.3499999999999999E-2</v>
      </c>
      <c r="U822" s="90">
        <v>5.3499999999999999E-2</v>
      </c>
      <c r="V822" s="90">
        <v>5.3499999999999999E-2</v>
      </c>
      <c r="W822" s="90">
        <v>5.3499999999999999E-2</v>
      </c>
      <c r="X822" s="90">
        <v>5.3499999999999999E-2</v>
      </c>
      <c r="Y822" s="90">
        <v>5.3499999999999999E-2</v>
      </c>
      <c r="Z822" s="90">
        <v>5.3499999999999999E-2</v>
      </c>
      <c r="AA822" s="90">
        <v>5.3499999999999999E-2</v>
      </c>
      <c r="AB822" s="13">
        <v>1</v>
      </c>
    </row>
    <row r="823" spans="1:28" x14ac:dyDescent="0.25">
      <c r="A823" s="24"/>
      <c r="B823" s="13" t="s">
        <v>23</v>
      </c>
      <c r="C823" s="13">
        <v>3</v>
      </c>
      <c r="D823" s="13" t="s">
        <v>17</v>
      </c>
      <c r="E823" s="13" t="s">
        <v>8</v>
      </c>
      <c r="F823" s="13" t="s">
        <v>791</v>
      </c>
      <c r="G823" s="13" t="s">
        <v>20</v>
      </c>
      <c r="H823" s="90">
        <v>7.4799999999999997E-3</v>
      </c>
      <c r="I823" s="90">
        <v>7.4799999999999997E-3</v>
      </c>
      <c r="J823" s="90">
        <v>7.4799999999999997E-3</v>
      </c>
      <c r="K823" s="90">
        <v>7.4799999999999997E-3</v>
      </c>
      <c r="L823" s="90">
        <v>7.4799999999999997E-3</v>
      </c>
      <c r="M823" s="90">
        <v>7.4799999999999997E-3</v>
      </c>
      <c r="N823" s="90">
        <v>7.4799999999999997E-3</v>
      </c>
      <c r="O823" s="90">
        <v>7.4799999999999997E-3</v>
      </c>
      <c r="P823" s="90">
        <v>7.4799999999999997E-3</v>
      </c>
      <c r="Q823" s="90">
        <v>7.4799999999999997E-3</v>
      </c>
      <c r="R823" s="90">
        <v>7.4799999999999997E-3</v>
      </c>
      <c r="S823" s="90">
        <v>7.4799999999999997E-3</v>
      </c>
      <c r="T823" s="90">
        <v>7.4799999999999997E-3</v>
      </c>
      <c r="U823" s="90">
        <v>7.4799999999999997E-3</v>
      </c>
      <c r="V823" s="90">
        <v>7.4799999999999997E-3</v>
      </c>
      <c r="W823" s="90">
        <v>7.4799999999999997E-3</v>
      </c>
      <c r="X823" s="90">
        <v>7.4799999999999997E-3</v>
      </c>
      <c r="Y823" s="90">
        <v>7.4799999999999997E-3</v>
      </c>
      <c r="Z823" s="90">
        <v>7.4799999999999997E-3</v>
      </c>
      <c r="AA823" s="90">
        <v>7.4799999999999997E-3</v>
      </c>
      <c r="AB823" s="13">
        <v>1</v>
      </c>
    </row>
    <row r="824" spans="1:28" x14ac:dyDescent="0.25">
      <c r="A824" s="24"/>
      <c r="B824" s="13" t="s">
        <v>23</v>
      </c>
      <c r="C824" s="13">
        <v>3</v>
      </c>
      <c r="D824" s="13" t="s">
        <v>17</v>
      </c>
      <c r="E824" s="13" t="s">
        <v>8</v>
      </c>
      <c r="F824" s="13" t="s">
        <v>791</v>
      </c>
      <c r="G824" s="13" t="s">
        <v>19</v>
      </c>
      <c r="H824" s="90">
        <v>0</v>
      </c>
      <c r="I824" s="90">
        <v>0</v>
      </c>
      <c r="J824" s="90">
        <v>0</v>
      </c>
      <c r="K824" s="90">
        <v>0</v>
      </c>
      <c r="L824" s="90">
        <v>0</v>
      </c>
      <c r="M824" s="90">
        <v>0</v>
      </c>
      <c r="N824" s="90">
        <v>0</v>
      </c>
      <c r="O824" s="90">
        <v>0</v>
      </c>
      <c r="P824" s="90">
        <v>0</v>
      </c>
      <c r="Q824" s="90">
        <v>0</v>
      </c>
      <c r="R824" s="90">
        <v>0</v>
      </c>
      <c r="S824" s="90">
        <v>0</v>
      </c>
      <c r="T824" s="90">
        <v>0</v>
      </c>
      <c r="U824" s="90">
        <v>0</v>
      </c>
      <c r="V824" s="90">
        <v>0</v>
      </c>
      <c r="W824" s="90">
        <v>0</v>
      </c>
      <c r="X824" s="90">
        <v>0</v>
      </c>
      <c r="Y824" s="90">
        <v>0</v>
      </c>
      <c r="Z824" s="90">
        <v>0</v>
      </c>
      <c r="AA824" s="90">
        <v>0</v>
      </c>
      <c r="AB824" s="13">
        <v>0</v>
      </c>
    </row>
    <row r="825" spans="1:28" x14ac:dyDescent="0.25">
      <c r="A825" s="24"/>
      <c r="B825" s="13" t="s">
        <v>23</v>
      </c>
      <c r="C825" s="13">
        <v>3</v>
      </c>
      <c r="D825" s="13" t="s">
        <v>17</v>
      </c>
      <c r="E825" s="13" t="s">
        <v>8</v>
      </c>
      <c r="F825" s="13" t="s">
        <v>791</v>
      </c>
      <c r="G825" s="13" t="s">
        <v>21</v>
      </c>
      <c r="H825" s="90">
        <v>0.72</v>
      </c>
      <c r="I825" s="90">
        <v>0.72</v>
      </c>
      <c r="J825" s="90">
        <v>0.72</v>
      </c>
      <c r="K825" s="90">
        <v>0.72</v>
      </c>
      <c r="L825" s="90">
        <v>0.72</v>
      </c>
      <c r="M825" s="90">
        <v>0.72</v>
      </c>
      <c r="N825" s="90">
        <v>0.72</v>
      </c>
      <c r="O825" s="90">
        <v>0.72</v>
      </c>
      <c r="P825" s="90">
        <v>0.72</v>
      </c>
      <c r="Q825" s="90">
        <v>0.72</v>
      </c>
      <c r="R825" s="90">
        <v>0.72</v>
      </c>
      <c r="S825" s="90">
        <v>0.72</v>
      </c>
      <c r="T825" s="90">
        <v>0.72</v>
      </c>
      <c r="U825" s="90">
        <v>0.72</v>
      </c>
      <c r="V825" s="90">
        <v>0.72</v>
      </c>
      <c r="W825" s="90">
        <v>0.72</v>
      </c>
      <c r="X825" s="90">
        <v>0.72</v>
      </c>
      <c r="Y825" s="90">
        <v>0.72</v>
      </c>
      <c r="Z825" s="90">
        <v>0.72</v>
      </c>
      <c r="AA825" s="90">
        <v>0.72</v>
      </c>
      <c r="AB825" s="13">
        <v>1</v>
      </c>
    </row>
    <row r="826" spans="1:28" x14ac:dyDescent="0.25">
      <c r="A826" s="24"/>
      <c r="B826" s="13" t="s">
        <v>23</v>
      </c>
      <c r="C826" s="13">
        <v>3</v>
      </c>
      <c r="D826" s="13" t="s">
        <v>17</v>
      </c>
      <c r="E826" s="13" t="s">
        <v>8</v>
      </c>
      <c r="F826" s="13" t="s">
        <v>791</v>
      </c>
      <c r="G826" s="13" t="s">
        <v>16</v>
      </c>
      <c r="H826" s="90">
        <v>0</v>
      </c>
      <c r="I826" s="90">
        <v>0</v>
      </c>
      <c r="J826" s="90">
        <v>0</v>
      </c>
      <c r="K826" s="90">
        <v>0</v>
      </c>
      <c r="L826" s="90">
        <v>0</v>
      </c>
      <c r="M826" s="90">
        <v>0</v>
      </c>
      <c r="N826" s="90">
        <v>0</v>
      </c>
      <c r="O826" s="90">
        <v>0</v>
      </c>
      <c r="P826" s="90">
        <v>0</v>
      </c>
      <c r="Q826" s="90">
        <v>0</v>
      </c>
      <c r="R826" s="90">
        <v>0</v>
      </c>
      <c r="S826" s="90">
        <v>0</v>
      </c>
      <c r="T826" s="90">
        <v>0</v>
      </c>
      <c r="U826" s="90">
        <v>0</v>
      </c>
      <c r="V826" s="90">
        <v>0</v>
      </c>
      <c r="W826" s="90">
        <v>0</v>
      </c>
      <c r="X826" s="90">
        <v>0</v>
      </c>
      <c r="Y826" s="90">
        <v>0</v>
      </c>
      <c r="Z826" s="90">
        <v>0</v>
      </c>
      <c r="AA826" s="90">
        <v>0</v>
      </c>
      <c r="AB826" s="13">
        <v>1</v>
      </c>
    </row>
    <row r="827" spans="1:28" x14ac:dyDescent="0.25">
      <c r="A827" s="24"/>
      <c r="B827" s="13" t="s">
        <v>23</v>
      </c>
      <c r="C827" s="13">
        <v>3</v>
      </c>
      <c r="D827" s="13" t="s">
        <v>17</v>
      </c>
      <c r="E827" s="13" t="s">
        <v>8</v>
      </c>
      <c r="F827" s="13" t="s">
        <v>791</v>
      </c>
      <c r="G827" s="13" t="s">
        <v>24</v>
      </c>
      <c r="H827" s="90">
        <v>5.0000000000000001E-4</v>
      </c>
      <c r="I827" s="90">
        <v>5.0000000000000001E-4</v>
      </c>
      <c r="J827" s="90">
        <v>5.0000000000000001E-4</v>
      </c>
      <c r="K827" s="90">
        <v>5.0000000000000001E-4</v>
      </c>
      <c r="L827" s="90">
        <v>5.0000000000000001E-4</v>
      </c>
      <c r="M827" s="90">
        <v>5.0000000000000001E-4</v>
      </c>
      <c r="N827" s="90">
        <v>5.0000000000000001E-4</v>
      </c>
      <c r="O827" s="90">
        <v>5.0000000000000001E-4</v>
      </c>
      <c r="P827" s="90">
        <v>5.0000000000000001E-4</v>
      </c>
      <c r="Q827" s="90">
        <v>5.0000000000000001E-4</v>
      </c>
      <c r="R827" s="90">
        <v>5.0000000000000001E-4</v>
      </c>
      <c r="S827" s="90">
        <v>5.0000000000000001E-4</v>
      </c>
      <c r="T827" s="90">
        <v>5.0000000000000001E-4</v>
      </c>
      <c r="U827" s="90">
        <v>5.0000000000000001E-4</v>
      </c>
      <c r="V827" s="90">
        <v>5.0000000000000001E-4</v>
      </c>
      <c r="W827" s="90">
        <v>5.0000000000000001E-4</v>
      </c>
      <c r="X827" s="90">
        <v>5.0000000000000001E-4</v>
      </c>
      <c r="Y827" s="90">
        <v>5.0000000000000001E-4</v>
      </c>
      <c r="Z827" s="90">
        <v>5.0000000000000001E-4</v>
      </c>
      <c r="AA827" s="90">
        <v>5.0000000000000001E-4</v>
      </c>
      <c r="AB827" s="13">
        <v>1</v>
      </c>
    </row>
    <row r="828" spans="1:28" x14ac:dyDescent="0.25">
      <c r="A828" s="24"/>
      <c r="B828" s="13" t="s">
        <v>23</v>
      </c>
      <c r="C828" s="13">
        <v>3</v>
      </c>
      <c r="D828" s="13" t="s">
        <v>17</v>
      </c>
      <c r="E828" s="13" t="s">
        <v>8</v>
      </c>
      <c r="F828" s="13" t="s">
        <v>792</v>
      </c>
      <c r="G828" s="13" t="s">
        <v>9</v>
      </c>
      <c r="H828" s="90">
        <v>0</v>
      </c>
      <c r="I828" s="90">
        <v>0</v>
      </c>
      <c r="J828" s="90">
        <v>0</v>
      </c>
      <c r="K828" s="90">
        <v>0</v>
      </c>
      <c r="L828" s="90">
        <v>0</v>
      </c>
      <c r="M828" s="90">
        <v>0</v>
      </c>
      <c r="N828" s="90">
        <v>0</v>
      </c>
      <c r="O828" s="90">
        <v>0</v>
      </c>
      <c r="P828" s="90">
        <v>0</v>
      </c>
      <c r="Q828" s="90">
        <v>0</v>
      </c>
      <c r="R828" s="90">
        <v>0</v>
      </c>
      <c r="S828" s="90">
        <v>0</v>
      </c>
      <c r="T828" s="90">
        <v>0</v>
      </c>
      <c r="U828" s="90">
        <v>0</v>
      </c>
      <c r="V828" s="90">
        <v>0</v>
      </c>
      <c r="W828" s="90">
        <v>0</v>
      </c>
      <c r="X828" s="90">
        <v>0</v>
      </c>
      <c r="Y828" s="90">
        <v>0</v>
      </c>
      <c r="Z828" s="90">
        <v>0</v>
      </c>
      <c r="AA828" s="90">
        <v>0</v>
      </c>
      <c r="AB828" s="13">
        <v>0</v>
      </c>
    </row>
    <row r="829" spans="1:28" x14ac:dyDescent="0.25">
      <c r="A829" s="24"/>
      <c r="B829" s="13" t="s">
        <v>23</v>
      </c>
      <c r="C829" s="13">
        <v>3</v>
      </c>
      <c r="D829" s="13" t="s">
        <v>17</v>
      </c>
      <c r="E829" s="13" t="s">
        <v>8</v>
      </c>
      <c r="F829" s="13" t="s">
        <v>792</v>
      </c>
      <c r="G829" s="13" t="s">
        <v>10</v>
      </c>
      <c r="H829" s="90">
        <v>0</v>
      </c>
      <c r="I829" s="90">
        <v>0</v>
      </c>
      <c r="J829" s="90">
        <v>0</v>
      </c>
      <c r="K829" s="90">
        <v>0</v>
      </c>
      <c r="L829" s="90">
        <v>0</v>
      </c>
      <c r="M829" s="90">
        <v>0</v>
      </c>
      <c r="N829" s="90">
        <v>0</v>
      </c>
      <c r="O829" s="90">
        <v>0</v>
      </c>
      <c r="P829" s="90">
        <v>0</v>
      </c>
      <c r="Q829" s="90">
        <v>0</v>
      </c>
      <c r="R829" s="90">
        <v>0</v>
      </c>
      <c r="S829" s="90">
        <v>0</v>
      </c>
      <c r="T829" s="90">
        <v>0</v>
      </c>
      <c r="U829" s="90">
        <v>0</v>
      </c>
      <c r="V829" s="90">
        <v>0</v>
      </c>
      <c r="W829" s="90">
        <v>0</v>
      </c>
      <c r="X829" s="90">
        <v>0</v>
      </c>
      <c r="Y829" s="90">
        <v>0</v>
      </c>
      <c r="Z829" s="90">
        <v>0</v>
      </c>
      <c r="AA829" s="90">
        <v>0</v>
      </c>
      <c r="AB829" s="13">
        <v>0</v>
      </c>
    </row>
    <row r="830" spans="1:28" x14ac:dyDescent="0.25">
      <c r="A830" s="24"/>
      <c r="B830" s="13" t="s">
        <v>23</v>
      </c>
      <c r="C830" s="13">
        <v>3</v>
      </c>
      <c r="D830" s="13" t="s">
        <v>17</v>
      </c>
      <c r="E830" s="13" t="s">
        <v>8</v>
      </c>
      <c r="F830" s="13" t="s">
        <v>792</v>
      </c>
      <c r="G830" s="13" t="s">
        <v>14</v>
      </c>
      <c r="H830" s="90">
        <v>0</v>
      </c>
      <c r="I830" s="90">
        <v>0</v>
      </c>
      <c r="J830" s="90">
        <v>0</v>
      </c>
      <c r="K830" s="90">
        <v>0</v>
      </c>
      <c r="L830" s="90">
        <v>0</v>
      </c>
      <c r="M830" s="90">
        <v>0</v>
      </c>
      <c r="N830" s="90">
        <v>0</v>
      </c>
      <c r="O830" s="90">
        <v>0</v>
      </c>
      <c r="P830" s="90">
        <v>0</v>
      </c>
      <c r="Q830" s="90">
        <v>0</v>
      </c>
      <c r="R830" s="90">
        <v>0</v>
      </c>
      <c r="S830" s="90">
        <v>0</v>
      </c>
      <c r="T830" s="90">
        <v>0</v>
      </c>
      <c r="U830" s="90">
        <v>0</v>
      </c>
      <c r="V830" s="90">
        <v>0</v>
      </c>
      <c r="W830" s="90">
        <v>0</v>
      </c>
      <c r="X830" s="90">
        <v>0</v>
      </c>
      <c r="Y830" s="90">
        <v>0</v>
      </c>
      <c r="Z830" s="90">
        <v>0</v>
      </c>
      <c r="AA830" s="90">
        <v>0</v>
      </c>
      <c r="AB830" s="13">
        <v>0</v>
      </c>
    </row>
    <row r="831" spans="1:28" x14ac:dyDescent="0.25">
      <c r="A831" s="24"/>
      <c r="B831" s="13" t="s">
        <v>23</v>
      </c>
      <c r="C831" s="13">
        <v>3</v>
      </c>
      <c r="D831" s="13" t="s">
        <v>17</v>
      </c>
      <c r="E831" s="13" t="s">
        <v>8</v>
      </c>
      <c r="F831" s="13" t="s">
        <v>792</v>
      </c>
      <c r="G831" s="13" t="s">
        <v>13</v>
      </c>
      <c r="H831" s="90">
        <v>7.0239999999999997E-2</v>
      </c>
      <c r="I831" s="90">
        <v>7.0239999999999997E-2</v>
      </c>
      <c r="J831" s="90">
        <v>7.0239999999999997E-2</v>
      </c>
      <c r="K831" s="90">
        <v>7.0239999999999997E-2</v>
      </c>
      <c r="L831" s="90">
        <v>7.0239999999999997E-2</v>
      </c>
      <c r="M831" s="90">
        <v>3.9411874594890303E-2</v>
      </c>
      <c r="N831" s="90">
        <v>3.9411874594890303E-2</v>
      </c>
      <c r="O831" s="90">
        <v>3.9411874594890303E-2</v>
      </c>
      <c r="P831" s="90">
        <v>3.9411874594890303E-2</v>
      </c>
      <c r="Q831" s="90">
        <v>3.9411874594890303E-2</v>
      </c>
      <c r="R831" s="90">
        <v>3.9411874594890303E-2</v>
      </c>
      <c r="S831" s="90">
        <v>3.9411874594890303E-2</v>
      </c>
      <c r="T831" s="90">
        <v>3.9411874594890303E-2</v>
      </c>
      <c r="U831" s="90">
        <v>3.9411874594890303E-2</v>
      </c>
      <c r="V831" s="90">
        <v>3.9411874594890303E-2</v>
      </c>
      <c r="W831" s="90">
        <v>3.9411874594890303E-2</v>
      </c>
      <c r="X831" s="90">
        <v>3.9411874594890303E-2</v>
      </c>
      <c r="Y831" s="90">
        <v>3.9411874594890303E-2</v>
      </c>
      <c r="Z831" s="90">
        <v>3.9411874594890303E-2</v>
      </c>
      <c r="AA831" s="90">
        <v>3.9411874594890303E-2</v>
      </c>
      <c r="AB831" s="13">
        <v>1</v>
      </c>
    </row>
    <row r="832" spans="1:28" x14ac:dyDescent="0.25">
      <c r="A832" s="24"/>
      <c r="B832" s="13" t="s">
        <v>23</v>
      </c>
      <c r="C832" s="13">
        <v>3</v>
      </c>
      <c r="D832" s="13" t="s">
        <v>17</v>
      </c>
      <c r="E832" s="13" t="s">
        <v>8</v>
      </c>
      <c r="F832" s="13" t="s">
        <v>792</v>
      </c>
      <c r="G832" s="13" t="s">
        <v>12</v>
      </c>
      <c r="H832" s="90">
        <v>0</v>
      </c>
      <c r="I832" s="90">
        <v>0</v>
      </c>
      <c r="J832" s="90">
        <v>0</v>
      </c>
      <c r="K832" s="90">
        <v>0</v>
      </c>
      <c r="L832" s="90">
        <v>0</v>
      </c>
      <c r="M832" s="90">
        <v>0</v>
      </c>
      <c r="N832" s="90">
        <v>0</v>
      </c>
      <c r="O832" s="90">
        <v>0</v>
      </c>
      <c r="P832" s="90">
        <v>0</v>
      </c>
      <c r="Q832" s="90">
        <v>0</v>
      </c>
      <c r="R832" s="90">
        <v>0</v>
      </c>
      <c r="S832" s="90">
        <v>0</v>
      </c>
      <c r="T832" s="90">
        <v>0</v>
      </c>
      <c r="U832" s="90">
        <v>0</v>
      </c>
      <c r="V832" s="90">
        <v>0</v>
      </c>
      <c r="W832" s="90">
        <v>0</v>
      </c>
      <c r="X832" s="90">
        <v>0</v>
      </c>
      <c r="Y832" s="90">
        <v>0</v>
      </c>
      <c r="Z832" s="90">
        <v>0</v>
      </c>
      <c r="AA832" s="90">
        <v>0</v>
      </c>
      <c r="AB832" s="13">
        <v>1</v>
      </c>
    </row>
    <row r="833" spans="1:28" x14ac:dyDescent="0.25">
      <c r="A833" s="24"/>
      <c r="B833" s="13" t="s">
        <v>23</v>
      </c>
      <c r="C833" s="13">
        <v>3</v>
      </c>
      <c r="D833" s="13" t="s">
        <v>17</v>
      </c>
      <c r="E833" s="13" t="s">
        <v>8</v>
      </c>
      <c r="F833" s="13" t="s">
        <v>792</v>
      </c>
      <c r="G833" s="13" t="s">
        <v>11</v>
      </c>
      <c r="H833" s="90">
        <v>0</v>
      </c>
      <c r="I833" s="90">
        <v>0</v>
      </c>
      <c r="J833" s="90">
        <v>0</v>
      </c>
      <c r="K833" s="90">
        <v>0</v>
      </c>
      <c r="L833" s="90">
        <v>0</v>
      </c>
      <c r="M833" s="90">
        <v>0</v>
      </c>
      <c r="N833" s="90">
        <v>0</v>
      </c>
      <c r="O833" s="90">
        <v>0</v>
      </c>
      <c r="P833" s="90">
        <v>0</v>
      </c>
      <c r="Q833" s="90">
        <v>0</v>
      </c>
      <c r="R833" s="90">
        <v>0</v>
      </c>
      <c r="S833" s="90">
        <v>0</v>
      </c>
      <c r="T833" s="90">
        <v>0</v>
      </c>
      <c r="U833" s="90">
        <v>0</v>
      </c>
      <c r="V833" s="90">
        <v>0</v>
      </c>
      <c r="W833" s="90">
        <v>0</v>
      </c>
      <c r="X833" s="90">
        <v>0</v>
      </c>
      <c r="Y833" s="90">
        <v>0</v>
      </c>
      <c r="Z833" s="90">
        <v>0</v>
      </c>
      <c r="AA833" s="90">
        <v>0</v>
      </c>
      <c r="AB833" s="13">
        <v>0</v>
      </c>
    </row>
    <row r="834" spans="1:28" x14ac:dyDescent="0.25">
      <c r="A834" s="24"/>
      <c r="B834" s="13" t="s">
        <v>23</v>
      </c>
      <c r="C834" s="13">
        <v>3</v>
      </c>
      <c r="D834" s="13" t="s">
        <v>17</v>
      </c>
      <c r="E834" s="13" t="s">
        <v>8</v>
      </c>
      <c r="F834" s="13" t="s">
        <v>792</v>
      </c>
      <c r="G834" s="13" t="s">
        <v>15</v>
      </c>
      <c r="H834" s="90">
        <v>5.3499999999999999E-2</v>
      </c>
      <c r="I834" s="90">
        <v>5.3499999999999999E-2</v>
      </c>
      <c r="J834" s="90">
        <v>5.3499999999999999E-2</v>
      </c>
      <c r="K834" s="90">
        <v>5.3499999999999999E-2</v>
      </c>
      <c r="L834" s="90">
        <v>5.3499999999999999E-2</v>
      </c>
      <c r="M834" s="90">
        <v>4.5367796386272898E-2</v>
      </c>
      <c r="N834" s="90">
        <v>4.5367796386272898E-2</v>
      </c>
      <c r="O834" s="90">
        <v>4.5367796386272898E-2</v>
      </c>
      <c r="P834" s="90">
        <v>4.5367796386272898E-2</v>
      </c>
      <c r="Q834" s="90">
        <v>4.5367796386272898E-2</v>
      </c>
      <c r="R834" s="90">
        <v>4.5367796386272898E-2</v>
      </c>
      <c r="S834" s="90">
        <v>4.5367796386272898E-2</v>
      </c>
      <c r="T834" s="90">
        <v>4.5367796386272898E-2</v>
      </c>
      <c r="U834" s="90">
        <v>4.5367796386272898E-2</v>
      </c>
      <c r="V834" s="90">
        <v>4.5367796386272898E-2</v>
      </c>
      <c r="W834" s="90">
        <v>4.5367796386272898E-2</v>
      </c>
      <c r="X834" s="90">
        <v>4.5367796386272898E-2</v>
      </c>
      <c r="Y834" s="90">
        <v>4.5367796386272898E-2</v>
      </c>
      <c r="Z834" s="90">
        <v>4.5367796386272898E-2</v>
      </c>
      <c r="AA834" s="90">
        <v>4.5367796386272898E-2</v>
      </c>
      <c r="AB834" s="13">
        <v>1</v>
      </c>
    </row>
    <row r="835" spans="1:28" x14ac:dyDescent="0.25">
      <c r="A835" s="24"/>
      <c r="B835" s="13" t="s">
        <v>23</v>
      </c>
      <c r="C835" s="13">
        <v>3</v>
      </c>
      <c r="D835" s="13" t="s">
        <v>17</v>
      </c>
      <c r="E835" s="13" t="s">
        <v>8</v>
      </c>
      <c r="F835" s="13" t="s">
        <v>792</v>
      </c>
      <c r="G835" s="13" t="s">
        <v>20</v>
      </c>
      <c r="H835" s="90">
        <v>7.4799999999999997E-3</v>
      </c>
      <c r="I835" s="90">
        <v>7.4799999999999997E-3</v>
      </c>
      <c r="J835" s="90">
        <v>7.4799999999999997E-3</v>
      </c>
      <c r="K835" s="90">
        <v>7.4799999999999997E-3</v>
      </c>
      <c r="L835" s="90">
        <v>7.4799999999999997E-3</v>
      </c>
      <c r="M835" s="90">
        <v>1.9037550880961401E-2</v>
      </c>
      <c r="N835" s="90">
        <v>1.9037550880961401E-2</v>
      </c>
      <c r="O835" s="90">
        <v>1.9037550880961401E-2</v>
      </c>
      <c r="P835" s="90">
        <v>1.9037550880961401E-2</v>
      </c>
      <c r="Q835" s="90">
        <v>1.9037550880961401E-2</v>
      </c>
      <c r="R835" s="90">
        <v>1.9037550880961401E-2</v>
      </c>
      <c r="S835" s="90">
        <v>1.9037550880961401E-2</v>
      </c>
      <c r="T835" s="90">
        <v>1.9037550880961401E-2</v>
      </c>
      <c r="U835" s="90">
        <v>1.9037550880961401E-2</v>
      </c>
      <c r="V835" s="90">
        <v>1.9037550880961401E-2</v>
      </c>
      <c r="W835" s="90">
        <v>1.9037550880961401E-2</v>
      </c>
      <c r="X835" s="90">
        <v>1.9037550880961401E-2</v>
      </c>
      <c r="Y835" s="90">
        <v>1.9037550880961401E-2</v>
      </c>
      <c r="Z835" s="90">
        <v>1.9037550880961401E-2</v>
      </c>
      <c r="AA835" s="90">
        <v>1.9037550880961401E-2</v>
      </c>
      <c r="AB835" s="13">
        <v>1</v>
      </c>
    </row>
    <row r="836" spans="1:28" x14ac:dyDescent="0.25">
      <c r="A836" s="24"/>
      <c r="B836" s="13" t="s">
        <v>23</v>
      </c>
      <c r="C836" s="13">
        <v>3</v>
      </c>
      <c r="D836" s="13" t="s">
        <v>17</v>
      </c>
      <c r="E836" s="13" t="s">
        <v>8</v>
      </c>
      <c r="F836" s="13" t="s">
        <v>792</v>
      </c>
      <c r="G836" s="13" t="s">
        <v>19</v>
      </c>
      <c r="H836" s="90">
        <v>0</v>
      </c>
      <c r="I836" s="90">
        <v>0</v>
      </c>
      <c r="J836" s="90">
        <v>0</v>
      </c>
      <c r="K836" s="90">
        <v>0</v>
      </c>
      <c r="L836" s="90">
        <v>0</v>
      </c>
      <c r="M836" s="90">
        <v>0</v>
      </c>
      <c r="N836" s="90">
        <v>0</v>
      </c>
      <c r="O836" s="90">
        <v>0</v>
      </c>
      <c r="P836" s="90">
        <v>0</v>
      </c>
      <c r="Q836" s="90">
        <v>0</v>
      </c>
      <c r="R836" s="90">
        <v>0</v>
      </c>
      <c r="S836" s="90">
        <v>0</v>
      </c>
      <c r="T836" s="90">
        <v>0</v>
      </c>
      <c r="U836" s="90">
        <v>0</v>
      </c>
      <c r="V836" s="90">
        <v>0</v>
      </c>
      <c r="W836" s="90">
        <v>0</v>
      </c>
      <c r="X836" s="90">
        <v>0</v>
      </c>
      <c r="Y836" s="90">
        <v>0</v>
      </c>
      <c r="Z836" s="90">
        <v>0</v>
      </c>
      <c r="AA836" s="90">
        <v>0</v>
      </c>
      <c r="AB836" s="13">
        <v>0</v>
      </c>
    </row>
    <row r="837" spans="1:28" x14ac:dyDescent="0.25">
      <c r="A837" s="24"/>
      <c r="B837" s="13" t="s">
        <v>23</v>
      </c>
      <c r="C837" s="13">
        <v>3</v>
      </c>
      <c r="D837" s="13" t="s">
        <v>17</v>
      </c>
      <c r="E837" s="13" t="s">
        <v>8</v>
      </c>
      <c r="F837" s="13" t="s">
        <v>792</v>
      </c>
      <c r="G837" s="13" t="s">
        <v>21</v>
      </c>
      <c r="H837" s="90">
        <v>0.72</v>
      </c>
      <c r="I837" s="90">
        <v>0.72</v>
      </c>
      <c r="J837" s="90">
        <v>0.72</v>
      </c>
      <c r="K837" s="90">
        <v>0.72</v>
      </c>
      <c r="L837" s="90">
        <v>0.72</v>
      </c>
      <c r="M837" s="90">
        <v>0.74740277813787503</v>
      </c>
      <c r="N837" s="90">
        <v>0.74740277813787503</v>
      </c>
      <c r="O837" s="90">
        <v>0.74740277813787503</v>
      </c>
      <c r="P837" s="90">
        <v>0.74740277813787503</v>
      </c>
      <c r="Q837" s="90">
        <v>0.74740277813787503</v>
      </c>
      <c r="R837" s="90">
        <v>0.74740277813787503</v>
      </c>
      <c r="S837" s="90">
        <v>0.74740277813787503</v>
      </c>
      <c r="T837" s="90">
        <v>0.74740277813787503</v>
      </c>
      <c r="U837" s="90">
        <v>0.74740277813787503</v>
      </c>
      <c r="V837" s="90">
        <v>0.74740277813787503</v>
      </c>
      <c r="W837" s="90">
        <v>0.74740277813787503</v>
      </c>
      <c r="X837" s="90">
        <v>0.74740277813787503</v>
      </c>
      <c r="Y837" s="90">
        <v>0.74740277813787503</v>
      </c>
      <c r="Z837" s="90">
        <v>0.74740277813787503</v>
      </c>
      <c r="AA837" s="90">
        <v>0.74740277813787503</v>
      </c>
      <c r="AB837" s="13">
        <v>1</v>
      </c>
    </row>
    <row r="838" spans="1:28" x14ac:dyDescent="0.25">
      <c r="A838" s="24"/>
      <c r="B838" s="13" t="s">
        <v>23</v>
      </c>
      <c r="C838" s="13">
        <v>3</v>
      </c>
      <c r="D838" s="13" t="s">
        <v>17</v>
      </c>
      <c r="E838" s="13" t="s">
        <v>8</v>
      </c>
      <c r="F838" s="13" t="s">
        <v>792</v>
      </c>
      <c r="G838" s="13" t="s">
        <v>16</v>
      </c>
      <c r="H838" s="90">
        <v>0</v>
      </c>
      <c r="I838" s="90">
        <v>0</v>
      </c>
      <c r="J838" s="90">
        <v>0</v>
      </c>
      <c r="K838" s="90">
        <v>0</v>
      </c>
      <c r="L838" s="90">
        <v>0</v>
      </c>
      <c r="M838" s="90">
        <v>0</v>
      </c>
      <c r="N838" s="90">
        <v>0</v>
      </c>
      <c r="O838" s="90">
        <v>0</v>
      </c>
      <c r="P838" s="90">
        <v>0</v>
      </c>
      <c r="Q838" s="90">
        <v>0</v>
      </c>
      <c r="R838" s="90">
        <v>0</v>
      </c>
      <c r="S838" s="90">
        <v>0</v>
      </c>
      <c r="T838" s="90">
        <v>0</v>
      </c>
      <c r="U838" s="90">
        <v>0</v>
      </c>
      <c r="V838" s="90">
        <v>0</v>
      </c>
      <c r="W838" s="90">
        <v>0</v>
      </c>
      <c r="X838" s="90">
        <v>0</v>
      </c>
      <c r="Y838" s="90">
        <v>0</v>
      </c>
      <c r="Z838" s="90">
        <v>0</v>
      </c>
      <c r="AA838" s="90">
        <v>0</v>
      </c>
      <c r="AB838" s="13">
        <v>1</v>
      </c>
    </row>
    <row r="839" spans="1:28" x14ac:dyDescent="0.25">
      <c r="A839" s="24"/>
      <c r="B839" s="13" t="s">
        <v>23</v>
      </c>
      <c r="C839" s="13">
        <v>3</v>
      </c>
      <c r="D839" s="13" t="s">
        <v>17</v>
      </c>
      <c r="E839" s="13" t="s">
        <v>8</v>
      </c>
      <c r="F839" s="13" t="s">
        <v>792</v>
      </c>
      <c r="G839" s="13" t="s">
        <v>24</v>
      </c>
      <c r="H839" s="90">
        <v>5.0000000000000001E-4</v>
      </c>
      <c r="I839" s="90">
        <v>5.0000000000000001E-4</v>
      </c>
      <c r="J839" s="90">
        <v>5.0000000000000001E-4</v>
      </c>
      <c r="K839" s="90">
        <v>5.0000000000000001E-4</v>
      </c>
      <c r="L839" s="90">
        <v>5.0000000000000001E-4</v>
      </c>
      <c r="M839" s="90">
        <v>5.0000000000000001E-4</v>
      </c>
      <c r="N839" s="90">
        <v>5.0000000000000001E-4</v>
      </c>
      <c r="O839" s="90">
        <v>5.0000000000000001E-4</v>
      </c>
      <c r="P839" s="90">
        <v>5.0000000000000001E-4</v>
      </c>
      <c r="Q839" s="90">
        <v>5.0000000000000001E-4</v>
      </c>
      <c r="R839" s="90">
        <v>5.0000000000000001E-4</v>
      </c>
      <c r="S839" s="90">
        <v>5.0000000000000001E-4</v>
      </c>
      <c r="T839" s="90">
        <v>5.0000000000000001E-4</v>
      </c>
      <c r="U839" s="90">
        <v>5.0000000000000001E-4</v>
      </c>
      <c r="V839" s="90">
        <v>5.0000000000000001E-4</v>
      </c>
      <c r="W839" s="90">
        <v>5.0000000000000001E-4</v>
      </c>
      <c r="X839" s="90">
        <v>5.0000000000000001E-4</v>
      </c>
      <c r="Y839" s="90">
        <v>5.0000000000000001E-4</v>
      </c>
      <c r="Z839" s="90">
        <v>5.0000000000000001E-4</v>
      </c>
      <c r="AA839" s="90">
        <v>5.0000000000000001E-4</v>
      </c>
      <c r="AB839" s="13">
        <v>1</v>
      </c>
    </row>
    <row r="840" spans="1:28" x14ac:dyDescent="0.25">
      <c r="A840" s="24"/>
      <c r="B840" s="13" t="s">
        <v>23</v>
      </c>
      <c r="C840" s="13">
        <v>3</v>
      </c>
      <c r="D840" s="13" t="s">
        <v>17</v>
      </c>
      <c r="E840" s="13" t="s">
        <v>18</v>
      </c>
      <c r="F840" s="13" t="s">
        <v>790</v>
      </c>
      <c r="G840" s="13" t="s">
        <v>9</v>
      </c>
      <c r="H840" s="90">
        <v>0</v>
      </c>
      <c r="I840" s="90">
        <v>0</v>
      </c>
      <c r="J840" s="90">
        <v>0</v>
      </c>
      <c r="K840" s="90">
        <v>0</v>
      </c>
      <c r="L840" s="90">
        <v>0</v>
      </c>
      <c r="M840" s="90">
        <v>0</v>
      </c>
      <c r="N840" s="90">
        <v>0</v>
      </c>
      <c r="O840" s="90">
        <v>0</v>
      </c>
      <c r="P840" s="90">
        <v>0</v>
      </c>
      <c r="Q840" s="90">
        <v>0</v>
      </c>
      <c r="R840" s="90">
        <v>0</v>
      </c>
      <c r="S840" s="90">
        <v>0</v>
      </c>
      <c r="T840" s="90">
        <v>0</v>
      </c>
      <c r="U840" s="90">
        <v>0</v>
      </c>
      <c r="V840" s="90">
        <v>0</v>
      </c>
      <c r="W840" s="90">
        <v>0</v>
      </c>
      <c r="X840" s="90">
        <v>0</v>
      </c>
      <c r="Y840" s="90">
        <v>0</v>
      </c>
      <c r="Z840" s="90">
        <v>0</v>
      </c>
      <c r="AA840" s="90">
        <v>0</v>
      </c>
      <c r="AB840" s="13">
        <v>0</v>
      </c>
    </row>
    <row r="841" spans="1:28" x14ac:dyDescent="0.25">
      <c r="A841" s="24"/>
      <c r="B841" s="13" t="s">
        <v>23</v>
      </c>
      <c r="C841" s="13">
        <v>3</v>
      </c>
      <c r="D841" s="13" t="s">
        <v>17</v>
      </c>
      <c r="E841" s="13" t="s">
        <v>18</v>
      </c>
      <c r="F841" s="13" t="s">
        <v>790</v>
      </c>
      <c r="G841" s="13" t="s">
        <v>10</v>
      </c>
      <c r="H841" s="90">
        <v>0</v>
      </c>
      <c r="I841" s="90">
        <v>0</v>
      </c>
      <c r="J841" s="90">
        <v>0</v>
      </c>
      <c r="K841" s="90">
        <v>0</v>
      </c>
      <c r="L841" s="90">
        <v>0</v>
      </c>
      <c r="M841" s="90">
        <v>0</v>
      </c>
      <c r="N841" s="90">
        <v>0</v>
      </c>
      <c r="O841" s="90">
        <v>0</v>
      </c>
      <c r="P841" s="90">
        <v>0</v>
      </c>
      <c r="Q841" s="90">
        <v>0</v>
      </c>
      <c r="R841" s="90">
        <v>0</v>
      </c>
      <c r="S841" s="90">
        <v>0</v>
      </c>
      <c r="T841" s="90">
        <v>0</v>
      </c>
      <c r="U841" s="90">
        <v>0</v>
      </c>
      <c r="V841" s="90">
        <v>0</v>
      </c>
      <c r="W841" s="90">
        <v>0</v>
      </c>
      <c r="X841" s="90">
        <v>0</v>
      </c>
      <c r="Y841" s="90">
        <v>0</v>
      </c>
      <c r="Z841" s="90">
        <v>0</v>
      </c>
      <c r="AA841" s="90">
        <v>0</v>
      </c>
      <c r="AB841" s="13">
        <v>0</v>
      </c>
    </row>
    <row r="842" spans="1:28" x14ac:dyDescent="0.25">
      <c r="A842" s="24"/>
      <c r="B842" s="13" t="s">
        <v>23</v>
      </c>
      <c r="C842" s="13">
        <v>3</v>
      </c>
      <c r="D842" s="13" t="s">
        <v>17</v>
      </c>
      <c r="E842" s="13" t="s">
        <v>18</v>
      </c>
      <c r="F842" s="13" t="s">
        <v>790</v>
      </c>
      <c r="G842" s="13" t="s">
        <v>14</v>
      </c>
      <c r="H842" s="90" t="s">
        <v>793</v>
      </c>
      <c r="I842" s="90" t="s">
        <v>793</v>
      </c>
      <c r="J842" s="90" t="s">
        <v>793</v>
      </c>
      <c r="K842" s="90" t="s">
        <v>793</v>
      </c>
      <c r="L842" s="90" t="s">
        <v>793</v>
      </c>
      <c r="M842" s="90" t="s">
        <v>793</v>
      </c>
      <c r="N842" s="90" t="s">
        <v>793</v>
      </c>
      <c r="O842" s="90" t="s">
        <v>793</v>
      </c>
      <c r="P842" s="90" t="s">
        <v>793</v>
      </c>
      <c r="Q842" s="90" t="s">
        <v>793</v>
      </c>
      <c r="R842" s="90" t="s">
        <v>793</v>
      </c>
      <c r="S842" s="90" t="s">
        <v>793</v>
      </c>
      <c r="T842" s="90" t="s">
        <v>793</v>
      </c>
      <c r="U842" s="90" t="s">
        <v>793</v>
      </c>
      <c r="V842" s="90" t="s">
        <v>793</v>
      </c>
      <c r="W842" s="90" t="s">
        <v>793</v>
      </c>
      <c r="X842" s="90" t="s">
        <v>793</v>
      </c>
      <c r="Y842" s="90" t="s">
        <v>793</v>
      </c>
      <c r="Z842" s="90" t="s">
        <v>793</v>
      </c>
      <c r="AA842" s="90" t="s">
        <v>793</v>
      </c>
      <c r="AB842" s="13">
        <v>0</v>
      </c>
    </row>
    <row r="843" spans="1:28" x14ac:dyDescent="0.25">
      <c r="A843" s="24"/>
      <c r="B843" s="13" t="s">
        <v>23</v>
      </c>
      <c r="C843" s="13">
        <v>3</v>
      </c>
      <c r="D843" s="13" t="s">
        <v>17</v>
      </c>
      <c r="E843" s="13" t="s">
        <v>18</v>
      </c>
      <c r="F843" s="13" t="s">
        <v>790</v>
      </c>
      <c r="G843" s="13" t="s">
        <v>13</v>
      </c>
      <c r="H843" s="90" t="s">
        <v>793</v>
      </c>
      <c r="I843" s="90" t="s">
        <v>793</v>
      </c>
      <c r="J843" s="90" t="s">
        <v>793</v>
      </c>
      <c r="K843" s="90" t="s">
        <v>793</v>
      </c>
      <c r="L843" s="90" t="s">
        <v>793</v>
      </c>
      <c r="M843" s="90" t="s">
        <v>793</v>
      </c>
      <c r="N843" s="90" t="s">
        <v>793</v>
      </c>
      <c r="O843" s="90" t="s">
        <v>793</v>
      </c>
      <c r="P843" s="90" t="s">
        <v>793</v>
      </c>
      <c r="Q843" s="90" t="s">
        <v>793</v>
      </c>
      <c r="R843" s="90" t="s">
        <v>793</v>
      </c>
      <c r="S843" s="90" t="s">
        <v>793</v>
      </c>
      <c r="T843" s="90" t="s">
        <v>793</v>
      </c>
      <c r="U843" s="90" t="s">
        <v>793</v>
      </c>
      <c r="V843" s="90" t="s">
        <v>793</v>
      </c>
      <c r="W843" s="90" t="s">
        <v>793</v>
      </c>
      <c r="X843" s="90" t="s">
        <v>793</v>
      </c>
      <c r="Y843" s="90" t="s">
        <v>793</v>
      </c>
      <c r="Z843" s="90" t="s">
        <v>793</v>
      </c>
      <c r="AA843" s="90" t="s">
        <v>793</v>
      </c>
      <c r="AB843" s="13">
        <v>0</v>
      </c>
    </row>
    <row r="844" spans="1:28" x14ac:dyDescent="0.25">
      <c r="A844" s="24"/>
      <c r="B844" s="13" t="s">
        <v>23</v>
      </c>
      <c r="C844" s="13">
        <v>3</v>
      </c>
      <c r="D844" s="13" t="s">
        <v>17</v>
      </c>
      <c r="E844" s="13" t="s">
        <v>18</v>
      </c>
      <c r="F844" s="13" t="s">
        <v>790</v>
      </c>
      <c r="G844" s="13" t="s">
        <v>12</v>
      </c>
      <c r="H844" s="90" t="s">
        <v>793</v>
      </c>
      <c r="I844" s="90" t="s">
        <v>793</v>
      </c>
      <c r="J844" s="90" t="s">
        <v>793</v>
      </c>
      <c r="K844" s="90" t="s">
        <v>793</v>
      </c>
      <c r="L844" s="90" t="s">
        <v>793</v>
      </c>
      <c r="M844" s="90" t="s">
        <v>793</v>
      </c>
      <c r="N844" s="90" t="s">
        <v>793</v>
      </c>
      <c r="O844" s="90" t="s">
        <v>793</v>
      </c>
      <c r="P844" s="90" t="s">
        <v>793</v>
      </c>
      <c r="Q844" s="90" t="s">
        <v>793</v>
      </c>
      <c r="R844" s="90" t="s">
        <v>793</v>
      </c>
      <c r="S844" s="90" t="s">
        <v>793</v>
      </c>
      <c r="T844" s="90" t="s">
        <v>793</v>
      </c>
      <c r="U844" s="90" t="s">
        <v>793</v>
      </c>
      <c r="V844" s="90" t="s">
        <v>793</v>
      </c>
      <c r="W844" s="90" t="s">
        <v>793</v>
      </c>
      <c r="X844" s="90" t="s">
        <v>793</v>
      </c>
      <c r="Y844" s="90" t="s">
        <v>793</v>
      </c>
      <c r="Z844" s="90" t="s">
        <v>793</v>
      </c>
      <c r="AA844" s="90" t="s">
        <v>793</v>
      </c>
      <c r="AB844" s="13">
        <v>0</v>
      </c>
    </row>
    <row r="845" spans="1:28" x14ac:dyDescent="0.25">
      <c r="A845" s="24"/>
      <c r="B845" s="13" t="s">
        <v>23</v>
      </c>
      <c r="C845" s="13">
        <v>3</v>
      </c>
      <c r="D845" s="13" t="s">
        <v>17</v>
      </c>
      <c r="E845" s="13" t="s">
        <v>18</v>
      </c>
      <c r="F845" s="13" t="s">
        <v>790</v>
      </c>
      <c r="G845" s="13" t="s">
        <v>11</v>
      </c>
      <c r="H845" s="90">
        <v>0</v>
      </c>
      <c r="I845" s="90">
        <v>0</v>
      </c>
      <c r="J845" s="90">
        <v>0</v>
      </c>
      <c r="K845" s="90">
        <v>0</v>
      </c>
      <c r="L845" s="90">
        <v>0</v>
      </c>
      <c r="M845" s="90">
        <v>0</v>
      </c>
      <c r="N845" s="90">
        <v>0</v>
      </c>
      <c r="O845" s="90">
        <v>0</v>
      </c>
      <c r="P845" s="90">
        <v>0</v>
      </c>
      <c r="Q845" s="90">
        <v>0</v>
      </c>
      <c r="R845" s="90">
        <v>0</v>
      </c>
      <c r="S845" s="90">
        <v>0</v>
      </c>
      <c r="T845" s="90">
        <v>0</v>
      </c>
      <c r="U845" s="90">
        <v>0</v>
      </c>
      <c r="V845" s="90">
        <v>0</v>
      </c>
      <c r="W845" s="90">
        <v>0</v>
      </c>
      <c r="X845" s="90">
        <v>0</v>
      </c>
      <c r="Y845" s="90">
        <v>0</v>
      </c>
      <c r="Z845" s="90">
        <v>0</v>
      </c>
      <c r="AA845" s="90">
        <v>0</v>
      </c>
      <c r="AB845" s="13">
        <v>0</v>
      </c>
    </row>
    <row r="846" spans="1:28" x14ac:dyDescent="0.25">
      <c r="A846" s="24"/>
      <c r="B846" s="13" t="s">
        <v>23</v>
      </c>
      <c r="C846" s="13">
        <v>3</v>
      </c>
      <c r="D846" s="13" t="s">
        <v>17</v>
      </c>
      <c r="E846" s="13" t="s">
        <v>18</v>
      </c>
      <c r="F846" s="13" t="s">
        <v>790</v>
      </c>
      <c r="G846" s="13" t="s">
        <v>15</v>
      </c>
      <c r="H846" s="90" t="s">
        <v>793</v>
      </c>
      <c r="I846" s="90" t="s">
        <v>793</v>
      </c>
      <c r="J846" s="90" t="s">
        <v>793</v>
      </c>
      <c r="K846" s="90" t="s">
        <v>793</v>
      </c>
      <c r="L846" s="90" t="s">
        <v>793</v>
      </c>
      <c r="M846" s="90" t="s">
        <v>793</v>
      </c>
      <c r="N846" s="90" t="s">
        <v>793</v>
      </c>
      <c r="O846" s="90" t="s">
        <v>793</v>
      </c>
      <c r="P846" s="90" t="s">
        <v>793</v>
      </c>
      <c r="Q846" s="90" t="s">
        <v>793</v>
      </c>
      <c r="R846" s="90" t="s">
        <v>793</v>
      </c>
      <c r="S846" s="90" t="s">
        <v>793</v>
      </c>
      <c r="T846" s="90" t="s">
        <v>793</v>
      </c>
      <c r="U846" s="90" t="s">
        <v>793</v>
      </c>
      <c r="V846" s="90" t="s">
        <v>793</v>
      </c>
      <c r="W846" s="90" t="s">
        <v>793</v>
      </c>
      <c r="X846" s="90" t="s">
        <v>793</v>
      </c>
      <c r="Y846" s="90" t="s">
        <v>793</v>
      </c>
      <c r="Z846" s="90" t="s">
        <v>793</v>
      </c>
      <c r="AA846" s="90" t="s">
        <v>793</v>
      </c>
      <c r="AB846" s="13">
        <v>0</v>
      </c>
    </row>
    <row r="847" spans="1:28" x14ac:dyDescent="0.25">
      <c r="A847" s="24"/>
      <c r="B847" s="13" t="s">
        <v>23</v>
      </c>
      <c r="C847" s="13">
        <v>3</v>
      </c>
      <c r="D847" s="13" t="s">
        <v>17</v>
      </c>
      <c r="E847" s="13" t="s">
        <v>18</v>
      </c>
      <c r="F847" s="13" t="s">
        <v>790</v>
      </c>
      <c r="G847" s="13" t="s">
        <v>20</v>
      </c>
      <c r="H847" s="90" t="s">
        <v>793</v>
      </c>
      <c r="I847" s="90" t="s">
        <v>793</v>
      </c>
      <c r="J847" s="90" t="s">
        <v>793</v>
      </c>
      <c r="K847" s="90" t="s">
        <v>793</v>
      </c>
      <c r="L847" s="90" t="s">
        <v>793</v>
      </c>
      <c r="M847" s="90" t="s">
        <v>793</v>
      </c>
      <c r="N847" s="90" t="s">
        <v>793</v>
      </c>
      <c r="O847" s="90" t="s">
        <v>793</v>
      </c>
      <c r="P847" s="90" t="s">
        <v>793</v>
      </c>
      <c r="Q847" s="90" t="s">
        <v>793</v>
      </c>
      <c r="R847" s="90" t="s">
        <v>793</v>
      </c>
      <c r="S847" s="90" t="s">
        <v>793</v>
      </c>
      <c r="T847" s="90" t="s">
        <v>793</v>
      </c>
      <c r="U847" s="90" t="s">
        <v>793</v>
      </c>
      <c r="V847" s="90" t="s">
        <v>793</v>
      </c>
      <c r="W847" s="90" t="s">
        <v>793</v>
      </c>
      <c r="X847" s="90" t="s">
        <v>793</v>
      </c>
      <c r="Y847" s="90" t="s">
        <v>793</v>
      </c>
      <c r="Z847" s="90" t="s">
        <v>793</v>
      </c>
      <c r="AA847" s="90" t="s">
        <v>793</v>
      </c>
      <c r="AB847" s="13">
        <v>0</v>
      </c>
    </row>
    <row r="848" spans="1:28" x14ac:dyDescent="0.25">
      <c r="A848" s="24"/>
      <c r="B848" s="13" t="s">
        <v>23</v>
      </c>
      <c r="C848" s="13">
        <v>3</v>
      </c>
      <c r="D848" s="13" t="s">
        <v>17</v>
      </c>
      <c r="E848" s="13" t="s">
        <v>18</v>
      </c>
      <c r="F848" s="13" t="s">
        <v>790</v>
      </c>
      <c r="G848" s="13" t="s">
        <v>19</v>
      </c>
      <c r="H848" s="90">
        <v>0.14818000000000001</v>
      </c>
      <c r="I848" s="90">
        <v>0.14818000000000001</v>
      </c>
      <c r="J848" s="90">
        <v>0.14818000000000001</v>
      </c>
      <c r="K848" s="90">
        <v>0.14818000000000001</v>
      </c>
      <c r="L848" s="90">
        <v>0.14818000000000001</v>
      </c>
      <c r="M848" s="90">
        <v>0.14818000000000001</v>
      </c>
      <c r="N848" s="90">
        <v>0.14818000000000001</v>
      </c>
      <c r="O848" s="90">
        <v>0.14818000000000001</v>
      </c>
      <c r="P848" s="90">
        <v>0.14818000000000001</v>
      </c>
      <c r="Q848" s="90">
        <v>0.14818000000000001</v>
      </c>
      <c r="R848" s="90">
        <v>0.14818000000000001</v>
      </c>
      <c r="S848" s="90">
        <v>0.14818000000000001</v>
      </c>
      <c r="T848" s="90">
        <v>0.14818000000000001</v>
      </c>
      <c r="U848" s="90">
        <v>0.14818000000000001</v>
      </c>
      <c r="V848" s="90">
        <v>0.14818000000000001</v>
      </c>
      <c r="W848" s="90">
        <v>0.14818000000000001</v>
      </c>
      <c r="X848" s="90">
        <v>0.14818000000000001</v>
      </c>
      <c r="Y848" s="90">
        <v>0.14818000000000001</v>
      </c>
      <c r="Z848" s="90">
        <v>0.14818000000000001</v>
      </c>
      <c r="AA848" s="90">
        <v>0.14818000000000001</v>
      </c>
      <c r="AB848" s="13">
        <v>1</v>
      </c>
    </row>
    <row r="849" spans="1:28" x14ac:dyDescent="0.25">
      <c r="A849" s="24"/>
      <c r="B849" s="13" t="s">
        <v>23</v>
      </c>
      <c r="C849" s="13">
        <v>3</v>
      </c>
      <c r="D849" s="13" t="s">
        <v>17</v>
      </c>
      <c r="E849" s="13" t="s">
        <v>18</v>
      </c>
      <c r="F849" s="13" t="s">
        <v>790</v>
      </c>
      <c r="G849" s="13" t="s">
        <v>21</v>
      </c>
      <c r="H849" s="90">
        <v>8.0000000000000007E-5</v>
      </c>
      <c r="I849" s="90">
        <v>8.0000000000000007E-5</v>
      </c>
      <c r="J849" s="90">
        <v>8.0000000000000007E-5</v>
      </c>
      <c r="K849" s="90">
        <v>8.0000000000000007E-5</v>
      </c>
      <c r="L849" s="90">
        <v>8.0000000000000007E-5</v>
      </c>
      <c r="M849" s="90">
        <v>8.0000000000000007E-5</v>
      </c>
      <c r="N849" s="90">
        <v>8.0000000000000007E-5</v>
      </c>
      <c r="O849" s="90">
        <v>8.0000000000000007E-5</v>
      </c>
      <c r="P849" s="90">
        <v>8.0000000000000007E-5</v>
      </c>
      <c r="Q849" s="90">
        <v>8.0000000000000007E-5</v>
      </c>
      <c r="R849" s="90">
        <v>8.0000000000000007E-5</v>
      </c>
      <c r="S849" s="90">
        <v>8.0000000000000007E-5</v>
      </c>
      <c r="T849" s="90">
        <v>8.0000000000000007E-5</v>
      </c>
      <c r="U849" s="90">
        <v>8.0000000000000007E-5</v>
      </c>
      <c r="V849" s="90">
        <v>8.0000000000000007E-5</v>
      </c>
      <c r="W849" s="90">
        <v>8.0000000000000007E-5</v>
      </c>
      <c r="X849" s="90">
        <v>8.0000000000000007E-5</v>
      </c>
      <c r="Y849" s="90">
        <v>8.0000000000000007E-5</v>
      </c>
      <c r="Z849" s="90">
        <v>8.0000000000000007E-5</v>
      </c>
      <c r="AA849" s="90">
        <v>8.0000000000000007E-5</v>
      </c>
      <c r="AB849" s="13">
        <v>1</v>
      </c>
    </row>
    <row r="850" spans="1:28" x14ac:dyDescent="0.25">
      <c r="A850" s="24"/>
      <c r="B850" s="13" t="s">
        <v>23</v>
      </c>
      <c r="C850" s="13">
        <v>3</v>
      </c>
      <c r="D850" s="13" t="s">
        <v>17</v>
      </c>
      <c r="E850" s="13" t="s">
        <v>18</v>
      </c>
      <c r="F850" s="13" t="s">
        <v>790</v>
      </c>
      <c r="G850" s="13" t="s">
        <v>16</v>
      </c>
      <c r="H850" s="90" t="s">
        <v>793</v>
      </c>
      <c r="I850" s="90" t="s">
        <v>793</v>
      </c>
      <c r="J850" s="90" t="s">
        <v>793</v>
      </c>
      <c r="K850" s="90" t="s">
        <v>793</v>
      </c>
      <c r="L850" s="90" t="s">
        <v>793</v>
      </c>
      <c r="M850" s="90" t="s">
        <v>793</v>
      </c>
      <c r="N850" s="90" t="s">
        <v>793</v>
      </c>
      <c r="O850" s="90" t="s">
        <v>793</v>
      </c>
      <c r="P850" s="90" t="s">
        <v>793</v>
      </c>
      <c r="Q850" s="90" t="s">
        <v>793</v>
      </c>
      <c r="R850" s="90" t="s">
        <v>793</v>
      </c>
      <c r="S850" s="90" t="s">
        <v>793</v>
      </c>
      <c r="T850" s="90" t="s">
        <v>793</v>
      </c>
      <c r="U850" s="90" t="s">
        <v>793</v>
      </c>
      <c r="V850" s="90" t="s">
        <v>793</v>
      </c>
      <c r="W850" s="90" t="s">
        <v>793</v>
      </c>
      <c r="X850" s="90" t="s">
        <v>793</v>
      </c>
      <c r="Y850" s="90" t="s">
        <v>793</v>
      </c>
      <c r="Z850" s="90" t="s">
        <v>793</v>
      </c>
      <c r="AA850" s="90" t="s">
        <v>793</v>
      </c>
      <c r="AB850" s="13">
        <v>0</v>
      </c>
    </row>
    <row r="851" spans="1:28" x14ac:dyDescent="0.25">
      <c r="A851" s="24"/>
      <c r="B851" s="13" t="s">
        <v>23</v>
      </c>
      <c r="C851" s="13">
        <v>3</v>
      </c>
      <c r="D851" s="13" t="s">
        <v>17</v>
      </c>
      <c r="E851" s="13" t="s">
        <v>18</v>
      </c>
      <c r="F851" s="13" t="s">
        <v>790</v>
      </c>
      <c r="G851" s="13" t="s">
        <v>24</v>
      </c>
      <c r="H851" s="90" t="s">
        <v>793</v>
      </c>
      <c r="I851" s="90" t="s">
        <v>793</v>
      </c>
      <c r="J851" s="90" t="s">
        <v>793</v>
      </c>
      <c r="K851" s="90" t="s">
        <v>793</v>
      </c>
      <c r="L851" s="90" t="s">
        <v>793</v>
      </c>
      <c r="M851" s="90" t="s">
        <v>793</v>
      </c>
      <c r="N851" s="90" t="s">
        <v>793</v>
      </c>
      <c r="O851" s="90" t="s">
        <v>793</v>
      </c>
      <c r="P851" s="90" t="s">
        <v>793</v>
      </c>
      <c r="Q851" s="90" t="s">
        <v>793</v>
      </c>
      <c r="R851" s="90" t="s">
        <v>793</v>
      </c>
      <c r="S851" s="90" t="s">
        <v>793</v>
      </c>
      <c r="T851" s="90" t="s">
        <v>793</v>
      </c>
      <c r="U851" s="90" t="s">
        <v>793</v>
      </c>
      <c r="V851" s="90" t="s">
        <v>793</v>
      </c>
      <c r="W851" s="90" t="s">
        <v>793</v>
      </c>
      <c r="X851" s="90" t="s">
        <v>793</v>
      </c>
      <c r="Y851" s="90" t="s">
        <v>793</v>
      </c>
      <c r="Z851" s="90" t="s">
        <v>793</v>
      </c>
      <c r="AA851" s="90" t="s">
        <v>793</v>
      </c>
      <c r="AB851" s="13">
        <v>0</v>
      </c>
    </row>
    <row r="852" spans="1:28" x14ac:dyDescent="0.25">
      <c r="A852" s="24"/>
      <c r="B852" s="13" t="s">
        <v>23</v>
      </c>
      <c r="C852" s="13">
        <v>3</v>
      </c>
      <c r="D852" s="13" t="s">
        <v>17</v>
      </c>
      <c r="E852" s="13" t="s">
        <v>18</v>
      </c>
      <c r="F852" s="13" t="s">
        <v>791</v>
      </c>
      <c r="G852" s="13" t="s">
        <v>9</v>
      </c>
      <c r="H852" s="90">
        <v>0</v>
      </c>
      <c r="I852" s="90">
        <v>0</v>
      </c>
      <c r="J852" s="90">
        <v>0</v>
      </c>
      <c r="K852" s="90">
        <v>0</v>
      </c>
      <c r="L852" s="90">
        <v>0</v>
      </c>
      <c r="M852" s="90">
        <v>0</v>
      </c>
      <c r="N852" s="90">
        <v>0</v>
      </c>
      <c r="O852" s="90">
        <v>0</v>
      </c>
      <c r="P852" s="90">
        <v>0</v>
      </c>
      <c r="Q852" s="90">
        <v>0</v>
      </c>
      <c r="R852" s="90">
        <v>0</v>
      </c>
      <c r="S852" s="90">
        <v>0</v>
      </c>
      <c r="T852" s="90">
        <v>0</v>
      </c>
      <c r="U852" s="90">
        <v>0</v>
      </c>
      <c r="V852" s="90">
        <v>0</v>
      </c>
      <c r="W852" s="90">
        <v>0</v>
      </c>
      <c r="X852" s="90">
        <v>0</v>
      </c>
      <c r="Y852" s="90">
        <v>0</v>
      </c>
      <c r="Z852" s="90">
        <v>0</v>
      </c>
      <c r="AA852" s="90">
        <v>0</v>
      </c>
      <c r="AB852" s="13">
        <v>0</v>
      </c>
    </row>
    <row r="853" spans="1:28" x14ac:dyDescent="0.25">
      <c r="A853" s="24"/>
      <c r="B853" s="13" t="s">
        <v>23</v>
      </c>
      <c r="C853" s="13">
        <v>3</v>
      </c>
      <c r="D853" s="13" t="s">
        <v>17</v>
      </c>
      <c r="E853" s="13" t="s">
        <v>18</v>
      </c>
      <c r="F853" s="13" t="s">
        <v>791</v>
      </c>
      <c r="G853" s="13" t="s">
        <v>10</v>
      </c>
      <c r="H853" s="90">
        <v>0</v>
      </c>
      <c r="I853" s="90">
        <v>0</v>
      </c>
      <c r="J853" s="90">
        <v>0</v>
      </c>
      <c r="K853" s="90">
        <v>0</v>
      </c>
      <c r="L853" s="90">
        <v>0</v>
      </c>
      <c r="M853" s="90">
        <v>0</v>
      </c>
      <c r="N853" s="90">
        <v>0</v>
      </c>
      <c r="O853" s="90">
        <v>0</v>
      </c>
      <c r="P853" s="90">
        <v>0</v>
      </c>
      <c r="Q853" s="90">
        <v>0</v>
      </c>
      <c r="R853" s="90">
        <v>0</v>
      </c>
      <c r="S853" s="90">
        <v>0</v>
      </c>
      <c r="T853" s="90">
        <v>0</v>
      </c>
      <c r="U853" s="90">
        <v>0</v>
      </c>
      <c r="V853" s="90">
        <v>0</v>
      </c>
      <c r="W853" s="90">
        <v>0</v>
      </c>
      <c r="X853" s="90">
        <v>0</v>
      </c>
      <c r="Y853" s="90">
        <v>0</v>
      </c>
      <c r="Z853" s="90">
        <v>0</v>
      </c>
      <c r="AA853" s="90">
        <v>0</v>
      </c>
      <c r="AB853" s="13">
        <v>0</v>
      </c>
    </row>
    <row r="854" spans="1:28" x14ac:dyDescent="0.25">
      <c r="A854" s="24"/>
      <c r="B854" s="13" t="s">
        <v>23</v>
      </c>
      <c r="C854" s="13">
        <v>3</v>
      </c>
      <c r="D854" s="13" t="s">
        <v>17</v>
      </c>
      <c r="E854" s="13" t="s">
        <v>18</v>
      </c>
      <c r="F854" s="13" t="s">
        <v>791</v>
      </c>
      <c r="G854" s="13" t="s">
        <v>14</v>
      </c>
      <c r="H854" s="90" t="s">
        <v>793</v>
      </c>
      <c r="I854" s="90" t="s">
        <v>793</v>
      </c>
      <c r="J854" s="90" t="s">
        <v>793</v>
      </c>
      <c r="K854" s="90" t="s">
        <v>793</v>
      </c>
      <c r="L854" s="90" t="s">
        <v>793</v>
      </c>
      <c r="M854" s="90" t="s">
        <v>793</v>
      </c>
      <c r="N854" s="90" t="s">
        <v>793</v>
      </c>
      <c r="O854" s="90" t="s">
        <v>793</v>
      </c>
      <c r="P854" s="90" t="s">
        <v>793</v>
      </c>
      <c r="Q854" s="90" t="s">
        <v>793</v>
      </c>
      <c r="R854" s="90" t="s">
        <v>793</v>
      </c>
      <c r="S854" s="90" t="s">
        <v>793</v>
      </c>
      <c r="T854" s="90" t="s">
        <v>793</v>
      </c>
      <c r="U854" s="90" t="s">
        <v>793</v>
      </c>
      <c r="V854" s="90" t="s">
        <v>793</v>
      </c>
      <c r="W854" s="90" t="s">
        <v>793</v>
      </c>
      <c r="X854" s="90" t="s">
        <v>793</v>
      </c>
      <c r="Y854" s="90" t="s">
        <v>793</v>
      </c>
      <c r="Z854" s="90" t="s">
        <v>793</v>
      </c>
      <c r="AA854" s="90" t="s">
        <v>793</v>
      </c>
      <c r="AB854" s="13">
        <v>0</v>
      </c>
    </row>
    <row r="855" spans="1:28" x14ac:dyDescent="0.25">
      <c r="A855" s="24"/>
      <c r="B855" s="13" t="s">
        <v>23</v>
      </c>
      <c r="C855" s="13">
        <v>3</v>
      </c>
      <c r="D855" s="13" t="s">
        <v>17</v>
      </c>
      <c r="E855" s="13" t="s">
        <v>18</v>
      </c>
      <c r="F855" s="13" t="s">
        <v>791</v>
      </c>
      <c r="G855" s="13" t="s">
        <v>13</v>
      </c>
      <c r="H855" s="90" t="s">
        <v>793</v>
      </c>
      <c r="I855" s="90" t="s">
        <v>793</v>
      </c>
      <c r="J855" s="90" t="s">
        <v>793</v>
      </c>
      <c r="K855" s="90" t="s">
        <v>793</v>
      </c>
      <c r="L855" s="90" t="s">
        <v>793</v>
      </c>
      <c r="M855" s="90" t="s">
        <v>793</v>
      </c>
      <c r="N855" s="90" t="s">
        <v>793</v>
      </c>
      <c r="O855" s="90" t="s">
        <v>793</v>
      </c>
      <c r="P855" s="90" t="s">
        <v>793</v>
      </c>
      <c r="Q855" s="90" t="s">
        <v>793</v>
      </c>
      <c r="R855" s="90" t="s">
        <v>793</v>
      </c>
      <c r="S855" s="90" t="s">
        <v>793</v>
      </c>
      <c r="T855" s="90" t="s">
        <v>793</v>
      </c>
      <c r="U855" s="90" t="s">
        <v>793</v>
      </c>
      <c r="V855" s="90" t="s">
        <v>793</v>
      </c>
      <c r="W855" s="90" t="s">
        <v>793</v>
      </c>
      <c r="X855" s="90" t="s">
        <v>793</v>
      </c>
      <c r="Y855" s="90" t="s">
        <v>793</v>
      </c>
      <c r="Z855" s="90" t="s">
        <v>793</v>
      </c>
      <c r="AA855" s="90" t="s">
        <v>793</v>
      </c>
      <c r="AB855" s="13">
        <v>0</v>
      </c>
    </row>
    <row r="856" spans="1:28" x14ac:dyDescent="0.25">
      <c r="A856" s="24"/>
      <c r="B856" s="13" t="s">
        <v>23</v>
      </c>
      <c r="C856" s="13">
        <v>3</v>
      </c>
      <c r="D856" s="13" t="s">
        <v>17</v>
      </c>
      <c r="E856" s="13" t="s">
        <v>18</v>
      </c>
      <c r="F856" s="13" t="s">
        <v>791</v>
      </c>
      <c r="G856" s="13" t="s">
        <v>12</v>
      </c>
      <c r="H856" s="90" t="s">
        <v>793</v>
      </c>
      <c r="I856" s="90" t="s">
        <v>793</v>
      </c>
      <c r="J856" s="90" t="s">
        <v>793</v>
      </c>
      <c r="K856" s="90" t="s">
        <v>793</v>
      </c>
      <c r="L856" s="90" t="s">
        <v>793</v>
      </c>
      <c r="M856" s="90" t="s">
        <v>793</v>
      </c>
      <c r="N856" s="90" t="s">
        <v>793</v>
      </c>
      <c r="O856" s="90" t="s">
        <v>793</v>
      </c>
      <c r="P856" s="90" t="s">
        <v>793</v>
      </c>
      <c r="Q856" s="90" t="s">
        <v>793</v>
      </c>
      <c r="R856" s="90" t="s">
        <v>793</v>
      </c>
      <c r="S856" s="90" t="s">
        <v>793</v>
      </c>
      <c r="T856" s="90" t="s">
        <v>793</v>
      </c>
      <c r="U856" s="90" t="s">
        <v>793</v>
      </c>
      <c r="V856" s="90" t="s">
        <v>793</v>
      </c>
      <c r="W856" s="90" t="s">
        <v>793</v>
      </c>
      <c r="X856" s="90" t="s">
        <v>793</v>
      </c>
      <c r="Y856" s="90" t="s">
        <v>793</v>
      </c>
      <c r="Z856" s="90" t="s">
        <v>793</v>
      </c>
      <c r="AA856" s="90" t="s">
        <v>793</v>
      </c>
      <c r="AB856" s="13">
        <v>0</v>
      </c>
    </row>
    <row r="857" spans="1:28" x14ac:dyDescent="0.25">
      <c r="A857" s="24"/>
      <c r="B857" s="13" t="s">
        <v>23</v>
      </c>
      <c r="C857" s="13">
        <v>3</v>
      </c>
      <c r="D857" s="13" t="s">
        <v>17</v>
      </c>
      <c r="E857" s="13" t="s">
        <v>18</v>
      </c>
      <c r="F857" s="13" t="s">
        <v>791</v>
      </c>
      <c r="G857" s="13" t="s">
        <v>11</v>
      </c>
      <c r="H857" s="90">
        <v>0</v>
      </c>
      <c r="I857" s="90">
        <v>0</v>
      </c>
      <c r="J857" s="90">
        <v>0</v>
      </c>
      <c r="K857" s="90">
        <v>0</v>
      </c>
      <c r="L857" s="90">
        <v>0</v>
      </c>
      <c r="M857" s="90">
        <v>0</v>
      </c>
      <c r="N857" s="90">
        <v>0</v>
      </c>
      <c r="O857" s="90">
        <v>0</v>
      </c>
      <c r="P857" s="90">
        <v>0</v>
      </c>
      <c r="Q857" s="90">
        <v>0</v>
      </c>
      <c r="R857" s="90">
        <v>0</v>
      </c>
      <c r="S857" s="90">
        <v>0</v>
      </c>
      <c r="T857" s="90">
        <v>0</v>
      </c>
      <c r="U857" s="90">
        <v>0</v>
      </c>
      <c r="V857" s="90">
        <v>0</v>
      </c>
      <c r="W857" s="90">
        <v>0</v>
      </c>
      <c r="X857" s="90">
        <v>0</v>
      </c>
      <c r="Y857" s="90">
        <v>0</v>
      </c>
      <c r="Z857" s="90">
        <v>0</v>
      </c>
      <c r="AA857" s="90">
        <v>0</v>
      </c>
      <c r="AB857" s="13">
        <v>0</v>
      </c>
    </row>
    <row r="858" spans="1:28" x14ac:dyDescent="0.25">
      <c r="A858" s="24"/>
      <c r="B858" s="13" t="s">
        <v>23</v>
      </c>
      <c r="C858" s="13">
        <v>3</v>
      </c>
      <c r="D858" s="13" t="s">
        <v>17</v>
      </c>
      <c r="E858" s="13" t="s">
        <v>18</v>
      </c>
      <c r="F858" s="13" t="s">
        <v>791</v>
      </c>
      <c r="G858" s="13" t="s">
        <v>15</v>
      </c>
      <c r="H858" s="90" t="s">
        <v>793</v>
      </c>
      <c r="I858" s="90" t="s">
        <v>793</v>
      </c>
      <c r="J858" s="90" t="s">
        <v>793</v>
      </c>
      <c r="K858" s="90" t="s">
        <v>793</v>
      </c>
      <c r="L858" s="90" t="s">
        <v>793</v>
      </c>
      <c r="M858" s="90" t="s">
        <v>793</v>
      </c>
      <c r="N858" s="90" t="s">
        <v>793</v>
      </c>
      <c r="O858" s="90" t="s">
        <v>793</v>
      </c>
      <c r="P858" s="90" t="s">
        <v>793</v>
      </c>
      <c r="Q858" s="90" t="s">
        <v>793</v>
      </c>
      <c r="R858" s="90" t="s">
        <v>793</v>
      </c>
      <c r="S858" s="90" t="s">
        <v>793</v>
      </c>
      <c r="T858" s="90" t="s">
        <v>793</v>
      </c>
      <c r="U858" s="90" t="s">
        <v>793</v>
      </c>
      <c r="V858" s="90" t="s">
        <v>793</v>
      </c>
      <c r="W858" s="90" t="s">
        <v>793</v>
      </c>
      <c r="X858" s="90" t="s">
        <v>793</v>
      </c>
      <c r="Y858" s="90" t="s">
        <v>793</v>
      </c>
      <c r="Z858" s="90" t="s">
        <v>793</v>
      </c>
      <c r="AA858" s="90" t="s">
        <v>793</v>
      </c>
      <c r="AB858" s="13">
        <v>0</v>
      </c>
    </row>
    <row r="859" spans="1:28" x14ac:dyDescent="0.25">
      <c r="A859" s="24"/>
      <c r="B859" s="13" t="s">
        <v>23</v>
      </c>
      <c r="C859" s="13">
        <v>3</v>
      </c>
      <c r="D859" s="13" t="s">
        <v>17</v>
      </c>
      <c r="E859" s="13" t="s">
        <v>18</v>
      </c>
      <c r="F859" s="13" t="s">
        <v>791</v>
      </c>
      <c r="G859" s="13" t="s">
        <v>20</v>
      </c>
      <c r="H859" s="90" t="s">
        <v>793</v>
      </c>
      <c r="I859" s="90" t="s">
        <v>793</v>
      </c>
      <c r="J859" s="90" t="s">
        <v>793</v>
      </c>
      <c r="K859" s="90" t="s">
        <v>793</v>
      </c>
      <c r="L859" s="90" t="s">
        <v>793</v>
      </c>
      <c r="M859" s="90" t="s">
        <v>793</v>
      </c>
      <c r="N859" s="90" t="s">
        <v>793</v>
      </c>
      <c r="O859" s="90" t="s">
        <v>793</v>
      </c>
      <c r="P859" s="90" t="s">
        <v>793</v>
      </c>
      <c r="Q859" s="90" t="s">
        <v>793</v>
      </c>
      <c r="R859" s="90" t="s">
        <v>793</v>
      </c>
      <c r="S859" s="90" t="s">
        <v>793</v>
      </c>
      <c r="T859" s="90" t="s">
        <v>793</v>
      </c>
      <c r="U859" s="90" t="s">
        <v>793</v>
      </c>
      <c r="V859" s="90" t="s">
        <v>793</v>
      </c>
      <c r="W859" s="90" t="s">
        <v>793</v>
      </c>
      <c r="X859" s="90" t="s">
        <v>793</v>
      </c>
      <c r="Y859" s="90" t="s">
        <v>793</v>
      </c>
      <c r="Z859" s="90" t="s">
        <v>793</v>
      </c>
      <c r="AA859" s="90" t="s">
        <v>793</v>
      </c>
      <c r="AB859" s="13">
        <v>0</v>
      </c>
    </row>
    <row r="860" spans="1:28" x14ac:dyDescent="0.25">
      <c r="A860" s="24"/>
      <c r="B860" s="13" t="s">
        <v>23</v>
      </c>
      <c r="C860" s="13">
        <v>3</v>
      </c>
      <c r="D860" s="13" t="s">
        <v>17</v>
      </c>
      <c r="E860" s="13" t="s">
        <v>18</v>
      </c>
      <c r="F860" s="13" t="s">
        <v>791</v>
      </c>
      <c r="G860" s="13" t="s">
        <v>19</v>
      </c>
      <c r="H860" s="90">
        <v>0.14818000000000001</v>
      </c>
      <c r="I860" s="90">
        <v>0.14818000000000001</v>
      </c>
      <c r="J860" s="90">
        <v>0.14818000000000001</v>
      </c>
      <c r="K860" s="90">
        <v>0.14818000000000001</v>
      </c>
      <c r="L860" s="90">
        <v>0.14818000000000001</v>
      </c>
      <c r="M860" s="90">
        <v>0.14818000000000001</v>
      </c>
      <c r="N860" s="90">
        <v>0.14818000000000001</v>
      </c>
      <c r="O860" s="90">
        <v>0.14818000000000001</v>
      </c>
      <c r="P860" s="90">
        <v>0.14818000000000001</v>
      </c>
      <c r="Q860" s="90">
        <v>0.14818000000000001</v>
      </c>
      <c r="R860" s="90">
        <v>0.14818000000000001</v>
      </c>
      <c r="S860" s="90">
        <v>0.14818000000000001</v>
      </c>
      <c r="T860" s="90">
        <v>0.14818000000000001</v>
      </c>
      <c r="U860" s="90">
        <v>0.14818000000000001</v>
      </c>
      <c r="V860" s="90">
        <v>0.14818000000000001</v>
      </c>
      <c r="W860" s="90">
        <v>0.14818000000000001</v>
      </c>
      <c r="X860" s="90">
        <v>0.14818000000000001</v>
      </c>
      <c r="Y860" s="90">
        <v>0.14818000000000001</v>
      </c>
      <c r="Z860" s="90">
        <v>0.14818000000000001</v>
      </c>
      <c r="AA860" s="90">
        <v>0.14818000000000001</v>
      </c>
      <c r="AB860" s="13">
        <v>1</v>
      </c>
    </row>
    <row r="861" spans="1:28" x14ac:dyDescent="0.25">
      <c r="A861" s="24"/>
      <c r="B861" s="13" t="s">
        <v>23</v>
      </c>
      <c r="C861" s="13">
        <v>3</v>
      </c>
      <c r="D861" s="13" t="s">
        <v>17</v>
      </c>
      <c r="E861" s="13" t="s">
        <v>18</v>
      </c>
      <c r="F861" s="13" t="s">
        <v>791</v>
      </c>
      <c r="G861" s="13" t="s">
        <v>21</v>
      </c>
      <c r="H861" s="90">
        <v>8.0000000000000007E-5</v>
      </c>
      <c r="I861" s="90">
        <v>8.0000000000000007E-5</v>
      </c>
      <c r="J861" s="90">
        <v>8.0000000000000007E-5</v>
      </c>
      <c r="K861" s="90">
        <v>8.0000000000000007E-5</v>
      </c>
      <c r="L861" s="90">
        <v>8.0000000000000007E-5</v>
      </c>
      <c r="M861" s="90">
        <v>8.0000000000000007E-5</v>
      </c>
      <c r="N861" s="90">
        <v>8.0000000000000007E-5</v>
      </c>
      <c r="O861" s="90">
        <v>8.0000000000000007E-5</v>
      </c>
      <c r="P861" s="90">
        <v>8.0000000000000007E-5</v>
      </c>
      <c r="Q861" s="90">
        <v>8.0000000000000007E-5</v>
      </c>
      <c r="R861" s="90">
        <v>8.0000000000000007E-5</v>
      </c>
      <c r="S861" s="90">
        <v>8.0000000000000007E-5</v>
      </c>
      <c r="T861" s="90">
        <v>8.0000000000000007E-5</v>
      </c>
      <c r="U861" s="90">
        <v>8.0000000000000007E-5</v>
      </c>
      <c r="V861" s="90">
        <v>8.0000000000000007E-5</v>
      </c>
      <c r="W861" s="90">
        <v>8.0000000000000007E-5</v>
      </c>
      <c r="X861" s="90">
        <v>8.0000000000000007E-5</v>
      </c>
      <c r="Y861" s="90">
        <v>8.0000000000000007E-5</v>
      </c>
      <c r="Z861" s="90">
        <v>8.0000000000000007E-5</v>
      </c>
      <c r="AA861" s="90">
        <v>8.0000000000000007E-5</v>
      </c>
      <c r="AB861" s="13">
        <v>1</v>
      </c>
    </row>
    <row r="862" spans="1:28" x14ac:dyDescent="0.25">
      <c r="A862" s="24"/>
      <c r="B862" s="13" t="s">
        <v>23</v>
      </c>
      <c r="C862" s="13">
        <v>3</v>
      </c>
      <c r="D862" s="13" t="s">
        <v>17</v>
      </c>
      <c r="E862" s="13" t="s">
        <v>18</v>
      </c>
      <c r="F862" s="13" t="s">
        <v>791</v>
      </c>
      <c r="G862" s="13" t="s">
        <v>16</v>
      </c>
      <c r="H862" s="90" t="s">
        <v>793</v>
      </c>
      <c r="I862" s="90" t="s">
        <v>793</v>
      </c>
      <c r="J862" s="90" t="s">
        <v>793</v>
      </c>
      <c r="K862" s="90" t="s">
        <v>793</v>
      </c>
      <c r="L862" s="90" t="s">
        <v>793</v>
      </c>
      <c r="M862" s="90" t="s">
        <v>793</v>
      </c>
      <c r="N862" s="90" t="s">
        <v>793</v>
      </c>
      <c r="O862" s="90" t="s">
        <v>793</v>
      </c>
      <c r="P862" s="90" t="s">
        <v>793</v>
      </c>
      <c r="Q862" s="90" t="s">
        <v>793</v>
      </c>
      <c r="R862" s="90" t="s">
        <v>793</v>
      </c>
      <c r="S862" s="90" t="s">
        <v>793</v>
      </c>
      <c r="T862" s="90" t="s">
        <v>793</v>
      </c>
      <c r="U862" s="90" t="s">
        <v>793</v>
      </c>
      <c r="V862" s="90" t="s">
        <v>793</v>
      </c>
      <c r="W862" s="90" t="s">
        <v>793</v>
      </c>
      <c r="X862" s="90" t="s">
        <v>793</v>
      </c>
      <c r="Y862" s="90" t="s">
        <v>793</v>
      </c>
      <c r="Z862" s="90" t="s">
        <v>793</v>
      </c>
      <c r="AA862" s="90" t="s">
        <v>793</v>
      </c>
      <c r="AB862" s="13">
        <v>0</v>
      </c>
    </row>
    <row r="863" spans="1:28" x14ac:dyDescent="0.25">
      <c r="A863" s="24"/>
      <c r="B863" s="13" t="s">
        <v>23</v>
      </c>
      <c r="C863" s="13">
        <v>3</v>
      </c>
      <c r="D863" s="13" t="s">
        <v>17</v>
      </c>
      <c r="E863" s="13" t="s">
        <v>18</v>
      </c>
      <c r="F863" s="13" t="s">
        <v>791</v>
      </c>
      <c r="G863" s="13" t="s">
        <v>24</v>
      </c>
      <c r="H863" s="90" t="s">
        <v>793</v>
      </c>
      <c r="I863" s="90" t="s">
        <v>793</v>
      </c>
      <c r="J863" s="90" t="s">
        <v>793</v>
      </c>
      <c r="K863" s="90" t="s">
        <v>793</v>
      </c>
      <c r="L863" s="90" t="s">
        <v>793</v>
      </c>
      <c r="M863" s="90" t="s">
        <v>793</v>
      </c>
      <c r="N863" s="90" t="s">
        <v>793</v>
      </c>
      <c r="O863" s="90" t="s">
        <v>793</v>
      </c>
      <c r="P863" s="90" t="s">
        <v>793</v>
      </c>
      <c r="Q863" s="90" t="s">
        <v>793</v>
      </c>
      <c r="R863" s="90" t="s">
        <v>793</v>
      </c>
      <c r="S863" s="90" t="s">
        <v>793</v>
      </c>
      <c r="T863" s="90" t="s">
        <v>793</v>
      </c>
      <c r="U863" s="90" t="s">
        <v>793</v>
      </c>
      <c r="V863" s="90" t="s">
        <v>793</v>
      </c>
      <c r="W863" s="90" t="s">
        <v>793</v>
      </c>
      <c r="X863" s="90" t="s">
        <v>793</v>
      </c>
      <c r="Y863" s="90" t="s">
        <v>793</v>
      </c>
      <c r="Z863" s="90" t="s">
        <v>793</v>
      </c>
      <c r="AA863" s="90" t="s">
        <v>793</v>
      </c>
      <c r="AB863" s="13">
        <v>0</v>
      </c>
    </row>
    <row r="864" spans="1:28" x14ac:dyDescent="0.25">
      <c r="A864" s="24"/>
      <c r="B864" s="13" t="s">
        <v>23</v>
      </c>
      <c r="C864" s="13">
        <v>3</v>
      </c>
      <c r="D864" s="13" t="s">
        <v>17</v>
      </c>
      <c r="E864" s="13" t="s">
        <v>18</v>
      </c>
      <c r="F864" s="13" t="s">
        <v>792</v>
      </c>
      <c r="G864" s="13" t="s">
        <v>9</v>
      </c>
      <c r="H864" s="90">
        <v>0</v>
      </c>
      <c r="I864" s="90">
        <v>0</v>
      </c>
      <c r="J864" s="90">
        <v>0</v>
      </c>
      <c r="K864" s="90">
        <v>0</v>
      </c>
      <c r="L864" s="90">
        <v>0</v>
      </c>
      <c r="M864" s="90">
        <v>0</v>
      </c>
      <c r="N864" s="90">
        <v>0</v>
      </c>
      <c r="O864" s="90">
        <v>0</v>
      </c>
      <c r="P864" s="90">
        <v>0</v>
      </c>
      <c r="Q864" s="90">
        <v>0</v>
      </c>
      <c r="R864" s="90">
        <v>0</v>
      </c>
      <c r="S864" s="90">
        <v>0</v>
      </c>
      <c r="T864" s="90">
        <v>0</v>
      </c>
      <c r="U864" s="90">
        <v>0</v>
      </c>
      <c r="V864" s="90">
        <v>0</v>
      </c>
      <c r="W864" s="90">
        <v>0</v>
      </c>
      <c r="X864" s="90">
        <v>0</v>
      </c>
      <c r="Y864" s="90">
        <v>0</v>
      </c>
      <c r="Z864" s="90">
        <v>0</v>
      </c>
      <c r="AA864" s="90">
        <v>0</v>
      </c>
      <c r="AB864" s="13">
        <v>0</v>
      </c>
    </row>
    <row r="865" spans="1:28" x14ac:dyDescent="0.25">
      <c r="A865" s="24"/>
      <c r="B865" s="13" t="s">
        <v>23</v>
      </c>
      <c r="C865" s="13">
        <v>3</v>
      </c>
      <c r="D865" s="13" t="s">
        <v>17</v>
      </c>
      <c r="E865" s="13" t="s">
        <v>18</v>
      </c>
      <c r="F865" s="13" t="s">
        <v>792</v>
      </c>
      <c r="G865" s="13" t="s">
        <v>10</v>
      </c>
      <c r="H865" s="90">
        <v>0</v>
      </c>
      <c r="I865" s="90">
        <v>0</v>
      </c>
      <c r="J865" s="90">
        <v>0</v>
      </c>
      <c r="K865" s="90">
        <v>0</v>
      </c>
      <c r="L865" s="90">
        <v>0</v>
      </c>
      <c r="M865" s="90">
        <v>0</v>
      </c>
      <c r="N865" s="90">
        <v>0</v>
      </c>
      <c r="O865" s="90">
        <v>0</v>
      </c>
      <c r="P865" s="90">
        <v>0</v>
      </c>
      <c r="Q865" s="90">
        <v>0</v>
      </c>
      <c r="R865" s="90">
        <v>0</v>
      </c>
      <c r="S865" s="90">
        <v>0</v>
      </c>
      <c r="T865" s="90">
        <v>0</v>
      </c>
      <c r="U865" s="90">
        <v>0</v>
      </c>
      <c r="V865" s="90">
        <v>0</v>
      </c>
      <c r="W865" s="90">
        <v>0</v>
      </c>
      <c r="X865" s="90">
        <v>0</v>
      </c>
      <c r="Y865" s="90">
        <v>0</v>
      </c>
      <c r="Z865" s="90">
        <v>0</v>
      </c>
      <c r="AA865" s="90">
        <v>0</v>
      </c>
      <c r="AB865" s="13">
        <v>0</v>
      </c>
    </row>
    <row r="866" spans="1:28" x14ac:dyDescent="0.25">
      <c r="A866" s="24"/>
      <c r="B866" s="13" t="s">
        <v>23</v>
      </c>
      <c r="C866" s="13">
        <v>3</v>
      </c>
      <c r="D866" s="13" t="s">
        <v>17</v>
      </c>
      <c r="E866" s="13" t="s">
        <v>18</v>
      </c>
      <c r="F866" s="13" t="s">
        <v>792</v>
      </c>
      <c r="G866" s="13" t="s">
        <v>14</v>
      </c>
      <c r="H866" s="90" t="s">
        <v>793</v>
      </c>
      <c r="I866" s="90" t="s">
        <v>793</v>
      </c>
      <c r="J866" s="90" t="s">
        <v>793</v>
      </c>
      <c r="K866" s="90" t="s">
        <v>793</v>
      </c>
      <c r="L866" s="90" t="s">
        <v>793</v>
      </c>
      <c r="M866" s="90" t="s">
        <v>793</v>
      </c>
      <c r="N866" s="90" t="s">
        <v>793</v>
      </c>
      <c r="O866" s="90" t="s">
        <v>793</v>
      </c>
      <c r="P866" s="90" t="s">
        <v>793</v>
      </c>
      <c r="Q866" s="90" t="s">
        <v>793</v>
      </c>
      <c r="R866" s="90" t="s">
        <v>793</v>
      </c>
      <c r="S866" s="90" t="s">
        <v>793</v>
      </c>
      <c r="T866" s="90" t="s">
        <v>793</v>
      </c>
      <c r="U866" s="90" t="s">
        <v>793</v>
      </c>
      <c r="V866" s="90" t="s">
        <v>793</v>
      </c>
      <c r="W866" s="90" t="s">
        <v>793</v>
      </c>
      <c r="X866" s="90" t="s">
        <v>793</v>
      </c>
      <c r="Y866" s="90" t="s">
        <v>793</v>
      </c>
      <c r="Z866" s="90" t="s">
        <v>793</v>
      </c>
      <c r="AA866" s="90" t="s">
        <v>793</v>
      </c>
      <c r="AB866" s="13">
        <v>0</v>
      </c>
    </row>
    <row r="867" spans="1:28" x14ac:dyDescent="0.25">
      <c r="A867" s="24"/>
      <c r="B867" s="13" t="s">
        <v>23</v>
      </c>
      <c r="C867" s="13">
        <v>3</v>
      </c>
      <c r="D867" s="13" t="s">
        <v>17</v>
      </c>
      <c r="E867" s="13" t="s">
        <v>18</v>
      </c>
      <c r="F867" s="13" t="s">
        <v>792</v>
      </c>
      <c r="G867" s="13" t="s">
        <v>13</v>
      </c>
      <c r="H867" s="90" t="s">
        <v>793</v>
      </c>
      <c r="I867" s="90" t="s">
        <v>793</v>
      </c>
      <c r="J867" s="90" t="s">
        <v>793</v>
      </c>
      <c r="K867" s="90" t="s">
        <v>793</v>
      </c>
      <c r="L867" s="90" t="s">
        <v>793</v>
      </c>
      <c r="M867" s="90" t="s">
        <v>793</v>
      </c>
      <c r="N867" s="90" t="s">
        <v>793</v>
      </c>
      <c r="O867" s="90" t="s">
        <v>793</v>
      </c>
      <c r="P867" s="90" t="s">
        <v>793</v>
      </c>
      <c r="Q867" s="90" t="s">
        <v>793</v>
      </c>
      <c r="R867" s="90" t="s">
        <v>793</v>
      </c>
      <c r="S867" s="90" t="s">
        <v>793</v>
      </c>
      <c r="T867" s="90" t="s">
        <v>793</v>
      </c>
      <c r="U867" s="90" t="s">
        <v>793</v>
      </c>
      <c r="V867" s="90" t="s">
        <v>793</v>
      </c>
      <c r="W867" s="90" t="s">
        <v>793</v>
      </c>
      <c r="X867" s="90" t="s">
        <v>793</v>
      </c>
      <c r="Y867" s="90" t="s">
        <v>793</v>
      </c>
      <c r="Z867" s="90" t="s">
        <v>793</v>
      </c>
      <c r="AA867" s="90" t="s">
        <v>793</v>
      </c>
      <c r="AB867" s="13">
        <v>0</v>
      </c>
    </row>
    <row r="868" spans="1:28" x14ac:dyDescent="0.25">
      <c r="A868" s="24"/>
      <c r="B868" s="13" t="s">
        <v>23</v>
      </c>
      <c r="C868" s="13">
        <v>3</v>
      </c>
      <c r="D868" s="13" t="s">
        <v>17</v>
      </c>
      <c r="E868" s="13" t="s">
        <v>18</v>
      </c>
      <c r="F868" s="13" t="s">
        <v>792</v>
      </c>
      <c r="G868" s="13" t="s">
        <v>12</v>
      </c>
      <c r="H868" s="90" t="s">
        <v>793</v>
      </c>
      <c r="I868" s="90" t="s">
        <v>793</v>
      </c>
      <c r="J868" s="90" t="s">
        <v>793</v>
      </c>
      <c r="K868" s="90" t="s">
        <v>793</v>
      </c>
      <c r="L868" s="90" t="s">
        <v>793</v>
      </c>
      <c r="M868" s="90" t="s">
        <v>793</v>
      </c>
      <c r="N868" s="90" t="s">
        <v>793</v>
      </c>
      <c r="O868" s="90" t="s">
        <v>793</v>
      </c>
      <c r="P868" s="90" t="s">
        <v>793</v>
      </c>
      <c r="Q868" s="90" t="s">
        <v>793</v>
      </c>
      <c r="R868" s="90" t="s">
        <v>793</v>
      </c>
      <c r="S868" s="90" t="s">
        <v>793</v>
      </c>
      <c r="T868" s="90" t="s">
        <v>793</v>
      </c>
      <c r="U868" s="90" t="s">
        <v>793</v>
      </c>
      <c r="V868" s="90" t="s">
        <v>793</v>
      </c>
      <c r="W868" s="90" t="s">
        <v>793</v>
      </c>
      <c r="X868" s="90" t="s">
        <v>793</v>
      </c>
      <c r="Y868" s="90" t="s">
        <v>793</v>
      </c>
      <c r="Z868" s="90" t="s">
        <v>793</v>
      </c>
      <c r="AA868" s="90" t="s">
        <v>793</v>
      </c>
      <c r="AB868" s="13">
        <v>0</v>
      </c>
    </row>
    <row r="869" spans="1:28" x14ac:dyDescent="0.25">
      <c r="A869" s="24"/>
      <c r="B869" s="13" t="s">
        <v>23</v>
      </c>
      <c r="C869" s="13">
        <v>3</v>
      </c>
      <c r="D869" s="13" t="s">
        <v>17</v>
      </c>
      <c r="E869" s="13" t="s">
        <v>18</v>
      </c>
      <c r="F869" s="13" t="s">
        <v>792</v>
      </c>
      <c r="G869" s="13" t="s">
        <v>11</v>
      </c>
      <c r="H869" s="90">
        <v>0</v>
      </c>
      <c r="I869" s="90">
        <v>0</v>
      </c>
      <c r="J869" s="90">
        <v>0</v>
      </c>
      <c r="K869" s="90">
        <v>0</v>
      </c>
      <c r="L869" s="90">
        <v>0</v>
      </c>
      <c r="M869" s="90">
        <v>0</v>
      </c>
      <c r="N869" s="90">
        <v>0</v>
      </c>
      <c r="O869" s="90">
        <v>0</v>
      </c>
      <c r="P869" s="90">
        <v>0</v>
      </c>
      <c r="Q869" s="90">
        <v>0</v>
      </c>
      <c r="R869" s="90">
        <v>0</v>
      </c>
      <c r="S869" s="90">
        <v>0</v>
      </c>
      <c r="T869" s="90">
        <v>0</v>
      </c>
      <c r="U869" s="90">
        <v>0</v>
      </c>
      <c r="V869" s="90">
        <v>0</v>
      </c>
      <c r="W869" s="90">
        <v>0</v>
      </c>
      <c r="X869" s="90">
        <v>0</v>
      </c>
      <c r="Y869" s="90">
        <v>0</v>
      </c>
      <c r="Z869" s="90">
        <v>0</v>
      </c>
      <c r="AA869" s="90">
        <v>0</v>
      </c>
      <c r="AB869" s="13">
        <v>0</v>
      </c>
    </row>
    <row r="870" spans="1:28" x14ac:dyDescent="0.25">
      <c r="A870" s="24"/>
      <c r="B870" s="13" t="s">
        <v>23</v>
      </c>
      <c r="C870" s="13">
        <v>3</v>
      </c>
      <c r="D870" s="13" t="s">
        <v>17</v>
      </c>
      <c r="E870" s="13" t="s">
        <v>18</v>
      </c>
      <c r="F870" s="13" t="s">
        <v>792</v>
      </c>
      <c r="G870" s="13" t="s">
        <v>15</v>
      </c>
      <c r="H870" s="90" t="s">
        <v>793</v>
      </c>
      <c r="I870" s="90" t="s">
        <v>793</v>
      </c>
      <c r="J870" s="90" t="s">
        <v>793</v>
      </c>
      <c r="K870" s="90" t="s">
        <v>793</v>
      </c>
      <c r="L870" s="90" t="s">
        <v>793</v>
      </c>
      <c r="M870" s="90" t="s">
        <v>793</v>
      </c>
      <c r="N870" s="90" t="s">
        <v>793</v>
      </c>
      <c r="O870" s="90" t="s">
        <v>793</v>
      </c>
      <c r="P870" s="90" t="s">
        <v>793</v>
      </c>
      <c r="Q870" s="90" t="s">
        <v>793</v>
      </c>
      <c r="R870" s="90" t="s">
        <v>793</v>
      </c>
      <c r="S870" s="90" t="s">
        <v>793</v>
      </c>
      <c r="T870" s="90" t="s">
        <v>793</v>
      </c>
      <c r="U870" s="90" t="s">
        <v>793</v>
      </c>
      <c r="V870" s="90" t="s">
        <v>793</v>
      </c>
      <c r="W870" s="90" t="s">
        <v>793</v>
      </c>
      <c r="X870" s="90" t="s">
        <v>793</v>
      </c>
      <c r="Y870" s="90" t="s">
        <v>793</v>
      </c>
      <c r="Z870" s="90" t="s">
        <v>793</v>
      </c>
      <c r="AA870" s="90" t="s">
        <v>793</v>
      </c>
      <c r="AB870" s="13">
        <v>0</v>
      </c>
    </row>
    <row r="871" spans="1:28" x14ac:dyDescent="0.25">
      <c r="A871" s="24"/>
      <c r="B871" s="13" t="s">
        <v>23</v>
      </c>
      <c r="C871" s="13">
        <v>3</v>
      </c>
      <c r="D871" s="13" t="s">
        <v>17</v>
      </c>
      <c r="E871" s="13" t="s">
        <v>18</v>
      </c>
      <c r="F871" s="13" t="s">
        <v>792</v>
      </c>
      <c r="G871" s="13" t="s">
        <v>20</v>
      </c>
      <c r="H871" s="90" t="s">
        <v>793</v>
      </c>
      <c r="I871" s="90" t="s">
        <v>793</v>
      </c>
      <c r="J871" s="90" t="s">
        <v>793</v>
      </c>
      <c r="K871" s="90" t="s">
        <v>793</v>
      </c>
      <c r="L871" s="90" t="s">
        <v>793</v>
      </c>
      <c r="M871" s="90" t="s">
        <v>793</v>
      </c>
      <c r="N871" s="90" t="s">
        <v>793</v>
      </c>
      <c r="O871" s="90" t="s">
        <v>793</v>
      </c>
      <c r="P871" s="90" t="s">
        <v>793</v>
      </c>
      <c r="Q871" s="90" t="s">
        <v>793</v>
      </c>
      <c r="R871" s="90" t="s">
        <v>793</v>
      </c>
      <c r="S871" s="90" t="s">
        <v>793</v>
      </c>
      <c r="T871" s="90" t="s">
        <v>793</v>
      </c>
      <c r="U871" s="90" t="s">
        <v>793</v>
      </c>
      <c r="V871" s="90" t="s">
        <v>793</v>
      </c>
      <c r="W871" s="90" t="s">
        <v>793</v>
      </c>
      <c r="X871" s="90" t="s">
        <v>793</v>
      </c>
      <c r="Y871" s="90" t="s">
        <v>793</v>
      </c>
      <c r="Z871" s="90" t="s">
        <v>793</v>
      </c>
      <c r="AA871" s="90" t="s">
        <v>793</v>
      </c>
      <c r="AB871" s="13">
        <v>0</v>
      </c>
    </row>
    <row r="872" spans="1:28" x14ac:dyDescent="0.25">
      <c r="A872" s="24"/>
      <c r="B872" s="13" t="s">
        <v>23</v>
      </c>
      <c r="C872" s="13">
        <v>3</v>
      </c>
      <c r="D872" s="13" t="s">
        <v>17</v>
      </c>
      <c r="E872" s="13" t="s">
        <v>18</v>
      </c>
      <c r="F872" s="13" t="s">
        <v>792</v>
      </c>
      <c r="G872" s="13" t="s">
        <v>19</v>
      </c>
      <c r="H872" s="90">
        <v>0.14818000000000001</v>
      </c>
      <c r="I872" s="90">
        <v>0.14818000000000001</v>
      </c>
      <c r="J872" s="90">
        <v>0.14818000000000001</v>
      </c>
      <c r="K872" s="90">
        <v>0.14818000000000001</v>
      </c>
      <c r="L872" s="90">
        <v>0.14818000000000001</v>
      </c>
      <c r="M872" s="90">
        <v>0.14818000000000001</v>
      </c>
      <c r="N872" s="90">
        <v>0.14818000000000001</v>
      </c>
      <c r="O872" s="90">
        <v>0.14818000000000001</v>
      </c>
      <c r="P872" s="90">
        <v>0.14818000000000001</v>
      </c>
      <c r="Q872" s="90">
        <v>0.14818000000000001</v>
      </c>
      <c r="R872" s="90">
        <v>0.14818000000000001</v>
      </c>
      <c r="S872" s="90">
        <v>0.14818000000000001</v>
      </c>
      <c r="T872" s="90">
        <v>0.14818000000000001</v>
      </c>
      <c r="U872" s="90">
        <v>0.14818000000000001</v>
      </c>
      <c r="V872" s="90">
        <v>0.14818000000000001</v>
      </c>
      <c r="W872" s="90">
        <v>0.14818000000000001</v>
      </c>
      <c r="X872" s="90">
        <v>0.14818000000000001</v>
      </c>
      <c r="Y872" s="90">
        <v>0.14818000000000001</v>
      </c>
      <c r="Z872" s="90">
        <v>0.14818000000000001</v>
      </c>
      <c r="AA872" s="90">
        <v>0.14818000000000001</v>
      </c>
      <c r="AB872" s="13">
        <v>1</v>
      </c>
    </row>
    <row r="873" spans="1:28" x14ac:dyDescent="0.25">
      <c r="A873" s="24"/>
      <c r="B873" s="13" t="s">
        <v>23</v>
      </c>
      <c r="C873" s="13">
        <v>3</v>
      </c>
      <c r="D873" s="13" t="s">
        <v>17</v>
      </c>
      <c r="E873" s="13" t="s">
        <v>18</v>
      </c>
      <c r="F873" s="13" t="s">
        <v>792</v>
      </c>
      <c r="G873" s="13" t="s">
        <v>21</v>
      </c>
      <c r="H873" s="90">
        <v>8.0000000000000007E-5</v>
      </c>
      <c r="I873" s="90">
        <v>8.0000000000000007E-5</v>
      </c>
      <c r="J873" s="90">
        <v>8.0000000000000007E-5</v>
      </c>
      <c r="K873" s="90">
        <v>8.0000000000000007E-5</v>
      </c>
      <c r="L873" s="90">
        <v>8.0000000000000007E-5</v>
      </c>
      <c r="M873" s="90">
        <v>8.0000000000000007E-5</v>
      </c>
      <c r="N873" s="90">
        <v>8.0000000000000007E-5</v>
      </c>
      <c r="O873" s="90">
        <v>8.0000000000000007E-5</v>
      </c>
      <c r="P873" s="90">
        <v>8.0000000000000007E-5</v>
      </c>
      <c r="Q873" s="90">
        <v>8.0000000000000007E-5</v>
      </c>
      <c r="R873" s="90">
        <v>8.0000000000000007E-5</v>
      </c>
      <c r="S873" s="90">
        <v>8.0000000000000007E-5</v>
      </c>
      <c r="T873" s="90">
        <v>8.0000000000000007E-5</v>
      </c>
      <c r="U873" s="90">
        <v>8.0000000000000007E-5</v>
      </c>
      <c r="V873" s="90">
        <v>8.0000000000000007E-5</v>
      </c>
      <c r="W873" s="90">
        <v>8.0000000000000007E-5</v>
      </c>
      <c r="X873" s="90">
        <v>8.0000000000000007E-5</v>
      </c>
      <c r="Y873" s="90">
        <v>8.0000000000000007E-5</v>
      </c>
      <c r="Z873" s="90">
        <v>8.0000000000000007E-5</v>
      </c>
      <c r="AA873" s="90">
        <v>8.0000000000000007E-5</v>
      </c>
      <c r="AB873" s="13">
        <v>1</v>
      </c>
    </row>
    <row r="874" spans="1:28" x14ac:dyDescent="0.25">
      <c r="A874" s="24"/>
      <c r="B874" s="13" t="s">
        <v>23</v>
      </c>
      <c r="C874" s="13">
        <v>3</v>
      </c>
      <c r="D874" s="13" t="s">
        <v>17</v>
      </c>
      <c r="E874" s="13" t="s">
        <v>18</v>
      </c>
      <c r="F874" s="13" t="s">
        <v>792</v>
      </c>
      <c r="G874" s="13" t="s">
        <v>16</v>
      </c>
      <c r="H874" s="90" t="s">
        <v>793</v>
      </c>
      <c r="I874" s="90" t="s">
        <v>793</v>
      </c>
      <c r="J874" s="90" t="s">
        <v>793</v>
      </c>
      <c r="K874" s="90" t="s">
        <v>793</v>
      </c>
      <c r="L874" s="90" t="s">
        <v>793</v>
      </c>
      <c r="M874" s="90" t="s">
        <v>793</v>
      </c>
      <c r="N874" s="90" t="s">
        <v>793</v>
      </c>
      <c r="O874" s="90" t="s">
        <v>793</v>
      </c>
      <c r="P874" s="90" t="s">
        <v>793</v>
      </c>
      <c r="Q874" s="90" t="s">
        <v>793</v>
      </c>
      <c r="R874" s="90" t="s">
        <v>793</v>
      </c>
      <c r="S874" s="90" t="s">
        <v>793</v>
      </c>
      <c r="T874" s="90" t="s">
        <v>793</v>
      </c>
      <c r="U874" s="90" t="s">
        <v>793</v>
      </c>
      <c r="V874" s="90" t="s">
        <v>793</v>
      </c>
      <c r="W874" s="90" t="s">
        <v>793</v>
      </c>
      <c r="X874" s="90" t="s">
        <v>793</v>
      </c>
      <c r="Y874" s="90" t="s">
        <v>793</v>
      </c>
      <c r="Z874" s="90" t="s">
        <v>793</v>
      </c>
      <c r="AA874" s="90" t="s">
        <v>793</v>
      </c>
      <c r="AB874" s="13">
        <v>0</v>
      </c>
    </row>
    <row r="875" spans="1:28" x14ac:dyDescent="0.25">
      <c r="A875" s="24"/>
      <c r="B875" s="13" t="s">
        <v>23</v>
      </c>
      <c r="C875" s="13">
        <v>3</v>
      </c>
      <c r="D875" s="13" t="s">
        <v>17</v>
      </c>
      <c r="E875" s="13" t="s">
        <v>18</v>
      </c>
      <c r="F875" s="13" t="s">
        <v>792</v>
      </c>
      <c r="G875" s="13" t="s">
        <v>24</v>
      </c>
      <c r="H875" s="90" t="s">
        <v>793</v>
      </c>
      <c r="I875" s="90" t="s">
        <v>793</v>
      </c>
      <c r="J875" s="90" t="s">
        <v>793</v>
      </c>
      <c r="K875" s="90" t="s">
        <v>793</v>
      </c>
      <c r="L875" s="90" t="s">
        <v>793</v>
      </c>
      <c r="M875" s="90" t="s">
        <v>793</v>
      </c>
      <c r="N875" s="90" t="s">
        <v>793</v>
      </c>
      <c r="O875" s="90" t="s">
        <v>793</v>
      </c>
      <c r="P875" s="90" t="s">
        <v>793</v>
      </c>
      <c r="Q875" s="90" t="s">
        <v>793</v>
      </c>
      <c r="R875" s="90" t="s">
        <v>793</v>
      </c>
      <c r="S875" s="90" t="s">
        <v>793</v>
      </c>
      <c r="T875" s="90" t="s">
        <v>793</v>
      </c>
      <c r="U875" s="90" t="s">
        <v>793</v>
      </c>
      <c r="V875" s="90" t="s">
        <v>793</v>
      </c>
      <c r="W875" s="90" t="s">
        <v>793</v>
      </c>
      <c r="X875" s="90" t="s">
        <v>793</v>
      </c>
      <c r="Y875" s="90" t="s">
        <v>793</v>
      </c>
      <c r="Z875" s="90" t="s">
        <v>793</v>
      </c>
      <c r="AA875" s="90" t="s">
        <v>793</v>
      </c>
      <c r="AB875" s="13">
        <v>0</v>
      </c>
    </row>
    <row r="876" spans="1:28" x14ac:dyDescent="0.25">
      <c r="A876" s="24"/>
      <c r="B876" s="13" t="s">
        <v>22</v>
      </c>
      <c r="C876" s="13">
        <v>1</v>
      </c>
      <c r="D876" s="13" t="s">
        <v>7</v>
      </c>
      <c r="E876" s="13" t="s">
        <v>8</v>
      </c>
      <c r="F876" s="13" t="s">
        <v>790</v>
      </c>
      <c r="G876" s="13" t="s">
        <v>9</v>
      </c>
      <c r="H876" s="90">
        <v>0.21019785049331299</v>
      </c>
      <c r="I876" s="90">
        <v>0.21019785049331299</v>
      </c>
      <c r="J876" s="90">
        <v>0.21019785049331299</v>
      </c>
      <c r="K876" s="90">
        <v>0.21019785049331299</v>
      </c>
      <c r="L876" s="90">
        <v>0.21019785049331299</v>
      </c>
      <c r="M876" s="90">
        <v>0.34656143240477399</v>
      </c>
      <c r="N876" s="90">
        <v>0.34656143240477399</v>
      </c>
      <c r="O876" s="90">
        <v>0.34656143240477399</v>
      </c>
      <c r="P876" s="90">
        <v>0.34656143240477399</v>
      </c>
      <c r="Q876" s="90">
        <v>0.34656143240477399</v>
      </c>
      <c r="R876" s="90">
        <v>0.34656143240477399</v>
      </c>
      <c r="S876" s="90">
        <v>0.34656143240477399</v>
      </c>
      <c r="T876" s="90">
        <v>0.34656143240477399</v>
      </c>
      <c r="U876" s="90">
        <v>0.34656143240477399</v>
      </c>
      <c r="V876" s="90">
        <v>0.34656143240477399</v>
      </c>
      <c r="W876" s="90">
        <v>0.34656143240477399</v>
      </c>
      <c r="X876" s="90">
        <v>0.34656143240477399</v>
      </c>
      <c r="Y876" s="90">
        <v>0.34656143240477399</v>
      </c>
      <c r="Z876" s="90">
        <v>0.34656143240477399</v>
      </c>
      <c r="AA876" s="90">
        <v>0.34656143240477399</v>
      </c>
      <c r="AB876" s="13">
        <v>1</v>
      </c>
    </row>
    <row r="877" spans="1:28" x14ac:dyDescent="0.25">
      <c r="A877" s="24"/>
      <c r="B877" s="13" t="s">
        <v>22</v>
      </c>
      <c r="C877" s="13">
        <v>1</v>
      </c>
      <c r="D877" s="13" t="s">
        <v>7</v>
      </c>
      <c r="E877" s="13" t="s">
        <v>8</v>
      </c>
      <c r="F877" s="13" t="s">
        <v>790</v>
      </c>
      <c r="G877" s="13" t="s">
        <v>10</v>
      </c>
      <c r="H877" s="90">
        <v>7.6988932431216306E-5</v>
      </c>
      <c r="I877" s="90">
        <v>7.6988932431216306E-5</v>
      </c>
      <c r="J877" s="90">
        <v>7.6988932431216306E-5</v>
      </c>
      <c r="K877" s="90">
        <v>7.6988932431216306E-5</v>
      </c>
      <c r="L877" s="90">
        <v>7.6988932431216306E-5</v>
      </c>
      <c r="M877" s="90">
        <v>0.16325620612496899</v>
      </c>
      <c r="N877" s="90">
        <v>0.16325620612496899</v>
      </c>
      <c r="O877" s="90">
        <v>0.16325620612496899</v>
      </c>
      <c r="P877" s="90">
        <v>0.16325620612496899</v>
      </c>
      <c r="Q877" s="90">
        <v>0.16325620612496899</v>
      </c>
      <c r="R877" s="90">
        <v>0.16325620612496899</v>
      </c>
      <c r="S877" s="90">
        <v>0.16325620612496899</v>
      </c>
      <c r="T877" s="90">
        <v>0.16325620612496899</v>
      </c>
      <c r="U877" s="90">
        <v>0.16325620612496899</v>
      </c>
      <c r="V877" s="90">
        <v>0.16325620612496899</v>
      </c>
      <c r="W877" s="90">
        <v>0.16325620612496899</v>
      </c>
      <c r="X877" s="90">
        <v>0.16325620612496899</v>
      </c>
      <c r="Y877" s="90">
        <v>0.16325620612496899</v>
      </c>
      <c r="Z877" s="90">
        <v>0.16325620612496899</v>
      </c>
      <c r="AA877" s="90">
        <v>0.16325620612496899</v>
      </c>
      <c r="AB877" s="13">
        <v>1</v>
      </c>
    </row>
    <row r="878" spans="1:28" x14ac:dyDescent="0.25">
      <c r="A878" s="24"/>
      <c r="B878" s="13" t="s">
        <v>22</v>
      </c>
      <c r="C878" s="13">
        <v>1</v>
      </c>
      <c r="D878" s="13" t="s">
        <v>7</v>
      </c>
      <c r="E878" s="13" t="s">
        <v>8</v>
      </c>
      <c r="F878" s="13" t="s">
        <v>790</v>
      </c>
      <c r="G878" s="13" t="s">
        <v>14</v>
      </c>
      <c r="H878" s="90">
        <v>0.13952726172018101</v>
      </c>
      <c r="I878" s="90">
        <v>0.13952726172018101</v>
      </c>
      <c r="J878" s="90">
        <v>0.13952726172018101</v>
      </c>
      <c r="K878" s="90">
        <v>0.13952726172018101</v>
      </c>
      <c r="L878" s="90">
        <v>0.13952726172018101</v>
      </c>
      <c r="M878" s="90">
        <v>0.19392033411769399</v>
      </c>
      <c r="N878" s="90">
        <v>0.19392033411769399</v>
      </c>
      <c r="O878" s="90">
        <v>0.19392033411769399</v>
      </c>
      <c r="P878" s="90">
        <v>0.19392033411769399</v>
      </c>
      <c r="Q878" s="90">
        <v>0.19392033411769399</v>
      </c>
      <c r="R878" s="90">
        <v>0.19392033411769399</v>
      </c>
      <c r="S878" s="90">
        <v>0.19392033411769399</v>
      </c>
      <c r="T878" s="90">
        <v>0.19392033411769399</v>
      </c>
      <c r="U878" s="90">
        <v>0.19392033411769399</v>
      </c>
      <c r="V878" s="90">
        <v>0.19392033411769399</v>
      </c>
      <c r="W878" s="90">
        <v>0.19392033411769399</v>
      </c>
      <c r="X878" s="90">
        <v>0.19392033411769399</v>
      </c>
      <c r="Y878" s="90">
        <v>0.19392033411769399</v>
      </c>
      <c r="Z878" s="90">
        <v>0.19392033411769399</v>
      </c>
      <c r="AA878" s="90">
        <v>0.19392033411769399</v>
      </c>
      <c r="AB878" s="13">
        <v>1</v>
      </c>
    </row>
    <row r="879" spans="1:28" x14ac:dyDescent="0.25">
      <c r="A879" s="24"/>
      <c r="B879" s="13" t="s">
        <v>22</v>
      </c>
      <c r="C879" s="13">
        <v>1</v>
      </c>
      <c r="D879" s="13" t="s">
        <v>7</v>
      </c>
      <c r="E879" s="13" t="s">
        <v>8</v>
      </c>
      <c r="F879" s="13" t="s">
        <v>790</v>
      </c>
      <c r="G879" s="13" t="s">
        <v>13</v>
      </c>
      <c r="H879" s="90">
        <v>0.1183</v>
      </c>
      <c r="I879" s="90">
        <v>0.1183</v>
      </c>
      <c r="J879" s="90">
        <v>0.1183</v>
      </c>
      <c r="K879" s="90">
        <v>0.1183</v>
      </c>
      <c r="L879" s="90">
        <v>0.1183</v>
      </c>
      <c r="M879" s="90">
        <v>3.63294904860521E-2</v>
      </c>
      <c r="N879" s="90">
        <v>3.63294904860521E-2</v>
      </c>
      <c r="O879" s="90">
        <v>3.63294904860521E-2</v>
      </c>
      <c r="P879" s="90">
        <v>3.63294904860521E-2</v>
      </c>
      <c r="Q879" s="90">
        <v>3.63294904860521E-2</v>
      </c>
      <c r="R879" s="90">
        <v>3.63294904860521E-2</v>
      </c>
      <c r="S879" s="90">
        <v>3.63294904860521E-2</v>
      </c>
      <c r="T879" s="90">
        <v>3.63294904860521E-2</v>
      </c>
      <c r="U879" s="90">
        <v>3.63294904860521E-2</v>
      </c>
      <c r="V879" s="90">
        <v>3.63294904860521E-2</v>
      </c>
      <c r="W879" s="90">
        <v>3.63294904860521E-2</v>
      </c>
      <c r="X879" s="90">
        <v>3.63294904860521E-2</v>
      </c>
      <c r="Y879" s="90">
        <v>3.63294904860521E-2</v>
      </c>
      <c r="Z879" s="90">
        <v>3.63294904860521E-2</v>
      </c>
      <c r="AA879" s="90">
        <v>3.63294904860521E-2</v>
      </c>
      <c r="AB879" s="13">
        <v>1</v>
      </c>
    </row>
    <row r="880" spans="1:28" x14ac:dyDescent="0.25">
      <c r="A880" s="24"/>
      <c r="B880" s="13" t="s">
        <v>22</v>
      </c>
      <c r="C880" s="13">
        <v>1</v>
      </c>
      <c r="D880" s="13" t="s">
        <v>7</v>
      </c>
      <c r="E880" s="13" t="s">
        <v>8</v>
      </c>
      <c r="F880" s="13" t="s">
        <v>790</v>
      </c>
      <c r="G880" s="13" t="s">
        <v>12</v>
      </c>
      <c r="H880" s="90">
        <v>1.23228821598939E-4</v>
      </c>
      <c r="I880" s="90">
        <v>1.23228821598939E-4</v>
      </c>
      <c r="J880" s="90">
        <v>1.23228821598939E-4</v>
      </c>
      <c r="K880" s="90">
        <v>1.23228821598939E-4</v>
      </c>
      <c r="L880" s="90">
        <v>1.23228821598939E-4</v>
      </c>
      <c r="M880" s="90">
        <v>1.23228821598939E-4</v>
      </c>
      <c r="N880" s="90">
        <v>1.23228821598939E-4</v>
      </c>
      <c r="O880" s="90">
        <v>1.23228821598939E-4</v>
      </c>
      <c r="P880" s="90">
        <v>1.23228821598939E-4</v>
      </c>
      <c r="Q880" s="90">
        <v>1.23228821598939E-4</v>
      </c>
      <c r="R880" s="90">
        <v>1.23228821598939E-4</v>
      </c>
      <c r="S880" s="90">
        <v>1.23228821598939E-4</v>
      </c>
      <c r="T880" s="90">
        <v>1.23228821598939E-4</v>
      </c>
      <c r="U880" s="90">
        <v>1.23228821598939E-4</v>
      </c>
      <c r="V880" s="90">
        <v>1.23228821598939E-4</v>
      </c>
      <c r="W880" s="90">
        <v>1.23228821598939E-4</v>
      </c>
      <c r="X880" s="90">
        <v>1.23228821598939E-4</v>
      </c>
      <c r="Y880" s="90">
        <v>1.23228821598939E-4</v>
      </c>
      <c r="Z880" s="90">
        <v>1.23228821598939E-4</v>
      </c>
      <c r="AA880" s="90">
        <v>1.23228821598939E-4</v>
      </c>
      <c r="AB880" s="13">
        <v>1</v>
      </c>
    </row>
    <row r="881" spans="1:28" x14ac:dyDescent="0.25">
      <c r="A881" s="24"/>
      <c r="B881" s="13" t="s">
        <v>22</v>
      </c>
      <c r="C881" s="13">
        <v>1</v>
      </c>
      <c r="D881" s="13" t="s">
        <v>7</v>
      </c>
      <c r="E881" s="13" t="s">
        <v>8</v>
      </c>
      <c r="F881" s="13" t="s">
        <v>790</v>
      </c>
      <c r="G881" s="13" t="s">
        <v>11</v>
      </c>
      <c r="H881" s="90">
        <v>3.5571535577453598E-3</v>
      </c>
      <c r="I881" s="90">
        <v>3.5571535577453598E-3</v>
      </c>
      <c r="J881" s="90">
        <v>3.5571535577453598E-3</v>
      </c>
      <c r="K881" s="90">
        <v>3.5571535577453598E-3</v>
      </c>
      <c r="L881" s="90">
        <v>3.5571535577453598E-3</v>
      </c>
      <c r="M881" s="90">
        <v>3.5571535577453598E-3</v>
      </c>
      <c r="N881" s="90">
        <v>3.5571535577453598E-3</v>
      </c>
      <c r="O881" s="90">
        <v>3.5571535577453598E-3</v>
      </c>
      <c r="P881" s="90">
        <v>3.5571535577453598E-3</v>
      </c>
      <c r="Q881" s="90">
        <v>3.5571535577453598E-3</v>
      </c>
      <c r="R881" s="90">
        <v>3.5571535577453598E-3</v>
      </c>
      <c r="S881" s="90">
        <v>3.5571535577453598E-3</v>
      </c>
      <c r="T881" s="90">
        <v>3.5571535577453598E-3</v>
      </c>
      <c r="U881" s="90">
        <v>3.5571535577453598E-3</v>
      </c>
      <c r="V881" s="90">
        <v>3.5571535577453598E-3</v>
      </c>
      <c r="W881" s="90">
        <v>3.5571535577453598E-3</v>
      </c>
      <c r="X881" s="90">
        <v>3.5571535577453598E-3</v>
      </c>
      <c r="Y881" s="90">
        <v>3.5571535577453598E-3</v>
      </c>
      <c r="Z881" s="90">
        <v>3.5571535577453598E-3</v>
      </c>
      <c r="AA881" s="90">
        <v>3.5571535577453598E-3</v>
      </c>
      <c r="AB881" s="13">
        <v>1</v>
      </c>
    </row>
    <row r="882" spans="1:28" x14ac:dyDescent="0.25">
      <c r="A882" s="24"/>
      <c r="B882" s="13" t="s">
        <v>22</v>
      </c>
      <c r="C882" s="13">
        <v>1</v>
      </c>
      <c r="D882" s="13" t="s">
        <v>7</v>
      </c>
      <c r="E882" s="13" t="s">
        <v>8</v>
      </c>
      <c r="F882" s="13" t="s">
        <v>790</v>
      </c>
      <c r="G882" s="13" t="s">
        <v>15</v>
      </c>
      <c r="H882" s="90">
        <v>0.52715790845161803</v>
      </c>
      <c r="I882" s="90">
        <v>0.52715790845161803</v>
      </c>
      <c r="J882" s="90">
        <v>0.52715790845161803</v>
      </c>
      <c r="K882" s="90">
        <v>0.52715790845161803</v>
      </c>
      <c r="L882" s="90">
        <v>0.52715790845161803</v>
      </c>
      <c r="M882" s="90">
        <v>0.25519254646405498</v>
      </c>
      <c r="N882" s="90">
        <v>0.25519254646405498</v>
      </c>
      <c r="O882" s="90">
        <v>0.25519254646405498</v>
      </c>
      <c r="P882" s="90">
        <v>0.25519254646405498</v>
      </c>
      <c r="Q882" s="90">
        <v>0.25519254646405498</v>
      </c>
      <c r="R882" s="90">
        <v>0.25519254646405498</v>
      </c>
      <c r="S882" s="90">
        <v>0.25519254646405498</v>
      </c>
      <c r="T882" s="90">
        <v>0.25519254646405498</v>
      </c>
      <c r="U882" s="90">
        <v>0.25519254646405498</v>
      </c>
      <c r="V882" s="90">
        <v>0.25519254646405498</v>
      </c>
      <c r="W882" s="90">
        <v>0.25519254646405498</v>
      </c>
      <c r="X882" s="90">
        <v>0.25519254646405498</v>
      </c>
      <c r="Y882" s="90">
        <v>0.25519254646405498</v>
      </c>
      <c r="Z882" s="90">
        <v>0.25519254646405498</v>
      </c>
      <c r="AA882" s="90">
        <v>0.25519254646405498</v>
      </c>
      <c r="AB882" s="13">
        <v>1</v>
      </c>
    </row>
    <row r="883" spans="1:28" x14ac:dyDescent="0.25">
      <c r="A883" s="24"/>
      <c r="B883" s="13" t="s">
        <v>22</v>
      </c>
      <c r="C883" s="13">
        <v>1</v>
      </c>
      <c r="D883" s="13" t="s">
        <v>7</v>
      </c>
      <c r="E883" s="13" t="s">
        <v>8</v>
      </c>
      <c r="F883" s="13" t="s">
        <v>790</v>
      </c>
      <c r="G883" s="13" t="s">
        <v>20</v>
      </c>
      <c r="H883" s="90">
        <v>0</v>
      </c>
      <c r="I883" s="90">
        <v>0</v>
      </c>
      <c r="J883" s="90">
        <v>0</v>
      </c>
      <c r="K883" s="90">
        <v>0</v>
      </c>
      <c r="L883" s="90">
        <v>0</v>
      </c>
      <c r="M883" s="90">
        <v>0</v>
      </c>
      <c r="N883" s="90">
        <v>0</v>
      </c>
      <c r="O883" s="90">
        <v>0</v>
      </c>
      <c r="P883" s="90">
        <v>0</v>
      </c>
      <c r="Q883" s="90">
        <v>0</v>
      </c>
      <c r="R883" s="90">
        <v>0</v>
      </c>
      <c r="S883" s="90">
        <v>0</v>
      </c>
      <c r="T883" s="90">
        <v>0</v>
      </c>
      <c r="U883" s="90">
        <v>0</v>
      </c>
      <c r="V883" s="90">
        <v>0</v>
      </c>
      <c r="W883" s="90">
        <v>0</v>
      </c>
      <c r="X883" s="90">
        <v>0</v>
      </c>
      <c r="Y883" s="90">
        <v>0</v>
      </c>
      <c r="Z883" s="90">
        <v>0</v>
      </c>
      <c r="AA883" s="90">
        <v>0</v>
      </c>
      <c r="AB883" s="13">
        <v>0</v>
      </c>
    </row>
    <row r="884" spans="1:28" x14ac:dyDescent="0.25">
      <c r="A884" s="24"/>
      <c r="B884" s="13" t="s">
        <v>22</v>
      </c>
      <c r="C884" s="13">
        <v>1</v>
      </c>
      <c r="D884" s="13" t="s">
        <v>7</v>
      </c>
      <c r="E884" s="13" t="s">
        <v>8</v>
      </c>
      <c r="F884" s="13" t="s">
        <v>790</v>
      </c>
      <c r="G884" s="13" t="s">
        <v>19</v>
      </c>
      <c r="H884" s="90">
        <v>0</v>
      </c>
      <c r="I884" s="90">
        <v>0</v>
      </c>
      <c r="J884" s="90">
        <v>0</v>
      </c>
      <c r="K884" s="90">
        <v>0</v>
      </c>
      <c r="L884" s="90">
        <v>0</v>
      </c>
      <c r="M884" s="90">
        <v>0</v>
      </c>
      <c r="N884" s="90">
        <v>0</v>
      </c>
      <c r="O884" s="90">
        <v>0</v>
      </c>
      <c r="P884" s="90">
        <v>0</v>
      </c>
      <c r="Q884" s="90">
        <v>0</v>
      </c>
      <c r="R884" s="90">
        <v>0</v>
      </c>
      <c r="S884" s="90">
        <v>0</v>
      </c>
      <c r="T884" s="90">
        <v>0</v>
      </c>
      <c r="U884" s="90">
        <v>0</v>
      </c>
      <c r="V884" s="90">
        <v>0</v>
      </c>
      <c r="W884" s="90">
        <v>0</v>
      </c>
      <c r="X884" s="90">
        <v>0</v>
      </c>
      <c r="Y884" s="90">
        <v>0</v>
      </c>
      <c r="Z884" s="90">
        <v>0</v>
      </c>
      <c r="AA884" s="90">
        <v>0</v>
      </c>
      <c r="AB884" s="13">
        <v>0</v>
      </c>
    </row>
    <row r="885" spans="1:28" x14ac:dyDescent="0.25">
      <c r="A885" s="24"/>
      <c r="B885" s="13" t="s">
        <v>22</v>
      </c>
      <c r="C885" s="13">
        <v>1</v>
      </c>
      <c r="D885" s="13" t="s">
        <v>7</v>
      </c>
      <c r="E885" s="13" t="s">
        <v>8</v>
      </c>
      <c r="F885" s="13" t="s">
        <v>790</v>
      </c>
      <c r="G885" s="13" t="s">
        <v>21</v>
      </c>
      <c r="H885" s="90">
        <v>0</v>
      </c>
      <c r="I885" s="90">
        <v>0</v>
      </c>
      <c r="J885" s="90">
        <v>0</v>
      </c>
      <c r="K885" s="90">
        <v>0</v>
      </c>
      <c r="L885" s="90">
        <v>0</v>
      </c>
      <c r="M885" s="90">
        <v>0</v>
      </c>
      <c r="N885" s="90">
        <v>0</v>
      </c>
      <c r="O885" s="90">
        <v>0</v>
      </c>
      <c r="P885" s="90">
        <v>0</v>
      </c>
      <c r="Q885" s="90">
        <v>0</v>
      </c>
      <c r="R885" s="90">
        <v>0</v>
      </c>
      <c r="S885" s="90">
        <v>0</v>
      </c>
      <c r="T885" s="90">
        <v>0</v>
      </c>
      <c r="U885" s="90">
        <v>0</v>
      </c>
      <c r="V885" s="90">
        <v>0</v>
      </c>
      <c r="W885" s="90">
        <v>0</v>
      </c>
      <c r="X885" s="90">
        <v>0</v>
      </c>
      <c r="Y885" s="90">
        <v>0</v>
      </c>
      <c r="Z885" s="90">
        <v>0</v>
      </c>
      <c r="AA885" s="90">
        <v>0</v>
      </c>
      <c r="AB885" s="13">
        <v>0</v>
      </c>
    </row>
    <row r="886" spans="1:28" x14ac:dyDescent="0.25">
      <c r="A886" s="24"/>
      <c r="B886" s="13" t="s">
        <v>22</v>
      </c>
      <c r="C886" s="13">
        <v>1</v>
      </c>
      <c r="D886" s="13" t="s">
        <v>7</v>
      </c>
      <c r="E886" s="13" t="s">
        <v>8</v>
      </c>
      <c r="F886" s="13" t="s">
        <v>790</v>
      </c>
      <c r="G886" s="13" t="s">
        <v>16</v>
      </c>
      <c r="H886" s="90">
        <v>6.2111704256052498E-5</v>
      </c>
      <c r="I886" s="90">
        <v>6.2111704256052498E-5</v>
      </c>
      <c r="J886" s="90">
        <v>6.2111704256052498E-5</v>
      </c>
      <c r="K886" s="90">
        <v>6.2111704256052498E-5</v>
      </c>
      <c r="L886" s="90">
        <v>6.2111704256052498E-5</v>
      </c>
      <c r="M886" s="90">
        <v>6.2111704256052498E-5</v>
      </c>
      <c r="N886" s="90">
        <v>6.2111704256052498E-5</v>
      </c>
      <c r="O886" s="90">
        <v>6.2111704256052498E-5</v>
      </c>
      <c r="P886" s="90">
        <v>6.2111704256052498E-5</v>
      </c>
      <c r="Q886" s="90">
        <v>6.2111704256052498E-5</v>
      </c>
      <c r="R886" s="90">
        <v>6.2111704256052498E-5</v>
      </c>
      <c r="S886" s="90">
        <v>6.2111704256052498E-5</v>
      </c>
      <c r="T886" s="90">
        <v>6.2111704256052498E-5</v>
      </c>
      <c r="U886" s="90">
        <v>6.2111704256052498E-5</v>
      </c>
      <c r="V886" s="90">
        <v>6.2111704256052498E-5</v>
      </c>
      <c r="W886" s="90">
        <v>6.2111704256052498E-5</v>
      </c>
      <c r="X886" s="90">
        <v>6.2111704256052498E-5</v>
      </c>
      <c r="Y886" s="90">
        <v>6.2111704256052498E-5</v>
      </c>
      <c r="Z886" s="90">
        <v>6.2111704256052498E-5</v>
      </c>
      <c r="AA886" s="90">
        <v>6.2111704256052498E-5</v>
      </c>
      <c r="AB886" s="13">
        <v>1</v>
      </c>
    </row>
    <row r="887" spans="1:28" x14ac:dyDescent="0.25">
      <c r="A887" s="24"/>
      <c r="B887" s="13" t="s">
        <v>22</v>
      </c>
      <c r="C887" s="13">
        <v>1</v>
      </c>
      <c r="D887" s="13" t="s">
        <v>7</v>
      </c>
      <c r="E887" s="13" t="s">
        <v>8</v>
      </c>
      <c r="F887" s="13" t="s">
        <v>790</v>
      </c>
      <c r="G887" s="13" t="s">
        <v>24</v>
      </c>
      <c r="H887" s="90">
        <v>1.0124320995203099E-3</v>
      </c>
      <c r="I887" s="90">
        <v>1.0124320995203099E-3</v>
      </c>
      <c r="J887" s="90">
        <v>1.0124320995203099E-3</v>
      </c>
      <c r="K887" s="90">
        <v>1.0124320995203099E-3</v>
      </c>
      <c r="L887" s="90">
        <v>1.0124320995203099E-3</v>
      </c>
      <c r="M887" s="90">
        <v>1.0124320995203099E-3</v>
      </c>
      <c r="N887" s="90">
        <v>1.0124320995203099E-3</v>
      </c>
      <c r="O887" s="90">
        <v>1.0124320995203099E-3</v>
      </c>
      <c r="P887" s="90">
        <v>1.0124320995203099E-3</v>
      </c>
      <c r="Q887" s="90">
        <v>1.0124320995203099E-3</v>
      </c>
      <c r="R887" s="90">
        <v>1.0124320995203099E-3</v>
      </c>
      <c r="S887" s="90">
        <v>1.0124320995203099E-3</v>
      </c>
      <c r="T887" s="90">
        <v>1.0124320995203099E-3</v>
      </c>
      <c r="U887" s="90">
        <v>1.0124320995203099E-3</v>
      </c>
      <c r="V887" s="90">
        <v>1.0124320995203099E-3</v>
      </c>
      <c r="W887" s="90">
        <v>1.0124320995203099E-3</v>
      </c>
      <c r="X887" s="90">
        <v>1.0124320995203099E-3</v>
      </c>
      <c r="Y887" s="90">
        <v>1.0124320995203099E-3</v>
      </c>
      <c r="Z887" s="90">
        <v>1.0124320995203099E-3</v>
      </c>
      <c r="AA887" s="90">
        <v>1.0124320995203099E-3</v>
      </c>
      <c r="AB887" s="13">
        <v>1</v>
      </c>
    </row>
    <row r="888" spans="1:28" x14ac:dyDescent="0.25">
      <c r="A888" s="24"/>
      <c r="B888" s="13" t="s">
        <v>22</v>
      </c>
      <c r="C888" s="13">
        <v>1</v>
      </c>
      <c r="D888" s="13" t="s">
        <v>7</v>
      </c>
      <c r="E888" s="13" t="s">
        <v>8</v>
      </c>
      <c r="F888" s="13" t="s">
        <v>791</v>
      </c>
      <c r="G888" s="13" t="s">
        <v>9</v>
      </c>
      <c r="H888" s="90">
        <v>0.21019785049331299</v>
      </c>
      <c r="I888" s="90">
        <v>0.21019785049331299</v>
      </c>
      <c r="J888" s="90">
        <v>0.21019785049331299</v>
      </c>
      <c r="K888" s="90">
        <v>0.21019785049331299</v>
      </c>
      <c r="L888" s="90">
        <v>0.21019785049331299</v>
      </c>
      <c r="M888" s="90">
        <v>0.21019785049331299</v>
      </c>
      <c r="N888" s="90">
        <v>0.21019785049331299</v>
      </c>
      <c r="O888" s="90">
        <v>0.21019785049331299</v>
      </c>
      <c r="P888" s="90">
        <v>0.21019785049331299</v>
      </c>
      <c r="Q888" s="90">
        <v>0.21019785049331299</v>
      </c>
      <c r="R888" s="90">
        <v>0.21019785049331299</v>
      </c>
      <c r="S888" s="90">
        <v>0.21019785049331299</v>
      </c>
      <c r="T888" s="90">
        <v>0.21019785049331299</v>
      </c>
      <c r="U888" s="90">
        <v>0.21019785049331299</v>
      </c>
      <c r="V888" s="90">
        <v>0.21019785049331299</v>
      </c>
      <c r="W888" s="90">
        <v>0.21019785049331299</v>
      </c>
      <c r="X888" s="90">
        <v>0.21019785049331299</v>
      </c>
      <c r="Y888" s="90">
        <v>0.21019785049331299</v>
      </c>
      <c r="Z888" s="90">
        <v>0.21019785049331299</v>
      </c>
      <c r="AA888" s="90">
        <v>0.21019785049331299</v>
      </c>
      <c r="AB888" s="13">
        <v>1</v>
      </c>
    </row>
    <row r="889" spans="1:28" x14ac:dyDescent="0.25">
      <c r="A889" s="24"/>
      <c r="B889" s="13" t="s">
        <v>22</v>
      </c>
      <c r="C889" s="13">
        <v>1</v>
      </c>
      <c r="D889" s="13" t="s">
        <v>7</v>
      </c>
      <c r="E889" s="13" t="s">
        <v>8</v>
      </c>
      <c r="F889" s="13" t="s">
        <v>791</v>
      </c>
      <c r="G889" s="13" t="s">
        <v>10</v>
      </c>
      <c r="H889" s="90">
        <v>7.6988932431216306E-5</v>
      </c>
      <c r="I889" s="90">
        <v>7.6988932431216306E-5</v>
      </c>
      <c r="J889" s="90">
        <v>7.6988932431216306E-5</v>
      </c>
      <c r="K889" s="90">
        <v>7.6988932431216306E-5</v>
      </c>
      <c r="L889" s="90">
        <v>7.6988932431216306E-5</v>
      </c>
      <c r="M889" s="90">
        <v>7.6988932431216306E-5</v>
      </c>
      <c r="N889" s="90">
        <v>7.6988932431216306E-5</v>
      </c>
      <c r="O889" s="90">
        <v>7.6988932431216306E-5</v>
      </c>
      <c r="P889" s="90">
        <v>7.6988932431216306E-5</v>
      </c>
      <c r="Q889" s="90">
        <v>7.6988932431216306E-5</v>
      </c>
      <c r="R889" s="90">
        <v>7.6988932431216306E-5</v>
      </c>
      <c r="S889" s="90">
        <v>7.6988932431216306E-5</v>
      </c>
      <c r="T889" s="90">
        <v>7.6988932431216306E-5</v>
      </c>
      <c r="U889" s="90">
        <v>7.6988932431216306E-5</v>
      </c>
      <c r="V889" s="90">
        <v>7.6988932431216306E-5</v>
      </c>
      <c r="W889" s="90">
        <v>7.6988932431216306E-5</v>
      </c>
      <c r="X889" s="90">
        <v>7.6988932431216306E-5</v>
      </c>
      <c r="Y889" s="90">
        <v>7.6988932431216306E-5</v>
      </c>
      <c r="Z889" s="90">
        <v>7.6988932431216306E-5</v>
      </c>
      <c r="AA889" s="90">
        <v>7.6988932431216306E-5</v>
      </c>
      <c r="AB889" s="13">
        <v>1</v>
      </c>
    </row>
    <row r="890" spans="1:28" x14ac:dyDescent="0.25">
      <c r="A890" s="24"/>
      <c r="B890" s="13" t="s">
        <v>22</v>
      </c>
      <c r="C890" s="13">
        <v>1</v>
      </c>
      <c r="D890" s="13" t="s">
        <v>7</v>
      </c>
      <c r="E890" s="13" t="s">
        <v>8</v>
      </c>
      <c r="F890" s="13" t="s">
        <v>791</v>
      </c>
      <c r="G890" s="13" t="s">
        <v>14</v>
      </c>
      <c r="H890" s="90">
        <v>0.13952726172018101</v>
      </c>
      <c r="I890" s="90">
        <v>0.13952726172018101</v>
      </c>
      <c r="J890" s="90">
        <v>0.13952726172018101</v>
      </c>
      <c r="K890" s="90">
        <v>0.13952726172018101</v>
      </c>
      <c r="L890" s="90">
        <v>0.13952726172018101</v>
      </c>
      <c r="M890" s="90">
        <v>0.13952726172018101</v>
      </c>
      <c r="N890" s="90">
        <v>0.13952726172018101</v>
      </c>
      <c r="O890" s="90">
        <v>0.13952726172018101</v>
      </c>
      <c r="P890" s="90">
        <v>0.13952726172018101</v>
      </c>
      <c r="Q890" s="90">
        <v>0.13952726172018101</v>
      </c>
      <c r="R890" s="90">
        <v>0.13952726172018101</v>
      </c>
      <c r="S890" s="90">
        <v>0.13952726172018101</v>
      </c>
      <c r="T890" s="90">
        <v>0.13952726172018101</v>
      </c>
      <c r="U890" s="90">
        <v>0.13952726172018101</v>
      </c>
      <c r="V890" s="90">
        <v>0.13952726172018101</v>
      </c>
      <c r="W890" s="90">
        <v>0.13952726172018101</v>
      </c>
      <c r="X890" s="90">
        <v>0.13952726172018101</v>
      </c>
      <c r="Y890" s="90">
        <v>0.13952726172018101</v>
      </c>
      <c r="Z890" s="90">
        <v>0.13952726172018101</v>
      </c>
      <c r="AA890" s="90">
        <v>0.13952726172018101</v>
      </c>
      <c r="AB890" s="13">
        <v>1</v>
      </c>
    </row>
    <row r="891" spans="1:28" x14ac:dyDescent="0.25">
      <c r="A891" s="24"/>
      <c r="B891" s="13" t="s">
        <v>22</v>
      </c>
      <c r="C891" s="13">
        <v>1</v>
      </c>
      <c r="D891" s="13" t="s">
        <v>7</v>
      </c>
      <c r="E891" s="13" t="s">
        <v>8</v>
      </c>
      <c r="F891" s="13" t="s">
        <v>791</v>
      </c>
      <c r="G891" s="13" t="s">
        <v>13</v>
      </c>
      <c r="H891" s="90">
        <v>0.1183</v>
      </c>
      <c r="I891" s="90">
        <v>0.1183</v>
      </c>
      <c r="J891" s="90">
        <v>0.1183</v>
      </c>
      <c r="K891" s="90">
        <v>0.1183</v>
      </c>
      <c r="L891" s="90">
        <v>0.1183</v>
      </c>
      <c r="M891" s="90">
        <v>0.1183</v>
      </c>
      <c r="N891" s="90">
        <v>0.1183</v>
      </c>
      <c r="O891" s="90">
        <v>0.1183</v>
      </c>
      <c r="P891" s="90">
        <v>0.1183</v>
      </c>
      <c r="Q891" s="90">
        <v>0.1183</v>
      </c>
      <c r="R891" s="90">
        <v>0.1183</v>
      </c>
      <c r="S891" s="90">
        <v>0.1183</v>
      </c>
      <c r="T891" s="90">
        <v>0.1183</v>
      </c>
      <c r="U891" s="90">
        <v>0.1183</v>
      </c>
      <c r="V891" s="90">
        <v>0.1183</v>
      </c>
      <c r="W891" s="90">
        <v>0.1183</v>
      </c>
      <c r="X891" s="90">
        <v>0.1183</v>
      </c>
      <c r="Y891" s="90">
        <v>0.1183</v>
      </c>
      <c r="Z891" s="90">
        <v>0.1183</v>
      </c>
      <c r="AA891" s="90">
        <v>0.1183</v>
      </c>
      <c r="AB891" s="13">
        <v>1</v>
      </c>
    </row>
    <row r="892" spans="1:28" x14ac:dyDescent="0.25">
      <c r="A892" s="24"/>
      <c r="B892" s="13" t="s">
        <v>22</v>
      </c>
      <c r="C892" s="13">
        <v>1</v>
      </c>
      <c r="D892" s="13" t="s">
        <v>7</v>
      </c>
      <c r="E892" s="13" t="s">
        <v>8</v>
      </c>
      <c r="F892" s="13" t="s">
        <v>791</v>
      </c>
      <c r="G892" s="13" t="s">
        <v>12</v>
      </c>
      <c r="H892" s="90">
        <v>1.23228821598939E-4</v>
      </c>
      <c r="I892" s="90">
        <v>1.23228821598939E-4</v>
      </c>
      <c r="J892" s="90">
        <v>1.23228821598939E-4</v>
      </c>
      <c r="K892" s="90">
        <v>1.23228821598939E-4</v>
      </c>
      <c r="L892" s="90">
        <v>1.23228821598939E-4</v>
      </c>
      <c r="M892" s="90">
        <v>1.23228821598939E-4</v>
      </c>
      <c r="N892" s="90">
        <v>1.23228821598939E-4</v>
      </c>
      <c r="O892" s="90">
        <v>1.23228821598939E-4</v>
      </c>
      <c r="P892" s="90">
        <v>1.23228821598939E-4</v>
      </c>
      <c r="Q892" s="90">
        <v>1.23228821598939E-4</v>
      </c>
      <c r="R892" s="90">
        <v>1.23228821598939E-4</v>
      </c>
      <c r="S892" s="90">
        <v>1.23228821598939E-4</v>
      </c>
      <c r="T892" s="90">
        <v>1.23228821598939E-4</v>
      </c>
      <c r="U892" s="90">
        <v>1.23228821598939E-4</v>
      </c>
      <c r="V892" s="90">
        <v>1.23228821598939E-4</v>
      </c>
      <c r="W892" s="90">
        <v>1.23228821598939E-4</v>
      </c>
      <c r="X892" s="90">
        <v>1.23228821598939E-4</v>
      </c>
      <c r="Y892" s="90">
        <v>1.23228821598939E-4</v>
      </c>
      <c r="Z892" s="90">
        <v>1.23228821598939E-4</v>
      </c>
      <c r="AA892" s="90">
        <v>1.23228821598939E-4</v>
      </c>
      <c r="AB892" s="13">
        <v>1</v>
      </c>
    </row>
    <row r="893" spans="1:28" x14ac:dyDescent="0.25">
      <c r="A893" s="24"/>
      <c r="B893" s="13" t="s">
        <v>22</v>
      </c>
      <c r="C893" s="13">
        <v>1</v>
      </c>
      <c r="D893" s="13" t="s">
        <v>7</v>
      </c>
      <c r="E893" s="13" t="s">
        <v>8</v>
      </c>
      <c r="F893" s="13" t="s">
        <v>791</v>
      </c>
      <c r="G893" s="13" t="s">
        <v>11</v>
      </c>
      <c r="H893" s="90">
        <v>3.5571535577453598E-3</v>
      </c>
      <c r="I893" s="90">
        <v>3.5571535577453598E-3</v>
      </c>
      <c r="J893" s="90">
        <v>3.5571535577453598E-3</v>
      </c>
      <c r="K893" s="90">
        <v>3.5571535577453598E-3</v>
      </c>
      <c r="L893" s="90">
        <v>3.5571535577453598E-3</v>
      </c>
      <c r="M893" s="90">
        <v>3.5571535577453598E-3</v>
      </c>
      <c r="N893" s="90">
        <v>3.5571535577453598E-3</v>
      </c>
      <c r="O893" s="90">
        <v>3.5571535577453598E-3</v>
      </c>
      <c r="P893" s="90">
        <v>3.5571535577453598E-3</v>
      </c>
      <c r="Q893" s="90">
        <v>3.5571535577453598E-3</v>
      </c>
      <c r="R893" s="90">
        <v>3.5571535577453598E-3</v>
      </c>
      <c r="S893" s="90">
        <v>3.5571535577453598E-3</v>
      </c>
      <c r="T893" s="90">
        <v>3.5571535577453598E-3</v>
      </c>
      <c r="U893" s="90">
        <v>3.5571535577453598E-3</v>
      </c>
      <c r="V893" s="90">
        <v>3.5571535577453598E-3</v>
      </c>
      <c r="W893" s="90">
        <v>3.5571535577453598E-3</v>
      </c>
      <c r="X893" s="90">
        <v>3.5571535577453598E-3</v>
      </c>
      <c r="Y893" s="90">
        <v>3.5571535577453598E-3</v>
      </c>
      <c r="Z893" s="90">
        <v>3.5571535577453598E-3</v>
      </c>
      <c r="AA893" s="90">
        <v>3.5571535577453598E-3</v>
      </c>
      <c r="AB893" s="13">
        <v>1</v>
      </c>
    </row>
    <row r="894" spans="1:28" x14ac:dyDescent="0.25">
      <c r="A894" s="24"/>
      <c r="B894" s="13" t="s">
        <v>22</v>
      </c>
      <c r="C894" s="13">
        <v>1</v>
      </c>
      <c r="D894" s="13" t="s">
        <v>7</v>
      </c>
      <c r="E894" s="13" t="s">
        <v>8</v>
      </c>
      <c r="F894" s="13" t="s">
        <v>791</v>
      </c>
      <c r="G894" s="13" t="s">
        <v>15</v>
      </c>
      <c r="H894" s="90">
        <v>0.52715790845161803</v>
      </c>
      <c r="I894" s="90">
        <v>0.52715790845161803</v>
      </c>
      <c r="J894" s="90">
        <v>0.52715790845161803</v>
      </c>
      <c r="K894" s="90">
        <v>0.52715790845161803</v>
      </c>
      <c r="L894" s="90">
        <v>0.52715790845161803</v>
      </c>
      <c r="M894" s="90">
        <v>0.52715790845161803</v>
      </c>
      <c r="N894" s="90">
        <v>0.52715790845161803</v>
      </c>
      <c r="O894" s="90">
        <v>0.52715790845161803</v>
      </c>
      <c r="P894" s="90">
        <v>0.52715790845161803</v>
      </c>
      <c r="Q894" s="90">
        <v>0.52715790845161803</v>
      </c>
      <c r="R894" s="90">
        <v>0.52715790845161803</v>
      </c>
      <c r="S894" s="90">
        <v>0.52715790845161803</v>
      </c>
      <c r="T894" s="90">
        <v>0.52715790845161803</v>
      </c>
      <c r="U894" s="90">
        <v>0.52715790845161803</v>
      </c>
      <c r="V894" s="90">
        <v>0.52715790845161803</v>
      </c>
      <c r="W894" s="90">
        <v>0.52715790845161803</v>
      </c>
      <c r="X894" s="90">
        <v>0.52715790845161803</v>
      </c>
      <c r="Y894" s="90">
        <v>0.52715790845161803</v>
      </c>
      <c r="Z894" s="90">
        <v>0.52715790845161803</v>
      </c>
      <c r="AA894" s="90">
        <v>0.52715790845161803</v>
      </c>
      <c r="AB894" s="13">
        <v>1</v>
      </c>
    </row>
    <row r="895" spans="1:28" x14ac:dyDescent="0.25">
      <c r="A895" s="24"/>
      <c r="B895" s="13" t="s">
        <v>22</v>
      </c>
      <c r="C895" s="13">
        <v>1</v>
      </c>
      <c r="D895" s="13" t="s">
        <v>7</v>
      </c>
      <c r="E895" s="13" t="s">
        <v>8</v>
      </c>
      <c r="F895" s="13" t="s">
        <v>791</v>
      </c>
      <c r="G895" s="13" t="s">
        <v>20</v>
      </c>
      <c r="H895" s="90">
        <v>0</v>
      </c>
      <c r="I895" s="90">
        <v>0</v>
      </c>
      <c r="J895" s="90">
        <v>0</v>
      </c>
      <c r="K895" s="90">
        <v>0</v>
      </c>
      <c r="L895" s="90">
        <v>0</v>
      </c>
      <c r="M895" s="90">
        <v>0</v>
      </c>
      <c r="N895" s="90">
        <v>0</v>
      </c>
      <c r="O895" s="90">
        <v>0</v>
      </c>
      <c r="P895" s="90">
        <v>0</v>
      </c>
      <c r="Q895" s="90">
        <v>0</v>
      </c>
      <c r="R895" s="90">
        <v>0</v>
      </c>
      <c r="S895" s="90">
        <v>0</v>
      </c>
      <c r="T895" s="90">
        <v>0</v>
      </c>
      <c r="U895" s="90">
        <v>0</v>
      </c>
      <c r="V895" s="90">
        <v>0</v>
      </c>
      <c r="W895" s="90">
        <v>0</v>
      </c>
      <c r="X895" s="90">
        <v>0</v>
      </c>
      <c r="Y895" s="90">
        <v>0</v>
      </c>
      <c r="Z895" s="90">
        <v>0</v>
      </c>
      <c r="AA895" s="90">
        <v>0</v>
      </c>
      <c r="AB895" s="13">
        <v>0</v>
      </c>
    </row>
    <row r="896" spans="1:28" x14ac:dyDescent="0.25">
      <c r="A896" s="24"/>
      <c r="B896" s="13" t="s">
        <v>22</v>
      </c>
      <c r="C896" s="13">
        <v>1</v>
      </c>
      <c r="D896" s="13" t="s">
        <v>7</v>
      </c>
      <c r="E896" s="13" t="s">
        <v>8</v>
      </c>
      <c r="F896" s="13" t="s">
        <v>791</v>
      </c>
      <c r="G896" s="13" t="s">
        <v>19</v>
      </c>
      <c r="H896" s="90">
        <v>0</v>
      </c>
      <c r="I896" s="90">
        <v>0</v>
      </c>
      <c r="J896" s="90">
        <v>0</v>
      </c>
      <c r="K896" s="90">
        <v>0</v>
      </c>
      <c r="L896" s="90">
        <v>0</v>
      </c>
      <c r="M896" s="90">
        <v>0</v>
      </c>
      <c r="N896" s="90">
        <v>0</v>
      </c>
      <c r="O896" s="90">
        <v>0</v>
      </c>
      <c r="P896" s="90">
        <v>0</v>
      </c>
      <c r="Q896" s="90">
        <v>0</v>
      </c>
      <c r="R896" s="90">
        <v>0</v>
      </c>
      <c r="S896" s="90">
        <v>0</v>
      </c>
      <c r="T896" s="90">
        <v>0</v>
      </c>
      <c r="U896" s="90">
        <v>0</v>
      </c>
      <c r="V896" s="90">
        <v>0</v>
      </c>
      <c r="W896" s="90">
        <v>0</v>
      </c>
      <c r="X896" s="90">
        <v>0</v>
      </c>
      <c r="Y896" s="90">
        <v>0</v>
      </c>
      <c r="Z896" s="90">
        <v>0</v>
      </c>
      <c r="AA896" s="90">
        <v>0</v>
      </c>
      <c r="AB896" s="13">
        <v>0</v>
      </c>
    </row>
    <row r="897" spans="1:28" x14ac:dyDescent="0.25">
      <c r="A897" s="24"/>
      <c r="B897" s="13" t="s">
        <v>22</v>
      </c>
      <c r="C897" s="13">
        <v>1</v>
      </c>
      <c r="D897" s="13" t="s">
        <v>7</v>
      </c>
      <c r="E897" s="13" t="s">
        <v>8</v>
      </c>
      <c r="F897" s="13" t="s">
        <v>791</v>
      </c>
      <c r="G897" s="13" t="s">
        <v>21</v>
      </c>
      <c r="H897" s="90">
        <v>0</v>
      </c>
      <c r="I897" s="90">
        <v>0</v>
      </c>
      <c r="J897" s="90">
        <v>0</v>
      </c>
      <c r="K897" s="90">
        <v>0</v>
      </c>
      <c r="L897" s="90">
        <v>0</v>
      </c>
      <c r="M897" s="90">
        <v>0</v>
      </c>
      <c r="N897" s="90">
        <v>0</v>
      </c>
      <c r="O897" s="90">
        <v>0</v>
      </c>
      <c r="P897" s="90">
        <v>0</v>
      </c>
      <c r="Q897" s="90">
        <v>0</v>
      </c>
      <c r="R897" s="90">
        <v>0</v>
      </c>
      <c r="S897" s="90">
        <v>0</v>
      </c>
      <c r="T897" s="90">
        <v>0</v>
      </c>
      <c r="U897" s="90">
        <v>0</v>
      </c>
      <c r="V897" s="90">
        <v>0</v>
      </c>
      <c r="W897" s="90">
        <v>0</v>
      </c>
      <c r="X897" s="90">
        <v>0</v>
      </c>
      <c r="Y897" s="90">
        <v>0</v>
      </c>
      <c r="Z897" s="90">
        <v>0</v>
      </c>
      <c r="AA897" s="90">
        <v>0</v>
      </c>
      <c r="AB897" s="13">
        <v>0</v>
      </c>
    </row>
    <row r="898" spans="1:28" x14ac:dyDescent="0.25">
      <c r="A898" s="24"/>
      <c r="B898" s="13" t="s">
        <v>22</v>
      </c>
      <c r="C898" s="13">
        <v>1</v>
      </c>
      <c r="D898" s="13" t="s">
        <v>7</v>
      </c>
      <c r="E898" s="13" t="s">
        <v>8</v>
      </c>
      <c r="F898" s="13" t="s">
        <v>791</v>
      </c>
      <c r="G898" s="13" t="s">
        <v>16</v>
      </c>
      <c r="H898" s="90">
        <v>6.2111704256052498E-5</v>
      </c>
      <c r="I898" s="90">
        <v>6.2111704256052498E-5</v>
      </c>
      <c r="J898" s="90">
        <v>6.2111704256052498E-5</v>
      </c>
      <c r="K898" s="90">
        <v>6.2111704256052498E-5</v>
      </c>
      <c r="L898" s="90">
        <v>6.2111704256052498E-5</v>
      </c>
      <c r="M898" s="90">
        <v>6.2111704256052498E-5</v>
      </c>
      <c r="N898" s="90">
        <v>6.2111704256052498E-5</v>
      </c>
      <c r="O898" s="90">
        <v>6.2111704256052498E-5</v>
      </c>
      <c r="P898" s="90">
        <v>6.2111704256052498E-5</v>
      </c>
      <c r="Q898" s="90">
        <v>6.2111704256052498E-5</v>
      </c>
      <c r="R898" s="90">
        <v>6.2111704256052498E-5</v>
      </c>
      <c r="S898" s="90">
        <v>6.2111704256052498E-5</v>
      </c>
      <c r="T898" s="90">
        <v>6.2111704256052498E-5</v>
      </c>
      <c r="U898" s="90">
        <v>6.2111704256052498E-5</v>
      </c>
      <c r="V898" s="90">
        <v>6.2111704256052498E-5</v>
      </c>
      <c r="W898" s="90">
        <v>6.2111704256052498E-5</v>
      </c>
      <c r="X898" s="90">
        <v>6.2111704256052498E-5</v>
      </c>
      <c r="Y898" s="90">
        <v>6.2111704256052498E-5</v>
      </c>
      <c r="Z898" s="90">
        <v>6.2111704256052498E-5</v>
      </c>
      <c r="AA898" s="90">
        <v>6.2111704256052498E-5</v>
      </c>
      <c r="AB898" s="13">
        <v>1</v>
      </c>
    </row>
    <row r="899" spans="1:28" x14ac:dyDescent="0.25">
      <c r="A899" s="24"/>
      <c r="B899" s="13" t="s">
        <v>22</v>
      </c>
      <c r="C899" s="13">
        <v>1</v>
      </c>
      <c r="D899" s="13" t="s">
        <v>7</v>
      </c>
      <c r="E899" s="13" t="s">
        <v>8</v>
      </c>
      <c r="F899" s="13" t="s">
        <v>791</v>
      </c>
      <c r="G899" s="13" t="s">
        <v>24</v>
      </c>
      <c r="H899" s="90">
        <v>1.0124320995203099E-3</v>
      </c>
      <c r="I899" s="90">
        <v>1.0124320995203099E-3</v>
      </c>
      <c r="J899" s="90">
        <v>1.0124320995203099E-3</v>
      </c>
      <c r="K899" s="90">
        <v>1.0124320995203099E-3</v>
      </c>
      <c r="L899" s="90">
        <v>1.0124320995203099E-3</v>
      </c>
      <c r="M899" s="90">
        <v>1.0124320995203099E-3</v>
      </c>
      <c r="N899" s="90">
        <v>1.0124320995203099E-3</v>
      </c>
      <c r="O899" s="90">
        <v>1.0124320995203099E-3</v>
      </c>
      <c r="P899" s="90">
        <v>1.0124320995203099E-3</v>
      </c>
      <c r="Q899" s="90">
        <v>1.0124320995203099E-3</v>
      </c>
      <c r="R899" s="90">
        <v>1.0124320995203099E-3</v>
      </c>
      <c r="S899" s="90">
        <v>1.0124320995203099E-3</v>
      </c>
      <c r="T899" s="90">
        <v>1.0124320995203099E-3</v>
      </c>
      <c r="U899" s="90">
        <v>1.0124320995203099E-3</v>
      </c>
      <c r="V899" s="90">
        <v>1.0124320995203099E-3</v>
      </c>
      <c r="W899" s="90">
        <v>1.0124320995203099E-3</v>
      </c>
      <c r="X899" s="90">
        <v>1.0124320995203099E-3</v>
      </c>
      <c r="Y899" s="90">
        <v>1.0124320995203099E-3</v>
      </c>
      <c r="Z899" s="90">
        <v>1.0124320995203099E-3</v>
      </c>
      <c r="AA899" s="90">
        <v>1.0124320995203099E-3</v>
      </c>
      <c r="AB899" s="13">
        <v>1</v>
      </c>
    </row>
    <row r="900" spans="1:28" x14ac:dyDescent="0.25">
      <c r="A900" s="24"/>
      <c r="B900" s="13" t="s">
        <v>22</v>
      </c>
      <c r="C900" s="13">
        <v>1</v>
      </c>
      <c r="D900" s="13" t="s">
        <v>7</v>
      </c>
      <c r="E900" s="13" t="s">
        <v>8</v>
      </c>
      <c r="F900" s="13" t="s">
        <v>792</v>
      </c>
      <c r="G900" s="13" t="s">
        <v>9</v>
      </c>
      <c r="H900" s="90">
        <v>0.21019785049331299</v>
      </c>
      <c r="I900" s="90">
        <v>0.21019785049331299</v>
      </c>
      <c r="J900" s="90">
        <v>0.21019785049331299</v>
      </c>
      <c r="K900" s="90">
        <v>0.21019785049331299</v>
      </c>
      <c r="L900" s="90">
        <v>0.21019785049331299</v>
      </c>
      <c r="M900" s="90">
        <v>0.34656143240477399</v>
      </c>
      <c r="N900" s="90">
        <v>0.34656143240477399</v>
      </c>
      <c r="O900" s="90">
        <v>0.34656143240477399</v>
      </c>
      <c r="P900" s="90">
        <v>0.34656143240477399</v>
      </c>
      <c r="Q900" s="90">
        <v>0.34656143240477399</v>
      </c>
      <c r="R900" s="90">
        <v>0.34656143240477399</v>
      </c>
      <c r="S900" s="90">
        <v>0.34656143240477399</v>
      </c>
      <c r="T900" s="90">
        <v>0.34656143240477399</v>
      </c>
      <c r="U900" s="90">
        <v>0.34656143240477399</v>
      </c>
      <c r="V900" s="90">
        <v>0.34656143240477399</v>
      </c>
      <c r="W900" s="90">
        <v>0.34656143240477399</v>
      </c>
      <c r="X900" s="90">
        <v>0.34656143240477399</v>
      </c>
      <c r="Y900" s="90">
        <v>0.34656143240477399</v>
      </c>
      <c r="Z900" s="90">
        <v>0.34656143240477399</v>
      </c>
      <c r="AA900" s="90">
        <v>0.34656143240477399</v>
      </c>
      <c r="AB900" s="13">
        <v>1</v>
      </c>
    </row>
    <row r="901" spans="1:28" x14ac:dyDescent="0.25">
      <c r="A901" s="24"/>
      <c r="B901" s="13" t="s">
        <v>22</v>
      </c>
      <c r="C901" s="13">
        <v>1</v>
      </c>
      <c r="D901" s="13" t="s">
        <v>7</v>
      </c>
      <c r="E901" s="13" t="s">
        <v>8</v>
      </c>
      <c r="F901" s="13" t="s">
        <v>792</v>
      </c>
      <c r="G901" s="13" t="s">
        <v>10</v>
      </c>
      <c r="H901" s="90">
        <v>7.6988932431216306E-5</v>
      </c>
      <c r="I901" s="90">
        <v>7.6988932431216306E-5</v>
      </c>
      <c r="J901" s="90">
        <v>7.6988932431216306E-5</v>
      </c>
      <c r="K901" s="90">
        <v>7.6988932431216306E-5</v>
      </c>
      <c r="L901" s="90">
        <v>7.6988932431216306E-5</v>
      </c>
      <c r="M901" s="90">
        <v>0.16325620612496899</v>
      </c>
      <c r="N901" s="90">
        <v>0.16325620612496899</v>
      </c>
      <c r="O901" s="90">
        <v>0.16325620612496899</v>
      </c>
      <c r="P901" s="90">
        <v>0.16325620612496899</v>
      </c>
      <c r="Q901" s="90">
        <v>0.16325620612496899</v>
      </c>
      <c r="R901" s="90">
        <v>0.16325620612496899</v>
      </c>
      <c r="S901" s="90">
        <v>0.16325620612496899</v>
      </c>
      <c r="T901" s="90">
        <v>0.16325620612496899</v>
      </c>
      <c r="U901" s="90">
        <v>0.16325620612496899</v>
      </c>
      <c r="V901" s="90">
        <v>0.16325620612496899</v>
      </c>
      <c r="W901" s="90">
        <v>0.16325620612496899</v>
      </c>
      <c r="X901" s="90">
        <v>0.16325620612496899</v>
      </c>
      <c r="Y901" s="90">
        <v>0.16325620612496899</v>
      </c>
      <c r="Z901" s="90">
        <v>0.16325620612496899</v>
      </c>
      <c r="AA901" s="90">
        <v>0.16325620612496899</v>
      </c>
      <c r="AB901" s="13">
        <v>1</v>
      </c>
    </row>
    <row r="902" spans="1:28" x14ac:dyDescent="0.25">
      <c r="A902" s="24"/>
      <c r="B902" s="13" t="s">
        <v>22</v>
      </c>
      <c r="C902" s="13">
        <v>1</v>
      </c>
      <c r="D902" s="13" t="s">
        <v>7</v>
      </c>
      <c r="E902" s="13" t="s">
        <v>8</v>
      </c>
      <c r="F902" s="13" t="s">
        <v>792</v>
      </c>
      <c r="G902" s="13" t="s">
        <v>14</v>
      </c>
      <c r="H902" s="90">
        <v>0.13952726172018101</v>
      </c>
      <c r="I902" s="90">
        <v>0.13952726172018101</v>
      </c>
      <c r="J902" s="90">
        <v>0.13952726172018101</v>
      </c>
      <c r="K902" s="90">
        <v>0.13952726172018101</v>
      </c>
      <c r="L902" s="90">
        <v>0.13952726172018101</v>
      </c>
      <c r="M902" s="90">
        <v>0.19392033411769399</v>
      </c>
      <c r="N902" s="90">
        <v>0.19392033411769399</v>
      </c>
      <c r="O902" s="90">
        <v>0.19392033411769399</v>
      </c>
      <c r="P902" s="90">
        <v>0.19392033411769399</v>
      </c>
      <c r="Q902" s="90">
        <v>0.19392033411769399</v>
      </c>
      <c r="R902" s="90">
        <v>0.19392033411769399</v>
      </c>
      <c r="S902" s="90">
        <v>0.19392033411769399</v>
      </c>
      <c r="T902" s="90">
        <v>0.19392033411769399</v>
      </c>
      <c r="U902" s="90">
        <v>0.19392033411769399</v>
      </c>
      <c r="V902" s="90">
        <v>0.19392033411769399</v>
      </c>
      <c r="W902" s="90">
        <v>0.19392033411769399</v>
      </c>
      <c r="X902" s="90">
        <v>0.19392033411769399</v>
      </c>
      <c r="Y902" s="90">
        <v>0.19392033411769399</v>
      </c>
      <c r="Z902" s="90">
        <v>0.19392033411769399</v>
      </c>
      <c r="AA902" s="90">
        <v>0.19392033411769399</v>
      </c>
      <c r="AB902" s="13">
        <v>1</v>
      </c>
    </row>
    <row r="903" spans="1:28" x14ac:dyDescent="0.25">
      <c r="A903" s="24"/>
      <c r="B903" s="13" t="s">
        <v>22</v>
      </c>
      <c r="C903" s="13">
        <v>1</v>
      </c>
      <c r="D903" s="13" t="s">
        <v>7</v>
      </c>
      <c r="E903" s="13" t="s">
        <v>8</v>
      </c>
      <c r="F903" s="13" t="s">
        <v>792</v>
      </c>
      <c r="G903" s="13" t="s">
        <v>13</v>
      </c>
      <c r="H903" s="90">
        <v>0.1183</v>
      </c>
      <c r="I903" s="90">
        <v>0.1183</v>
      </c>
      <c r="J903" s="90">
        <v>0.1183</v>
      </c>
      <c r="K903" s="90">
        <v>0.1183</v>
      </c>
      <c r="L903" s="90">
        <v>0.1183</v>
      </c>
      <c r="M903" s="90">
        <v>3.63294904860521E-2</v>
      </c>
      <c r="N903" s="90">
        <v>3.63294904860521E-2</v>
      </c>
      <c r="O903" s="90">
        <v>3.63294904860521E-2</v>
      </c>
      <c r="P903" s="90">
        <v>3.63294904860521E-2</v>
      </c>
      <c r="Q903" s="90">
        <v>3.63294904860521E-2</v>
      </c>
      <c r="R903" s="90">
        <v>3.63294904860521E-2</v>
      </c>
      <c r="S903" s="90">
        <v>3.63294904860521E-2</v>
      </c>
      <c r="T903" s="90">
        <v>3.63294904860521E-2</v>
      </c>
      <c r="U903" s="90">
        <v>3.63294904860521E-2</v>
      </c>
      <c r="V903" s="90">
        <v>3.63294904860521E-2</v>
      </c>
      <c r="W903" s="90">
        <v>3.63294904860521E-2</v>
      </c>
      <c r="X903" s="90">
        <v>3.63294904860521E-2</v>
      </c>
      <c r="Y903" s="90">
        <v>3.63294904860521E-2</v>
      </c>
      <c r="Z903" s="90">
        <v>3.63294904860521E-2</v>
      </c>
      <c r="AA903" s="90">
        <v>3.63294904860521E-2</v>
      </c>
      <c r="AB903" s="13">
        <v>1</v>
      </c>
    </row>
    <row r="904" spans="1:28" x14ac:dyDescent="0.25">
      <c r="A904" s="24"/>
      <c r="B904" s="13" t="s">
        <v>22</v>
      </c>
      <c r="C904" s="13">
        <v>1</v>
      </c>
      <c r="D904" s="13" t="s">
        <v>7</v>
      </c>
      <c r="E904" s="13" t="s">
        <v>8</v>
      </c>
      <c r="F904" s="13" t="s">
        <v>792</v>
      </c>
      <c r="G904" s="13" t="s">
        <v>12</v>
      </c>
      <c r="H904" s="90">
        <v>1.23228821598939E-4</v>
      </c>
      <c r="I904" s="90">
        <v>1.23228821598939E-4</v>
      </c>
      <c r="J904" s="90">
        <v>1.23228821598939E-4</v>
      </c>
      <c r="K904" s="90">
        <v>1.23228821598939E-4</v>
      </c>
      <c r="L904" s="90">
        <v>1.23228821598939E-4</v>
      </c>
      <c r="M904" s="90">
        <v>1.23228821598939E-4</v>
      </c>
      <c r="N904" s="90">
        <v>1.23228821598939E-4</v>
      </c>
      <c r="O904" s="90">
        <v>1.23228821598939E-4</v>
      </c>
      <c r="P904" s="90">
        <v>1.23228821598939E-4</v>
      </c>
      <c r="Q904" s="90">
        <v>1.23228821598939E-4</v>
      </c>
      <c r="R904" s="90">
        <v>1.23228821598939E-4</v>
      </c>
      <c r="S904" s="90">
        <v>1.23228821598939E-4</v>
      </c>
      <c r="T904" s="90">
        <v>1.23228821598939E-4</v>
      </c>
      <c r="U904" s="90">
        <v>1.23228821598939E-4</v>
      </c>
      <c r="V904" s="90">
        <v>1.23228821598939E-4</v>
      </c>
      <c r="W904" s="90">
        <v>1.23228821598939E-4</v>
      </c>
      <c r="X904" s="90">
        <v>1.23228821598939E-4</v>
      </c>
      <c r="Y904" s="90">
        <v>1.23228821598939E-4</v>
      </c>
      <c r="Z904" s="90">
        <v>1.23228821598939E-4</v>
      </c>
      <c r="AA904" s="90">
        <v>1.23228821598939E-4</v>
      </c>
      <c r="AB904" s="13">
        <v>1</v>
      </c>
    </row>
    <row r="905" spans="1:28" x14ac:dyDescent="0.25">
      <c r="A905" s="24"/>
      <c r="B905" s="13" t="s">
        <v>22</v>
      </c>
      <c r="C905" s="13">
        <v>1</v>
      </c>
      <c r="D905" s="13" t="s">
        <v>7</v>
      </c>
      <c r="E905" s="13" t="s">
        <v>8</v>
      </c>
      <c r="F905" s="13" t="s">
        <v>792</v>
      </c>
      <c r="G905" s="13" t="s">
        <v>11</v>
      </c>
      <c r="H905" s="90">
        <v>3.5571535577453598E-3</v>
      </c>
      <c r="I905" s="90">
        <v>3.5571535577453598E-3</v>
      </c>
      <c r="J905" s="90">
        <v>3.5571535577453598E-3</v>
      </c>
      <c r="K905" s="90">
        <v>3.5571535577453598E-3</v>
      </c>
      <c r="L905" s="90">
        <v>3.5571535577453598E-3</v>
      </c>
      <c r="M905" s="90">
        <v>3.5571535577453598E-3</v>
      </c>
      <c r="N905" s="90">
        <v>3.5571535577453598E-3</v>
      </c>
      <c r="O905" s="90">
        <v>3.5571535577453598E-3</v>
      </c>
      <c r="P905" s="90">
        <v>3.5571535577453598E-3</v>
      </c>
      <c r="Q905" s="90">
        <v>3.5571535577453598E-3</v>
      </c>
      <c r="R905" s="90">
        <v>3.5571535577453598E-3</v>
      </c>
      <c r="S905" s="90">
        <v>3.5571535577453598E-3</v>
      </c>
      <c r="T905" s="90">
        <v>3.5571535577453598E-3</v>
      </c>
      <c r="U905" s="90">
        <v>3.5571535577453598E-3</v>
      </c>
      <c r="V905" s="90">
        <v>3.5571535577453598E-3</v>
      </c>
      <c r="W905" s="90">
        <v>3.5571535577453598E-3</v>
      </c>
      <c r="X905" s="90">
        <v>3.5571535577453598E-3</v>
      </c>
      <c r="Y905" s="90">
        <v>3.5571535577453598E-3</v>
      </c>
      <c r="Z905" s="90">
        <v>3.5571535577453598E-3</v>
      </c>
      <c r="AA905" s="90">
        <v>3.5571535577453598E-3</v>
      </c>
      <c r="AB905" s="13">
        <v>1</v>
      </c>
    </row>
    <row r="906" spans="1:28" x14ac:dyDescent="0.25">
      <c r="A906" s="24"/>
      <c r="B906" s="13" t="s">
        <v>22</v>
      </c>
      <c r="C906" s="13">
        <v>1</v>
      </c>
      <c r="D906" s="13" t="s">
        <v>7</v>
      </c>
      <c r="E906" s="13" t="s">
        <v>8</v>
      </c>
      <c r="F906" s="13" t="s">
        <v>792</v>
      </c>
      <c r="G906" s="13" t="s">
        <v>15</v>
      </c>
      <c r="H906" s="90">
        <v>0.52715790845161803</v>
      </c>
      <c r="I906" s="90">
        <v>0.52715790845161803</v>
      </c>
      <c r="J906" s="90">
        <v>0.52715790845161803</v>
      </c>
      <c r="K906" s="90">
        <v>0.52715790845161803</v>
      </c>
      <c r="L906" s="90">
        <v>0.52715790845161803</v>
      </c>
      <c r="M906" s="90">
        <v>0.25519254646405498</v>
      </c>
      <c r="N906" s="90">
        <v>0.25519254646405498</v>
      </c>
      <c r="O906" s="90">
        <v>0.25519254646405498</v>
      </c>
      <c r="P906" s="90">
        <v>0.25519254646405498</v>
      </c>
      <c r="Q906" s="90">
        <v>0.25519254646405498</v>
      </c>
      <c r="R906" s="90">
        <v>0.25519254646405498</v>
      </c>
      <c r="S906" s="90">
        <v>0.25519254646405498</v>
      </c>
      <c r="T906" s="90">
        <v>0.25519254646405498</v>
      </c>
      <c r="U906" s="90">
        <v>0.25519254646405498</v>
      </c>
      <c r="V906" s="90">
        <v>0.25519254646405498</v>
      </c>
      <c r="W906" s="90">
        <v>0.25519254646405498</v>
      </c>
      <c r="X906" s="90">
        <v>0.25519254646405498</v>
      </c>
      <c r="Y906" s="90">
        <v>0.25519254646405498</v>
      </c>
      <c r="Z906" s="90">
        <v>0.25519254646405498</v>
      </c>
      <c r="AA906" s="90">
        <v>0.25519254646405498</v>
      </c>
      <c r="AB906" s="13">
        <v>1</v>
      </c>
    </row>
    <row r="907" spans="1:28" x14ac:dyDescent="0.25">
      <c r="A907" s="24"/>
      <c r="B907" s="13" t="s">
        <v>22</v>
      </c>
      <c r="C907" s="13">
        <v>1</v>
      </c>
      <c r="D907" s="13" t="s">
        <v>7</v>
      </c>
      <c r="E907" s="13" t="s">
        <v>8</v>
      </c>
      <c r="F907" s="13" t="s">
        <v>792</v>
      </c>
      <c r="G907" s="13" t="s">
        <v>20</v>
      </c>
      <c r="H907" s="90">
        <v>0</v>
      </c>
      <c r="I907" s="90">
        <v>0</v>
      </c>
      <c r="J907" s="90">
        <v>0</v>
      </c>
      <c r="K907" s="90">
        <v>0</v>
      </c>
      <c r="L907" s="90">
        <v>0</v>
      </c>
      <c r="M907" s="90">
        <v>0</v>
      </c>
      <c r="N907" s="90">
        <v>0</v>
      </c>
      <c r="O907" s="90">
        <v>0</v>
      </c>
      <c r="P907" s="90">
        <v>0</v>
      </c>
      <c r="Q907" s="90">
        <v>0</v>
      </c>
      <c r="R907" s="90">
        <v>0</v>
      </c>
      <c r="S907" s="90">
        <v>0</v>
      </c>
      <c r="T907" s="90">
        <v>0</v>
      </c>
      <c r="U907" s="90">
        <v>0</v>
      </c>
      <c r="V907" s="90">
        <v>0</v>
      </c>
      <c r="W907" s="90">
        <v>0</v>
      </c>
      <c r="X907" s="90">
        <v>0</v>
      </c>
      <c r="Y907" s="90">
        <v>0</v>
      </c>
      <c r="Z907" s="90">
        <v>0</v>
      </c>
      <c r="AA907" s="90">
        <v>0</v>
      </c>
      <c r="AB907" s="13">
        <v>0</v>
      </c>
    </row>
    <row r="908" spans="1:28" x14ac:dyDescent="0.25">
      <c r="A908" s="24"/>
      <c r="B908" s="13" t="s">
        <v>22</v>
      </c>
      <c r="C908" s="13">
        <v>1</v>
      </c>
      <c r="D908" s="13" t="s">
        <v>7</v>
      </c>
      <c r="E908" s="13" t="s">
        <v>8</v>
      </c>
      <c r="F908" s="13" t="s">
        <v>792</v>
      </c>
      <c r="G908" s="13" t="s">
        <v>19</v>
      </c>
      <c r="H908" s="90">
        <v>0</v>
      </c>
      <c r="I908" s="90">
        <v>0</v>
      </c>
      <c r="J908" s="90">
        <v>0</v>
      </c>
      <c r="K908" s="90">
        <v>0</v>
      </c>
      <c r="L908" s="90">
        <v>0</v>
      </c>
      <c r="M908" s="90">
        <v>0</v>
      </c>
      <c r="N908" s="90">
        <v>0</v>
      </c>
      <c r="O908" s="90">
        <v>0</v>
      </c>
      <c r="P908" s="90">
        <v>0</v>
      </c>
      <c r="Q908" s="90">
        <v>0</v>
      </c>
      <c r="R908" s="90">
        <v>0</v>
      </c>
      <c r="S908" s="90">
        <v>0</v>
      </c>
      <c r="T908" s="90">
        <v>0</v>
      </c>
      <c r="U908" s="90">
        <v>0</v>
      </c>
      <c r="V908" s="90">
        <v>0</v>
      </c>
      <c r="W908" s="90">
        <v>0</v>
      </c>
      <c r="X908" s="90">
        <v>0</v>
      </c>
      <c r="Y908" s="90">
        <v>0</v>
      </c>
      <c r="Z908" s="90">
        <v>0</v>
      </c>
      <c r="AA908" s="90">
        <v>0</v>
      </c>
      <c r="AB908" s="13">
        <v>0</v>
      </c>
    </row>
    <row r="909" spans="1:28" x14ac:dyDescent="0.25">
      <c r="A909" s="24"/>
      <c r="B909" s="13" t="s">
        <v>22</v>
      </c>
      <c r="C909" s="13">
        <v>1</v>
      </c>
      <c r="D909" s="13" t="s">
        <v>7</v>
      </c>
      <c r="E909" s="13" t="s">
        <v>8</v>
      </c>
      <c r="F909" s="13" t="s">
        <v>792</v>
      </c>
      <c r="G909" s="13" t="s">
        <v>21</v>
      </c>
      <c r="H909" s="90">
        <v>0</v>
      </c>
      <c r="I909" s="90">
        <v>0</v>
      </c>
      <c r="J909" s="90">
        <v>0</v>
      </c>
      <c r="K909" s="90">
        <v>0</v>
      </c>
      <c r="L909" s="90">
        <v>0</v>
      </c>
      <c r="M909" s="90">
        <v>0</v>
      </c>
      <c r="N909" s="90">
        <v>0</v>
      </c>
      <c r="O909" s="90">
        <v>0</v>
      </c>
      <c r="P909" s="90">
        <v>0</v>
      </c>
      <c r="Q909" s="90">
        <v>0</v>
      </c>
      <c r="R909" s="90">
        <v>0</v>
      </c>
      <c r="S909" s="90">
        <v>0</v>
      </c>
      <c r="T909" s="90">
        <v>0</v>
      </c>
      <c r="U909" s="90">
        <v>0</v>
      </c>
      <c r="V909" s="90">
        <v>0</v>
      </c>
      <c r="W909" s="90">
        <v>0</v>
      </c>
      <c r="X909" s="90">
        <v>0</v>
      </c>
      <c r="Y909" s="90">
        <v>0</v>
      </c>
      <c r="Z909" s="90">
        <v>0</v>
      </c>
      <c r="AA909" s="90">
        <v>0</v>
      </c>
      <c r="AB909" s="13">
        <v>0</v>
      </c>
    </row>
    <row r="910" spans="1:28" x14ac:dyDescent="0.25">
      <c r="A910" s="24"/>
      <c r="B910" s="13" t="s">
        <v>22</v>
      </c>
      <c r="C910" s="13">
        <v>1</v>
      </c>
      <c r="D910" s="13" t="s">
        <v>7</v>
      </c>
      <c r="E910" s="13" t="s">
        <v>8</v>
      </c>
      <c r="F910" s="13" t="s">
        <v>792</v>
      </c>
      <c r="G910" s="13" t="s">
        <v>16</v>
      </c>
      <c r="H910" s="90">
        <v>6.2111704256052498E-5</v>
      </c>
      <c r="I910" s="90">
        <v>6.2111704256052498E-5</v>
      </c>
      <c r="J910" s="90">
        <v>6.2111704256052498E-5</v>
      </c>
      <c r="K910" s="90">
        <v>6.2111704256052498E-5</v>
      </c>
      <c r="L910" s="90">
        <v>6.2111704256052498E-5</v>
      </c>
      <c r="M910" s="90">
        <v>6.2111704256052498E-5</v>
      </c>
      <c r="N910" s="90">
        <v>6.2111704256052498E-5</v>
      </c>
      <c r="O910" s="90">
        <v>6.2111704256052498E-5</v>
      </c>
      <c r="P910" s="90">
        <v>6.2111704256052498E-5</v>
      </c>
      <c r="Q910" s="90">
        <v>6.2111704256052498E-5</v>
      </c>
      <c r="R910" s="90">
        <v>6.2111704256052498E-5</v>
      </c>
      <c r="S910" s="90">
        <v>6.2111704256052498E-5</v>
      </c>
      <c r="T910" s="90">
        <v>6.2111704256052498E-5</v>
      </c>
      <c r="U910" s="90">
        <v>6.2111704256052498E-5</v>
      </c>
      <c r="V910" s="90">
        <v>6.2111704256052498E-5</v>
      </c>
      <c r="W910" s="90">
        <v>6.2111704256052498E-5</v>
      </c>
      <c r="X910" s="90">
        <v>6.2111704256052498E-5</v>
      </c>
      <c r="Y910" s="90">
        <v>6.2111704256052498E-5</v>
      </c>
      <c r="Z910" s="90">
        <v>6.2111704256052498E-5</v>
      </c>
      <c r="AA910" s="90">
        <v>6.2111704256052498E-5</v>
      </c>
      <c r="AB910" s="13">
        <v>1</v>
      </c>
    </row>
    <row r="911" spans="1:28" x14ac:dyDescent="0.25">
      <c r="A911" s="24"/>
      <c r="B911" s="13" t="s">
        <v>22</v>
      </c>
      <c r="C911" s="13">
        <v>1</v>
      </c>
      <c r="D911" s="13" t="s">
        <v>7</v>
      </c>
      <c r="E911" s="13" t="s">
        <v>8</v>
      </c>
      <c r="F911" s="13" t="s">
        <v>792</v>
      </c>
      <c r="G911" s="13" t="s">
        <v>24</v>
      </c>
      <c r="H911" s="90">
        <v>1.0124320995203099E-3</v>
      </c>
      <c r="I911" s="90">
        <v>1.0124320995203099E-3</v>
      </c>
      <c r="J911" s="90">
        <v>1.0124320995203099E-3</v>
      </c>
      <c r="K911" s="90">
        <v>1.0124320995203099E-3</v>
      </c>
      <c r="L911" s="90">
        <v>1.0124320995203099E-3</v>
      </c>
      <c r="M911" s="90">
        <v>1.0124320995203099E-3</v>
      </c>
      <c r="N911" s="90">
        <v>1.0124320995203099E-3</v>
      </c>
      <c r="O911" s="90">
        <v>1.0124320995203099E-3</v>
      </c>
      <c r="P911" s="90">
        <v>1.0124320995203099E-3</v>
      </c>
      <c r="Q911" s="90">
        <v>1.0124320995203099E-3</v>
      </c>
      <c r="R911" s="90">
        <v>1.0124320995203099E-3</v>
      </c>
      <c r="S911" s="90">
        <v>1.0124320995203099E-3</v>
      </c>
      <c r="T911" s="90">
        <v>1.0124320995203099E-3</v>
      </c>
      <c r="U911" s="90">
        <v>1.0124320995203099E-3</v>
      </c>
      <c r="V911" s="90">
        <v>1.0124320995203099E-3</v>
      </c>
      <c r="W911" s="90">
        <v>1.0124320995203099E-3</v>
      </c>
      <c r="X911" s="90">
        <v>1.0124320995203099E-3</v>
      </c>
      <c r="Y911" s="90">
        <v>1.0124320995203099E-3</v>
      </c>
      <c r="Z911" s="90">
        <v>1.0124320995203099E-3</v>
      </c>
      <c r="AA911" s="90">
        <v>1.0124320995203099E-3</v>
      </c>
      <c r="AB911" s="13">
        <v>1</v>
      </c>
    </row>
    <row r="912" spans="1:28" x14ac:dyDescent="0.25">
      <c r="A912" s="24"/>
      <c r="B912" s="13" t="s">
        <v>22</v>
      </c>
      <c r="C912" s="13">
        <v>1</v>
      </c>
      <c r="D912" s="13" t="s">
        <v>7</v>
      </c>
      <c r="E912" s="13" t="s">
        <v>18</v>
      </c>
      <c r="F912" s="13" t="s">
        <v>790</v>
      </c>
      <c r="G912" s="13" t="s">
        <v>9</v>
      </c>
      <c r="H912" s="90" t="s">
        <v>793</v>
      </c>
      <c r="I912" s="90" t="s">
        <v>793</v>
      </c>
      <c r="J912" s="90" t="s">
        <v>793</v>
      </c>
      <c r="K912" s="90" t="s">
        <v>793</v>
      </c>
      <c r="L912" s="90" t="s">
        <v>793</v>
      </c>
      <c r="M912" s="90" t="s">
        <v>793</v>
      </c>
      <c r="N912" s="90" t="s">
        <v>793</v>
      </c>
      <c r="O912" s="90" t="s">
        <v>793</v>
      </c>
      <c r="P912" s="90" t="s">
        <v>793</v>
      </c>
      <c r="Q912" s="90" t="s">
        <v>793</v>
      </c>
      <c r="R912" s="90" t="s">
        <v>793</v>
      </c>
      <c r="S912" s="90" t="s">
        <v>793</v>
      </c>
      <c r="T912" s="90" t="s">
        <v>793</v>
      </c>
      <c r="U912" s="90" t="s">
        <v>793</v>
      </c>
      <c r="V912" s="90" t="s">
        <v>793</v>
      </c>
      <c r="W912" s="90" t="s">
        <v>793</v>
      </c>
      <c r="X912" s="90" t="s">
        <v>793</v>
      </c>
      <c r="Y912" s="90" t="s">
        <v>793</v>
      </c>
      <c r="Z912" s="90" t="s">
        <v>793</v>
      </c>
      <c r="AA912" s="90" t="s">
        <v>793</v>
      </c>
      <c r="AB912" s="13">
        <v>0</v>
      </c>
    </row>
    <row r="913" spans="1:28" x14ac:dyDescent="0.25">
      <c r="A913" s="24"/>
      <c r="B913" s="13" t="s">
        <v>22</v>
      </c>
      <c r="C913" s="13">
        <v>1</v>
      </c>
      <c r="D913" s="13" t="s">
        <v>7</v>
      </c>
      <c r="E913" s="13" t="s">
        <v>18</v>
      </c>
      <c r="F913" s="13" t="s">
        <v>790</v>
      </c>
      <c r="G913" s="13" t="s">
        <v>10</v>
      </c>
      <c r="H913" s="90" t="s">
        <v>793</v>
      </c>
      <c r="I913" s="90" t="s">
        <v>793</v>
      </c>
      <c r="J913" s="90" t="s">
        <v>793</v>
      </c>
      <c r="K913" s="90" t="s">
        <v>793</v>
      </c>
      <c r="L913" s="90" t="s">
        <v>793</v>
      </c>
      <c r="M913" s="90" t="s">
        <v>793</v>
      </c>
      <c r="N913" s="90" t="s">
        <v>793</v>
      </c>
      <c r="O913" s="90" t="s">
        <v>793</v>
      </c>
      <c r="P913" s="90" t="s">
        <v>793</v>
      </c>
      <c r="Q913" s="90" t="s">
        <v>793</v>
      </c>
      <c r="R913" s="90" t="s">
        <v>793</v>
      </c>
      <c r="S913" s="90" t="s">
        <v>793</v>
      </c>
      <c r="T913" s="90" t="s">
        <v>793</v>
      </c>
      <c r="U913" s="90" t="s">
        <v>793</v>
      </c>
      <c r="V913" s="90" t="s">
        <v>793</v>
      </c>
      <c r="W913" s="90" t="s">
        <v>793</v>
      </c>
      <c r="X913" s="90" t="s">
        <v>793</v>
      </c>
      <c r="Y913" s="90" t="s">
        <v>793</v>
      </c>
      <c r="Z913" s="90" t="s">
        <v>793</v>
      </c>
      <c r="AA913" s="90" t="s">
        <v>793</v>
      </c>
      <c r="AB913" s="13">
        <v>0</v>
      </c>
    </row>
    <row r="914" spans="1:28" x14ac:dyDescent="0.25">
      <c r="A914" s="24"/>
      <c r="B914" s="13" t="s">
        <v>22</v>
      </c>
      <c r="C914" s="13">
        <v>1</v>
      </c>
      <c r="D914" s="13" t="s">
        <v>7</v>
      </c>
      <c r="E914" s="13" t="s">
        <v>18</v>
      </c>
      <c r="F914" s="13" t="s">
        <v>790</v>
      </c>
      <c r="G914" s="13" t="s">
        <v>14</v>
      </c>
      <c r="H914" s="90" t="s">
        <v>793</v>
      </c>
      <c r="I914" s="90" t="s">
        <v>793</v>
      </c>
      <c r="J914" s="90" t="s">
        <v>793</v>
      </c>
      <c r="K914" s="90" t="s">
        <v>793</v>
      </c>
      <c r="L914" s="90" t="s">
        <v>793</v>
      </c>
      <c r="M914" s="90" t="s">
        <v>793</v>
      </c>
      <c r="N914" s="90" t="s">
        <v>793</v>
      </c>
      <c r="O914" s="90" t="s">
        <v>793</v>
      </c>
      <c r="P914" s="90" t="s">
        <v>793</v>
      </c>
      <c r="Q914" s="90" t="s">
        <v>793</v>
      </c>
      <c r="R914" s="90" t="s">
        <v>793</v>
      </c>
      <c r="S914" s="90" t="s">
        <v>793</v>
      </c>
      <c r="T914" s="90" t="s">
        <v>793</v>
      </c>
      <c r="U914" s="90" t="s">
        <v>793</v>
      </c>
      <c r="V914" s="90" t="s">
        <v>793</v>
      </c>
      <c r="W914" s="90" t="s">
        <v>793</v>
      </c>
      <c r="X914" s="90" t="s">
        <v>793</v>
      </c>
      <c r="Y914" s="90" t="s">
        <v>793</v>
      </c>
      <c r="Z914" s="90" t="s">
        <v>793</v>
      </c>
      <c r="AA914" s="90" t="s">
        <v>793</v>
      </c>
      <c r="AB914" s="13">
        <v>0</v>
      </c>
    </row>
    <row r="915" spans="1:28" x14ac:dyDescent="0.25">
      <c r="A915" s="24"/>
      <c r="B915" s="13" t="s">
        <v>22</v>
      </c>
      <c r="C915" s="13">
        <v>1</v>
      </c>
      <c r="D915" s="13" t="s">
        <v>7</v>
      </c>
      <c r="E915" s="13" t="s">
        <v>18</v>
      </c>
      <c r="F915" s="13" t="s">
        <v>790</v>
      </c>
      <c r="G915" s="13" t="s">
        <v>13</v>
      </c>
      <c r="H915" s="90" t="s">
        <v>793</v>
      </c>
      <c r="I915" s="90" t="s">
        <v>793</v>
      </c>
      <c r="J915" s="90" t="s">
        <v>793</v>
      </c>
      <c r="K915" s="90" t="s">
        <v>793</v>
      </c>
      <c r="L915" s="90" t="s">
        <v>793</v>
      </c>
      <c r="M915" s="90" t="s">
        <v>793</v>
      </c>
      <c r="N915" s="90" t="s">
        <v>793</v>
      </c>
      <c r="O915" s="90" t="s">
        <v>793</v>
      </c>
      <c r="P915" s="90" t="s">
        <v>793</v>
      </c>
      <c r="Q915" s="90" t="s">
        <v>793</v>
      </c>
      <c r="R915" s="90" t="s">
        <v>793</v>
      </c>
      <c r="S915" s="90" t="s">
        <v>793</v>
      </c>
      <c r="T915" s="90" t="s">
        <v>793</v>
      </c>
      <c r="U915" s="90" t="s">
        <v>793</v>
      </c>
      <c r="V915" s="90" t="s">
        <v>793</v>
      </c>
      <c r="W915" s="90" t="s">
        <v>793</v>
      </c>
      <c r="X915" s="90" t="s">
        <v>793</v>
      </c>
      <c r="Y915" s="90" t="s">
        <v>793</v>
      </c>
      <c r="Z915" s="90" t="s">
        <v>793</v>
      </c>
      <c r="AA915" s="90" t="s">
        <v>793</v>
      </c>
      <c r="AB915" s="13">
        <v>0</v>
      </c>
    </row>
    <row r="916" spans="1:28" x14ac:dyDescent="0.25">
      <c r="A916" s="24"/>
      <c r="B916" s="13" t="s">
        <v>22</v>
      </c>
      <c r="C916" s="13">
        <v>1</v>
      </c>
      <c r="D916" s="13" t="s">
        <v>7</v>
      </c>
      <c r="E916" s="13" t="s">
        <v>18</v>
      </c>
      <c r="F916" s="13" t="s">
        <v>790</v>
      </c>
      <c r="G916" s="13" t="s">
        <v>12</v>
      </c>
      <c r="H916" s="90" t="s">
        <v>793</v>
      </c>
      <c r="I916" s="90" t="s">
        <v>793</v>
      </c>
      <c r="J916" s="90" t="s">
        <v>793</v>
      </c>
      <c r="K916" s="90" t="s">
        <v>793</v>
      </c>
      <c r="L916" s="90" t="s">
        <v>793</v>
      </c>
      <c r="M916" s="90" t="s">
        <v>793</v>
      </c>
      <c r="N916" s="90" t="s">
        <v>793</v>
      </c>
      <c r="O916" s="90" t="s">
        <v>793</v>
      </c>
      <c r="P916" s="90" t="s">
        <v>793</v>
      </c>
      <c r="Q916" s="90" t="s">
        <v>793</v>
      </c>
      <c r="R916" s="90" t="s">
        <v>793</v>
      </c>
      <c r="S916" s="90" t="s">
        <v>793</v>
      </c>
      <c r="T916" s="90" t="s">
        <v>793</v>
      </c>
      <c r="U916" s="90" t="s">
        <v>793</v>
      </c>
      <c r="V916" s="90" t="s">
        <v>793</v>
      </c>
      <c r="W916" s="90" t="s">
        <v>793</v>
      </c>
      <c r="X916" s="90" t="s">
        <v>793</v>
      </c>
      <c r="Y916" s="90" t="s">
        <v>793</v>
      </c>
      <c r="Z916" s="90" t="s">
        <v>793</v>
      </c>
      <c r="AA916" s="90" t="s">
        <v>793</v>
      </c>
      <c r="AB916" s="13">
        <v>0</v>
      </c>
    </row>
    <row r="917" spans="1:28" x14ac:dyDescent="0.25">
      <c r="A917" s="24"/>
      <c r="B917" s="13" t="s">
        <v>22</v>
      </c>
      <c r="C917" s="13">
        <v>1</v>
      </c>
      <c r="D917" s="13" t="s">
        <v>7</v>
      </c>
      <c r="E917" s="13" t="s">
        <v>18</v>
      </c>
      <c r="F917" s="13" t="s">
        <v>790</v>
      </c>
      <c r="G917" s="13" t="s">
        <v>11</v>
      </c>
      <c r="H917" s="90" t="s">
        <v>793</v>
      </c>
      <c r="I917" s="90" t="s">
        <v>793</v>
      </c>
      <c r="J917" s="90" t="s">
        <v>793</v>
      </c>
      <c r="K917" s="90" t="s">
        <v>793</v>
      </c>
      <c r="L917" s="90" t="s">
        <v>793</v>
      </c>
      <c r="M917" s="90" t="s">
        <v>793</v>
      </c>
      <c r="N917" s="90" t="s">
        <v>793</v>
      </c>
      <c r="O917" s="90" t="s">
        <v>793</v>
      </c>
      <c r="P917" s="90" t="s">
        <v>793</v>
      </c>
      <c r="Q917" s="90" t="s">
        <v>793</v>
      </c>
      <c r="R917" s="90" t="s">
        <v>793</v>
      </c>
      <c r="S917" s="90" t="s">
        <v>793</v>
      </c>
      <c r="T917" s="90" t="s">
        <v>793</v>
      </c>
      <c r="U917" s="90" t="s">
        <v>793</v>
      </c>
      <c r="V917" s="90" t="s">
        <v>793</v>
      </c>
      <c r="W917" s="90" t="s">
        <v>793</v>
      </c>
      <c r="X917" s="90" t="s">
        <v>793</v>
      </c>
      <c r="Y917" s="90" t="s">
        <v>793</v>
      </c>
      <c r="Z917" s="90" t="s">
        <v>793</v>
      </c>
      <c r="AA917" s="90" t="s">
        <v>793</v>
      </c>
      <c r="AB917" s="13">
        <v>0</v>
      </c>
    </row>
    <row r="918" spans="1:28" x14ac:dyDescent="0.25">
      <c r="A918" s="24"/>
      <c r="B918" s="13" t="s">
        <v>22</v>
      </c>
      <c r="C918" s="13">
        <v>1</v>
      </c>
      <c r="D918" s="13" t="s">
        <v>7</v>
      </c>
      <c r="E918" s="13" t="s">
        <v>18</v>
      </c>
      <c r="F918" s="13" t="s">
        <v>790</v>
      </c>
      <c r="G918" s="13" t="s">
        <v>15</v>
      </c>
      <c r="H918" s="90" t="s">
        <v>793</v>
      </c>
      <c r="I918" s="90" t="s">
        <v>793</v>
      </c>
      <c r="J918" s="90" t="s">
        <v>793</v>
      </c>
      <c r="K918" s="90" t="s">
        <v>793</v>
      </c>
      <c r="L918" s="90" t="s">
        <v>793</v>
      </c>
      <c r="M918" s="90" t="s">
        <v>793</v>
      </c>
      <c r="N918" s="90" t="s">
        <v>793</v>
      </c>
      <c r="O918" s="90" t="s">
        <v>793</v>
      </c>
      <c r="P918" s="90" t="s">
        <v>793</v>
      </c>
      <c r="Q918" s="90" t="s">
        <v>793</v>
      </c>
      <c r="R918" s="90" t="s">
        <v>793</v>
      </c>
      <c r="S918" s="90" t="s">
        <v>793</v>
      </c>
      <c r="T918" s="90" t="s">
        <v>793</v>
      </c>
      <c r="U918" s="90" t="s">
        <v>793</v>
      </c>
      <c r="V918" s="90" t="s">
        <v>793</v>
      </c>
      <c r="W918" s="90" t="s">
        <v>793</v>
      </c>
      <c r="X918" s="90" t="s">
        <v>793</v>
      </c>
      <c r="Y918" s="90" t="s">
        <v>793</v>
      </c>
      <c r="Z918" s="90" t="s">
        <v>793</v>
      </c>
      <c r="AA918" s="90" t="s">
        <v>793</v>
      </c>
      <c r="AB918" s="13">
        <v>0</v>
      </c>
    </row>
    <row r="919" spans="1:28" x14ac:dyDescent="0.25">
      <c r="A919" s="24"/>
      <c r="B919" s="13" t="s">
        <v>22</v>
      </c>
      <c r="C919" s="13">
        <v>1</v>
      </c>
      <c r="D919" s="13" t="s">
        <v>7</v>
      </c>
      <c r="E919" s="13" t="s">
        <v>18</v>
      </c>
      <c r="F919" s="13" t="s">
        <v>790</v>
      </c>
      <c r="G919" s="13" t="s">
        <v>20</v>
      </c>
      <c r="H919" s="90" t="s">
        <v>793</v>
      </c>
      <c r="I919" s="90" t="s">
        <v>793</v>
      </c>
      <c r="J919" s="90" t="s">
        <v>793</v>
      </c>
      <c r="K919" s="90" t="s">
        <v>793</v>
      </c>
      <c r="L919" s="90" t="s">
        <v>793</v>
      </c>
      <c r="M919" s="90" t="s">
        <v>793</v>
      </c>
      <c r="N919" s="90" t="s">
        <v>793</v>
      </c>
      <c r="O919" s="90" t="s">
        <v>793</v>
      </c>
      <c r="P919" s="90" t="s">
        <v>793</v>
      </c>
      <c r="Q919" s="90" t="s">
        <v>793</v>
      </c>
      <c r="R919" s="90" t="s">
        <v>793</v>
      </c>
      <c r="S919" s="90" t="s">
        <v>793</v>
      </c>
      <c r="T919" s="90" t="s">
        <v>793</v>
      </c>
      <c r="U919" s="90" t="s">
        <v>793</v>
      </c>
      <c r="V919" s="90" t="s">
        <v>793</v>
      </c>
      <c r="W919" s="90" t="s">
        <v>793</v>
      </c>
      <c r="X919" s="90" t="s">
        <v>793</v>
      </c>
      <c r="Y919" s="90" t="s">
        <v>793</v>
      </c>
      <c r="Z919" s="90" t="s">
        <v>793</v>
      </c>
      <c r="AA919" s="90" t="s">
        <v>793</v>
      </c>
      <c r="AB919" s="13">
        <v>0</v>
      </c>
    </row>
    <row r="920" spans="1:28" x14ac:dyDescent="0.25">
      <c r="A920" s="24"/>
      <c r="B920" s="13" t="s">
        <v>22</v>
      </c>
      <c r="C920" s="13">
        <v>1</v>
      </c>
      <c r="D920" s="13" t="s">
        <v>7</v>
      </c>
      <c r="E920" s="13" t="s">
        <v>18</v>
      </c>
      <c r="F920" s="13" t="s">
        <v>790</v>
      </c>
      <c r="G920" s="13" t="s">
        <v>19</v>
      </c>
      <c r="H920" s="90" t="s">
        <v>793</v>
      </c>
      <c r="I920" s="90" t="s">
        <v>793</v>
      </c>
      <c r="J920" s="90" t="s">
        <v>793</v>
      </c>
      <c r="K920" s="90" t="s">
        <v>793</v>
      </c>
      <c r="L920" s="90" t="s">
        <v>793</v>
      </c>
      <c r="M920" s="90" t="s">
        <v>793</v>
      </c>
      <c r="N920" s="90" t="s">
        <v>793</v>
      </c>
      <c r="O920" s="90" t="s">
        <v>793</v>
      </c>
      <c r="P920" s="90" t="s">
        <v>793</v>
      </c>
      <c r="Q920" s="90" t="s">
        <v>793</v>
      </c>
      <c r="R920" s="90" t="s">
        <v>793</v>
      </c>
      <c r="S920" s="90" t="s">
        <v>793</v>
      </c>
      <c r="T920" s="90" t="s">
        <v>793</v>
      </c>
      <c r="U920" s="90" t="s">
        <v>793</v>
      </c>
      <c r="V920" s="90" t="s">
        <v>793</v>
      </c>
      <c r="W920" s="90" t="s">
        <v>793</v>
      </c>
      <c r="X920" s="90" t="s">
        <v>793</v>
      </c>
      <c r="Y920" s="90" t="s">
        <v>793</v>
      </c>
      <c r="Z920" s="90" t="s">
        <v>793</v>
      </c>
      <c r="AA920" s="90" t="s">
        <v>793</v>
      </c>
      <c r="AB920" s="13">
        <v>0</v>
      </c>
    </row>
    <row r="921" spans="1:28" x14ac:dyDescent="0.25">
      <c r="A921" s="24"/>
      <c r="B921" s="13" t="s">
        <v>22</v>
      </c>
      <c r="C921" s="13">
        <v>1</v>
      </c>
      <c r="D921" s="13" t="s">
        <v>7</v>
      </c>
      <c r="E921" s="13" t="s">
        <v>18</v>
      </c>
      <c r="F921" s="13" t="s">
        <v>790</v>
      </c>
      <c r="G921" s="13" t="s">
        <v>21</v>
      </c>
      <c r="H921" s="90" t="s">
        <v>793</v>
      </c>
      <c r="I921" s="90" t="s">
        <v>793</v>
      </c>
      <c r="J921" s="90" t="s">
        <v>793</v>
      </c>
      <c r="K921" s="90" t="s">
        <v>793</v>
      </c>
      <c r="L921" s="90" t="s">
        <v>793</v>
      </c>
      <c r="M921" s="90" t="s">
        <v>793</v>
      </c>
      <c r="N921" s="90" t="s">
        <v>793</v>
      </c>
      <c r="O921" s="90" t="s">
        <v>793</v>
      </c>
      <c r="P921" s="90" t="s">
        <v>793</v>
      </c>
      <c r="Q921" s="90" t="s">
        <v>793</v>
      </c>
      <c r="R921" s="90" t="s">
        <v>793</v>
      </c>
      <c r="S921" s="90" t="s">
        <v>793</v>
      </c>
      <c r="T921" s="90" t="s">
        <v>793</v>
      </c>
      <c r="U921" s="90" t="s">
        <v>793</v>
      </c>
      <c r="V921" s="90" t="s">
        <v>793</v>
      </c>
      <c r="W921" s="90" t="s">
        <v>793</v>
      </c>
      <c r="X921" s="90" t="s">
        <v>793</v>
      </c>
      <c r="Y921" s="90" t="s">
        <v>793</v>
      </c>
      <c r="Z921" s="90" t="s">
        <v>793</v>
      </c>
      <c r="AA921" s="90" t="s">
        <v>793</v>
      </c>
      <c r="AB921" s="13">
        <v>0</v>
      </c>
    </row>
    <row r="922" spans="1:28" x14ac:dyDescent="0.25">
      <c r="A922" s="24"/>
      <c r="B922" s="13" t="s">
        <v>22</v>
      </c>
      <c r="C922" s="13">
        <v>1</v>
      </c>
      <c r="D922" s="13" t="s">
        <v>7</v>
      </c>
      <c r="E922" s="13" t="s">
        <v>18</v>
      </c>
      <c r="F922" s="13" t="s">
        <v>790</v>
      </c>
      <c r="G922" s="13" t="s">
        <v>16</v>
      </c>
      <c r="H922" s="90" t="s">
        <v>793</v>
      </c>
      <c r="I922" s="90" t="s">
        <v>793</v>
      </c>
      <c r="J922" s="90" t="s">
        <v>793</v>
      </c>
      <c r="K922" s="90" t="s">
        <v>793</v>
      </c>
      <c r="L922" s="90" t="s">
        <v>793</v>
      </c>
      <c r="M922" s="90" t="s">
        <v>793</v>
      </c>
      <c r="N922" s="90" t="s">
        <v>793</v>
      </c>
      <c r="O922" s="90" t="s">
        <v>793</v>
      </c>
      <c r="P922" s="90" t="s">
        <v>793</v>
      </c>
      <c r="Q922" s="90" t="s">
        <v>793</v>
      </c>
      <c r="R922" s="90" t="s">
        <v>793</v>
      </c>
      <c r="S922" s="90" t="s">
        <v>793</v>
      </c>
      <c r="T922" s="90" t="s">
        <v>793</v>
      </c>
      <c r="U922" s="90" t="s">
        <v>793</v>
      </c>
      <c r="V922" s="90" t="s">
        <v>793</v>
      </c>
      <c r="W922" s="90" t="s">
        <v>793</v>
      </c>
      <c r="X922" s="90" t="s">
        <v>793</v>
      </c>
      <c r="Y922" s="90" t="s">
        <v>793</v>
      </c>
      <c r="Z922" s="90" t="s">
        <v>793</v>
      </c>
      <c r="AA922" s="90" t="s">
        <v>793</v>
      </c>
      <c r="AB922" s="13">
        <v>0</v>
      </c>
    </row>
    <row r="923" spans="1:28" x14ac:dyDescent="0.25">
      <c r="A923" s="24"/>
      <c r="B923" s="13" t="s">
        <v>22</v>
      </c>
      <c r="C923" s="13">
        <v>1</v>
      </c>
      <c r="D923" s="13" t="s">
        <v>7</v>
      </c>
      <c r="E923" s="13" t="s">
        <v>18</v>
      </c>
      <c r="F923" s="13" t="s">
        <v>790</v>
      </c>
      <c r="G923" s="13" t="s">
        <v>24</v>
      </c>
      <c r="H923" s="90" t="s">
        <v>793</v>
      </c>
      <c r="I923" s="90" t="s">
        <v>793</v>
      </c>
      <c r="J923" s="90" t="s">
        <v>793</v>
      </c>
      <c r="K923" s="90" t="s">
        <v>793</v>
      </c>
      <c r="L923" s="90" t="s">
        <v>793</v>
      </c>
      <c r="M923" s="90" t="s">
        <v>793</v>
      </c>
      <c r="N923" s="90" t="s">
        <v>793</v>
      </c>
      <c r="O923" s="90" t="s">
        <v>793</v>
      </c>
      <c r="P923" s="90" t="s">
        <v>793</v>
      </c>
      <c r="Q923" s="90" t="s">
        <v>793</v>
      </c>
      <c r="R923" s="90" t="s">
        <v>793</v>
      </c>
      <c r="S923" s="90" t="s">
        <v>793</v>
      </c>
      <c r="T923" s="90" t="s">
        <v>793</v>
      </c>
      <c r="U923" s="90" t="s">
        <v>793</v>
      </c>
      <c r="V923" s="90" t="s">
        <v>793</v>
      </c>
      <c r="W923" s="90" t="s">
        <v>793</v>
      </c>
      <c r="X923" s="90" t="s">
        <v>793</v>
      </c>
      <c r="Y923" s="90" t="s">
        <v>793</v>
      </c>
      <c r="Z923" s="90" t="s">
        <v>793</v>
      </c>
      <c r="AA923" s="90" t="s">
        <v>793</v>
      </c>
      <c r="AB923" s="13">
        <v>0</v>
      </c>
    </row>
    <row r="924" spans="1:28" x14ac:dyDescent="0.25">
      <c r="A924" s="24"/>
      <c r="B924" s="13" t="s">
        <v>22</v>
      </c>
      <c r="C924" s="13">
        <v>1</v>
      </c>
      <c r="D924" s="13" t="s">
        <v>7</v>
      </c>
      <c r="E924" s="13" t="s">
        <v>18</v>
      </c>
      <c r="F924" s="13" t="s">
        <v>791</v>
      </c>
      <c r="G924" s="13" t="s">
        <v>9</v>
      </c>
      <c r="H924" s="90">
        <v>0</v>
      </c>
      <c r="I924" s="90">
        <v>0</v>
      </c>
      <c r="J924" s="90">
        <v>0</v>
      </c>
      <c r="K924" s="90">
        <v>0</v>
      </c>
      <c r="L924" s="90">
        <v>0</v>
      </c>
      <c r="M924" s="90">
        <v>0</v>
      </c>
      <c r="N924" s="90">
        <v>0</v>
      </c>
      <c r="O924" s="90">
        <v>0</v>
      </c>
      <c r="P924" s="90">
        <v>0</v>
      </c>
      <c r="Q924" s="90">
        <v>0</v>
      </c>
      <c r="R924" s="90">
        <v>0</v>
      </c>
      <c r="S924" s="90">
        <v>0</v>
      </c>
      <c r="T924" s="90">
        <v>0</v>
      </c>
      <c r="U924" s="90">
        <v>0</v>
      </c>
      <c r="V924" s="90">
        <v>0</v>
      </c>
      <c r="W924" s="90">
        <v>0</v>
      </c>
      <c r="X924" s="90">
        <v>0</v>
      </c>
      <c r="Y924" s="90">
        <v>0</v>
      </c>
      <c r="Z924" s="90">
        <v>0</v>
      </c>
      <c r="AA924" s="90">
        <v>0</v>
      </c>
      <c r="AB924" s="13">
        <v>0</v>
      </c>
    </row>
    <row r="925" spans="1:28" x14ac:dyDescent="0.25">
      <c r="A925" s="24"/>
      <c r="B925" s="13" t="s">
        <v>22</v>
      </c>
      <c r="C925" s="13">
        <v>1</v>
      </c>
      <c r="D925" s="13" t="s">
        <v>7</v>
      </c>
      <c r="E925" s="13" t="s">
        <v>18</v>
      </c>
      <c r="F925" s="13" t="s">
        <v>791</v>
      </c>
      <c r="G925" s="13" t="s">
        <v>10</v>
      </c>
      <c r="H925" s="90">
        <v>0</v>
      </c>
      <c r="I925" s="90">
        <v>0</v>
      </c>
      <c r="J925" s="90">
        <v>0</v>
      </c>
      <c r="K925" s="90">
        <v>0</v>
      </c>
      <c r="L925" s="90">
        <v>0</v>
      </c>
      <c r="M925" s="90">
        <v>0</v>
      </c>
      <c r="N925" s="90">
        <v>0</v>
      </c>
      <c r="O925" s="90">
        <v>0</v>
      </c>
      <c r="P925" s="90">
        <v>0</v>
      </c>
      <c r="Q925" s="90">
        <v>0</v>
      </c>
      <c r="R925" s="90">
        <v>0</v>
      </c>
      <c r="S925" s="90">
        <v>0</v>
      </c>
      <c r="T925" s="90">
        <v>0</v>
      </c>
      <c r="U925" s="90">
        <v>0</v>
      </c>
      <c r="V925" s="90">
        <v>0</v>
      </c>
      <c r="W925" s="90">
        <v>0</v>
      </c>
      <c r="X925" s="90">
        <v>0</v>
      </c>
      <c r="Y925" s="90">
        <v>0</v>
      </c>
      <c r="Z925" s="90">
        <v>0</v>
      </c>
      <c r="AA925" s="90">
        <v>0</v>
      </c>
      <c r="AB925" s="13">
        <v>0</v>
      </c>
    </row>
    <row r="926" spans="1:28" x14ac:dyDescent="0.25">
      <c r="A926" s="24"/>
      <c r="B926" s="13" t="s">
        <v>22</v>
      </c>
      <c r="C926" s="13">
        <v>1</v>
      </c>
      <c r="D926" s="13" t="s">
        <v>7</v>
      </c>
      <c r="E926" s="13" t="s">
        <v>18</v>
      </c>
      <c r="F926" s="13" t="s">
        <v>791</v>
      </c>
      <c r="G926" s="13" t="s">
        <v>14</v>
      </c>
      <c r="H926" s="90">
        <v>0</v>
      </c>
      <c r="I926" s="90">
        <v>0</v>
      </c>
      <c r="J926" s="90">
        <v>0</v>
      </c>
      <c r="K926" s="90">
        <v>0</v>
      </c>
      <c r="L926" s="90">
        <v>0</v>
      </c>
      <c r="M926" s="90">
        <v>0</v>
      </c>
      <c r="N926" s="90">
        <v>0</v>
      </c>
      <c r="O926" s="90">
        <v>0</v>
      </c>
      <c r="P926" s="90">
        <v>0</v>
      </c>
      <c r="Q926" s="90">
        <v>0</v>
      </c>
      <c r="R926" s="90">
        <v>0</v>
      </c>
      <c r="S926" s="90">
        <v>0</v>
      </c>
      <c r="T926" s="90">
        <v>0</v>
      </c>
      <c r="U926" s="90">
        <v>0</v>
      </c>
      <c r="V926" s="90">
        <v>0</v>
      </c>
      <c r="W926" s="90">
        <v>0</v>
      </c>
      <c r="X926" s="90">
        <v>0</v>
      </c>
      <c r="Y926" s="90">
        <v>0</v>
      </c>
      <c r="Z926" s="90">
        <v>0</v>
      </c>
      <c r="AA926" s="90">
        <v>0</v>
      </c>
      <c r="AB926" s="13">
        <v>0</v>
      </c>
    </row>
    <row r="927" spans="1:28" x14ac:dyDescent="0.25">
      <c r="A927" s="24"/>
      <c r="B927" s="13" t="s">
        <v>22</v>
      </c>
      <c r="C927" s="13">
        <v>1</v>
      </c>
      <c r="D927" s="13" t="s">
        <v>7</v>
      </c>
      <c r="E927" s="13" t="s">
        <v>18</v>
      </c>
      <c r="F927" s="13" t="s">
        <v>791</v>
      </c>
      <c r="G927" s="13" t="s">
        <v>13</v>
      </c>
      <c r="H927" s="90">
        <v>0</v>
      </c>
      <c r="I927" s="90">
        <v>0</v>
      </c>
      <c r="J927" s="90">
        <v>0</v>
      </c>
      <c r="K927" s="90">
        <v>0</v>
      </c>
      <c r="L927" s="90">
        <v>0</v>
      </c>
      <c r="M927" s="90">
        <v>0</v>
      </c>
      <c r="N927" s="90">
        <v>0</v>
      </c>
      <c r="O927" s="90">
        <v>0</v>
      </c>
      <c r="P927" s="90">
        <v>0</v>
      </c>
      <c r="Q927" s="90">
        <v>0</v>
      </c>
      <c r="R927" s="90">
        <v>0</v>
      </c>
      <c r="S927" s="90">
        <v>0</v>
      </c>
      <c r="T927" s="90">
        <v>0</v>
      </c>
      <c r="U927" s="90">
        <v>0</v>
      </c>
      <c r="V927" s="90">
        <v>0</v>
      </c>
      <c r="W927" s="90">
        <v>0</v>
      </c>
      <c r="X927" s="90">
        <v>0</v>
      </c>
      <c r="Y927" s="90">
        <v>0</v>
      </c>
      <c r="Z927" s="90">
        <v>0</v>
      </c>
      <c r="AA927" s="90">
        <v>0</v>
      </c>
      <c r="AB927" s="13">
        <v>0</v>
      </c>
    </row>
    <row r="928" spans="1:28" x14ac:dyDescent="0.25">
      <c r="A928" s="24"/>
      <c r="B928" s="13" t="s">
        <v>22</v>
      </c>
      <c r="C928" s="13">
        <v>1</v>
      </c>
      <c r="D928" s="13" t="s">
        <v>7</v>
      </c>
      <c r="E928" s="13" t="s">
        <v>18</v>
      </c>
      <c r="F928" s="13" t="s">
        <v>791</v>
      </c>
      <c r="G928" s="13" t="s">
        <v>12</v>
      </c>
      <c r="H928" s="90">
        <v>0</v>
      </c>
      <c r="I928" s="90">
        <v>0</v>
      </c>
      <c r="J928" s="90">
        <v>0</v>
      </c>
      <c r="K928" s="90">
        <v>0</v>
      </c>
      <c r="L928" s="90">
        <v>0</v>
      </c>
      <c r="M928" s="90">
        <v>0</v>
      </c>
      <c r="N928" s="90">
        <v>0</v>
      </c>
      <c r="O928" s="90">
        <v>0</v>
      </c>
      <c r="P928" s="90">
        <v>0</v>
      </c>
      <c r="Q928" s="90">
        <v>0</v>
      </c>
      <c r="R928" s="90">
        <v>0</v>
      </c>
      <c r="S928" s="90">
        <v>0</v>
      </c>
      <c r="T928" s="90">
        <v>0</v>
      </c>
      <c r="U928" s="90">
        <v>0</v>
      </c>
      <c r="V928" s="90">
        <v>0</v>
      </c>
      <c r="W928" s="90">
        <v>0</v>
      </c>
      <c r="X928" s="90">
        <v>0</v>
      </c>
      <c r="Y928" s="90">
        <v>0</v>
      </c>
      <c r="Z928" s="90">
        <v>0</v>
      </c>
      <c r="AA928" s="90">
        <v>0</v>
      </c>
      <c r="AB928" s="13">
        <v>0</v>
      </c>
    </row>
    <row r="929" spans="1:28" x14ac:dyDescent="0.25">
      <c r="A929" s="24"/>
      <c r="B929" s="13" t="s">
        <v>22</v>
      </c>
      <c r="C929" s="13">
        <v>1</v>
      </c>
      <c r="D929" s="13" t="s">
        <v>7</v>
      </c>
      <c r="E929" s="13" t="s">
        <v>18</v>
      </c>
      <c r="F929" s="13" t="s">
        <v>791</v>
      </c>
      <c r="G929" s="13" t="s">
        <v>11</v>
      </c>
      <c r="H929" s="90">
        <v>0</v>
      </c>
      <c r="I929" s="90">
        <v>0</v>
      </c>
      <c r="J929" s="90">
        <v>0</v>
      </c>
      <c r="K929" s="90">
        <v>0</v>
      </c>
      <c r="L929" s="90">
        <v>0</v>
      </c>
      <c r="M929" s="90">
        <v>0</v>
      </c>
      <c r="N929" s="90">
        <v>0</v>
      </c>
      <c r="O929" s="90">
        <v>0</v>
      </c>
      <c r="P929" s="90">
        <v>0</v>
      </c>
      <c r="Q929" s="90">
        <v>0</v>
      </c>
      <c r="R929" s="90">
        <v>0</v>
      </c>
      <c r="S929" s="90">
        <v>0</v>
      </c>
      <c r="T929" s="90">
        <v>0</v>
      </c>
      <c r="U929" s="90">
        <v>0</v>
      </c>
      <c r="V929" s="90">
        <v>0</v>
      </c>
      <c r="W929" s="90">
        <v>0</v>
      </c>
      <c r="X929" s="90">
        <v>0</v>
      </c>
      <c r="Y929" s="90">
        <v>0</v>
      </c>
      <c r="Z929" s="90">
        <v>0</v>
      </c>
      <c r="AA929" s="90">
        <v>0</v>
      </c>
      <c r="AB929" s="13">
        <v>0</v>
      </c>
    </row>
    <row r="930" spans="1:28" x14ac:dyDescent="0.25">
      <c r="A930" s="24"/>
      <c r="B930" s="13" t="s">
        <v>22</v>
      </c>
      <c r="C930" s="13">
        <v>1</v>
      </c>
      <c r="D930" s="13" t="s">
        <v>7</v>
      </c>
      <c r="E930" s="13" t="s">
        <v>18</v>
      </c>
      <c r="F930" s="13" t="s">
        <v>791</v>
      </c>
      <c r="G930" s="13" t="s">
        <v>15</v>
      </c>
      <c r="H930" s="90">
        <v>0</v>
      </c>
      <c r="I930" s="90">
        <v>0</v>
      </c>
      <c r="J930" s="90">
        <v>0</v>
      </c>
      <c r="K930" s="90">
        <v>0</v>
      </c>
      <c r="L930" s="90">
        <v>0</v>
      </c>
      <c r="M930" s="90">
        <v>0</v>
      </c>
      <c r="N930" s="90">
        <v>0</v>
      </c>
      <c r="O930" s="90">
        <v>0</v>
      </c>
      <c r="P930" s="90">
        <v>0</v>
      </c>
      <c r="Q930" s="90">
        <v>0</v>
      </c>
      <c r="R930" s="90">
        <v>0</v>
      </c>
      <c r="S930" s="90">
        <v>0</v>
      </c>
      <c r="T930" s="90">
        <v>0</v>
      </c>
      <c r="U930" s="90">
        <v>0</v>
      </c>
      <c r="V930" s="90">
        <v>0</v>
      </c>
      <c r="W930" s="90">
        <v>0</v>
      </c>
      <c r="X930" s="90">
        <v>0</v>
      </c>
      <c r="Y930" s="90">
        <v>0</v>
      </c>
      <c r="Z930" s="90">
        <v>0</v>
      </c>
      <c r="AA930" s="90">
        <v>0</v>
      </c>
      <c r="AB930" s="13">
        <v>0</v>
      </c>
    </row>
    <row r="931" spans="1:28" x14ac:dyDescent="0.25">
      <c r="A931" s="24"/>
      <c r="B931" s="13" t="s">
        <v>22</v>
      </c>
      <c r="C931" s="13">
        <v>1</v>
      </c>
      <c r="D931" s="13" t="s">
        <v>7</v>
      </c>
      <c r="E931" s="13" t="s">
        <v>18</v>
      </c>
      <c r="F931" s="13" t="s">
        <v>791</v>
      </c>
      <c r="G931" s="13" t="s">
        <v>20</v>
      </c>
      <c r="H931" s="90">
        <v>0</v>
      </c>
      <c r="I931" s="90">
        <v>0</v>
      </c>
      <c r="J931" s="90">
        <v>0</v>
      </c>
      <c r="K931" s="90">
        <v>0</v>
      </c>
      <c r="L931" s="90">
        <v>0</v>
      </c>
      <c r="M931" s="90">
        <v>0</v>
      </c>
      <c r="N931" s="90">
        <v>0</v>
      </c>
      <c r="O931" s="90">
        <v>0</v>
      </c>
      <c r="P931" s="90">
        <v>0</v>
      </c>
      <c r="Q931" s="90">
        <v>0</v>
      </c>
      <c r="R931" s="90">
        <v>0</v>
      </c>
      <c r="S931" s="90">
        <v>0</v>
      </c>
      <c r="T931" s="90">
        <v>0</v>
      </c>
      <c r="U931" s="90">
        <v>0</v>
      </c>
      <c r="V931" s="90">
        <v>0</v>
      </c>
      <c r="W931" s="90">
        <v>0</v>
      </c>
      <c r="X931" s="90">
        <v>0</v>
      </c>
      <c r="Y931" s="90">
        <v>0</v>
      </c>
      <c r="Z931" s="90">
        <v>0</v>
      </c>
      <c r="AA931" s="90">
        <v>0</v>
      </c>
      <c r="AB931" s="13">
        <v>0</v>
      </c>
    </row>
    <row r="932" spans="1:28" x14ac:dyDescent="0.25">
      <c r="A932" s="24"/>
      <c r="B932" s="13" t="s">
        <v>22</v>
      </c>
      <c r="C932" s="13">
        <v>1</v>
      </c>
      <c r="D932" s="13" t="s">
        <v>7</v>
      </c>
      <c r="E932" s="13" t="s">
        <v>18</v>
      </c>
      <c r="F932" s="13" t="s">
        <v>791</v>
      </c>
      <c r="G932" s="13" t="s">
        <v>19</v>
      </c>
      <c r="H932" s="90">
        <v>0</v>
      </c>
      <c r="I932" s="90">
        <v>0</v>
      </c>
      <c r="J932" s="90">
        <v>0</v>
      </c>
      <c r="K932" s="90">
        <v>0</v>
      </c>
      <c r="L932" s="90">
        <v>0</v>
      </c>
      <c r="M932" s="90">
        <v>0</v>
      </c>
      <c r="N932" s="90">
        <v>0</v>
      </c>
      <c r="O932" s="90">
        <v>0</v>
      </c>
      <c r="P932" s="90">
        <v>0</v>
      </c>
      <c r="Q932" s="90">
        <v>0</v>
      </c>
      <c r="R932" s="90">
        <v>0</v>
      </c>
      <c r="S932" s="90">
        <v>0</v>
      </c>
      <c r="T932" s="90">
        <v>0</v>
      </c>
      <c r="U932" s="90">
        <v>0</v>
      </c>
      <c r="V932" s="90">
        <v>0</v>
      </c>
      <c r="W932" s="90">
        <v>0</v>
      </c>
      <c r="X932" s="90">
        <v>0</v>
      </c>
      <c r="Y932" s="90">
        <v>0</v>
      </c>
      <c r="Z932" s="90">
        <v>0</v>
      </c>
      <c r="AA932" s="90">
        <v>0</v>
      </c>
      <c r="AB932" s="13">
        <v>0</v>
      </c>
    </row>
    <row r="933" spans="1:28" x14ac:dyDescent="0.25">
      <c r="A933" s="24"/>
      <c r="B933" s="13" t="s">
        <v>22</v>
      </c>
      <c r="C933" s="13">
        <v>1</v>
      </c>
      <c r="D933" s="13" t="s">
        <v>7</v>
      </c>
      <c r="E933" s="13" t="s">
        <v>18</v>
      </c>
      <c r="F933" s="13" t="s">
        <v>791</v>
      </c>
      <c r="G933" s="13" t="s">
        <v>21</v>
      </c>
      <c r="H933" s="90">
        <v>0</v>
      </c>
      <c r="I933" s="90">
        <v>0</v>
      </c>
      <c r="J933" s="90">
        <v>0</v>
      </c>
      <c r="K933" s="90">
        <v>0</v>
      </c>
      <c r="L933" s="90">
        <v>0</v>
      </c>
      <c r="M933" s="90">
        <v>0</v>
      </c>
      <c r="N933" s="90">
        <v>0</v>
      </c>
      <c r="O933" s="90">
        <v>0</v>
      </c>
      <c r="P933" s="90">
        <v>0</v>
      </c>
      <c r="Q933" s="90">
        <v>0</v>
      </c>
      <c r="R933" s="90">
        <v>0</v>
      </c>
      <c r="S933" s="90">
        <v>0</v>
      </c>
      <c r="T933" s="90">
        <v>0</v>
      </c>
      <c r="U933" s="90">
        <v>0</v>
      </c>
      <c r="V933" s="90">
        <v>0</v>
      </c>
      <c r="W933" s="90">
        <v>0</v>
      </c>
      <c r="X933" s="90">
        <v>0</v>
      </c>
      <c r="Y933" s="90">
        <v>0</v>
      </c>
      <c r="Z933" s="90">
        <v>0</v>
      </c>
      <c r="AA933" s="90">
        <v>0</v>
      </c>
      <c r="AB933" s="13">
        <v>0</v>
      </c>
    </row>
    <row r="934" spans="1:28" x14ac:dyDescent="0.25">
      <c r="A934" s="24"/>
      <c r="B934" s="13" t="s">
        <v>22</v>
      </c>
      <c r="C934" s="13">
        <v>1</v>
      </c>
      <c r="D934" s="13" t="s">
        <v>7</v>
      </c>
      <c r="E934" s="13" t="s">
        <v>18</v>
      </c>
      <c r="F934" s="13" t="s">
        <v>791</v>
      </c>
      <c r="G934" s="13" t="s">
        <v>16</v>
      </c>
      <c r="H934" s="90">
        <v>0</v>
      </c>
      <c r="I934" s="90">
        <v>0</v>
      </c>
      <c r="J934" s="90">
        <v>0</v>
      </c>
      <c r="K934" s="90">
        <v>0</v>
      </c>
      <c r="L934" s="90">
        <v>0</v>
      </c>
      <c r="M934" s="90">
        <v>0</v>
      </c>
      <c r="N934" s="90">
        <v>0</v>
      </c>
      <c r="O934" s="90">
        <v>0</v>
      </c>
      <c r="P934" s="90">
        <v>0</v>
      </c>
      <c r="Q934" s="90">
        <v>0</v>
      </c>
      <c r="R934" s="90">
        <v>0</v>
      </c>
      <c r="S934" s="90">
        <v>0</v>
      </c>
      <c r="T934" s="90">
        <v>0</v>
      </c>
      <c r="U934" s="90">
        <v>0</v>
      </c>
      <c r="V934" s="90">
        <v>0</v>
      </c>
      <c r="W934" s="90">
        <v>0</v>
      </c>
      <c r="X934" s="90">
        <v>0</v>
      </c>
      <c r="Y934" s="90">
        <v>0</v>
      </c>
      <c r="Z934" s="90">
        <v>0</v>
      </c>
      <c r="AA934" s="90">
        <v>0</v>
      </c>
      <c r="AB934" s="13">
        <v>0</v>
      </c>
    </row>
    <row r="935" spans="1:28" x14ac:dyDescent="0.25">
      <c r="A935" s="24"/>
      <c r="B935" s="13" t="s">
        <v>22</v>
      </c>
      <c r="C935" s="13">
        <v>1</v>
      </c>
      <c r="D935" s="13" t="s">
        <v>7</v>
      </c>
      <c r="E935" s="13" t="s">
        <v>18</v>
      </c>
      <c r="F935" s="13" t="s">
        <v>791</v>
      </c>
      <c r="G935" s="13" t="s">
        <v>24</v>
      </c>
      <c r="H935" s="90">
        <v>0</v>
      </c>
      <c r="I935" s="90">
        <v>0</v>
      </c>
      <c r="J935" s="90">
        <v>0</v>
      </c>
      <c r="K935" s="90">
        <v>0</v>
      </c>
      <c r="L935" s="90">
        <v>0</v>
      </c>
      <c r="M935" s="90">
        <v>0</v>
      </c>
      <c r="N935" s="90">
        <v>0</v>
      </c>
      <c r="O935" s="90">
        <v>0</v>
      </c>
      <c r="P935" s="90">
        <v>0</v>
      </c>
      <c r="Q935" s="90">
        <v>0</v>
      </c>
      <c r="R935" s="90">
        <v>0</v>
      </c>
      <c r="S935" s="90">
        <v>0</v>
      </c>
      <c r="T935" s="90">
        <v>0</v>
      </c>
      <c r="U935" s="90">
        <v>0</v>
      </c>
      <c r="V935" s="90">
        <v>0</v>
      </c>
      <c r="W935" s="90">
        <v>0</v>
      </c>
      <c r="X935" s="90">
        <v>0</v>
      </c>
      <c r="Y935" s="90">
        <v>0</v>
      </c>
      <c r="Z935" s="90">
        <v>0</v>
      </c>
      <c r="AA935" s="90">
        <v>0</v>
      </c>
      <c r="AB935" s="13">
        <v>0</v>
      </c>
    </row>
    <row r="936" spans="1:28" x14ac:dyDescent="0.25">
      <c r="A936" s="24"/>
      <c r="B936" s="13" t="s">
        <v>22</v>
      </c>
      <c r="C936" s="13">
        <v>1</v>
      </c>
      <c r="D936" s="13" t="s">
        <v>7</v>
      </c>
      <c r="E936" s="13" t="s">
        <v>18</v>
      </c>
      <c r="F936" s="13" t="s">
        <v>792</v>
      </c>
      <c r="G936" s="13" t="s">
        <v>9</v>
      </c>
      <c r="H936" s="90" t="s">
        <v>793</v>
      </c>
      <c r="I936" s="90" t="s">
        <v>793</v>
      </c>
      <c r="J936" s="90" t="s">
        <v>793</v>
      </c>
      <c r="K936" s="90" t="s">
        <v>793</v>
      </c>
      <c r="L936" s="90" t="s">
        <v>793</v>
      </c>
      <c r="M936" s="90" t="s">
        <v>793</v>
      </c>
      <c r="N936" s="90" t="s">
        <v>793</v>
      </c>
      <c r="O936" s="90" t="s">
        <v>793</v>
      </c>
      <c r="P936" s="90" t="s">
        <v>793</v>
      </c>
      <c r="Q936" s="90" t="s">
        <v>793</v>
      </c>
      <c r="R936" s="90" t="s">
        <v>793</v>
      </c>
      <c r="S936" s="90" t="s">
        <v>793</v>
      </c>
      <c r="T936" s="90" t="s">
        <v>793</v>
      </c>
      <c r="U936" s="90" t="s">
        <v>793</v>
      </c>
      <c r="V936" s="90" t="s">
        <v>793</v>
      </c>
      <c r="W936" s="90" t="s">
        <v>793</v>
      </c>
      <c r="X936" s="90" t="s">
        <v>793</v>
      </c>
      <c r="Y936" s="90" t="s">
        <v>793</v>
      </c>
      <c r="Z936" s="90" t="s">
        <v>793</v>
      </c>
      <c r="AA936" s="90" t="s">
        <v>793</v>
      </c>
      <c r="AB936" s="13">
        <v>0</v>
      </c>
    </row>
    <row r="937" spans="1:28" x14ac:dyDescent="0.25">
      <c r="A937" s="24"/>
      <c r="B937" s="13" t="s">
        <v>22</v>
      </c>
      <c r="C937" s="13">
        <v>1</v>
      </c>
      <c r="D937" s="13" t="s">
        <v>7</v>
      </c>
      <c r="E937" s="13" t="s">
        <v>18</v>
      </c>
      <c r="F937" s="13" t="s">
        <v>792</v>
      </c>
      <c r="G937" s="13" t="s">
        <v>10</v>
      </c>
      <c r="H937" s="90" t="s">
        <v>793</v>
      </c>
      <c r="I937" s="90" t="s">
        <v>793</v>
      </c>
      <c r="J937" s="90" t="s">
        <v>793</v>
      </c>
      <c r="K937" s="90" t="s">
        <v>793</v>
      </c>
      <c r="L937" s="90" t="s">
        <v>793</v>
      </c>
      <c r="M937" s="90" t="s">
        <v>793</v>
      </c>
      <c r="N937" s="90" t="s">
        <v>793</v>
      </c>
      <c r="O937" s="90" t="s">
        <v>793</v>
      </c>
      <c r="P937" s="90" t="s">
        <v>793</v>
      </c>
      <c r="Q937" s="90" t="s">
        <v>793</v>
      </c>
      <c r="R937" s="90" t="s">
        <v>793</v>
      </c>
      <c r="S937" s="90" t="s">
        <v>793</v>
      </c>
      <c r="T937" s="90" t="s">
        <v>793</v>
      </c>
      <c r="U937" s="90" t="s">
        <v>793</v>
      </c>
      <c r="V937" s="90" t="s">
        <v>793</v>
      </c>
      <c r="W937" s="90" t="s">
        <v>793</v>
      </c>
      <c r="X937" s="90" t="s">
        <v>793</v>
      </c>
      <c r="Y937" s="90" t="s">
        <v>793</v>
      </c>
      <c r="Z937" s="90" t="s">
        <v>793</v>
      </c>
      <c r="AA937" s="90" t="s">
        <v>793</v>
      </c>
      <c r="AB937" s="13">
        <v>0</v>
      </c>
    </row>
    <row r="938" spans="1:28" x14ac:dyDescent="0.25">
      <c r="A938" s="24"/>
      <c r="B938" s="13" t="s">
        <v>22</v>
      </c>
      <c r="C938" s="13">
        <v>1</v>
      </c>
      <c r="D938" s="13" t="s">
        <v>7</v>
      </c>
      <c r="E938" s="13" t="s">
        <v>18</v>
      </c>
      <c r="F938" s="13" t="s">
        <v>792</v>
      </c>
      <c r="G938" s="13" t="s">
        <v>14</v>
      </c>
      <c r="H938" s="90" t="s">
        <v>793</v>
      </c>
      <c r="I938" s="90" t="s">
        <v>793</v>
      </c>
      <c r="J938" s="90" t="s">
        <v>793</v>
      </c>
      <c r="K938" s="90" t="s">
        <v>793</v>
      </c>
      <c r="L938" s="90" t="s">
        <v>793</v>
      </c>
      <c r="M938" s="90" t="s">
        <v>793</v>
      </c>
      <c r="N938" s="90" t="s">
        <v>793</v>
      </c>
      <c r="O938" s="90" t="s">
        <v>793</v>
      </c>
      <c r="P938" s="90" t="s">
        <v>793</v>
      </c>
      <c r="Q938" s="90" t="s">
        <v>793</v>
      </c>
      <c r="R938" s="90" t="s">
        <v>793</v>
      </c>
      <c r="S938" s="90" t="s">
        <v>793</v>
      </c>
      <c r="T938" s="90" t="s">
        <v>793</v>
      </c>
      <c r="U938" s="90" t="s">
        <v>793</v>
      </c>
      <c r="V938" s="90" t="s">
        <v>793</v>
      </c>
      <c r="W938" s="90" t="s">
        <v>793</v>
      </c>
      <c r="X938" s="90" t="s">
        <v>793</v>
      </c>
      <c r="Y938" s="90" t="s">
        <v>793</v>
      </c>
      <c r="Z938" s="90" t="s">
        <v>793</v>
      </c>
      <c r="AA938" s="90" t="s">
        <v>793</v>
      </c>
      <c r="AB938" s="13">
        <v>0</v>
      </c>
    </row>
    <row r="939" spans="1:28" x14ac:dyDescent="0.25">
      <c r="A939" s="24"/>
      <c r="B939" s="13" t="s">
        <v>22</v>
      </c>
      <c r="C939" s="13">
        <v>1</v>
      </c>
      <c r="D939" s="13" t="s">
        <v>7</v>
      </c>
      <c r="E939" s="13" t="s">
        <v>18</v>
      </c>
      <c r="F939" s="13" t="s">
        <v>792</v>
      </c>
      <c r="G939" s="13" t="s">
        <v>13</v>
      </c>
      <c r="H939" s="90" t="s">
        <v>793</v>
      </c>
      <c r="I939" s="90" t="s">
        <v>793</v>
      </c>
      <c r="J939" s="90" t="s">
        <v>793</v>
      </c>
      <c r="K939" s="90" t="s">
        <v>793</v>
      </c>
      <c r="L939" s="90" t="s">
        <v>793</v>
      </c>
      <c r="M939" s="90" t="s">
        <v>793</v>
      </c>
      <c r="N939" s="90" t="s">
        <v>793</v>
      </c>
      <c r="O939" s="90" t="s">
        <v>793</v>
      </c>
      <c r="P939" s="90" t="s">
        <v>793</v>
      </c>
      <c r="Q939" s="90" t="s">
        <v>793</v>
      </c>
      <c r="R939" s="90" t="s">
        <v>793</v>
      </c>
      <c r="S939" s="90" t="s">
        <v>793</v>
      </c>
      <c r="T939" s="90" t="s">
        <v>793</v>
      </c>
      <c r="U939" s="90" t="s">
        <v>793</v>
      </c>
      <c r="V939" s="90" t="s">
        <v>793</v>
      </c>
      <c r="W939" s="90" t="s">
        <v>793</v>
      </c>
      <c r="X939" s="90" t="s">
        <v>793</v>
      </c>
      <c r="Y939" s="90" t="s">
        <v>793</v>
      </c>
      <c r="Z939" s="90" t="s">
        <v>793</v>
      </c>
      <c r="AA939" s="90" t="s">
        <v>793</v>
      </c>
      <c r="AB939" s="13">
        <v>0</v>
      </c>
    </row>
    <row r="940" spans="1:28" x14ac:dyDescent="0.25">
      <c r="A940" s="24"/>
      <c r="B940" s="13" t="s">
        <v>22</v>
      </c>
      <c r="C940" s="13">
        <v>1</v>
      </c>
      <c r="D940" s="13" t="s">
        <v>7</v>
      </c>
      <c r="E940" s="13" t="s">
        <v>18</v>
      </c>
      <c r="F940" s="13" t="s">
        <v>792</v>
      </c>
      <c r="G940" s="13" t="s">
        <v>12</v>
      </c>
      <c r="H940" s="90" t="s">
        <v>793</v>
      </c>
      <c r="I940" s="90" t="s">
        <v>793</v>
      </c>
      <c r="J940" s="90" t="s">
        <v>793</v>
      </c>
      <c r="K940" s="90" t="s">
        <v>793</v>
      </c>
      <c r="L940" s="90" t="s">
        <v>793</v>
      </c>
      <c r="M940" s="90" t="s">
        <v>793</v>
      </c>
      <c r="N940" s="90" t="s">
        <v>793</v>
      </c>
      <c r="O940" s="90" t="s">
        <v>793</v>
      </c>
      <c r="P940" s="90" t="s">
        <v>793</v>
      </c>
      <c r="Q940" s="90" t="s">
        <v>793</v>
      </c>
      <c r="R940" s="90" t="s">
        <v>793</v>
      </c>
      <c r="S940" s="90" t="s">
        <v>793</v>
      </c>
      <c r="T940" s="90" t="s">
        <v>793</v>
      </c>
      <c r="U940" s="90" t="s">
        <v>793</v>
      </c>
      <c r="V940" s="90" t="s">
        <v>793</v>
      </c>
      <c r="W940" s="90" t="s">
        <v>793</v>
      </c>
      <c r="X940" s="90" t="s">
        <v>793</v>
      </c>
      <c r="Y940" s="90" t="s">
        <v>793</v>
      </c>
      <c r="Z940" s="90" t="s">
        <v>793</v>
      </c>
      <c r="AA940" s="90" t="s">
        <v>793</v>
      </c>
      <c r="AB940" s="13">
        <v>0</v>
      </c>
    </row>
    <row r="941" spans="1:28" x14ac:dyDescent="0.25">
      <c r="A941" s="24"/>
      <c r="B941" s="13" t="s">
        <v>22</v>
      </c>
      <c r="C941" s="13">
        <v>1</v>
      </c>
      <c r="D941" s="13" t="s">
        <v>7</v>
      </c>
      <c r="E941" s="13" t="s">
        <v>18</v>
      </c>
      <c r="F941" s="13" t="s">
        <v>792</v>
      </c>
      <c r="G941" s="13" t="s">
        <v>11</v>
      </c>
      <c r="H941" s="90" t="s">
        <v>793</v>
      </c>
      <c r="I941" s="90" t="s">
        <v>793</v>
      </c>
      <c r="J941" s="90" t="s">
        <v>793</v>
      </c>
      <c r="K941" s="90" t="s">
        <v>793</v>
      </c>
      <c r="L941" s="90" t="s">
        <v>793</v>
      </c>
      <c r="M941" s="90" t="s">
        <v>793</v>
      </c>
      <c r="N941" s="90" t="s">
        <v>793</v>
      </c>
      <c r="O941" s="90" t="s">
        <v>793</v>
      </c>
      <c r="P941" s="90" t="s">
        <v>793</v>
      </c>
      <c r="Q941" s="90" t="s">
        <v>793</v>
      </c>
      <c r="R941" s="90" t="s">
        <v>793</v>
      </c>
      <c r="S941" s="90" t="s">
        <v>793</v>
      </c>
      <c r="T941" s="90" t="s">
        <v>793</v>
      </c>
      <c r="U941" s="90" t="s">
        <v>793</v>
      </c>
      <c r="V941" s="90" t="s">
        <v>793</v>
      </c>
      <c r="W941" s="90" t="s">
        <v>793</v>
      </c>
      <c r="X941" s="90" t="s">
        <v>793</v>
      </c>
      <c r="Y941" s="90" t="s">
        <v>793</v>
      </c>
      <c r="Z941" s="90" t="s">
        <v>793</v>
      </c>
      <c r="AA941" s="90" t="s">
        <v>793</v>
      </c>
      <c r="AB941" s="13">
        <v>0</v>
      </c>
    </row>
    <row r="942" spans="1:28" x14ac:dyDescent="0.25">
      <c r="A942" s="24"/>
      <c r="B942" s="13" t="s">
        <v>22</v>
      </c>
      <c r="C942" s="13">
        <v>1</v>
      </c>
      <c r="D942" s="13" t="s">
        <v>7</v>
      </c>
      <c r="E942" s="13" t="s">
        <v>18</v>
      </c>
      <c r="F942" s="13" t="s">
        <v>792</v>
      </c>
      <c r="G942" s="13" t="s">
        <v>15</v>
      </c>
      <c r="H942" s="90" t="s">
        <v>793</v>
      </c>
      <c r="I942" s="90" t="s">
        <v>793</v>
      </c>
      <c r="J942" s="90" t="s">
        <v>793</v>
      </c>
      <c r="K942" s="90" t="s">
        <v>793</v>
      </c>
      <c r="L942" s="90" t="s">
        <v>793</v>
      </c>
      <c r="M942" s="90" t="s">
        <v>793</v>
      </c>
      <c r="N942" s="90" t="s">
        <v>793</v>
      </c>
      <c r="O942" s="90" t="s">
        <v>793</v>
      </c>
      <c r="P942" s="90" t="s">
        <v>793</v>
      </c>
      <c r="Q942" s="90" t="s">
        <v>793</v>
      </c>
      <c r="R942" s="90" t="s">
        <v>793</v>
      </c>
      <c r="S942" s="90" t="s">
        <v>793</v>
      </c>
      <c r="T942" s="90" t="s">
        <v>793</v>
      </c>
      <c r="U942" s="90" t="s">
        <v>793</v>
      </c>
      <c r="V942" s="90" t="s">
        <v>793</v>
      </c>
      <c r="W942" s="90" t="s">
        <v>793</v>
      </c>
      <c r="X942" s="90" t="s">
        <v>793</v>
      </c>
      <c r="Y942" s="90" t="s">
        <v>793</v>
      </c>
      <c r="Z942" s="90" t="s">
        <v>793</v>
      </c>
      <c r="AA942" s="90" t="s">
        <v>793</v>
      </c>
      <c r="AB942" s="13">
        <v>0</v>
      </c>
    </row>
    <row r="943" spans="1:28" x14ac:dyDescent="0.25">
      <c r="A943" s="24"/>
      <c r="B943" s="13" t="s">
        <v>22</v>
      </c>
      <c r="C943" s="13">
        <v>1</v>
      </c>
      <c r="D943" s="13" t="s">
        <v>7</v>
      </c>
      <c r="E943" s="13" t="s">
        <v>18</v>
      </c>
      <c r="F943" s="13" t="s">
        <v>792</v>
      </c>
      <c r="G943" s="13" t="s">
        <v>20</v>
      </c>
      <c r="H943" s="90" t="s">
        <v>793</v>
      </c>
      <c r="I943" s="90" t="s">
        <v>793</v>
      </c>
      <c r="J943" s="90" t="s">
        <v>793</v>
      </c>
      <c r="K943" s="90" t="s">
        <v>793</v>
      </c>
      <c r="L943" s="90" t="s">
        <v>793</v>
      </c>
      <c r="M943" s="90" t="s">
        <v>793</v>
      </c>
      <c r="N943" s="90" t="s">
        <v>793</v>
      </c>
      <c r="O943" s="90" t="s">
        <v>793</v>
      </c>
      <c r="P943" s="90" t="s">
        <v>793</v>
      </c>
      <c r="Q943" s="90" t="s">
        <v>793</v>
      </c>
      <c r="R943" s="90" t="s">
        <v>793</v>
      </c>
      <c r="S943" s="90" t="s">
        <v>793</v>
      </c>
      <c r="T943" s="90" t="s">
        <v>793</v>
      </c>
      <c r="U943" s="90" t="s">
        <v>793</v>
      </c>
      <c r="V943" s="90" t="s">
        <v>793</v>
      </c>
      <c r="W943" s="90" t="s">
        <v>793</v>
      </c>
      <c r="X943" s="90" t="s">
        <v>793</v>
      </c>
      <c r="Y943" s="90" t="s">
        <v>793</v>
      </c>
      <c r="Z943" s="90" t="s">
        <v>793</v>
      </c>
      <c r="AA943" s="90" t="s">
        <v>793</v>
      </c>
      <c r="AB943" s="13">
        <v>0</v>
      </c>
    </row>
    <row r="944" spans="1:28" x14ac:dyDescent="0.25">
      <c r="A944" s="24"/>
      <c r="B944" s="13" t="s">
        <v>22</v>
      </c>
      <c r="C944" s="13">
        <v>1</v>
      </c>
      <c r="D944" s="13" t="s">
        <v>7</v>
      </c>
      <c r="E944" s="13" t="s">
        <v>18</v>
      </c>
      <c r="F944" s="13" t="s">
        <v>792</v>
      </c>
      <c r="G944" s="13" t="s">
        <v>19</v>
      </c>
      <c r="H944" s="90" t="s">
        <v>793</v>
      </c>
      <c r="I944" s="90" t="s">
        <v>793</v>
      </c>
      <c r="J944" s="90" t="s">
        <v>793</v>
      </c>
      <c r="K944" s="90" t="s">
        <v>793</v>
      </c>
      <c r="L944" s="90" t="s">
        <v>793</v>
      </c>
      <c r="M944" s="90" t="s">
        <v>793</v>
      </c>
      <c r="N944" s="90" t="s">
        <v>793</v>
      </c>
      <c r="O944" s="90" t="s">
        <v>793</v>
      </c>
      <c r="P944" s="90" t="s">
        <v>793</v>
      </c>
      <c r="Q944" s="90" t="s">
        <v>793</v>
      </c>
      <c r="R944" s="90" t="s">
        <v>793</v>
      </c>
      <c r="S944" s="90" t="s">
        <v>793</v>
      </c>
      <c r="T944" s="90" t="s">
        <v>793</v>
      </c>
      <c r="U944" s="90" t="s">
        <v>793</v>
      </c>
      <c r="V944" s="90" t="s">
        <v>793</v>
      </c>
      <c r="W944" s="90" t="s">
        <v>793</v>
      </c>
      <c r="X944" s="90" t="s">
        <v>793</v>
      </c>
      <c r="Y944" s="90" t="s">
        <v>793</v>
      </c>
      <c r="Z944" s="90" t="s">
        <v>793</v>
      </c>
      <c r="AA944" s="90" t="s">
        <v>793</v>
      </c>
      <c r="AB944" s="13">
        <v>0</v>
      </c>
    </row>
    <row r="945" spans="1:28" x14ac:dyDescent="0.25">
      <c r="A945" s="24"/>
      <c r="B945" s="13" t="s">
        <v>22</v>
      </c>
      <c r="C945" s="13">
        <v>1</v>
      </c>
      <c r="D945" s="13" t="s">
        <v>7</v>
      </c>
      <c r="E945" s="13" t="s">
        <v>18</v>
      </c>
      <c r="F945" s="13" t="s">
        <v>792</v>
      </c>
      <c r="G945" s="13" t="s">
        <v>21</v>
      </c>
      <c r="H945" s="90" t="s">
        <v>793</v>
      </c>
      <c r="I945" s="90" t="s">
        <v>793</v>
      </c>
      <c r="J945" s="90" t="s">
        <v>793</v>
      </c>
      <c r="K945" s="90" t="s">
        <v>793</v>
      </c>
      <c r="L945" s="90" t="s">
        <v>793</v>
      </c>
      <c r="M945" s="90" t="s">
        <v>793</v>
      </c>
      <c r="N945" s="90" t="s">
        <v>793</v>
      </c>
      <c r="O945" s="90" t="s">
        <v>793</v>
      </c>
      <c r="P945" s="90" t="s">
        <v>793</v>
      </c>
      <c r="Q945" s="90" t="s">
        <v>793</v>
      </c>
      <c r="R945" s="90" t="s">
        <v>793</v>
      </c>
      <c r="S945" s="90" t="s">
        <v>793</v>
      </c>
      <c r="T945" s="90" t="s">
        <v>793</v>
      </c>
      <c r="U945" s="90" t="s">
        <v>793</v>
      </c>
      <c r="V945" s="90" t="s">
        <v>793</v>
      </c>
      <c r="W945" s="90" t="s">
        <v>793</v>
      </c>
      <c r="X945" s="90" t="s">
        <v>793</v>
      </c>
      <c r="Y945" s="90" t="s">
        <v>793</v>
      </c>
      <c r="Z945" s="90" t="s">
        <v>793</v>
      </c>
      <c r="AA945" s="90" t="s">
        <v>793</v>
      </c>
      <c r="AB945" s="13">
        <v>0</v>
      </c>
    </row>
    <row r="946" spans="1:28" x14ac:dyDescent="0.25">
      <c r="A946" s="24"/>
      <c r="B946" s="13" t="s">
        <v>22</v>
      </c>
      <c r="C946" s="13">
        <v>1</v>
      </c>
      <c r="D946" s="13" t="s">
        <v>7</v>
      </c>
      <c r="E946" s="13" t="s">
        <v>18</v>
      </c>
      <c r="F946" s="13" t="s">
        <v>792</v>
      </c>
      <c r="G946" s="13" t="s">
        <v>16</v>
      </c>
      <c r="H946" s="90" t="s">
        <v>793</v>
      </c>
      <c r="I946" s="90" t="s">
        <v>793</v>
      </c>
      <c r="J946" s="90" t="s">
        <v>793</v>
      </c>
      <c r="K946" s="90" t="s">
        <v>793</v>
      </c>
      <c r="L946" s="90" t="s">
        <v>793</v>
      </c>
      <c r="M946" s="90" t="s">
        <v>793</v>
      </c>
      <c r="N946" s="90" t="s">
        <v>793</v>
      </c>
      <c r="O946" s="90" t="s">
        <v>793</v>
      </c>
      <c r="P946" s="90" t="s">
        <v>793</v>
      </c>
      <c r="Q946" s="90" t="s">
        <v>793</v>
      </c>
      <c r="R946" s="90" t="s">
        <v>793</v>
      </c>
      <c r="S946" s="90" t="s">
        <v>793</v>
      </c>
      <c r="T946" s="90" t="s">
        <v>793</v>
      </c>
      <c r="U946" s="90" t="s">
        <v>793</v>
      </c>
      <c r="V946" s="90" t="s">
        <v>793</v>
      </c>
      <c r="W946" s="90" t="s">
        <v>793</v>
      </c>
      <c r="X946" s="90" t="s">
        <v>793</v>
      </c>
      <c r="Y946" s="90" t="s">
        <v>793</v>
      </c>
      <c r="Z946" s="90" t="s">
        <v>793</v>
      </c>
      <c r="AA946" s="90" t="s">
        <v>793</v>
      </c>
      <c r="AB946" s="13">
        <v>0</v>
      </c>
    </row>
    <row r="947" spans="1:28" x14ac:dyDescent="0.25">
      <c r="A947" s="24"/>
      <c r="B947" s="13" t="s">
        <v>22</v>
      </c>
      <c r="C947" s="13">
        <v>1</v>
      </c>
      <c r="D947" s="13" t="s">
        <v>7</v>
      </c>
      <c r="E947" s="13" t="s">
        <v>18</v>
      </c>
      <c r="F947" s="13" t="s">
        <v>792</v>
      </c>
      <c r="G947" s="13" t="s">
        <v>24</v>
      </c>
      <c r="H947" s="90" t="s">
        <v>793</v>
      </c>
      <c r="I947" s="90" t="s">
        <v>793</v>
      </c>
      <c r="J947" s="90" t="s">
        <v>793</v>
      </c>
      <c r="K947" s="90" t="s">
        <v>793</v>
      </c>
      <c r="L947" s="90" t="s">
        <v>793</v>
      </c>
      <c r="M947" s="90" t="s">
        <v>793</v>
      </c>
      <c r="N947" s="90" t="s">
        <v>793</v>
      </c>
      <c r="O947" s="90" t="s">
        <v>793</v>
      </c>
      <c r="P947" s="90" t="s">
        <v>793</v>
      </c>
      <c r="Q947" s="90" t="s">
        <v>793</v>
      </c>
      <c r="R947" s="90" t="s">
        <v>793</v>
      </c>
      <c r="S947" s="90" t="s">
        <v>793</v>
      </c>
      <c r="T947" s="90" t="s">
        <v>793</v>
      </c>
      <c r="U947" s="90" t="s">
        <v>793</v>
      </c>
      <c r="V947" s="90" t="s">
        <v>793</v>
      </c>
      <c r="W947" s="90" t="s">
        <v>793</v>
      </c>
      <c r="X947" s="90" t="s">
        <v>793</v>
      </c>
      <c r="Y947" s="90" t="s">
        <v>793</v>
      </c>
      <c r="Z947" s="90" t="s">
        <v>793</v>
      </c>
      <c r="AA947" s="90" t="s">
        <v>793</v>
      </c>
      <c r="AB947" s="13">
        <v>0</v>
      </c>
    </row>
    <row r="948" spans="1:28" x14ac:dyDescent="0.25">
      <c r="A948" s="24"/>
      <c r="B948" s="13" t="s">
        <v>22</v>
      </c>
      <c r="C948" s="13">
        <v>1</v>
      </c>
      <c r="D948" s="13" t="s">
        <v>17</v>
      </c>
      <c r="E948" s="13" t="s">
        <v>8</v>
      </c>
      <c r="F948" s="13" t="s">
        <v>790</v>
      </c>
      <c r="G948" s="13" t="s">
        <v>9</v>
      </c>
      <c r="H948" s="90">
        <v>0</v>
      </c>
      <c r="I948" s="90">
        <v>0</v>
      </c>
      <c r="J948" s="90">
        <v>0</v>
      </c>
      <c r="K948" s="90">
        <v>0</v>
      </c>
      <c r="L948" s="90">
        <v>0</v>
      </c>
      <c r="M948" s="90">
        <v>0</v>
      </c>
      <c r="N948" s="90">
        <v>0</v>
      </c>
      <c r="O948" s="90">
        <v>0</v>
      </c>
      <c r="P948" s="90">
        <v>0</v>
      </c>
      <c r="Q948" s="90">
        <v>0</v>
      </c>
      <c r="R948" s="90">
        <v>0</v>
      </c>
      <c r="S948" s="90">
        <v>0</v>
      </c>
      <c r="T948" s="90">
        <v>0</v>
      </c>
      <c r="U948" s="90">
        <v>0</v>
      </c>
      <c r="V948" s="90">
        <v>0</v>
      </c>
      <c r="W948" s="90">
        <v>0</v>
      </c>
      <c r="X948" s="90">
        <v>0</v>
      </c>
      <c r="Y948" s="90">
        <v>0</v>
      </c>
      <c r="Z948" s="90">
        <v>0</v>
      </c>
      <c r="AA948" s="90">
        <v>0</v>
      </c>
      <c r="AB948" s="13">
        <v>0</v>
      </c>
    </row>
    <row r="949" spans="1:28" x14ac:dyDescent="0.25">
      <c r="A949" s="24"/>
      <c r="B949" s="13" t="s">
        <v>22</v>
      </c>
      <c r="C949" s="13">
        <v>1</v>
      </c>
      <c r="D949" s="13" t="s">
        <v>17</v>
      </c>
      <c r="E949" s="13" t="s">
        <v>8</v>
      </c>
      <c r="F949" s="13" t="s">
        <v>790</v>
      </c>
      <c r="G949" s="13" t="s">
        <v>10</v>
      </c>
      <c r="H949" s="90">
        <v>0</v>
      </c>
      <c r="I949" s="90">
        <v>0</v>
      </c>
      <c r="J949" s="90">
        <v>0</v>
      </c>
      <c r="K949" s="90">
        <v>0</v>
      </c>
      <c r="L949" s="90">
        <v>0</v>
      </c>
      <c r="M949" s="90">
        <v>0</v>
      </c>
      <c r="N949" s="90">
        <v>0</v>
      </c>
      <c r="O949" s="90">
        <v>0</v>
      </c>
      <c r="P949" s="90">
        <v>0</v>
      </c>
      <c r="Q949" s="90">
        <v>0</v>
      </c>
      <c r="R949" s="90">
        <v>0</v>
      </c>
      <c r="S949" s="90">
        <v>0</v>
      </c>
      <c r="T949" s="90">
        <v>0</v>
      </c>
      <c r="U949" s="90">
        <v>0</v>
      </c>
      <c r="V949" s="90">
        <v>0</v>
      </c>
      <c r="W949" s="90">
        <v>0</v>
      </c>
      <c r="X949" s="90">
        <v>0</v>
      </c>
      <c r="Y949" s="90">
        <v>0</v>
      </c>
      <c r="Z949" s="90">
        <v>0</v>
      </c>
      <c r="AA949" s="90">
        <v>0</v>
      </c>
      <c r="AB949" s="13">
        <v>0</v>
      </c>
    </row>
    <row r="950" spans="1:28" x14ac:dyDescent="0.25">
      <c r="A950" s="24"/>
      <c r="B950" s="13" t="s">
        <v>22</v>
      </c>
      <c r="C950" s="13">
        <v>1</v>
      </c>
      <c r="D950" s="13" t="s">
        <v>17</v>
      </c>
      <c r="E950" s="13" t="s">
        <v>8</v>
      </c>
      <c r="F950" s="13" t="s">
        <v>790</v>
      </c>
      <c r="G950" s="13" t="s">
        <v>14</v>
      </c>
      <c r="H950" s="90">
        <v>0</v>
      </c>
      <c r="I950" s="90">
        <v>0</v>
      </c>
      <c r="J950" s="90">
        <v>0</v>
      </c>
      <c r="K950" s="90">
        <v>0</v>
      </c>
      <c r="L950" s="90">
        <v>0</v>
      </c>
      <c r="M950" s="90">
        <v>0</v>
      </c>
      <c r="N950" s="90">
        <v>0</v>
      </c>
      <c r="O950" s="90">
        <v>0</v>
      </c>
      <c r="P950" s="90">
        <v>0</v>
      </c>
      <c r="Q950" s="90">
        <v>0</v>
      </c>
      <c r="R950" s="90">
        <v>0</v>
      </c>
      <c r="S950" s="90">
        <v>0</v>
      </c>
      <c r="T950" s="90">
        <v>0</v>
      </c>
      <c r="U950" s="90">
        <v>0</v>
      </c>
      <c r="V950" s="90">
        <v>0</v>
      </c>
      <c r="W950" s="90">
        <v>0</v>
      </c>
      <c r="X950" s="90">
        <v>0</v>
      </c>
      <c r="Y950" s="90">
        <v>0</v>
      </c>
      <c r="Z950" s="90">
        <v>0</v>
      </c>
      <c r="AA950" s="90">
        <v>0</v>
      </c>
      <c r="AB950" s="13">
        <v>0</v>
      </c>
    </row>
    <row r="951" spans="1:28" x14ac:dyDescent="0.25">
      <c r="A951" s="24"/>
      <c r="B951" s="13" t="s">
        <v>22</v>
      </c>
      <c r="C951" s="13">
        <v>1</v>
      </c>
      <c r="D951" s="13" t="s">
        <v>17</v>
      </c>
      <c r="E951" s="13" t="s">
        <v>8</v>
      </c>
      <c r="F951" s="13" t="s">
        <v>790</v>
      </c>
      <c r="G951" s="13" t="s">
        <v>13</v>
      </c>
      <c r="H951" s="90">
        <v>0.16089999999999999</v>
      </c>
      <c r="I951" s="90">
        <v>0.16089999999999999</v>
      </c>
      <c r="J951" s="90">
        <v>0.16089999999999999</v>
      </c>
      <c r="K951" s="90">
        <v>0.16089999999999999</v>
      </c>
      <c r="L951" s="90">
        <v>0.16089999999999999</v>
      </c>
      <c r="M951" s="90">
        <v>4.9199034721109099E-2</v>
      </c>
      <c r="N951" s="90">
        <v>4.9199034721109099E-2</v>
      </c>
      <c r="O951" s="90">
        <v>4.9199034721109099E-2</v>
      </c>
      <c r="P951" s="90">
        <v>4.9199034721109099E-2</v>
      </c>
      <c r="Q951" s="90">
        <v>4.9199034721109099E-2</v>
      </c>
      <c r="R951" s="90">
        <v>4.9199034721109099E-2</v>
      </c>
      <c r="S951" s="90">
        <v>4.9199034721109099E-2</v>
      </c>
      <c r="T951" s="90">
        <v>4.9199034721109099E-2</v>
      </c>
      <c r="U951" s="90">
        <v>4.9199034721109099E-2</v>
      </c>
      <c r="V951" s="90">
        <v>4.9199034721109099E-2</v>
      </c>
      <c r="W951" s="90">
        <v>4.9199034721109099E-2</v>
      </c>
      <c r="X951" s="90">
        <v>4.9199034721109099E-2</v>
      </c>
      <c r="Y951" s="90">
        <v>4.9199034721109099E-2</v>
      </c>
      <c r="Z951" s="90">
        <v>4.9199034721109099E-2</v>
      </c>
      <c r="AA951" s="90">
        <v>4.9199034721109099E-2</v>
      </c>
      <c r="AB951" s="13">
        <v>1</v>
      </c>
    </row>
    <row r="952" spans="1:28" x14ac:dyDescent="0.25">
      <c r="A952" s="24"/>
      <c r="B952" s="13" t="s">
        <v>22</v>
      </c>
      <c r="C952" s="13">
        <v>1</v>
      </c>
      <c r="D952" s="13" t="s">
        <v>17</v>
      </c>
      <c r="E952" s="13" t="s">
        <v>8</v>
      </c>
      <c r="F952" s="13" t="s">
        <v>790</v>
      </c>
      <c r="G952" s="13" t="s">
        <v>12</v>
      </c>
      <c r="H952" s="90">
        <v>2.12959526242471E-5</v>
      </c>
      <c r="I952" s="90">
        <v>2.12959526242471E-5</v>
      </c>
      <c r="J952" s="90">
        <v>2.12959526242471E-5</v>
      </c>
      <c r="K952" s="90">
        <v>2.12959526242471E-5</v>
      </c>
      <c r="L952" s="90">
        <v>2.12959526242471E-5</v>
      </c>
      <c r="M952" s="90">
        <v>2.12959526242471E-5</v>
      </c>
      <c r="N952" s="90">
        <v>2.12959526242471E-5</v>
      </c>
      <c r="O952" s="90">
        <v>2.12959526242471E-5</v>
      </c>
      <c r="P952" s="90">
        <v>2.12959526242471E-5</v>
      </c>
      <c r="Q952" s="90">
        <v>2.12959526242471E-5</v>
      </c>
      <c r="R952" s="90">
        <v>2.12959526242471E-5</v>
      </c>
      <c r="S952" s="90">
        <v>2.12959526242471E-5</v>
      </c>
      <c r="T952" s="90">
        <v>2.12959526242471E-5</v>
      </c>
      <c r="U952" s="90">
        <v>2.12959526242471E-5</v>
      </c>
      <c r="V952" s="90">
        <v>2.12959526242471E-5</v>
      </c>
      <c r="W952" s="90">
        <v>2.12959526242471E-5</v>
      </c>
      <c r="X952" s="90">
        <v>2.12959526242471E-5</v>
      </c>
      <c r="Y952" s="90">
        <v>2.12959526242471E-5</v>
      </c>
      <c r="Z952" s="90">
        <v>2.12959526242471E-5</v>
      </c>
      <c r="AA952" s="90">
        <v>2.12959526242471E-5</v>
      </c>
      <c r="AB952" s="13">
        <v>1</v>
      </c>
    </row>
    <row r="953" spans="1:28" x14ac:dyDescent="0.25">
      <c r="A953" s="24"/>
      <c r="B953" s="13" t="s">
        <v>22</v>
      </c>
      <c r="C953" s="13">
        <v>1</v>
      </c>
      <c r="D953" s="13" t="s">
        <v>17</v>
      </c>
      <c r="E953" s="13" t="s">
        <v>8</v>
      </c>
      <c r="F953" s="13" t="s">
        <v>790</v>
      </c>
      <c r="G953" s="13" t="s">
        <v>11</v>
      </c>
      <c r="H953" s="90">
        <v>0</v>
      </c>
      <c r="I953" s="90">
        <v>0</v>
      </c>
      <c r="J953" s="90">
        <v>0</v>
      </c>
      <c r="K953" s="90">
        <v>0</v>
      </c>
      <c r="L953" s="90">
        <v>0</v>
      </c>
      <c r="M953" s="90">
        <v>0</v>
      </c>
      <c r="N953" s="90">
        <v>0</v>
      </c>
      <c r="O953" s="90">
        <v>0</v>
      </c>
      <c r="P953" s="90">
        <v>0</v>
      </c>
      <c r="Q953" s="90">
        <v>0</v>
      </c>
      <c r="R953" s="90">
        <v>0</v>
      </c>
      <c r="S953" s="90">
        <v>0</v>
      </c>
      <c r="T953" s="90">
        <v>0</v>
      </c>
      <c r="U953" s="90">
        <v>0</v>
      </c>
      <c r="V953" s="90">
        <v>0</v>
      </c>
      <c r="W953" s="90">
        <v>0</v>
      </c>
      <c r="X953" s="90">
        <v>0</v>
      </c>
      <c r="Y953" s="90">
        <v>0</v>
      </c>
      <c r="Z953" s="90">
        <v>0</v>
      </c>
      <c r="AA953" s="90">
        <v>0</v>
      </c>
      <c r="AB953" s="13">
        <v>0</v>
      </c>
    </row>
    <row r="954" spans="1:28" x14ac:dyDescent="0.25">
      <c r="A954" s="24"/>
      <c r="B954" s="13" t="s">
        <v>22</v>
      </c>
      <c r="C954" s="13">
        <v>1</v>
      </c>
      <c r="D954" s="13" t="s">
        <v>17</v>
      </c>
      <c r="E954" s="13" t="s">
        <v>8</v>
      </c>
      <c r="F954" s="13" t="s">
        <v>790</v>
      </c>
      <c r="G954" s="13" t="s">
        <v>15</v>
      </c>
      <c r="H954" s="90">
        <v>0.83888371504182802</v>
      </c>
      <c r="I954" s="90">
        <v>0.83888371504182802</v>
      </c>
      <c r="J954" s="90">
        <v>0.83888371504182802</v>
      </c>
      <c r="K954" s="90">
        <v>0.83888371504182802</v>
      </c>
      <c r="L954" s="90">
        <v>0.83888371504182802</v>
      </c>
      <c r="M954" s="90">
        <v>0.66093997818971695</v>
      </c>
      <c r="N954" s="90">
        <v>0.66093997818971695</v>
      </c>
      <c r="O954" s="90">
        <v>0.66093997818971695</v>
      </c>
      <c r="P954" s="90">
        <v>0.66093997818971695</v>
      </c>
      <c r="Q954" s="90">
        <v>0.66093997818971695</v>
      </c>
      <c r="R954" s="90">
        <v>0.66093997818971695</v>
      </c>
      <c r="S954" s="90">
        <v>0.66093997818971695</v>
      </c>
      <c r="T954" s="90">
        <v>0.66093997818971695</v>
      </c>
      <c r="U954" s="90">
        <v>0.66093997818971695</v>
      </c>
      <c r="V954" s="90">
        <v>0.66093997818971695</v>
      </c>
      <c r="W954" s="90">
        <v>0.66093997818971695</v>
      </c>
      <c r="X954" s="90">
        <v>0.66093997818971695</v>
      </c>
      <c r="Y954" s="90">
        <v>0.66093997818971695</v>
      </c>
      <c r="Z954" s="90">
        <v>0.66093997818971695</v>
      </c>
      <c r="AA954" s="90">
        <v>0.66093997818971695</v>
      </c>
      <c r="AB954" s="13">
        <v>1</v>
      </c>
    </row>
    <row r="955" spans="1:28" x14ac:dyDescent="0.25">
      <c r="A955" s="24"/>
      <c r="B955" s="13" t="s">
        <v>22</v>
      </c>
      <c r="C955" s="13">
        <v>1</v>
      </c>
      <c r="D955" s="13" t="s">
        <v>17</v>
      </c>
      <c r="E955" s="13" t="s">
        <v>8</v>
      </c>
      <c r="F955" s="13" t="s">
        <v>790</v>
      </c>
      <c r="G955" s="13" t="s">
        <v>20</v>
      </c>
      <c r="H955" s="90">
        <v>4.6599485287937702E-5</v>
      </c>
      <c r="I955" s="90">
        <v>4.6599485287937702E-5</v>
      </c>
      <c r="J955" s="90">
        <v>4.6599485287937702E-5</v>
      </c>
      <c r="K955" s="90">
        <v>4.6599485287937702E-5</v>
      </c>
      <c r="L955" s="90">
        <v>4.6599485287937702E-5</v>
      </c>
      <c r="M955" s="90">
        <v>0.19040155470171999</v>
      </c>
      <c r="N955" s="90">
        <v>0.19040155470171999</v>
      </c>
      <c r="O955" s="90">
        <v>0.19040155470171999</v>
      </c>
      <c r="P955" s="90">
        <v>0.19040155470171999</v>
      </c>
      <c r="Q955" s="90">
        <v>0.19040155470171999</v>
      </c>
      <c r="R955" s="90">
        <v>0.19040155470171999</v>
      </c>
      <c r="S955" s="90">
        <v>0.19040155470171999</v>
      </c>
      <c r="T955" s="90">
        <v>0.19040155470171999</v>
      </c>
      <c r="U955" s="90">
        <v>0.19040155470171999</v>
      </c>
      <c r="V955" s="90">
        <v>0.19040155470171999</v>
      </c>
      <c r="W955" s="90">
        <v>0.19040155470171999</v>
      </c>
      <c r="X955" s="90">
        <v>0.19040155470171999</v>
      </c>
      <c r="Y955" s="90">
        <v>0.19040155470171999</v>
      </c>
      <c r="Z955" s="90">
        <v>0.19040155470171999</v>
      </c>
      <c r="AA955" s="90">
        <v>0.19040155470171999</v>
      </c>
      <c r="AB955" s="13">
        <v>1</v>
      </c>
    </row>
    <row r="956" spans="1:28" x14ac:dyDescent="0.25">
      <c r="A956" s="24"/>
      <c r="B956" s="13" t="s">
        <v>22</v>
      </c>
      <c r="C956" s="13">
        <v>1</v>
      </c>
      <c r="D956" s="13" t="s">
        <v>17</v>
      </c>
      <c r="E956" s="13" t="s">
        <v>8</v>
      </c>
      <c r="F956" s="13" t="s">
        <v>790</v>
      </c>
      <c r="G956" s="13" t="s">
        <v>19</v>
      </c>
      <c r="H956" s="90">
        <v>0</v>
      </c>
      <c r="I956" s="90">
        <v>0</v>
      </c>
      <c r="J956" s="90">
        <v>0</v>
      </c>
      <c r="K956" s="90">
        <v>0</v>
      </c>
      <c r="L956" s="90">
        <v>0</v>
      </c>
      <c r="M956" s="90">
        <v>0</v>
      </c>
      <c r="N956" s="90">
        <v>0</v>
      </c>
      <c r="O956" s="90">
        <v>0</v>
      </c>
      <c r="P956" s="90">
        <v>0</v>
      </c>
      <c r="Q956" s="90">
        <v>0</v>
      </c>
      <c r="R956" s="90">
        <v>0</v>
      </c>
      <c r="S956" s="90">
        <v>0</v>
      </c>
      <c r="T956" s="90">
        <v>0</v>
      </c>
      <c r="U956" s="90">
        <v>0</v>
      </c>
      <c r="V956" s="90">
        <v>0</v>
      </c>
      <c r="W956" s="90">
        <v>0</v>
      </c>
      <c r="X956" s="90">
        <v>0</v>
      </c>
      <c r="Y956" s="90">
        <v>0</v>
      </c>
      <c r="Z956" s="90">
        <v>0</v>
      </c>
      <c r="AA956" s="90">
        <v>0</v>
      </c>
      <c r="AB956" s="13">
        <v>0</v>
      </c>
    </row>
    <row r="957" spans="1:28" x14ac:dyDescent="0.25">
      <c r="A957" s="24"/>
      <c r="B957" s="13" t="s">
        <v>22</v>
      </c>
      <c r="C957" s="13">
        <v>1</v>
      </c>
      <c r="D957" s="13" t="s">
        <v>17</v>
      </c>
      <c r="E957" s="13" t="s">
        <v>8</v>
      </c>
      <c r="F957" s="13" t="s">
        <v>790</v>
      </c>
      <c r="G957" s="13" t="s">
        <v>21</v>
      </c>
      <c r="H957" s="90">
        <v>8.6470389948916802E-5</v>
      </c>
      <c r="I957" s="90">
        <v>8.6470389948916802E-5</v>
      </c>
      <c r="J957" s="90">
        <v>8.6470389948916802E-5</v>
      </c>
      <c r="K957" s="90">
        <v>8.6470389948916802E-5</v>
      </c>
      <c r="L957" s="90">
        <v>8.6470389948916802E-5</v>
      </c>
      <c r="M957" s="90">
        <v>9.9376217304518497E-2</v>
      </c>
      <c r="N957" s="90">
        <v>9.9376217304518497E-2</v>
      </c>
      <c r="O957" s="90">
        <v>9.9376217304518497E-2</v>
      </c>
      <c r="P957" s="90">
        <v>9.9376217304518497E-2</v>
      </c>
      <c r="Q957" s="90">
        <v>9.9376217304518497E-2</v>
      </c>
      <c r="R957" s="90">
        <v>9.9376217304518497E-2</v>
      </c>
      <c r="S957" s="90">
        <v>9.9376217304518497E-2</v>
      </c>
      <c r="T957" s="90">
        <v>9.9376217304518497E-2</v>
      </c>
      <c r="U957" s="90">
        <v>9.9376217304518497E-2</v>
      </c>
      <c r="V957" s="90">
        <v>9.9376217304518497E-2</v>
      </c>
      <c r="W957" s="90">
        <v>9.9376217304518497E-2</v>
      </c>
      <c r="X957" s="90">
        <v>9.9376217304518497E-2</v>
      </c>
      <c r="Y957" s="90">
        <v>9.9376217304518497E-2</v>
      </c>
      <c r="Z957" s="90">
        <v>9.9376217304518497E-2</v>
      </c>
      <c r="AA957" s="90">
        <v>9.9376217304518497E-2</v>
      </c>
      <c r="AB957" s="13">
        <v>1</v>
      </c>
    </row>
    <row r="958" spans="1:28" x14ac:dyDescent="0.25">
      <c r="A958" s="24"/>
      <c r="B958" s="13" t="s">
        <v>22</v>
      </c>
      <c r="C958" s="13">
        <v>1</v>
      </c>
      <c r="D958" s="13" t="s">
        <v>17</v>
      </c>
      <c r="E958" s="13" t="s">
        <v>8</v>
      </c>
      <c r="F958" s="13" t="s">
        <v>790</v>
      </c>
      <c r="G958" s="13" t="s">
        <v>16</v>
      </c>
      <c r="H958" s="90">
        <v>0</v>
      </c>
      <c r="I958" s="90">
        <v>0</v>
      </c>
      <c r="J958" s="90">
        <v>0</v>
      </c>
      <c r="K958" s="90">
        <v>0</v>
      </c>
      <c r="L958" s="90">
        <v>0</v>
      </c>
      <c r="M958" s="90">
        <v>0</v>
      </c>
      <c r="N958" s="90">
        <v>0</v>
      </c>
      <c r="O958" s="90">
        <v>0</v>
      </c>
      <c r="P958" s="90">
        <v>0</v>
      </c>
      <c r="Q958" s="90">
        <v>0</v>
      </c>
      <c r="R958" s="90">
        <v>0</v>
      </c>
      <c r="S958" s="90">
        <v>0</v>
      </c>
      <c r="T958" s="90">
        <v>0</v>
      </c>
      <c r="U958" s="90">
        <v>0</v>
      </c>
      <c r="V958" s="90">
        <v>0</v>
      </c>
      <c r="W958" s="90">
        <v>0</v>
      </c>
      <c r="X958" s="90">
        <v>0</v>
      </c>
      <c r="Y958" s="90">
        <v>0</v>
      </c>
      <c r="Z958" s="90">
        <v>0</v>
      </c>
      <c r="AA958" s="90">
        <v>0</v>
      </c>
      <c r="AB958" s="13">
        <v>1</v>
      </c>
    </row>
    <row r="959" spans="1:28" x14ac:dyDescent="0.25">
      <c r="A959" s="24"/>
      <c r="B959" s="13" t="s">
        <v>22</v>
      </c>
      <c r="C959" s="13">
        <v>1</v>
      </c>
      <c r="D959" s="13" t="s">
        <v>17</v>
      </c>
      <c r="E959" s="13" t="s">
        <v>8</v>
      </c>
      <c r="F959" s="13" t="s">
        <v>790</v>
      </c>
      <c r="G959" s="13" t="s">
        <v>24</v>
      </c>
      <c r="H959" s="90">
        <v>0</v>
      </c>
      <c r="I959" s="90">
        <v>0</v>
      </c>
      <c r="J959" s="90">
        <v>0</v>
      </c>
      <c r="K959" s="90">
        <v>0</v>
      </c>
      <c r="L959" s="90">
        <v>0</v>
      </c>
      <c r="M959" s="90">
        <v>0</v>
      </c>
      <c r="N959" s="90">
        <v>0</v>
      </c>
      <c r="O959" s="90">
        <v>0</v>
      </c>
      <c r="P959" s="90">
        <v>0</v>
      </c>
      <c r="Q959" s="90">
        <v>0</v>
      </c>
      <c r="R959" s="90">
        <v>0</v>
      </c>
      <c r="S959" s="90">
        <v>0</v>
      </c>
      <c r="T959" s="90">
        <v>0</v>
      </c>
      <c r="U959" s="90">
        <v>0</v>
      </c>
      <c r="V959" s="90">
        <v>0</v>
      </c>
      <c r="W959" s="90">
        <v>0</v>
      </c>
      <c r="X959" s="90">
        <v>0</v>
      </c>
      <c r="Y959" s="90">
        <v>0</v>
      </c>
      <c r="Z959" s="90">
        <v>0</v>
      </c>
      <c r="AA959" s="90">
        <v>0</v>
      </c>
      <c r="AB959" s="13">
        <v>1</v>
      </c>
    </row>
    <row r="960" spans="1:28" x14ac:dyDescent="0.25">
      <c r="A960" s="24"/>
      <c r="B960" s="13" t="s">
        <v>22</v>
      </c>
      <c r="C960" s="13">
        <v>1</v>
      </c>
      <c r="D960" s="13" t="s">
        <v>17</v>
      </c>
      <c r="E960" s="13" t="s">
        <v>8</v>
      </c>
      <c r="F960" s="13" t="s">
        <v>791</v>
      </c>
      <c r="G960" s="13" t="s">
        <v>9</v>
      </c>
      <c r="H960" s="90">
        <v>0</v>
      </c>
      <c r="I960" s="90">
        <v>0</v>
      </c>
      <c r="J960" s="90">
        <v>0</v>
      </c>
      <c r="K960" s="90">
        <v>0</v>
      </c>
      <c r="L960" s="90">
        <v>0</v>
      </c>
      <c r="M960" s="90">
        <v>0</v>
      </c>
      <c r="N960" s="90">
        <v>0</v>
      </c>
      <c r="O960" s="90">
        <v>0</v>
      </c>
      <c r="P960" s="90">
        <v>0</v>
      </c>
      <c r="Q960" s="90">
        <v>0</v>
      </c>
      <c r="R960" s="90">
        <v>0</v>
      </c>
      <c r="S960" s="90">
        <v>0</v>
      </c>
      <c r="T960" s="90">
        <v>0</v>
      </c>
      <c r="U960" s="90">
        <v>0</v>
      </c>
      <c r="V960" s="90">
        <v>0</v>
      </c>
      <c r="W960" s="90">
        <v>0</v>
      </c>
      <c r="X960" s="90">
        <v>0</v>
      </c>
      <c r="Y960" s="90">
        <v>0</v>
      </c>
      <c r="Z960" s="90">
        <v>0</v>
      </c>
      <c r="AA960" s="90">
        <v>0</v>
      </c>
      <c r="AB960" s="13">
        <v>0</v>
      </c>
    </row>
    <row r="961" spans="1:28" x14ac:dyDescent="0.25">
      <c r="A961" s="24"/>
      <c r="B961" s="13" t="s">
        <v>22</v>
      </c>
      <c r="C961" s="13">
        <v>1</v>
      </c>
      <c r="D961" s="13" t="s">
        <v>17</v>
      </c>
      <c r="E961" s="13" t="s">
        <v>8</v>
      </c>
      <c r="F961" s="13" t="s">
        <v>791</v>
      </c>
      <c r="G961" s="13" t="s">
        <v>10</v>
      </c>
      <c r="H961" s="90">
        <v>0</v>
      </c>
      <c r="I961" s="90">
        <v>0</v>
      </c>
      <c r="J961" s="90">
        <v>0</v>
      </c>
      <c r="K961" s="90">
        <v>0</v>
      </c>
      <c r="L961" s="90">
        <v>0</v>
      </c>
      <c r="M961" s="90">
        <v>0</v>
      </c>
      <c r="N961" s="90">
        <v>0</v>
      </c>
      <c r="O961" s="90">
        <v>0</v>
      </c>
      <c r="P961" s="90">
        <v>0</v>
      </c>
      <c r="Q961" s="90">
        <v>0</v>
      </c>
      <c r="R961" s="90">
        <v>0</v>
      </c>
      <c r="S961" s="90">
        <v>0</v>
      </c>
      <c r="T961" s="90">
        <v>0</v>
      </c>
      <c r="U961" s="90">
        <v>0</v>
      </c>
      <c r="V961" s="90">
        <v>0</v>
      </c>
      <c r="W961" s="90">
        <v>0</v>
      </c>
      <c r="X961" s="90">
        <v>0</v>
      </c>
      <c r="Y961" s="90">
        <v>0</v>
      </c>
      <c r="Z961" s="90">
        <v>0</v>
      </c>
      <c r="AA961" s="90">
        <v>0</v>
      </c>
      <c r="AB961" s="13">
        <v>0</v>
      </c>
    </row>
    <row r="962" spans="1:28" x14ac:dyDescent="0.25">
      <c r="A962" s="24"/>
      <c r="B962" s="13" t="s">
        <v>22</v>
      </c>
      <c r="C962" s="13">
        <v>1</v>
      </c>
      <c r="D962" s="13" t="s">
        <v>17</v>
      </c>
      <c r="E962" s="13" t="s">
        <v>8</v>
      </c>
      <c r="F962" s="13" t="s">
        <v>791</v>
      </c>
      <c r="G962" s="13" t="s">
        <v>14</v>
      </c>
      <c r="H962" s="90">
        <v>0</v>
      </c>
      <c r="I962" s="90">
        <v>0</v>
      </c>
      <c r="J962" s="90">
        <v>0</v>
      </c>
      <c r="K962" s="90">
        <v>0</v>
      </c>
      <c r="L962" s="90">
        <v>0</v>
      </c>
      <c r="M962" s="90">
        <v>0</v>
      </c>
      <c r="N962" s="90">
        <v>0</v>
      </c>
      <c r="O962" s="90">
        <v>0</v>
      </c>
      <c r="P962" s="90">
        <v>0</v>
      </c>
      <c r="Q962" s="90">
        <v>0</v>
      </c>
      <c r="R962" s="90">
        <v>0</v>
      </c>
      <c r="S962" s="90">
        <v>0</v>
      </c>
      <c r="T962" s="90">
        <v>0</v>
      </c>
      <c r="U962" s="90">
        <v>0</v>
      </c>
      <c r="V962" s="90">
        <v>0</v>
      </c>
      <c r="W962" s="90">
        <v>0</v>
      </c>
      <c r="X962" s="90">
        <v>0</v>
      </c>
      <c r="Y962" s="90">
        <v>0</v>
      </c>
      <c r="Z962" s="90">
        <v>0</v>
      </c>
      <c r="AA962" s="90">
        <v>0</v>
      </c>
      <c r="AB962" s="13">
        <v>0</v>
      </c>
    </row>
    <row r="963" spans="1:28" x14ac:dyDescent="0.25">
      <c r="A963" s="24"/>
      <c r="B963" s="13" t="s">
        <v>22</v>
      </c>
      <c r="C963" s="13">
        <v>1</v>
      </c>
      <c r="D963" s="13" t="s">
        <v>17</v>
      </c>
      <c r="E963" s="13" t="s">
        <v>8</v>
      </c>
      <c r="F963" s="13" t="s">
        <v>791</v>
      </c>
      <c r="G963" s="13" t="s">
        <v>13</v>
      </c>
      <c r="H963" s="90">
        <v>0.16089999999999999</v>
      </c>
      <c r="I963" s="90">
        <v>0.16089999999999999</v>
      </c>
      <c r="J963" s="90">
        <v>0.16089999999999999</v>
      </c>
      <c r="K963" s="90">
        <v>0.16089999999999999</v>
      </c>
      <c r="L963" s="90">
        <v>0.16089999999999999</v>
      </c>
      <c r="M963" s="90">
        <v>0.16089999999999999</v>
      </c>
      <c r="N963" s="90">
        <v>0.16089999999999999</v>
      </c>
      <c r="O963" s="90">
        <v>0.16089999999999999</v>
      </c>
      <c r="P963" s="90">
        <v>0.16089999999999999</v>
      </c>
      <c r="Q963" s="90">
        <v>0.16089999999999999</v>
      </c>
      <c r="R963" s="90">
        <v>0.16089999999999999</v>
      </c>
      <c r="S963" s="90">
        <v>0.16089999999999999</v>
      </c>
      <c r="T963" s="90">
        <v>0.16089999999999999</v>
      </c>
      <c r="U963" s="90">
        <v>0.16089999999999999</v>
      </c>
      <c r="V963" s="90">
        <v>0.16089999999999999</v>
      </c>
      <c r="W963" s="90">
        <v>0.16089999999999999</v>
      </c>
      <c r="X963" s="90">
        <v>0.16089999999999999</v>
      </c>
      <c r="Y963" s="90">
        <v>0.16089999999999999</v>
      </c>
      <c r="Z963" s="90">
        <v>0.16089999999999999</v>
      </c>
      <c r="AA963" s="90">
        <v>0.16089999999999999</v>
      </c>
      <c r="AB963" s="13">
        <v>1</v>
      </c>
    </row>
    <row r="964" spans="1:28" x14ac:dyDescent="0.25">
      <c r="A964" s="24"/>
      <c r="B964" s="13" t="s">
        <v>22</v>
      </c>
      <c r="C964" s="13">
        <v>1</v>
      </c>
      <c r="D964" s="13" t="s">
        <v>17</v>
      </c>
      <c r="E964" s="13" t="s">
        <v>8</v>
      </c>
      <c r="F964" s="13" t="s">
        <v>791</v>
      </c>
      <c r="G964" s="13" t="s">
        <v>12</v>
      </c>
      <c r="H964" s="90">
        <v>2.12959526242471E-5</v>
      </c>
      <c r="I964" s="90">
        <v>2.12959526242471E-5</v>
      </c>
      <c r="J964" s="90">
        <v>2.12959526242471E-5</v>
      </c>
      <c r="K964" s="90">
        <v>2.12959526242471E-5</v>
      </c>
      <c r="L964" s="90">
        <v>2.12959526242471E-5</v>
      </c>
      <c r="M964" s="90">
        <v>2.12959526242471E-5</v>
      </c>
      <c r="N964" s="90">
        <v>2.12959526242471E-5</v>
      </c>
      <c r="O964" s="90">
        <v>2.12959526242471E-5</v>
      </c>
      <c r="P964" s="90">
        <v>2.12959526242471E-5</v>
      </c>
      <c r="Q964" s="90">
        <v>2.12959526242471E-5</v>
      </c>
      <c r="R964" s="90">
        <v>2.12959526242471E-5</v>
      </c>
      <c r="S964" s="90">
        <v>2.12959526242471E-5</v>
      </c>
      <c r="T964" s="90">
        <v>2.12959526242471E-5</v>
      </c>
      <c r="U964" s="90">
        <v>2.12959526242471E-5</v>
      </c>
      <c r="V964" s="90">
        <v>2.12959526242471E-5</v>
      </c>
      <c r="W964" s="90">
        <v>2.12959526242471E-5</v>
      </c>
      <c r="X964" s="90">
        <v>2.12959526242471E-5</v>
      </c>
      <c r="Y964" s="90">
        <v>2.12959526242471E-5</v>
      </c>
      <c r="Z964" s="90">
        <v>2.12959526242471E-5</v>
      </c>
      <c r="AA964" s="90">
        <v>2.12959526242471E-5</v>
      </c>
      <c r="AB964" s="13">
        <v>1</v>
      </c>
    </row>
    <row r="965" spans="1:28" x14ac:dyDescent="0.25">
      <c r="A965" s="24"/>
      <c r="B965" s="13" t="s">
        <v>22</v>
      </c>
      <c r="C965" s="13">
        <v>1</v>
      </c>
      <c r="D965" s="13" t="s">
        <v>17</v>
      </c>
      <c r="E965" s="13" t="s">
        <v>8</v>
      </c>
      <c r="F965" s="13" t="s">
        <v>791</v>
      </c>
      <c r="G965" s="13" t="s">
        <v>11</v>
      </c>
      <c r="H965" s="90">
        <v>0</v>
      </c>
      <c r="I965" s="90">
        <v>0</v>
      </c>
      <c r="J965" s="90">
        <v>0</v>
      </c>
      <c r="K965" s="90">
        <v>0</v>
      </c>
      <c r="L965" s="90">
        <v>0</v>
      </c>
      <c r="M965" s="90">
        <v>0</v>
      </c>
      <c r="N965" s="90">
        <v>0</v>
      </c>
      <c r="O965" s="90">
        <v>0</v>
      </c>
      <c r="P965" s="90">
        <v>0</v>
      </c>
      <c r="Q965" s="90">
        <v>0</v>
      </c>
      <c r="R965" s="90">
        <v>0</v>
      </c>
      <c r="S965" s="90">
        <v>0</v>
      </c>
      <c r="T965" s="90">
        <v>0</v>
      </c>
      <c r="U965" s="90">
        <v>0</v>
      </c>
      <c r="V965" s="90">
        <v>0</v>
      </c>
      <c r="W965" s="90">
        <v>0</v>
      </c>
      <c r="X965" s="90">
        <v>0</v>
      </c>
      <c r="Y965" s="90">
        <v>0</v>
      </c>
      <c r="Z965" s="90">
        <v>0</v>
      </c>
      <c r="AA965" s="90">
        <v>0</v>
      </c>
      <c r="AB965" s="13">
        <v>0</v>
      </c>
    </row>
    <row r="966" spans="1:28" x14ac:dyDescent="0.25">
      <c r="A966" s="24"/>
      <c r="B966" s="13" t="s">
        <v>22</v>
      </c>
      <c r="C966" s="13">
        <v>1</v>
      </c>
      <c r="D966" s="13" t="s">
        <v>17</v>
      </c>
      <c r="E966" s="13" t="s">
        <v>8</v>
      </c>
      <c r="F966" s="13" t="s">
        <v>791</v>
      </c>
      <c r="G966" s="13" t="s">
        <v>15</v>
      </c>
      <c r="H966" s="90">
        <v>0.83888371504182802</v>
      </c>
      <c r="I966" s="90">
        <v>0.83888371504182802</v>
      </c>
      <c r="J966" s="90">
        <v>0.83888371504182802</v>
      </c>
      <c r="K966" s="90">
        <v>0.83888371504182802</v>
      </c>
      <c r="L966" s="90">
        <v>0.83888371504182802</v>
      </c>
      <c r="M966" s="90">
        <v>0.83888371504182802</v>
      </c>
      <c r="N966" s="90">
        <v>0.83888371504182802</v>
      </c>
      <c r="O966" s="90">
        <v>0.83888371504182802</v>
      </c>
      <c r="P966" s="90">
        <v>0.83888371504182802</v>
      </c>
      <c r="Q966" s="90">
        <v>0.83888371504182802</v>
      </c>
      <c r="R966" s="90">
        <v>0.83888371504182802</v>
      </c>
      <c r="S966" s="90">
        <v>0.83888371504182802</v>
      </c>
      <c r="T966" s="90">
        <v>0.83888371504182802</v>
      </c>
      <c r="U966" s="90">
        <v>0.83888371504182802</v>
      </c>
      <c r="V966" s="90">
        <v>0.83888371504182802</v>
      </c>
      <c r="W966" s="90">
        <v>0.83888371504182802</v>
      </c>
      <c r="X966" s="90">
        <v>0.83888371504182802</v>
      </c>
      <c r="Y966" s="90">
        <v>0.83888371504182802</v>
      </c>
      <c r="Z966" s="90">
        <v>0.83888371504182802</v>
      </c>
      <c r="AA966" s="90">
        <v>0.83888371504182802</v>
      </c>
      <c r="AB966" s="13">
        <v>1</v>
      </c>
    </row>
    <row r="967" spans="1:28" x14ac:dyDescent="0.25">
      <c r="A967" s="24"/>
      <c r="B967" s="13" t="s">
        <v>22</v>
      </c>
      <c r="C967" s="13">
        <v>1</v>
      </c>
      <c r="D967" s="13" t="s">
        <v>17</v>
      </c>
      <c r="E967" s="13" t="s">
        <v>8</v>
      </c>
      <c r="F967" s="13" t="s">
        <v>791</v>
      </c>
      <c r="G967" s="13" t="s">
        <v>20</v>
      </c>
      <c r="H967" s="90">
        <v>4.6599485287937702E-5</v>
      </c>
      <c r="I967" s="90">
        <v>4.6599485287937702E-5</v>
      </c>
      <c r="J967" s="90">
        <v>4.6599485287937702E-5</v>
      </c>
      <c r="K967" s="90">
        <v>4.6599485287937702E-5</v>
      </c>
      <c r="L967" s="90">
        <v>4.6599485287937702E-5</v>
      </c>
      <c r="M967" s="90">
        <v>4.6599485287937702E-5</v>
      </c>
      <c r="N967" s="90">
        <v>4.6599485287937702E-5</v>
      </c>
      <c r="O967" s="90">
        <v>4.6599485287937702E-5</v>
      </c>
      <c r="P967" s="90">
        <v>4.6599485287937702E-5</v>
      </c>
      <c r="Q967" s="90">
        <v>4.6599485287937702E-5</v>
      </c>
      <c r="R967" s="90">
        <v>4.6599485287937702E-5</v>
      </c>
      <c r="S967" s="90">
        <v>4.6599485287937702E-5</v>
      </c>
      <c r="T967" s="90">
        <v>4.6599485287937702E-5</v>
      </c>
      <c r="U967" s="90">
        <v>4.6599485287937702E-5</v>
      </c>
      <c r="V967" s="90">
        <v>4.6599485287937702E-5</v>
      </c>
      <c r="W967" s="90">
        <v>4.6599485287937702E-5</v>
      </c>
      <c r="X967" s="90">
        <v>4.6599485287937702E-5</v>
      </c>
      <c r="Y967" s="90">
        <v>4.6599485287937702E-5</v>
      </c>
      <c r="Z967" s="90">
        <v>4.6599485287937702E-5</v>
      </c>
      <c r="AA967" s="90">
        <v>4.6599485287937702E-5</v>
      </c>
      <c r="AB967" s="13">
        <v>1</v>
      </c>
    </row>
    <row r="968" spans="1:28" x14ac:dyDescent="0.25">
      <c r="A968" s="24"/>
      <c r="B968" s="13" t="s">
        <v>22</v>
      </c>
      <c r="C968" s="13">
        <v>1</v>
      </c>
      <c r="D968" s="13" t="s">
        <v>17</v>
      </c>
      <c r="E968" s="13" t="s">
        <v>8</v>
      </c>
      <c r="F968" s="13" t="s">
        <v>791</v>
      </c>
      <c r="G968" s="13" t="s">
        <v>19</v>
      </c>
      <c r="H968" s="90">
        <v>0</v>
      </c>
      <c r="I968" s="90">
        <v>0</v>
      </c>
      <c r="J968" s="90">
        <v>0</v>
      </c>
      <c r="K968" s="90">
        <v>0</v>
      </c>
      <c r="L968" s="90">
        <v>0</v>
      </c>
      <c r="M968" s="90">
        <v>0</v>
      </c>
      <c r="N968" s="90">
        <v>0</v>
      </c>
      <c r="O968" s="90">
        <v>0</v>
      </c>
      <c r="P968" s="90">
        <v>0</v>
      </c>
      <c r="Q968" s="90">
        <v>0</v>
      </c>
      <c r="R968" s="90">
        <v>0</v>
      </c>
      <c r="S968" s="90">
        <v>0</v>
      </c>
      <c r="T968" s="90">
        <v>0</v>
      </c>
      <c r="U968" s="90">
        <v>0</v>
      </c>
      <c r="V968" s="90">
        <v>0</v>
      </c>
      <c r="W968" s="90">
        <v>0</v>
      </c>
      <c r="X968" s="90">
        <v>0</v>
      </c>
      <c r="Y968" s="90">
        <v>0</v>
      </c>
      <c r="Z968" s="90">
        <v>0</v>
      </c>
      <c r="AA968" s="90">
        <v>0</v>
      </c>
      <c r="AB968" s="13">
        <v>0</v>
      </c>
    </row>
    <row r="969" spans="1:28" x14ac:dyDescent="0.25">
      <c r="A969" s="24"/>
      <c r="B969" s="13" t="s">
        <v>22</v>
      </c>
      <c r="C969" s="13">
        <v>1</v>
      </c>
      <c r="D969" s="13" t="s">
        <v>17</v>
      </c>
      <c r="E969" s="13" t="s">
        <v>8</v>
      </c>
      <c r="F969" s="13" t="s">
        <v>791</v>
      </c>
      <c r="G969" s="13" t="s">
        <v>21</v>
      </c>
      <c r="H969" s="90">
        <v>8.6470389948916802E-5</v>
      </c>
      <c r="I969" s="90">
        <v>8.6470389948916802E-5</v>
      </c>
      <c r="J969" s="90">
        <v>8.6470389948916802E-5</v>
      </c>
      <c r="K969" s="90">
        <v>8.6470389948916802E-5</v>
      </c>
      <c r="L969" s="90">
        <v>8.6470389948916802E-5</v>
      </c>
      <c r="M969" s="90">
        <v>8.6470389948916802E-5</v>
      </c>
      <c r="N969" s="90">
        <v>8.6470389948916802E-5</v>
      </c>
      <c r="O969" s="90">
        <v>8.6470389948916802E-5</v>
      </c>
      <c r="P969" s="90">
        <v>8.6470389948916802E-5</v>
      </c>
      <c r="Q969" s="90">
        <v>8.6470389948916802E-5</v>
      </c>
      <c r="R969" s="90">
        <v>8.6470389948916802E-5</v>
      </c>
      <c r="S969" s="90">
        <v>8.6470389948916802E-5</v>
      </c>
      <c r="T969" s="90">
        <v>8.6470389948916802E-5</v>
      </c>
      <c r="U969" s="90">
        <v>8.6470389948916802E-5</v>
      </c>
      <c r="V969" s="90">
        <v>8.6470389948916802E-5</v>
      </c>
      <c r="W969" s="90">
        <v>8.6470389948916802E-5</v>
      </c>
      <c r="X969" s="90">
        <v>8.6470389948916802E-5</v>
      </c>
      <c r="Y969" s="90">
        <v>8.6470389948916802E-5</v>
      </c>
      <c r="Z969" s="90">
        <v>8.6470389948916802E-5</v>
      </c>
      <c r="AA969" s="90">
        <v>8.6470389948916802E-5</v>
      </c>
      <c r="AB969" s="13">
        <v>1</v>
      </c>
    </row>
    <row r="970" spans="1:28" x14ac:dyDescent="0.25">
      <c r="A970" s="24"/>
      <c r="B970" s="13" t="s">
        <v>22</v>
      </c>
      <c r="C970" s="13">
        <v>1</v>
      </c>
      <c r="D970" s="13" t="s">
        <v>17</v>
      </c>
      <c r="E970" s="13" t="s">
        <v>8</v>
      </c>
      <c r="F970" s="13" t="s">
        <v>791</v>
      </c>
      <c r="G970" s="13" t="s">
        <v>16</v>
      </c>
      <c r="H970" s="90">
        <v>0</v>
      </c>
      <c r="I970" s="90">
        <v>0</v>
      </c>
      <c r="J970" s="90">
        <v>0</v>
      </c>
      <c r="K970" s="90">
        <v>0</v>
      </c>
      <c r="L970" s="90">
        <v>0</v>
      </c>
      <c r="M970" s="90">
        <v>0</v>
      </c>
      <c r="N970" s="90">
        <v>0</v>
      </c>
      <c r="O970" s="90">
        <v>0</v>
      </c>
      <c r="P970" s="90">
        <v>0</v>
      </c>
      <c r="Q970" s="90">
        <v>0</v>
      </c>
      <c r="R970" s="90">
        <v>0</v>
      </c>
      <c r="S970" s="90">
        <v>0</v>
      </c>
      <c r="T970" s="90">
        <v>0</v>
      </c>
      <c r="U970" s="90">
        <v>0</v>
      </c>
      <c r="V970" s="90">
        <v>0</v>
      </c>
      <c r="W970" s="90">
        <v>0</v>
      </c>
      <c r="X970" s="90">
        <v>0</v>
      </c>
      <c r="Y970" s="90">
        <v>0</v>
      </c>
      <c r="Z970" s="90">
        <v>0</v>
      </c>
      <c r="AA970" s="90">
        <v>0</v>
      </c>
      <c r="AB970" s="13">
        <v>1</v>
      </c>
    </row>
    <row r="971" spans="1:28" x14ac:dyDescent="0.25">
      <c r="A971" s="24"/>
      <c r="B971" s="13" t="s">
        <v>22</v>
      </c>
      <c r="C971" s="13">
        <v>1</v>
      </c>
      <c r="D971" s="13" t="s">
        <v>17</v>
      </c>
      <c r="E971" s="13" t="s">
        <v>8</v>
      </c>
      <c r="F971" s="13" t="s">
        <v>791</v>
      </c>
      <c r="G971" s="13" t="s">
        <v>24</v>
      </c>
      <c r="H971" s="90">
        <v>0</v>
      </c>
      <c r="I971" s="90">
        <v>0</v>
      </c>
      <c r="J971" s="90">
        <v>0</v>
      </c>
      <c r="K971" s="90">
        <v>0</v>
      </c>
      <c r="L971" s="90">
        <v>0</v>
      </c>
      <c r="M971" s="90">
        <v>0</v>
      </c>
      <c r="N971" s="90">
        <v>0</v>
      </c>
      <c r="O971" s="90">
        <v>0</v>
      </c>
      <c r="P971" s="90">
        <v>0</v>
      </c>
      <c r="Q971" s="90">
        <v>0</v>
      </c>
      <c r="R971" s="90">
        <v>0</v>
      </c>
      <c r="S971" s="90">
        <v>0</v>
      </c>
      <c r="T971" s="90">
        <v>0</v>
      </c>
      <c r="U971" s="90">
        <v>0</v>
      </c>
      <c r="V971" s="90">
        <v>0</v>
      </c>
      <c r="W971" s="90">
        <v>0</v>
      </c>
      <c r="X971" s="90">
        <v>0</v>
      </c>
      <c r="Y971" s="90">
        <v>0</v>
      </c>
      <c r="Z971" s="90">
        <v>0</v>
      </c>
      <c r="AA971" s="90">
        <v>0</v>
      </c>
      <c r="AB971" s="13">
        <v>1</v>
      </c>
    </row>
    <row r="972" spans="1:28" x14ac:dyDescent="0.25">
      <c r="A972" s="24"/>
      <c r="B972" s="13" t="s">
        <v>22</v>
      </c>
      <c r="C972" s="13">
        <v>1</v>
      </c>
      <c r="D972" s="13" t="s">
        <v>17</v>
      </c>
      <c r="E972" s="13" t="s">
        <v>8</v>
      </c>
      <c r="F972" s="13" t="s">
        <v>792</v>
      </c>
      <c r="G972" s="13" t="s">
        <v>9</v>
      </c>
      <c r="H972" s="90">
        <v>0</v>
      </c>
      <c r="I972" s="90">
        <v>0</v>
      </c>
      <c r="J972" s="90">
        <v>0</v>
      </c>
      <c r="K972" s="90">
        <v>0</v>
      </c>
      <c r="L972" s="90">
        <v>0</v>
      </c>
      <c r="M972" s="90">
        <v>0</v>
      </c>
      <c r="N972" s="90">
        <v>0</v>
      </c>
      <c r="O972" s="90">
        <v>0</v>
      </c>
      <c r="P972" s="90">
        <v>0</v>
      </c>
      <c r="Q972" s="90">
        <v>0</v>
      </c>
      <c r="R972" s="90">
        <v>0</v>
      </c>
      <c r="S972" s="90">
        <v>0</v>
      </c>
      <c r="T972" s="90">
        <v>0</v>
      </c>
      <c r="U972" s="90">
        <v>0</v>
      </c>
      <c r="V972" s="90">
        <v>0</v>
      </c>
      <c r="W972" s="90">
        <v>0</v>
      </c>
      <c r="X972" s="90">
        <v>0</v>
      </c>
      <c r="Y972" s="90">
        <v>0</v>
      </c>
      <c r="Z972" s="90">
        <v>0</v>
      </c>
      <c r="AA972" s="90">
        <v>0</v>
      </c>
      <c r="AB972" s="13">
        <v>0</v>
      </c>
    </row>
    <row r="973" spans="1:28" x14ac:dyDescent="0.25">
      <c r="A973" s="24"/>
      <c r="B973" s="13" t="s">
        <v>22</v>
      </c>
      <c r="C973" s="13">
        <v>1</v>
      </c>
      <c r="D973" s="13" t="s">
        <v>17</v>
      </c>
      <c r="E973" s="13" t="s">
        <v>8</v>
      </c>
      <c r="F973" s="13" t="s">
        <v>792</v>
      </c>
      <c r="G973" s="13" t="s">
        <v>10</v>
      </c>
      <c r="H973" s="90">
        <v>0</v>
      </c>
      <c r="I973" s="90">
        <v>0</v>
      </c>
      <c r="J973" s="90">
        <v>0</v>
      </c>
      <c r="K973" s="90">
        <v>0</v>
      </c>
      <c r="L973" s="90">
        <v>0</v>
      </c>
      <c r="M973" s="90">
        <v>0</v>
      </c>
      <c r="N973" s="90">
        <v>0</v>
      </c>
      <c r="O973" s="90">
        <v>0</v>
      </c>
      <c r="P973" s="90">
        <v>0</v>
      </c>
      <c r="Q973" s="90">
        <v>0</v>
      </c>
      <c r="R973" s="90">
        <v>0</v>
      </c>
      <c r="S973" s="90">
        <v>0</v>
      </c>
      <c r="T973" s="90">
        <v>0</v>
      </c>
      <c r="U973" s="90">
        <v>0</v>
      </c>
      <c r="V973" s="90">
        <v>0</v>
      </c>
      <c r="W973" s="90">
        <v>0</v>
      </c>
      <c r="X973" s="90">
        <v>0</v>
      </c>
      <c r="Y973" s="90">
        <v>0</v>
      </c>
      <c r="Z973" s="90">
        <v>0</v>
      </c>
      <c r="AA973" s="90">
        <v>0</v>
      </c>
      <c r="AB973" s="13">
        <v>0</v>
      </c>
    </row>
    <row r="974" spans="1:28" x14ac:dyDescent="0.25">
      <c r="A974" s="24"/>
      <c r="B974" s="13" t="s">
        <v>22</v>
      </c>
      <c r="C974" s="13">
        <v>1</v>
      </c>
      <c r="D974" s="13" t="s">
        <v>17</v>
      </c>
      <c r="E974" s="13" t="s">
        <v>8</v>
      </c>
      <c r="F974" s="13" t="s">
        <v>792</v>
      </c>
      <c r="G974" s="13" t="s">
        <v>14</v>
      </c>
      <c r="H974" s="90">
        <v>0</v>
      </c>
      <c r="I974" s="90">
        <v>0</v>
      </c>
      <c r="J974" s="90">
        <v>0</v>
      </c>
      <c r="K974" s="90">
        <v>0</v>
      </c>
      <c r="L974" s="90">
        <v>0</v>
      </c>
      <c r="M974" s="90">
        <v>0</v>
      </c>
      <c r="N974" s="90">
        <v>0</v>
      </c>
      <c r="O974" s="90">
        <v>0</v>
      </c>
      <c r="P974" s="90">
        <v>0</v>
      </c>
      <c r="Q974" s="90">
        <v>0</v>
      </c>
      <c r="R974" s="90">
        <v>0</v>
      </c>
      <c r="S974" s="90">
        <v>0</v>
      </c>
      <c r="T974" s="90">
        <v>0</v>
      </c>
      <c r="U974" s="90">
        <v>0</v>
      </c>
      <c r="V974" s="90">
        <v>0</v>
      </c>
      <c r="W974" s="90">
        <v>0</v>
      </c>
      <c r="X974" s="90">
        <v>0</v>
      </c>
      <c r="Y974" s="90">
        <v>0</v>
      </c>
      <c r="Z974" s="90">
        <v>0</v>
      </c>
      <c r="AA974" s="90">
        <v>0</v>
      </c>
      <c r="AB974" s="13">
        <v>0</v>
      </c>
    </row>
    <row r="975" spans="1:28" x14ac:dyDescent="0.25">
      <c r="A975" s="24"/>
      <c r="B975" s="13" t="s">
        <v>22</v>
      </c>
      <c r="C975" s="13">
        <v>1</v>
      </c>
      <c r="D975" s="13" t="s">
        <v>17</v>
      </c>
      <c r="E975" s="13" t="s">
        <v>8</v>
      </c>
      <c r="F975" s="13" t="s">
        <v>792</v>
      </c>
      <c r="G975" s="13" t="s">
        <v>13</v>
      </c>
      <c r="H975" s="90">
        <v>0.1409</v>
      </c>
      <c r="I975" s="90">
        <v>0.1409</v>
      </c>
      <c r="J975" s="90">
        <v>0.1409</v>
      </c>
      <c r="K975" s="90">
        <v>0.1409</v>
      </c>
      <c r="L975" s="90">
        <v>0.1409</v>
      </c>
      <c r="M975" s="90">
        <v>4.3767600514720499E-2</v>
      </c>
      <c r="N975" s="90">
        <v>4.3767600514720499E-2</v>
      </c>
      <c r="O975" s="90">
        <v>4.3767600514720499E-2</v>
      </c>
      <c r="P975" s="90">
        <v>4.3767600514720499E-2</v>
      </c>
      <c r="Q975" s="90">
        <v>4.3767600514720499E-2</v>
      </c>
      <c r="R975" s="90">
        <v>4.3767600514720499E-2</v>
      </c>
      <c r="S975" s="90">
        <v>4.3767600514720499E-2</v>
      </c>
      <c r="T975" s="90">
        <v>4.3767600514720499E-2</v>
      </c>
      <c r="U975" s="90">
        <v>4.3767600514720499E-2</v>
      </c>
      <c r="V975" s="90">
        <v>4.3767600514720499E-2</v>
      </c>
      <c r="W975" s="90">
        <v>4.3767600514720499E-2</v>
      </c>
      <c r="X975" s="90">
        <v>4.3767600514720499E-2</v>
      </c>
      <c r="Y975" s="90">
        <v>4.3767600514720499E-2</v>
      </c>
      <c r="Z975" s="90">
        <v>4.3767600514720499E-2</v>
      </c>
      <c r="AA975" s="90">
        <v>4.3767600514720499E-2</v>
      </c>
      <c r="AB975" s="13">
        <v>1</v>
      </c>
    </row>
    <row r="976" spans="1:28" x14ac:dyDescent="0.25">
      <c r="A976" s="24"/>
      <c r="B976" s="13" t="s">
        <v>22</v>
      </c>
      <c r="C976" s="13">
        <v>1</v>
      </c>
      <c r="D976" s="13" t="s">
        <v>17</v>
      </c>
      <c r="E976" s="13" t="s">
        <v>8</v>
      </c>
      <c r="F976" s="13" t="s">
        <v>792</v>
      </c>
      <c r="G976" s="13" t="s">
        <v>12</v>
      </c>
      <c r="H976" s="90">
        <v>2.12959526242471E-5</v>
      </c>
      <c r="I976" s="90">
        <v>2.12959526242471E-5</v>
      </c>
      <c r="J976" s="90">
        <v>2.12959526242471E-5</v>
      </c>
      <c r="K976" s="90">
        <v>2.12959526242471E-5</v>
      </c>
      <c r="L976" s="90">
        <v>2.12959526242471E-5</v>
      </c>
      <c r="M976" s="90">
        <v>2.12959526242471E-5</v>
      </c>
      <c r="N976" s="90">
        <v>2.12959526242471E-5</v>
      </c>
      <c r="O976" s="90">
        <v>2.12959526242471E-5</v>
      </c>
      <c r="P976" s="90">
        <v>2.12959526242471E-5</v>
      </c>
      <c r="Q976" s="90">
        <v>2.12959526242471E-5</v>
      </c>
      <c r="R976" s="90">
        <v>2.12959526242471E-5</v>
      </c>
      <c r="S976" s="90">
        <v>2.12959526242471E-5</v>
      </c>
      <c r="T976" s="90">
        <v>2.12959526242471E-5</v>
      </c>
      <c r="U976" s="90">
        <v>2.12959526242471E-5</v>
      </c>
      <c r="V976" s="90">
        <v>2.12959526242471E-5</v>
      </c>
      <c r="W976" s="90">
        <v>2.12959526242471E-5</v>
      </c>
      <c r="X976" s="90">
        <v>2.12959526242471E-5</v>
      </c>
      <c r="Y976" s="90">
        <v>2.12959526242471E-5</v>
      </c>
      <c r="Z976" s="90">
        <v>2.12959526242471E-5</v>
      </c>
      <c r="AA976" s="90">
        <v>2.12959526242471E-5</v>
      </c>
      <c r="AB976" s="13">
        <v>1</v>
      </c>
    </row>
    <row r="977" spans="1:28" x14ac:dyDescent="0.25">
      <c r="A977" s="24"/>
      <c r="B977" s="13" t="s">
        <v>22</v>
      </c>
      <c r="C977" s="13">
        <v>1</v>
      </c>
      <c r="D977" s="13" t="s">
        <v>17</v>
      </c>
      <c r="E977" s="13" t="s">
        <v>8</v>
      </c>
      <c r="F977" s="13" t="s">
        <v>792</v>
      </c>
      <c r="G977" s="13" t="s">
        <v>11</v>
      </c>
      <c r="H977" s="90">
        <v>0</v>
      </c>
      <c r="I977" s="90">
        <v>0</v>
      </c>
      <c r="J977" s="90">
        <v>0</v>
      </c>
      <c r="K977" s="90">
        <v>0</v>
      </c>
      <c r="L977" s="90">
        <v>0</v>
      </c>
      <c r="M977" s="90">
        <v>0</v>
      </c>
      <c r="N977" s="90">
        <v>0</v>
      </c>
      <c r="O977" s="90">
        <v>0</v>
      </c>
      <c r="P977" s="90">
        <v>0</v>
      </c>
      <c r="Q977" s="90">
        <v>0</v>
      </c>
      <c r="R977" s="90">
        <v>0</v>
      </c>
      <c r="S977" s="90">
        <v>0</v>
      </c>
      <c r="T977" s="90">
        <v>0</v>
      </c>
      <c r="U977" s="90">
        <v>0</v>
      </c>
      <c r="V977" s="90">
        <v>0</v>
      </c>
      <c r="W977" s="90">
        <v>0</v>
      </c>
      <c r="X977" s="90">
        <v>0</v>
      </c>
      <c r="Y977" s="90">
        <v>0</v>
      </c>
      <c r="Z977" s="90">
        <v>0</v>
      </c>
      <c r="AA977" s="90">
        <v>0</v>
      </c>
      <c r="AB977" s="13">
        <v>0</v>
      </c>
    </row>
    <row r="978" spans="1:28" x14ac:dyDescent="0.25">
      <c r="A978" s="24"/>
      <c r="B978" s="13" t="s">
        <v>22</v>
      </c>
      <c r="C978" s="13">
        <v>1</v>
      </c>
      <c r="D978" s="13" t="s">
        <v>17</v>
      </c>
      <c r="E978" s="13" t="s">
        <v>8</v>
      </c>
      <c r="F978" s="13" t="s">
        <v>792</v>
      </c>
      <c r="G978" s="13" t="s">
        <v>15</v>
      </c>
      <c r="H978" s="90">
        <v>0.85888371504182803</v>
      </c>
      <c r="I978" s="90">
        <v>0.85888371504182803</v>
      </c>
      <c r="J978" s="90">
        <v>0.85888371504182803</v>
      </c>
      <c r="K978" s="90">
        <v>0.85888371504182803</v>
      </c>
      <c r="L978" s="90">
        <v>0.85888371504182803</v>
      </c>
      <c r="M978" s="90">
        <v>0.67559817073205997</v>
      </c>
      <c r="N978" s="90">
        <v>0.67559817073205997</v>
      </c>
      <c r="O978" s="90">
        <v>0.67559817073205997</v>
      </c>
      <c r="P978" s="90">
        <v>0.67559817073205997</v>
      </c>
      <c r="Q978" s="90">
        <v>0.67559817073205997</v>
      </c>
      <c r="R978" s="90">
        <v>0.67559817073205997</v>
      </c>
      <c r="S978" s="90">
        <v>0.67559817073205997</v>
      </c>
      <c r="T978" s="90">
        <v>0.67559817073205997</v>
      </c>
      <c r="U978" s="90">
        <v>0.67559817073205997</v>
      </c>
      <c r="V978" s="90">
        <v>0.67559817073205997</v>
      </c>
      <c r="W978" s="90">
        <v>0.67559817073205997</v>
      </c>
      <c r="X978" s="90">
        <v>0.67559817073205997</v>
      </c>
      <c r="Y978" s="90">
        <v>0.67559817073205997</v>
      </c>
      <c r="Z978" s="90">
        <v>0.67559817073205997</v>
      </c>
      <c r="AA978" s="90">
        <v>0.67559817073205997</v>
      </c>
      <c r="AB978" s="13">
        <v>1</v>
      </c>
    </row>
    <row r="979" spans="1:28" x14ac:dyDescent="0.25">
      <c r="A979" s="24"/>
      <c r="B979" s="13" t="s">
        <v>22</v>
      </c>
      <c r="C979" s="13">
        <v>1</v>
      </c>
      <c r="D979" s="13" t="s">
        <v>17</v>
      </c>
      <c r="E979" s="13" t="s">
        <v>8</v>
      </c>
      <c r="F979" s="13" t="s">
        <v>792</v>
      </c>
      <c r="G979" s="13" t="s">
        <v>20</v>
      </c>
      <c r="H979" s="90">
        <v>4.6599485287937702E-5</v>
      </c>
      <c r="I979" s="90">
        <v>4.6599485287937702E-5</v>
      </c>
      <c r="J979" s="90">
        <v>4.6599485287937702E-5</v>
      </c>
      <c r="K979" s="90">
        <v>4.6599485287937702E-5</v>
      </c>
      <c r="L979" s="90">
        <v>4.6599485287937702E-5</v>
      </c>
      <c r="M979" s="90">
        <v>0.194124632626754</v>
      </c>
      <c r="N979" s="90">
        <v>0.194124632626754</v>
      </c>
      <c r="O979" s="90">
        <v>0.194124632626754</v>
      </c>
      <c r="P979" s="90">
        <v>0.194124632626754</v>
      </c>
      <c r="Q979" s="90">
        <v>0.194124632626754</v>
      </c>
      <c r="R979" s="90">
        <v>0.194124632626754</v>
      </c>
      <c r="S979" s="90">
        <v>0.194124632626754</v>
      </c>
      <c r="T979" s="90">
        <v>0.194124632626754</v>
      </c>
      <c r="U979" s="90">
        <v>0.194124632626754</v>
      </c>
      <c r="V979" s="90">
        <v>0.194124632626754</v>
      </c>
      <c r="W979" s="90">
        <v>0.194124632626754</v>
      </c>
      <c r="X979" s="90">
        <v>0.194124632626754</v>
      </c>
      <c r="Y979" s="90">
        <v>0.194124632626754</v>
      </c>
      <c r="Z979" s="90">
        <v>0.194124632626754</v>
      </c>
      <c r="AA979" s="90">
        <v>0.194124632626754</v>
      </c>
      <c r="AB979" s="13">
        <v>1</v>
      </c>
    </row>
    <row r="980" spans="1:28" x14ac:dyDescent="0.25">
      <c r="A980" s="24"/>
      <c r="B980" s="13" t="s">
        <v>22</v>
      </c>
      <c r="C980" s="13">
        <v>1</v>
      </c>
      <c r="D980" s="13" t="s">
        <v>17</v>
      </c>
      <c r="E980" s="13" t="s">
        <v>8</v>
      </c>
      <c r="F980" s="13" t="s">
        <v>792</v>
      </c>
      <c r="G980" s="13" t="s">
        <v>19</v>
      </c>
      <c r="H980" s="90">
        <v>0</v>
      </c>
      <c r="I980" s="90">
        <v>0</v>
      </c>
      <c r="J980" s="90">
        <v>0</v>
      </c>
      <c r="K980" s="90">
        <v>0</v>
      </c>
      <c r="L980" s="90">
        <v>0</v>
      </c>
      <c r="M980" s="90">
        <v>0</v>
      </c>
      <c r="N980" s="90">
        <v>0</v>
      </c>
      <c r="O980" s="90">
        <v>0</v>
      </c>
      <c r="P980" s="90">
        <v>0</v>
      </c>
      <c r="Q980" s="90">
        <v>0</v>
      </c>
      <c r="R980" s="90">
        <v>0</v>
      </c>
      <c r="S980" s="90">
        <v>0</v>
      </c>
      <c r="T980" s="90">
        <v>0</v>
      </c>
      <c r="U980" s="90">
        <v>0</v>
      </c>
      <c r="V980" s="90">
        <v>0</v>
      </c>
      <c r="W980" s="90">
        <v>0</v>
      </c>
      <c r="X980" s="90">
        <v>0</v>
      </c>
      <c r="Y980" s="90">
        <v>0</v>
      </c>
      <c r="Z980" s="90">
        <v>0</v>
      </c>
      <c r="AA980" s="90">
        <v>0</v>
      </c>
      <c r="AB980" s="13">
        <v>0</v>
      </c>
    </row>
    <row r="981" spans="1:28" x14ac:dyDescent="0.25">
      <c r="A981" s="24"/>
      <c r="B981" s="13" t="s">
        <v>22</v>
      </c>
      <c r="C981" s="13">
        <v>1</v>
      </c>
      <c r="D981" s="13" t="s">
        <v>17</v>
      </c>
      <c r="E981" s="13" t="s">
        <v>8</v>
      </c>
      <c r="F981" s="13" t="s">
        <v>792</v>
      </c>
      <c r="G981" s="13" t="s">
        <v>21</v>
      </c>
      <c r="H981" s="90">
        <v>8.6470389948916802E-5</v>
      </c>
      <c r="I981" s="90">
        <v>8.6470389948916802E-5</v>
      </c>
      <c r="J981" s="90">
        <v>8.6470389948916802E-5</v>
      </c>
      <c r="K981" s="90">
        <v>8.6470389948916802E-5</v>
      </c>
      <c r="L981" s="90">
        <v>8.6470389948916802E-5</v>
      </c>
      <c r="M981" s="90">
        <v>8.6426381043530606E-2</v>
      </c>
      <c r="N981" s="90">
        <v>8.6426381043530606E-2</v>
      </c>
      <c r="O981" s="90">
        <v>8.6426381043530606E-2</v>
      </c>
      <c r="P981" s="90">
        <v>8.6426381043530606E-2</v>
      </c>
      <c r="Q981" s="90">
        <v>8.6426381043530606E-2</v>
      </c>
      <c r="R981" s="90">
        <v>8.6426381043530606E-2</v>
      </c>
      <c r="S981" s="90">
        <v>8.6426381043530606E-2</v>
      </c>
      <c r="T981" s="90">
        <v>8.6426381043530606E-2</v>
      </c>
      <c r="U981" s="90">
        <v>8.6426381043530606E-2</v>
      </c>
      <c r="V981" s="90">
        <v>8.6426381043530606E-2</v>
      </c>
      <c r="W981" s="90">
        <v>8.6426381043530606E-2</v>
      </c>
      <c r="X981" s="90">
        <v>8.6426381043530606E-2</v>
      </c>
      <c r="Y981" s="90">
        <v>8.6426381043530606E-2</v>
      </c>
      <c r="Z981" s="90">
        <v>8.6426381043530606E-2</v>
      </c>
      <c r="AA981" s="90">
        <v>8.6426381043530606E-2</v>
      </c>
      <c r="AB981" s="13">
        <v>1</v>
      </c>
    </row>
    <row r="982" spans="1:28" x14ac:dyDescent="0.25">
      <c r="A982" s="24"/>
      <c r="B982" s="13" t="s">
        <v>22</v>
      </c>
      <c r="C982" s="13">
        <v>1</v>
      </c>
      <c r="D982" s="13" t="s">
        <v>17</v>
      </c>
      <c r="E982" s="13" t="s">
        <v>8</v>
      </c>
      <c r="F982" s="13" t="s">
        <v>792</v>
      </c>
      <c r="G982" s="13" t="s">
        <v>16</v>
      </c>
      <c r="H982" s="90">
        <v>0</v>
      </c>
      <c r="I982" s="90">
        <v>0</v>
      </c>
      <c r="J982" s="90">
        <v>0</v>
      </c>
      <c r="K982" s="90">
        <v>0</v>
      </c>
      <c r="L982" s="90">
        <v>0</v>
      </c>
      <c r="M982" s="90">
        <v>0</v>
      </c>
      <c r="N982" s="90">
        <v>0</v>
      </c>
      <c r="O982" s="90">
        <v>0</v>
      </c>
      <c r="P982" s="90">
        <v>0</v>
      </c>
      <c r="Q982" s="90">
        <v>0</v>
      </c>
      <c r="R982" s="90">
        <v>0</v>
      </c>
      <c r="S982" s="90">
        <v>0</v>
      </c>
      <c r="T982" s="90">
        <v>0</v>
      </c>
      <c r="U982" s="90">
        <v>0</v>
      </c>
      <c r="V982" s="90">
        <v>0</v>
      </c>
      <c r="W982" s="90">
        <v>0</v>
      </c>
      <c r="X982" s="90">
        <v>0</v>
      </c>
      <c r="Y982" s="90">
        <v>0</v>
      </c>
      <c r="Z982" s="90">
        <v>0</v>
      </c>
      <c r="AA982" s="90">
        <v>0</v>
      </c>
      <c r="AB982" s="13">
        <v>1</v>
      </c>
    </row>
    <row r="983" spans="1:28" x14ac:dyDescent="0.25">
      <c r="A983" s="24"/>
      <c r="B983" s="13" t="s">
        <v>22</v>
      </c>
      <c r="C983" s="13">
        <v>1</v>
      </c>
      <c r="D983" s="13" t="s">
        <v>17</v>
      </c>
      <c r="E983" s="13" t="s">
        <v>8</v>
      </c>
      <c r="F983" s="13" t="s">
        <v>792</v>
      </c>
      <c r="G983" s="13" t="s">
        <v>24</v>
      </c>
      <c r="H983" s="90">
        <v>0</v>
      </c>
      <c r="I983" s="90">
        <v>0</v>
      </c>
      <c r="J983" s="90">
        <v>0</v>
      </c>
      <c r="K983" s="90">
        <v>0</v>
      </c>
      <c r="L983" s="90">
        <v>0</v>
      </c>
      <c r="M983" s="90">
        <v>0</v>
      </c>
      <c r="N983" s="90">
        <v>0</v>
      </c>
      <c r="O983" s="90">
        <v>0</v>
      </c>
      <c r="P983" s="90">
        <v>0</v>
      </c>
      <c r="Q983" s="90">
        <v>0</v>
      </c>
      <c r="R983" s="90">
        <v>0</v>
      </c>
      <c r="S983" s="90">
        <v>0</v>
      </c>
      <c r="T983" s="90">
        <v>0</v>
      </c>
      <c r="U983" s="90">
        <v>0</v>
      </c>
      <c r="V983" s="90">
        <v>0</v>
      </c>
      <c r="W983" s="90">
        <v>0</v>
      </c>
      <c r="X983" s="90">
        <v>0</v>
      </c>
      <c r="Y983" s="90">
        <v>0</v>
      </c>
      <c r="Z983" s="90">
        <v>0</v>
      </c>
      <c r="AA983" s="90">
        <v>0</v>
      </c>
      <c r="AB983" s="13">
        <v>1</v>
      </c>
    </row>
    <row r="984" spans="1:28" x14ac:dyDescent="0.25">
      <c r="A984" s="24"/>
      <c r="B984" s="13" t="s">
        <v>22</v>
      </c>
      <c r="C984" s="13">
        <v>1</v>
      </c>
      <c r="D984" s="13" t="s">
        <v>17</v>
      </c>
      <c r="E984" s="13" t="s">
        <v>18</v>
      </c>
      <c r="F984" s="13" t="s">
        <v>790</v>
      </c>
      <c r="G984" s="13" t="s">
        <v>9</v>
      </c>
      <c r="H984" s="90">
        <v>0</v>
      </c>
      <c r="I984" s="90">
        <v>0</v>
      </c>
      <c r="J984" s="90">
        <v>0</v>
      </c>
      <c r="K984" s="90">
        <v>0</v>
      </c>
      <c r="L984" s="90">
        <v>0</v>
      </c>
      <c r="M984" s="90">
        <v>0</v>
      </c>
      <c r="N984" s="90">
        <v>0</v>
      </c>
      <c r="O984" s="90">
        <v>0</v>
      </c>
      <c r="P984" s="90">
        <v>0</v>
      </c>
      <c r="Q984" s="90">
        <v>0</v>
      </c>
      <c r="R984" s="90">
        <v>0</v>
      </c>
      <c r="S984" s="90">
        <v>0</v>
      </c>
      <c r="T984" s="90">
        <v>0</v>
      </c>
      <c r="U984" s="90">
        <v>0</v>
      </c>
      <c r="V984" s="90">
        <v>0</v>
      </c>
      <c r="W984" s="90">
        <v>0</v>
      </c>
      <c r="X984" s="90">
        <v>0</v>
      </c>
      <c r="Y984" s="90">
        <v>0</v>
      </c>
      <c r="Z984" s="90">
        <v>0</v>
      </c>
      <c r="AA984" s="90">
        <v>0</v>
      </c>
      <c r="AB984" s="13">
        <v>0</v>
      </c>
    </row>
    <row r="985" spans="1:28" x14ac:dyDescent="0.25">
      <c r="A985" s="24"/>
      <c r="B985" s="13" t="s">
        <v>22</v>
      </c>
      <c r="C985" s="13">
        <v>1</v>
      </c>
      <c r="D985" s="13" t="s">
        <v>17</v>
      </c>
      <c r="E985" s="13" t="s">
        <v>18</v>
      </c>
      <c r="F985" s="13" t="s">
        <v>790</v>
      </c>
      <c r="G985" s="13" t="s">
        <v>10</v>
      </c>
      <c r="H985" s="90">
        <v>0</v>
      </c>
      <c r="I985" s="90">
        <v>0</v>
      </c>
      <c r="J985" s="90">
        <v>0</v>
      </c>
      <c r="K985" s="90">
        <v>0</v>
      </c>
      <c r="L985" s="90">
        <v>0</v>
      </c>
      <c r="M985" s="90">
        <v>0</v>
      </c>
      <c r="N985" s="90">
        <v>0</v>
      </c>
      <c r="O985" s="90">
        <v>0</v>
      </c>
      <c r="P985" s="90">
        <v>0</v>
      </c>
      <c r="Q985" s="90">
        <v>0</v>
      </c>
      <c r="R985" s="90">
        <v>0</v>
      </c>
      <c r="S985" s="90">
        <v>0</v>
      </c>
      <c r="T985" s="90">
        <v>0</v>
      </c>
      <c r="U985" s="90">
        <v>0</v>
      </c>
      <c r="V985" s="90">
        <v>0</v>
      </c>
      <c r="W985" s="90">
        <v>0</v>
      </c>
      <c r="X985" s="90">
        <v>0</v>
      </c>
      <c r="Y985" s="90">
        <v>0</v>
      </c>
      <c r="Z985" s="90">
        <v>0</v>
      </c>
      <c r="AA985" s="90">
        <v>0</v>
      </c>
      <c r="AB985" s="13">
        <v>0</v>
      </c>
    </row>
    <row r="986" spans="1:28" x14ac:dyDescent="0.25">
      <c r="A986" s="24"/>
      <c r="B986" s="13" t="s">
        <v>22</v>
      </c>
      <c r="C986" s="13">
        <v>1</v>
      </c>
      <c r="D986" s="13" t="s">
        <v>17</v>
      </c>
      <c r="E986" s="13" t="s">
        <v>18</v>
      </c>
      <c r="F986" s="13" t="s">
        <v>790</v>
      </c>
      <c r="G986" s="13" t="s">
        <v>14</v>
      </c>
      <c r="H986" s="90" t="s">
        <v>793</v>
      </c>
      <c r="I986" s="90" t="s">
        <v>793</v>
      </c>
      <c r="J986" s="90" t="s">
        <v>793</v>
      </c>
      <c r="K986" s="90" t="s">
        <v>793</v>
      </c>
      <c r="L986" s="90" t="s">
        <v>793</v>
      </c>
      <c r="M986" s="90" t="s">
        <v>793</v>
      </c>
      <c r="N986" s="90" t="s">
        <v>793</v>
      </c>
      <c r="O986" s="90" t="s">
        <v>793</v>
      </c>
      <c r="P986" s="90" t="s">
        <v>793</v>
      </c>
      <c r="Q986" s="90" t="s">
        <v>793</v>
      </c>
      <c r="R986" s="90" t="s">
        <v>793</v>
      </c>
      <c r="S986" s="90" t="s">
        <v>793</v>
      </c>
      <c r="T986" s="90" t="s">
        <v>793</v>
      </c>
      <c r="U986" s="90" t="s">
        <v>793</v>
      </c>
      <c r="V986" s="90" t="s">
        <v>793</v>
      </c>
      <c r="W986" s="90" t="s">
        <v>793</v>
      </c>
      <c r="X986" s="90" t="s">
        <v>793</v>
      </c>
      <c r="Y986" s="90" t="s">
        <v>793</v>
      </c>
      <c r="Z986" s="90" t="s">
        <v>793</v>
      </c>
      <c r="AA986" s="90" t="s">
        <v>793</v>
      </c>
      <c r="AB986" s="13">
        <v>0</v>
      </c>
    </row>
    <row r="987" spans="1:28" x14ac:dyDescent="0.25">
      <c r="A987" s="24"/>
      <c r="B987" s="13" t="s">
        <v>22</v>
      </c>
      <c r="C987" s="13">
        <v>1</v>
      </c>
      <c r="D987" s="13" t="s">
        <v>17</v>
      </c>
      <c r="E987" s="13" t="s">
        <v>18</v>
      </c>
      <c r="F987" s="13" t="s">
        <v>790</v>
      </c>
      <c r="G987" s="13" t="s">
        <v>13</v>
      </c>
      <c r="H987" s="90" t="s">
        <v>793</v>
      </c>
      <c r="I987" s="90" t="s">
        <v>793</v>
      </c>
      <c r="J987" s="90" t="s">
        <v>793</v>
      </c>
      <c r="K987" s="90" t="s">
        <v>793</v>
      </c>
      <c r="L987" s="90" t="s">
        <v>793</v>
      </c>
      <c r="M987" s="90" t="s">
        <v>793</v>
      </c>
      <c r="N987" s="90" t="s">
        <v>793</v>
      </c>
      <c r="O987" s="90" t="s">
        <v>793</v>
      </c>
      <c r="P987" s="90" t="s">
        <v>793</v>
      </c>
      <c r="Q987" s="90" t="s">
        <v>793</v>
      </c>
      <c r="R987" s="90" t="s">
        <v>793</v>
      </c>
      <c r="S987" s="90" t="s">
        <v>793</v>
      </c>
      <c r="T987" s="90" t="s">
        <v>793</v>
      </c>
      <c r="U987" s="90" t="s">
        <v>793</v>
      </c>
      <c r="V987" s="90" t="s">
        <v>793</v>
      </c>
      <c r="W987" s="90" t="s">
        <v>793</v>
      </c>
      <c r="X987" s="90" t="s">
        <v>793</v>
      </c>
      <c r="Y987" s="90" t="s">
        <v>793</v>
      </c>
      <c r="Z987" s="90" t="s">
        <v>793</v>
      </c>
      <c r="AA987" s="90" t="s">
        <v>793</v>
      </c>
      <c r="AB987" s="13">
        <v>0</v>
      </c>
    </row>
    <row r="988" spans="1:28" x14ac:dyDescent="0.25">
      <c r="A988" s="24"/>
      <c r="B988" s="13" t="s">
        <v>22</v>
      </c>
      <c r="C988" s="13">
        <v>1</v>
      </c>
      <c r="D988" s="13" t="s">
        <v>17</v>
      </c>
      <c r="E988" s="13" t="s">
        <v>18</v>
      </c>
      <c r="F988" s="13" t="s">
        <v>790</v>
      </c>
      <c r="G988" s="13" t="s">
        <v>12</v>
      </c>
      <c r="H988" s="90" t="s">
        <v>793</v>
      </c>
      <c r="I988" s="90" t="s">
        <v>793</v>
      </c>
      <c r="J988" s="90" t="s">
        <v>793</v>
      </c>
      <c r="K988" s="90" t="s">
        <v>793</v>
      </c>
      <c r="L988" s="90" t="s">
        <v>793</v>
      </c>
      <c r="M988" s="90" t="s">
        <v>793</v>
      </c>
      <c r="N988" s="90" t="s">
        <v>793</v>
      </c>
      <c r="O988" s="90" t="s">
        <v>793</v>
      </c>
      <c r="P988" s="90" t="s">
        <v>793</v>
      </c>
      <c r="Q988" s="90" t="s">
        <v>793</v>
      </c>
      <c r="R988" s="90" t="s">
        <v>793</v>
      </c>
      <c r="S988" s="90" t="s">
        <v>793</v>
      </c>
      <c r="T988" s="90" t="s">
        <v>793</v>
      </c>
      <c r="U988" s="90" t="s">
        <v>793</v>
      </c>
      <c r="V988" s="90" t="s">
        <v>793</v>
      </c>
      <c r="W988" s="90" t="s">
        <v>793</v>
      </c>
      <c r="X988" s="90" t="s">
        <v>793</v>
      </c>
      <c r="Y988" s="90" t="s">
        <v>793</v>
      </c>
      <c r="Z988" s="90" t="s">
        <v>793</v>
      </c>
      <c r="AA988" s="90" t="s">
        <v>793</v>
      </c>
      <c r="AB988" s="13">
        <v>0</v>
      </c>
    </row>
    <row r="989" spans="1:28" x14ac:dyDescent="0.25">
      <c r="A989" s="24"/>
      <c r="B989" s="13" t="s">
        <v>22</v>
      </c>
      <c r="C989" s="13">
        <v>1</v>
      </c>
      <c r="D989" s="13" t="s">
        <v>17</v>
      </c>
      <c r="E989" s="13" t="s">
        <v>18</v>
      </c>
      <c r="F989" s="13" t="s">
        <v>790</v>
      </c>
      <c r="G989" s="13" t="s">
        <v>11</v>
      </c>
      <c r="H989" s="90">
        <v>0</v>
      </c>
      <c r="I989" s="90">
        <v>0</v>
      </c>
      <c r="J989" s="90">
        <v>0</v>
      </c>
      <c r="K989" s="90">
        <v>0</v>
      </c>
      <c r="L989" s="90">
        <v>0</v>
      </c>
      <c r="M989" s="90">
        <v>0</v>
      </c>
      <c r="N989" s="90">
        <v>0</v>
      </c>
      <c r="O989" s="90">
        <v>0</v>
      </c>
      <c r="P989" s="90">
        <v>0</v>
      </c>
      <c r="Q989" s="90">
        <v>0</v>
      </c>
      <c r="R989" s="90">
        <v>0</v>
      </c>
      <c r="S989" s="90">
        <v>0</v>
      </c>
      <c r="T989" s="90">
        <v>0</v>
      </c>
      <c r="U989" s="90">
        <v>0</v>
      </c>
      <c r="V989" s="90">
        <v>0</v>
      </c>
      <c r="W989" s="90">
        <v>0</v>
      </c>
      <c r="X989" s="90">
        <v>0</v>
      </c>
      <c r="Y989" s="90">
        <v>0</v>
      </c>
      <c r="Z989" s="90">
        <v>0</v>
      </c>
      <c r="AA989" s="90">
        <v>0</v>
      </c>
      <c r="AB989" s="13">
        <v>0</v>
      </c>
    </row>
    <row r="990" spans="1:28" x14ac:dyDescent="0.25">
      <c r="A990" s="24"/>
      <c r="B990" s="13" t="s">
        <v>22</v>
      </c>
      <c r="C990" s="13">
        <v>1</v>
      </c>
      <c r="D990" s="13" t="s">
        <v>17</v>
      </c>
      <c r="E990" s="13" t="s">
        <v>18</v>
      </c>
      <c r="F990" s="13" t="s">
        <v>790</v>
      </c>
      <c r="G990" s="13" t="s">
        <v>15</v>
      </c>
      <c r="H990" s="90" t="s">
        <v>793</v>
      </c>
      <c r="I990" s="90" t="s">
        <v>793</v>
      </c>
      <c r="J990" s="90" t="s">
        <v>793</v>
      </c>
      <c r="K990" s="90" t="s">
        <v>793</v>
      </c>
      <c r="L990" s="90" t="s">
        <v>793</v>
      </c>
      <c r="M990" s="90" t="s">
        <v>793</v>
      </c>
      <c r="N990" s="90" t="s">
        <v>793</v>
      </c>
      <c r="O990" s="90" t="s">
        <v>793</v>
      </c>
      <c r="P990" s="90" t="s">
        <v>793</v>
      </c>
      <c r="Q990" s="90" t="s">
        <v>793</v>
      </c>
      <c r="R990" s="90" t="s">
        <v>793</v>
      </c>
      <c r="S990" s="90" t="s">
        <v>793</v>
      </c>
      <c r="T990" s="90" t="s">
        <v>793</v>
      </c>
      <c r="U990" s="90" t="s">
        <v>793</v>
      </c>
      <c r="V990" s="90" t="s">
        <v>793</v>
      </c>
      <c r="W990" s="90" t="s">
        <v>793</v>
      </c>
      <c r="X990" s="90" t="s">
        <v>793</v>
      </c>
      <c r="Y990" s="90" t="s">
        <v>793</v>
      </c>
      <c r="Z990" s="90" t="s">
        <v>793</v>
      </c>
      <c r="AA990" s="90" t="s">
        <v>793</v>
      </c>
      <c r="AB990" s="13">
        <v>0</v>
      </c>
    </row>
    <row r="991" spans="1:28" x14ac:dyDescent="0.25">
      <c r="A991" s="24"/>
      <c r="B991" s="13" t="s">
        <v>22</v>
      </c>
      <c r="C991" s="13">
        <v>1</v>
      </c>
      <c r="D991" s="13" t="s">
        <v>17</v>
      </c>
      <c r="E991" s="13" t="s">
        <v>18</v>
      </c>
      <c r="F991" s="13" t="s">
        <v>790</v>
      </c>
      <c r="G991" s="13" t="s">
        <v>20</v>
      </c>
      <c r="H991" s="90" t="s">
        <v>793</v>
      </c>
      <c r="I991" s="90" t="s">
        <v>793</v>
      </c>
      <c r="J991" s="90" t="s">
        <v>793</v>
      </c>
      <c r="K991" s="90" t="s">
        <v>793</v>
      </c>
      <c r="L991" s="90" t="s">
        <v>793</v>
      </c>
      <c r="M991" s="90" t="s">
        <v>793</v>
      </c>
      <c r="N991" s="90" t="s">
        <v>793</v>
      </c>
      <c r="O991" s="90" t="s">
        <v>793</v>
      </c>
      <c r="P991" s="90" t="s">
        <v>793</v>
      </c>
      <c r="Q991" s="90" t="s">
        <v>793</v>
      </c>
      <c r="R991" s="90" t="s">
        <v>793</v>
      </c>
      <c r="S991" s="90" t="s">
        <v>793</v>
      </c>
      <c r="T991" s="90" t="s">
        <v>793</v>
      </c>
      <c r="U991" s="90" t="s">
        <v>793</v>
      </c>
      <c r="V991" s="90" t="s">
        <v>793</v>
      </c>
      <c r="W991" s="90" t="s">
        <v>793</v>
      </c>
      <c r="X991" s="90" t="s">
        <v>793</v>
      </c>
      <c r="Y991" s="90" t="s">
        <v>793</v>
      </c>
      <c r="Z991" s="90" t="s">
        <v>793</v>
      </c>
      <c r="AA991" s="90" t="s">
        <v>793</v>
      </c>
      <c r="AB991" s="13">
        <v>0</v>
      </c>
    </row>
    <row r="992" spans="1:28" x14ac:dyDescent="0.25">
      <c r="A992" s="24"/>
      <c r="B992" s="13" t="s">
        <v>22</v>
      </c>
      <c r="C992" s="13">
        <v>1</v>
      </c>
      <c r="D992" s="13" t="s">
        <v>17</v>
      </c>
      <c r="E992" s="13" t="s">
        <v>18</v>
      </c>
      <c r="F992" s="13" t="s">
        <v>790</v>
      </c>
      <c r="G992" s="13" t="s">
        <v>19</v>
      </c>
      <c r="H992" s="90">
        <v>8.6497340691375795E-5</v>
      </c>
      <c r="I992" s="90">
        <v>8.6497340691375795E-5</v>
      </c>
      <c r="J992" s="90">
        <v>8.6497340691375795E-5</v>
      </c>
      <c r="K992" s="90">
        <v>8.6497340691375795E-5</v>
      </c>
      <c r="L992" s="90">
        <v>8.6497340691375795E-5</v>
      </c>
      <c r="M992" s="90">
        <v>8.6497340691375795E-5</v>
      </c>
      <c r="N992" s="90">
        <v>8.6497340691375795E-5</v>
      </c>
      <c r="O992" s="90">
        <v>8.6497340691375795E-5</v>
      </c>
      <c r="P992" s="90">
        <v>8.6497340691375795E-5</v>
      </c>
      <c r="Q992" s="90">
        <v>8.6497340691375795E-5</v>
      </c>
      <c r="R992" s="90">
        <v>8.6497340691375795E-5</v>
      </c>
      <c r="S992" s="90">
        <v>8.6497340691375795E-5</v>
      </c>
      <c r="T992" s="90">
        <v>8.6497340691375795E-5</v>
      </c>
      <c r="U992" s="90">
        <v>8.6497340691375795E-5</v>
      </c>
      <c r="V992" s="90">
        <v>8.6497340691375795E-5</v>
      </c>
      <c r="W992" s="90">
        <v>8.6497340691375795E-5</v>
      </c>
      <c r="X992" s="90">
        <v>8.6497340691375795E-5</v>
      </c>
      <c r="Y992" s="90">
        <v>8.6497340691375795E-5</v>
      </c>
      <c r="Z992" s="90">
        <v>8.6497340691375795E-5</v>
      </c>
      <c r="AA992" s="90">
        <v>8.6497340691375795E-5</v>
      </c>
      <c r="AB992" s="13">
        <v>1</v>
      </c>
    </row>
    <row r="993" spans="1:28" x14ac:dyDescent="0.25">
      <c r="A993" s="24"/>
      <c r="B993" s="13" t="s">
        <v>22</v>
      </c>
      <c r="C993" s="13">
        <v>1</v>
      </c>
      <c r="D993" s="13" t="s">
        <v>17</v>
      </c>
      <c r="E993" s="13" t="s">
        <v>18</v>
      </c>
      <c r="F993" s="13" t="s">
        <v>790</v>
      </c>
      <c r="G993" s="13" t="s">
        <v>21</v>
      </c>
      <c r="H993" s="90">
        <v>2.1253603546826101E-5</v>
      </c>
      <c r="I993" s="90">
        <v>2.1253603546826101E-5</v>
      </c>
      <c r="J993" s="90">
        <v>2.1253603546826101E-5</v>
      </c>
      <c r="K993" s="90">
        <v>2.1253603546826101E-5</v>
      </c>
      <c r="L993" s="90">
        <v>2.1253603546826101E-5</v>
      </c>
      <c r="M993" s="90">
        <v>2.1253603546826101E-5</v>
      </c>
      <c r="N993" s="90">
        <v>2.1253603546826101E-5</v>
      </c>
      <c r="O993" s="90">
        <v>2.1253603546826101E-5</v>
      </c>
      <c r="P993" s="90">
        <v>2.1253603546826101E-5</v>
      </c>
      <c r="Q993" s="90">
        <v>2.1253603546826101E-5</v>
      </c>
      <c r="R993" s="90">
        <v>2.1253603546826101E-5</v>
      </c>
      <c r="S993" s="90">
        <v>2.1253603546826101E-5</v>
      </c>
      <c r="T993" s="90">
        <v>2.1253603546826101E-5</v>
      </c>
      <c r="U993" s="90">
        <v>2.1253603546826101E-5</v>
      </c>
      <c r="V993" s="90">
        <v>2.1253603546826101E-5</v>
      </c>
      <c r="W993" s="90">
        <v>2.1253603546826101E-5</v>
      </c>
      <c r="X993" s="90">
        <v>2.1253603546826101E-5</v>
      </c>
      <c r="Y993" s="90">
        <v>2.1253603546826101E-5</v>
      </c>
      <c r="Z993" s="90">
        <v>2.1253603546826101E-5</v>
      </c>
      <c r="AA993" s="90">
        <v>2.1253603546826101E-5</v>
      </c>
      <c r="AB993" s="13">
        <v>1</v>
      </c>
    </row>
    <row r="994" spans="1:28" x14ac:dyDescent="0.25">
      <c r="A994" s="24"/>
      <c r="B994" s="13" t="s">
        <v>22</v>
      </c>
      <c r="C994" s="13">
        <v>1</v>
      </c>
      <c r="D994" s="13" t="s">
        <v>17</v>
      </c>
      <c r="E994" s="13" t="s">
        <v>18</v>
      </c>
      <c r="F994" s="13" t="s">
        <v>790</v>
      </c>
      <c r="G994" s="13" t="s">
        <v>16</v>
      </c>
      <c r="H994" s="90" t="s">
        <v>793</v>
      </c>
      <c r="I994" s="90" t="s">
        <v>793</v>
      </c>
      <c r="J994" s="90" t="s">
        <v>793</v>
      </c>
      <c r="K994" s="90" t="s">
        <v>793</v>
      </c>
      <c r="L994" s="90" t="s">
        <v>793</v>
      </c>
      <c r="M994" s="90" t="s">
        <v>793</v>
      </c>
      <c r="N994" s="90" t="s">
        <v>793</v>
      </c>
      <c r="O994" s="90" t="s">
        <v>793</v>
      </c>
      <c r="P994" s="90" t="s">
        <v>793</v>
      </c>
      <c r="Q994" s="90" t="s">
        <v>793</v>
      </c>
      <c r="R994" s="90" t="s">
        <v>793</v>
      </c>
      <c r="S994" s="90" t="s">
        <v>793</v>
      </c>
      <c r="T994" s="90" t="s">
        <v>793</v>
      </c>
      <c r="U994" s="90" t="s">
        <v>793</v>
      </c>
      <c r="V994" s="90" t="s">
        <v>793</v>
      </c>
      <c r="W994" s="90" t="s">
        <v>793</v>
      </c>
      <c r="X994" s="90" t="s">
        <v>793</v>
      </c>
      <c r="Y994" s="90" t="s">
        <v>793</v>
      </c>
      <c r="Z994" s="90" t="s">
        <v>793</v>
      </c>
      <c r="AA994" s="90" t="s">
        <v>793</v>
      </c>
      <c r="AB994" s="13">
        <v>0</v>
      </c>
    </row>
    <row r="995" spans="1:28" x14ac:dyDescent="0.25">
      <c r="A995" s="24"/>
      <c r="B995" s="13" t="s">
        <v>22</v>
      </c>
      <c r="C995" s="13">
        <v>1</v>
      </c>
      <c r="D995" s="13" t="s">
        <v>17</v>
      </c>
      <c r="E995" s="13" t="s">
        <v>18</v>
      </c>
      <c r="F995" s="13" t="s">
        <v>790</v>
      </c>
      <c r="G995" s="13" t="s">
        <v>24</v>
      </c>
      <c r="H995" s="90" t="s">
        <v>793</v>
      </c>
      <c r="I995" s="90" t="s">
        <v>793</v>
      </c>
      <c r="J995" s="90" t="s">
        <v>793</v>
      </c>
      <c r="K995" s="90" t="s">
        <v>793</v>
      </c>
      <c r="L995" s="90" t="s">
        <v>793</v>
      </c>
      <c r="M995" s="90" t="s">
        <v>793</v>
      </c>
      <c r="N995" s="90" t="s">
        <v>793</v>
      </c>
      <c r="O995" s="90" t="s">
        <v>793</v>
      </c>
      <c r="P995" s="90" t="s">
        <v>793</v>
      </c>
      <c r="Q995" s="90" t="s">
        <v>793</v>
      </c>
      <c r="R995" s="90" t="s">
        <v>793</v>
      </c>
      <c r="S995" s="90" t="s">
        <v>793</v>
      </c>
      <c r="T995" s="90" t="s">
        <v>793</v>
      </c>
      <c r="U995" s="90" t="s">
        <v>793</v>
      </c>
      <c r="V995" s="90" t="s">
        <v>793</v>
      </c>
      <c r="W995" s="90" t="s">
        <v>793</v>
      </c>
      <c r="X995" s="90" t="s">
        <v>793</v>
      </c>
      <c r="Y995" s="90" t="s">
        <v>793</v>
      </c>
      <c r="Z995" s="90" t="s">
        <v>793</v>
      </c>
      <c r="AA995" s="90" t="s">
        <v>793</v>
      </c>
      <c r="AB995" s="13">
        <v>0</v>
      </c>
    </row>
    <row r="996" spans="1:28" x14ac:dyDescent="0.25">
      <c r="A996" s="24"/>
      <c r="B996" s="13" t="s">
        <v>22</v>
      </c>
      <c r="C996" s="13">
        <v>1</v>
      </c>
      <c r="D996" s="13" t="s">
        <v>17</v>
      </c>
      <c r="E996" s="13" t="s">
        <v>18</v>
      </c>
      <c r="F996" s="13" t="s">
        <v>791</v>
      </c>
      <c r="G996" s="13" t="s">
        <v>9</v>
      </c>
      <c r="H996" s="90">
        <v>0</v>
      </c>
      <c r="I996" s="90">
        <v>0</v>
      </c>
      <c r="J996" s="90">
        <v>0</v>
      </c>
      <c r="K996" s="90">
        <v>0</v>
      </c>
      <c r="L996" s="90">
        <v>0</v>
      </c>
      <c r="M996" s="90">
        <v>0</v>
      </c>
      <c r="N996" s="90">
        <v>0</v>
      </c>
      <c r="O996" s="90">
        <v>0</v>
      </c>
      <c r="P996" s="90">
        <v>0</v>
      </c>
      <c r="Q996" s="90">
        <v>0</v>
      </c>
      <c r="R996" s="90">
        <v>0</v>
      </c>
      <c r="S996" s="90">
        <v>0</v>
      </c>
      <c r="T996" s="90">
        <v>0</v>
      </c>
      <c r="U996" s="90">
        <v>0</v>
      </c>
      <c r="V996" s="90">
        <v>0</v>
      </c>
      <c r="W996" s="90">
        <v>0</v>
      </c>
      <c r="X996" s="90">
        <v>0</v>
      </c>
      <c r="Y996" s="90">
        <v>0</v>
      </c>
      <c r="Z996" s="90">
        <v>0</v>
      </c>
      <c r="AA996" s="90">
        <v>0</v>
      </c>
      <c r="AB996" s="13">
        <v>0</v>
      </c>
    </row>
    <row r="997" spans="1:28" x14ac:dyDescent="0.25">
      <c r="A997" s="24"/>
      <c r="B997" s="13" t="s">
        <v>22</v>
      </c>
      <c r="C997" s="13">
        <v>1</v>
      </c>
      <c r="D997" s="13" t="s">
        <v>17</v>
      </c>
      <c r="E997" s="13" t="s">
        <v>18</v>
      </c>
      <c r="F997" s="13" t="s">
        <v>791</v>
      </c>
      <c r="G997" s="13" t="s">
        <v>10</v>
      </c>
      <c r="H997" s="90">
        <v>0</v>
      </c>
      <c r="I997" s="90">
        <v>0</v>
      </c>
      <c r="J997" s="90">
        <v>0</v>
      </c>
      <c r="K997" s="90">
        <v>0</v>
      </c>
      <c r="L997" s="90">
        <v>0</v>
      </c>
      <c r="M997" s="90">
        <v>0</v>
      </c>
      <c r="N997" s="90">
        <v>0</v>
      </c>
      <c r="O997" s="90">
        <v>0</v>
      </c>
      <c r="P997" s="90">
        <v>0</v>
      </c>
      <c r="Q997" s="90">
        <v>0</v>
      </c>
      <c r="R997" s="90">
        <v>0</v>
      </c>
      <c r="S997" s="90">
        <v>0</v>
      </c>
      <c r="T997" s="90">
        <v>0</v>
      </c>
      <c r="U997" s="90">
        <v>0</v>
      </c>
      <c r="V997" s="90">
        <v>0</v>
      </c>
      <c r="W997" s="90">
        <v>0</v>
      </c>
      <c r="X997" s="90">
        <v>0</v>
      </c>
      <c r="Y997" s="90">
        <v>0</v>
      </c>
      <c r="Z997" s="90">
        <v>0</v>
      </c>
      <c r="AA997" s="90">
        <v>0</v>
      </c>
      <c r="AB997" s="13">
        <v>0</v>
      </c>
    </row>
    <row r="998" spans="1:28" x14ac:dyDescent="0.25">
      <c r="A998" s="24"/>
      <c r="B998" s="13" t="s">
        <v>22</v>
      </c>
      <c r="C998" s="13">
        <v>1</v>
      </c>
      <c r="D998" s="13" t="s">
        <v>17</v>
      </c>
      <c r="E998" s="13" t="s">
        <v>18</v>
      </c>
      <c r="F998" s="13" t="s">
        <v>791</v>
      </c>
      <c r="G998" s="13" t="s">
        <v>14</v>
      </c>
      <c r="H998" s="90" t="s">
        <v>793</v>
      </c>
      <c r="I998" s="90" t="s">
        <v>793</v>
      </c>
      <c r="J998" s="90" t="s">
        <v>793</v>
      </c>
      <c r="K998" s="90" t="s">
        <v>793</v>
      </c>
      <c r="L998" s="90" t="s">
        <v>793</v>
      </c>
      <c r="M998" s="90" t="s">
        <v>793</v>
      </c>
      <c r="N998" s="90" t="s">
        <v>793</v>
      </c>
      <c r="O998" s="90" t="s">
        <v>793</v>
      </c>
      <c r="P998" s="90" t="s">
        <v>793</v>
      </c>
      <c r="Q998" s="90" t="s">
        <v>793</v>
      </c>
      <c r="R998" s="90" t="s">
        <v>793</v>
      </c>
      <c r="S998" s="90" t="s">
        <v>793</v>
      </c>
      <c r="T998" s="90" t="s">
        <v>793</v>
      </c>
      <c r="U998" s="90" t="s">
        <v>793</v>
      </c>
      <c r="V998" s="90" t="s">
        <v>793</v>
      </c>
      <c r="W998" s="90" t="s">
        <v>793</v>
      </c>
      <c r="X998" s="90" t="s">
        <v>793</v>
      </c>
      <c r="Y998" s="90" t="s">
        <v>793</v>
      </c>
      <c r="Z998" s="90" t="s">
        <v>793</v>
      </c>
      <c r="AA998" s="90" t="s">
        <v>793</v>
      </c>
      <c r="AB998" s="13">
        <v>0</v>
      </c>
    </row>
    <row r="999" spans="1:28" x14ac:dyDescent="0.25">
      <c r="A999" s="24"/>
      <c r="B999" s="13" t="s">
        <v>22</v>
      </c>
      <c r="C999" s="13">
        <v>1</v>
      </c>
      <c r="D999" s="13" t="s">
        <v>17</v>
      </c>
      <c r="E999" s="13" t="s">
        <v>18</v>
      </c>
      <c r="F999" s="13" t="s">
        <v>791</v>
      </c>
      <c r="G999" s="13" t="s">
        <v>13</v>
      </c>
      <c r="H999" s="90" t="s">
        <v>793</v>
      </c>
      <c r="I999" s="90" t="s">
        <v>793</v>
      </c>
      <c r="J999" s="90" t="s">
        <v>793</v>
      </c>
      <c r="K999" s="90" t="s">
        <v>793</v>
      </c>
      <c r="L999" s="90" t="s">
        <v>793</v>
      </c>
      <c r="M999" s="90" t="s">
        <v>793</v>
      </c>
      <c r="N999" s="90" t="s">
        <v>793</v>
      </c>
      <c r="O999" s="90" t="s">
        <v>793</v>
      </c>
      <c r="P999" s="90" t="s">
        <v>793</v>
      </c>
      <c r="Q999" s="90" t="s">
        <v>793</v>
      </c>
      <c r="R999" s="90" t="s">
        <v>793</v>
      </c>
      <c r="S999" s="90" t="s">
        <v>793</v>
      </c>
      <c r="T999" s="90" t="s">
        <v>793</v>
      </c>
      <c r="U999" s="90" t="s">
        <v>793</v>
      </c>
      <c r="V999" s="90" t="s">
        <v>793</v>
      </c>
      <c r="W999" s="90" t="s">
        <v>793</v>
      </c>
      <c r="X999" s="90" t="s">
        <v>793</v>
      </c>
      <c r="Y999" s="90" t="s">
        <v>793</v>
      </c>
      <c r="Z999" s="90" t="s">
        <v>793</v>
      </c>
      <c r="AA999" s="90" t="s">
        <v>793</v>
      </c>
      <c r="AB999" s="13">
        <v>0</v>
      </c>
    </row>
    <row r="1000" spans="1:28" x14ac:dyDescent="0.25">
      <c r="A1000" s="24"/>
      <c r="B1000" s="13" t="s">
        <v>22</v>
      </c>
      <c r="C1000" s="13">
        <v>1</v>
      </c>
      <c r="D1000" s="13" t="s">
        <v>17</v>
      </c>
      <c r="E1000" s="13" t="s">
        <v>18</v>
      </c>
      <c r="F1000" s="13" t="s">
        <v>791</v>
      </c>
      <c r="G1000" s="13" t="s">
        <v>12</v>
      </c>
      <c r="H1000" s="90" t="s">
        <v>793</v>
      </c>
      <c r="I1000" s="90" t="s">
        <v>793</v>
      </c>
      <c r="J1000" s="90" t="s">
        <v>793</v>
      </c>
      <c r="K1000" s="90" t="s">
        <v>793</v>
      </c>
      <c r="L1000" s="90" t="s">
        <v>793</v>
      </c>
      <c r="M1000" s="90" t="s">
        <v>793</v>
      </c>
      <c r="N1000" s="90" t="s">
        <v>793</v>
      </c>
      <c r="O1000" s="90" t="s">
        <v>793</v>
      </c>
      <c r="P1000" s="90" t="s">
        <v>793</v>
      </c>
      <c r="Q1000" s="90" t="s">
        <v>793</v>
      </c>
      <c r="R1000" s="90" t="s">
        <v>793</v>
      </c>
      <c r="S1000" s="90" t="s">
        <v>793</v>
      </c>
      <c r="T1000" s="90" t="s">
        <v>793</v>
      </c>
      <c r="U1000" s="90" t="s">
        <v>793</v>
      </c>
      <c r="V1000" s="90" t="s">
        <v>793</v>
      </c>
      <c r="W1000" s="90" t="s">
        <v>793</v>
      </c>
      <c r="X1000" s="90" t="s">
        <v>793</v>
      </c>
      <c r="Y1000" s="90" t="s">
        <v>793</v>
      </c>
      <c r="Z1000" s="90" t="s">
        <v>793</v>
      </c>
      <c r="AA1000" s="90" t="s">
        <v>793</v>
      </c>
      <c r="AB1000" s="13">
        <v>0</v>
      </c>
    </row>
    <row r="1001" spans="1:28" x14ac:dyDescent="0.25">
      <c r="A1001" s="24"/>
      <c r="B1001" s="13" t="s">
        <v>22</v>
      </c>
      <c r="C1001" s="13">
        <v>1</v>
      </c>
      <c r="D1001" s="13" t="s">
        <v>17</v>
      </c>
      <c r="E1001" s="13" t="s">
        <v>18</v>
      </c>
      <c r="F1001" s="13" t="s">
        <v>791</v>
      </c>
      <c r="G1001" s="13" t="s">
        <v>11</v>
      </c>
      <c r="H1001" s="90">
        <v>0</v>
      </c>
      <c r="I1001" s="90">
        <v>0</v>
      </c>
      <c r="J1001" s="90">
        <v>0</v>
      </c>
      <c r="K1001" s="90">
        <v>0</v>
      </c>
      <c r="L1001" s="90">
        <v>0</v>
      </c>
      <c r="M1001" s="90">
        <v>0</v>
      </c>
      <c r="N1001" s="90">
        <v>0</v>
      </c>
      <c r="O1001" s="90">
        <v>0</v>
      </c>
      <c r="P1001" s="90">
        <v>0</v>
      </c>
      <c r="Q1001" s="90">
        <v>0</v>
      </c>
      <c r="R1001" s="90">
        <v>0</v>
      </c>
      <c r="S1001" s="90">
        <v>0</v>
      </c>
      <c r="T1001" s="90">
        <v>0</v>
      </c>
      <c r="U1001" s="90">
        <v>0</v>
      </c>
      <c r="V1001" s="90">
        <v>0</v>
      </c>
      <c r="W1001" s="90">
        <v>0</v>
      </c>
      <c r="X1001" s="90">
        <v>0</v>
      </c>
      <c r="Y1001" s="90">
        <v>0</v>
      </c>
      <c r="Z1001" s="90">
        <v>0</v>
      </c>
      <c r="AA1001" s="90">
        <v>0</v>
      </c>
      <c r="AB1001" s="13">
        <v>0</v>
      </c>
    </row>
    <row r="1002" spans="1:28" x14ac:dyDescent="0.25">
      <c r="A1002" s="24"/>
      <c r="B1002" s="13" t="s">
        <v>22</v>
      </c>
      <c r="C1002" s="13">
        <v>1</v>
      </c>
      <c r="D1002" s="13" t="s">
        <v>17</v>
      </c>
      <c r="E1002" s="13" t="s">
        <v>18</v>
      </c>
      <c r="F1002" s="13" t="s">
        <v>791</v>
      </c>
      <c r="G1002" s="13" t="s">
        <v>15</v>
      </c>
      <c r="H1002" s="90" t="s">
        <v>793</v>
      </c>
      <c r="I1002" s="90" t="s">
        <v>793</v>
      </c>
      <c r="J1002" s="90" t="s">
        <v>793</v>
      </c>
      <c r="K1002" s="90" t="s">
        <v>793</v>
      </c>
      <c r="L1002" s="90" t="s">
        <v>793</v>
      </c>
      <c r="M1002" s="90" t="s">
        <v>793</v>
      </c>
      <c r="N1002" s="90" t="s">
        <v>793</v>
      </c>
      <c r="O1002" s="90" t="s">
        <v>793</v>
      </c>
      <c r="P1002" s="90" t="s">
        <v>793</v>
      </c>
      <c r="Q1002" s="90" t="s">
        <v>793</v>
      </c>
      <c r="R1002" s="90" t="s">
        <v>793</v>
      </c>
      <c r="S1002" s="90" t="s">
        <v>793</v>
      </c>
      <c r="T1002" s="90" t="s">
        <v>793</v>
      </c>
      <c r="U1002" s="90" t="s">
        <v>793</v>
      </c>
      <c r="V1002" s="90" t="s">
        <v>793</v>
      </c>
      <c r="W1002" s="90" t="s">
        <v>793</v>
      </c>
      <c r="X1002" s="90" t="s">
        <v>793</v>
      </c>
      <c r="Y1002" s="90" t="s">
        <v>793</v>
      </c>
      <c r="Z1002" s="90" t="s">
        <v>793</v>
      </c>
      <c r="AA1002" s="90" t="s">
        <v>793</v>
      </c>
      <c r="AB1002" s="13">
        <v>0</v>
      </c>
    </row>
    <row r="1003" spans="1:28" x14ac:dyDescent="0.25">
      <c r="A1003" s="24"/>
      <c r="B1003" s="13" t="s">
        <v>22</v>
      </c>
      <c r="C1003" s="13">
        <v>1</v>
      </c>
      <c r="D1003" s="13" t="s">
        <v>17</v>
      </c>
      <c r="E1003" s="13" t="s">
        <v>18</v>
      </c>
      <c r="F1003" s="13" t="s">
        <v>791</v>
      </c>
      <c r="G1003" s="13" t="s">
        <v>20</v>
      </c>
      <c r="H1003" s="90" t="s">
        <v>793</v>
      </c>
      <c r="I1003" s="90" t="s">
        <v>793</v>
      </c>
      <c r="J1003" s="90" t="s">
        <v>793</v>
      </c>
      <c r="K1003" s="90" t="s">
        <v>793</v>
      </c>
      <c r="L1003" s="90" t="s">
        <v>793</v>
      </c>
      <c r="M1003" s="90" t="s">
        <v>793</v>
      </c>
      <c r="N1003" s="90" t="s">
        <v>793</v>
      </c>
      <c r="O1003" s="90" t="s">
        <v>793</v>
      </c>
      <c r="P1003" s="90" t="s">
        <v>793</v>
      </c>
      <c r="Q1003" s="90" t="s">
        <v>793</v>
      </c>
      <c r="R1003" s="90" t="s">
        <v>793</v>
      </c>
      <c r="S1003" s="90" t="s">
        <v>793</v>
      </c>
      <c r="T1003" s="90" t="s">
        <v>793</v>
      </c>
      <c r="U1003" s="90" t="s">
        <v>793</v>
      </c>
      <c r="V1003" s="90" t="s">
        <v>793</v>
      </c>
      <c r="W1003" s="90" t="s">
        <v>793</v>
      </c>
      <c r="X1003" s="90" t="s">
        <v>793</v>
      </c>
      <c r="Y1003" s="90" t="s">
        <v>793</v>
      </c>
      <c r="Z1003" s="90" t="s">
        <v>793</v>
      </c>
      <c r="AA1003" s="90" t="s">
        <v>793</v>
      </c>
      <c r="AB1003" s="13">
        <v>0</v>
      </c>
    </row>
    <row r="1004" spans="1:28" x14ac:dyDescent="0.25">
      <c r="A1004" s="24"/>
      <c r="B1004" s="13" t="s">
        <v>22</v>
      </c>
      <c r="C1004" s="13">
        <v>1</v>
      </c>
      <c r="D1004" s="13" t="s">
        <v>17</v>
      </c>
      <c r="E1004" s="13" t="s">
        <v>18</v>
      </c>
      <c r="F1004" s="13" t="s">
        <v>791</v>
      </c>
      <c r="G1004" s="13" t="s">
        <v>19</v>
      </c>
      <c r="H1004" s="90">
        <v>8.6497340691375795E-5</v>
      </c>
      <c r="I1004" s="90">
        <v>8.6497340691375795E-5</v>
      </c>
      <c r="J1004" s="90">
        <v>8.6497340691375795E-5</v>
      </c>
      <c r="K1004" s="90">
        <v>8.6497340691375795E-5</v>
      </c>
      <c r="L1004" s="90">
        <v>8.6497340691375795E-5</v>
      </c>
      <c r="M1004" s="90">
        <v>8.6497340691375795E-5</v>
      </c>
      <c r="N1004" s="90">
        <v>8.6497340691375795E-5</v>
      </c>
      <c r="O1004" s="90">
        <v>8.6497340691375795E-5</v>
      </c>
      <c r="P1004" s="90">
        <v>8.6497340691375795E-5</v>
      </c>
      <c r="Q1004" s="90">
        <v>8.6497340691375795E-5</v>
      </c>
      <c r="R1004" s="90">
        <v>8.6497340691375795E-5</v>
      </c>
      <c r="S1004" s="90">
        <v>8.6497340691375795E-5</v>
      </c>
      <c r="T1004" s="90">
        <v>8.6497340691375795E-5</v>
      </c>
      <c r="U1004" s="90">
        <v>8.6497340691375795E-5</v>
      </c>
      <c r="V1004" s="90">
        <v>8.6497340691375795E-5</v>
      </c>
      <c r="W1004" s="90">
        <v>8.6497340691375795E-5</v>
      </c>
      <c r="X1004" s="90">
        <v>8.6497340691375795E-5</v>
      </c>
      <c r="Y1004" s="90">
        <v>8.6497340691375795E-5</v>
      </c>
      <c r="Z1004" s="90">
        <v>8.6497340691375795E-5</v>
      </c>
      <c r="AA1004" s="90">
        <v>8.6497340691375795E-5</v>
      </c>
      <c r="AB1004" s="13">
        <v>1</v>
      </c>
    </row>
    <row r="1005" spans="1:28" x14ac:dyDescent="0.25">
      <c r="A1005" s="24"/>
      <c r="B1005" s="13" t="s">
        <v>22</v>
      </c>
      <c r="C1005" s="13">
        <v>1</v>
      </c>
      <c r="D1005" s="13" t="s">
        <v>17</v>
      </c>
      <c r="E1005" s="13" t="s">
        <v>18</v>
      </c>
      <c r="F1005" s="13" t="s">
        <v>791</v>
      </c>
      <c r="G1005" s="13" t="s">
        <v>21</v>
      </c>
      <c r="H1005" s="90">
        <v>2.1253603546826101E-5</v>
      </c>
      <c r="I1005" s="90">
        <v>2.1253603546826101E-5</v>
      </c>
      <c r="J1005" s="90">
        <v>2.1253603546826101E-5</v>
      </c>
      <c r="K1005" s="90">
        <v>2.1253603546826101E-5</v>
      </c>
      <c r="L1005" s="90">
        <v>2.1253603546826101E-5</v>
      </c>
      <c r="M1005" s="90">
        <v>2.1253603546826101E-5</v>
      </c>
      <c r="N1005" s="90">
        <v>2.1253603546826101E-5</v>
      </c>
      <c r="O1005" s="90">
        <v>2.1253603546826101E-5</v>
      </c>
      <c r="P1005" s="90">
        <v>2.1253603546826101E-5</v>
      </c>
      <c r="Q1005" s="90">
        <v>2.1253603546826101E-5</v>
      </c>
      <c r="R1005" s="90">
        <v>2.1253603546826101E-5</v>
      </c>
      <c r="S1005" s="90">
        <v>2.1253603546826101E-5</v>
      </c>
      <c r="T1005" s="90">
        <v>2.1253603546826101E-5</v>
      </c>
      <c r="U1005" s="90">
        <v>2.1253603546826101E-5</v>
      </c>
      <c r="V1005" s="90">
        <v>2.1253603546826101E-5</v>
      </c>
      <c r="W1005" s="90">
        <v>2.1253603546826101E-5</v>
      </c>
      <c r="X1005" s="90">
        <v>2.1253603546826101E-5</v>
      </c>
      <c r="Y1005" s="90">
        <v>2.1253603546826101E-5</v>
      </c>
      <c r="Z1005" s="90">
        <v>2.1253603546826101E-5</v>
      </c>
      <c r="AA1005" s="90">
        <v>2.1253603546826101E-5</v>
      </c>
      <c r="AB1005" s="13">
        <v>1</v>
      </c>
    </row>
    <row r="1006" spans="1:28" x14ac:dyDescent="0.25">
      <c r="A1006" s="24"/>
      <c r="B1006" s="13" t="s">
        <v>22</v>
      </c>
      <c r="C1006" s="13">
        <v>1</v>
      </c>
      <c r="D1006" s="13" t="s">
        <v>17</v>
      </c>
      <c r="E1006" s="13" t="s">
        <v>18</v>
      </c>
      <c r="F1006" s="13" t="s">
        <v>791</v>
      </c>
      <c r="G1006" s="13" t="s">
        <v>16</v>
      </c>
      <c r="H1006" s="90" t="s">
        <v>793</v>
      </c>
      <c r="I1006" s="90" t="s">
        <v>793</v>
      </c>
      <c r="J1006" s="90" t="s">
        <v>793</v>
      </c>
      <c r="K1006" s="90" t="s">
        <v>793</v>
      </c>
      <c r="L1006" s="90" t="s">
        <v>793</v>
      </c>
      <c r="M1006" s="90" t="s">
        <v>793</v>
      </c>
      <c r="N1006" s="90" t="s">
        <v>793</v>
      </c>
      <c r="O1006" s="90" t="s">
        <v>793</v>
      </c>
      <c r="P1006" s="90" t="s">
        <v>793</v>
      </c>
      <c r="Q1006" s="90" t="s">
        <v>793</v>
      </c>
      <c r="R1006" s="90" t="s">
        <v>793</v>
      </c>
      <c r="S1006" s="90" t="s">
        <v>793</v>
      </c>
      <c r="T1006" s="90" t="s">
        <v>793</v>
      </c>
      <c r="U1006" s="90" t="s">
        <v>793</v>
      </c>
      <c r="V1006" s="90" t="s">
        <v>793</v>
      </c>
      <c r="W1006" s="90" t="s">
        <v>793</v>
      </c>
      <c r="X1006" s="90" t="s">
        <v>793</v>
      </c>
      <c r="Y1006" s="90" t="s">
        <v>793</v>
      </c>
      <c r="Z1006" s="90" t="s">
        <v>793</v>
      </c>
      <c r="AA1006" s="90" t="s">
        <v>793</v>
      </c>
      <c r="AB1006" s="13">
        <v>0</v>
      </c>
    </row>
    <row r="1007" spans="1:28" x14ac:dyDescent="0.25">
      <c r="A1007" s="24"/>
      <c r="B1007" s="13" t="s">
        <v>22</v>
      </c>
      <c r="C1007" s="13">
        <v>1</v>
      </c>
      <c r="D1007" s="13" t="s">
        <v>17</v>
      </c>
      <c r="E1007" s="13" t="s">
        <v>18</v>
      </c>
      <c r="F1007" s="13" t="s">
        <v>791</v>
      </c>
      <c r="G1007" s="13" t="s">
        <v>24</v>
      </c>
      <c r="H1007" s="90" t="s">
        <v>793</v>
      </c>
      <c r="I1007" s="90" t="s">
        <v>793</v>
      </c>
      <c r="J1007" s="90" t="s">
        <v>793</v>
      </c>
      <c r="K1007" s="90" t="s">
        <v>793</v>
      </c>
      <c r="L1007" s="90" t="s">
        <v>793</v>
      </c>
      <c r="M1007" s="90" t="s">
        <v>793</v>
      </c>
      <c r="N1007" s="90" t="s">
        <v>793</v>
      </c>
      <c r="O1007" s="90" t="s">
        <v>793</v>
      </c>
      <c r="P1007" s="90" t="s">
        <v>793</v>
      </c>
      <c r="Q1007" s="90" t="s">
        <v>793</v>
      </c>
      <c r="R1007" s="90" t="s">
        <v>793</v>
      </c>
      <c r="S1007" s="90" t="s">
        <v>793</v>
      </c>
      <c r="T1007" s="90" t="s">
        <v>793</v>
      </c>
      <c r="U1007" s="90" t="s">
        <v>793</v>
      </c>
      <c r="V1007" s="90" t="s">
        <v>793</v>
      </c>
      <c r="W1007" s="90" t="s">
        <v>793</v>
      </c>
      <c r="X1007" s="90" t="s">
        <v>793</v>
      </c>
      <c r="Y1007" s="90" t="s">
        <v>793</v>
      </c>
      <c r="Z1007" s="90" t="s">
        <v>793</v>
      </c>
      <c r="AA1007" s="90" t="s">
        <v>793</v>
      </c>
      <c r="AB1007" s="13">
        <v>0</v>
      </c>
    </row>
    <row r="1008" spans="1:28" x14ac:dyDescent="0.25">
      <c r="A1008" s="24"/>
      <c r="B1008" s="13" t="s">
        <v>22</v>
      </c>
      <c r="C1008" s="13">
        <v>1</v>
      </c>
      <c r="D1008" s="13" t="s">
        <v>17</v>
      </c>
      <c r="E1008" s="13" t="s">
        <v>18</v>
      </c>
      <c r="F1008" s="13" t="s">
        <v>792</v>
      </c>
      <c r="G1008" s="13" t="s">
        <v>9</v>
      </c>
      <c r="H1008" s="90">
        <v>0</v>
      </c>
      <c r="I1008" s="90">
        <v>0</v>
      </c>
      <c r="J1008" s="90">
        <v>0</v>
      </c>
      <c r="K1008" s="90">
        <v>0</v>
      </c>
      <c r="L1008" s="90">
        <v>0</v>
      </c>
      <c r="M1008" s="90">
        <v>0</v>
      </c>
      <c r="N1008" s="90">
        <v>0</v>
      </c>
      <c r="O1008" s="90">
        <v>0</v>
      </c>
      <c r="P1008" s="90">
        <v>0</v>
      </c>
      <c r="Q1008" s="90">
        <v>0</v>
      </c>
      <c r="R1008" s="90">
        <v>0</v>
      </c>
      <c r="S1008" s="90">
        <v>0</v>
      </c>
      <c r="T1008" s="90">
        <v>0</v>
      </c>
      <c r="U1008" s="90">
        <v>0</v>
      </c>
      <c r="V1008" s="90">
        <v>0</v>
      </c>
      <c r="W1008" s="90">
        <v>0</v>
      </c>
      <c r="X1008" s="90">
        <v>0</v>
      </c>
      <c r="Y1008" s="90">
        <v>0</v>
      </c>
      <c r="Z1008" s="90">
        <v>0</v>
      </c>
      <c r="AA1008" s="90">
        <v>0</v>
      </c>
      <c r="AB1008" s="13">
        <v>0</v>
      </c>
    </row>
    <row r="1009" spans="1:28" x14ac:dyDescent="0.25">
      <c r="A1009" s="24"/>
      <c r="B1009" s="13" t="s">
        <v>22</v>
      </c>
      <c r="C1009" s="13">
        <v>1</v>
      </c>
      <c r="D1009" s="13" t="s">
        <v>17</v>
      </c>
      <c r="E1009" s="13" t="s">
        <v>18</v>
      </c>
      <c r="F1009" s="13" t="s">
        <v>792</v>
      </c>
      <c r="G1009" s="13" t="s">
        <v>10</v>
      </c>
      <c r="H1009" s="90">
        <v>0</v>
      </c>
      <c r="I1009" s="90">
        <v>0</v>
      </c>
      <c r="J1009" s="90">
        <v>0</v>
      </c>
      <c r="K1009" s="90">
        <v>0</v>
      </c>
      <c r="L1009" s="90">
        <v>0</v>
      </c>
      <c r="M1009" s="90">
        <v>0</v>
      </c>
      <c r="N1009" s="90">
        <v>0</v>
      </c>
      <c r="O1009" s="90">
        <v>0</v>
      </c>
      <c r="P1009" s="90">
        <v>0</v>
      </c>
      <c r="Q1009" s="90">
        <v>0</v>
      </c>
      <c r="R1009" s="90">
        <v>0</v>
      </c>
      <c r="S1009" s="90">
        <v>0</v>
      </c>
      <c r="T1009" s="90">
        <v>0</v>
      </c>
      <c r="U1009" s="90">
        <v>0</v>
      </c>
      <c r="V1009" s="90">
        <v>0</v>
      </c>
      <c r="W1009" s="90">
        <v>0</v>
      </c>
      <c r="X1009" s="90">
        <v>0</v>
      </c>
      <c r="Y1009" s="90">
        <v>0</v>
      </c>
      <c r="Z1009" s="90">
        <v>0</v>
      </c>
      <c r="AA1009" s="90">
        <v>0</v>
      </c>
      <c r="AB1009" s="13">
        <v>0</v>
      </c>
    </row>
    <row r="1010" spans="1:28" x14ac:dyDescent="0.25">
      <c r="A1010" s="24"/>
      <c r="B1010" s="13" t="s">
        <v>22</v>
      </c>
      <c r="C1010" s="13">
        <v>1</v>
      </c>
      <c r="D1010" s="13" t="s">
        <v>17</v>
      </c>
      <c r="E1010" s="13" t="s">
        <v>18</v>
      </c>
      <c r="F1010" s="13" t="s">
        <v>792</v>
      </c>
      <c r="G1010" s="13" t="s">
        <v>14</v>
      </c>
      <c r="H1010" s="90" t="s">
        <v>793</v>
      </c>
      <c r="I1010" s="90" t="s">
        <v>793</v>
      </c>
      <c r="J1010" s="90" t="s">
        <v>793</v>
      </c>
      <c r="K1010" s="90" t="s">
        <v>793</v>
      </c>
      <c r="L1010" s="90" t="s">
        <v>793</v>
      </c>
      <c r="M1010" s="90" t="s">
        <v>793</v>
      </c>
      <c r="N1010" s="90" t="s">
        <v>793</v>
      </c>
      <c r="O1010" s="90" t="s">
        <v>793</v>
      </c>
      <c r="P1010" s="90" t="s">
        <v>793</v>
      </c>
      <c r="Q1010" s="90" t="s">
        <v>793</v>
      </c>
      <c r="R1010" s="90" t="s">
        <v>793</v>
      </c>
      <c r="S1010" s="90" t="s">
        <v>793</v>
      </c>
      <c r="T1010" s="90" t="s">
        <v>793</v>
      </c>
      <c r="U1010" s="90" t="s">
        <v>793</v>
      </c>
      <c r="V1010" s="90" t="s">
        <v>793</v>
      </c>
      <c r="W1010" s="90" t="s">
        <v>793</v>
      </c>
      <c r="X1010" s="90" t="s">
        <v>793</v>
      </c>
      <c r="Y1010" s="90" t="s">
        <v>793</v>
      </c>
      <c r="Z1010" s="90" t="s">
        <v>793</v>
      </c>
      <c r="AA1010" s="90" t="s">
        <v>793</v>
      </c>
      <c r="AB1010" s="13">
        <v>0</v>
      </c>
    </row>
    <row r="1011" spans="1:28" x14ac:dyDescent="0.25">
      <c r="A1011" s="24"/>
      <c r="B1011" s="13" t="s">
        <v>22</v>
      </c>
      <c r="C1011" s="13">
        <v>1</v>
      </c>
      <c r="D1011" s="13" t="s">
        <v>17</v>
      </c>
      <c r="E1011" s="13" t="s">
        <v>18</v>
      </c>
      <c r="F1011" s="13" t="s">
        <v>792</v>
      </c>
      <c r="G1011" s="13" t="s">
        <v>13</v>
      </c>
      <c r="H1011" s="90" t="s">
        <v>793</v>
      </c>
      <c r="I1011" s="90" t="s">
        <v>793</v>
      </c>
      <c r="J1011" s="90" t="s">
        <v>793</v>
      </c>
      <c r="K1011" s="90" t="s">
        <v>793</v>
      </c>
      <c r="L1011" s="90" t="s">
        <v>793</v>
      </c>
      <c r="M1011" s="90" t="s">
        <v>793</v>
      </c>
      <c r="N1011" s="90" t="s">
        <v>793</v>
      </c>
      <c r="O1011" s="90" t="s">
        <v>793</v>
      </c>
      <c r="P1011" s="90" t="s">
        <v>793</v>
      </c>
      <c r="Q1011" s="90" t="s">
        <v>793</v>
      </c>
      <c r="R1011" s="90" t="s">
        <v>793</v>
      </c>
      <c r="S1011" s="90" t="s">
        <v>793</v>
      </c>
      <c r="T1011" s="90" t="s">
        <v>793</v>
      </c>
      <c r="U1011" s="90" t="s">
        <v>793</v>
      </c>
      <c r="V1011" s="90" t="s">
        <v>793</v>
      </c>
      <c r="W1011" s="90" t="s">
        <v>793</v>
      </c>
      <c r="X1011" s="90" t="s">
        <v>793</v>
      </c>
      <c r="Y1011" s="90" t="s">
        <v>793</v>
      </c>
      <c r="Z1011" s="90" t="s">
        <v>793</v>
      </c>
      <c r="AA1011" s="90" t="s">
        <v>793</v>
      </c>
      <c r="AB1011" s="13">
        <v>0</v>
      </c>
    </row>
    <row r="1012" spans="1:28" x14ac:dyDescent="0.25">
      <c r="A1012" s="24"/>
      <c r="B1012" s="13" t="s">
        <v>22</v>
      </c>
      <c r="C1012" s="13">
        <v>1</v>
      </c>
      <c r="D1012" s="13" t="s">
        <v>17</v>
      </c>
      <c r="E1012" s="13" t="s">
        <v>18</v>
      </c>
      <c r="F1012" s="13" t="s">
        <v>792</v>
      </c>
      <c r="G1012" s="13" t="s">
        <v>12</v>
      </c>
      <c r="H1012" s="90" t="s">
        <v>793</v>
      </c>
      <c r="I1012" s="90" t="s">
        <v>793</v>
      </c>
      <c r="J1012" s="90" t="s">
        <v>793</v>
      </c>
      <c r="K1012" s="90" t="s">
        <v>793</v>
      </c>
      <c r="L1012" s="90" t="s">
        <v>793</v>
      </c>
      <c r="M1012" s="90" t="s">
        <v>793</v>
      </c>
      <c r="N1012" s="90" t="s">
        <v>793</v>
      </c>
      <c r="O1012" s="90" t="s">
        <v>793</v>
      </c>
      <c r="P1012" s="90" t="s">
        <v>793</v>
      </c>
      <c r="Q1012" s="90" t="s">
        <v>793</v>
      </c>
      <c r="R1012" s="90" t="s">
        <v>793</v>
      </c>
      <c r="S1012" s="90" t="s">
        <v>793</v>
      </c>
      <c r="T1012" s="90" t="s">
        <v>793</v>
      </c>
      <c r="U1012" s="90" t="s">
        <v>793</v>
      </c>
      <c r="V1012" s="90" t="s">
        <v>793</v>
      </c>
      <c r="W1012" s="90" t="s">
        <v>793</v>
      </c>
      <c r="X1012" s="90" t="s">
        <v>793</v>
      </c>
      <c r="Y1012" s="90" t="s">
        <v>793</v>
      </c>
      <c r="Z1012" s="90" t="s">
        <v>793</v>
      </c>
      <c r="AA1012" s="90" t="s">
        <v>793</v>
      </c>
      <c r="AB1012" s="13">
        <v>0</v>
      </c>
    </row>
    <row r="1013" spans="1:28" x14ac:dyDescent="0.25">
      <c r="A1013" s="24"/>
      <c r="B1013" s="13" t="s">
        <v>22</v>
      </c>
      <c r="C1013" s="13">
        <v>1</v>
      </c>
      <c r="D1013" s="13" t="s">
        <v>17</v>
      </c>
      <c r="E1013" s="13" t="s">
        <v>18</v>
      </c>
      <c r="F1013" s="13" t="s">
        <v>792</v>
      </c>
      <c r="G1013" s="13" t="s">
        <v>11</v>
      </c>
      <c r="H1013" s="90">
        <v>0</v>
      </c>
      <c r="I1013" s="90">
        <v>0</v>
      </c>
      <c r="J1013" s="90">
        <v>0</v>
      </c>
      <c r="K1013" s="90">
        <v>0</v>
      </c>
      <c r="L1013" s="90">
        <v>0</v>
      </c>
      <c r="M1013" s="90">
        <v>0</v>
      </c>
      <c r="N1013" s="90">
        <v>0</v>
      </c>
      <c r="O1013" s="90">
        <v>0</v>
      </c>
      <c r="P1013" s="90">
        <v>0</v>
      </c>
      <c r="Q1013" s="90">
        <v>0</v>
      </c>
      <c r="R1013" s="90">
        <v>0</v>
      </c>
      <c r="S1013" s="90">
        <v>0</v>
      </c>
      <c r="T1013" s="90">
        <v>0</v>
      </c>
      <c r="U1013" s="90">
        <v>0</v>
      </c>
      <c r="V1013" s="90">
        <v>0</v>
      </c>
      <c r="W1013" s="90">
        <v>0</v>
      </c>
      <c r="X1013" s="90">
        <v>0</v>
      </c>
      <c r="Y1013" s="90">
        <v>0</v>
      </c>
      <c r="Z1013" s="90">
        <v>0</v>
      </c>
      <c r="AA1013" s="90">
        <v>0</v>
      </c>
      <c r="AB1013" s="13">
        <v>0</v>
      </c>
    </row>
    <row r="1014" spans="1:28" x14ac:dyDescent="0.25">
      <c r="A1014" s="24"/>
      <c r="B1014" s="13" t="s">
        <v>22</v>
      </c>
      <c r="C1014" s="13">
        <v>1</v>
      </c>
      <c r="D1014" s="13" t="s">
        <v>17</v>
      </c>
      <c r="E1014" s="13" t="s">
        <v>18</v>
      </c>
      <c r="F1014" s="13" t="s">
        <v>792</v>
      </c>
      <c r="G1014" s="13" t="s">
        <v>15</v>
      </c>
      <c r="H1014" s="90" t="s">
        <v>793</v>
      </c>
      <c r="I1014" s="90" t="s">
        <v>793</v>
      </c>
      <c r="J1014" s="90" t="s">
        <v>793</v>
      </c>
      <c r="K1014" s="90" t="s">
        <v>793</v>
      </c>
      <c r="L1014" s="90" t="s">
        <v>793</v>
      </c>
      <c r="M1014" s="90" t="s">
        <v>793</v>
      </c>
      <c r="N1014" s="90" t="s">
        <v>793</v>
      </c>
      <c r="O1014" s="90" t="s">
        <v>793</v>
      </c>
      <c r="P1014" s="90" t="s">
        <v>793</v>
      </c>
      <c r="Q1014" s="90" t="s">
        <v>793</v>
      </c>
      <c r="R1014" s="90" t="s">
        <v>793</v>
      </c>
      <c r="S1014" s="90" t="s">
        <v>793</v>
      </c>
      <c r="T1014" s="90" t="s">
        <v>793</v>
      </c>
      <c r="U1014" s="90" t="s">
        <v>793</v>
      </c>
      <c r="V1014" s="90" t="s">
        <v>793</v>
      </c>
      <c r="W1014" s="90" t="s">
        <v>793</v>
      </c>
      <c r="X1014" s="90" t="s">
        <v>793</v>
      </c>
      <c r="Y1014" s="90" t="s">
        <v>793</v>
      </c>
      <c r="Z1014" s="90" t="s">
        <v>793</v>
      </c>
      <c r="AA1014" s="90" t="s">
        <v>793</v>
      </c>
      <c r="AB1014" s="13">
        <v>0</v>
      </c>
    </row>
    <row r="1015" spans="1:28" x14ac:dyDescent="0.25">
      <c r="A1015" s="24"/>
      <c r="B1015" s="13" t="s">
        <v>22</v>
      </c>
      <c r="C1015" s="13">
        <v>1</v>
      </c>
      <c r="D1015" s="13" t="s">
        <v>17</v>
      </c>
      <c r="E1015" s="13" t="s">
        <v>18</v>
      </c>
      <c r="F1015" s="13" t="s">
        <v>792</v>
      </c>
      <c r="G1015" s="13" t="s">
        <v>20</v>
      </c>
      <c r="H1015" s="90" t="s">
        <v>793</v>
      </c>
      <c r="I1015" s="90" t="s">
        <v>793</v>
      </c>
      <c r="J1015" s="90" t="s">
        <v>793</v>
      </c>
      <c r="K1015" s="90" t="s">
        <v>793</v>
      </c>
      <c r="L1015" s="90" t="s">
        <v>793</v>
      </c>
      <c r="M1015" s="90" t="s">
        <v>793</v>
      </c>
      <c r="N1015" s="90" t="s">
        <v>793</v>
      </c>
      <c r="O1015" s="90" t="s">
        <v>793</v>
      </c>
      <c r="P1015" s="90" t="s">
        <v>793</v>
      </c>
      <c r="Q1015" s="90" t="s">
        <v>793</v>
      </c>
      <c r="R1015" s="90" t="s">
        <v>793</v>
      </c>
      <c r="S1015" s="90" t="s">
        <v>793</v>
      </c>
      <c r="T1015" s="90" t="s">
        <v>793</v>
      </c>
      <c r="U1015" s="90" t="s">
        <v>793</v>
      </c>
      <c r="V1015" s="90" t="s">
        <v>793</v>
      </c>
      <c r="W1015" s="90" t="s">
        <v>793</v>
      </c>
      <c r="X1015" s="90" t="s">
        <v>793</v>
      </c>
      <c r="Y1015" s="90" t="s">
        <v>793</v>
      </c>
      <c r="Z1015" s="90" t="s">
        <v>793</v>
      </c>
      <c r="AA1015" s="90" t="s">
        <v>793</v>
      </c>
      <c r="AB1015" s="13">
        <v>0</v>
      </c>
    </row>
    <row r="1016" spans="1:28" x14ac:dyDescent="0.25">
      <c r="A1016" s="24"/>
      <c r="B1016" s="13" t="s">
        <v>22</v>
      </c>
      <c r="C1016" s="13">
        <v>1</v>
      </c>
      <c r="D1016" s="13" t="s">
        <v>17</v>
      </c>
      <c r="E1016" s="13" t="s">
        <v>18</v>
      </c>
      <c r="F1016" s="13" t="s">
        <v>792</v>
      </c>
      <c r="G1016" s="13" t="s">
        <v>19</v>
      </c>
      <c r="H1016" s="90">
        <v>8.6497340691375795E-5</v>
      </c>
      <c r="I1016" s="90">
        <v>8.6497340691375795E-5</v>
      </c>
      <c r="J1016" s="90">
        <v>8.6497340691375795E-5</v>
      </c>
      <c r="K1016" s="90">
        <v>8.6497340691375795E-5</v>
      </c>
      <c r="L1016" s="90">
        <v>8.6497340691375795E-5</v>
      </c>
      <c r="M1016" s="90">
        <v>8.6497340691375795E-5</v>
      </c>
      <c r="N1016" s="90">
        <v>8.6497340691375795E-5</v>
      </c>
      <c r="O1016" s="90">
        <v>8.6497340691375795E-5</v>
      </c>
      <c r="P1016" s="90">
        <v>8.6497340691375795E-5</v>
      </c>
      <c r="Q1016" s="90">
        <v>8.6497340691375795E-5</v>
      </c>
      <c r="R1016" s="90">
        <v>8.6497340691375795E-5</v>
      </c>
      <c r="S1016" s="90">
        <v>8.6497340691375795E-5</v>
      </c>
      <c r="T1016" s="90">
        <v>8.6497340691375795E-5</v>
      </c>
      <c r="U1016" s="90">
        <v>8.6497340691375795E-5</v>
      </c>
      <c r="V1016" s="90">
        <v>8.6497340691375795E-5</v>
      </c>
      <c r="W1016" s="90">
        <v>8.6497340691375795E-5</v>
      </c>
      <c r="X1016" s="90">
        <v>8.6497340691375795E-5</v>
      </c>
      <c r="Y1016" s="90">
        <v>8.6497340691375795E-5</v>
      </c>
      <c r="Z1016" s="90">
        <v>8.6497340691375795E-5</v>
      </c>
      <c r="AA1016" s="90">
        <v>8.6497340691375795E-5</v>
      </c>
      <c r="AB1016" s="13">
        <v>1</v>
      </c>
    </row>
    <row r="1017" spans="1:28" x14ac:dyDescent="0.25">
      <c r="A1017" s="24"/>
      <c r="B1017" s="13" t="s">
        <v>22</v>
      </c>
      <c r="C1017" s="13">
        <v>1</v>
      </c>
      <c r="D1017" s="13" t="s">
        <v>17</v>
      </c>
      <c r="E1017" s="13" t="s">
        <v>18</v>
      </c>
      <c r="F1017" s="13" t="s">
        <v>792</v>
      </c>
      <c r="G1017" s="13" t="s">
        <v>21</v>
      </c>
      <c r="H1017" s="90">
        <v>2.1253603546826101E-5</v>
      </c>
      <c r="I1017" s="90">
        <v>2.1253603546826101E-5</v>
      </c>
      <c r="J1017" s="90">
        <v>2.1253603546826101E-5</v>
      </c>
      <c r="K1017" s="90">
        <v>2.1253603546826101E-5</v>
      </c>
      <c r="L1017" s="90">
        <v>2.1253603546826101E-5</v>
      </c>
      <c r="M1017" s="90">
        <v>2.1253603546826101E-5</v>
      </c>
      <c r="N1017" s="90">
        <v>2.1253603546826101E-5</v>
      </c>
      <c r="O1017" s="90">
        <v>2.1253603546826101E-5</v>
      </c>
      <c r="P1017" s="90">
        <v>2.1253603546826101E-5</v>
      </c>
      <c r="Q1017" s="90">
        <v>2.1253603546826101E-5</v>
      </c>
      <c r="R1017" s="90">
        <v>2.1253603546826101E-5</v>
      </c>
      <c r="S1017" s="90">
        <v>2.1253603546826101E-5</v>
      </c>
      <c r="T1017" s="90">
        <v>2.1253603546826101E-5</v>
      </c>
      <c r="U1017" s="90">
        <v>2.1253603546826101E-5</v>
      </c>
      <c r="V1017" s="90">
        <v>2.1253603546826101E-5</v>
      </c>
      <c r="W1017" s="90">
        <v>2.1253603546826101E-5</v>
      </c>
      <c r="X1017" s="90">
        <v>2.1253603546826101E-5</v>
      </c>
      <c r="Y1017" s="90">
        <v>2.1253603546826101E-5</v>
      </c>
      <c r="Z1017" s="90">
        <v>2.1253603546826101E-5</v>
      </c>
      <c r="AA1017" s="90">
        <v>2.1253603546826101E-5</v>
      </c>
      <c r="AB1017" s="13">
        <v>1</v>
      </c>
    </row>
    <row r="1018" spans="1:28" x14ac:dyDescent="0.25">
      <c r="A1018" s="24"/>
      <c r="B1018" s="13" t="s">
        <v>22</v>
      </c>
      <c r="C1018" s="13">
        <v>1</v>
      </c>
      <c r="D1018" s="13" t="s">
        <v>17</v>
      </c>
      <c r="E1018" s="13" t="s">
        <v>18</v>
      </c>
      <c r="F1018" s="13" t="s">
        <v>792</v>
      </c>
      <c r="G1018" s="13" t="s">
        <v>16</v>
      </c>
      <c r="H1018" s="90" t="s">
        <v>793</v>
      </c>
      <c r="I1018" s="90" t="s">
        <v>793</v>
      </c>
      <c r="J1018" s="90" t="s">
        <v>793</v>
      </c>
      <c r="K1018" s="90" t="s">
        <v>793</v>
      </c>
      <c r="L1018" s="90" t="s">
        <v>793</v>
      </c>
      <c r="M1018" s="90" t="s">
        <v>793</v>
      </c>
      <c r="N1018" s="90" t="s">
        <v>793</v>
      </c>
      <c r="O1018" s="90" t="s">
        <v>793</v>
      </c>
      <c r="P1018" s="90" t="s">
        <v>793</v>
      </c>
      <c r="Q1018" s="90" t="s">
        <v>793</v>
      </c>
      <c r="R1018" s="90" t="s">
        <v>793</v>
      </c>
      <c r="S1018" s="90" t="s">
        <v>793</v>
      </c>
      <c r="T1018" s="90" t="s">
        <v>793</v>
      </c>
      <c r="U1018" s="90" t="s">
        <v>793</v>
      </c>
      <c r="V1018" s="90" t="s">
        <v>793</v>
      </c>
      <c r="W1018" s="90" t="s">
        <v>793</v>
      </c>
      <c r="X1018" s="90" t="s">
        <v>793</v>
      </c>
      <c r="Y1018" s="90" t="s">
        <v>793</v>
      </c>
      <c r="Z1018" s="90" t="s">
        <v>793</v>
      </c>
      <c r="AA1018" s="90" t="s">
        <v>793</v>
      </c>
      <c r="AB1018" s="13">
        <v>0</v>
      </c>
    </row>
    <row r="1019" spans="1:28" x14ac:dyDescent="0.25">
      <c r="A1019" s="24"/>
      <c r="B1019" s="13" t="s">
        <v>22</v>
      </c>
      <c r="C1019" s="13">
        <v>1</v>
      </c>
      <c r="D1019" s="13" t="s">
        <v>17</v>
      </c>
      <c r="E1019" s="13" t="s">
        <v>18</v>
      </c>
      <c r="F1019" s="13" t="s">
        <v>792</v>
      </c>
      <c r="G1019" s="13" t="s">
        <v>24</v>
      </c>
      <c r="H1019" s="90" t="s">
        <v>793</v>
      </c>
      <c r="I1019" s="90" t="s">
        <v>793</v>
      </c>
      <c r="J1019" s="90" t="s">
        <v>793</v>
      </c>
      <c r="K1019" s="90" t="s">
        <v>793</v>
      </c>
      <c r="L1019" s="90" t="s">
        <v>793</v>
      </c>
      <c r="M1019" s="90" t="s">
        <v>793</v>
      </c>
      <c r="N1019" s="90" t="s">
        <v>793</v>
      </c>
      <c r="O1019" s="90" t="s">
        <v>793</v>
      </c>
      <c r="P1019" s="90" t="s">
        <v>793</v>
      </c>
      <c r="Q1019" s="90" t="s">
        <v>793</v>
      </c>
      <c r="R1019" s="90" t="s">
        <v>793</v>
      </c>
      <c r="S1019" s="90" t="s">
        <v>793</v>
      </c>
      <c r="T1019" s="90" t="s">
        <v>793</v>
      </c>
      <c r="U1019" s="90" t="s">
        <v>793</v>
      </c>
      <c r="V1019" s="90" t="s">
        <v>793</v>
      </c>
      <c r="W1019" s="90" t="s">
        <v>793</v>
      </c>
      <c r="X1019" s="90" t="s">
        <v>793</v>
      </c>
      <c r="Y1019" s="90" t="s">
        <v>793</v>
      </c>
      <c r="Z1019" s="90" t="s">
        <v>793</v>
      </c>
      <c r="AA1019" s="90" t="s">
        <v>793</v>
      </c>
      <c r="AB1019" s="13">
        <v>0</v>
      </c>
    </row>
    <row r="1020" spans="1:28" x14ac:dyDescent="0.25">
      <c r="A1020" s="24"/>
      <c r="B1020" s="13" t="s">
        <v>22</v>
      </c>
      <c r="C1020" s="13">
        <v>2</v>
      </c>
      <c r="D1020" s="13" t="s">
        <v>7</v>
      </c>
      <c r="E1020" s="13" t="s">
        <v>8</v>
      </c>
      <c r="F1020" s="13" t="s">
        <v>790</v>
      </c>
      <c r="G1020" s="13" t="s">
        <v>9</v>
      </c>
      <c r="H1020" s="90">
        <v>0.21019785049331299</v>
      </c>
      <c r="I1020" s="90">
        <v>0.21019785049331299</v>
      </c>
      <c r="J1020" s="90">
        <v>0.21019785049331299</v>
      </c>
      <c r="K1020" s="90">
        <v>0.21019785049331299</v>
      </c>
      <c r="L1020" s="90">
        <v>0.21019785049331299</v>
      </c>
      <c r="M1020" s="90">
        <v>0.34675597231148497</v>
      </c>
      <c r="N1020" s="90">
        <v>0.34675597231148497</v>
      </c>
      <c r="O1020" s="90">
        <v>0.34675597231148497</v>
      </c>
      <c r="P1020" s="90">
        <v>0.34675597231148497</v>
      </c>
      <c r="Q1020" s="90">
        <v>0.34675597231148497</v>
      </c>
      <c r="R1020" s="90">
        <v>0.34675597231148497</v>
      </c>
      <c r="S1020" s="90">
        <v>0.34675597231148497</v>
      </c>
      <c r="T1020" s="90">
        <v>0.34675597231148497</v>
      </c>
      <c r="U1020" s="90">
        <v>0.34675597231148497</v>
      </c>
      <c r="V1020" s="90">
        <v>0.34675597231148497</v>
      </c>
      <c r="W1020" s="90">
        <v>0.34675597231148497</v>
      </c>
      <c r="X1020" s="90">
        <v>0.34675597231148497</v>
      </c>
      <c r="Y1020" s="90">
        <v>0.34675597231148497</v>
      </c>
      <c r="Z1020" s="90">
        <v>0.34675597231148497</v>
      </c>
      <c r="AA1020" s="90">
        <v>0.34675597231148497</v>
      </c>
      <c r="AB1020" s="13">
        <v>1</v>
      </c>
    </row>
    <row r="1021" spans="1:28" x14ac:dyDescent="0.25">
      <c r="A1021" s="24"/>
      <c r="B1021" s="13" t="s">
        <v>22</v>
      </c>
      <c r="C1021" s="13">
        <v>2</v>
      </c>
      <c r="D1021" s="13" t="s">
        <v>7</v>
      </c>
      <c r="E1021" s="13" t="s">
        <v>8</v>
      </c>
      <c r="F1021" s="13" t="s">
        <v>790</v>
      </c>
      <c r="G1021" s="13" t="s">
        <v>10</v>
      </c>
      <c r="H1021" s="90">
        <v>7.6988932431216306E-5</v>
      </c>
      <c r="I1021" s="90">
        <v>7.6988932431216306E-5</v>
      </c>
      <c r="J1021" s="90">
        <v>7.6988932431216306E-5</v>
      </c>
      <c r="K1021" s="90">
        <v>7.6988932431216306E-5</v>
      </c>
      <c r="L1021" s="90">
        <v>7.6988932431216306E-5</v>
      </c>
      <c r="M1021" s="90">
        <v>0.15504233207861401</v>
      </c>
      <c r="N1021" s="90">
        <v>0.15504233207861401</v>
      </c>
      <c r="O1021" s="90">
        <v>0.15504233207861401</v>
      </c>
      <c r="P1021" s="90">
        <v>0.15504233207861401</v>
      </c>
      <c r="Q1021" s="90">
        <v>0.15504233207861401</v>
      </c>
      <c r="R1021" s="90">
        <v>0.15504233207861401</v>
      </c>
      <c r="S1021" s="90">
        <v>0.15504233207861401</v>
      </c>
      <c r="T1021" s="90">
        <v>0.15504233207861401</v>
      </c>
      <c r="U1021" s="90">
        <v>0.15504233207861401</v>
      </c>
      <c r="V1021" s="90">
        <v>0.15504233207861401</v>
      </c>
      <c r="W1021" s="90">
        <v>0.15504233207861401</v>
      </c>
      <c r="X1021" s="90">
        <v>0.15504233207861401</v>
      </c>
      <c r="Y1021" s="90">
        <v>0.15504233207861401</v>
      </c>
      <c r="Z1021" s="90">
        <v>0.15504233207861401</v>
      </c>
      <c r="AA1021" s="90">
        <v>0.15504233207861401</v>
      </c>
      <c r="AB1021" s="13">
        <v>1</v>
      </c>
    </row>
    <row r="1022" spans="1:28" x14ac:dyDescent="0.25">
      <c r="A1022" s="24"/>
      <c r="B1022" s="13" t="s">
        <v>22</v>
      </c>
      <c r="C1022" s="13">
        <v>2</v>
      </c>
      <c r="D1022" s="13" t="s">
        <v>7</v>
      </c>
      <c r="E1022" s="13" t="s">
        <v>8</v>
      </c>
      <c r="F1022" s="13" t="s">
        <v>790</v>
      </c>
      <c r="G1022" s="13" t="s">
        <v>14</v>
      </c>
      <c r="H1022" s="90">
        <v>0.13952726172018101</v>
      </c>
      <c r="I1022" s="90">
        <v>0.13952726172018101</v>
      </c>
      <c r="J1022" s="90">
        <v>0.13952726172018101</v>
      </c>
      <c r="K1022" s="90">
        <v>0.13952726172018101</v>
      </c>
      <c r="L1022" s="90">
        <v>0.13952726172018101</v>
      </c>
      <c r="M1022" s="90">
        <v>0.19118237610224201</v>
      </c>
      <c r="N1022" s="90">
        <v>0.19118237610224201</v>
      </c>
      <c r="O1022" s="90">
        <v>0.19118237610224201</v>
      </c>
      <c r="P1022" s="90">
        <v>0.19118237610224201</v>
      </c>
      <c r="Q1022" s="90">
        <v>0.19118237610224201</v>
      </c>
      <c r="R1022" s="90">
        <v>0.19118237610224201</v>
      </c>
      <c r="S1022" s="90">
        <v>0.19118237610224201</v>
      </c>
      <c r="T1022" s="90">
        <v>0.19118237610224201</v>
      </c>
      <c r="U1022" s="90">
        <v>0.19118237610224201</v>
      </c>
      <c r="V1022" s="90">
        <v>0.19118237610224201</v>
      </c>
      <c r="W1022" s="90">
        <v>0.19118237610224201</v>
      </c>
      <c r="X1022" s="90">
        <v>0.19118237610224201</v>
      </c>
      <c r="Y1022" s="90">
        <v>0.19118237610224201</v>
      </c>
      <c r="Z1022" s="90">
        <v>0.19118237610224201</v>
      </c>
      <c r="AA1022" s="90">
        <v>0.19118237610224201</v>
      </c>
      <c r="AB1022" s="13">
        <v>1</v>
      </c>
    </row>
    <row r="1023" spans="1:28" x14ac:dyDescent="0.25">
      <c r="A1023" s="24"/>
      <c r="B1023" s="13" t="s">
        <v>22</v>
      </c>
      <c r="C1023" s="13">
        <v>2</v>
      </c>
      <c r="D1023" s="13" t="s">
        <v>7</v>
      </c>
      <c r="E1023" s="13" t="s">
        <v>8</v>
      </c>
      <c r="F1023" s="13" t="s">
        <v>790</v>
      </c>
      <c r="G1023" s="13" t="s">
        <v>13</v>
      </c>
      <c r="H1023" s="90">
        <v>0.1183</v>
      </c>
      <c r="I1023" s="90">
        <v>0.1183</v>
      </c>
      <c r="J1023" s="90">
        <v>0.1183</v>
      </c>
      <c r="K1023" s="90">
        <v>0.1183</v>
      </c>
      <c r="L1023" s="90">
        <v>0.1183</v>
      </c>
      <c r="M1023" s="90">
        <v>3.33969925638887E-2</v>
      </c>
      <c r="N1023" s="90">
        <v>3.33969925638887E-2</v>
      </c>
      <c r="O1023" s="90">
        <v>3.33969925638887E-2</v>
      </c>
      <c r="P1023" s="90">
        <v>3.33969925638887E-2</v>
      </c>
      <c r="Q1023" s="90">
        <v>3.33969925638887E-2</v>
      </c>
      <c r="R1023" s="90">
        <v>3.33969925638887E-2</v>
      </c>
      <c r="S1023" s="90">
        <v>3.33969925638887E-2</v>
      </c>
      <c r="T1023" s="90">
        <v>3.33969925638887E-2</v>
      </c>
      <c r="U1023" s="90">
        <v>3.33969925638887E-2</v>
      </c>
      <c r="V1023" s="90">
        <v>3.33969925638887E-2</v>
      </c>
      <c r="W1023" s="90">
        <v>3.33969925638887E-2</v>
      </c>
      <c r="X1023" s="90">
        <v>3.33969925638887E-2</v>
      </c>
      <c r="Y1023" s="90">
        <v>3.33969925638887E-2</v>
      </c>
      <c r="Z1023" s="90">
        <v>3.33969925638887E-2</v>
      </c>
      <c r="AA1023" s="90">
        <v>3.33969925638887E-2</v>
      </c>
      <c r="AB1023" s="13">
        <v>1</v>
      </c>
    </row>
    <row r="1024" spans="1:28" x14ac:dyDescent="0.25">
      <c r="A1024" s="24"/>
      <c r="B1024" s="13" t="s">
        <v>22</v>
      </c>
      <c r="C1024" s="13">
        <v>2</v>
      </c>
      <c r="D1024" s="13" t="s">
        <v>7</v>
      </c>
      <c r="E1024" s="13" t="s">
        <v>8</v>
      </c>
      <c r="F1024" s="13" t="s">
        <v>790</v>
      </c>
      <c r="G1024" s="13" t="s">
        <v>12</v>
      </c>
      <c r="H1024" s="90">
        <v>1.23228821598939E-4</v>
      </c>
      <c r="I1024" s="90">
        <v>1.23228821598939E-4</v>
      </c>
      <c r="J1024" s="90">
        <v>1.23228821598939E-4</v>
      </c>
      <c r="K1024" s="90">
        <v>1.23228821598939E-4</v>
      </c>
      <c r="L1024" s="90">
        <v>1.23228821598939E-4</v>
      </c>
      <c r="M1024" s="90">
        <v>1.23228821598939E-4</v>
      </c>
      <c r="N1024" s="90">
        <v>1.23228821598939E-4</v>
      </c>
      <c r="O1024" s="90">
        <v>1.23228821598939E-4</v>
      </c>
      <c r="P1024" s="90">
        <v>1.23228821598939E-4</v>
      </c>
      <c r="Q1024" s="90">
        <v>1.23228821598939E-4</v>
      </c>
      <c r="R1024" s="90">
        <v>1.23228821598939E-4</v>
      </c>
      <c r="S1024" s="90">
        <v>1.23228821598939E-4</v>
      </c>
      <c r="T1024" s="90">
        <v>1.23228821598939E-4</v>
      </c>
      <c r="U1024" s="90">
        <v>1.23228821598939E-4</v>
      </c>
      <c r="V1024" s="90">
        <v>1.23228821598939E-4</v>
      </c>
      <c r="W1024" s="90">
        <v>1.23228821598939E-4</v>
      </c>
      <c r="X1024" s="90">
        <v>1.23228821598939E-4</v>
      </c>
      <c r="Y1024" s="90">
        <v>1.23228821598939E-4</v>
      </c>
      <c r="Z1024" s="90">
        <v>1.23228821598939E-4</v>
      </c>
      <c r="AA1024" s="90">
        <v>1.23228821598939E-4</v>
      </c>
      <c r="AB1024" s="13">
        <v>1</v>
      </c>
    </row>
    <row r="1025" spans="1:28" x14ac:dyDescent="0.25">
      <c r="A1025" s="24"/>
      <c r="B1025" s="13" t="s">
        <v>22</v>
      </c>
      <c r="C1025" s="13">
        <v>2</v>
      </c>
      <c r="D1025" s="13" t="s">
        <v>7</v>
      </c>
      <c r="E1025" s="13" t="s">
        <v>8</v>
      </c>
      <c r="F1025" s="13" t="s">
        <v>790</v>
      </c>
      <c r="G1025" s="13" t="s">
        <v>11</v>
      </c>
      <c r="H1025" s="90">
        <v>3.5571535577453598E-3</v>
      </c>
      <c r="I1025" s="90">
        <v>3.5571535577453598E-3</v>
      </c>
      <c r="J1025" s="90">
        <v>3.5571535577453598E-3</v>
      </c>
      <c r="K1025" s="90">
        <v>3.5571535577453598E-3</v>
      </c>
      <c r="L1025" s="90">
        <v>3.5571535577453598E-3</v>
      </c>
      <c r="M1025" s="90">
        <v>3.5571535577453598E-3</v>
      </c>
      <c r="N1025" s="90">
        <v>3.5571535577453598E-3</v>
      </c>
      <c r="O1025" s="90">
        <v>3.5571535577453598E-3</v>
      </c>
      <c r="P1025" s="90">
        <v>3.5571535577453598E-3</v>
      </c>
      <c r="Q1025" s="90">
        <v>3.5571535577453598E-3</v>
      </c>
      <c r="R1025" s="90">
        <v>3.5571535577453598E-3</v>
      </c>
      <c r="S1025" s="90">
        <v>3.5571535577453598E-3</v>
      </c>
      <c r="T1025" s="90">
        <v>3.5571535577453598E-3</v>
      </c>
      <c r="U1025" s="90">
        <v>3.5571535577453598E-3</v>
      </c>
      <c r="V1025" s="90">
        <v>3.5571535577453598E-3</v>
      </c>
      <c r="W1025" s="90">
        <v>3.5571535577453598E-3</v>
      </c>
      <c r="X1025" s="90">
        <v>3.5571535577453598E-3</v>
      </c>
      <c r="Y1025" s="90">
        <v>3.5571535577453598E-3</v>
      </c>
      <c r="Z1025" s="90">
        <v>3.5571535577453598E-3</v>
      </c>
      <c r="AA1025" s="90">
        <v>3.5571535577453598E-3</v>
      </c>
      <c r="AB1025" s="13">
        <v>1</v>
      </c>
    </row>
    <row r="1026" spans="1:28" x14ac:dyDescent="0.25">
      <c r="A1026" s="24"/>
      <c r="B1026" s="13" t="s">
        <v>22</v>
      </c>
      <c r="C1026" s="13">
        <v>2</v>
      </c>
      <c r="D1026" s="13" t="s">
        <v>7</v>
      </c>
      <c r="E1026" s="13" t="s">
        <v>8</v>
      </c>
      <c r="F1026" s="13" t="s">
        <v>790</v>
      </c>
      <c r="G1026" s="13" t="s">
        <v>15</v>
      </c>
      <c r="H1026" s="90">
        <v>0.52715790845161803</v>
      </c>
      <c r="I1026" s="90">
        <v>0.52715790845161803</v>
      </c>
      <c r="J1026" s="90">
        <v>0.52715790845161803</v>
      </c>
      <c r="K1026" s="90">
        <v>0.52715790845161803</v>
      </c>
      <c r="L1026" s="90">
        <v>0.52715790845161803</v>
      </c>
      <c r="M1026" s="90">
        <v>0.26888233654131399</v>
      </c>
      <c r="N1026" s="90">
        <v>0.26888233654131399</v>
      </c>
      <c r="O1026" s="90">
        <v>0.26888233654131399</v>
      </c>
      <c r="P1026" s="90">
        <v>0.26888233654131399</v>
      </c>
      <c r="Q1026" s="90">
        <v>0.26888233654131399</v>
      </c>
      <c r="R1026" s="90">
        <v>0.26888233654131399</v>
      </c>
      <c r="S1026" s="90">
        <v>0.26888233654131399</v>
      </c>
      <c r="T1026" s="90">
        <v>0.26888233654131399</v>
      </c>
      <c r="U1026" s="90">
        <v>0.26888233654131399</v>
      </c>
      <c r="V1026" s="90">
        <v>0.26888233654131399</v>
      </c>
      <c r="W1026" s="90">
        <v>0.26888233654131399</v>
      </c>
      <c r="X1026" s="90">
        <v>0.26888233654131399</v>
      </c>
      <c r="Y1026" s="90">
        <v>0.26888233654131399</v>
      </c>
      <c r="Z1026" s="90">
        <v>0.26888233654131399</v>
      </c>
      <c r="AA1026" s="90">
        <v>0.26888233654131399</v>
      </c>
      <c r="AB1026" s="13">
        <v>1</v>
      </c>
    </row>
    <row r="1027" spans="1:28" x14ac:dyDescent="0.25">
      <c r="A1027" s="24"/>
      <c r="B1027" s="13" t="s">
        <v>22</v>
      </c>
      <c r="C1027" s="13">
        <v>2</v>
      </c>
      <c r="D1027" s="13" t="s">
        <v>7</v>
      </c>
      <c r="E1027" s="13" t="s">
        <v>8</v>
      </c>
      <c r="F1027" s="13" t="s">
        <v>790</v>
      </c>
      <c r="G1027" s="13" t="s">
        <v>20</v>
      </c>
      <c r="H1027" s="90">
        <v>0</v>
      </c>
      <c r="I1027" s="90">
        <v>0</v>
      </c>
      <c r="J1027" s="90">
        <v>0</v>
      </c>
      <c r="K1027" s="90">
        <v>0</v>
      </c>
      <c r="L1027" s="90">
        <v>0</v>
      </c>
      <c r="M1027" s="90">
        <v>0</v>
      </c>
      <c r="N1027" s="90">
        <v>0</v>
      </c>
      <c r="O1027" s="90">
        <v>0</v>
      </c>
      <c r="P1027" s="90">
        <v>0</v>
      </c>
      <c r="Q1027" s="90">
        <v>0</v>
      </c>
      <c r="R1027" s="90">
        <v>0</v>
      </c>
      <c r="S1027" s="90">
        <v>0</v>
      </c>
      <c r="T1027" s="90">
        <v>0</v>
      </c>
      <c r="U1027" s="90">
        <v>0</v>
      </c>
      <c r="V1027" s="90">
        <v>0</v>
      </c>
      <c r="W1027" s="90">
        <v>0</v>
      </c>
      <c r="X1027" s="90">
        <v>0</v>
      </c>
      <c r="Y1027" s="90">
        <v>0</v>
      </c>
      <c r="Z1027" s="90">
        <v>0</v>
      </c>
      <c r="AA1027" s="90">
        <v>0</v>
      </c>
      <c r="AB1027" s="13">
        <v>0</v>
      </c>
    </row>
    <row r="1028" spans="1:28" x14ac:dyDescent="0.25">
      <c r="A1028" s="24"/>
      <c r="B1028" s="13" t="s">
        <v>22</v>
      </c>
      <c r="C1028" s="13">
        <v>2</v>
      </c>
      <c r="D1028" s="13" t="s">
        <v>7</v>
      </c>
      <c r="E1028" s="13" t="s">
        <v>8</v>
      </c>
      <c r="F1028" s="13" t="s">
        <v>790</v>
      </c>
      <c r="G1028" s="13" t="s">
        <v>19</v>
      </c>
      <c r="H1028" s="90">
        <v>0</v>
      </c>
      <c r="I1028" s="90">
        <v>0</v>
      </c>
      <c r="J1028" s="90">
        <v>0</v>
      </c>
      <c r="K1028" s="90">
        <v>0</v>
      </c>
      <c r="L1028" s="90">
        <v>0</v>
      </c>
      <c r="M1028" s="90">
        <v>0</v>
      </c>
      <c r="N1028" s="90">
        <v>0</v>
      </c>
      <c r="O1028" s="90">
        <v>0</v>
      </c>
      <c r="P1028" s="90">
        <v>0</v>
      </c>
      <c r="Q1028" s="90">
        <v>0</v>
      </c>
      <c r="R1028" s="90">
        <v>0</v>
      </c>
      <c r="S1028" s="90">
        <v>0</v>
      </c>
      <c r="T1028" s="90">
        <v>0</v>
      </c>
      <c r="U1028" s="90">
        <v>0</v>
      </c>
      <c r="V1028" s="90">
        <v>0</v>
      </c>
      <c r="W1028" s="90">
        <v>0</v>
      </c>
      <c r="X1028" s="90">
        <v>0</v>
      </c>
      <c r="Y1028" s="90">
        <v>0</v>
      </c>
      <c r="Z1028" s="90">
        <v>0</v>
      </c>
      <c r="AA1028" s="90">
        <v>0</v>
      </c>
      <c r="AB1028" s="13">
        <v>0</v>
      </c>
    </row>
    <row r="1029" spans="1:28" x14ac:dyDescent="0.25">
      <c r="A1029" s="24"/>
      <c r="B1029" s="13" t="s">
        <v>22</v>
      </c>
      <c r="C1029" s="13">
        <v>2</v>
      </c>
      <c r="D1029" s="13" t="s">
        <v>7</v>
      </c>
      <c r="E1029" s="13" t="s">
        <v>8</v>
      </c>
      <c r="F1029" s="13" t="s">
        <v>790</v>
      </c>
      <c r="G1029" s="13" t="s">
        <v>21</v>
      </c>
      <c r="H1029" s="90">
        <v>0</v>
      </c>
      <c r="I1029" s="90">
        <v>0</v>
      </c>
      <c r="J1029" s="90">
        <v>0</v>
      </c>
      <c r="K1029" s="90">
        <v>0</v>
      </c>
      <c r="L1029" s="90">
        <v>0</v>
      </c>
      <c r="M1029" s="90">
        <v>0</v>
      </c>
      <c r="N1029" s="90">
        <v>0</v>
      </c>
      <c r="O1029" s="90">
        <v>0</v>
      </c>
      <c r="P1029" s="90">
        <v>0</v>
      </c>
      <c r="Q1029" s="90">
        <v>0</v>
      </c>
      <c r="R1029" s="90">
        <v>0</v>
      </c>
      <c r="S1029" s="90">
        <v>0</v>
      </c>
      <c r="T1029" s="90">
        <v>0</v>
      </c>
      <c r="U1029" s="90">
        <v>0</v>
      </c>
      <c r="V1029" s="90">
        <v>0</v>
      </c>
      <c r="W1029" s="90">
        <v>0</v>
      </c>
      <c r="X1029" s="90">
        <v>0</v>
      </c>
      <c r="Y1029" s="90">
        <v>0</v>
      </c>
      <c r="Z1029" s="90">
        <v>0</v>
      </c>
      <c r="AA1029" s="90">
        <v>0</v>
      </c>
      <c r="AB1029" s="13">
        <v>0</v>
      </c>
    </row>
    <row r="1030" spans="1:28" x14ac:dyDescent="0.25">
      <c r="A1030" s="24"/>
      <c r="B1030" s="13" t="s">
        <v>22</v>
      </c>
      <c r="C1030" s="13">
        <v>2</v>
      </c>
      <c r="D1030" s="13" t="s">
        <v>7</v>
      </c>
      <c r="E1030" s="13" t="s">
        <v>8</v>
      </c>
      <c r="F1030" s="13" t="s">
        <v>790</v>
      </c>
      <c r="G1030" s="13" t="s">
        <v>16</v>
      </c>
      <c r="H1030" s="90">
        <v>6.2111704256052498E-5</v>
      </c>
      <c r="I1030" s="90">
        <v>6.2111704256052498E-5</v>
      </c>
      <c r="J1030" s="90">
        <v>6.2111704256052498E-5</v>
      </c>
      <c r="K1030" s="90">
        <v>6.2111704256052498E-5</v>
      </c>
      <c r="L1030" s="90">
        <v>6.2111704256052498E-5</v>
      </c>
      <c r="M1030" s="90">
        <v>6.2111704256052498E-5</v>
      </c>
      <c r="N1030" s="90">
        <v>6.2111704256052498E-5</v>
      </c>
      <c r="O1030" s="90">
        <v>6.2111704256052498E-5</v>
      </c>
      <c r="P1030" s="90">
        <v>6.2111704256052498E-5</v>
      </c>
      <c r="Q1030" s="90">
        <v>6.2111704256052498E-5</v>
      </c>
      <c r="R1030" s="90">
        <v>6.2111704256052498E-5</v>
      </c>
      <c r="S1030" s="90">
        <v>6.2111704256052498E-5</v>
      </c>
      <c r="T1030" s="90">
        <v>6.2111704256052498E-5</v>
      </c>
      <c r="U1030" s="90">
        <v>6.2111704256052498E-5</v>
      </c>
      <c r="V1030" s="90">
        <v>6.2111704256052498E-5</v>
      </c>
      <c r="W1030" s="90">
        <v>6.2111704256052498E-5</v>
      </c>
      <c r="X1030" s="90">
        <v>6.2111704256052498E-5</v>
      </c>
      <c r="Y1030" s="90">
        <v>6.2111704256052498E-5</v>
      </c>
      <c r="Z1030" s="90">
        <v>6.2111704256052498E-5</v>
      </c>
      <c r="AA1030" s="90">
        <v>6.2111704256052498E-5</v>
      </c>
      <c r="AB1030" s="13">
        <v>1</v>
      </c>
    </row>
    <row r="1031" spans="1:28" x14ac:dyDescent="0.25">
      <c r="A1031" s="24"/>
      <c r="B1031" s="13" t="s">
        <v>22</v>
      </c>
      <c r="C1031" s="13">
        <v>2</v>
      </c>
      <c r="D1031" s="13" t="s">
        <v>7</v>
      </c>
      <c r="E1031" s="13" t="s">
        <v>8</v>
      </c>
      <c r="F1031" s="13" t="s">
        <v>790</v>
      </c>
      <c r="G1031" s="13" t="s">
        <v>24</v>
      </c>
      <c r="H1031" s="90">
        <v>1.0124320995203099E-3</v>
      </c>
      <c r="I1031" s="90">
        <v>1.0124320995203099E-3</v>
      </c>
      <c r="J1031" s="90">
        <v>1.0124320995203099E-3</v>
      </c>
      <c r="K1031" s="90">
        <v>1.0124320995203099E-3</v>
      </c>
      <c r="L1031" s="90">
        <v>1.0124320995203099E-3</v>
      </c>
      <c r="M1031" s="90">
        <v>1.0124320995203099E-3</v>
      </c>
      <c r="N1031" s="90">
        <v>1.0124320995203099E-3</v>
      </c>
      <c r="O1031" s="90">
        <v>1.0124320995203099E-3</v>
      </c>
      <c r="P1031" s="90">
        <v>1.0124320995203099E-3</v>
      </c>
      <c r="Q1031" s="90">
        <v>1.0124320995203099E-3</v>
      </c>
      <c r="R1031" s="90">
        <v>1.0124320995203099E-3</v>
      </c>
      <c r="S1031" s="90">
        <v>1.0124320995203099E-3</v>
      </c>
      <c r="T1031" s="90">
        <v>1.0124320995203099E-3</v>
      </c>
      <c r="U1031" s="90">
        <v>1.0124320995203099E-3</v>
      </c>
      <c r="V1031" s="90">
        <v>1.0124320995203099E-3</v>
      </c>
      <c r="W1031" s="90">
        <v>1.0124320995203099E-3</v>
      </c>
      <c r="X1031" s="90">
        <v>1.0124320995203099E-3</v>
      </c>
      <c r="Y1031" s="90">
        <v>1.0124320995203099E-3</v>
      </c>
      <c r="Z1031" s="90">
        <v>1.0124320995203099E-3</v>
      </c>
      <c r="AA1031" s="90">
        <v>1.0124320995203099E-3</v>
      </c>
      <c r="AB1031" s="13">
        <v>1</v>
      </c>
    </row>
    <row r="1032" spans="1:28" x14ac:dyDescent="0.25">
      <c r="A1032" s="24"/>
      <c r="B1032" s="13" t="s">
        <v>22</v>
      </c>
      <c r="C1032" s="13">
        <v>2</v>
      </c>
      <c r="D1032" s="13" t="s">
        <v>7</v>
      </c>
      <c r="E1032" s="13" t="s">
        <v>8</v>
      </c>
      <c r="F1032" s="13" t="s">
        <v>791</v>
      </c>
      <c r="G1032" s="13" t="s">
        <v>9</v>
      </c>
      <c r="H1032" s="90">
        <v>0.21019785049331299</v>
      </c>
      <c r="I1032" s="90">
        <v>0.21019785049331299</v>
      </c>
      <c r="J1032" s="90">
        <v>0.21019785049331299</v>
      </c>
      <c r="K1032" s="90">
        <v>0.21019785049331299</v>
      </c>
      <c r="L1032" s="90">
        <v>0.21019785049331299</v>
      </c>
      <c r="M1032" s="90">
        <v>0.21019785049331299</v>
      </c>
      <c r="N1032" s="90">
        <v>0.21019785049331299</v>
      </c>
      <c r="O1032" s="90">
        <v>0.21019785049331299</v>
      </c>
      <c r="P1032" s="90">
        <v>0.21019785049331299</v>
      </c>
      <c r="Q1032" s="90">
        <v>0.21019785049331299</v>
      </c>
      <c r="R1032" s="90">
        <v>0.21019785049331299</v>
      </c>
      <c r="S1032" s="90">
        <v>0.21019785049331299</v>
      </c>
      <c r="T1032" s="90">
        <v>0.21019785049331299</v>
      </c>
      <c r="U1032" s="90">
        <v>0.21019785049331299</v>
      </c>
      <c r="V1032" s="90">
        <v>0.21019785049331299</v>
      </c>
      <c r="W1032" s="90">
        <v>0.21019785049331299</v>
      </c>
      <c r="X1032" s="90">
        <v>0.21019785049331299</v>
      </c>
      <c r="Y1032" s="90">
        <v>0.21019785049331299</v>
      </c>
      <c r="Z1032" s="90">
        <v>0.21019785049331299</v>
      </c>
      <c r="AA1032" s="90">
        <v>0.21019785049331299</v>
      </c>
      <c r="AB1032" s="13">
        <v>1</v>
      </c>
    </row>
    <row r="1033" spans="1:28" x14ac:dyDescent="0.25">
      <c r="A1033" s="24"/>
      <c r="B1033" s="13" t="s">
        <v>22</v>
      </c>
      <c r="C1033" s="13">
        <v>2</v>
      </c>
      <c r="D1033" s="13" t="s">
        <v>7</v>
      </c>
      <c r="E1033" s="13" t="s">
        <v>8</v>
      </c>
      <c r="F1033" s="13" t="s">
        <v>791</v>
      </c>
      <c r="G1033" s="13" t="s">
        <v>10</v>
      </c>
      <c r="H1033" s="90">
        <v>7.6988932431216306E-5</v>
      </c>
      <c r="I1033" s="90">
        <v>7.6988932431216306E-5</v>
      </c>
      <c r="J1033" s="90">
        <v>7.6988932431216306E-5</v>
      </c>
      <c r="K1033" s="90">
        <v>7.6988932431216306E-5</v>
      </c>
      <c r="L1033" s="90">
        <v>7.6988932431216306E-5</v>
      </c>
      <c r="M1033" s="90">
        <v>7.6988932431216306E-5</v>
      </c>
      <c r="N1033" s="90">
        <v>7.6988932431216306E-5</v>
      </c>
      <c r="O1033" s="90">
        <v>7.6988932431216306E-5</v>
      </c>
      <c r="P1033" s="90">
        <v>7.6988932431216306E-5</v>
      </c>
      <c r="Q1033" s="90">
        <v>7.6988932431216306E-5</v>
      </c>
      <c r="R1033" s="90">
        <v>7.6988932431216306E-5</v>
      </c>
      <c r="S1033" s="90">
        <v>7.6988932431216306E-5</v>
      </c>
      <c r="T1033" s="90">
        <v>7.6988932431216306E-5</v>
      </c>
      <c r="U1033" s="90">
        <v>7.6988932431216306E-5</v>
      </c>
      <c r="V1033" s="90">
        <v>7.6988932431216306E-5</v>
      </c>
      <c r="W1033" s="90">
        <v>7.6988932431216306E-5</v>
      </c>
      <c r="X1033" s="90">
        <v>7.6988932431216306E-5</v>
      </c>
      <c r="Y1033" s="90">
        <v>7.6988932431216306E-5</v>
      </c>
      <c r="Z1033" s="90">
        <v>7.6988932431216306E-5</v>
      </c>
      <c r="AA1033" s="90">
        <v>7.6988932431216306E-5</v>
      </c>
      <c r="AB1033" s="13">
        <v>1</v>
      </c>
    </row>
    <row r="1034" spans="1:28" x14ac:dyDescent="0.25">
      <c r="A1034" s="24"/>
      <c r="B1034" s="13" t="s">
        <v>22</v>
      </c>
      <c r="C1034" s="13">
        <v>2</v>
      </c>
      <c r="D1034" s="13" t="s">
        <v>7</v>
      </c>
      <c r="E1034" s="13" t="s">
        <v>8</v>
      </c>
      <c r="F1034" s="13" t="s">
        <v>791</v>
      </c>
      <c r="G1034" s="13" t="s">
        <v>14</v>
      </c>
      <c r="H1034" s="90">
        <v>0.13952726172018101</v>
      </c>
      <c r="I1034" s="90">
        <v>0.13952726172018101</v>
      </c>
      <c r="J1034" s="90">
        <v>0.13952726172018101</v>
      </c>
      <c r="K1034" s="90">
        <v>0.13952726172018101</v>
      </c>
      <c r="L1034" s="90">
        <v>0.13952726172018101</v>
      </c>
      <c r="M1034" s="90">
        <v>0.13952726172018101</v>
      </c>
      <c r="N1034" s="90">
        <v>0.13952726172018101</v>
      </c>
      <c r="O1034" s="90">
        <v>0.13952726172018101</v>
      </c>
      <c r="P1034" s="90">
        <v>0.13952726172018101</v>
      </c>
      <c r="Q1034" s="90">
        <v>0.13952726172018101</v>
      </c>
      <c r="R1034" s="90">
        <v>0.13952726172018101</v>
      </c>
      <c r="S1034" s="90">
        <v>0.13952726172018101</v>
      </c>
      <c r="T1034" s="90">
        <v>0.13952726172018101</v>
      </c>
      <c r="U1034" s="90">
        <v>0.13952726172018101</v>
      </c>
      <c r="V1034" s="90">
        <v>0.13952726172018101</v>
      </c>
      <c r="W1034" s="90">
        <v>0.13952726172018101</v>
      </c>
      <c r="X1034" s="90">
        <v>0.13952726172018101</v>
      </c>
      <c r="Y1034" s="90">
        <v>0.13952726172018101</v>
      </c>
      <c r="Z1034" s="90">
        <v>0.13952726172018101</v>
      </c>
      <c r="AA1034" s="90">
        <v>0.13952726172018101</v>
      </c>
      <c r="AB1034" s="13">
        <v>1</v>
      </c>
    </row>
    <row r="1035" spans="1:28" x14ac:dyDescent="0.25">
      <c r="A1035" s="24"/>
      <c r="B1035" s="13" t="s">
        <v>22</v>
      </c>
      <c r="C1035" s="13">
        <v>2</v>
      </c>
      <c r="D1035" s="13" t="s">
        <v>7</v>
      </c>
      <c r="E1035" s="13" t="s">
        <v>8</v>
      </c>
      <c r="F1035" s="13" t="s">
        <v>791</v>
      </c>
      <c r="G1035" s="13" t="s">
        <v>13</v>
      </c>
      <c r="H1035" s="90">
        <v>0.1183</v>
      </c>
      <c r="I1035" s="90">
        <v>0.1183</v>
      </c>
      <c r="J1035" s="90">
        <v>0.1183</v>
      </c>
      <c r="K1035" s="90">
        <v>0.1183</v>
      </c>
      <c r="L1035" s="90">
        <v>0.1183</v>
      </c>
      <c r="M1035" s="90">
        <v>0.1183</v>
      </c>
      <c r="N1035" s="90">
        <v>0.1183</v>
      </c>
      <c r="O1035" s="90">
        <v>0.1183</v>
      </c>
      <c r="P1035" s="90">
        <v>0.1183</v>
      </c>
      <c r="Q1035" s="90">
        <v>0.1183</v>
      </c>
      <c r="R1035" s="90">
        <v>0.1183</v>
      </c>
      <c r="S1035" s="90">
        <v>0.1183</v>
      </c>
      <c r="T1035" s="90">
        <v>0.1183</v>
      </c>
      <c r="U1035" s="90">
        <v>0.1183</v>
      </c>
      <c r="V1035" s="90">
        <v>0.1183</v>
      </c>
      <c r="W1035" s="90">
        <v>0.1183</v>
      </c>
      <c r="X1035" s="90">
        <v>0.1183</v>
      </c>
      <c r="Y1035" s="90">
        <v>0.1183</v>
      </c>
      <c r="Z1035" s="90">
        <v>0.1183</v>
      </c>
      <c r="AA1035" s="90">
        <v>0.1183</v>
      </c>
      <c r="AB1035" s="13">
        <v>1</v>
      </c>
    </row>
    <row r="1036" spans="1:28" x14ac:dyDescent="0.25">
      <c r="A1036" s="24"/>
      <c r="B1036" s="13" t="s">
        <v>22</v>
      </c>
      <c r="C1036" s="13">
        <v>2</v>
      </c>
      <c r="D1036" s="13" t="s">
        <v>7</v>
      </c>
      <c r="E1036" s="13" t="s">
        <v>8</v>
      </c>
      <c r="F1036" s="13" t="s">
        <v>791</v>
      </c>
      <c r="G1036" s="13" t="s">
        <v>12</v>
      </c>
      <c r="H1036" s="90">
        <v>1.23228821598939E-4</v>
      </c>
      <c r="I1036" s="90">
        <v>1.23228821598939E-4</v>
      </c>
      <c r="J1036" s="90">
        <v>1.23228821598939E-4</v>
      </c>
      <c r="K1036" s="90">
        <v>1.23228821598939E-4</v>
      </c>
      <c r="L1036" s="90">
        <v>1.23228821598939E-4</v>
      </c>
      <c r="M1036" s="90">
        <v>1.23228821598939E-4</v>
      </c>
      <c r="N1036" s="90">
        <v>1.23228821598939E-4</v>
      </c>
      <c r="O1036" s="90">
        <v>1.23228821598939E-4</v>
      </c>
      <c r="P1036" s="90">
        <v>1.23228821598939E-4</v>
      </c>
      <c r="Q1036" s="90">
        <v>1.23228821598939E-4</v>
      </c>
      <c r="R1036" s="90">
        <v>1.23228821598939E-4</v>
      </c>
      <c r="S1036" s="90">
        <v>1.23228821598939E-4</v>
      </c>
      <c r="T1036" s="90">
        <v>1.23228821598939E-4</v>
      </c>
      <c r="U1036" s="90">
        <v>1.23228821598939E-4</v>
      </c>
      <c r="V1036" s="90">
        <v>1.23228821598939E-4</v>
      </c>
      <c r="W1036" s="90">
        <v>1.23228821598939E-4</v>
      </c>
      <c r="X1036" s="90">
        <v>1.23228821598939E-4</v>
      </c>
      <c r="Y1036" s="90">
        <v>1.23228821598939E-4</v>
      </c>
      <c r="Z1036" s="90">
        <v>1.23228821598939E-4</v>
      </c>
      <c r="AA1036" s="90">
        <v>1.23228821598939E-4</v>
      </c>
      <c r="AB1036" s="13">
        <v>1</v>
      </c>
    </row>
    <row r="1037" spans="1:28" x14ac:dyDescent="0.25">
      <c r="A1037" s="24"/>
      <c r="B1037" s="13" t="s">
        <v>22</v>
      </c>
      <c r="C1037" s="13">
        <v>2</v>
      </c>
      <c r="D1037" s="13" t="s">
        <v>7</v>
      </c>
      <c r="E1037" s="13" t="s">
        <v>8</v>
      </c>
      <c r="F1037" s="13" t="s">
        <v>791</v>
      </c>
      <c r="G1037" s="13" t="s">
        <v>11</v>
      </c>
      <c r="H1037" s="90">
        <v>3.5571535577453598E-3</v>
      </c>
      <c r="I1037" s="90">
        <v>3.5571535577453598E-3</v>
      </c>
      <c r="J1037" s="90">
        <v>3.5571535577453598E-3</v>
      </c>
      <c r="K1037" s="90">
        <v>3.5571535577453598E-3</v>
      </c>
      <c r="L1037" s="90">
        <v>3.5571535577453598E-3</v>
      </c>
      <c r="M1037" s="90">
        <v>3.5571535577453598E-3</v>
      </c>
      <c r="N1037" s="90">
        <v>3.5571535577453598E-3</v>
      </c>
      <c r="O1037" s="90">
        <v>3.5571535577453598E-3</v>
      </c>
      <c r="P1037" s="90">
        <v>3.5571535577453598E-3</v>
      </c>
      <c r="Q1037" s="90">
        <v>3.5571535577453598E-3</v>
      </c>
      <c r="R1037" s="90">
        <v>3.5571535577453598E-3</v>
      </c>
      <c r="S1037" s="90">
        <v>3.5571535577453598E-3</v>
      </c>
      <c r="T1037" s="90">
        <v>3.5571535577453598E-3</v>
      </c>
      <c r="U1037" s="90">
        <v>3.5571535577453598E-3</v>
      </c>
      <c r="V1037" s="90">
        <v>3.5571535577453598E-3</v>
      </c>
      <c r="W1037" s="90">
        <v>3.5571535577453598E-3</v>
      </c>
      <c r="X1037" s="90">
        <v>3.5571535577453598E-3</v>
      </c>
      <c r="Y1037" s="90">
        <v>3.5571535577453598E-3</v>
      </c>
      <c r="Z1037" s="90">
        <v>3.5571535577453598E-3</v>
      </c>
      <c r="AA1037" s="90">
        <v>3.5571535577453598E-3</v>
      </c>
      <c r="AB1037" s="13">
        <v>1</v>
      </c>
    </row>
    <row r="1038" spans="1:28" x14ac:dyDescent="0.25">
      <c r="A1038" s="24"/>
      <c r="B1038" s="13" t="s">
        <v>22</v>
      </c>
      <c r="C1038" s="13">
        <v>2</v>
      </c>
      <c r="D1038" s="13" t="s">
        <v>7</v>
      </c>
      <c r="E1038" s="13" t="s">
        <v>8</v>
      </c>
      <c r="F1038" s="13" t="s">
        <v>791</v>
      </c>
      <c r="G1038" s="13" t="s">
        <v>15</v>
      </c>
      <c r="H1038" s="90">
        <v>0.52715790845161803</v>
      </c>
      <c r="I1038" s="90">
        <v>0.52715790845161803</v>
      </c>
      <c r="J1038" s="90">
        <v>0.52715790845161803</v>
      </c>
      <c r="K1038" s="90">
        <v>0.52715790845161803</v>
      </c>
      <c r="L1038" s="90">
        <v>0.52715790845161803</v>
      </c>
      <c r="M1038" s="90">
        <v>0.52715790845161803</v>
      </c>
      <c r="N1038" s="90">
        <v>0.52715790845161803</v>
      </c>
      <c r="O1038" s="90">
        <v>0.52715790845161803</v>
      </c>
      <c r="P1038" s="90">
        <v>0.52715790845161803</v>
      </c>
      <c r="Q1038" s="90">
        <v>0.52715790845161803</v>
      </c>
      <c r="R1038" s="90">
        <v>0.52715790845161803</v>
      </c>
      <c r="S1038" s="90">
        <v>0.52715790845161803</v>
      </c>
      <c r="T1038" s="90">
        <v>0.52715790845161803</v>
      </c>
      <c r="U1038" s="90">
        <v>0.52715790845161803</v>
      </c>
      <c r="V1038" s="90">
        <v>0.52715790845161803</v>
      </c>
      <c r="W1038" s="90">
        <v>0.52715790845161803</v>
      </c>
      <c r="X1038" s="90">
        <v>0.52715790845161803</v>
      </c>
      <c r="Y1038" s="90">
        <v>0.52715790845161803</v>
      </c>
      <c r="Z1038" s="90">
        <v>0.52715790845161803</v>
      </c>
      <c r="AA1038" s="90">
        <v>0.52715790845161803</v>
      </c>
      <c r="AB1038" s="13">
        <v>1</v>
      </c>
    </row>
    <row r="1039" spans="1:28" x14ac:dyDescent="0.25">
      <c r="A1039" s="24"/>
      <c r="B1039" s="13" t="s">
        <v>22</v>
      </c>
      <c r="C1039" s="13">
        <v>2</v>
      </c>
      <c r="D1039" s="13" t="s">
        <v>7</v>
      </c>
      <c r="E1039" s="13" t="s">
        <v>8</v>
      </c>
      <c r="F1039" s="13" t="s">
        <v>791</v>
      </c>
      <c r="G1039" s="13" t="s">
        <v>20</v>
      </c>
      <c r="H1039" s="90">
        <v>0</v>
      </c>
      <c r="I1039" s="90">
        <v>0</v>
      </c>
      <c r="J1039" s="90">
        <v>0</v>
      </c>
      <c r="K1039" s="90">
        <v>0</v>
      </c>
      <c r="L1039" s="90">
        <v>0</v>
      </c>
      <c r="M1039" s="90">
        <v>0</v>
      </c>
      <c r="N1039" s="90">
        <v>0</v>
      </c>
      <c r="O1039" s="90">
        <v>0</v>
      </c>
      <c r="P1039" s="90">
        <v>0</v>
      </c>
      <c r="Q1039" s="90">
        <v>0</v>
      </c>
      <c r="R1039" s="90">
        <v>0</v>
      </c>
      <c r="S1039" s="90">
        <v>0</v>
      </c>
      <c r="T1039" s="90">
        <v>0</v>
      </c>
      <c r="U1039" s="90">
        <v>0</v>
      </c>
      <c r="V1039" s="90">
        <v>0</v>
      </c>
      <c r="W1039" s="90">
        <v>0</v>
      </c>
      <c r="X1039" s="90">
        <v>0</v>
      </c>
      <c r="Y1039" s="90">
        <v>0</v>
      </c>
      <c r="Z1039" s="90">
        <v>0</v>
      </c>
      <c r="AA1039" s="90">
        <v>0</v>
      </c>
      <c r="AB1039" s="13">
        <v>0</v>
      </c>
    </row>
    <row r="1040" spans="1:28" x14ac:dyDescent="0.25">
      <c r="A1040" s="24"/>
      <c r="B1040" s="13" t="s">
        <v>22</v>
      </c>
      <c r="C1040" s="13">
        <v>2</v>
      </c>
      <c r="D1040" s="13" t="s">
        <v>7</v>
      </c>
      <c r="E1040" s="13" t="s">
        <v>8</v>
      </c>
      <c r="F1040" s="13" t="s">
        <v>791</v>
      </c>
      <c r="G1040" s="13" t="s">
        <v>19</v>
      </c>
      <c r="H1040" s="90">
        <v>0</v>
      </c>
      <c r="I1040" s="90">
        <v>0</v>
      </c>
      <c r="J1040" s="90">
        <v>0</v>
      </c>
      <c r="K1040" s="90">
        <v>0</v>
      </c>
      <c r="L1040" s="90">
        <v>0</v>
      </c>
      <c r="M1040" s="90">
        <v>0</v>
      </c>
      <c r="N1040" s="90">
        <v>0</v>
      </c>
      <c r="O1040" s="90">
        <v>0</v>
      </c>
      <c r="P1040" s="90">
        <v>0</v>
      </c>
      <c r="Q1040" s="90">
        <v>0</v>
      </c>
      <c r="R1040" s="90">
        <v>0</v>
      </c>
      <c r="S1040" s="90">
        <v>0</v>
      </c>
      <c r="T1040" s="90">
        <v>0</v>
      </c>
      <c r="U1040" s="90">
        <v>0</v>
      </c>
      <c r="V1040" s="90">
        <v>0</v>
      </c>
      <c r="W1040" s="90">
        <v>0</v>
      </c>
      <c r="X1040" s="90">
        <v>0</v>
      </c>
      <c r="Y1040" s="90">
        <v>0</v>
      </c>
      <c r="Z1040" s="90">
        <v>0</v>
      </c>
      <c r="AA1040" s="90">
        <v>0</v>
      </c>
      <c r="AB1040" s="13">
        <v>0</v>
      </c>
    </row>
    <row r="1041" spans="1:28" x14ac:dyDescent="0.25">
      <c r="A1041" s="24"/>
      <c r="B1041" s="13" t="s">
        <v>22</v>
      </c>
      <c r="C1041" s="13">
        <v>2</v>
      </c>
      <c r="D1041" s="13" t="s">
        <v>7</v>
      </c>
      <c r="E1041" s="13" t="s">
        <v>8</v>
      </c>
      <c r="F1041" s="13" t="s">
        <v>791</v>
      </c>
      <c r="G1041" s="13" t="s">
        <v>21</v>
      </c>
      <c r="H1041" s="90">
        <v>0</v>
      </c>
      <c r="I1041" s="90">
        <v>0</v>
      </c>
      <c r="J1041" s="90">
        <v>0</v>
      </c>
      <c r="K1041" s="90">
        <v>0</v>
      </c>
      <c r="L1041" s="90">
        <v>0</v>
      </c>
      <c r="M1041" s="90">
        <v>0</v>
      </c>
      <c r="N1041" s="90">
        <v>0</v>
      </c>
      <c r="O1041" s="90">
        <v>0</v>
      </c>
      <c r="P1041" s="90">
        <v>0</v>
      </c>
      <c r="Q1041" s="90">
        <v>0</v>
      </c>
      <c r="R1041" s="90">
        <v>0</v>
      </c>
      <c r="S1041" s="90">
        <v>0</v>
      </c>
      <c r="T1041" s="90">
        <v>0</v>
      </c>
      <c r="U1041" s="90">
        <v>0</v>
      </c>
      <c r="V1041" s="90">
        <v>0</v>
      </c>
      <c r="W1041" s="90">
        <v>0</v>
      </c>
      <c r="X1041" s="90">
        <v>0</v>
      </c>
      <c r="Y1041" s="90">
        <v>0</v>
      </c>
      <c r="Z1041" s="90">
        <v>0</v>
      </c>
      <c r="AA1041" s="90">
        <v>0</v>
      </c>
      <c r="AB1041" s="13">
        <v>0</v>
      </c>
    </row>
    <row r="1042" spans="1:28" x14ac:dyDescent="0.25">
      <c r="A1042" s="24"/>
      <c r="B1042" s="13" t="s">
        <v>22</v>
      </c>
      <c r="C1042" s="13">
        <v>2</v>
      </c>
      <c r="D1042" s="13" t="s">
        <v>7</v>
      </c>
      <c r="E1042" s="13" t="s">
        <v>8</v>
      </c>
      <c r="F1042" s="13" t="s">
        <v>791</v>
      </c>
      <c r="G1042" s="13" t="s">
        <v>16</v>
      </c>
      <c r="H1042" s="90">
        <v>6.2111704256052498E-5</v>
      </c>
      <c r="I1042" s="90">
        <v>6.2111704256052498E-5</v>
      </c>
      <c r="J1042" s="90">
        <v>6.2111704256052498E-5</v>
      </c>
      <c r="K1042" s="90">
        <v>6.2111704256052498E-5</v>
      </c>
      <c r="L1042" s="90">
        <v>6.2111704256052498E-5</v>
      </c>
      <c r="M1042" s="90">
        <v>6.2111704256052498E-5</v>
      </c>
      <c r="N1042" s="90">
        <v>6.2111704256052498E-5</v>
      </c>
      <c r="O1042" s="90">
        <v>6.2111704256052498E-5</v>
      </c>
      <c r="P1042" s="90">
        <v>6.2111704256052498E-5</v>
      </c>
      <c r="Q1042" s="90">
        <v>6.2111704256052498E-5</v>
      </c>
      <c r="R1042" s="90">
        <v>6.2111704256052498E-5</v>
      </c>
      <c r="S1042" s="90">
        <v>6.2111704256052498E-5</v>
      </c>
      <c r="T1042" s="90">
        <v>6.2111704256052498E-5</v>
      </c>
      <c r="U1042" s="90">
        <v>6.2111704256052498E-5</v>
      </c>
      <c r="V1042" s="90">
        <v>6.2111704256052498E-5</v>
      </c>
      <c r="W1042" s="90">
        <v>6.2111704256052498E-5</v>
      </c>
      <c r="X1042" s="90">
        <v>6.2111704256052498E-5</v>
      </c>
      <c r="Y1042" s="90">
        <v>6.2111704256052498E-5</v>
      </c>
      <c r="Z1042" s="90">
        <v>6.2111704256052498E-5</v>
      </c>
      <c r="AA1042" s="90">
        <v>6.2111704256052498E-5</v>
      </c>
      <c r="AB1042" s="13">
        <v>1</v>
      </c>
    </row>
    <row r="1043" spans="1:28" x14ac:dyDescent="0.25">
      <c r="A1043" s="24"/>
      <c r="B1043" s="13" t="s">
        <v>22</v>
      </c>
      <c r="C1043" s="13">
        <v>2</v>
      </c>
      <c r="D1043" s="13" t="s">
        <v>7</v>
      </c>
      <c r="E1043" s="13" t="s">
        <v>8</v>
      </c>
      <c r="F1043" s="13" t="s">
        <v>791</v>
      </c>
      <c r="G1043" s="13" t="s">
        <v>24</v>
      </c>
      <c r="H1043" s="90">
        <v>1.0124320995203099E-3</v>
      </c>
      <c r="I1043" s="90">
        <v>1.0124320995203099E-3</v>
      </c>
      <c r="J1043" s="90">
        <v>1.0124320995203099E-3</v>
      </c>
      <c r="K1043" s="90">
        <v>1.0124320995203099E-3</v>
      </c>
      <c r="L1043" s="90">
        <v>1.0124320995203099E-3</v>
      </c>
      <c r="M1043" s="90">
        <v>1.0124320995203099E-3</v>
      </c>
      <c r="N1043" s="90">
        <v>1.0124320995203099E-3</v>
      </c>
      <c r="O1043" s="90">
        <v>1.0124320995203099E-3</v>
      </c>
      <c r="P1043" s="90">
        <v>1.0124320995203099E-3</v>
      </c>
      <c r="Q1043" s="90">
        <v>1.0124320995203099E-3</v>
      </c>
      <c r="R1043" s="90">
        <v>1.0124320995203099E-3</v>
      </c>
      <c r="S1043" s="90">
        <v>1.0124320995203099E-3</v>
      </c>
      <c r="T1043" s="90">
        <v>1.0124320995203099E-3</v>
      </c>
      <c r="U1043" s="90">
        <v>1.0124320995203099E-3</v>
      </c>
      <c r="V1043" s="90">
        <v>1.0124320995203099E-3</v>
      </c>
      <c r="W1043" s="90">
        <v>1.0124320995203099E-3</v>
      </c>
      <c r="X1043" s="90">
        <v>1.0124320995203099E-3</v>
      </c>
      <c r="Y1043" s="90">
        <v>1.0124320995203099E-3</v>
      </c>
      <c r="Z1043" s="90">
        <v>1.0124320995203099E-3</v>
      </c>
      <c r="AA1043" s="90">
        <v>1.0124320995203099E-3</v>
      </c>
      <c r="AB1043" s="13">
        <v>1</v>
      </c>
    </row>
    <row r="1044" spans="1:28" x14ac:dyDescent="0.25">
      <c r="A1044" s="24"/>
      <c r="B1044" s="13" t="s">
        <v>22</v>
      </c>
      <c r="C1044" s="13">
        <v>2</v>
      </c>
      <c r="D1044" s="13" t="s">
        <v>7</v>
      </c>
      <c r="E1044" s="13" t="s">
        <v>8</v>
      </c>
      <c r="F1044" s="13" t="s">
        <v>792</v>
      </c>
      <c r="G1044" s="13" t="s">
        <v>9</v>
      </c>
      <c r="H1044" s="90">
        <v>0.21019785049331299</v>
      </c>
      <c r="I1044" s="90">
        <v>0.21019785049331299</v>
      </c>
      <c r="J1044" s="90">
        <v>0.21019785049331299</v>
      </c>
      <c r="K1044" s="90">
        <v>0.21019785049331299</v>
      </c>
      <c r="L1044" s="90">
        <v>0.21019785049331299</v>
      </c>
      <c r="M1044" s="90">
        <v>0.34675597231148497</v>
      </c>
      <c r="N1044" s="90">
        <v>0.34675597231148497</v>
      </c>
      <c r="O1044" s="90">
        <v>0.34675597231148497</v>
      </c>
      <c r="P1044" s="90">
        <v>0.34675597231148497</v>
      </c>
      <c r="Q1044" s="90">
        <v>0.34675597231148497</v>
      </c>
      <c r="R1044" s="90">
        <v>0.34675597231148497</v>
      </c>
      <c r="S1044" s="90">
        <v>0.34675597231148497</v>
      </c>
      <c r="T1044" s="90">
        <v>0.34675597231148497</v>
      </c>
      <c r="U1044" s="90">
        <v>0.34675597231148497</v>
      </c>
      <c r="V1044" s="90">
        <v>0.34675597231148497</v>
      </c>
      <c r="W1044" s="90">
        <v>0.34675597231148497</v>
      </c>
      <c r="X1044" s="90">
        <v>0.34675597231148497</v>
      </c>
      <c r="Y1044" s="90">
        <v>0.34675597231148497</v>
      </c>
      <c r="Z1044" s="90">
        <v>0.34675597231148497</v>
      </c>
      <c r="AA1044" s="90">
        <v>0.34675597231148497</v>
      </c>
      <c r="AB1044" s="13">
        <v>1</v>
      </c>
    </row>
    <row r="1045" spans="1:28" x14ac:dyDescent="0.25">
      <c r="A1045" s="24"/>
      <c r="B1045" s="13" t="s">
        <v>22</v>
      </c>
      <c r="C1045" s="13">
        <v>2</v>
      </c>
      <c r="D1045" s="13" t="s">
        <v>7</v>
      </c>
      <c r="E1045" s="13" t="s">
        <v>8</v>
      </c>
      <c r="F1045" s="13" t="s">
        <v>792</v>
      </c>
      <c r="G1045" s="13" t="s">
        <v>10</v>
      </c>
      <c r="H1045" s="90">
        <v>7.6988932431216306E-5</v>
      </c>
      <c r="I1045" s="90">
        <v>7.6988932431216306E-5</v>
      </c>
      <c r="J1045" s="90">
        <v>7.6988932431216306E-5</v>
      </c>
      <c r="K1045" s="90">
        <v>7.6988932431216306E-5</v>
      </c>
      <c r="L1045" s="90">
        <v>7.6988932431216306E-5</v>
      </c>
      <c r="M1045" s="90">
        <v>0.15504233207861401</v>
      </c>
      <c r="N1045" s="90">
        <v>0.15504233207861401</v>
      </c>
      <c r="O1045" s="90">
        <v>0.15504233207861401</v>
      </c>
      <c r="P1045" s="90">
        <v>0.15504233207861401</v>
      </c>
      <c r="Q1045" s="90">
        <v>0.15504233207861401</v>
      </c>
      <c r="R1045" s="90">
        <v>0.15504233207861401</v>
      </c>
      <c r="S1045" s="90">
        <v>0.15504233207861401</v>
      </c>
      <c r="T1045" s="90">
        <v>0.15504233207861401</v>
      </c>
      <c r="U1045" s="90">
        <v>0.15504233207861401</v>
      </c>
      <c r="V1045" s="90">
        <v>0.15504233207861401</v>
      </c>
      <c r="W1045" s="90">
        <v>0.15504233207861401</v>
      </c>
      <c r="X1045" s="90">
        <v>0.15504233207861401</v>
      </c>
      <c r="Y1045" s="90">
        <v>0.15504233207861401</v>
      </c>
      <c r="Z1045" s="90">
        <v>0.15504233207861401</v>
      </c>
      <c r="AA1045" s="90">
        <v>0.15504233207861401</v>
      </c>
      <c r="AB1045" s="13">
        <v>1</v>
      </c>
    </row>
    <row r="1046" spans="1:28" x14ac:dyDescent="0.25">
      <c r="A1046" s="24"/>
      <c r="B1046" s="13" t="s">
        <v>22</v>
      </c>
      <c r="C1046" s="13">
        <v>2</v>
      </c>
      <c r="D1046" s="13" t="s">
        <v>7</v>
      </c>
      <c r="E1046" s="13" t="s">
        <v>8</v>
      </c>
      <c r="F1046" s="13" t="s">
        <v>792</v>
      </c>
      <c r="G1046" s="13" t="s">
        <v>14</v>
      </c>
      <c r="H1046" s="90">
        <v>0.13952726172018101</v>
      </c>
      <c r="I1046" s="90">
        <v>0.13952726172018101</v>
      </c>
      <c r="J1046" s="90">
        <v>0.13952726172018101</v>
      </c>
      <c r="K1046" s="90">
        <v>0.13952726172018101</v>
      </c>
      <c r="L1046" s="90">
        <v>0.13952726172018101</v>
      </c>
      <c r="M1046" s="90">
        <v>0.19118237610224201</v>
      </c>
      <c r="N1046" s="90">
        <v>0.19118237610224201</v>
      </c>
      <c r="O1046" s="90">
        <v>0.19118237610224201</v>
      </c>
      <c r="P1046" s="90">
        <v>0.19118237610224201</v>
      </c>
      <c r="Q1046" s="90">
        <v>0.19118237610224201</v>
      </c>
      <c r="R1046" s="90">
        <v>0.19118237610224201</v>
      </c>
      <c r="S1046" s="90">
        <v>0.19118237610224201</v>
      </c>
      <c r="T1046" s="90">
        <v>0.19118237610224201</v>
      </c>
      <c r="U1046" s="90">
        <v>0.19118237610224201</v>
      </c>
      <c r="V1046" s="90">
        <v>0.19118237610224201</v>
      </c>
      <c r="W1046" s="90">
        <v>0.19118237610224201</v>
      </c>
      <c r="X1046" s="90">
        <v>0.19118237610224201</v>
      </c>
      <c r="Y1046" s="90">
        <v>0.19118237610224201</v>
      </c>
      <c r="Z1046" s="90">
        <v>0.19118237610224201</v>
      </c>
      <c r="AA1046" s="90">
        <v>0.19118237610224201</v>
      </c>
      <c r="AB1046" s="13">
        <v>1</v>
      </c>
    </row>
    <row r="1047" spans="1:28" x14ac:dyDescent="0.25">
      <c r="A1047" s="24"/>
      <c r="B1047" s="13" t="s">
        <v>22</v>
      </c>
      <c r="C1047" s="13">
        <v>2</v>
      </c>
      <c r="D1047" s="13" t="s">
        <v>7</v>
      </c>
      <c r="E1047" s="13" t="s">
        <v>8</v>
      </c>
      <c r="F1047" s="13" t="s">
        <v>792</v>
      </c>
      <c r="G1047" s="13" t="s">
        <v>13</v>
      </c>
      <c r="H1047" s="90">
        <v>0.1183</v>
      </c>
      <c r="I1047" s="90">
        <v>0.1183</v>
      </c>
      <c r="J1047" s="90">
        <v>0.1183</v>
      </c>
      <c r="K1047" s="90">
        <v>0.1183</v>
      </c>
      <c r="L1047" s="90">
        <v>0.1183</v>
      </c>
      <c r="M1047" s="90">
        <v>3.33969925638887E-2</v>
      </c>
      <c r="N1047" s="90">
        <v>3.33969925638887E-2</v>
      </c>
      <c r="O1047" s="90">
        <v>3.33969925638887E-2</v>
      </c>
      <c r="P1047" s="90">
        <v>3.33969925638887E-2</v>
      </c>
      <c r="Q1047" s="90">
        <v>3.33969925638887E-2</v>
      </c>
      <c r="R1047" s="90">
        <v>3.33969925638887E-2</v>
      </c>
      <c r="S1047" s="90">
        <v>3.33969925638887E-2</v>
      </c>
      <c r="T1047" s="90">
        <v>3.33969925638887E-2</v>
      </c>
      <c r="U1047" s="90">
        <v>3.33969925638887E-2</v>
      </c>
      <c r="V1047" s="90">
        <v>3.33969925638887E-2</v>
      </c>
      <c r="W1047" s="90">
        <v>3.33969925638887E-2</v>
      </c>
      <c r="X1047" s="90">
        <v>3.33969925638887E-2</v>
      </c>
      <c r="Y1047" s="90">
        <v>3.33969925638887E-2</v>
      </c>
      <c r="Z1047" s="90">
        <v>3.33969925638887E-2</v>
      </c>
      <c r="AA1047" s="90">
        <v>3.33969925638887E-2</v>
      </c>
      <c r="AB1047" s="13">
        <v>1</v>
      </c>
    </row>
    <row r="1048" spans="1:28" x14ac:dyDescent="0.25">
      <c r="A1048" s="24"/>
      <c r="B1048" s="13" t="s">
        <v>22</v>
      </c>
      <c r="C1048" s="13">
        <v>2</v>
      </c>
      <c r="D1048" s="13" t="s">
        <v>7</v>
      </c>
      <c r="E1048" s="13" t="s">
        <v>8</v>
      </c>
      <c r="F1048" s="13" t="s">
        <v>792</v>
      </c>
      <c r="G1048" s="13" t="s">
        <v>12</v>
      </c>
      <c r="H1048" s="90">
        <v>1.23228821598939E-4</v>
      </c>
      <c r="I1048" s="90">
        <v>1.23228821598939E-4</v>
      </c>
      <c r="J1048" s="90">
        <v>1.23228821598939E-4</v>
      </c>
      <c r="K1048" s="90">
        <v>1.23228821598939E-4</v>
      </c>
      <c r="L1048" s="90">
        <v>1.23228821598939E-4</v>
      </c>
      <c r="M1048" s="90">
        <v>1.23228821598939E-4</v>
      </c>
      <c r="N1048" s="90">
        <v>1.23228821598939E-4</v>
      </c>
      <c r="O1048" s="90">
        <v>1.23228821598939E-4</v>
      </c>
      <c r="P1048" s="90">
        <v>1.23228821598939E-4</v>
      </c>
      <c r="Q1048" s="90">
        <v>1.23228821598939E-4</v>
      </c>
      <c r="R1048" s="90">
        <v>1.23228821598939E-4</v>
      </c>
      <c r="S1048" s="90">
        <v>1.23228821598939E-4</v>
      </c>
      <c r="T1048" s="90">
        <v>1.23228821598939E-4</v>
      </c>
      <c r="U1048" s="90">
        <v>1.23228821598939E-4</v>
      </c>
      <c r="V1048" s="90">
        <v>1.23228821598939E-4</v>
      </c>
      <c r="W1048" s="90">
        <v>1.23228821598939E-4</v>
      </c>
      <c r="X1048" s="90">
        <v>1.23228821598939E-4</v>
      </c>
      <c r="Y1048" s="90">
        <v>1.23228821598939E-4</v>
      </c>
      <c r="Z1048" s="90">
        <v>1.23228821598939E-4</v>
      </c>
      <c r="AA1048" s="90">
        <v>1.23228821598939E-4</v>
      </c>
      <c r="AB1048" s="13">
        <v>1</v>
      </c>
    </row>
    <row r="1049" spans="1:28" x14ac:dyDescent="0.25">
      <c r="A1049" s="24"/>
      <c r="B1049" s="13" t="s">
        <v>22</v>
      </c>
      <c r="C1049" s="13">
        <v>2</v>
      </c>
      <c r="D1049" s="13" t="s">
        <v>7</v>
      </c>
      <c r="E1049" s="13" t="s">
        <v>8</v>
      </c>
      <c r="F1049" s="13" t="s">
        <v>792</v>
      </c>
      <c r="G1049" s="13" t="s">
        <v>11</v>
      </c>
      <c r="H1049" s="90">
        <v>3.5571535577453598E-3</v>
      </c>
      <c r="I1049" s="90">
        <v>3.5571535577453598E-3</v>
      </c>
      <c r="J1049" s="90">
        <v>3.5571535577453598E-3</v>
      </c>
      <c r="K1049" s="90">
        <v>3.5571535577453598E-3</v>
      </c>
      <c r="L1049" s="90">
        <v>3.5571535577453598E-3</v>
      </c>
      <c r="M1049" s="90">
        <v>3.5571535577453598E-3</v>
      </c>
      <c r="N1049" s="90">
        <v>3.5571535577453598E-3</v>
      </c>
      <c r="O1049" s="90">
        <v>3.5571535577453598E-3</v>
      </c>
      <c r="P1049" s="90">
        <v>3.5571535577453598E-3</v>
      </c>
      <c r="Q1049" s="90">
        <v>3.5571535577453598E-3</v>
      </c>
      <c r="R1049" s="90">
        <v>3.5571535577453598E-3</v>
      </c>
      <c r="S1049" s="90">
        <v>3.5571535577453598E-3</v>
      </c>
      <c r="T1049" s="90">
        <v>3.5571535577453598E-3</v>
      </c>
      <c r="U1049" s="90">
        <v>3.5571535577453598E-3</v>
      </c>
      <c r="V1049" s="90">
        <v>3.5571535577453598E-3</v>
      </c>
      <c r="W1049" s="90">
        <v>3.5571535577453598E-3</v>
      </c>
      <c r="X1049" s="90">
        <v>3.5571535577453598E-3</v>
      </c>
      <c r="Y1049" s="90">
        <v>3.5571535577453598E-3</v>
      </c>
      <c r="Z1049" s="90">
        <v>3.5571535577453598E-3</v>
      </c>
      <c r="AA1049" s="90">
        <v>3.5571535577453598E-3</v>
      </c>
      <c r="AB1049" s="13">
        <v>1</v>
      </c>
    </row>
    <row r="1050" spans="1:28" x14ac:dyDescent="0.25">
      <c r="A1050" s="24"/>
      <c r="B1050" s="13" t="s">
        <v>22</v>
      </c>
      <c r="C1050" s="13">
        <v>2</v>
      </c>
      <c r="D1050" s="13" t="s">
        <v>7</v>
      </c>
      <c r="E1050" s="13" t="s">
        <v>8</v>
      </c>
      <c r="F1050" s="13" t="s">
        <v>792</v>
      </c>
      <c r="G1050" s="13" t="s">
        <v>15</v>
      </c>
      <c r="H1050" s="90">
        <v>0.52715790845161803</v>
      </c>
      <c r="I1050" s="90">
        <v>0.52715790845161803</v>
      </c>
      <c r="J1050" s="90">
        <v>0.52715790845161803</v>
      </c>
      <c r="K1050" s="90">
        <v>0.52715790845161803</v>
      </c>
      <c r="L1050" s="90">
        <v>0.52715790845161803</v>
      </c>
      <c r="M1050" s="90">
        <v>0.26888233654131399</v>
      </c>
      <c r="N1050" s="90">
        <v>0.26888233654131399</v>
      </c>
      <c r="O1050" s="90">
        <v>0.26888233654131399</v>
      </c>
      <c r="P1050" s="90">
        <v>0.26888233654131399</v>
      </c>
      <c r="Q1050" s="90">
        <v>0.26888233654131399</v>
      </c>
      <c r="R1050" s="90">
        <v>0.26888233654131399</v>
      </c>
      <c r="S1050" s="90">
        <v>0.26888233654131399</v>
      </c>
      <c r="T1050" s="90">
        <v>0.26888233654131399</v>
      </c>
      <c r="U1050" s="90">
        <v>0.26888233654131399</v>
      </c>
      <c r="V1050" s="90">
        <v>0.26888233654131399</v>
      </c>
      <c r="W1050" s="90">
        <v>0.26888233654131399</v>
      </c>
      <c r="X1050" s="90">
        <v>0.26888233654131399</v>
      </c>
      <c r="Y1050" s="90">
        <v>0.26888233654131399</v>
      </c>
      <c r="Z1050" s="90">
        <v>0.26888233654131399</v>
      </c>
      <c r="AA1050" s="90">
        <v>0.26888233654131399</v>
      </c>
      <c r="AB1050" s="13">
        <v>1</v>
      </c>
    </row>
    <row r="1051" spans="1:28" x14ac:dyDescent="0.25">
      <c r="A1051" s="24"/>
      <c r="B1051" s="13" t="s">
        <v>22</v>
      </c>
      <c r="C1051" s="13">
        <v>2</v>
      </c>
      <c r="D1051" s="13" t="s">
        <v>7</v>
      </c>
      <c r="E1051" s="13" t="s">
        <v>8</v>
      </c>
      <c r="F1051" s="13" t="s">
        <v>792</v>
      </c>
      <c r="G1051" s="13" t="s">
        <v>20</v>
      </c>
      <c r="H1051" s="90">
        <v>0</v>
      </c>
      <c r="I1051" s="90">
        <v>0</v>
      </c>
      <c r="J1051" s="90">
        <v>0</v>
      </c>
      <c r="K1051" s="90">
        <v>0</v>
      </c>
      <c r="L1051" s="90">
        <v>0</v>
      </c>
      <c r="M1051" s="90">
        <v>0</v>
      </c>
      <c r="N1051" s="90">
        <v>0</v>
      </c>
      <c r="O1051" s="90">
        <v>0</v>
      </c>
      <c r="P1051" s="90">
        <v>0</v>
      </c>
      <c r="Q1051" s="90">
        <v>0</v>
      </c>
      <c r="R1051" s="90">
        <v>0</v>
      </c>
      <c r="S1051" s="90">
        <v>0</v>
      </c>
      <c r="T1051" s="90">
        <v>0</v>
      </c>
      <c r="U1051" s="90">
        <v>0</v>
      </c>
      <c r="V1051" s="90">
        <v>0</v>
      </c>
      <c r="W1051" s="90">
        <v>0</v>
      </c>
      <c r="X1051" s="90">
        <v>0</v>
      </c>
      <c r="Y1051" s="90">
        <v>0</v>
      </c>
      <c r="Z1051" s="90">
        <v>0</v>
      </c>
      <c r="AA1051" s="90">
        <v>0</v>
      </c>
      <c r="AB1051" s="13">
        <v>0</v>
      </c>
    </row>
    <row r="1052" spans="1:28" x14ac:dyDescent="0.25">
      <c r="A1052" s="24"/>
      <c r="B1052" s="13" t="s">
        <v>22</v>
      </c>
      <c r="C1052" s="13">
        <v>2</v>
      </c>
      <c r="D1052" s="13" t="s">
        <v>7</v>
      </c>
      <c r="E1052" s="13" t="s">
        <v>8</v>
      </c>
      <c r="F1052" s="13" t="s">
        <v>792</v>
      </c>
      <c r="G1052" s="13" t="s">
        <v>19</v>
      </c>
      <c r="H1052" s="90">
        <v>0</v>
      </c>
      <c r="I1052" s="90">
        <v>0</v>
      </c>
      <c r="J1052" s="90">
        <v>0</v>
      </c>
      <c r="K1052" s="90">
        <v>0</v>
      </c>
      <c r="L1052" s="90">
        <v>0</v>
      </c>
      <c r="M1052" s="90">
        <v>0</v>
      </c>
      <c r="N1052" s="90">
        <v>0</v>
      </c>
      <c r="O1052" s="90">
        <v>0</v>
      </c>
      <c r="P1052" s="90">
        <v>0</v>
      </c>
      <c r="Q1052" s="90">
        <v>0</v>
      </c>
      <c r="R1052" s="90">
        <v>0</v>
      </c>
      <c r="S1052" s="90">
        <v>0</v>
      </c>
      <c r="T1052" s="90">
        <v>0</v>
      </c>
      <c r="U1052" s="90">
        <v>0</v>
      </c>
      <c r="V1052" s="90">
        <v>0</v>
      </c>
      <c r="W1052" s="90">
        <v>0</v>
      </c>
      <c r="X1052" s="90">
        <v>0</v>
      </c>
      <c r="Y1052" s="90">
        <v>0</v>
      </c>
      <c r="Z1052" s="90">
        <v>0</v>
      </c>
      <c r="AA1052" s="90">
        <v>0</v>
      </c>
      <c r="AB1052" s="13">
        <v>0</v>
      </c>
    </row>
    <row r="1053" spans="1:28" x14ac:dyDescent="0.25">
      <c r="A1053" s="24"/>
      <c r="B1053" s="13" t="s">
        <v>22</v>
      </c>
      <c r="C1053" s="13">
        <v>2</v>
      </c>
      <c r="D1053" s="13" t="s">
        <v>7</v>
      </c>
      <c r="E1053" s="13" t="s">
        <v>8</v>
      </c>
      <c r="F1053" s="13" t="s">
        <v>792</v>
      </c>
      <c r="G1053" s="13" t="s">
        <v>21</v>
      </c>
      <c r="H1053" s="90">
        <v>0</v>
      </c>
      <c r="I1053" s="90">
        <v>0</v>
      </c>
      <c r="J1053" s="90">
        <v>0</v>
      </c>
      <c r="K1053" s="90">
        <v>0</v>
      </c>
      <c r="L1053" s="90">
        <v>0</v>
      </c>
      <c r="M1053" s="90">
        <v>0</v>
      </c>
      <c r="N1053" s="90">
        <v>0</v>
      </c>
      <c r="O1053" s="90">
        <v>0</v>
      </c>
      <c r="P1053" s="90">
        <v>0</v>
      </c>
      <c r="Q1053" s="90">
        <v>0</v>
      </c>
      <c r="R1053" s="90">
        <v>0</v>
      </c>
      <c r="S1053" s="90">
        <v>0</v>
      </c>
      <c r="T1053" s="90">
        <v>0</v>
      </c>
      <c r="U1053" s="90">
        <v>0</v>
      </c>
      <c r="V1053" s="90">
        <v>0</v>
      </c>
      <c r="W1053" s="90">
        <v>0</v>
      </c>
      <c r="X1053" s="90">
        <v>0</v>
      </c>
      <c r="Y1053" s="90">
        <v>0</v>
      </c>
      <c r="Z1053" s="90">
        <v>0</v>
      </c>
      <c r="AA1053" s="90">
        <v>0</v>
      </c>
      <c r="AB1053" s="13">
        <v>0</v>
      </c>
    </row>
    <row r="1054" spans="1:28" x14ac:dyDescent="0.25">
      <c r="A1054" s="24"/>
      <c r="B1054" s="13" t="s">
        <v>22</v>
      </c>
      <c r="C1054" s="13">
        <v>2</v>
      </c>
      <c r="D1054" s="13" t="s">
        <v>7</v>
      </c>
      <c r="E1054" s="13" t="s">
        <v>8</v>
      </c>
      <c r="F1054" s="13" t="s">
        <v>792</v>
      </c>
      <c r="G1054" s="13" t="s">
        <v>16</v>
      </c>
      <c r="H1054" s="90">
        <v>6.2111704256052498E-5</v>
      </c>
      <c r="I1054" s="90">
        <v>6.2111704256052498E-5</v>
      </c>
      <c r="J1054" s="90">
        <v>6.2111704256052498E-5</v>
      </c>
      <c r="K1054" s="90">
        <v>6.2111704256052498E-5</v>
      </c>
      <c r="L1054" s="90">
        <v>6.2111704256052498E-5</v>
      </c>
      <c r="M1054" s="90">
        <v>6.2111704256052498E-5</v>
      </c>
      <c r="N1054" s="90">
        <v>6.2111704256052498E-5</v>
      </c>
      <c r="O1054" s="90">
        <v>6.2111704256052498E-5</v>
      </c>
      <c r="P1054" s="90">
        <v>6.2111704256052498E-5</v>
      </c>
      <c r="Q1054" s="90">
        <v>6.2111704256052498E-5</v>
      </c>
      <c r="R1054" s="90">
        <v>6.2111704256052498E-5</v>
      </c>
      <c r="S1054" s="90">
        <v>6.2111704256052498E-5</v>
      </c>
      <c r="T1054" s="90">
        <v>6.2111704256052498E-5</v>
      </c>
      <c r="U1054" s="90">
        <v>6.2111704256052498E-5</v>
      </c>
      <c r="V1054" s="90">
        <v>6.2111704256052498E-5</v>
      </c>
      <c r="W1054" s="90">
        <v>6.2111704256052498E-5</v>
      </c>
      <c r="X1054" s="90">
        <v>6.2111704256052498E-5</v>
      </c>
      <c r="Y1054" s="90">
        <v>6.2111704256052498E-5</v>
      </c>
      <c r="Z1054" s="90">
        <v>6.2111704256052498E-5</v>
      </c>
      <c r="AA1054" s="90">
        <v>6.2111704256052498E-5</v>
      </c>
      <c r="AB1054" s="13">
        <v>1</v>
      </c>
    </row>
    <row r="1055" spans="1:28" x14ac:dyDescent="0.25">
      <c r="A1055" s="24"/>
      <c r="B1055" s="13" t="s">
        <v>22</v>
      </c>
      <c r="C1055" s="13">
        <v>2</v>
      </c>
      <c r="D1055" s="13" t="s">
        <v>7</v>
      </c>
      <c r="E1055" s="13" t="s">
        <v>8</v>
      </c>
      <c r="F1055" s="13" t="s">
        <v>792</v>
      </c>
      <c r="G1055" s="13" t="s">
        <v>24</v>
      </c>
      <c r="H1055" s="90">
        <v>1.0124320995203099E-3</v>
      </c>
      <c r="I1055" s="90">
        <v>1.0124320995203099E-3</v>
      </c>
      <c r="J1055" s="90">
        <v>1.0124320995203099E-3</v>
      </c>
      <c r="K1055" s="90">
        <v>1.0124320995203099E-3</v>
      </c>
      <c r="L1055" s="90">
        <v>1.0124320995203099E-3</v>
      </c>
      <c r="M1055" s="90">
        <v>1.0124320995203099E-3</v>
      </c>
      <c r="N1055" s="90">
        <v>1.0124320995203099E-3</v>
      </c>
      <c r="O1055" s="90">
        <v>1.0124320995203099E-3</v>
      </c>
      <c r="P1055" s="90">
        <v>1.0124320995203099E-3</v>
      </c>
      <c r="Q1055" s="90">
        <v>1.0124320995203099E-3</v>
      </c>
      <c r="R1055" s="90">
        <v>1.0124320995203099E-3</v>
      </c>
      <c r="S1055" s="90">
        <v>1.0124320995203099E-3</v>
      </c>
      <c r="T1055" s="90">
        <v>1.0124320995203099E-3</v>
      </c>
      <c r="U1055" s="90">
        <v>1.0124320995203099E-3</v>
      </c>
      <c r="V1055" s="90">
        <v>1.0124320995203099E-3</v>
      </c>
      <c r="W1055" s="90">
        <v>1.0124320995203099E-3</v>
      </c>
      <c r="X1055" s="90">
        <v>1.0124320995203099E-3</v>
      </c>
      <c r="Y1055" s="90">
        <v>1.0124320995203099E-3</v>
      </c>
      <c r="Z1055" s="90">
        <v>1.0124320995203099E-3</v>
      </c>
      <c r="AA1055" s="90">
        <v>1.0124320995203099E-3</v>
      </c>
      <c r="AB1055" s="13">
        <v>1</v>
      </c>
    </row>
    <row r="1056" spans="1:28" x14ac:dyDescent="0.25">
      <c r="A1056" s="24"/>
      <c r="B1056" s="13" t="s">
        <v>22</v>
      </c>
      <c r="C1056" s="13">
        <v>2</v>
      </c>
      <c r="D1056" s="13" t="s">
        <v>7</v>
      </c>
      <c r="E1056" s="13" t="s">
        <v>18</v>
      </c>
      <c r="F1056" s="13" t="s">
        <v>790</v>
      </c>
      <c r="G1056" s="13" t="s">
        <v>9</v>
      </c>
      <c r="H1056" s="90" t="s">
        <v>793</v>
      </c>
      <c r="I1056" s="90" t="s">
        <v>793</v>
      </c>
      <c r="J1056" s="90" t="s">
        <v>793</v>
      </c>
      <c r="K1056" s="90" t="s">
        <v>793</v>
      </c>
      <c r="L1056" s="90" t="s">
        <v>793</v>
      </c>
      <c r="M1056" s="90" t="s">
        <v>793</v>
      </c>
      <c r="N1056" s="90" t="s">
        <v>793</v>
      </c>
      <c r="O1056" s="90" t="s">
        <v>793</v>
      </c>
      <c r="P1056" s="90" t="s">
        <v>793</v>
      </c>
      <c r="Q1056" s="90" t="s">
        <v>793</v>
      </c>
      <c r="R1056" s="90" t="s">
        <v>793</v>
      </c>
      <c r="S1056" s="90" t="s">
        <v>793</v>
      </c>
      <c r="T1056" s="90" t="s">
        <v>793</v>
      </c>
      <c r="U1056" s="90" t="s">
        <v>793</v>
      </c>
      <c r="V1056" s="90" t="s">
        <v>793</v>
      </c>
      <c r="W1056" s="90" t="s">
        <v>793</v>
      </c>
      <c r="X1056" s="90" t="s">
        <v>793</v>
      </c>
      <c r="Y1056" s="90" t="s">
        <v>793</v>
      </c>
      <c r="Z1056" s="90" t="s">
        <v>793</v>
      </c>
      <c r="AA1056" s="90" t="s">
        <v>793</v>
      </c>
      <c r="AB1056" s="13">
        <v>0</v>
      </c>
    </row>
    <row r="1057" spans="1:28" x14ac:dyDescent="0.25">
      <c r="A1057" s="24"/>
      <c r="B1057" s="13" t="s">
        <v>22</v>
      </c>
      <c r="C1057" s="13">
        <v>2</v>
      </c>
      <c r="D1057" s="13" t="s">
        <v>7</v>
      </c>
      <c r="E1057" s="13" t="s">
        <v>18</v>
      </c>
      <c r="F1057" s="13" t="s">
        <v>790</v>
      </c>
      <c r="G1057" s="13" t="s">
        <v>10</v>
      </c>
      <c r="H1057" s="90" t="s">
        <v>793</v>
      </c>
      <c r="I1057" s="90" t="s">
        <v>793</v>
      </c>
      <c r="J1057" s="90" t="s">
        <v>793</v>
      </c>
      <c r="K1057" s="90" t="s">
        <v>793</v>
      </c>
      <c r="L1057" s="90" t="s">
        <v>793</v>
      </c>
      <c r="M1057" s="90" t="s">
        <v>793</v>
      </c>
      <c r="N1057" s="90" t="s">
        <v>793</v>
      </c>
      <c r="O1057" s="90" t="s">
        <v>793</v>
      </c>
      <c r="P1057" s="90" t="s">
        <v>793</v>
      </c>
      <c r="Q1057" s="90" t="s">
        <v>793</v>
      </c>
      <c r="R1057" s="90" t="s">
        <v>793</v>
      </c>
      <c r="S1057" s="90" t="s">
        <v>793</v>
      </c>
      <c r="T1057" s="90" t="s">
        <v>793</v>
      </c>
      <c r="U1057" s="90" t="s">
        <v>793</v>
      </c>
      <c r="V1057" s="90" t="s">
        <v>793</v>
      </c>
      <c r="W1057" s="90" t="s">
        <v>793</v>
      </c>
      <c r="X1057" s="90" t="s">
        <v>793</v>
      </c>
      <c r="Y1057" s="90" t="s">
        <v>793</v>
      </c>
      <c r="Z1057" s="90" t="s">
        <v>793</v>
      </c>
      <c r="AA1057" s="90" t="s">
        <v>793</v>
      </c>
      <c r="AB1057" s="13">
        <v>0</v>
      </c>
    </row>
    <row r="1058" spans="1:28" x14ac:dyDescent="0.25">
      <c r="A1058" s="24"/>
      <c r="B1058" s="13" t="s">
        <v>22</v>
      </c>
      <c r="C1058" s="13">
        <v>2</v>
      </c>
      <c r="D1058" s="13" t="s">
        <v>7</v>
      </c>
      <c r="E1058" s="13" t="s">
        <v>18</v>
      </c>
      <c r="F1058" s="13" t="s">
        <v>790</v>
      </c>
      <c r="G1058" s="13" t="s">
        <v>14</v>
      </c>
      <c r="H1058" s="90" t="s">
        <v>793</v>
      </c>
      <c r="I1058" s="90" t="s">
        <v>793</v>
      </c>
      <c r="J1058" s="90" t="s">
        <v>793</v>
      </c>
      <c r="K1058" s="90" t="s">
        <v>793</v>
      </c>
      <c r="L1058" s="90" t="s">
        <v>793</v>
      </c>
      <c r="M1058" s="90" t="s">
        <v>793</v>
      </c>
      <c r="N1058" s="90" t="s">
        <v>793</v>
      </c>
      <c r="O1058" s="90" t="s">
        <v>793</v>
      </c>
      <c r="P1058" s="90" t="s">
        <v>793</v>
      </c>
      <c r="Q1058" s="90" t="s">
        <v>793</v>
      </c>
      <c r="R1058" s="90" t="s">
        <v>793</v>
      </c>
      <c r="S1058" s="90" t="s">
        <v>793</v>
      </c>
      <c r="T1058" s="90" t="s">
        <v>793</v>
      </c>
      <c r="U1058" s="90" t="s">
        <v>793</v>
      </c>
      <c r="V1058" s="90" t="s">
        <v>793</v>
      </c>
      <c r="W1058" s="90" t="s">
        <v>793</v>
      </c>
      <c r="X1058" s="90" t="s">
        <v>793</v>
      </c>
      <c r="Y1058" s="90" t="s">
        <v>793</v>
      </c>
      <c r="Z1058" s="90" t="s">
        <v>793</v>
      </c>
      <c r="AA1058" s="90" t="s">
        <v>793</v>
      </c>
      <c r="AB1058" s="13">
        <v>0</v>
      </c>
    </row>
    <row r="1059" spans="1:28" x14ac:dyDescent="0.25">
      <c r="A1059" s="24"/>
      <c r="B1059" s="13" t="s">
        <v>22</v>
      </c>
      <c r="C1059" s="13">
        <v>2</v>
      </c>
      <c r="D1059" s="13" t="s">
        <v>7</v>
      </c>
      <c r="E1059" s="13" t="s">
        <v>18</v>
      </c>
      <c r="F1059" s="13" t="s">
        <v>790</v>
      </c>
      <c r="G1059" s="13" t="s">
        <v>13</v>
      </c>
      <c r="H1059" s="90" t="s">
        <v>793</v>
      </c>
      <c r="I1059" s="90" t="s">
        <v>793</v>
      </c>
      <c r="J1059" s="90" t="s">
        <v>793</v>
      </c>
      <c r="K1059" s="90" t="s">
        <v>793</v>
      </c>
      <c r="L1059" s="90" t="s">
        <v>793</v>
      </c>
      <c r="M1059" s="90" t="s">
        <v>793</v>
      </c>
      <c r="N1059" s="90" t="s">
        <v>793</v>
      </c>
      <c r="O1059" s="90" t="s">
        <v>793</v>
      </c>
      <c r="P1059" s="90" t="s">
        <v>793</v>
      </c>
      <c r="Q1059" s="90" t="s">
        <v>793</v>
      </c>
      <c r="R1059" s="90" t="s">
        <v>793</v>
      </c>
      <c r="S1059" s="90" t="s">
        <v>793</v>
      </c>
      <c r="T1059" s="90" t="s">
        <v>793</v>
      </c>
      <c r="U1059" s="90" t="s">
        <v>793</v>
      </c>
      <c r="V1059" s="90" t="s">
        <v>793</v>
      </c>
      <c r="W1059" s="90" t="s">
        <v>793</v>
      </c>
      <c r="X1059" s="90" t="s">
        <v>793</v>
      </c>
      <c r="Y1059" s="90" t="s">
        <v>793</v>
      </c>
      <c r="Z1059" s="90" t="s">
        <v>793</v>
      </c>
      <c r="AA1059" s="90" t="s">
        <v>793</v>
      </c>
      <c r="AB1059" s="13">
        <v>0</v>
      </c>
    </row>
    <row r="1060" spans="1:28" x14ac:dyDescent="0.25">
      <c r="A1060" s="24"/>
      <c r="B1060" s="13" t="s">
        <v>22</v>
      </c>
      <c r="C1060" s="13">
        <v>2</v>
      </c>
      <c r="D1060" s="13" t="s">
        <v>7</v>
      </c>
      <c r="E1060" s="13" t="s">
        <v>18</v>
      </c>
      <c r="F1060" s="13" t="s">
        <v>790</v>
      </c>
      <c r="G1060" s="13" t="s">
        <v>12</v>
      </c>
      <c r="H1060" s="90" t="s">
        <v>793</v>
      </c>
      <c r="I1060" s="90" t="s">
        <v>793</v>
      </c>
      <c r="J1060" s="90" t="s">
        <v>793</v>
      </c>
      <c r="K1060" s="90" t="s">
        <v>793</v>
      </c>
      <c r="L1060" s="90" t="s">
        <v>793</v>
      </c>
      <c r="M1060" s="90" t="s">
        <v>793</v>
      </c>
      <c r="N1060" s="90" t="s">
        <v>793</v>
      </c>
      <c r="O1060" s="90" t="s">
        <v>793</v>
      </c>
      <c r="P1060" s="90" t="s">
        <v>793</v>
      </c>
      <c r="Q1060" s="90" t="s">
        <v>793</v>
      </c>
      <c r="R1060" s="90" t="s">
        <v>793</v>
      </c>
      <c r="S1060" s="90" t="s">
        <v>793</v>
      </c>
      <c r="T1060" s="90" t="s">
        <v>793</v>
      </c>
      <c r="U1060" s="90" t="s">
        <v>793</v>
      </c>
      <c r="V1060" s="90" t="s">
        <v>793</v>
      </c>
      <c r="W1060" s="90" t="s">
        <v>793</v>
      </c>
      <c r="X1060" s="90" t="s">
        <v>793</v>
      </c>
      <c r="Y1060" s="90" t="s">
        <v>793</v>
      </c>
      <c r="Z1060" s="90" t="s">
        <v>793</v>
      </c>
      <c r="AA1060" s="90" t="s">
        <v>793</v>
      </c>
      <c r="AB1060" s="13">
        <v>0</v>
      </c>
    </row>
    <row r="1061" spans="1:28" x14ac:dyDescent="0.25">
      <c r="A1061" s="24"/>
      <c r="B1061" s="13" t="s">
        <v>22</v>
      </c>
      <c r="C1061" s="13">
        <v>2</v>
      </c>
      <c r="D1061" s="13" t="s">
        <v>7</v>
      </c>
      <c r="E1061" s="13" t="s">
        <v>18</v>
      </c>
      <c r="F1061" s="13" t="s">
        <v>790</v>
      </c>
      <c r="G1061" s="13" t="s">
        <v>11</v>
      </c>
      <c r="H1061" s="90" t="s">
        <v>793</v>
      </c>
      <c r="I1061" s="90" t="s">
        <v>793</v>
      </c>
      <c r="J1061" s="90" t="s">
        <v>793</v>
      </c>
      <c r="K1061" s="90" t="s">
        <v>793</v>
      </c>
      <c r="L1061" s="90" t="s">
        <v>793</v>
      </c>
      <c r="M1061" s="90" t="s">
        <v>793</v>
      </c>
      <c r="N1061" s="90" t="s">
        <v>793</v>
      </c>
      <c r="O1061" s="90" t="s">
        <v>793</v>
      </c>
      <c r="P1061" s="90" t="s">
        <v>793</v>
      </c>
      <c r="Q1061" s="90" t="s">
        <v>793</v>
      </c>
      <c r="R1061" s="90" t="s">
        <v>793</v>
      </c>
      <c r="S1061" s="90" t="s">
        <v>793</v>
      </c>
      <c r="T1061" s="90" t="s">
        <v>793</v>
      </c>
      <c r="U1061" s="90" t="s">
        <v>793</v>
      </c>
      <c r="V1061" s="90" t="s">
        <v>793</v>
      </c>
      <c r="W1061" s="90" t="s">
        <v>793</v>
      </c>
      <c r="X1061" s="90" t="s">
        <v>793</v>
      </c>
      <c r="Y1061" s="90" t="s">
        <v>793</v>
      </c>
      <c r="Z1061" s="90" t="s">
        <v>793</v>
      </c>
      <c r="AA1061" s="90" t="s">
        <v>793</v>
      </c>
      <c r="AB1061" s="13">
        <v>0</v>
      </c>
    </row>
    <row r="1062" spans="1:28" x14ac:dyDescent="0.25">
      <c r="A1062" s="24"/>
      <c r="B1062" s="13" t="s">
        <v>22</v>
      </c>
      <c r="C1062" s="13">
        <v>2</v>
      </c>
      <c r="D1062" s="13" t="s">
        <v>7</v>
      </c>
      <c r="E1062" s="13" t="s">
        <v>18</v>
      </c>
      <c r="F1062" s="13" t="s">
        <v>790</v>
      </c>
      <c r="G1062" s="13" t="s">
        <v>15</v>
      </c>
      <c r="H1062" s="90" t="s">
        <v>793</v>
      </c>
      <c r="I1062" s="90" t="s">
        <v>793</v>
      </c>
      <c r="J1062" s="90" t="s">
        <v>793</v>
      </c>
      <c r="K1062" s="90" t="s">
        <v>793</v>
      </c>
      <c r="L1062" s="90" t="s">
        <v>793</v>
      </c>
      <c r="M1062" s="90" t="s">
        <v>793</v>
      </c>
      <c r="N1062" s="90" t="s">
        <v>793</v>
      </c>
      <c r="O1062" s="90" t="s">
        <v>793</v>
      </c>
      <c r="P1062" s="90" t="s">
        <v>793</v>
      </c>
      <c r="Q1062" s="90" t="s">
        <v>793</v>
      </c>
      <c r="R1062" s="90" t="s">
        <v>793</v>
      </c>
      <c r="S1062" s="90" t="s">
        <v>793</v>
      </c>
      <c r="T1062" s="90" t="s">
        <v>793</v>
      </c>
      <c r="U1062" s="90" t="s">
        <v>793</v>
      </c>
      <c r="V1062" s="90" t="s">
        <v>793</v>
      </c>
      <c r="W1062" s="90" t="s">
        <v>793</v>
      </c>
      <c r="X1062" s="90" t="s">
        <v>793</v>
      </c>
      <c r="Y1062" s="90" t="s">
        <v>793</v>
      </c>
      <c r="Z1062" s="90" t="s">
        <v>793</v>
      </c>
      <c r="AA1062" s="90" t="s">
        <v>793</v>
      </c>
      <c r="AB1062" s="13">
        <v>0</v>
      </c>
    </row>
    <row r="1063" spans="1:28" x14ac:dyDescent="0.25">
      <c r="A1063" s="24"/>
      <c r="B1063" s="13" t="s">
        <v>22</v>
      </c>
      <c r="C1063" s="13">
        <v>2</v>
      </c>
      <c r="D1063" s="13" t="s">
        <v>7</v>
      </c>
      <c r="E1063" s="13" t="s">
        <v>18</v>
      </c>
      <c r="F1063" s="13" t="s">
        <v>790</v>
      </c>
      <c r="G1063" s="13" t="s">
        <v>20</v>
      </c>
      <c r="H1063" s="90" t="s">
        <v>793</v>
      </c>
      <c r="I1063" s="90" t="s">
        <v>793</v>
      </c>
      <c r="J1063" s="90" t="s">
        <v>793</v>
      </c>
      <c r="K1063" s="90" t="s">
        <v>793</v>
      </c>
      <c r="L1063" s="90" t="s">
        <v>793</v>
      </c>
      <c r="M1063" s="90" t="s">
        <v>793</v>
      </c>
      <c r="N1063" s="90" t="s">
        <v>793</v>
      </c>
      <c r="O1063" s="90" t="s">
        <v>793</v>
      </c>
      <c r="P1063" s="90" t="s">
        <v>793</v>
      </c>
      <c r="Q1063" s="90" t="s">
        <v>793</v>
      </c>
      <c r="R1063" s="90" t="s">
        <v>793</v>
      </c>
      <c r="S1063" s="90" t="s">
        <v>793</v>
      </c>
      <c r="T1063" s="90" t="s">
        <v>793</v>
      </c>
      <c r="U1063" s="90" t="s">
        <v>793</v>
      </c>
      <c r="V1063" s="90" t="s">
        <v>793</v>
      </c>
      <c r="W1063" s="90" t="s">
        <v>793</v>
      </c>
      <c r="X1063" s="90" t="s">
        <v>793</v>
      </c>
      <c r="Y1063" s="90" t="s">
        <v>793</v>
      </c>
      <c r="Z1063" s="90" t="s">
        <v>793</v>
      </c>
      <c r="AA1063" s="90" t="s">
        <v>793</v>
      </c>
      <c r="AB1063" s="13">
        <v>0</v>
      </c>
    </row>
    <row r="1064" spans="1:28" x14ac:dyDescent="0.25">
      <c r="A1064" s="24"/>
      <c r="B1064" s="13" t="s">
        <v>22</v>
      </c>
      <c r="C1064" s="13">
        <v>2</v>
      </c>
      <c r="D1064" s="13" t="s">
        <v>7</v>
      </c>
      <c r="E1064" s="13" t="s">
        <v>18</v>
      </c>
      <c r="F1064" s="13" t="s">
        <v>790</v>
      </c>
      <c r="G1064" s="13" t="s">
        <v>19</v>
      </c>
      <c r="H1064" s="90" t="s">
        <v>793</v>
      </c>
      <c r="I1064" s="90" t="s">
        <v>793</v>
      </c>
      <c r="J1064" s="90" t="s">
        <v>793</v>
      </c>
      <c r="K1064" s="90" t="s">
        <v>793</v>
      </c>
      <c r="L1064" s="90" t="s">
        <v>793</v>
      </c>
      <c r="M1064" s="90" t="s">
        <v>793</v>
      </c>
      <c r="N1064" s="90" t="s">
        <v>793</v>
      </c>
      <c r="O1064" s="90" t="s">
        <v>793</v>
      </c>
      <c r="P1064" s="90" t="s">
        <v>793</v>
      </c>
      <c r="Q1064" s="90" t="s">
        <v>793</v>
      </c>
      <c r="R1064" s="90" t="s">
        <v>793</v>
      </c>
      <c r="S1064" s="90" t="s">
        <v>793</v>
      </c>
      <c r="T1064" s="90" t="s">
        <v>793</v>
      </c>
      <c r="U1064" s="90" t="s">
        <v>793</v>
      </c>
      <c r="V1064" s="90" t="s">
        <v>793</v>
      </c>
      <c r="W1064" s="90" t="s">
        <v>793</v>
      </c>
      <c r="X1064" s="90" t="s">
        <v>793</v>
      </c>
      <c r="Y1064" s="90" t="s">
        <v>793</v>
      </c>
      <c r="Z1064" s="90" t="s">
        <v>793</v>
      </c>
      <c r="AA1064" s="90" t="s">
        <v>793</v>
      </c>
      <c r="AB1064" s="13">
        <v>0</v>
      </c>
    </row>
    <row r="1065" spans="1:28" x14ac:dyDescent="0.25">
      <c r="A1065" s="24"/>
      <c r="B1065" s="13" t="s">
        <v>22</v>
      </c>
      <c r="C1065" s="13">
        <v>2</v>
      </c>
      <c r="D1065" s="13" t="s">
        <v>7</v>
      </c>
      <c r="E1065" s="13" t="s">
        <v>18</v>
      </c>
      <c r="F1065" s="13" t="s">
        <v>790</v>
      </c>
      <c r="G1065" s="13" t="s">
        <v>21</v>
      </c>
      <c r="H1065" s="90" t="s">
        <v>793</v>
      </c>
      <c r="I1065" s="90" t="s">
        <v>793</v>
      </c>
      <c r="J1065" s="90" t="s">
        <v>793</v>
      </c>
      <c r="K1065" s="90" t="s">
        <v>793</v>
      </c>
      <c r="L1065" s="90" t="s">
        <v>793</v>
      </c>
      <c r="M1065" s="90" t="s">
        <v>793</v>
      </c>
      <c r="N1065" s="90" t="s">
        <v>793</v>
      </c>
      <c r="O1065" s="90" t="s">
        <v>793</v>
      </c>
      <c r="P1065" s="90" t="s">
        <v>793</v>
      </c>
      <c r="Q1065" s="90" t="s">
        <v>793</v>
      </c>
      <c r="R1065" s="90" t="s">
        <v>793</v>
      </c>
      <c r="S1065" s="90" t="s">
        <v>793</v>
      </c>
      <c r="T1065" s="90" t="s">
        <v>793</v>
      </c>
      <c r="U1065" s="90" t="s">
        <v>793</v>
      </c>
      <c r="V1065" s="90" t="s">
        <v>793</v>
      </c>
      <c r="W1065" s="90" t="s">
        <v>793</v>
      </c>
      <c r="X1065" s="90" t="s">
        <v>793</v>
      </c>
      <c r="Y1065" s="90" t="s">
        <v>793</v>
      </c>
      <c r="Z1065" s="90" t="s">
        <v>793</v>
      </c>
      <c r="AA1065" s="90" t="s">
        <v>793</v>
      </c>
      <c r="AB1065" s="13">
        <v>0</v>
      </c>
    </row>
    <row r="1066" spans="1:28" x14ac:dyDescent="0.25">
      <c r="A1066" s="24"/>
      <c r="B1066" s="13" t="s">
        <v>22</v>
      </c>
      <c r="C1066" s="13">
        <v>2</v>
      </c>
      <c r="D1066" s="13" t="s">
        <v>7</v>
      </c>
      <c r="E1066" s="13" t="s">
        <v>18</v>
      </c>
      <c r="F1066" s="13" t="s">
        <v>790</v>
      </c>
      <c r="G1066" s="13" t="s">
        <v>16</v>
      </c>
      <c r="H1066" s="90" t="s">
        <v>793</v>
      </c>
      <c r="I1066" s="90" t="s">
        <v>793</v>
      </c>
      <c r="J1066" s="90" t="s">
        <v>793</v>
      </c>
      <c r="K1066" s="90" t="s">
        <v>793</v>
      </c>
      <c r="L1066" s="90" t="s">
        <v>793</v>
      </c>
      <c r="M1066" s="90" t="s">
        <v>793</v>
      </c>
      <c r="N1066" s="90" t="s">
        <v>793</v>
      </c>
      <c r="O1066" s="90" t="s">
        <v>793</v>
      </c>
      <c r="P1066" s="90" t="s">
        <v>793</v>
      </c>
      <c r="Q1066" s="90" t="s">
        <v>793</v>
      </c>
      <c r="R1066" s="90" t="s">
        <v>793</v>
      </c>
      <c r="S1066" s="90" t="s">
        <v>793</v>
      </c>
      <c r="T1066" s="90" t="s">
        <v>793</v>
      </c>
      <c r="U1066" s="90" t="s">
        <v>793</v>
      </c>
      <c r="V1066" s="90" t="s">
        <v>793</v>
      </c>
      <c r="W1066" s="90" t="s">
        <v>793</v>
      </c>
      <c r="X1066" s="90" t="s">
        <v>793</v>
      </c>
      <c r="Y1066" s="90" t="s">
        <v>793</v>
      </c>
      <c r="Z1066" s="90" t="s">
        <v>793</v>
      </c>
      <c r="AA1066" s="90" t="s">
        <v>793</v>
      </c>
      <c r="AB1066" s="13">
        <v>0</v>
      </c>
    </row>
    <row r="1067" spans="1:28" x14ac:dyDescent="0.25">
      <c r="A1067" s="24"/>
      <c r="B1067" s="13" t="s">
        <v>22</v>
      </c>
      <c r="C1067" s="13">
        <v>2</v>
      </c>
      <c r="D1067" s="13" t="s">
        <v>7</v>
      </c>
      <c r="E1067" s="13" t="s">
        <v>18</v>
      </c>
      <c r="F1067" s="13" t="s">
        <v>790</v>
      </c>
      <c r="G1067" s="13" t="s">
        <v>24</v>
      </c>
      <c r="H1067" s="90" t="s">
        <v>793</v>
      </c>
      <c r="I1067" s="90" t="s">
        <v>793</v>
      </c>
      <c r="J1067" s="90" t="s">
        <v>793</v>
      </c>
      <c r="K1067" s="90" t="s">
        <v>793</v>
      </c>
      <c r="L1067" s="90" t="s">
        <v>793</v>
      </c>
      <c r="M1067" s="90" t="s">
        <v>793</v>
      </c>
      <c r="N1067" s="90" t="s">
        <v>793</v>
      </c>
      <c r="O1067" s="90" t="s">
        <v>793</v>
      </c>
      <c r="P1067" s="90" t="s">
        <v>793</v>
      </c>
      <c r="Q1067" s="90" t="s">
        <v>793</v>
      </c>
      <c r="R1067" s="90" t="s">
        <v>793</v>
      </c>
      <c r="S1067" s="90" t="s">
        <v>793</v>
      </c>
      <c r="T1067" s="90" t="s">
        <v>793</v>
      </c>
      <c r="U1067" s="90" t="s">
        <v>793</v>
      </c>
      <c r="V1067" s="90" t="s">
        <v>793</v>
      </c>
      <c r="W1067" s="90" t="s">
        <v>793</v>
      </c>
      <c r="X1067" s="90" t="s">
        <v>793</v>
      </c>
      <c r="Y1067" s="90" t="s">
        <v>793</v>
      </c>
      <c r="Z1067" s="90" t="s">
        <v>793</v>
      </c>
      <c r="AA1067" s="90" t="s">
        <v>793</v>
      </c>
      <c r="AB1067" s="13">
        <v>0</v>
      </c>
    </row>
    <row r="1068" spans="1:28" x14ac:dyDescent="0.25">
      <c r="A1068" s="24"/>
      <c r="B1068" s="13" t="s">
        <v>22</v>
      </c>
      <c r="C1068" s="13">
        <v>2</v>
      </c>
      <c r="D1068" s="13" t="s">
        <v>7</v>
      </c>
      <c r="E1068" s="13" t="s">
        <v>18</v>
      </c>
      <c r="F1068" s="13" t="s">
        <v>791</v>
      </c>
      <c r="G1068" s="13" t="s">
        <v>9</v>
      </c>
      <c r="H1068" s="90">
        <v>0</v>
      </c>
      <c r="I1068" s="90">
        <v>0</v>
      </c>
      <c r="J1068" s="90">
        <v>0</v>
      </c>
      <c r="K1068" s="90">
        <v>0</v>
      </c>
      <c r="L1068" s="90">
        <v>0</v>
      </c>
      <c r="M1068" s="90">
        <v>0</v>
      </c>
      <c r="N1068" s="90">
        <v>0</v>
      </c>
      <c r="O1068" s="90">
        <v>0</v>
      </c>
      <c r="P1068" s="90">
        <v>0</v>
      </c>
      <c r="Q1068" s="90">
        <v>0</v>
      </c>
      <c r="R1068" s="90">
        <v>0</v>
      </c>
      <c r="S1068" s="90">
        <v>0</v>
      </c>
      <c r="T1068" s="90">
        <v>0</v>
      </c>
      <c r="U1068" s="90">
        <v>0</v>
      </c>
      <c r="V1068" s="90">
        <v>0</v>
      </c>
      <c r="W1068" s="90">
        <v>0</v>
      </c>
      <c r="X1068" s="90">
        <v>0</v>
      </c>
      <c r="Y1068" s="90">
        <v>0</v>
      </c>
      <c r="Z1068" s="90">
        <v>0</v>
      </c>
      <c r="AA1068" s="90">
        <v>0</v>
      </c>
      <c r="AB1068" s="13">
        <v>0</v>
      </c>
    </row>
    <row r="1069" spans="1:28" x14ac:dyDescent="0.25">
      <c r="A1069" s="24"/>
      <c r="B1069" s="13" t="s">
        <v>22</v>
      </c>
      <c r="C1069" s="13">
        <v>2</v>
      </c>
      <c r="D1069" s="13" t="s">
        <v>7</v>
      </c>
      <c r="E1069" s="13" t="s">
        <v>18</v>
      </c>
      <c r="F1069" s="13" t="s">
        <v>791</v>
      </c>
      <c r="G1069" s="13" t="s">
        <v>10</v>
      </c>
      <c r="H1069" s="90">
        <v>0</v>
      </c>
      <c r="I1069" s="90">
        <v>0</v>
      </c>
      <c r="J1069" s="90">
        <v>0</v>
      </c>
      <c r="K1069" s="90">
        <v>0</v>
      </c>
      <c r="L1069" s="90">
        <v>0</v>
      </c>
      <c r="M1069" s="90">
        <v>0</v>
      </c>
      <c r="N1069" s="90">
        <v>0</v>
      </c>
      <c r="O1069" s="90">
        <v>0</v>
      </c>
      <c r="P1069" s="90">
        <v>0</v>
      </c>
      <c r="Q1069" s="90">
        <v>0</v>
      </c>
      <c r="R1069" s="90">
        <v>0</v>
      </c>
      <c r="S1069" s="90">
        <v>0</v>
      </c>
      <c r="T1069" s="90">
        <v>0</v>
      </c>
      <c r="U1069" s="90">
        <v>0</v>
      </c>
      <c r="V1069" s="90">
        <v>0</v>
      </c>
      <c r="W1069" s="90">
        <v>0</v>
      </c>
      <c r="X1069" s="90">
        <v>0</v>
      </c>
      <c r="Y1069" s="90">
        <v>0</v>
      </c>
      <c r="Z1069" s="90">
        <v>0</v>
      </c>
      <c r="AA1069" s="90">
        <v>0</v>
      </c>
      <c r="AB1069" s="13">
        <v>0</v>
      </c>
    </row>
    <row r="1070" spans="1:28" x14ac:dyDescent="0.25">
      <c r="A1070" s="24"/>
      <c r="B1070" s="13" t="s">
        <v>22</v>
      </c>
      <c r="C1070" s="13">
        <v>2</v>
      </c>
      <c r="D1070" s="13" t="s">
        <v>7</v>
      </c>
      <c r="E1070" s="13" t="s">
        <v>18</v>
      </c>
      <c r="F1070" s="13" t="s">
        <v>791</v>
      </c>
      <c r="G1070" s="13" t="s">
        <v>14</v>
      </c>
      <c r="H1070" s="90">
        <v>0</v>
      </c>
      <c r="I1070" s="90">
        <v>0</v>
      </c>
      <c r="J1070" s="90">
        <v>0</v>
      </c>
      <c r="K1070" s="90">
        <v>0</v>
      </c>
      <c r="L1070" s="90">
        <v>0</v>
      </c>
      <c r="M1070" s="90">
        <v>0</v>
      </c>
      <c r="N1070" s="90">
        <v>0</v>
      </c>
      <c r="O1070" s="90">
        <v>0</v>
      </c>
      <c r="P1070" s="90">
        <v>0</v>
      </c>
      <c r="Q1070" s="90">
        <v>0</v>
      </c>
      <c r="R1070" s="90">
        <v>0</v>
      </c>
      <c r="S1070" s="90">
        <v>0</v>
      </c>
      <c r="T1070" s="90">
        <v>0</v>
      </c>
      <c r="U1070" s="90">
        <v>0</v>
      </c>
      <c r="V1070" s="90">
        <v>0</v>
      </c>
      <c r="W1070" s="90">
        <v>0</v>
      </c>
      <c r="X1070" s="90">
        <v>0</v>
      </c>
      <c r="Y1070" s="90">
        <v>0</v>
      </c>
      <c r="Z1070" s="90">
        <v>0</v>
      </c>
      <c r="AA1070" s="90">
        <v>0</v>
      </c>
      <c r="AB1070" s="13">
        <v>0</v>
      </c>
    </row>
    <row r="1071" spans="1:28" x14ac:dyDescent="0.25">
      <c r="A1071" s="24"/>
      <c r="B1071" s="13" t="s">
        <v>22</v>
      </c>
      <c r="C1071" s="13">
        <v>2</v>
      </c>
      <c r="D1071" s="13" t="s">
        <v>7</v>
      </c>
      <c r="E1071" s="13" t="s">
        <v>18</v>
      </c>
      <c r="F1071" s="13" t="s">
        <v>791</v>
      </c>
      <c r="G1071" s="13" t="s">
        <v>13</v>
      </c>
      <c r="H1071" s="90">
        <v>0</v>
      </c>
      <c r="I1071" s="90">
        <v>0</v>
      </c>
      <c r="J1071" s="90">
        <v>0</v>
      </c>
      <c r="K1071" s="90">
        <v>0</v>
      </c>
      <c r="L1071" s="90">
        <v>0</v>
      </c>
      <c r="M1071" s="90">
        <v>0</v>
      </c>
      <c r="N1071" s="90">
        <v>0</v>
      </c>
      <c r="O1071" s="90">
        <v>0</v>
      </c>
      <c r="P1071" s="90">
        <v>0</v>
      </c>
      <c r="Q1071" s="90">
        <v>0</v>
      </c>
      <c r="R1071" s="90">
        <v>0</v>
      </c>
      <c r="S1071" s="90">
        <v>0</v>
      </c>
      <c r="T1071" s="90">
        <v>0</v>
      </c>
      <c r="U1071" s="90">
        <v>0</v>
      </c>
      <c r="V1071" s="90">
        <v>0</v>
      </c>
      <c r="W1071" s="90">
        <v>0</v>
      </c>
      <c r="X1071" s="90">
        <v>0</v>
      </c>
      <c r="Y1071" s="90">
        <v>0</v>
      </c>
      <c r="Z1071" s="90">
        <v>0</v>
      </c>
      <c r="AA1071" s="90">
        <v>0</v>
      </c>
      <c r="AB1071" s="13">
        <v>0</v>
      </c>
    </row>
    <row r="1072" spans="1:28" x14ac:dyDescent="0.25">
      <c r="A1072" s="24"/>
      <c r="B1072" s="13" t="s">
        <v>22</v>
      </c>
      <c r="C1072" s="13">
        <v>2</v>
      </c>
      <c r="D1072" s="13" t="s">
        <v>7</v>
      </c>
      <c r="E1072" s="13" t="s">
        <v>18</v>
      </c>
      <c r="F1072" s="13" t="s">
        <v>791</v>
      </c>
      <c r="G1072" s="13" t="s">
        <v>12</v>
      </c>
      <c r="H1072" s="90">
        <v>0</v>
      </c>
      <c r="I1072" s="90">
        <v>0</v>
      </c>
      <c r="J1072" s="90">
        <v>0</v>
      </c>
      <c r="K1072" s="90">
        <v>0</v>
      </c>
      <c r="L1072" s="90">
        <v>0</v>
      </c>
      <c r="M1072" s="90">
        <v>0</v>
      </c>
      <c r="N1072" s="90">
        <v>0</v>
      </c>
      <c r="O1072" s="90">
        <v>0</v>
      </c>
      <c r="P1072" s="90">
        <v>0</v>
      </c>
      <c r="Q1072" s="90">
        <v>0</v>
      </c>
      <c r="R1072" s="90">
        <v>0</v>
      </c>
      <c r="S1072" s="90">
        <v>0</v>
      </c>
      <c r="T1072" s="90">
        <v>0</v>
      </c>
      <c r="U1072" s="90">
        <v>0</v>
      </c>
      <c r="V1072" s="90">
        <v>0</v>
      </c>
      <c r="W1072" s="90">
        <v>0</v>
      </c>
      <c r="X1072" s="90">
        <v>0</v>
      </c>
      <c r="Y1072" s="90">
        <v>0</v>
      </c>
      <c r="Z1072" s="90">
        <v>0</v>
      </c>
      <c r="AA1072" s="90">
        <v>0</v>
      </c>
      <c r="AB1072" s="13">
        <v>0</v>
      </c>
    </row>
    <row r="1073" spans="1:28" x14ac:dyDescent="0.25">
      <c r="A1073" s="24"/>
      <c r="B1073" s="13" t="s">
        <v>22</v>
      </c>
      <c r="C1073" s="13">
        <v>2</v>
      </c>
      <c r="D1073" s="13" t="s">
        <v>7</v>
      </c>
      <c r="E1073" s="13" t="s">
        <v>18</v>
      </c>
      <c r="F1073" s="13" t="s">
        <v>791</v>
      </c>
      <c r="G1073" s="13" t="s">
        <v>11</v>
      </c>
      <c r="H1073" s="90">
        <v>0</v>
      </c>
      <c r="I1073" s="90">
        <v>0</v>
      </c>
      <c r="J1073" s="90">
        <v>0</v>
      </c>
      <c r="K1073" s="90">
        <v>0</v>
      </c>
      <c r="L1073" s="90">
        <v>0</v>
      </c>
      <c r="M1073" s="90">
        <v>0</v>
      </c>
      <c r="N1073" s="90">
        <v>0</v>
      </c>
      <c r="O1073" s="90">
        <v>0</v>
      </c>
      <c r="P1073" s="90">
        <v>0</v>
      </c>
      <c r="Q1073" s="90">
        <v>0</v>
      </c>
      <c r="R1073" s="90">
        <v>0</v>
      </c>
      <c r="S1073" s="90">
        <v>0</v>
      </c>
      <c r="T1073" s="90">
        <v>0</v>
      </c>
      <c r="U1073" s="90">
        <v>0</v>
      </c>
      <c r="V1073" s="90">
        <v>0</v>
      </c>
      <c r="W1073" s="90">
        <v>0</v>
      </c>
      <c r="X1073" s="90">
        <v>0</v>
      </c>
      <c r="Y1073" s="90">
        <v>0</v>
      </c>
      <c r="Z1073" s="90">
        <v>0</v>
      </c>
      <c r="AA1073" s="90">
        <v>0</v>
      </c>
      <c r="AB1073" s="13">
        <v>0</v>
      </c>
    </row>
    <row r="1074" spans="1:28" x14ac:dyDescent="0.25">
      <c r="A1074" s="24"/>
      <c r="B1074" s="13" t="s">
        <v>22</v>
      </c>
      <c r="C1074" s="13">
        <v>2</v>
      </c>
      <c r="D1074" s="13" t="s">
        <v>7</v>
      </c>
      <c r="E1074" s="13" t="s">
        <v>18</v>
      </c>
      <c r="F1074" s="13" t="s">
        <v>791</v>
      </c>
      <c r="G1074" s="13" t="s">
        <v>15</v>
      </c>
      <c r="H1074" s="90">
        <v>0</v>
      </c>
      <c r="I1074" s="90">
        <v>0</v>
      </c>
      <c r="J1074" s="90">
        <v>0</v>
      </c>
      <c r="K1074" s="90">
        <v>0</v>
      </c>
      <c r="L1074" s="90">
        <v>0</v>
      </c>
      <c r="M1074" s="90">
        <v>0</v>
      </c>
      <c r="N1074" s="90">
        <v>0</v>
      </c>
      <c r="O1074" s="90">
        <v>0</v>
      </c>
      <c r="P1074" s="90">
        <v>0</v>
      </c>
      <c r="Q1074" s="90">
        <v>0</v>
      </c>
      <c r="R1074" s="90">
        <v>0</v>
      </c>
      <c r="S1074" s="90">
        <v>0</v>
      </c>
      <c r="T1074" s="90">
        <v>0</v>
      </c>
      <c r="U1074" s="90">
        <v>0</v>
      </c>
      <c r="V1074" s="90">
        <v>0</v>
      </c>
      <c r="W1074" s="90">
        <v>0</v>
      </c>
      <c r="X1074" s="90">
        <v>0</v>
      </c>
      <c r="Y1074" s="90">
        <v>0</v>
      </c>
      <c r="Z1074" s="90">
        <v>0</v>
      </c>
      <c r="AA1074" s="90">
        <v>0</v>
      </c>
      <c r="AB1074" s="13">
        <v>0</v>
      </c>
    </row>
    <row r="1075" spans="1:28" x14ac:dyDescent="0.25">
      <c r="A1075" s="24"/>
      <c r="B1075" s="13" t="s">
        <v>22</v>
      </c>
      <c r="C1075" s="13">
        <v>2</v>
      </c>
      <c r="D1075" s="13" t="s">
        <v>7</v>
      </c>
      <c r="E1075" s="13" t="s">
        <v>18</v>
      </c>
      <c r="F1075" s="13" t="s">
        <v>791</v>
      </c>
      <c r="G1075" s="13" t="s">
        <v>20</v>
      </c>
      <c r="H1075" s="90">
        <v>0</v>
      </c>
      <c r="I1075" s="90">
        <v>0</v>
      </c>
      <c r="J1075" s="90">
        <v>0</v>
      </c>
      <c r="K1075" s="90">
        <v>0</v>
      </c>
      <c r="L1075" s="90">
        <v>0</v>
      </c>
      <c r="M1075" s="90">
        <v>0</v>
      </c>
      <c r="N1075" s="90">
        <v>0</v>
      </c>
      <c r="O1075" s="90">
        <v>0</v>
      </c>
      <c r="P1075" s="90">
        <v>0</v>
      </c>
      <c r="Q1075" s="90">
        <v>0</v>
      </c>
      <c r="R1075" s="90">
        <v>0</v>
      </c>
      <c r="S1075" s="90">
        <v>0</v>
      </c>
      <c r="T1075" s="90">
        <v>0</v>
      </c>
      <c r="U1075" s="90">
        <v>0</v>
      </c>
      <c r="V1075" s="90">
        <v>0</v>
      </c>
      <c r="W1075" s="90">
        <v>0</v>
      </c>
      <c r="X1075" s="90">
        <v>0</v>
      </c>
      <c r="Y1075" s="90">
        <v>0</v>
      </c>
      <c r="Z1075" s="90">
        <v>0</v>
      </c>
      <c r="AA1075" s="90">
        <v>0</v>
      </c>
      <c r="AB1075" s="13">
        <v>0</v>
      </c>
    </row>
    <row r="1076" spans="1:28" x14ac:dyDescent="0.25">
      <c r="A1076" s="24"/>
      <c r="B1076" s="13" t="s">
        <v>22</v>
      </c>
      <c r="C1076" s="13">
        <v>2</v>
      </c>
      <c r="D1076" s="13" t="s">
        <v>7</v>
      </c>
      <c r="E1076" s="13" t="s">
        <v>18</v>
      </c>
      <c r="F1076" s="13" t="s">
        <v>791</v>
      </c>
      <c r="G1076" s="13" t="s">
        <v>19</v>
      </c>
      <c r="H1076" s="90">
        <v>0</v>
      </c>
      <c r="I1076" s="90">
        <v>0</v>
      </c>
      <c r="J1076" s="90">
        <v>0</v>
      </c>
      <c r="K1076" s="90">
        <v>0</v>
      </c>
      <c r="L1076" s="90">
        <v>0</v>
      </c>
      <c r="M1076" s="90">
        <v>0</v>
      </c>
      <c r="N1076" s="90">
        <v>0</v>
      </c>
      <c r="O1076" s="90">
        <v>0</v>
      </c>
      <c r="P1076" s="90">
        <v>0</v>
      </c>
      <c r="Q1076" s="90">
        <v>0</v>
      </c>
      <c r="R1076" s="90">
        <v>0</v>
      </c>
      <c r="S1076" s="90">
        <v>0</v>
      </c>
      <c r="T1076" s="90">
        <v>0</v>
      </c>
      <c r="U1076" s="90">
        <v>0</v>
      </c>
      <c r="V1076" s="90">
        <v>0</v>
      </c>
      <c r="W1076" s="90">
        <v>0</v>
      </c>
      <c r="X1076" s="90">
        <v>0</v>
      </c>
      <c r="Y1076" s="90">
        <v>0</v>
      </c>
      <c r="Z1076" s="90">
        <v>0</v>
      </c>
      <c r="AA1076" s="90">
        <v>0</v>
      </c>
      <c r="AB1076" s="13">
        <v>0</v>
      </c>
    </row>
    <row r="1077" spans="1:28" x14ac:dyDescent="0.25">
      <c r="A1077" s="24"/>
      <c r="B1077" s="13" t="s">
        <v>22</v>
      </c>
      <c r="C1077" s="13">
        <v>2</v>
      </c>
      <c r="D1077" s="13" t="s">
        <v>7</v>
      </c>
      <c r="E1077" s="13" t="s">
        <v>18</v>
      </c>
      <c r="F1077" s="13" t="s">
        <v>791</v>
      </c>
      <c r="G1077" s="13" t="s">
        <v>21</v>
      </c>
      <c r="H1077" s="90">
        <v>0</v>
      </c>
      <c r="I1077" s="90">
        <v>0</v>
      </c>
      <c r="J1077" s="90">
        <v>0</v>
      </c>
      <c r="K1077" s="90">
        <v>0</v>
      </c>
      <c r="L1077" s="90">
        <v>0</v>
      </c>
      <c r="M1077" s="90">
        <v>0</v>
      </c>
      <c r="N1077" s="90">
        <v>0</v>
      </c>
      <c r="O1077" s="90">
        <v>0</v>
      </c>
      <c r="P1077" s="90">
        <v>0</v>
      </c>
      <c r="Q1077" s="90">
        <v>0</v>
      </c>
      <c r="R1077" s="90">
        <v>0</v>
      </c>
      <c r="S1077" s="90">
        <v>0</v>
      </c>
      <c r="T1077" s="90">
        <v>0</v>
      </c>
      <c r="U1077" s="90">
        <v>0</v>
      </c>
      <c r="V1077" s="90">
        <v>0</v>
      </c>
      <c r="W1077" s="90">
        <v>0</v>
      </c>
      <c r="X1077" s="90">
        <v>0</v>
      </c>
      <c r="Y1077" s="90">
        <v>0</v>
      </c>
      <c r="Z1077" s="90">
        <v>0</v>
      </c>
      <c r="AA1077" s="90">
        <v>0</v>
      </c>
      <c r="AB1077" s="13">
        <v>0</v>
      </c>
    </row>
    <row r="1078" spans="1:28" x14ac:dyDescent="0.25">
      <c r="A1078" s="24"/>
      <c r="B1078" s="13" t="s">
        <v>22</v>
      </c>
      <c r="C1078" s="13">
        <v>2</v>
      </c>
      <c r="D1078" s="13" t="s">
        <v>7</v>
      </c>
      <c r="E1078" s="13" t="s">
        <v>18</v>
      </c>
      <c r="F1078" s="13" t="s">
        <v>791</v>
      </c>
      <c r="G1078" s="13" t="s">
        <v>16</v>
      </c>
      <c r="H1078" s="90">
        <v>0</v>
      </c>
      <c r="I1078" s="90">
        <v>0</v>
      </c>
      <c r="J1078" s="90">
        <v>0</v>
      </c>
      <c r="K1078" s="90">
        <v>0</v>
      </c>
      <c r="L1078" s="90">
        <v>0</v>
      </c>
      <c r="M1078" s="90">
        <v>0</v>
      </c>
      <c r="N1078" s="90">
        <v>0</v>
      </c>
      <c r="O1078" s="90">
        <v>0</v>
      </c>
      <c r="P1078" s="90">
        <v>0</v>
      </c>
      <c r="Q1078" s="90">
        <v>0</v>
      </c>
      <c r="R1078" s="90">
        <v>0</v>
      </c>
      <c r="S1078" s="90">
        <v>0</v>
      </c>
      <c r="T1078" s="90">
        <v>0</v>
      </c>
      <c r="U1078" s="90">
        <v>0</v>
      </c>
      <c r="V1078" s="90">
        <v>0</v>
      </c>
      <c r="W1078" s="90">
        <v>0</v>
      </c>
      <c r="X1078" s="90">
        <v>0</v>
      </c>
      <c r="Y1078" s="90">
        <v>0</v>
      </c>
      <c r="Z1078" s="90">
        <v>0</v>
      </c>
      <c r="AA1078" s="90">
        <v>0</v>
      </c>
      <c r="AB1078" s="13">
        <v>0</v>
      </c>
    </row>
    <row r="1079" spans="1:28" x14ac:dyDescent="0.25">
      <c r="A1079" s="24"/>
      <c r="B1079" s="13" t="s">
        <v>22</v>
      </c>
      <c r="C1079" s="13">
        <v>2</v>
      </c>
      <c r="D1079" s="13" t="s">
        <v>7</v>
      </c>
      <c r="E1079" s="13" t="s">
        <v>18</v>
      </c>
      <c r="F1079" s="13" t="s">
        <v>791</v>
      </c>
      <c r="G1079" s="13" t="s">
        <v>24</v>
      </c>
      <c r="H1079" s="90">
        <v>0</v>
      </c>
      <c r="I1079" s="90">
        <v>0</v>
      </c>
      <c r="J1079" s="90">
        <v>0</v>
      </c>
      <c r="K1079" s="90">
        <v>0</v>
      </c>
      <c r="L1079" s="90">
        <v>0</v>
      </c>
      <c r="M1079" s="90">
        <v>0</v>
      </c>
      <c r="N1079" s="90">
        <v>0</v>
      </c>
      <c r="O1079" s="90">
        <v>0</v>
      </c>
      <c r="P1079" s="90">
        <v>0</v>
      </c>
      <c r="Q1079" s="90">
        <v>0</v>
      </c>
      <c r="R1079" s="90">
        <v>0</v>
      </c>
      <c r="S1079" s="90">
        <v>0</v>
      </c>
      <c r="T1079" s="90">
        <v>0</v>
      </c>
      <c r="U1079" s="90">
        <v>0</v>
      </c>
      <c r="V1079" s="90">
        <v>0</v>
      </c>
      <c r="W1079" s="90">
        <v>0</v>
      </c>
      <c r="X1079" s="90">
        <v>0</v>
      </c>
      <c r="Y1079" s="90">
        <v>0</v>
      </c>
      <c r="Z1079" s="90">
        <v>0</v>
      </c>
      <c r="AA1079" s="90">
        <v>0</v>
      </c>
      <c r="AB1079" s="13">
        <v>0</v>
      </c>
    </row>
    <row r="1080" spans="1:28" x14ac:dyDescent="0.25">
      <c r="A1080" s="24"/>
      <c r="B1080" s="13" t="s">
        <v>22</v>
      </c>
      <c r="C1080" s="13">
        <v>2</v>
      </c>
      <c r="D1080" s="13" t="s">
        <v>7</v>
      </c>
      <c r="E1080" s="13" t="s">
        <v>18</v>
      </c>
      <c r="F1080" s="13" t="s">
        <v>792</v>
      </c>
      <c r="G1080" s="13" t="s">
        <v>9</v>
      </c>
      <c r="H1080" s="90" t="s">
        <v>793</v>
      </c>
      <c r="I1080" s="90" t="s">
        <v>793</v>
      </c>
      <c r="J1080" s="90" t="s">
        <v>793</v>
      </c>
      <c r="K1080" s="90" t="s">
        <v>793</v>
      </c>
      <c r="L1080" s="90" t="s">
        <v>793</v>
      </c>
      <c r="M1080" s="90" t="s">
        <v>793</v>
      </c>
      <c r="N1080" s="90" t="s">
        <v>793</v>
      </c>
      <c r="O1080" s="90" t="s">
        <v>793</v>
      </c>
      <c r="P1080" s="90" t="s">
        <v>793</v>
      </c>
      <c r="Q1080" s="90" t="s">
        <v>793</v>
      </c>
      <c r="R1080" s="90" t="s">
        <v>793</v>
      </c>
      <c r="S1080" s="90" t="s">
        <v>793</v>
      </c>
      <c r="T1080" s="90" t="s">
        <v>793</v>
      </c>
      <c r="U1080" s="90" t="s">
        <v>793</v>
      </c>
      <c r="V1080" s="90" t="s">
        <v>793</v>
      </c>
      <c r="W1080" s="90" t="s">
        <v>793</v>
      </c>
      <c r="X1080" s="90" t="s">
        <v>793</v>
      </c>
      <c r="Y1080" s="90" t="s">
        <v>793</v>
      </c>
      <c r="Z1080" s="90" t="s">
        <v>793</v>
      </c>
      <c r="AA1080" s="90" t="s">
        <v>793</v>
      </c>
      <c r="AB1080" s="13">
        <v>0</v>
      </c>
    </row>
    <row r="1081" spans="1:28" x14ac:dyDescent="0.25">
      <c r="A1081" s="24"/>
      <c r="B1081" s="13" t="s">
        <v>22</v>
      </c>
      <c r="C1081" s="13">
        <v>2</v>
      </c>
      <c r="D1081" s="13" t="s">
        <v>7</v>
      </c>
      <c r="E1081" s="13" t="s">
        <v>18</v>
      </c>
      <c r="F1081" s="13" t="s">
        <v>792</v>
      </c>
      <c r="G1081" s="13" t="s">
        <v>10</v>
      </c>
      <c r="H1081" s="90" t="s">
        <v>793</v>
      </c>
      <c r="I1081" s="90" t="s">
        <v>793</v>
      </c>
      <c r="J1081" s="90" t="s">
        <v>793</v>
      </c>
      <c r="K1081" s="90" t="s">
        <v>793</v>
      </c>
      <c r="L1081" s="90" t="s">
        <v>793</v>
      </c>
      <c r="M1081" s="90" t="s">
        <v>793</v>
      </c>
      <c r="N1081" s="90" t="s">
        <v>793</v>
      </c>
      <c r="O1081" s="90" t="s">
        <v>793</v>
      </c>
      <c r="P1081" s="90" t="s">
        <v>793</v>
      </c>
      <c r="Q1081" s="90" t="s">
        <v>793</v>
      </c>
      <c r="R1081" s="90" t="s">
        <v>793</v>
      </c>
      <c r="S1081" s="90" t="s">
        <v>793</v>
      </c>
      <c r="T1081" s="90" t="s">
        <v>793</v>
      </c>
      <c r="U1081" s="90" t="s">
        <v>793</v>
      </c>
      <c r="V1081" s="90" t="s">
        <v>793</v>
      </c>
      <c r="W1081" s="90" t="s">
        <v>793</v>
      </c>
      <c r="X1081" s="90" t="s">
        <v>793</v>
      </c>
      <c r="Y1081" s="90" t="s">
        <v>793</v>
      </c>
      <c r="Z1081" s="90" t="s">
        <v>793</v>
      </c>
      <c r="AA1081" s="90" t="s">
        <v>793</v>
      </c>
      <c r="AB1081" s="13">
        <v>0</v>
      </c>
    </row>
    <row r="1082" spans="1:28" x14ac:dyDescent="0.25">
      <c r="A1082" s="24"/>
      <c r="B1082" s="13" t="s">
        <v>22</v>
      </c>
      <c r="C1082" s="13">
        <v>2</v>
      </c>
      <c r="D1082" s="13" t="s">
        <v>7</v>
      </c>
      <c r="E1082" s="13" t="s">
        <v>18</v>
      </c>
      <c r="F1082" s="13" t="s">
        <v>792</v>
      </c>
      <c r="G1082" s="13" t="s">
        <v>14</v>
      </c>
      <c r="H1082" s="90" t="s">
        <v>793</v>
      </c>
      <c r="I1082" s="90" t="s">
        <v>793</v>
      </c>
      <c r="J1082" s="90" t="s">
        <v>793</v>
      </c>
      <c r="K1082" s="90" t="s">
        <v>793</v>
      </c>
      <c r="L1082" s="90" t="s">
        <v>793</v>
      </c>
      <c r="M1082" s="90" t="s">
        <v>793</v>
      </c>
      <c r="N1082" s="90" t="s">
        <v>793</v>
      </c>
      <c r="O1082" s="90" t="s">
        <v>793</v>
      </c>
      <c r="P1082" s="90" t="s">
        <v>793</v>
      </c>
      <c r="Q1082" s="90" t="s">
        <v>793</v>
      </c>
      <c r="R1082" s="90" t="s">
        <v>793</v>
      </c>
      <c r="S1082" s="90" t="s">
        <v>793</v>
      </c>
      <c r="T1082" s="90" t="s">
        <v>793</v>
      </c>
      <c r="U1082" s="90" t="s">
        <v>793</v>
      </c>
      <c r="V1082" s="90" t="s">
        <v>793</v>
      </c>
      <c r="W1082" s="90" t="s">
        <v>793</v>
      </c>
      <c r="X1082" s="90" t="s">
        <v>793</v>
      </c>
      <c r="Y1082" s="90" t="s">
        <v>793</v>
      </c>
      <c r="Z1082" s="90" t="s">
        <v>793</v>
      </c>
      <c r="AA1082" s="90" t="s">
        <v>793</v>
      </c>
      <c r="AB1082" s="13">
        <v>0</v>
      </c>
    </row>
    <row r="1083" spans="1:28" x14ac:dyDescent="0.25">
      <c r="A1083" s="24"/>
      <c r="B1083" s="13" t="s">
        <v>22</v>
      </c>
      <c r="C1083" s="13">
        <v>2</v>
      </c>
      <c r="D1083" s="13" t="s">
        <v>7</v>
      </c>
      <c r="E1083" s="13" t="s">
        <v>18</v>
      </c>
      <c r="F1083" s="13" t="s">
        <v>792</v>
      </c>
      <c r="G1083" s="13" t="s">
        <v>13</v>
      </c>
      <c r="H1083" s="90" t="s">
        <v>793</v>
      </c>
      <c r="I1083" s="90" t="s">
        <v>793</v>
      </c>
      <c r="J1083" s="90" t="s">
        <v>793</v>
      </c>
      <c r="K1083" s="90" t="s">
        <v>793</v>
      </c>
      <c r="L1083" s="90" t="s">
        <v>793</v>
      </c>
      <c r="M1083" s="90" t="s">
        <v>793</v>
      </c>
      <c r="N1083" s="90" t="s">
        <v>793</v>
      </c>
      <c r="O1083" s="90" t="s">
        <v>793</v>
      </c>
      <c r="P1083" s="90" t="s">
        <v>793</v>
      </c>
      <c r="Q1083" s="90" t="s">
        <v>793</v>
      </c>
      <c r="R1083" s="90" t="s">
        <v>793</v>
      </c>
      <c r="S1083" s="90" t="s">
        <v>793</v>
      </c>
      <c r="T1083" s="90" t="s">
        <v>793</v>
      </c>
      <c r="U1083" s="90" t="s">
        <v>793</v>
      </c>
      <c r="V1083" s="90" t="s">
        <v>793</v>
      </c>
      <c r="W1083" s="90" t="s">
        <v>793</v>
      </c>
      <c r="X1083" s="90" t="s">
        <v>793</v>
      </c>
      <c r="Y1083" s="90" t="s">
        <v>793</v>
      </c>
      <c r="Z1083" s="90" t="s">
        <v>793</v>
      </c>
      <c r="AA1083" s="90" t="s">
        <v>793</v>
      </c>
      <c r="AB1083" s="13">
        <v>0</v>
      </c>
    </row>
    <row r="1084" spans="1:28" x14ac:dyDescent="0.25">
      <c r="A1084" s="24"/>
      <c r="B1084" s="13" t="s">
        <v>22</v>
      </c>
      <c r="C1084" s="13">
        <v>2</v>
      </c>
      <c r="D1084" s="13" t="s">
        <v>7</v>
      </c>
      <c r="E1084" s="13" t="s">
        <v>18</v>
      </c>
      <c r="F1084" s="13" t="s">
        <v>792</v>
      </c>
      <c r="G1084" s="13" t="s">
        <v>12</v>
      </c>
      <c r="H1084" s="90" t="s">
        <v>793</v>
      </c>
      <c r="I1084" s="90" t="s">
        <v>793</v>
      </c>
      <c r="J1084" s="90" t="s">
        <v>793</v>
      </c>
      <c r="K1084" s="90" t="s">
        <v>793</v>
      </c>
      <c r="L1084" s="90" t="s">
        <v>793</v>
      </c>
      <c r="M1084" s="90" t="s">
        <v>793</v>
      </c>
      <c r="N1084" s="90" t="s">
        <v>793</v>
      </c>
      <c r="O1084" s="90" t="s">
        <v>793</v>
      </c>
      <c r="P1084" s="90" t="s">
        <v>793</v>
      </c>
      <c r="Q1084" s="90" t="s">
        <v>793</v>
      </c>
      <c r="R1084" s="90" t="s">
        <v>793</v>
      </c>
      <c r="S1084" s="90" t="s">
        <v>793</v>
      </c>
      <c r="T1084" s="90" t="s">
        <v>793</v>
      </c>
      <c r="U1084" s="90" t="s">
        <v>793</v>
      </c>
      <c r="V1084" s="90" t="s">
        <v>793</v>
      </c>
      <c r="W1084" s="90" t="s">
        <v>793</v>
      </c>
      <c r="X1084" s="90" t="s">
        <v>793</v>
      </c>
      <c r="Y1084" s="90" t="s">
        <v>793</v>
      </c>
      <c r="Z1084" s="90" t="s">
        <v>793</v>
      </c>
      <c r="AA1084" s="90" t="s">
        <v>793</v>
      </c>
      <c r="AB1084" s="13">
        <v>0</v>
      </c>
    </row>
    <row r="1085" spans="1:28" x14ac:dyDescent="0.25">
      <c r="A1085" s="24"/>
      <c r="B1085" s="13" t="s">
        <v>22</v>
      </c>
      <c r="C1085" s="13">
        <v>2</v>
      </c>
      <c r="D1085" s="13" t="s">
        <v>7</v>
      </c>
      <c r="E1085" s="13" t="s">
        <v>18</v>
      </c>
      <c r="F1085" s="13" t="s">
        <v>792</v>
      </c>
      <c r="G1085" s="13" t="s">
        <v>11</v>
      </c>
      <c r="H1085" s="90" t="s">
        <v>793</v>
      </c>
      <c r="I1085" s="90" t="s">
        <v>793</v>
      </c>
      <c r="J1085" s="90" t="s">
        <v>793</v>
      </c>
      <c r="K1085" s="90" t="s">
        <v>793</v>
      </c>
      <c r="L1085" s="90" t="s">
        <v>793</v>
      </c>
      <c r="M1085" s="90" t="s">
        <v>793</v>
      </c>
      <c r="N1085" s="90" t="s">
        <v>793</v>
      </c>
      <c r="O1085" s="90" t="s">
        <v>793</v>
      </c>
      <c r="P1085" s="90" t="s">
        <v>793</v>
      </c>
      <c r="Q1085" s="90" t="s">
        <v>793</v>
      </c>
      <c r="R1085" s="90" t="s">
        <v>793</v>
      </c>
      <c r="S1085" s="90" t="s">
        <v>793</v>
      </c>
      <c r="T1085" s="90" t="s">
        <v>793</v>
      </c>
      <c r="U1085" s="90" t="s">
        <v>793</v>
      </c>
      <c r="V1085" s="90" t="s">
        <v>793</v>
      </c>
      <c r="W1085" s="90" t="s">
        <v>793</v>
      </c>
      <c r="X1085" s="90" t="s">
        <v>793</v>
      </c>
      <c r="Y1085" s="90" t="s">
        <v>793</v>
      </c>
      <c r="Z1085" s="90" t="s">
        <v>793</v>
      </c>
      <c r="AA1085" s="90" t="s">
        <v>793</v>
      </c>
      <c r="AB1085" s="13">
        <v>0</v>
      </c>
    </row>
    <row r="1086" spans="1:28" x14ac:dyDescent="0.25">
      <c r="A1086" s="24"/>
      <c r="B1086" s="13" t="s">
        <v>22</v>
      </c>
      <c r="C1086" s="13">
        <v>2</v>
      </c>
      <c r="D1086" s="13" t="s">
        <v>7</v>
      </c>
      <c r="E1086" s="13" t="s">
        <v>18</v>
      </c>
      <c r="F1086" s="13" t="s">
        <v>792</v>
      </c>
      <c r="G1086" s="13" t="s">
        <v>15</v>
      </c>
      <c r="H1086" s="90" t="s">
        <v>793</v>
      </c>
      <c r="I1086" s="90" t="s">
        <v>793</v>
      </c>
      <c r="J1086" s="90" t="s">
        <v>793</v>
      </c>
      <c r="K1086" s="90" t="s">
        <v>793</v>
      </c>
      <c r="L1086" s="90" t="s">
        <v>793</v>
      </c>
      <c r="M1086" s="90" t="s">
        <v>793</v>
      </c>
      <c r="N1086" s="90" t="s">
        <v>793</v>
      </c>
      <c r="O1086" s="90" t="s">
        <v>793</v>
      </c>
      <c r="P1086" s="90" t="s">
        <v>793</v>
      </c>
      <c r="Q1086" s="90" t="s">
        <v>793</v>
      </c>
      <c r="R1086" s="90" t="s">
        <v>793</v>
      </c>
      <c r="S1086" s="90" t="s">
        <v>793</v>
      </c>
      <c r="T1086" s="90" t="s">
        <v>793</v>
      </c>
      <c r="U1086" s="90" t="s">
        <v>793</v>
      </c>
      <c r="V1086" s="90" t="s">
        <v>793</v>
      </c>
      <c r="W1086" s="90" t="s">
        <v>793</v>
      </c>
      <c r="X1086" s="90" t="s">
        <v>793</v>
      </c>
      <c r="Y1086" s="90" t="s">
        <v>793</v>
      </c>
      <c r="Z1086" s="90" t="s">
        <v>793</v>
      </c>
      <c r="AA1086" s="90" t="s">
        <v>793</v>
      </c>
      <c r="AB1086" s="13">
        <v>0</v>
      </c>
    </row>
    <row r="1087" spans="1:28" x14ac:dyDescent="0.25">
      <c r="A1087" s="24"/>
      <c r="B1087" s="13" t="s">
        <v>22</v>
      </c>
      <c r="C1087" s="13">
        <v>2</v>
      </c>
      <c r="D1087" s="13" t="s">
        <v>7</v>
      </c>
      <c r="E1087" s="13" t="s">
        <v>18</v>
      </c>
      <c r="F1087" s="13" t="s">
        <v>792</v>
      </c>
      <c r="G1087" s="13" t="s">
        <v>20</v>
      </c>
      <c r="H1087" s="90" t="s">
        <v>793</v>
      </c>
      <c r="I1087" s="90" t="s">
        <v>793</v>
      </c>
      <c r="J1087" s="90" t="s">
        <v>793</v>
      </c>
      <c r="K1087" s="90" t="s">
        <v>793</v>
      </c>
      <c r="L1087" s="90" t="s">
        <v>793</v>
      </c>
      <c r="M1087" s="90" t="s">
        <v>793</v>
      </c>
      <c r="N1087" s="90" t="s">
        <v>793</v>
      </c>
      <c r="O1087" s="90" t="s">
        <v>793</v>
      </c>
      <c r="P1087" s="90" t="s">
        <v>793</v>
      </c>
      <c r="Q1087" s="90" t="s">
        <v>793</v>
      </c>
      <c r="R1087" s="90" t="s">
        <v>793</v>
      </c>
      <c r="S1087" s="90" t="s">
        <v>793</v>
      </c>
      <c r="T1087" s="90" t="s">
        <v>793</v>
      </c>
      <c r="U1087" s="90" t="s">
        <v>793</v>
      </c>
      <c r="V1087" s="90" t="s">
        <v>793</v>
      </c>
      <c r="W1087" s="90" t="s">
        <v>793</v>
      </c>
      <c r="X1087" s="90" t="s">
        <v>793</v>
      </c>
      <c r="Y1087" s="90" t="s">
        <v>793</v>
      </c>
      <c r="Z1087" s="90" t="s">
        <v>793</v>
      </c>
      <c r="AA1087" s="90" t="s">
        <v>793</v>
      </c>
      <c r="AB1087" s="13">
        <v>0</v>
      </c>
    </row>
    <row r="1088" spans="1:28" x14ac:dyDescent="0.25">
      <c r="A1088" s="24"/>
      <c r="B1088" s="13" t="s">
        <v>22</v>
      </c>
      <c r="C1088" s="13">
        <v>2</v>
      </c>
      <c r="D1088" s="13" t="s">
        <v>7</v>
      </c>
      <c r="E1088" s="13" t="s">
        <v>18</v>
      </c>
      <c r="F1088" s="13" t="s">
        <v>792</v>
      </c>
      <c r="G1088" s="13" t="s">
        <v>19</v>
      </c>
      <c r="H1088" s="90" t="s">
        <v>793</v>
      </c>
      <c r="I1088" s="90" t="s">
        <v>793</v>
      </c>
      <c r="J1088" s="90" t="s">
        <v>793</v>
      </c>
      <c r="K1088" s="90" t="s">
        <v>793</v>
      </c>
      <c r="L1088" s="90" t="s">
        <v>793</v>
      </c>
      <c r="M1088" s="90" t="s">
        <v>793</v>
      </c>
      <c r="N1088" s="90" t="s">
        <v>793</v>
      </c>
      <c r="O1088" s="90" t="s">
        <v>793</v>
      </c>
      <c r="P1088" s="90" t="s">
        <v>793</v>
      </c>
      <c r="Q1088" s="90" t="s">
        <v>793</v>
      </c>
      <c r="R1088" s="90" t="s">
        <v>793</v>
      </c>
      <c r="S1088" s="90" t="s">
        <v>793</v>
      </c>
      <c r="T1088" s="90" t="s">
        <v>793</v>
      </c>
      <c r="U1088" s="90" t="s">
        <v>793</v>
      </c>
      <c r="V1088" s="90" t="s">
        <v>793</v>
      </c>
      <c r="W1088" s="90" t="s">
        <v>793</v>
      </c>
      <c r="X1088" s="90" t="s">
        <v>793</v>
      </c>
      <c r="Y1088" s="90" t="s">
        <v>793</v>
      </c>
      <c r="Z1088" s="90" t="s">
        <v>793</v>
      </c>
      <c r="AA1088" s="90" t="s">
        <v>793</v>
      </c>
      <c r="AB1088" s="13">
        <v>0</v>
      </c>
    </row>
    <row r="1089" spans="1:28" x14ac:dyDescent="0.25">
      <c r="A1089" s="24"/>
      <c r="B1089" s="13" t="s">
        <v>22</v>
      </c>
      <c r="C1089" s="13">
        <v>2</v>
      </c>
      <c r="D1089" s="13" t="s">
        <v>7</v>
      </c>
      <c r="E1089" s="13" t="s">
        <v>18</v>
      </c>
      <c r="F1089" s="13" t="s">
        <v>792</v>
      </c>
      <c r="G1089" s="13" t="s">
        <v>21</v>
      </c>
      <c r="H1089" s="90" t="s">
        <v>793</v>
      </c>
      <c r="I1089" s="90" t="s">
        <v>793</v>
      </c>
      <c r="J1089" s="90" t="s">
        <v>793</v>
      </c>
      <c r="K1089" s="90" t="s">
        <v>793</v>
      </c>
      <c r="L1089" s="90" t="s">
        <v>793</v>
      </c>
      <c r="M1089" s="90" t="s">
        <v>793</v>
      </c>
      <c r="N1089" s="90" t="s">
        <v>793</v>
      </c>
      <c r="O1089" s="90" t="s">
        <v>793</v>
      </c>
      <c r="P1089" s="90" t="s">
        <v>793</v>
      </c>
      <c r="Q1089" s="90" t="s">
        <v>793</v>
      </c>
      <c r="R1089" s="90" t="s">
        <v>793</v>
      </c>
      <c r="S1089" s="90" t="s">
        <v>793</v>
      </c>
      <c r="T1089" s="90" t="s">
        <v>793</v>
      </c>
      <c r="U1089" s="90" t="s">
        <v>793</v>
      </c>
      <c r="V1089" s="90" t="s">
        <v>793</v>
      </c>
      <c r="W1089" s="90" t="s">
        <v>793</v>
      </c>
      <c r="X1089" s="90" t="s">
        <v>793</v>
      </c>
      <c r="Y1089" s="90" t="s">
        <v>793</v>
      </c>
      <c r="Z1089" s="90" t="s">
        <v>793</v>
      </c>
      <c r="AA1089" s="90" t="s">
        <v>793</v>
      </c>
      <c r="AB1089" s="13">
        <v>0</v>
      </c>
    </row>
    <row r="1090" spans="1:28" x14ac:dyDescent="0.25">
      <c r="A1090" s="24"/>
      <c r="B1090" s="13" t="s">
        <v>22</v>
      </c>
      <c r="C1090" s="13">
        <v>2</v>
      </c>
      <c r="D1090" s="13" t="s">
        <v>7</v>
      </c>
      <c r="E1090" s="13" t="s">
        <v>18</v>
      </c>
      <c r="F1090" s="13" t="s">
        <v>792</v>
      </c>
      <c r="G1090" s="13" t="s">
        <v>16</v>
      </c>
      <c r="H1090" s="90" t="s">
        <v>793</v>
      </c>
      <c r="I1090" s="90" t="s">
        <v>793</v>
      </c>
      <c r="J1090" s="90" t="s">
        <v>793</v>
      </c>
      <c r="K1090" s="90" t="s">
        <v>793</v>
      </c>
      <c r="L1090" s="90" t="s">
        <v>793</v>
      </c>
      <c r="M1090" s="90" t="s">
        <v>793</v>
      </c>
      <c r="N1090" s="90" t="s">
        <v>793</v>
      </c>
      <c r="O1090" s="90" t="s">
        <v>793</v>
      </c>
      <c r="P1090" s="90" t="s">
        <v>793</v>
      </c>
      <c r="Q1090" s="90" t="s">
        <v>793</v>
      </c>
      <c r="R1090" s="90" t="s">
        <v>793</v>
      </c>
      <c r="S1090" s="90" t="s">
        <v>793</v>
      </c>
      <c r="T1090" s="90" t="s">
        <v>793</v>
      </c>
      <c r="U1090" s="90" t="s">
        <v>793</v>
      </c>
      <c r="V1090" s="90" t="s">
        <v>793</v>
      </c>
      <c r="W1090" s="90" t="s">
        <v>793</v>
      </c>
      <c r="X1090" s="90" t="s">
        <v>793</v>
      </c>
      <c r="Y1090" s="90" t="s">
        <v>793</v>
      </c>
      <c r="Z1090" s="90" t="s">
        <v>793</v>
      </c>
      <c r="AA1090" s="90" t="s">
        <v>793</v>
      </c>
      <c r="AB1090" s="13">
        <v>0</v>
      </c>
    </row>
    <row r="1091" spans="1:28" x14ac:dyDescent="0.25">
      <c r="A1091" s="24"/>
      <c r="B1091" s="13" t="s">
        <v>22</v>
      </c>
      <c r="C1091" s="13">
        <v>2</v>
      </c>
      <c r="D1091" s="13" t="s">
        <v>7</v>
      </c>
      <c r="E1091" s="13" t="s">
        <v>18</v>
      </c>
      <c r="F1091" s="13" t="s">
        <v>792</v>
      </c>
      <c r="G1091" s="13" t="s">
        <v>24</v>
      </c>
      <c r="H1091" s="90" t="s">
        <v>793</v>
      </c>
      <c r="I1091" s="90" t="s">
        <v>793</v>
      </c>
      <c r="J1091" s="90" t="s">
        <v>793</v>
      </c>
      <c r="K1091" s="90" t="s">
        <v>793</v>
      </c>
      <c r="L1091" s="90" t="s">
        <v>793</v>
      </c>
      <c r="M1091" s="90" t="s">
        <v>793</v>
      </c>
      <c r="N1091" s="90" t="s">
        <v>793</v>
      </c>
      <c r="O1091" s="90" t="s">
        <v>793</v>
      </c>
      <c r="P1091" s="90" t="s">
        <v>793</v>
      </c>
      <c r="Q1091" s="90" t="s">
        <v>793</v>
      </c>
      <c r="R1091" s="90" t="s">
        <v>793</v>
      </c>
      <c r="S1091" s="90" t="s">
        <v>793</v>
      </c>
      <c r="T1091" s="90" t="s">
        <v>793</v>
      </c>
      <c r="U1091" s="90" t="s">
        <v>793</v>
      </c>
      <c r="V1091" s="90" t="s">
        <v>793</v>
      </c>
      <c r="W1091" s="90" t="s">
        <v>793</v>
      </c>
      <c r="X1091" s="90" t="s">
        <v>793</v>
      </c>
      <c r="Y1091" s="90" t="s">
        <v>793</v>
      </c>
      <c r="Z1091" s="90" t="s">
        <v>793</v>
      </c>
      <c r="AA1091" s="90" t="s">
        <v>793</v>
      </c>
      <c r="AB1091" s="13">
        <v>0</v>
      </c>
    </row>
    <row r="1092" spans="1:28" x14ac:dyDescent="0.25">
      <c r="A1092" s="24"/>
      <c r="B1092" s="13" t="s">
        <v>22</v>
      </c>
      <c r="C1092" s="13">
        <v>2</v>
      </c>
      <c r="D1092" s="13" t="s">
        <v>17</v>
      </c>
      <c r="E1092" s="13" t="s">
        <v>8</v>
      </c>
      <c r="F1092" s="13" t="s">
        <v>790</v>
      </c>
      <c r="G1092" s="13" t="s">
        <v>9</v>
      </c>
      <c r="H1092" s="90">
        <v>0</v>
      </c>
      <c r="I1092" s="90">
        <v>0</v>
      </c>
      <c r="J1092" s="90">
        <v>0</v>
      </c>
      <c r="K1092" s="90">
        <v>0</v>
      </c>
      <c r="L1092" s="90">
        <v>0</v>
      </c>
      <c r="M1092" s="90">
        <v>0</v>
      </c>
      <c r="N1092" s="90">
        <v>0</v>
      </c>
      <c r="O1092" s="90">
        <v>0</v>
      </c>
      <c r="P1092" s="90">
        <v>0</v>
      </c>
      <c r="Q1092" s="90">
        <v>0</v>
      </c>
      <c r="R1092" s="90">
        <v>0</v>
      </c>
      <c r="S1092" s="90">
        <v>0</v>
      </c>
      <c r="T1092" s="90">
        <v>0</v>
      </c>
      <c r="U1092" s="90">
        <v>0</v>
      </c>
      <c r="V1092" s="90">
        <v>0</v>
      </c>
      <c r="W1092" s="90">
        <v>0</v>
      </c>
      <c r="X1092" s="90">
        <v>0</v>
      </c>
      <c r="Y1092" s="90">
        <v>0</v>
      </c>
      <c r="Z1092" s="90">
        <v>0</v>
      </c>
      <c r="AA1092" s="90">
        <v>0</v>
      </c>
      <c r="AB1092" s="13">
        <v>0</v>
      </c>
    </row>
    <row r="1093" spans="1:28" x14ac:dyDescent="0.25">
      <c r="A1093" s="24"/>
      <c r="B1093" s="13" t="s">
        <v>22</v>
      </c>
      <c r="C1093" s="13">
        <v>2</v>
      </c>
      <c r="D1093" s="13" t="s">
        <v>17</v>
      </c>
      <c r="E1093" s="13" t="s">
        <v>8</v>
      </c>
      <c r="F1093" s="13" t="s">
        <v>790</v>
      </c>
      <c r="G1093" s="13" t="s">
        <v>10</v>
      </c>
      <c r="H1093" s="90">
        <v>0</v>
      </c>
      <c r="I1093" s="90">
        <v>0</v>
      </c>
      <c r="J1093" s="90">
        <v>0</v>
      </c>
      <c r="K1093" s="90">
        <v>0</v>
      </c>
      <c r="L1093" s="90">
        <v>0</v>
      </c>
      <c r="M1093" s="90">
        <v>0</v>
      </c>
      <c r="N1093" s="90">
        <v>0</v>
      </c>
      <c r="O1093" s="90">
        <v>0</v>
      </c>
      <c r="P1093" s="90">
        <v>0</v>
      </c>
      <c r="Q1093" s="90">
        <v>0</v>
      </c>
      <c r="R1093" s="90">
        <v>0</v>
      </c>
      <c r="S1093" s="90">
        <v>0</v>
      </c>
      <c r="T1093" s="90">
        <v>0</v>
      </c>
      <c r="U1093" s="90">
        <v>0</v>
      </c>
      <c r="V1093" s="90">
        <v>0</v>
      </c>
      <c r="W1093" s="90">
        <v>0</v>
      </c>
      <c r="X1093" s="90">
        <v>0</v>
      </c>
      <c r="Y1093" s="90">
        <v>0</v>
      </c>
      <c r="Z1093" s="90">
        <v>0</v>
      </c>
      <c r="AA1093" s="90">
        <v>0</v>
      </c>
      <c r="AB1093" s="13">
        <v>0</v>
      </c>
    </row>
    <row r="1094" spans="1:28" x14ac:dyDescent="0.25">
      <c r="A1094" s="24"/>
      <c r="B1094" s="13" t="s">
        <v>22</v>
      </c>
      <c r="C1094" s="13">
        <v>2</v>
      </c>
      <c r="D1094" s="13" t="s">
        <v>17</v>
      </c>
      <c r="E1094" s="13" t="s">
        <v>8</v>
      </c>
      <c r="F1094" s="13" t="s">
        <v>790</v>
      </c>
      <c r="G1094" s="13" t="s">
        <v>14</v>
      </c>
      <c r="H1094" s="90">
        <v>0</v>
      </c>
      <c r="I1094" s="90">
        <v>0</v>
      </c>
      <c r="J1094" s="90">
        <v>0</v>
      </c>
      <c r="K1094" s="90">
        <v>0</v>
      </c>
      <c r="L1094" s="90">
        <v>0</v>
      </c>
      <c r="M1094" s="90">
        <v>0</v>
      </c>
      <c r="N1094" s="90">
        <v>0</v>
      </c>
      <c r="O1094" s="90">
        <v>0</v>
      </c>
      <c r="P1094" s="90">
        <v>0</v>
      </c>
      <c r="Q1094" s="90">
        <v>0</v>
      </c>
      <c r="R1094" s="90">
        <v>0</v>
      </c>
      <c r="S1094" s="90">
        <v>0</v>
      </c>
      <c r="T1094" s="90">
        <v>0</v>
      </c>
      <c r="U1094" s="90">
        <v>0</v>
      </c>
      <c r="V1094" s="90">
        <v>0</v>
      </c>
      <c r="W1094" s="90">
        <v>0</v>
      </c>
      <c r="X1094" s="90">
        <v>0</v>
      </c>
      <c r="Y1094" s="90">
        <v>0</v>
      </c>
      <c r="Z1094" s="90">
        <v>0</v>
      </c>
      <c r="AA1094" s="90">
        <v>0</v>
      </c>
      <c r="AB1094" s="13">
        <v>0</v>
      </c>
    </row>
    <row r="1095" spans="1:28" x14ac:dyDescent="0.25">
      <c r="A1095" s="24"/>
      <c r="B1095" s="13" t="s">
        <v>22</v>
      </c>
      <c r="C1095" s="13">
        <v>2</v>
      </c>
      <c r="D1095" s="13" t="s">
        <v>17</v>
      </c>
      <c r="E1095" s="13" t="s">
        <v>8</v>
      </c>
      <c r="F1095" s="13" t="s">
        <v>790</v>
      </c>
      <c r="G1095" s="13" t="s">
        <v>13</v>
      </c>
      <c r="H1095" s="90">
        <v>0.16089999999999999</v>
      </c>
      <c r="I1095" s="90">
        <v>0.16089999999999999</v>
      </c>
      <c r="J1095" s="90">
        <v>0.16089999999999999</v>
      </c>
      <c r="K1095" s="90">
        <v>0.16089999999999999</v>
      </c>
      <c r="L1095" s="90">
        <v>0.16089999999999999</v>
      </c>
      <c r="M1095" s="90">
        <v>5.2103962843470998E-2</v>
      </c>
      <c r="N1095" s="90">
        <v>5.2103962843470998E-2</v>
      </c>
      <c r="O1095" s="90">
        <v>5.2103962843470998E-2</v>
      </c>
      <c r="P1095" s="90">
        <v>5.2103962843470998E-2</v>
      </c>
      <c r="Q1095" s="90">
        <v>5.2103962843470998E-2</v>
      </c>
      <c r="R1095" s="90">
        <v>5.2103962843470998E-2</v>
      </c>
      <c r="S1095" s="90">
        <v>5.2103962843470998E-2</v>
      </c>
      <c r="T1095" s="90">
        <v>5.2103962843470998E-2</v>
      </c>
      <c r="U1095" s="90">
        <v>5.2103962843470998E-2</v>
      </c>
      <c r="V1095" s="90">
        <v>5.2103962843470998E-2</v>
      </c>
      <c r="W1095" s="90">
        <v>5.2103962843470998E-2</v>
      </c>
      <c r="X1095" s="90">
        <v>5.2103962843470998E-2</v>
      </c>
      <c r="Y1095" s="90">
        <v>5.2103962843470998E-2</v>
      </c>
      <c r="Z1095" s="90">
        <v>5.2103962843470998E-2</v>
      </c>
      <c r="AA1095" s="90">
        <v>5.2103962843470998E-2</v>
      </c>
      <c r="AB1095" s="13">
        <v>1</v>
      </c>
    </row>
    <row r="1096" spans="1:28" x14ac:dyDescent="0.25">
      <c r="A1096" s="24"/>
      <c r="B1096" s="13" t="s">
        <v>22</v>
      </c>
      <c r="C1096" s="13">
        <v>2</v>
      </c>
      <c r="D1096" s="13" t="s">
        <v>17</v>
      </c>
      <c r="E1096" s="13" t="s">
        <v>8</v>
      </c>
      <c r="F1096" s="13" t="s">
        <v>790</v>
      </c>
      <c r="G1096" s="13" t="s">
        <v>12</v>
      </c>
      <c r="H1096" s="90">
        <v>2.12959526242471E-5</v>
      </c>
      <c r="I1096" s="90">
        <v>2.12959526242471E-5</v>
      </c>
      <c r="J1096" s="90">
        <v>2.12959526242471E-5</v>
      </c>
      <c r="K1096" s="90">
        <v>2.12959526242471E-5</v>
      </c>
      <c r="L1096" s="90">
        <v>2.12959526242471E-5</v>
      </c>
      <c r="M1096" s="90">
        <v>2.12959526242471E-5</v>
      </c>
      <c r="N1096" s="90">
        <v>2.12959526242471E-5</v>
      </c>
      <c r="O1096" s="90">
        <v>2.12959526242471E-5</v>
      </c>
      <c r="P1096" s="90">
        <v>2.12959526242471E-5</v>
      </c>
      <c r="Q1096" s="90">
        <v>2.12959526242471E-5</v>
      </c>
      <c r="R1096" s="90">
        <v>2.12959526242471E-5</v>
      </c>
      <c r="S1096" s="90">
        <v>2.12959526242471E-5</v>
      </c>
      <c r="T1096" s="90">
        <v>2.12959526242471E-5</v>
      </c>
      <c r="U1096" s="90">
        <v>2.12959526242471E-5</v>
      </c>
      <c r="V1096" s="90">
        <v>2.12959526242471E-5</v>
      </c>
      <c r="W1096" s="90">
        <v>2.12959526242471E-5</v>
      </c>
      <c r="X1096" s="90">
        <v>2.12959526242471E-5</v>
      </c>
      <c r="Y1096" s="90">
        <v>2.12959526242471E-5</v>
      </c>
      <c r="Z1096" s="90">
        <v>2.12959526242471E-5</v>
      </c>
      <c r="AA1096" s="90">
        <v>2.12959526242471E-5</v>
      </c>
      <c r="AB1096" s="13">
        <v>1</v>
      </c>
    </row>
    <row r="1097" spans="1:28" x14ac:dyDescent="0.25">
      <c r="A1097" s="24"/>
      <c r="B1097" s="13" t="s">
        <v>22</v>
      </c>
      <c r="C1097" s="13">
        <v>2</v>
      </c>
      <c r="D1097" s="13" t="s">
        <v>17</v>
      </c>
      <c r="E1097" s="13" t="s">
        <v>8</v>
      </c>
      <c r="F1097" s="13" t="s">
        <v>790</v>
      </c>
      <c r="G1097" s="13" t="s">
        <v>11</v>
      </c>
      <c r="H1097" s="90">
        <v>0</v>
      </c>
      <c r="I1097" s="90">
        <v>0</v>
      </c>
      <c r="J1097" s="90">
        <v>0</v>
      </c>
      <c r="K1097" s="90">
        <v>0</v>
      </c>
      <c r="L1097" s="90">
        <v>0</v>
      </c>
      <c r="M1097" s="90">
        <v>0</v>
      </c>
      <c r="N1097" s="90">
        <v>0</v>
      </c>
      <c r="O1097" s="90">
        <v>0</v>
      </c>
      <c r="P1097" s="90">
        <v>0</v>
      </c>
      <c r="Q1097" s="90">
        <v>0</v>
      </c>
      <c r="R1097" s="90">
        <v>0</v>
      </c>
      <c r="S1097" s="90">
        <v>0</v>
      </c>
      <c r="T1097" s="90">
        <v>0</v>
      </c>
      <c r="U1097" s="90">
        <v>0</v>
      </c>
      <c r="V1097" s="90">
        <v>0</v>
      </c>
      <c r="W1097" s="90">
        <v>0</v>
      </c>
      <c r="X1097" s="90">
        <v>0</v>
      </c>
      <c r="Y1097" s="90">
        <v>0</v>
      </c>
      <c r="Z1097" s="90">
        <v>0</v>
      </c>
      <c r="AA1097" s="90">
        <v>0</v>
      </c>
      <c r="AB1097" s="13">
        <v>0</v>
      </c>
    </row>
    <row r="1098" spans="1:28" x14ac:dyDescent="0.25">
      <c r="A1098" s="24"/>
      <c r="B1098" s="13" t="s">
        <v>22</v>
      </c>
      <c r="C1098" s="13">
        <v>2</v>
      </c>
      <c r="D1098" s="13" t="s">
        <v>17</v>
      </c>
      <c r="E1098" s="13" t="s">
        <v>8</v>
      </c>
      <c r="F1098" s="13" t="s">
        <v>790</v>
      </c>
      <c r="G1098" s="13" t="s">
        <v>15</v>
      </c>
      <c r="H1098" s="90">
        <v>0.83888371504182802</v>
      </c>
      <c r="I1098" s="90">
        <v>0.83888371504182802</v>
      </c>
      <c r="J1098" s="90">
        <v>0.83888371504182802</v>
      </c>
      <c r="K1098" s="90">
        <v>0.83888371504182802</v>
      </c>
      <c r="L1098" s="90">
        <v>0.83888371504182802</v>
      </c>
      <c r="M1098" s="90">
        <v>0.62706526583088096</v>
      </c>
      <c r="N1098" s="90">
        <v>0.62706526583088096</v>
      </c>
      <c r="O1098" s="90">
        <v>0.62706526583088096</v>
      </c>
      <c r="P1098" s="90">
        <v>0.62706526583088096</v>
      </c>
      <c r="Q1098" s="90">
        <v>0.62706526583088096</v>
      </c>
      <c r="R1098" s="90">
        <v>0.62706526583088096</v>
      </c>
      <c r="S1098" s="90">
        <v>0.62706526583088096</v>
      </c>
      <c r="T1098" s="90">
        <v>0.62706526583088096</v>
      </c>
      <c r="U1098" s="90">
        <v>0.62706526583088096</v>
      </c>
      <c r="V1098" s="90">
        <v>0.62706526583088096</v>
      </c>
      <c r="W1098" s="90">
        <v>0.62706526583088096</v>
      </c>
      <c r="X1098" s="90">
        <v>0.62706526583088096</v>
      </c>
      <c r="Y1098" s="90">
        <v>0.62706526583088096</v>
      </c>
      <c r="Z1098" s="90">
        <v>0.62706526583088096</v>
      </c>
      <c r="AA1098" s="90">
        <v>0.62706526583088096</v>
      </c>
      <c r="AB1098" s="13">
        <v>1</v>
      </c>
    </row>
    <row r="1099" spans="1:28" x14ac:dyDescent="0.25">
      <c r="A1099" s="24"/>
      <c r="B1099" s="13" t="s">
        <v>22</v>
      </c>
      <c r="C1099" s="13">
        <v>2</v>
      </c>
      <c r="D1099" s="13" t="s">
        <v>17</v>
      </c>
      <c r="E1099" s="13" t="s">
        <v>8</v>
      </c>
      <c r="F1099" s="13" t="s">
        <v>790</v>
      </c>
      <c r="G1099" s="13" t="s">
        <v>20</v>
      </c>
      <c r="H1099" s="90">
        <v>4.6599485287937702E-5</v>
      </c>
      <c r="I1099" s="90">
        <v>4.6599485287937702E-5</v>
      </c>
      <c r="J1099" s="90">
        <v>4.6599485287937702E-5</v>
      </c>
      <c r="K1099" s="90">
        <v>4.6599485287937702E-5</v>
      </c>
      <c r="L1099" s="90">
        <v>4.6599485287937702E-5</v>
      </c>
      <c r="M1099" s="90">
        <v>0.22395349726918301</v>
      </c>
      <c r="N1099" s="90">
        <v>0.22395349726918301</v>
      </c>
      <c r="O1099" s="90">
        <v>0.22395349726918301</v>
      </c>
      <c r="P1099" s="90">
        <v>0.22395349726918301</v>
      </c>
      <c r="Q1099" s="90">
        <v>0.22395349726918301</v>
      </c>
      <c r="R1099" s="90">
        <v>0.22395349726918301</v>
      </c>
      <c r="S1099" s="90">
        <v>0.22395349726918301</v>
      </c>
      <c r="T1099" s="90">
        <v>0.22395349726918301</v>
      </c>
      <c r="U1099" s="90">
        <v>0.22395349726918301</v>
      </c>
      <c r="V1099" s="90">
        <v>0.22395349726918301</v>
      </c>
      <c r="W1099" s="90">
        <v>0.22395349726918301</v>
      </c>
      <c r="X1099" s="90">
        <v>0.22395349726918301</v>
      </c>
      <c r="Y1099" s="90">
        <v>0.22395349726918301</v>
      </c>
      <c r="Z1099" s="90">
        <v>0.22395349726918301</v>
      </c>
      <c r="AA1099" s="90">
        <v>0.22395349726918301</v>
      </c>
      <c r="AB1099" s="13">
        <v>1</v>
      </c>
    </row>
    <row r="1100" spans="1:28" x14ac:dyDescent="0.25">
      <c r="A1100" s="24"/>
      <c r="B1100" s="13" t="s">
        <v>22</v>
      </c>
      <c r="C1100" s="13">
        <v>2</v>
      </c>
      <c r="D1100" s="13" t="s">
        <v>17</v>
      </c>
      <c r="E1100" s="13" t="s">
        <v>8</v>
      </c>
      <c r="F1100" s="13" t="s">
        <v>790</v>
      </c>
      <c r="G1100" s="13" t="s">
        <v>19</v>
      </c>
      <c r="H1100" s="90">
        <v>0</v>
      </c>
      <c r="I1100" s="90">
        <v>0</v>
      </c>
      <c r="J1100" s="90">
        <v>0</v>
      </c>
      <c r="K1100" s="90">
        <v>0</v>
      </c>
      <c r="L1100" s="90">
        <v>0</v>
      </c>
      <c r="M1100" s="90">
        <v>0</v>
      </c>
      <c r="N1100" s="90">
        <v>0</v>
      </c>
      <c r="O1100" s="90">
        <v>0</v>
      </c>
      <c r="P1100" s="90">
        <v>0</v>
      </c>
      <c r="Q1100" s="90">
        <v>0</v>
      </c>
      <c r="R1100" s="90">
        <v>0</v>
      </c>
      <c r="S1100" s="90">
        <v>0</v>
      </c>
      <c r="T1100" s="90">
        <v>0</v>
      </c>
      <c r="U1100" s="90">
        <v>0</v>
      </c>
      <c r="V1100" s="90">
        <v>0</v>
      </c>
      <c r="W1100" s="90">
        <v>0</v>
      </c>
      <c r="X1100" s="90">
        <v>0</v>
      </c>
      <c r="Y1100" s="90">
        <v>0</v>
      </c>
      <c r="Z1100" s="90">
        <v>0</v>
      </c>
      <c r="AA1100" s="90">
        <v>0</v>
      </c>
      <c r="AB1100" s="13">
        <v>0</v>
      </c>
    </row>
    <row r="1101" spans="1:28" x14ac:dyDescent="0.25">
      <c r="A1101" s="24"/>
      <c r="B1101" s="13" t="s">
        <v>22</v>
      </c>
      <c r="C1101" s="13">
        <v>2</v>
      </c>
      <c r="D1101" s="13" t="s">
        <v>17</v>
      </c>
      <c r="E1101" s="13" t="s">
        <v>8</v>
      </c>
      <c r="F1101" s="13" t="s">
        <v>790</v>
      </c>
      <c r="G1101" s="13" t="s">
        <v>21</v>
      </c>
      <c r="H1101" s="90">
        <v>8.6470389948916802E-5</v>
      </c>
      <c r="I1101" s="90">
        <v>8.6470389948916802E-5</v>
      </c>
      <c r="J1101" s="90">
        <v>8.6470389948916802E-5</v>
      </c>
      <c r="K1101" s="90">
        <v>8.6470389948916802E-5</v>
      </c>
      <c r="L1101" s="90">
        <v>8.6470389948916802E-5</v>
      </c>
      <c r="M1101" s="90">
        <v>9.6794058973530106E-2</v>
      </c>
      <c r="N1101" s="90">
        <v>9.6794058973530106E-2</v>
      </c>
      <c r="O1101" s="90">
        <v>9.6794058973530106E-2</v>
      </c>
      <c r="P1101" s="90">
        <v>9.6794058973530106E-2</v>
      </c>
      <c r="Q1101" s="90">
        <v>9.6794058973530106E-2</v>
      </c>
      <c r="R1101" s="90">
        <v>9.6794058973530106E-2</v>
      </c>
      <c r="S1101" s="90">
        <v>9.6794058973530106E-2</v>
      </c>
      <c r="T1101" s="90">
        <v>9.6794058973530106E-2</v>
      </c>
      <c r="U1101" s="90">
        <v>9.6794058973530106E-2</v>
      </c>
      <c r="V1101" s="90">
        <v>9.6794058973530106E-2</v>
      </c>
      <c r="W1101" s="90">
        <v>9.6794058973530106E-2</v>
      </c>
      <c r="X1101" s="90">
        <v>9.6794058973530106E-2</v>
      </c>
      <c r="Y1101" s="90">
        <v>9.6794058973530106E-2</v>
      </c>
      <c r="Z1101" s="90">
        <v>9.6794058973530106E-2</v>
      </c>
      <c r="AA1101" s="90">
        <v>9.6794058973530106E-2</v>
      </c>
      <c r="AB1101" s="13">
        <v>1</v>
      </c>
    </row>
    <row r="1102" spans="1:28" x14ac:dyDescent="0.25">
      <c r="A1102" s="24"/>
      <c r="B1102" s="13" t="s">
        <v>22</v>
      </c>
      <c r="C1102" s="13">
        <v>2</v>
      </c>
      <c r="D1102" s="13" t="s">
        <v>17</v>
      </c>
      <c r="E1102" s="13" t="s">
        <v>8</v>
      </c>
      <c r="F1102" s="13" t="s">
        <v>790</v>
      </c>
      <c r="G1102" s="13" t="s">
        <v>16</v>
      </c>
      <c r="H1102" s="90">
        <v>0</v>
      </c>
      <c r="I1102" s="90">
        <v>0</v>
      </c>
      <c r="J1102" s="90">
        <v>0</v>
      </c>
      <c r="K1102" s="90">
        <v>0</v>
      </c>
      <c r="L1102" s="90">
        <v>0</v>
      </c>
      <c r="M1102" s="90">
        <v>0</v>
      </c>
      <c r="N1102" s="90">
        <v>0</v>
      </c>
      <c r="O1102" s="90">
        <v>0</v>
      </c>
      <c r="P1102" s="90">
        <v>0</v>
      </c>
      <c r="Q1102" s="90">
        <v>0</v>
      </c>
      <c r="R1102" s="90">
        <v>0</v>
      </c>
      <c r="S1102" s="90">
        <v>0</v>
      </c>
      <c r="T1102" s="90">
        <v>0</v>
      </c>
      <c r="U1102" s="90">
        <v>0</v>
      </c>
      <c r="V1102" s="90">
        <v>0</v>
      </c>
      <c r="W1102" s="90">
        <v>0</v>
      </c>
      <c r="X1102" s="90">
        <v>0</v>
      </c>
      <c r="Y1102" s="90">
        <v>0</v>
      </c>
      <c r="Z1102" s="90">
        <v>0</v>
      </c>
      <c r="AA1102" s="90">
        <v>0</v>
      </c>
      <c r="AB1102" s="13">
        <v>1</v>
      </c>
    </row>
    <row r="1103" spans="1:28" x14ac:dyDescent="0.25">
      <c r="A1103" s="24"/>
      <c r="B1103" s="13" t="s">
        <v>22</v>
      </c>
      <c r="C1103" s="13">
        <v>2</v>
      </c>
      <c r="D1103" s="13" t="s">
        <v>17</v>
      </c>
      <c r="E1103" s="13" t="s">
        <v>8</v>
      </c>
      <c r="F1103" s="13" t="s">
        <v>790</v>
      </c>
      <c r="G1103" s="13" t="s">
        <v>24</v>
      </c>
      <c r="H1103" s="90">
        <v>0</v>
      </c>
      <c r="I1103" s="90">
        <v>0</v>
      </c>
      <c r="J1103" s="90">
        <v>0</v>
      </c>
      <c r="K1103" s="90">
        <v>0</v>
      </c>
      <c r="L1103" s="90">
        <v>0</v>
      </c>
      <c r="M1103" s="90">
        <v>0</v>
      </c>
      <c r="N1103" s="90">
        <v>0</v>
      </c>
      <c r="O1103" s="90">
        <v>0</v>
      </c>
      <c r="P1103" s="90">
        <v>0</v>
      </c>
      <c r="Q1103" s="90">
        <v>0</v>
      </c>
      <c r="R1103" s="90">
        <v>0</v>
      </c>
      <c r="S1103" s="90">
        <v>0</v>
      </c>
      <c r="T1103" s="90">
        <v>0</v>
      </c>
      <c r="U1103" s="90">
        <v>0</v>
      </c>
      <c r="V1103" s="90">
        <v>0</v>
      </c>
      <c r="W1103" s="90">
        <v>0</v>
      </c>
      <c r="X1103" s="90">
        <v>0</v>
      </c>
      <c r="Y1103" s="90">
        <v>0</v>
      </c>
      <c r="Z1103" s="90">
        <v>0</v>
      </c>
      <c r="AA1103" s="90">
        <v>0</v>
      </c>
      <c r="AB1103" s="13">
        <v>1</v>
      </c>
    </row>
    <row r="1104" spans="1:28" x14ac:dyDescent="0.25">
      <c r="A1104" s="24"/>
      <c r="B1104" s="13" t="s">
        <v>22</v>
      </c>
      <c r="C1104" s="13">
        <v>2</v>
      </c>
      <c r="D1104" s="13" t="s">
        <v>17</v>
      </c>
      <c r="E1104" s="13" t="s">
        <v>8</v>
      </c>
      <c r="F1104" s="13" t="s">
        <v>791</v>
      </c>
      <c r="G1104" s="13" t="s">
        <v>9</v>
      </c>
      <c r="H1104" s="90">
        <v>0</v>
      </c>
      <c r="I1104" s="90">
        <v>0</v>
      </c>
      <c r="J1104" s="90">
        <v>0</v>
      </c>
      <c r="K1104" s="90">
        <v>0</v>
      </c>
      <c r="L1104" s="90">
        <v>0</v>
      </c>
      <c r="M1104" s="90">
        <v>0</v>
      </c>
      <c r="N1104" s="90">
        <v>0</v>
      </c>
      <c r="O1104" s="90">
        <v>0</v>
      </c>
      <c r="P1104" s="90">
        <v>0</v>
      </c>
      <c r="Q1104" s="90">
        <v>0</v>
      </c>
      <c r="R1104" s="90">
        <v>0</v>
      </c>
      <c r="S1104" s="90">
        <v>0</v>
      </c>
      <c r="T1104" s="90">
        <v>0</v>
      </c>
      <c r="U1104" s="90">
        <v>0</v>
      </c>
      <c r="V1104" s="90">
        <v>0</v>
      </c>
      <c r="W1104" s="90">
        <v>0</v>
      </c>
      <c r="X1104" s="90">
        <v>0</v>
      </c>
      <c r="Y1104" s="90">
        <v>0</v>
      </c>
      <c r="Z1104" s="90">
        <v>0</v>
      </c>
      <c r="AA1104" s="90">
        <v>0</v>
      </c>
      <c r="AB1104" s="13">
        <v>0</v>
      </c>
    </row>
    <row r="1105" spans="1:28" x14ac:dyDescent="0.25">
      <c r="A1105" s="24"/>
      <c r="B1105" s="13" t="s">
        <v>22</v>
      </c>
      <c r="C1105" s="13">
        <v>2</v>
      </c>
      <c r="D1105" s="13" t="s">
        <v>17</v>
      </c>
      <c r="E1105" s="13" t="s">
        <v>8</v>
      </c>
      <c r="F1105" s="13" t="s">
        <v>791</v>
      </c>
      <c r="G1105" s="13" t="s">
        <v>10</v>
      </c>
      <c r="H1105" s="90">
        <v>0</v>
      </c>
      <c r="I1105" s="90">
        <v>0</v>
      </c>
      <c r="J1105" s="90">
        <v>0</v>
      </c>
      <c r="K1105" s="90">
        <v>0</v>
      </c>
      <c r="L1105" s="90">
        <v>0</v>
      </c>
      <c r="M1105" s="90">
        <v>0</v>
      </c>
      <c r="N1105" s="90">
        <v>0</v>
      </c>
      <c r="O1105" s="90">
        <v>0</v>
      </c>
      <c r="P1105" s="90">
        <v>0</v>
      </c>
      <c r="Q1105" s="90">
        <v>0</v>
      </c>
      <c r="R1105" s="90">
        <v>0</v>
      </c>
      <c r="S1105" s="90">
        <v>0</v>
      </c>
      <c r="T1105" s="90">
        <v>0</v>
      </c>
      <c r="U1105" s="90">
        <v>0</v>
      </c>
      <c r="V1105" s="90">
        <v>0</v>
      </c>
      <c r="W1105" s="90">
        <v>0</v>
      </c>
      <c r="X1105" s="90">
        <v>0</v>
      </c>
      <c r="Y1105" s="90">
        <v>0</v>
      </c>
      <c r="Z1105" s="90">
        <v>0</v>
      </c>
      <c r="AA1105" s="90">
        <v>0</v>
      </c>
      <c r="AB1105" s="13">
        <v>0</v>
      </c>
    </row>
    <row r="1106" spans="1:28" x14ac:dyDescent="0.25">
      <c r="A1106" s="24"/>
      <c r="B1106" s="13" t="s">
        <v>22</v>
      </c>
      <c r="C1106" s="13">
        <v>2</v>
      </c>
      <c r="D1106" s="13" t="s">
        <v>17</v>
      </c>
      <c r="E1106" s="13" t="s">
        <v>8</v>
      </c>
      <c r="F1106" s="13" t="s">
        <v>791</v>
      </c>
      <c r="G1106" s="13" t="s">
        <v>14</v>
      </c>
      <c r="H1106" s="90">
        <v>0</v>
      </c>
      <c r="I1106" s="90">
        <v>0</v>
      </c>
      <c r="J1106" s="90">
        <v>0</v>
      </c>
      <c r="K1106" s="90">
        <v>0</v>
      </c>
      <c r="L1106" s="90">
        <v>0</v>
      </c>
      <c r="M1106" s="90">
        <v>0</v>
      </c>
      <c r="N1106" s="90">
        <v>0</v>
      </c>
      <c r="O1106" s="90">
        <v>0</v>
      </c>
      <c r="P1106" s="90">
        <v>0</v>
      </c>
      <c r="Q1106" s="90">
        <v>0</v>
      </c>
      <c r="R1106" s="90">
        <v>0</v>
      </c>
      <c r="S1106" s="90">
        <v>0</v>
      </c>
      <c r="T1106" s="90">
        <v>0</v>
      </c>
      <c r="U1106" s="90">
        <v>0</v>
      </c>
      <c r="V1106" s="90">
        <v>0</v>
      </c>
      <c r="W1106" s="90">
        <v>0</v>
      </c>
      <c r="X1106" s="90">
        <v>0</v>
      </c>
      <c r="Y1106" s="90">
        <v>0</v>
      </c>
      <c r="Z1106" s="90">
        <v>0</v>
      </c>
      <c r="AA1106" s="90">
        <v>0</v>
      </c>
      <c r="AB1106" s="13">
        <v>0</v>
      </c>
    </row>
    <row r="1107" spans="1:28" x14ac:dyDescent="0.25">
      <c r="A1107" s="24"/>
      <c r="B1107" s="13" t="s">
        <v>22</v>
      </c>
      <c r="C1107" s="13">
        <v>2</v>
      </c>
      <c r="D1107" s="13" t="s">
        <v>17</v>
      </c>
      <c r="E1107" s="13" t="s">
        <v>8</v>
      </c>
      <c r="F1107" s="13" t="s">
        <v>791</v>
      </c>
      <c r="G1107" s="13" t="s">
        <v>13</v>
      </c>
      <c r="H1107" s="90">
        <v>0.16089999999999999</v>
      </c>
      <c r="I1107" s="90">
        <v>0.16089999999999999</v>
      </c>
      <c r="J1107" s="90">
        <v>0.16089999999999999</v>
      </c>
      <c r="K1107" s="90">
        <v>0.16089999999999999</v>
      </c>
      <c r="L1107" s="90">
        <v>0.16089999999999999</v>
      </c>
      <c r="M1107" s="90">
        <v>0.16089999999999999</v>
      </c>
      <c r="N1107" s="90">
        <v>0.16089999999999999</v>
      </c>
      <c r="O1107" s="90">
        <v>0.16089999999999999</v>
      </c>
      <c r="P1107" s="90">
        <v>0.16089999999999999</v>
      </c>
      <c r="Q1107" s="90">
        <v>0.16089999999999999</v>
      </c>
      <c r="R1107" s="90">
        <v>0.16089999999999999</v>
      </c>
      <c r="S1107" s="90">
        <v>0.16089999999999999</v>
      </c>
      <c r="T1107" s="90">
        <v>0.16089999999999999</v>
      </c>
      <c r="U1107" s="90">
        <v>0.16089999999999999</v>
      </c>
      <c r="V1107" s="90">
        <v>0.16089999999999999</v>
      </c>
      <c r="W1107" s="90">
        <v>0.16089999999999999</v>
      </c>
      <c r="X1107" s="90">
        <v>0.16089999999999999</v>
      </c>
      <c r="Y1107" s="90">
        <v>0.16089999999999999</v>
      </c>
      <c r="Z1107" s="90">
        <v>0.16089999999999999</v>
      </c>
      <c r="AA1107" s="90">
        <v>0.16089999999999999</v>
      </c>
      <c r="AB1107" s="13">
        <v>1</v>
      </c>
    </row>
    <row r="1108" spans="1:28" x14ac:dyDescent="0.25">
      <c r="A1108" s="24"/>
      <c r="B1108" s="13" t="s">
        <v>22</v>
      </c>
      <c r="C1108" s="13">
        <v>2</v>
      </c>
      <c r="D1108" s="13" t="s">
        <v>17</v>
      </c>
      <c r="E1108" s="13" t="s">
        <v>8</v>
      </c>
      <c r="F1108" s="13" t="s">
        <v>791</v>
      </c>
      <c r="G1108" s="13" t="s">
        <v>12</v>
      </c>
      <c r="H1108" s="90">
        <v>2.12959526242471E-5</v>
      </c>
      <c r="I1108" s="90">
        <v>2.12959526242471E-5</v>
      </c>
      <c r="J1108" s="90">
        <v>2.12959526242471E-5</v>
      </c>
      <c r="K1108" s="90">
        <v>2.12959526242471E-5</v>
      </c>
      <c r="L1108" s="90">
        <v>2.12959526242471E-5</v>
      </c>
      <c r="M1108" s="90">
        <v>2.12959526242471E-5</v>
      </c>
      <c r="N1108" s="90">
        <v>2.12959526242471E-5</v>
      </c>
      <c r="O1108" s="90">
        <v>2.12959526242471E-5</v>
      </c>
      <c r="P1108" s="90">
        <v>2.12959526242471E-5</v>
      </c>
      <c r="Q1108" s="90">
        <v>2.12959526242471E-5</v>
      </c>
      <c r="R1108" s="90">
        <v>2.12959526242471E-5</v>
      </c>
      <c r="S1108" s="90">
        <v>2.12959526242471E-5</v>
      </c>
      <c r="T1108" s="90">
        <v>2.12959526242471E-5</v>
      </c>
      <c r="U1108" s="90">
        <v>2.12959526242471E-5</v>
      </c>
      <c r="V1108" s="90">
        <v>2.12959526242471E-5</v>
      </c>
      <c r="W1108" s="90">
        <v>2.12959526242471E-5</v>
      </c>
      <c r="X1108" s="90">
        <v>2.12959526242471E-5</v>
      </c>
      <c r="Y1108" s="90">
        <v>2.12959526242471E-5</v>
      </c>
      <c r="Z1108" s="90">
        <v>2.12959526242471E-5</v>
      </c>
      <c r="AA1108" s="90">
        <v>2.12959526242471E-5</v>
      </c>
      <c r="AB1108" s="13">
        <v>1</v>
      </c>
    </row>
    <row r="1109" spans="1:28" x14ac:dyDescent="0.25">
      <c r="A1109" s="24"/>
      <c r="B1109" s="13" t="s">
        <v>22</v>
      </c>
      <c r="C1109" s="13">
        <v>2</v>
      </c>
      <c r="D1109" s="13" t="s">
        <v>17</v>
      </c>
      <c r="E1109" s="13" t="s">
        <v>8</v>
      </c>
      <c r="F1109" s="13" t="s">
        <v>791</v>
      </c>
      <c r="G1109" s="13" t="s">
        <v>11</v>
      </c>
      <c r="H1109" s="90">
        <v>0</v>
      </c>
      <c r="I1109" s="90">
        <v>0</v>
      </c>
      <c r="J1109" s="90">
        <v>0</v>
      </c>
      <c r="K1109" s="90">
        <v>0</v>
      </c>
      <c r="L1109" s="90">
        <v>0</v>
      </c>
      <c r="M1109" s="90">
        <v>0</v>
      </c>
      <c r="N1109" s="90">
        <v>0</v>
      </c>
      <c r="O1109" s="90">
        <v>0</v>
      </c>
      <c r="P1109" s="90">
        <v>0</v>
      </c>
      <c r="Q1109" s="90">
        <v>0</v>
      </c>
      <c r="R1109" s="90">
        <v>0</v>
      </c>
      <c r="S1109" s="90">
        <v>0</v>
      </c>
      <c r="T1109" s="90">
        <v>0</v>
      </c>
      <c r="U1109" s="90">
        <v>0</v>
      </c>
      <c r="V1109" s="90">
        <v>0</v>
      </c>
      <c r="W1109" s="90">
        <v>0</v>
      </c>
      <c r="X1109" s="90">
        <v>0</v>
      </c>
      <c r="Y1109" s="90">
        <v>0</v>
      </c>
      <c r="Z1109" s="90">
        <v>0</v>
      </c>
      <c r="AA1109" s="90">
        <v>0</v>
      </c>
      <c r="AB1109" s="13">
        <v>0</v>
      </c>
    </row>
    <row r="1110" spans="1:28" x14ac:dyDescent="0.25">
      <c r="A1110" s="24"/>
      <c r="B1110" s="13" t="s">
        <v>22</v>
      </c>
      <c r="C1110" s="13">
        <v>2</v>
      </c>
      <c r="D1110" s="13" t="s">
        <v>17</v>
      </c>
      <c r="E1110" s="13" t="s">
        <v>8</v>
      </c>
      <c r="F1110" s="13" t="s">
        <v>791</v>
      </c>
      <c r="G1110" s="13" t="s">
        <v>15</v>
      </c>
      <c r="H1110" s="90">
        <v>0.83888371504182802</v>
      </c>
      <c r="I1110" s="90">
        <v>0.83888371504182802</v>
      </c>
      <c r="J1110" s="90">
        <v>0.83888371504182802</v>
      </c>
      <c r="K1110" s="90">
        <v>0.83888371504182802</v>
      </c>
      <c r="L1110" s="90">
        <v>0.83888371504182802</v>
      </c>
      <c r="M1110" s="90">
        <v>0.83888371504182802</v>
      </c>
      <c r="N1110" s="90">
        <v>0.83888371504182802</v>
      </c>
      <c r="O1110" s="90">
        <v>0.83888371504182802</v>
      </c>
      <c r="P1110" s="90">
        <v>0.83888371504182802</v>
      </c>
      <c r="Q1110" s="90">
        <v>0.83888371504182802</v>
      </c>
      <c r="R1110" s="90">
        <v>0.83888371504182802</v>
      </c>
      <c r="S1110" s="90">
        <v>0.83888371504182802</v>
      </c>
      <c r="T1110" s="90">
        <v>0.83888371504182802</v>
      </c>
      <c r="U1110" s="90">
        <v>0.83888371504182802</v>
      </c>
      <c r="V1110" s="90">
        <v>0.83888371504182802</v>
      </c>
      <c r="W1110" s="90">
        <v>0.83888371504182802</v>
      </c>
      <c r="X1110" s="90">
        <v>0.83888371504182802</v>
      </c>
      <c r="Y1110" s="90">
        <v>0.83888371504182802</v>
      </c>
      <c r="Z1110" s="90">
        <v>0.83888371504182802</v>
      </c>
      <c r="AA1110" s="90">
        <v>0.83888371504182802</v>
      </c>
      <c r="AB1110" s="13">
        <v>1</v>
      </c>
    </row>
    <row r="1111" spans="1:28" x14ac:dyDescent="0.25">
      <c r="A1111" s="24"/>
      <c r="B1111" s="13" t="s">
        <v>22</v>
      </c>
      <c r="C1111" s="13">
        <v>2</v>
      </c>
      <c r="D1111" s="13" t="s">
        <v>17</v>
      </c>
      <c r="E1111" s="13" t="s">
        <v>8</v>
      </c>
      <c r="F1111" s="13" t="s">
        <v>791</v>
      </c>
      <c r="G1111" s="13" t="s">
        <v>20</v>
      </c>
      <c r="H1111" s="90">
        <v>4.6599485287937702E-5</v>
      </c>
      <c r="I1111" s="90">
        <v>4.6599485287937702E-5</v>
      </c>
      <c r="J1111" s="90">
        <v>4.6599485287937702E-5</v>
      </c>
      <c r="K1111" s="90">
        <v>4.6599485287937702E-5</v>
      </c>
      <c r="L1111" s="90">
        <v>4.6599485287937702E-5</v>
      </c>
      <c r="M1111" s="90">
        <v>4.6599485287937702E-5</v>
      </c>
      <c r="N1111" s="90">
        <v>4.6599485287937702E-5</v>
      </c>
      <c r="O1111" s="90">
        <v>4.6599485287937702E-5</v>
      </c>
      <c r="P1111" s="90">
        <v>4.6599485287937702E-5</v>
      </c>
      <c r="Q1111" s="90">
        <v>4.6599485287937702E-5</v>
      </c>
      <c r="R1111" s="90">
        <v>4.6599485287937702E-5</v>
      </c>
      <c r="S1111" s="90">
        <v>4.6599485287937702E-5</v>
      </c>
      <c r="T1111" s="90">
        <v>4.6599485287937702E-5</v>
      </c>
      <c r="U1111" s="90">
        <v>4.6599485287937702E-5</v>
      </c>
      <c r="V1111" s="90">
        <v>4.6599485287937702E-5</v>
      </c>
      <c r="W1111" s="90">
        <v>4.6599485287937702E-5</v>
      </c>
      <c r="X1111" s="90">
        <v>4.6599485287937702E-5</v>
      </c>
      <c r="Y1111" s="90">
        <v>4.6599485287937702E-5</v>
      </c>
      <c r="Z1111" s="90">
        <v>4.6599485287937702E-5</v>
      </c>
      <c r="AA1111" s="90">
        <v>4.6599485287937702E-5</v>
      </c>
      <c r="AB1111" s="13">
        <v>1</v>
      </c>
    </row>
    <row r="1112" spans="1:28" x14ac:dyDescent="0.25">
      <c r="A1112" s="24"/>
      <c r="B1112" s="13" t="s">
        <v>22</v>
      </c>
      <c r="C1112" s="13">
        <v>2</v>
      </c>
      <c r="D1112" s="13" t="s">
        <v>17</v>
      </c>
      <c r="E1112" s="13" t="s">
        <v>8</v>
      </c>
      <c r="F1112" s="13" t="s">
        <v>791</v>
      </c>
      <c r="G1112" s="13" t="s">
        <v>19</v>
      </c>
      <c r="H1112" s="90">
        <v>0</v>
      </c>
      <c r="I1112" s="90">
        <v>0</v>
      </c>
      <c r="J1112" s="90">
        <v>0</v>
      </c>
      <c r="K1112" s="90">
        <v>0</v>
      </c>
      <c r="L1112" s="90">
        <v>0</v>
      </c>
      <c r="M1112" s="90">
        <v>0</v>
      </c>
      <c r="N1112" s="90">
        <v>0</v>
      </c>
      <c r="O1112" s="90">
        <v>0</v>
      </c>
      <c r="P1112" s="90">
        <v>0</v>
      </c>
      <c r="Q1112" s="90">
        <v>0</v>
      </c>
      <c r="R1112" s="90">
        <v>0</v>
      </c>
      <c r="S1112" s="90">
        <v>0</v>
      </c>
      <c r="T1112" s="90">
        <v>0</v>
      </c>
      <c r="U1112" s="90">
        <v>0</v>
      </c>
      <c r="V1112" s="90">
        <v>0</v>
      </c>
      <c r="W1112" s="90">
        <v>0</v>
      </c>
      <c r="X1112" s="90">
        <v>0</v>
      </c>
      <c r="Y1112" s="90">
        <v>0</v>
      </c>
      <c r="Z1112" s="90">
        <v>0</v>
      </c>
      <c r="AA1112" s="90">
        <v>0</v>
      </c>
      <c r="AB1112" s="13">
        <v>0</v>
      </c>
    </row>
    <row r="1113" spans="1:28" x14ac:dyDescent="0.25">
      <c r="A1113" s="24"/>
      <c r="B1113" s="13" t="s">
        <v>22</v>
      </c>
      <c r="C1113" s="13">
        <v>2</v>
      </c>
      <c r="D1113" s="13" t="s">
        <v>17</v>
      </c>
      <c r="E1113" s="13" t="s">
        <v>8</v>
      </c>
      <c r="F1113" s="13" t="s">
        <v>791</v>
      </c>
      <c r="G1113" s="13" t="s">
        <v>21</v>
      </c>
      <c r="H1113" s="90">
        <v>8.6470389948916802E-5</v>
      </c>
      <c r="I1113" s="90">
        <v>8.6470389948916802E-5</v>
      </c>
      <c r="J1113" s="90">
        <v>8.6470389948916802E-5</v>
      </c>
      <c r="K1113" s="90">
        <v>8.6470389948916802E-5</v>
      </c>
      <c r="L1113" s="90">
        <v>8.6470389948916802E-5</v>
      </c>
      <c r="M1113" s="90">
        <v>8.6470389948916802E-5</v>
      </c>
      <c r="N1113" s="90">
        <v>8.6470389948916802E-5</v>
      </c>
      <c r="O1113" s="90">
        <v>8.6470389948916802E-5</v>
      </c>
      <c r="P1113" s="90">
        <v>8.6470389948916802E-5</v>
      </c>
      <c r="Q1113" s="90">
        <v>8.6470389948916802E-5</v>
      </c>
      <c r="R1113" s="90">
        <v>8.6470389948916802E-5</v>
      </c>
      <c r="S1113" s="90">
        <v>8.6470389948916802E-5</v>
      </c>
      <c r="T1113" s="90">
        <v>8.6470389948916802E-5</v>
      </c>
      <c r="U1113" s="90">
        <v>8.6470389948916802E-5</v>
      </c>
      <c r="V1113" s="90">
        <v>8.6470389948916802E-5</v>
      </c>
      <c r="W1113" s="90">
        <v>8.6470389948916802E-5</v>
      </c>
      <c r="X1113" s="90">
        <v>8.6470389948916802E-5</v>
      </c>
      <c r="Y1113" s="90">
        <v>8.6470389948916802E-5</v>
      </c>
      <c r="Z1113" s="90">
        <v>8.6470389948916802E-5</v>
      </c>
      <c r="AA1113" s="90">
        <v>8.6470389948916802E-5</v>
      </c>
      <c r="AB1113" s="13">
        <v>1</v>
      </c>
    </row>
    <row r="1114" spans="1:28" x14ac:dyDescent="0.25">
      <c r="A1114" s="24"/>
      <c r="B1114" s="13" t="s">
        <v>22</v>
      </c>
      <c r="C1114" s="13">
        <v>2</v>
      </c>
      <c r="D1114" s="13" t="s">
        <v>17</v>
      </c>
      <c r="E1114" s="13" t="s">
        <v>8</v>
      </c>
      <c r="F1114" s="13" t="s">
        <v>791</v>
      </c>
      <c r="G1114" s="13" t="s">
        <v>16</v>
      </c>
      <c r="H1114" s="90">
        <v>0</v>
      </c>
      <c r="I1114" s="90">
        <v>0</v>
      </c>
      <c r="J1114" s="90">
        <v>0</v>
      </c>
      <c r="K1114" s="90">
        <v>0</v>
      </c>
      <c r="L1114" s="90">
        <v>0</v>
      </c>
      <c r="M1114" s="90">
        <v>0</v>
      </c>
      <c r="N1114" s="90">
        <v>0</v>
      </c>
      <c r="O1114" s="90">
        <v>0</v>
      </c>
      <c r="P1114" s="90">
        <v>0</v>
      </c>
      <c r="Q1114" s="90">
        <v>0</v>
      </c>
      <c r="R1114" s="90">
        <v>0</v>
      </c>
      <c r="S1114" s="90">
        <v>0</v>
      </c>
      <c r="T1114" s="90">
        <v>0</v>
      </c>
      <c r="U1114" s="90">
        <v>0</v>
      </c>
      <c r="V1114" s="90">
        <v>0</v>
      </c>
      <c r="W1114" s="90">
        <v>0</v>
      </c>
      <c r="X1114" s="90">
        <v>0</v>
      </c>
      <c r="Y1114" s="90">
        <v>0</v>
      </c>
      <c r="Z1114" s="90">
        <v>0</v>
      </c>
      <c r="AA1114" s="90">
        <v>0</v>
      </c>
      <c r="AB1114" s="13">
        <v>1</v>
      </c>
    </row>
    <row r="1115" spans="1:28" x14ac:dyDescent="0.25">
      <c r="A1115" s="24"/>
      <c r="B1115" s="13" t="s">
        <v>22</v>
      </c>
      <c r="C1115" s="13">
        <v>2</v>
      </c>
      <c r="D1115" s="13" t="s">
        <v>17</v>
      </c>
      <c r="E1115" s="13" t="s">
        <v>8</v>
      </c>
      <c r="F1115" s="13" t="s">
        <v>791</v>
      </c>
      <c r="G1115" s="13" t="s">
        <v>24</v>
      </c>
      <c r="H1115" s="90">
        <v>0</v>
      </c>
      <c r="I1115" s="90">
        <v>0</v>
      </c>
      <c r="J1115" s="90">
        <v>0</v>
      </c>
      <c r="K1115" s="90">
        <v>0</v>
      </c>
      <c r="L1115" s="90">
        <v>0</v>
      </c>
      <c r="M1115" s="90">
        <v>0</v>
      </c>
      <c r="N1115" s="90">
        <v>0</v>
      </c>
      <c r="O1115" s="90">
        <v>0</v>
      </c>
      <c r="P1115" s="90">
        <v>0</v>
      </c>
      <c r="Q1115" s="90">
        <v>0</v>
      </c>
      <c r="R1115" s="90">
        <v>0</v>
      </c>
      <c r="S1115" s="90">
        <v>0</v>
      </c>
      <c r="T1115" s="90">
        <v>0</v>
      </c>
      <c r="U1115" s="90">
        <v>0</v>
      </c>
      <c r="V1115" s="90">
        <v>0</v>
      </c>
      <c r="W1115" s="90">
        <v>0</v>
      </c>
      <c r="X1115" s="90">
        <v>0</v>
      </c>
      <c r="Y1115" s="90">
        <v>0</v>
      </c>
      <c r="Z1115" s="90">
        <v>0</v>
      </c>
      <c r="AA1115" s="90">
        <v>0</v>
      </c>
      <c r="AB1115" s="13">
        <v>1</v>
      </c>
    </row>
    <row r="1116" spans="1:28" x14ac:dyDescent="0.25">
      <c r="A1116" s="24"/>
      <c r="B1116" s="13" t="s">
        <v>22</v>
      </c>
      <c r="C1116" s="13">
        <v>2</v>
      </c>
      <c r="D1116" s="13" t="s">
        <v>17</v>
      </c>
      <c r="E1116" s="13" t="s">
        <v>8</v>
      </c>
      <c r="F1116" s="13" t="s">
        <v>792</v>
      </c>
      <c r="G1116" s="13" t="s">
        <v>9</v>
      </c>
      <c r="H1116" s="90">
        <v>0</v>
      </c>
      <c r="I1116" s="90">
        <v>0</v>
      </c>
      <c r="J1116" s="90">
        <v>0</v>
      </c>
      <c r="K1116" s="90">
        <v>0</v>
      </c>
      <c r="L1116" s="90">
        <v>0</v>
      </c>
      <c r="M1116" s="90">
        <v>0</v>
      </c>
      <c r="N1116" s="90">
        <v>0</v>
      </c>
      <c r="O1116" s="90">
        <v>0</v>
      </c>
      <c r="P1116" s="90">
        <v>0</v>
      </c>
      <c r="Q1116" s="90">
        <v>0</v>
      </c>
      <c r="R1116" s="90">
        <v>0</v>
      </c>
      <c r="S1116" s="90">
        <v>0</v>
      </c>
      <c r="T1116" s="90">
        <v>0</v>
      </c>
      <c r="U1116" s="90">
        <v>0</v>
      </c>
      <c r="V1116" s="90">
        <v>0</v>
      </c>
      <c r="W1116" s="90">
        <v>0</v>
      </c>
      <c r="X1116" s="90">
        <v>0</v>
      </c>
      <c r="Y1116" s="90">
        <v>0</v>
      </c>
      <c r="Z1116" s="90">
        <v>0</v>
      </c>
      <c r="AA1116" s="90">
        <v>0</v>
      </c>
      <c r="AB1116" s="13">
        <v>0</v>
      </c>
    </row>
    <row r="1117" spans="1:28" x14ac:dyDescent="0.25">
      <c r="A1117" s="24"/>
      <c r="B1117" s="13" t="s">
        <v>22</v>
      </c>
      <c r="C1117" s="13">
        <v>2</v>
      </c>
      <c r="D1117" s="13" t="s">
        <v>17</v>
      </c>
      <c r="E1117" s="13" t="s">
        <v>8</v>
      </c>
      <c r="F1117" s="13" t="s">
        <v>792</v>
      </c>
      <c r="G1117" s="13" t="s">
        <v>10</v>
      </c>
      <c r="H1117" s="90">
        <v>0</v>
      </c>
      <c r="I1117" s="90">
        <v>0</v>
      </c>
      <c r="J1117" s="90">
        <v>0</v>
      </c>
      <c r="K1117" s="90">
        <v>0</v>
      </c>
      <c r="L1117" s="90">
        <v>0</v>
      </c>
      <c r="M1117" s="90">
        <v>0</v>
      </c>
      <c r="N1117" s="90">
        <v>0</v>
      </c>
      <c r="O1117" s="90">
        <v>0</v>
      </c>
      <c r="P1117" s="90">
        <v>0</v>
      </c>
      <c r="Q1117" s="90">
        <v>0</v>
      </c>
      <c r="R1117" s="90">
        <v>0</v>
      </c>
      <c r="S1117" s="90">
        <v>0</v>
      </c>
      <c r="T1117" s="90">
        <v>0</v>
      </c>
      <c r="U1117" s="90">
        <v>0</v>
      </c>
      <c r="V1117" s="90">
        <v>0</v>
      </c>
      <c r="W1117" s="90">
        <v>0</v>
      </c>
      <c r="X1117" s="90">
        <v>0</v>
      </c>
      <c r="Y1117" s="90">
        <v>0</v>
      </c>
      <c r="Z1117" s="90">
        <v>0</v>
      </c>
      <c r="AA1117" s="90">
        <v>0</v>
      </c>
      <c r="AB1117" s="13">
        <v>0</v>
      </c>
    </row>
    <row r="1118" spans="1:28" x14ac:dyDescent="0.25">
      <c r="A1118" s="24"/>
      <c r="B1118" s="13" t="s">
        <v>22</v>
      </c>
      <c r="C1118" s="13">
        <v>2</v>
      </c>
      <c r="D1118" s="13" t="s">
        <v>17</v>
      </c>
      <c r="E1118" s="13" t="s">
        <v>8</v>
      </c>
      <c r="F1118" s="13" t="s">
        <v>792</v>
      </c>
      <c r="G1118" s="13" t="s">
        <v>14</v>
      </c>
      <c r="H1118" s="90">
        <v>0</v>
      </c>
      <c r="I1118" s="90">
        <v>0</v>
      </c>
      <c r="J1118" s="90">
        <v>0</v>
      </c>
      <c r="K1118" s="90">
        <v>0</v>
      </c>
      <c r="L1118" s="90">
        <v>0</v>
      </c>
      <c r="M1118" s="90">
        <v>0</v>
      </c>
      <c r="N1118" s="90">
        <v>0</v>
      </c>
      <c r="O1118" s="90">
        <v>0</v>
      </c>
      <c r="P1118" s="90">
        <v>0</v>
      </c>
      <c r="Q1118" s="90">
        <v>0</v>
      </c>
      <c r="R1118" s="90">
        <v>0</v>
      </c>
      <c r="S1118" s="90">
        <v>0</v>
      </c>
      <c r="T1118" s="90">
        <v>0</v>
      </c>
      <c r="U1118" s="90">
        <v>0</v>
      </c>
      <c r="V1118" s="90">
        <v>0</v>
      </c>
      <c r="W1118" s="90">
        <v>0</v>
      </c>
      <c r="X1118" s="90">
        <v>0</v>
      </c>
      <c r="Y1118" s="90">
        <v>0</v>
      </c>
      <c r="Z1118" s="90">
        <v>0</v>
      </c>
      <c r="AA1118" s="90">
        <v>0</v>
      </c>
      <c r="AB1118" s="13">
        <v>0</v>
      </c>
    </row>
    <row r="1119" spans="1:28" x14ac:dyDescent="0.25">
      <c r="A1119" s="24"/>
      <c r="B1119" s="13" t="s">
        <v>22</v>
      </c>
      <c r="C1119" s="13">
        <v>2</v>
      </c>
      <c r="D1119" s="13" t="s">
        <v>17</v>
      </c>
      <c r="E1119" s="13" t="s">
        <v>8</v>
      </c>
      <c r="F1119" s="13" t="s">
        <v>792</v>
      </c>
      <c r="G1119" s="13" t="s">
        <v>13</v>
      </c>
      <c r="H1119" s="90">
        <v>0.1409</v>
      </c>
      <c r="I1119" s="90">
        <v>0.1409</v>
      </c>
      <c r="J1119" s="90">
        <v>0.1409</v>
      </c>
      <c r="K1119" s="90">
        <v>0.1409</v>
      </c>
      <c r="L1119" s="90">
        <v>0.1409</v>
      </c>
      <c r="M1119" s="90">
        <v>4.7065156112644897E-2</v>
      </c>
      <c r="N1119" s="90">
        <v>4.7065156112644897E-2</v>
      </c>
      <c r="O1119" s="90">
        <v>4.7065156112644897E-2</v>
      </c>
      <c r="P1119" s="90">
        <v>4.7065156112644897E-2</v>
      </c>
      <c r="Q1119" s="90">
        <v>4.7065156112644897E-2</v>
      </c>
      <c r="R1119" s="90">
        <v>4.7065156112644897E-2</v>
      </c>
      <c r="S1119" s="90">
        <v>4.7065156112644897E-2</v>
      </c>
      <c r="T1119" s="90">
        <v>4.7065156112644897E-2</v>
      </c>
      <c r="U1119" s="90">
        <v>4.7065156112644897E-2</v>
      </c>
      <c r="V1119" s="90">
        <v>4.7065156112644897E-2</v>
      </c>
      <c r="W1119" s="90">
        <v>4.7065156112644897E-2</v>
      </c>
      <c r="X1119" s="90">
        <v>4.7065156112644897E-2</v>
      </c>
      <c r="Y1119" s="90">
        <v>4.7065156112644897E-2</v>
      </c>
      <c r="Z1119" s="90">
        <v>4.7065156112644897E-2</v>
      </c>
      <c r="AA1119" s="90">
        <v>4.7065156112644897E-2</v>
      </c>
      <c r="AB1119" s="13">
        <v>1</v>
      </c>
    </row>
    <row r="1120" spans="1:28" x14ac:dyDescent="0.25">
      <c r="A1120" s="24"/>
      <c r="B1120" s="13" t="s">
        <v>22</v>
      </c>
      <c r="C1120" s="13">
        <v>2</v>
      </c>
      <c r="D1120" s="13" t="s">
        <v>17</v>
      </c>
      <c r="E1120" s="13" t="s">
        <v>8</v>
      </c>
      <c r="F1120" s="13" t="s">
        <v>792</v>
      </c>
      <c r="G1120" s="13" t="s">
        <v>12</v>
      </c>
      <c r="H1120" s="90">
        <v>2.12959526242471E-5</v>
      </c>
      <c r="I1120" s="90">
        <v>2.12959526242471E-5</v>
      </c>
      <c r="J1120" s="90">
        <v>2.12959526242471E-5</v>
      </c>
      <c r="K1120" s="90">
        <v>2.12959526242471E-5</v>
      </c>
      <c r="L1120" s="90">
        <v>2.12959526242471E-5</v>
      </c>
      <c r="M1120" s="90">
        <v>2.12959526242471E-5</v>
      </c>
      <c r="N1120" s="90">
        <v>2.12959526242471E-5</v>
      </c>
      <c r="O1120" s="90">
        <v>2.12959526242471E-5</v>
      </c>
      <c r="P1120" s="90">
        <v>2.12959526242471E-5</v>
      </c>
      <c r="Q1120" s="90">
        <v>2.12959526242471E-5</v>
      </c>
      <c r="R1120" s="90">
        <v>2.12959526242471E-5</v>
      </c>
      <c r="S1120" s="90">
        <v>2.12959526242471E-5</v>
      </c>
      <c r="T1120" s="90">
        <v>2.12959526242471E-5</v>
      </c>
      <c r="U1120" s="90">
        <v>2.12959526242471E-5</v>
      </c>
      <c r="V1120" s="90">
        <v>2.12959526242471E-5</v>
      </c>
      <c r="W1120" s="90">
        <v>2.12959526242471E-5</v>
      </c>
      <c r="X1120" s="90">
        <v>2.12959526242471E-5</v>
      </c>
      <c r="Y1120" s="90">
        <v>2.12959526242471E-5</v>
      </c>
      <c r="Z1120" s="90">
        <v>2.12959526242471E-5</v>
      </c>
      <c r="AA1120" s="90">
        <v>2.12959526242471E-5</v>
      </c>
      <c r="AB1120" s="13">
        <v>1</v>
      </c>
    </row>
    <row r="1121" spans="1:28" x14ac:dyDescent="0.25">
      <c r="A1121" s="24"/>
      <c r="B1121" s="13" t="s">
        <v>22</v>
      </c>
      <c r="C1121" s="13">
        <v>2</v>
      </c>
      <c r="D1121" s="13" t="s">
        <v>17</v>
      </c>
      <c r="E1121" s="13" t="s">
        <v>8</v>
      </c>
      <c r="F1121" s="13" t="s">
        <v>792</v>
      </c>
      <c r="G1121" s="13" t="s">
        <v>11</v>
      </c>
      <c r="H1121" s="90">
        <v>0</v>
      </c>
      <c r="I1121" s="90">
        <v>0</v>
      </c>
      <c r="J1121" s="90">
        <v>0</v>
      </c>
      <c r="K1121" s="90">
        <v>0</v>
      </c>
      <c r="L1121" s="90">
        <v>0</v>
      </c>
      <c r="M1121" s="90">
        <v>0</v>
      </c>
      <c r="N1121" s="90">
        <v>0</v>
      </c>
      <c r="O1121" s="90">
        <v>0</v>
      </c>
      <c r="P1121" s="90">
        <v>0</v>
      </c>
      <c r="Q1121" s="90">
        <v>0</v>
      </c>
      <c r="R1121" s="90">
        <v>0</v>
      </c>
      <c r="S1121" s="90">
        <v>0</v>
      </c>
      <c r="T1121" s="90">
        <v>0</v>
      </c>
      <c r="U1121" s="90">
        <v>0</v>
      </c>
      <c r="V1121" s="90">
        <v>0</v>
      </c>
      <c r="W1121" s="90">
        <v>0</v>
      </c>
      <c r="X1121" s="90">
        <v>0</v>
      </c>
      <c r="Y1121" s="90">
        <v>0</v>
      </c>
      <c r="Z1121" s="90">
        <v>0</v>
      </c>
      <c r="AA1121" s="90">
        <v>0</v>
      </c>
      <c r="AB1121" s="13">
        <v>0</v>
      </c>
    </row>
    <row r="1122" spans="1:28" x14ac:dyDescent="0.25">
      <c r="A1122" s="24"/>
      <c r="B1122" s="13" t="s">
        <v>22</v>
      </c>
      <c r="C1122" s="13">
        <v>2</v>
      </c>
      <c r="D1122" s="13" t="s">
        <v>17</v>
      </c>
      <c r="E1122" s="13" t="s">
        <v>8</v>
      </c>
      <c r="F1122" s="13" t="s">
        <v>792</v>
      </c>
      <c r="G1122" s="13" t="s">
        <v>15</v>
      </c>
      <c r="H1122" s="90">
        <v>0.85888371504182803</v>
      </c>
      <c r="I1122" s="90">
        <v>0.85888371504182803</v>
      </c>
      <c r="J1122" s="90">
        <v>0.85888371504182803</v>
      </c>
      <c r="K1122" s="90">
        <v>0.85888371504182803</v>
      </c>
      <c r="L1122" s="90">
        <v>0.85888371504182803</v>
      </c>
      <c r="M1122" s="90">
        <v>0.64157949496551703</v>
      </c>
      <c r="N1122" s="90">
        <v>0.64157949496551703</v>
      </c>
      <c r="O1122" s="90">
        <v>0.64157949496551703</v>
      </c>
      <c r="P1122" s="90">
        <v>0.64157949496551703</v>
      </c>
      <c r="Q1122" s="90">
        <v>0.64157949496551703</v>
      </c>
      <c r="R1122" s="90">
        <v>0.64157949496551703</v>
      </c>
      <c r="S1122" s="90">
        <v>0.64157949496551703</v>
      </c>
      <c r="T1122" s="90">
        <v>0.64157949496551703</v>
      </c>
      <c r="U1122" s="90">
        <v>0.64157949496551703</v>
      </c>
      <c r="V1122" s="90">
        <v>0.64157949496551703</v>
      </c>
      <c r="W1122" s="90">
        <v>0.64157949496551703</v>
      </c>
      <c r="X1122" s="90">
        <v>0.64157949496551703</v>
      </c>
      <c r="Y1122" s="90">
        <v>0.64157949496551703</v>
      </c>
      <c r="Z1122" s="90">
        <v>0.64157949496551703</v>
      </c>
      <c r="AA1122" s="90">
        <v>0.64157949496551703</v>
      </c>
      <c r="AB1122" s="13">
        <v>1</v>
      </c>
    </row>
    <row r="1123" spans="1:28" x14ac:dyDescent="0.25">
      <c r="A1123" s="24"/>
      <c r="B1123" s="13" t="s">
        <v>22</v>
      </c>
      <c r="C1123" s="13">
        <v>2</v>
      </c>
      <c r="D1123" s="13" t="s">
        <v>17</v>
      </c>
      <c r="E1123" s="13" t="s">
        <v>8</v>
      </c>
      <c r="F1123" s="13" t="s">
        <v>792</v>
      </c>
      <c r="G1123" s="13" t="s">
        <v>20</v>
      </c>
      <c r="H1123" s="90">
        <v>4.6599485287937702E-5</v>
      </c>
      <c r="I1123" s="90">
        <v>4.6599485287937702E-5</v>
      </c>
      <c r="J1123" s="90">
        <v>4.6599485287937702E-5</v>
      </c>
      <c r="K1123" s="90">
        <v>4.6599485287937702E-5</v>
      </c>
      <c r="L1123" s="90">
        <v>4.6599485287937702E-5</v>
      </c>
      <c r="M1123" s="90">
        <v>0.22777691332686001</v>
      </c>
      <c r="N1123" s="90">
        <v>0.22777691332686001</v>
      </c>
      <c r="O1123" s="90">
        <v>0.22777691332686001</v>
      </c>
      <c r="P1123" s="90">
        <v>0.22777691332686001</v>
      </c>
      <c r="Q1123" s="90">
        <v>0.22777691332686001</v>
      </c>
      <c r="R1123" s="90">
        <v>0.22777691332686001</v>
      </c>
      <c r="S1123" s="90">
        <v>0.22777691332686001</v>
      </c>
      <c r="T1123" s="90">
        <v>0.22777691332686001</v>
      </c>
      <c r="U1123" s="90">
        <v>0.22777691332686001</v>
      </c>
      <c r="V1123" s="90">
        <v>0.22777691332686001</v>
      </c>
      <c r="W1123" s="90">
        <v>0.22777691332686001</v>
      </c>
      <c r="X1123" s="90">
        <v>0.22777691332686001</v>
      </c>
      <c r="Y1123" s="90">
        <v>0.22777691332686001</v>
      </c>
      <c r="Z1123" s="90">
        <v>0.22777691332686001</v>
      </c>
      <c r="AA1123" s="90">
        <v>0.22777691332686001</v>
      </c>
      <c r="AB1123" s="13">
        <v>1</v>
      </c>
    </row>
    <row r="1124" spans="1:28" x14ac:dyDescent="0.25">
      <c r="A1124" s="24"/>
      <c r="B1124" s="13" t="s">
        <v>22</v>
      </c>
      <c r="C1124" s="13">
        <v>2</v>
      </c>
      <c r="D1124" s="13" t="s">
        <v>17</v>
      </c>
      <c r="E1124" s="13" t="s">
        <v>8</v>
      </c>
      <c r="F1124" s="13" t="s">
        <v>792</v>
      </c>
      <c r="G1124" s="13" t="s">
        <v>19</v>
      </c>
      <c r="H1124" s="90">
        <v>0</v>
      </c>
      <c r="I1124" s="90">
        <v>0</v>
      </c>
      <c r="J1124" s="90">
        <v>0</v>
      </c>
      <c r="K1124" s="90">
        <v>0</v>
      </c>
      <c r="L1124" s="90">
        <v>0</v>
      </c>
      <c r="M1124" s="90">
        <v>0</v>
      </c>
      <c r="N1124" s="90">
        <v>0</v>
      </c>
      <c r="O1124" s="90">
        <v>0</v>
      </c>
      <c r="P1124" s="90">
        <v>0</v>
      </c>
      <c r="Q1124" s="90">
        <v>0</v>
      </c>
      <c r="R1124" s="90">
        <v>0</v>
      </c>
      <c r="S1124" s="90">
        <v>0</v>
      </c>
      <c r="T1124" s="90">
        <v>0</v>
      </c>
      <c r="U1124" s="90">
        <v>0</v>
      </c>
      <c r="V1124" s="90">
        <v>0</v>
      </c>
      <c r="W1124" s="90">
        <v>0</v>
      </c>
      <c r="X1124" s="90">
        <v>0</v>
      </c>
      <c r="Y1124" s="90">
        <v>0</v>
      </c>
      <c r="Z1124" s="90">
        <v>0</v>
      </c>
      <c r="AA1124" s="90">
        <v>0</v>
      </c>
      <c r="AB1124" s="13">
        <v>0</v>
      </c>
    </row>
    <row r="1125" spans="1:28" x14ac:dyDescent="0.25">
      <c r="A1125" s="24"/>
      <c r="B1125" s="13" t="s">
        <v>22</v>
      </c>
      <c r="C1125" s="13">
        <v>2</v>
      </c>
      <c r="D1125" s="13" t="s">
        <v>17</v>
      </c>
      <c r="E1125" s="13" t="s">
        <v>8</v>
      </c>
      <c r="F1125" s="13" t="s">
        <v>792</v>
      </c>
      <c r="G1125" s="13" t="s">
        <v>21</v>
      </c>
      <c r="H1125" s="90">
        <v>8.6470389948916802E-5</v>
      </c>
      <c r="I1125" s="90">
        <v>8.6470389948916802E-5</v>
      </c>
      <c r="J1125" s="90">
        <v>8.6470389948916802E-5</v>
      </c>
      <c r="K1125" s="90">
        <v>8.6470389948916802E-5</v>
      </c>
      <c r="L1125" s="90">
        <v>8.6470389948916802E-5</v>
      </c>
      <c r="M1125" s="90">
        <v>8.3495220512042306E-2</v>
      </c>
      <c r="N1125" s="90">
        <v>8.3495220512042306E-2</v>
      </c>
      <c r="O1125" s="90">
        <v>8.3495220512042306E-2</v>
      </c>
      <c r="P1125" s="90">
        <v>8.3495220512042306E-2</v>
      </c>
      <c r="Q1125" s="90">
        <v>8.3495220512042306E-2</v>
      </c>
      <c r="R1125" s="90">
        <v>8.3495220512042306E-2</v>
      </c>
      <c r="S1125" s="90">
        <v>8.3495220512042306E-2</v>
      </c>
      <c r="T1125" s="90">
        <v>8.3495220512042306E-2</v>
      </c>
      <c r="U1125" s="90">
        <v>8.3495220512042306E-2</v>
      </c>
      <c r="V1125" s="90">
        <v>8.3495220512042306E-2</v>
      </c>
      <c r="W1125" s="90">
        <v>8.3495220512042306E-2</v>
      </c>
      <c r="X1125" s="90">
        <v>8.3495220512042306E-2</v>
      </c>
      <c r="Y1125" s="90">
        <v>8.3495220512042306E-2</v>
      </c>
      <c r="Z1125" s="90">
        <v>8.3495220512042306E-2</v>
      </c>
      <c r="AA1125" s="90">
        <v>8.3495220512042306E-2</v>
      </c>
      <c r="AB1125" s="13">
        <v>1</v>
      </c>
    </row>
    <row r="1126" spans="1:28" x14ac:dyDescent="0.25">
      <c r="A1126" s="24"/>
      <c r="B1126" s="13" t="s">
        <v>22</v>
      </c>
      <c r="C1126" s="13">
        <v>2</v>
      </c>
      <c r="D1126" s="13" t="s">
        <v>17</v>
      </c>
      <c r="E1126" s="13" t="s">
        <v>8</v>
      </c>
      <c r="F1126" s="13" t="s">
        <v>792</v>
      </c>
      <c r="G1126" s="13" t="s">
        <v>16</v>
      </c>
      <c r="H1126" s="90">
        <v>0</v>
      </c>
      <c r="I1126" s="90">
        <v>0</v>
      </c>
      <c r="J1126" s="90">
        <v>0</v>
      </c>
      <c r="K1126" s="90">
        <v>0</v>
      </c>
      <c r="L1126" s="90">
        <v>0</v>
      </c>
      <c r="M1126" s="90">
        <v>0</v>
      </c>
      <c r="N1126" s="90">
        <v>0</v>
      </c>
      <c r="O1126" s="90">
        <v>0</v>
      </c>
      <c r="P1126" s="90">
        <v>0</v>
      </c>
      <c r="Q1126" s="90">
        <v>0</v>
      </c>
      <c r="R1126" s="90">
        <v>0</v>
      </c>
      <c r="S1126" s="90">
        <v>0</v>
      </c>
      <c r="T1126" s="90">
        <v>0</v>
      </c>
      <c r="U1126" s="90">
        <v>0</v>
      </c>
      <c r="V1126" s="90">
        <v>0</v>
      </c>
      <c r="W1126" s="90">
        <v>0</v>
      </c>
      <c r="X1126" s="90">
        <v>0</v>
      </c>
      <c r="Y1126" s="90">
        <v>0</v>
      </c>
      <c r="Z1126" s="90">
        <v>0</v>
      </c>
      <c r="AA1126" s="90">
        <v>0</v>
      </c>
      <c r="AB1126" s="13">
        <v>1</v>
      </c>
    </row>
    <row r="1127" spans="1:28" x14ac:dyDescent="0.25">
      <c r="A1127" s="24"/>
      <c r="B1127" s="13" t="s">
        <v>22</v>
      </c>
      <c r="C1127" s="13">
        <v>2</v>
      </c>
      <c r="D1127" s="13" t="s">
        <v>17</v>
      </c>
      <c r="E1127" s="13" t="s">
        <v>8</v>
      </c>
      <c r="F1127" s="13" t="s">
        <v>792</v>
      </c>
      <c r="G1127" s="13" t="s">
        <v>24</v>
      </c>
      <c r="H1127" s="90">
        <v>0</v>
      </c>
      <c r="I1127" s="90">
        <v>0</v>
      </c>
      <c r="J1127" s="90">
        <v>0</v>
      </c>
      <c r="K1127" s="90">
        <v>0</v>
      </c>
      <c r="L1127" s="90">
        <v>0</v>
      </c>
      <c r="M1127" s="90">
        <v>0</v>
      </c>
      <c r="N1127" s="90">
        <v>0</v>
      </c>
      <c r="O1127" s="90">
        <v>0</v>
      </c>
      <c r="P1127" s="90">
        <v>0</v>
      </c>
      <c r="Q1127" s="90">
        <v>0</v>
      </c>
      <c r="R1127" s="90">
        <v>0</v>
      </c>
      <c r="S1127" s="90">
        <v>0</v>
      </c>
      <c r="T1127" s="90">
        <v>0</v>
      </c>
      <c r="U1127" s="90">
        <v>0</v>
      </c>
      <c r="V1127" s="90">
        <v>0</v>
      </c>
      <c r="W1127" s="90">
        <v>0</v>
      </c>
      <c r="X1127" s="90">
        <v>0</v>
      </c>
      <c r="Y1127" s="90">
        <v>0</v>
      </c>
      <c r="Z1127" s="90">
        <v>0</v>
      </c>
      <c r="AA1127" s="90">
        <v>0</v>
      </c>
      <c r="AB1127" s="13">
        <v>1</v>
      </c>
    </row>
    <row r="1128" spans="1:28" x14ac:dyDescent="0.25">
      <c r="A1128" s="24"/>
      <c r="B1128" s="13" t="s">
        <v>22</v>
      </c>
      <c r="C1128" s="13">
        <v>2</v>
      </c>
      <c r="D1128" s="13" t="s">
        <v>17</v>
      </c>
      <c r="E1128" s="13" t="s">
        <v>18</v>
      </c>
      <c r="F1128" s="13" t="s">
        <v>790</v>
      </c>
      <c r="G1128" s="13" t="s">
        <v>9</v>
      </c>
      <c r="H1128" s="90">
        <v>0</v>
      </c>
      <c r="I1128" s="90">
        <v>0</v>
      </c>
      <c r="J1128" s="90">
        <v>0</v>
      </c>
      <c r="K1128" s="90">
        <v>0</v>
      </c>
      <c r="L1128" s="90">
        <v>0</v>
      </c>
      <c r="M1128" s="90">
        <v>0</v>
      </c>
      <c r="N1128" s="90">
        <v>0</v>
      </c>
      <c r="O1128" s="90">
        <v>0</v>
      </c>
      <c r="P1128" s="90">
        <v>0</v>
      </c>
      <c r="Q1128" s="90">
        <v>0</v>
      </c>
      <c r="R1128" s="90">
        <v>0</v>
      </c>
      <c r="S1128" s="90">
        <v>0</v>
      </c>
      <c r="T1128" s="90">
        <v>0</v>
      </c>
      <c r="U1128" s="90">
        <v>0</v>
      </c>
      <c r="V1128" s="90">
        <v>0</v>
      </c>
      <c r="W1128" s="90">
        <v>0</v>
      </c>
      <c r="X1128" s="90">
        <v>0</v>
      </c>
      <c r="Y1128" s="90">
        <v>0</v>
      </c>
      <c r="Z1128" s="90">
        <v>0</v>
      </c>
      <c r="AA1128" s="90">
        <v>0</v>
      </c>
      <c r="AB1128" s="13">
        <v>0</v>
      </c>
    </row>
    <row r="1129" spans="1:28" x14ac:dyDescent="0.25">
      <c r="A1129" s="24"/>
      <c r="B1129" s="13" t="s">
        <v>22</v>
      </c>
      <c r="C1129" s="13">
        <v>2</v>
      </c>
      <c r="D1129" s="13" t="s">
        <v>17</v>
      </c>
      <c r="E1129" s="13" t="s">
        <v>18</v>
      </c>
      <c r="F1129" s="13" t="s">
        <v>790</v>
      </c>
      <c r="G1129" s="13" t="s">
        <v>10</v>
      </c>
      <c r="H1129" s="90">
        <v>0</v>
      </c>
      <c r="I1129" s="90">
        <v>0</v>
      </c>
      <c r="J1129" s="90">
        <v>0</v>
      </c>
      <c r="K1129" s="90">
        <v>0</v>
      </c>
      <c r="L1129" s="90">
        <v>0</v>
      </c>
      <c r="M1129" s="90">
        <v>0</v>
      </c>
      <c r="N1129" s="90">
        <v>0</v>
      </c>
      <c r="O1129" s="90">
        <v>0</v>
      </c>
      <c r="P1129" s="90">
        <v>0</v>
      </c>
      <c r="Q1129" s="90">
        <v>0</v>
      </c>
      <c r="R1129" s="90">
        <v>0</v>
      </c>
      <c r="S1129" s="90">
        <v>0</v>
      </c>
      <c r="T1129" s="90">
        <v>0</v>
      </c>
      <c r="U1129" s="90">
        <v>0</v>
      </c>
      <c r="V1129" s="90">
        <v>0</v>
      </c>
      <c r="W1129" s="90">
        <v>0</v>
      </c>
      <c r="X1129" s="90">
        <v>0</v>
      </c>
      <c r="Y1129" s="90">
        <v>0</v>
      </c>
      <c r="Z1129" s="90">
        <v>0</v>
      </c>
      <c r="AA1129" s="90">
        <v>0</v>
      </c>
      <c r="AB1129" s="13">
        <v>0</v>
      </c>
    </row>
    <row r="1130" spans="1:28" x14ac:dyDescent="0.25">
      <c r="A1130" s="24"/>
      <c r="B1130" s="13" t="s">
        <v>22</v>
      </c>
      <c r="C1130" s="13">
        <v>2</v>
      </c>
      <c r="D1130" s="13" t="s">
        <v>17</v>
      </c>
      <c r="E1130" s="13" t="s">
        <v>18</v>
      </c>
      <c r="F1130" s="13" t="s">
        <v>790</v>
      </c>
      <c r="G1130" s="13" t="s">
        <v>14</v>
      </c>
      <c r="H1130" s="90" t="s">
        <v>793</v>
      </c>
      <c r="I1130" s="90" t="s">
        <v>793</v>
      </c>
      <c r="J1130" s="90" t="s">
        <v>793</v>
      </c>
      <c r="K1130" s="90" t="s">
        <v>793</v>
      </c>
      <c r="L1130" s="90" t="s">
        <v>793</v>
      </c>
      <c r="M1130" s="90" t="s">
        <v>793</v>
      </c>
      <c r="N1130" s="90" t="s">
        <v>793</v>
      </c>
      <c r="O1130" s="90" t="s">
        <v>793</v>
      </c>
      <c r="P1130" s="90" t="s">
        <v>793</v>
      </c>
      <c r="Q1130" s="90" t="s">
        <v>793</v>
      </c>
      <c r="R1130" s="90" t="s">
        <v>793</v>
      </c>
      <c r="S1130" s="90" t="s">
        <v>793</v>
      </c>
      <c r="T1130" s="90" t="s">
        <v>793</v>
      </c>
      <c r="U1130" s="90" t="s">
        <v>793</v>
      </c>
      <c r="V1130" s="90" t="s">
        <v>793</v>
      </c>
      <c r="W1130" s="90" t="s">
        <v>793</v>
      </c>
      <c r="X1130" s="90" t="s">
        <v>793</v>
      </c>
      <c r="Y1130" s="90" t="s">
        <v>793</v>
      </c>
      <c r="Z1130" s="90" t="s">
        <v>793</v>
      </c>
      <c r="AA1130" s="90" t="s">
        <v>793</v>
      </c>
      <c r="AB1130" s="13">
        <v>0</v>
      </c>
    </row>
    <row r="1131" spans="1:28" x14ac:dyDescent="0.25">
      <c r="A1131" s="24"/>
      <c r="B1131" s="13" t="s">
        <v>22</v>
      </c>
      <c r="C1131" s="13">
        <v>2</v>
      </c>
      <c r="D1131" s="13" t="s">
        <v>17</v>
      </c>
      <c r="E1131" s="13" t="s">
        <v>18</v>
      </c>
      <c r="F1131" s="13" t="s">
        <v>790</v>
      </c>
      <c r="G1131" s="13" t="s">
        <v>13</v>
      </c>
      <c r="H1131" s="90" t="s">
        <v>793</v>
      </c>
      <c r="I1131" s="90" t="s">
        <v>793</v>
      </c>
      <c r="J1131" s="90" t="s">
        <v>793</v>
      </c>
      <c r="K1131" s="90" t="s">
        <v>793</v>
      </c>
      <c r="L1131" s="90" t="s">
        <v>793</v>
      </c>
      <c r="M1131" s="90" t="s">
        <v>793</v>
      </c>
      <c r="N1131" s="90" t="s">
        <v>793</v>
      </c>
      <c r="O1131" s="90" t="s">
        <v>793</v>
      </c>
      <c r="P1131" s="90" t="s">
        <v>793</v>
      </c>
      <c r="Q1131" s="90" t="s">
        <v>793</v>
      </c>
      <c r="R1131" s="90" t="s">
        <v>793</v>
      </c>
      <c r="S1131" s="90" t="s">
        <v>793</v>
      </c>
      <c r="T1131" s="90" t="s">
        <v>793</v>
      </c>
      <c r="U1131" s="90" t="s">
        <v>793</v>
      </c>
      <c r="V1131" s="90" t="s">
        <v>793</v>
      </c>
      <c r="W1131" s="90" t="s">
        <v>793</v>
      </c>
      <c r="X1131" s="90" t="s">
        <v>793</v>
      </c>
      <c r="Y1131" s="90" t="s">
        <v>793</v>
      </c>
      <c r="Z1131" s="90" t="s">
        <v>793</v>
      </c>
      <c r="AA1131" s="90" t="s">
        <v>793</v>
      </c>
      <c r="AB1131" s="13">
        <v>0</v>
      </c>
    </row>
    <row r="1132" spans="1:28" x14ac:dyDescent="0.25">
      <c r="A1132" s="24"/>
      <c r="B1132" s="13" t="s">
        <v>22</v>
      </c>
      <c r="C1132" s="13">
        <v>2</v>
      </c>
      <c r="D1132" s="13" t="s">
        <v>17</v>
      </c>
      <c r="E1132" s="13" t="s">
        <v>18</v>
      </c>
      <c r="F1132" s="13" t="s">
        <v>790</v>
      </c>
      <c r="G1132" s="13" t="s">
        <v>12</v>
      </c>
      <c r="H1132" s="90" t="s">
        <v>793</v>
      </c>
      <c r="I1132" s="90" t="s">
        <v>793</v>
      </c>
      <c r="J1132" s="90" t="s">
        <v>793</v>
      </c>
      <c r="K1132" s="90" t="s">
        <v>793</v>
      </c>
      <c r="L1132" s="90" t="s">
        <v>793</v>
      </c>
      <c r="M1132" s="90" t="s">
        <v>793</v>
      </c>
      <c r="N1132" s="90" t="s">
        <v>793</v>
      </c>
      <c r="O1132" s="90" t="s">
        <v>793</v>
      </c>
      <c r="P1132" s="90" t="s">
        <v>793</v>
      </c>
      <c r="Q1132" s="90" t="s">
        <v>793</v>
      </c>
      <c r="R1132" s="90" t="s">
        <v>793</v>
      </c>
      <c r="S1132" s="90" t="s">
        <v>793</v>
      </c>
      <c r="T1132" s="90" t="s">
        <v>793</v>
      </c>
      <c r="U1132" s="90" t="s">
        <v>793</v>
      </c>
      <c r="V1132" s="90" t="s">
        <v>793</v>
      </c>
      <c r="W1132" s="90" t="s">
        <v>793</v>
      </c>
      <c r="X1132" s="90" t="s">
        <v>793</v>
      </c>
      <c r="Y1132" s="90" t="s">
        <v>793</v>
      </c>
      <c r="Z1132" s="90" t="s">
        <v>793</v>
      </c>
      <c r="AA1132" s="90" t="s">
        <v>793</v>
      </c>
      <c r="AB1132" s="13">
        <v>0</v>
      </c>
    </row>
    <row r="1133" spans="1:28" x14ac:dyDescent="0.25">
      <c r="A1133" s="24"/>
      <c r="B1133" s="13" t="s">
        <v>22</v>
      </c>
      <c r="C1133" s="13">
        <v>2</v>
      </c>
      <c r="D1133" s="13" t="s">
        <v>17</v>
      </c>
      <c r="E1133" s="13" t="s">
        <v>18</v>
      </c>
      <c r="F1133" s="13" t="s">
        <v>790</v>
      </c>
      <c r="G1133" s="13" t="s">
        <v>11</v>
      </c>
      <c r="H1133" s="90">
        <v>0</v>
      </c>
      <c r="I1133" s="90">
        <v>0</v>
      </c>
      <c r="J1133" s="90">
        <v>0</v>
      </c>
      <c r="K1133" s="90">
        <v>0</v>
      </c>
      <c r="L1133" s="90">
        <v>0</v>
      </c>
      <c r="M1133" s="90">
        <v>0</v>
      </c>
      <c r="N1133" s="90">
        <v>0</v>
      </c>
      <c r="O1133" s="90">
        <v>0</v>
      </c>
      <c r="P1133" s="90">
        <v>0</v>
      </c>
      <c r="Q1133" s="90">
        <v>0</v>
      </c>
      <c r="R1133" s="90">
        <v>0</v>
      </c>
      <c r="S1133" s="90">
        <v>0</v>
      </c>
      <c r="T1133" s="90">
        <v>0</v>
      </c>
      <c r="U1133" s="90">
        <v>0</v>
      </c>
      <c r="V1133" s="90">
        <v>0</v>
      </c>
      <c r="W1133" s="90">
        <v>0</v>
      </c>
      <c r="X1133" s="90">
        <v>0</v>
      </c>
      <c r="Y1133" s="90">
        <v>0</v>
      </c>
      <c r="Z1133" s="90">
        <v>0</v>
      </c>
      <c r="AA1133" s="90">
        <v>0</v>
      </c>
      <c r="AB1133" s="13">
        <v>0</v>
      </c>
    </row>
    <row r="1134" spans="1:28" x14ac:dyDescent="0.25">
      <c r="A1134" s="24"/>
      <c r="B1134" s="13" t="s">
        <v>22</v>
      </c>
      <c r="C1134" s="13">
        <v>2</v>
      </c>
      <c r="D1134" s="13" t="s">
        <v>17</v>
      </c>
      <c r="E1134" s="13" t="s">
        <v>18</v>
      </c>
      <c r="F1134" s="13" t="s">
        <v>790</v>
      </c>
      <c r="G1134" s="13" t="s">
        <v>15</v>
      </c>
      <c r="H1134" s="90" t="s">
        <v>793</v>
      </c>
      <c r="I1134" s="90" t="s">
        <v>793</v>
      </c>
      <c r="J1134" s="90" t="s">
        <v>793</v>
      </c>
      <c r="K1134" s="90" t="s">
        <v>793</v>
      </c>
      <c r="L1134" s="90" t="s">
        <v>793</v>
      </c>
      <c r="M1134" s="90" t="s">
        <v>793</v>
      </c>
      <c r="N1134" s="90" t="s">
        <v>793</v>
      </c>
      <c r="O1134" s="90" t="s">
        <v>793</v>
      </c>
      <c r="P1134" s="90" t="s">
        <v>793</v>
      </c>
      <c r="Q1134" s="90" t="s">
        <v>793</v>
      </c>
      <c r="R1134" s="90" t="s">
        <v>793</v>
      </c>
      <c r="S1134" s="90" t="s">
        <v>793</v>
      </c>
      <c r="T1134" s="90" t="s">
        <v>793</v>
      </c>
      <c r="U1134" s="90" t="s">
        <v>793</v>
      </c>
      <c r="V1134" s="90" t="s">
        <v>793</v>
      </c>
      <c r="W1134" s="90" t="s">
        <v>793</v>
      </c>
      <c r="X1134" s="90" t="s">
        <v>793</v>
      </c>
      <c r="Y1134" s="90" t="s">
        <v>793</v>
      </c>
      <c r="Z1134" s="90" t="s">
        <v>793</v>
      </c>
      <c r="AA1134" s="90" t="s">
        <v>793</v>
      </c>
      <c r="AB1134" s="13">
        <v>0</v>
      </c>
    </row>
    <row r="1135" spans="1:28" x14ac:dyDescent="0.25">
      <c r="A1135" s="24"/>
      <c r="B1135" s="13" t="s">
        <v>22</v>
      </c>
      <c r="C1135" s="13">
        <v>2</v>
      </c>
      <c r="D1135" s="13" t="s">
        <v>17</v>
      </c>
      <c r="E1135" s="13" t="s">
        <v>18</v>
      </c>
      <c r="F1135" s="13" t="s">
        <v>790</v>
      </c>
      <c r="G1135" s="13" t="s">
        <v>20</v>
      </c>
      <c r="H1135" s="90" t="s">
        <v>793</v>
      </c>
      <c r="I1135" s="90" t="s">
        <v>793</v>
      </c>
      <c r="J1135" s="90" t="s">
        <v>793</v>
      </c>
      <c r="K1135" s="90" t="s">
        <v>793</v>
      </c>
      <c r="L1135" s="90" t="s">
        <v>793</v>
      </c>
      <c r="M1135" s="90" t="s">
        <v>793</v>
      </c>
      <c r="N1135" s="90" t="s">
        <v>793</v>
      </c>
      <c r="O1135" s="90" t="s">
        <v>793</v>
      </c>
      <c r="P1135" s="90" t="s">
        <v>793</v>
      </c>
      <c r="Q1135" s="90" t="s">
        <v>793</v>
      </c>
      <c r="R1135" s="90" t="s">
        <v>793</v>
      </c>
      <c r="S1135" s="90" t="s">
        <v>793</v>
      </c>
      <c r="T1135" s="90" t="s">
        <v>793</v>
      </c>
      <c r="U1135" s="90" t="s">
        <v>793</v>
      </c>
      <c r="V1135" s="90" t="s">
        <v>793</v>
      </c>
      <c r="W1135" s="90" t="s">
        <v>793</v>
      </c>
      <c r="X1135" s="90" t="s">
        <v>793</v>
      </c>
      <c r="Y1135" s="90" t="s">
        <v>793</v>
      </c>
      <c r="Z1135" s="90" t="s">
        <v>793</v>
      </c>
      <c r="AA1135" s="90" t="s">
        <v>793</v>
      </c>
      <c r="AB1135" s="13">
        <v>0</v>
      </c>
    </row>
    <row r="1136" spans="1:28" x14ac:dyDescent="0.25">
      <c r="A1136" s="24"/>
      <c r="B1136" s="13" t="s">
        <v>22</v>
      </c>
      <c r="C1136" s="13">
        <v>2</v>
      </c>
      <c r="D1136" s="13" t="s">
        <v>17</v>
      </c>
      <c r="E1136" s="13" t="s">
        <v>18</v>
      </c>
      <c r="F1136" s="13" t="s">
        <v>790</v>
      </c>
      <c r="G1136" s="13" t="s">
        <v>19</v>
      </c>
      <c r="H1136" s="90">
        <v>8.6497340691375795E-5</v>
      </c>
      <c r="I1136" s="90">
        <v>8.6497340691375795E-5</v>
      </c>
      <c r="J1136" s="90">
        <v>8.6497340691375795E-5</v>
      </c>
      <c r="K1136" s="90">
        <v>8.6497340691375795E-5</v>
      </c>
      <c r="L1136" s="90">
        <v>8.6497340691375795E-5</v>
      </c>
      <c r="M1136" s="90">
        <v>8.6497340691375795E-5</v>
      </c>
      <c r="N1136" s="90">
        <v>8.6497340691375795E-5</v>
      </c>
      <c r="O1136" s="90">
        <v>8.6497340691375795E-5</v>
      </c>
      <c r="P1136" s="90">
        <v>8.6497340691375795E-5</v>
      </c>
      <c r="Q1136" s="90">
        <v>8.6497340691375795E-5</v>
      </c>
      <c r="R1136" s="90">
        <v>8.6497340691375795E-5</v>
      </c>
      <c r="S1136" s="90">
        <v>8.6497340691375795E-5</v>
      </c>
      <c r="T1136" s="90">
        <v>8.6497340691375795E-5</v>
      </c>
      <c r="U1136" s="90">
        <v>8.6497340691375795E-5</v>
      </c>
      <c r="V1136" s="90">
        <v>8.6497340691375795E-5</v>
      </c>
      <c r="W1136" s="90">
        <v>8.6497340691375795E-5</v>
      </c>
      <c r="X1136" s="90">
        <v>8.6497340691375795E-5</v>
      </c>
      <c r="Y1136" s="90">
        <v>8.6497340691375795E-5</v>
      </c>
      <c r="Z1136" s="90">
        <v>8.6497340691375795E-5</v>
      </c>
      <c r="AA1136" s="90">
        <v>8.6497340691375795E-5</v>
      </c>
      <c r="AB1136" s="13">
        <v>1</v>
      </c>
    </row>
    <row r="1137" spans="1:28" x14ac:dyDescent="0.25">
      <c r="A1137" s="24"/>
      <c r="B1137" s="13" t="s">
        <v>22</v>
      </c>
      <c r="C1137" s="13">
        <v>2</v>
      </c>
      <c r="D1137" s="13" t="s">
        <v>17</v>
      </c>
      <c r="E1137" s="13" t="s">
        <v>18</v>
      </c>
      <c r="F1137" s="13" t="s">
        <v>790</v>
      </c>
      <c r="G1137" s="13" t="s">
        <v>21</v>
      </c>
      <c r="H1137" s="90">
        <v>2.1253603546826101E-5</v>
      </c>
      <c r="I1137" s="90">
        <v>2.1253603546826101E-5</v>
      </c>
      <c r="J1137" s="90">
        <v>2.1253603546826101E-5</v>
      </c>
      <c r="K1137" s="90">
        <v>2.1253603546826101E-5</v>
      </c>
      <c r="L1137" s="90">
        <v>2.1253603546826101E-5</v>
      </c>
      <c r="M1137" s="90">
        <v>2.1253603546826101E-5</v>
      </c>
      <c r="N1137" s="90">
        <v>2.1253603546826101E-5</v>
      </c>
      <c r="O1137" s="90">
        <v>2.1253603546826101E-5</v>
      </c>
      <c r="P1137" s="90">
        <v>2.1253603546826101E-5</v>
      </c>
      <c r="Q1137" s="90">
        <v>2.1253603546826101E-5</v>
      </c>
      <c r="R1137" s="90">
        <v>2.1253603546826101E-5</v>
      </c>
      <c r="S1137" s="90">
        <v>2.1253603546826101E-5</v>
      </c>
      <c r="T1137" s="90">
        <v>2.1253603546826101E-5</v>
      </c>
      <c r="U1137" s="90">
        <v>2.1253603546826101E-5</v>
      </c>
      <c r="V1137" s="90">
        <v>2.1253603546826101E-5</v>
      </c>
      <c r="W1137" s="90">
        <v>2.1253603546826101E-5</v>
      </c>
      <c r="X1137" s="90">
        <v>2.1253603546826101E-5</v>
      </c>
      <c r="Y1137" s="90">
        <v>2.1253603546826101E-5</v>
      </c>
      <c r="Z1137" s="90">
        <v>2.1253603546826101E-5</v>
      </c>
      <c r="AA1137" s="90">
        <v>2.1253603546826101E-5</v>
      </c>
      <c r="AB1137" s="13">
        <v>1</v>
      </c>
    </row>
    <row r="1138" spans="1:28" x14ac:dyDescent="0.25">
      <c r="A1138" s="24"/>
      <c r="B1138" s="13" t="s">
        <v>22</v>
      </c>
      <c r="C1138" s="13">
        <v>2</v>
      </c>
      <c r="D1138" s="13" t="s">
        <v>17</v>
      </c>
      <c r="E1138" s="13" t="s">
        <v>18</v>
      </c>
      <c r="F1138" s="13" t="s">
        <v>790</v>
      </c>
      <c r="G1138" s="13" t="s">
        <v>16</v>
      </c>
      <c r="H1138" s="90" t="s">
        <v>793</v>
      </c>
      <c r="I1138" s="90" t="s">
        <v>793</v>
      </c>
      <c r="J1138" s="90" t="s">
        <v>793</v>
      </c>
      <c r="K1138" s="90" t="s">
        <v>793</v>
      </c>
      <c r="L1138" s="90" t="s">
        <v>793</v>
      </c>
      <c r="M1138" s="90" t="s">
        <v>793</v>
      </c>
      <c r="N1138" s="90" t="s">
        <v>793</v>
      </c>
      <c r="O1138" s="90" t="s">
        <v>793</v>
      </c>
      <c r="P1138" s="90" t="s">
        <v>793</v>
      </c>
      <c r="Q1138" s="90" t="s">
        <v>793</v>
      </c>
      <c r="R1138" s="90" t="s">
        <v>793</v>
      </c>
      <c r="S1138" s="90" t="s">
        <v>793</v>
      </c>
      <c r="T1138" s="90" t="s">
        <v>793</v>
      </c>
      <c r="U1138" s="90" t="s">
        <v>793</v>
      </c>
      <c r="V1138" s="90" t="s">
        <v>793</v>
      </c>
      <c r="W1138" s="90" t="s">
        <v>793</v>
      </c>
      <c r="X1138" s="90" t="s">
        <v>793</v>
      </c>
      <c r="Y1138" s="90" t="s">
        <v>793</v>
      </c>
      <c r="Z1138" s="90" t="s">
        <v>793</v>
      </c>
      <c r="AA1138" s="90" t="s">
        <v>793</v>
      </c>
      <c r="AB1138" s="13">
        <v>0</v>
      </c>
    </row>
    <row r="1139" spans="1:28" x14ac:dyDescent="0.25">
      <c r="A1139" s="24"/>
      <c r="B1139" s="13" t="s">
        <v>22</v>
      </c>
      <c r="C1139" s="13">
        <v>2</v>
      </c>
      <c r="D1139" s="13" t="s">
        <v>17</v>
      </c>
      <c r="E1139" s="13" t="s">
        <v>18</v>
      </c>
      <c r="F1139" s="13" t="s">
        <v>790</v>
      </c>
      <c r="G1139" s="13" t="s">
        <v>24</v>
      </c>
      <c r="H1139" s="90" t="s">
        <v>793</v>
      </c>
      <c r="I1139" s="90" t="s">
        <v>793</v>
      </c>
      <c r="J1139" s="90" t="s">
        <v>793</v>
      </c>
      <c r="K1139" s="90" t="s">
        <v>793</v>
      </c>
      <c r="L1139" s="90" t="s">
        <v>793</v>
      </c>
      <c r="M1139" s="90" t="s">
        <v>793</v>
      </c>
      <c r="N1139" s="90" t="s">
        <v>793</v>
      </c>
      <c r="O1139" s="90" t="s">
        <v>793</v>
      </c>
      <c r="P1139" s="90" t="s">
        <v>793</v>
      </c>
      <c r="Q1139" s="90" t="s">
        <v>793</v>
      </c>
      <c r="R1139" s="90" t="s">
        <v>793</v>
      </c>
      <c r="S1139" s="90" t="s">
        <v>793</v>
      </c>
      <c r="T1139" s="90" t="s">
        <v>793</v>
      </c>
      <c r="U1139" s="90" t="s">
        <v>793</v>
      </c>
      <c r="V1139" s="90" t="s">
        <v>793</v>
      </c>
      <c r="W1139" s="90" t="s">
        <v>793</v>
      </c>
      <c r="X1139" s="90" t="s">
        <v>793</v>
      </c>
      <c r="Y1139" s="90" t="s">
        <v>793</v>
      </c>
      <c r="Z1139" s="90" t="s">
        <v>793</v>
      </c>
      <c r="AA1139" s="90" t="s">
        <v>793</v>
      </c>
      <c r="AB1139" s="13">
        <v>0</v>
      </c>
    </row>
    <row r="1140" spans="1:28" x14ac:dyDescent="0.25">
      <c r="A1140" s="24"/>
      <c r="B1140" s="13" t="s">
        <v>22</v>
      </c>
      <c r="C1140" s="13">
        <v>2</v>
      </c>
      <c r="D1140" s="13" t="s">
        <v>17</v>
      </c>
      <c r="E1140" s="13" t="s">
        <v>18</v>
      </c>
      <c r="F1140" s="13" t="s">
        <v>791</v>
      </c>
      <c r="G1140" s="13" t="s">
        <v>9</v>
      </c>
      <c r="H1140" s="90">
        <v>0</v>
      </c>
      <c r="I1140" s="90">
        <v>0</v>
      </c>
      <c r="J1140" s="90">
        <v>0</v>
      </c>
      <c r="K1140" s="90">
        <v>0</v>
      </c>
      <c r="L1140" s="90">
        <v>0</v>
      </c>
      <c r="M1140" s="90">
        <v>0</v>
      </c>
      <c r="N1140" s="90">
        <v>0</v>
      </c>
      <c r="O1140" s="90">
        <v>0</v>
      </c>
      <c r="P1140" s="90">
        <v>0</v>
      </c>
      <c r="Q1140" s="90">
        <v>0</v>
      </c>
      <c r="R1140" s="90">
        <v>0</v>
      </c>
      <c r="S1140" s="90">
        <v>0</v>
      </c>
      <c r="T1140" s="90">
        <v>0</v>
      </c>
      <c r="U1140" s="90">
        <v>0</v>
      </c>
      <c r="V1140" s="90">
        <v>0</v>
      </c>
      <c r="W1140" s="90">
        <v>0</v>
      </c>
      <c r="X1140" s="90">
        <v>0</v>
      </c>
      <c r="Y1140" s="90">
        <v>0</v>
      </c>
      <c r="Z1140" s="90">
        <v>0</v>
      </c>
      <c r="AA1140" s="90">
        <v>0</v>
      </c>
      <c r="AB1140" s="13">
        <v>0</v>
      </c>
    </row>
    <row r="1141" spans="1:28" x14ac:dyDescent="0.25">
      <c r="A1141" s="24"/>
      <c r="B1141" s="13" t="s">
        <v>22</v>
      </c>
      <c r="C1141" s="13">
        <v>2</v>
      </c>
      <c r="D1141" s="13" t="s">
        <v>17</v>
      </c>
      <c r="E1141" s="13" t="s">
        <v>18</v>
      </c>
      <c r="F1141" s="13" t="s">
        <v>791</v>
      </c>
      <c r="G1141" s="13" t="s">
        <v>10</v>
      </c>
      <c r="H1141" s="90">
        <v>0</v>
      </c>
      <c r="I1141" s="90">
        <v>0</v>
      </c>
      <c r="J1141" s="90">
        <v>0</v>
      </c>
      <c r="K1141" s="90">
        <v>0</v>
      </c>
      <c r="L1141" s="90">
        <v>0</v>
      </c>
      <c r="M1141" s="90">
        <v>0</v>
      </c>
      <c r="N1141" s="90">
        <v>0</v>
      </c>
      <c r="O1141" s="90">
        <v>0</v>
      </c>
      <c r="P1141" s="90">
        <v>0</v>
      </c>
      <c r="Q1141" s="90">
        <v>0</v>
      </c>
      <c r="R1141" s="90">
        <v>0</v>
      </c>
      <c r="S1141" s="90">
        <v>0</v>
      </c>
      <c r="T1141" s="90">
        <v>0</v>
      </c>
      <c r="U1141" s="90">
        <v>0</v>
      </c>
      <c r="V1141" s="90">
        <v>0</v>
      </c>
      <c r="W1141" s="90">
        <v>0</v>
      </c>
      <c r="X1141" s="90">
        <v>0</v>
      </c>
      <c r="Y1141" s="90">
        <v>0</v>
      </c>
      <c r="Z1141" s="90">
        <v>0</v>
      </c>
      <c r="AA1141" s="90">
        <v>0</v>
      </c>
      <c r="AB1141" s="13">
        <v>0</v>
      </c>
    </row>
    <row r="1142" spans="1:28" x14ac:dyDescent="0.25">
      <c r="A1142" s="24"/>
      <c r="B1142" s="13" t="s">
        <v>22</v>
      </c>
      <c r="C1142" s="13">
        <v>2</v>
      </c>
      <c r="D1142" s="13" t="s">
        <v>17</v>
      </c>
      <c r="E1142" s="13" t="s">
        <v>18</v>
      </c>
      <c r="F1142" s="13" t="s">
        <v>791</v>
      </c>
      <c r="G1142" s="13" t="s">
        <v>14</v>
      </c>
      <c r="H1142" s="90" t="s">
        <v>793</v>
      </c>
      <c r="I1142" s="90" t="s">
        <v>793</v>
      </c>
      <c r="J1142" s="90" t="s">
        <v>793</v>
      </c>
      <c r="K1142" s="90" t="s">
        <v>793</v>
      </c>
      <c r="L1142" s="90" t="s">
        <v>793</v>
      </c>
      <c r="M1142" s="90" t="s">
        <v>793</v>
      </c>
      <c r="N1142" s="90" t="s">
        <v>793</v>
      </c>
      <c r="O1142" s="90" t="s">
        <v>793</v>
      </c>
      <c r="P1142" s="90" t="s">
        <v>793</v>
      </c>
      <c r="Q1142" s="90" t="s">
        <v>793</v>
      </c>
      <c r="R1142" s="90" t="s">
        <v>793</v>
      </c>
      <c r="S1142" s="90" t="s">
        <v>793</v>
      </c>
      <c r="T1142" s="90" t="s">
        <v>793</v>
      </c>
      <c r="U1142" s="90" t="s">
        <v>793</v>
      </c>
      <c r="V1142" s="90" t="s">
        <v>793</v>
      </c>
      <c r="W1142" s="90" t="s">
        <v>793</v>
      </c>
      <c r="X1142" s="90" t="s">
        <v>793</v>
      </c>
      <c r="Y1142" s="90" t="s">
        <v>793</v>
      </c>
      <c r="Z1142" s="90" t="s">
        <v>793</v>
      </c>
      <c r="AA1142" s="90" t="s">
        <v>793</v>
      </c>
      <c r="AB1142" s="13">
        <v>0</v>
      </c>
    </row>
    <row r="1143" spans="1:28" x14ac:dyDescent="0.25">
      <c r="A1143" s="24"/>
      <c r="B1143" s="13" t="s">
        <v>22</v>
      </c>
      <c r="C1143" s="13">
        <v>2</v>
      </c>
      <c r="D1143" s="13" t="s">
        <v>17</v>
      </c>
      <c r="E1143" s="13" t="s">
        <v>18</v>
      </c>
      <c r="F1143" s="13" t="s">
        <v>791</v>
      </c>
      <c r="G1143" s="13" t="s">
        <v>13</v>
      </c>
      <c r="H1143" s="90" t="s">
        <v>793</v>
      </c>
      <c r="I1143" s="90" t="s">
        <v>793</v>
      </c>
      <c r="J1143" s="90" t="s">
        <v>793</v>
      </c>
      <c r="K1143" s="90" t="s">
        <v>793</v>
      </c>
      <c r="L1143" s="90" t="s">
        <v>793</v>
      </c>
      <c r="M1143" s="90" t="s">
        <v>793</v>
      </c>
      <c r="N1143" s="90" t="s">
        <v>793</v>
      </c>
      <c r="O1143" s="90" t="s">
        <v>793</v>
      </c>
      <c r="P1143" s="90" t="s">
        <v>793</v>
      </c>
      <c r="Q1143" s="90" t="s">
        <v>793</v>
      </c>
      <c r="R1143" s="90" t="s">
        <v>793</v>
      </c>
      <c r="S1143" s="90" t="s">
        <v>793</v>
      </c>
      <c r="T1143" s="90" t="s">
        <v>793</v>
      </c>
      <c r="U1143" s="90" t="s">
        <v>793</v>
      </c>
      <c r="V1143" s="90" t="s">
        <v>793</v>
      </c>
      <c r="W1143" s="90" t="s">
        <v>793</v>
      </c>
      <c r="X1143" s="90" t="s">
        <v>793</v>
      </c>
      <c r="Y1143" s="90" t="s">
        <v>793</v>
      </c>
      <c r="Z1143" s="90" t="s">
        <v>793</v>
      </c>
      <c r="AA1143" s="90" t="s">
        <v>793</v>
      </c>
      <c r="AB1143" s="13">
        <v>0</v>
      </c>
    </row>
    <row r="1144" spans="1:28" x14ac:dyDescent="0.25">
      <c r="A1144" s="24"/>
      <c r="B1144" s="13" t="s">
        <v>22</v>
      </c>
      <c r="C1144" s="13">
        <v>2</v>
      </c>
      <c r="D1144" s="13" t="s">
        <v>17</v>
      </c>
      <c r="E1144" s="13" t="s">
        <v>18</v>
      </c>
      <c r="F1144" s="13" t="s">
        <v>791</v>
      </c>
      <c r="G1144" s="13" t="s">
        <v>12</v>
      </c>
      <c r="H1144" s="90" t="s">
        <v>793</v>
      </c>
      <c r="I1144" s="90" t="s">
        <v>793</v>
      </c>
      <c r="J1144" s="90" t="s">
        <v>793</v>
      </c>
      <c r="K1144" s="90" t="s">
        <v>793</v>
      </c>
      <c r="L1144" s="90" t="s">
        <v>793</v>
      </c>
      <c r="M1144" s="90" t="s">
        <v>793</v>
      </c>
      <c r="N1144" s="90" t="s">
        <v>793</v>
      </c>
      <c r="O1144" s="90" t="s">
        <v>793</v>
      </c>
      <c r="P1144" s="90" t="s">
        <v>793</v>
      </c>
      <c r="Q1144" s="90" t="s">
        <v>793</v>
      </c>
      <c r="R1144" s="90" t="s">
        <v>793</v>
      </c>
      <c r="S1144" s="90" t="s">
        <v>793</v>
      </c>
      <c r="T1144" s="90" t="s">
        <v>793</v>
      </c>
      <c r="U1144" s="90" t="s">
        <v>793</v>
      </c>
      <c r="V1144" s="90" t="s">
        <v>793</v>
      </c>
      <c r="W1144" s="90" t="s">
        <v>793</v>
      </c>
      <c r="X1144" s="90" t="s">
        <v>793</v>
      </c>
      <c r="Y1144" s="90" t="s">
        <v>793</v>
      </c>
      <c r="Z1144" s="90" t="s">
        <v>793</v>
      </c>
      <c r="AA1144" s="90" t="s">
        <v>793</v>
      </c>
      <c r="AB1144" s="13">
        <v>0</v>
      </c>
    </row>
    <row r="1145" spans="1:28" x14ac:dyDescent="0.25">
      <c r="A1145" s="24"/>
      <c r="B1145" s="13" t="s">
        <v>22</v>
      </c>
      <c r="C1145" s="13">
        <v>2</v>
      </c>
      <c r="D1145" s="13" t="s">
        <v>17</v>
      </c>
      <c r="E1145" s="13" t="s">
        <v>18</v>
      </c>
      <c r="F1145" s="13" t="s">
        <v>791</v>
      </c>
      <c r="G1145" s="13" t="s">
        <v>11</v>
      </c>
      <c r="H1145" s="90">
        <v>0</v>
      </c>
      <c r="I1145" s="90">
        <v>0</v>
      </c>
      <c r="J1145" s="90">
        <v>0</v>
      </c>
      <c r="K1145" s="90">
        <v>0</v>
      </c>
      <c r="L1145" s="90">
        <v>0</v>
      </c>
      <c r="M1145" s="90">
        <v>0</v>
      </c>
      <c r="N1145" s="90">
        <v>0</v>
      </c>
      <c r="O1145" s="90">
        <v>0</v>
      </c>
      <c r="P1145" s="90">
        <v>0</v>
      </c>
      <c r="Q1145" s="90">
        <v>0</v>
      </c>
      <c r="R1145" s="90">
        <v>0</v>
      </c>
      <c r="S1145" s="90">
        <v>0</v>
      </c>
      <c r="T1145" s="90">
        <v>0</v>
      </c>
      <c r="U1145" s="90">
        <v>0</v>
      </c>
      <c r="V1145" s="90">
        <v>0</v>
      </c>
      <c r="W1145" s="90">
        <v>0</v>
      </c>
      <c r="X1145" s="90">
        <v>0</v>
      </c>
      <c r="Y1145" s="90">
        <v>0</v>
      </c>
      <c r="Z1145" s="90">
        <v>0</v>
      </c>
      <c r="AA1145" s="90">
        <v>0</v>
      </c>
      <c r="AB1145" s="13">
        <v>0</v>
      </c>
    </row>
    <row r="1146" spans="1:28" x14ac:dyDescent="0.25">
      <c r="A1146" s="24"/>
      <c r="B1146" s="13" t="s">
        <v>22</v>
      </c>
      <c r="C1146" s="13">
        <v>2</v>
      </c>
      <c r="D1146" s="13" t="s">
        <v>17</v>
      </c>
      <c r="E1146" s="13" t="s">
        <v>18</v>
      </c>
      <c r="F1146" s="13" t="s">
        <v>791</v>
      </c>
      <c r="G1146" s="13" t="s">
        <v>15</v>
      </c>
      <c r="H1146" s="90" t="s">
        <v>793</v>
      </c>
      <c r="I1146" s="90" t="s">
        <v>793</v>
      </c>
      <c r="J1146" s="90" t="s">
        <v>793</v>
      </c>
      <c r="K1146" s="90" t="s">
        <v>793</v>
      </c>
      <c r="L1146" s="90" t="s">
        <v>793</v>
      </c>
      <c r="M1146" s="90" t="s">
        <v>793</v>
      </c>
      <c r="N1146" s="90" t="s">
        <v>793</v>
      </c>
      <c r="O1146" s="90" t="s">
        <v>793</v>
      </c>
      <c r="P1146" s="90" t="s">
        <v>793</v>
      </c>
      <c r="Q1146" s="90" t="s">
        <v>793</v>
      </c>
      <c r="R1146" s="90" t="s">
        <v>793</v>
      </c>
      <c r="S1146" s="90" t="s">
        <v>793</v>
      </c>
      <c r="T1146" s="90" t="s">
        <v>793</v>
      </c>
      <c r="U1146" s="90" t="s">
        <v>793</v>
      </c>
      <c r="V1146" s="90" t="s">
        <v>793</v>
      </c>
      <c r="W1146" s="90" t="s">
        <v>793</v>
      </c>
      <c r="X1146" s="90" t="s">
        <v>793</v>
      </c>
      <c r="Y1146" s="90" t="s">
        <v>793</v>
      </c>
      <c r="Z1146" s="90" t="s">
        <v>793</v>
      </c>
      <c r="AA1146" s="90" t="s">
        <v>793</v>
      </c>
      <c r="AB1146" s="13">
        <v>0</v>
      </c>
    </row>
    <row r="1147" spans="1:28" x14ac:dyDescent="0.25">
      <c r="A1147" s="24"/>
      <c r="B1147" s="13" t="s">
        <v>22</v>
      </c>
      <c r="C1147" s="13">
        <v>2</v>
      </c>
      <c r="D1147" s="13" t="s">
        <v>17</v>
      </c>
      <c r="E1147" s="13" t="s">
        <v>18</v>
      </c>
      <c r="F1147" s="13" t="s">
        <v>791</v>
      </c>
      <c r="G1147" s="13" t="s">
        <v>20</v>
      </c>
      <c r="H1147" s="90" t="s">
        <v>793</v>
      </c>
      <c r="I1147" s="90" t="s">
        <v>793</v>
      </c>
      <c r="J1147" s="90" t="s">
        <v>793</v>
      </c>
      <c r="K1147" s="90" t="s">
        <v>793</v>
      </c>
      <c r="L1147" s="90" t="s">
        <v>793</v>
      </c>
      <c r="M1147" s="90" t="s">
        <v>793</v>
      </c>
      <c r="N1147" s="90" t="s">
        <v>793</v>
      </c>
      <c r="O1147" s="90" t="s">
        <v>793</v>
      </c>
      <c r="P1147" s="90" t="s">
        <v>793</v>
      </c>
      <c r="Q1147" s="90" t="s">
        <v>793</v>
      </c>
      <c r="R1147" s="90" t="s">
        <v>793</v>
      </c>
      <c r="S1147" s="90" t="s">
        <v>793</v>
      </c>
      <c r="T1147" s="90" t="s">
        <v>793</v>
      </c>
      <c r="U1147" s="90" t="s">
        <v>793</v>
      </c>
      <c r="V1147" s="90" t="s">
        <v>793</v>
      </c>
      <c r="W1147" s="90" t="s">
        <v>793</v>
      </c>
      <c r="X1147" s="90" t="s">
        <v>793</v>
      </c>
      <c r="Y1147" s="90" t="s">
        <v>793</v>
      </c>
      <c r="Z1147" s="90" t="s">
        <v>793</v>
      </c>
      <c r="AA1147" s="90" t="s">
        <v>793</v>
      </c>
      <c r="AB1147" s="13">
        <v>0</v>
      </c>
    </row>
    <row r="1148" spans="1:28" x14ac:dyDescent="0.25">
      <c r="A1148" s="24"/>
      <c r="B1148" s="13" t="s">
        <v>22</v>
      </c>
      <c r="C1148" s="13">
        <v>2</v>
      </c>
      <c r="D1148" s="13" t="s">
        <v>17</v>
      </c>
      <c r="E1148" s="13" t="s">
        <v>18</v>
      </c>
      <c r="F1148" s="13" t="s">
        <v>791</v>
      </c>
      <c r="G1148" s="13" t="s">
        <v>19</v>
      </c>
      <c r="H1148" s="90">
        <v>8.6497340691375795E-5</v>
      </c>
      <c r="I1148" s="90">
        <v>8.6497340691375795E-5</v>
      </c>
      <c r="J1148" s="90">
        <v>8.6497340691375795E-5</v>
      </c>
      <c r="K1148" s="90">
        <v>8.6497340691375795E-5</v>
      </c>
      <c r="L1148" s="90">
        <v>8.6497340691375795E-5</v>
      </c>
      <c r="M1148" s="90">
        <v>8.6497340691375795E-5</v>
      </c>
      <c r="N1148" s="90">
        <v>8.6497340691375795E-5</v>
      </c>
      <c r="O1148" s="90">
        <v>8.6497340691375795E-5</v>
      </c>
      <c r="P1148" s="90">
        <v>8.6497340691375795E-5</v>
      </c>
      <c r="Q1148" s="90">
        <v>8.6497340691375795E-5</v>
      </c>
      <c r="R1148" s="90">
        <v>8.6497340691375795E-5</v>
      </c>
      <c r="S1148" s="90">
        <v>8.6497340691375795E-5</v>
      </c>
      <c r="T1148" s="90">
        <v>8.6497340691375795E-5</v>
      </c>
      <c r="U1148" s="90">
        <v>8.6497340691375795E-5</v>
      </c>
      <c r="V1148" s="90">
        <v>8.6497340691375795E-5</v>
      </c>
      <c r="W1148" s="90">
        <v>8.6497340691375795E-5</v>
      </c>
      <c r="X1148" s="90">
        <v>8.6497340691375795E-5</v>
      </c>
      <c r="Y1148" s="90">
        <v>8.6497340691375795E-5</v>
      </c>
      <c r="Z1148" s="90">
        <v>8.6497340691375795E-5</v>
      </c>
      <c r="AA1148" s="90">
        <v>8.6497340691375795E-5</v>
      </c>
      <c r="AB1148" s="13">
        <v>1</v>
      </c>
    </row>
    <row r="1149" spans="1:28" x14ac:dyDescent="0.25">
      <c r="A1149" s="24"/>
      <c r="B1149" s="13" t="s">
        <v>22</v>
      </c>
      <c r="C1149" s="13">
        <v>2</v>
      </c>
      <c r="D1149" s="13" t="s">
        <v>17</v>
      </c>
      <c r="E1149" s="13" t="s">
        <v>18</v>
      </c>
      <c r="F1149" s="13" t="s">
        <v>791</v>
      </c>
      <c r="G1149" s="13" t="s">
        <v>21</v>
      </c>
      <c r="H1149" s="90">
        <v>2.1253603546826101E-5</v>
      </c>
      <c r="I1149" s="90">
        <v>2.1253603546826101E-5</v>
      </c>
      <c r="J1149" s="90">
        <v>2.1253603546826101E-5</v>
      </c>
      <c r="K1149" s="90">
        <v>2.1253603546826101E-5</v>
      </c>
      <c r="L1149" s="90">
        <v>2.1253603546826101E-5</v>
      </c>
      <c r="M1149" s="90">
        <v>2.1253603546826101E-5</v>
      </c>
      <c r="N1149" s="90">
        <v>2.1253603546826101E-5</v>
      </c>
      <c r="O1149" s="90">
        <v>2.1253603546826101E-5</v>
      </c>
      <c r="P1149" s="90">
        <v>2.1253603546826101E-5</v>
      </c>
      <c r="Q1149" s="90">
        <v>2.1253603546826101E-5</v>
      </c>
      <c r="R1149" s="90">
        <v>2.1253603546826101E-5</v>
      </c>
      <c r="S1149" s="90">
        <v>2.1253603546826101E-5</v>
      </c>
      <c r="T1149" s="90">
        <v>2.1253603546826101E-5</v>
      </c>
      <c r="U1149" s="90">
        <v>2.1253603546826101E-5</v>
      </c>
      <c r="V1149" s="90">
        <v>2.1253603546826101E-5</v>
      </c>
      <c r="W1149" s="90">
        <v>2.1253603546826101E-5</v>
      </c>
      <c r="X1149" s="90">
        <v>2.1253603546826101E-5</v>
      </c>
      <c r="Y1149" s="90">
        <v>2.1253603546826101E-5</v>
      </c>
      <c r="Z1149" s="90">
        <v>2.1253603546826101E-5</v>
      </c>
      <c r="AA1149" s="90">
        <v>2.1253603546826101E-5</v>
      </c>
      <c r="AB1149" s="13">
        <v>1</v>
      </c>
    </row>
    <row r="1150" spans="1:28" x14ac:dyDescent="0.25">
      <c r="A1150" s="24"/>
      <c r="B1150" s="13" t="s">
        <v>22</v>
      </c>
      <c r="C1150" s="13">
        <v>2</v>
      </c>
      <c r="D1150" s="13" t="s">
        <v>17</v>
      </c>
      <c r="E1150" s="13" t="s">
        <v>18</v>
      </c>
      <c r="F1150" s="13" t="s">
        <v>791</v>
      </c>
      <c r="G1150" s="13" t="s">
        <v>16</v>
      </c>
      <c r="H1150" s="90" t="s">
        <v>793</v>
      </c>
      <c r="I1150" s="90" t="s">
        <v>793</v>
      </c>
      <c r="J1150" s="90" t="s">
        <v>793</v>
      </c>
      <c r="K1150" s="90" t="s">
        <v>793</v>
      </c>
      <c r="L1150" s="90" t="s">
        <v>793</v>
      </c>
      <c r="M1150" s="90" t="s">
        <v>793</v>
      </c>
      <c r="N1150" s="90" t="s">
        <v>793</v>
      </c>
      <c r="O1150" s="90" t="s">
        <v>793</v>
      </c>
      <c r="P1150" s="90" t="s">
        <v>793</v>
      </c>
      <c r="Q1150" s="90" t="s">
        <v>793</v>
      </c>
      <c r="R1150" s="90" t="s">
        <v>793</v>
      </c>
      <c r="S1150" s="90" t="s">
        <v>793</v>
      </c>
      <c r="T1150" s="90" t="s">
        <v>793</v>
      </c>
      <c r="U1150" s="90" t="s">
        <v>793</v>
      </c>
      <c r="V1150" s="90" t="s">
        <v>793</v>
      </c>
      <c r="W1150" s="90" t="s">
        <v>793</v>
      </c>
      <c r="X1150" s="90" t="s">
        <v>793</v>
      </c>
      <c r="Y1150" s="90" t="s">
        <v>793</v>
      </c>
      <c r="Z1150" s="90" t="s">
        <v>793</v>
      </c>
      <c r="AA1150" s="90" t="s">
        <v>793</v>
      </c>
      <c r="AB1150" s="13">
        <v>0</v>
      </c>
    </row>
    <row r="1151" spans="1:28" x14ac:dyDescent="0.25">
      <c r="A1151" s="24"/>
      <c r="B1151" s="13" t="s">
        <v>22</v>
      </c>
      <c r="C1151" s="13">
        <v>2</v>
      </c>
      <c r="D1151" s="13" t="s">
        <v>17</v>
      </c>
      <c r="E1151" s="13" t="s">
        <v>18</v>
      </c>
      <c r="F1151" s="13" t="s">
        <v>791</v>
      </c>
      <c r="G1151" s="13" t="s">
        <v>24</v>
      </c>
      <c r="H1151" s="90" t="s">
        <v>793</v>
      </c>
      <c r="I1151" s="90" t="s">
        <v>793</v>
      </c>
      <c r="J1151" s="90" t="s">
        <v>793</v>
      </c>
      <c r="K1151" s="90" t="s">
        <v>793</v>
      </c>
      <c r="L1151" s="90" t="s">
        <v>793</v>
      </c>
      <c r="M1151" s="90" t="s">
        <v>793</v>
      </c>
      <c r="N1151" s="90" t="s">
        <v>793</v>
      </c>
      <c r="O1151" s="90" t="s">
        <v>793</v>
      </c>
      <c r="P1151" s="90" t="s">
        <v>793</v>
      </c>
      <c r="Q1151" s="90" t="s">
        <v>793</v>
      </c>
      <c r="R1151" s="90" t="s">
        <v>793</v>
      </c>
      <c r="S1151" s="90" t="s">
        <v>793</v>
      </c>
      <c r="T1151" s="90" t="s">
        <v>793</v>
      </c>
      <c r="U1151" s="90" t="s">
        <v>793</v>
      </c>
      <c r="V1151" s="90" t="s">
        <v>793</v>
      </c>
      <c r="W1151" s="90" t="s">
        <v>793</v>
      </c>
      <c r="X1151" s="90" t="s">
        <v>793</v>
      </c>
      <c r="Y1151" s="90" t="s">
        <v>793</v>
      </c>
      <c r="Z1151" s="90" t="s">
        <v>793</v>
      </c>
      <c r="AA1151" s="90" t="s">
        <v>793</v>
      </c>
      <c r="AB1151" s="13">
        <v>0</v>
      </c>
    </row>
    <row r="1152" spans="1:28" x14ac:dyDescent="0.25">
      <c r="A1152" s="24"/>
      <c r="B1152" s="13" t="s">
        <v>22</v>
      </c>
      <c r="C1152" s="13">
        <v>2</v>
      </c>
      <c r="D1152" s="13" t="s">
        <v>17</v>
      </c>
      <c r="E1152" s="13" t="s">
        <v>18</v>
      </c>
      <c r="F1152" s="13" t="s">
        <v>792</v>
      </c>
      <c r="G1152" s="13" t="s">
        <v>9</v>
      </c>
      <c r="H1152" s="90">
        <v>0</v>
      </c>
      <c r="I1152" s="90">
        <v>0</v>
      </c>
      <c r="J1152" s="90">
        <v>0</v>
      </c>
      <c r="K1152" s="90">
        <v>0</v>
      </c>
      <c r="L1152" s="90">
        <v>0</v>
      </c>
      <c r="M1152" s="90">
        <v>0</v>
      </c>
      <c r="N1152" s="90">
        <v>0</v>
      </c>
      <c r="O1152" s="90">
        <v>0</v>
      </c>
      <c r="P1152" s="90">
        <v>0</v>
      </c>
      <c r="Q1152" s="90">
        <v>0</v>
      </c>
      <c r="R1152" s="90">
        <v>0</v>
      </c>
      <c r="S1152" s="90">
        <v>0</v>
      </c>
      <c r="T1152" s="90">
        <v>0</v>
      </c>
      <c r="U1152" s="90">
        <v>0</v>
      </c>
      <c r="V1152" s="90">
        <v>0</v>
      </c>
      <c r="W1152" s="90">
        <v>0</v>
      </c>
      <c r="X1152" s="90">
        <v>0</v>
      </c>
      <c r="Y1152" s="90">
        <v>0</v>
      </c>
      <c r="Z1152" s="90">
        <v>0</v>
      </c>
      <c r="AA1152" s="90">
        <v>0</v>
      </c>
      <c r="AB1152" s="13">
        <v>0</v>
      </c>
    </row>
    <row r="1153" spans="1:28" x14ac:dyDescent="0.25">
      <c r="A1153" s="24"/>
      <c r="B1153" s="13" t="s">
        <v>22</v>
      </c>
      <c r="C1153" s="13">
        <v>2</v>
      </c>
      <c r="D1153" s="13" t="s">
        <v>17</v>
      </c>
      <c r="E1153" s="13" t="s">
        <v>18</v>
      </c>
      <c r="F1153" s="13" t="s">
        <v>792</v>
      </c>
      <c r="G1153" s="13" t="s">
        <v>10</v>
      </c>
      <c r="H1153" s="90">
        <v>0</v>
      </c>
      <c r="I1153" s="90">
        <v>0</v>
      </c>
      <c r="J1153" s="90">
        <v>0</v>
      </c>
      <c r="K1153" s="90">
        <v>0</v>
      </c>
      <c r="L1153" s="90">
        <v>0</v>
      </c>
      <c r="M1153" s="90">
        <v>0</v>
      </c>
      <c r="N1153" s="90">
        <v>0</v>
      </c>
      <c r="O1153" s="90">
        <v>0</v>
      </c>
      <c r="P1153" s="90">
        <v>0</v>
      </c>
      <c r="Q1153" s="90">
        <v>0</v>
      </c>
      <c r="R1153" s="90">
        <v>0</v>
      </c>
      <c r="S1153" s="90">
        <v>0</v>
      </c>
      <c r="T1153" s="90">
        <v>0</v>
      </c>
      <c r="U1153" s="90">
        <v>0</v>
      </c>
      <c r="V1153" s="90">
        <v>0</v>
      </c>
      <c r="W1153" s="90">
        <v>0</v>
      </c>
      <c r="X1153" s="90">
        <v>0</v>
      </c>
      <c r="Y1153" s="90">
        <v>0</v>
      </c>
      <c r="Z1153" s="90">
        <v>0</v>
      </c>
      <c r="AA1153" s="90">
        <v>0</v>
      </c>
      <c r="AB1153" s="13">
        <v>0</v>
      </c>
    </row>
    <row r="1154" spans="1:28" x14ac:dyDescent="0.25">
      <c r="A1154" s="24"/>
      <c r="B1154" s="13" t="s">
        <v>22</v>
      </c>
      <c r="C1154" s="13">
        <v>2</v>
      </c>
      <c r="D1154" s="13" t="s">
        <v>17</v>
      </c>
      <c r="E1154" s="13" t="s">
        <v>18</v>
      </c>
      <c r="F1154" s="13" t="s">
        <v>792</v>
      </c>
      <c r="G1154" s="13" t="s">
        <v>14</v>
      </c>
      <c r="H1154" s="90" t="s">
        <v>793</v>
      </c>
      <c r="I1154" s="90" t="s">
        <v>793</v>
      </c>
      <c r="J1154" s="90" t="s">
        <v>793</v>
      </c>
      <c r="K1154" s="90" t="s">
        <v>793</v>
      </c>
      <c r="L1154" s="90" t="s">
        <v>793</v>
      </c>
      <c r="M1154" s="90" t="s">
        <v>793</v>
      </c>
      <c r="N1154" s="90" t="s">
        <v>793</v>
      </c>
      <c r="O1154" s="90" t="s">
        <v>793</v>
      </c>
      <c r="P1154" s="90" t="s">
        <v>793</v>
      </c>
      <c r="Q1154" s="90" t="s">
        <v>793</v>
      </c>
      <c r="R1154" s="90" t="s">
        <v>793</v>
      </c>
      <c r="S1154" s="90" t="s">
        <v>793</v>
      </c>
      <c r="T1154" s="90" t="s">
        <v>793</v>
      </c>
      <c r="U1154" s="90" t="s">
        <v>793</v>
      </c>
      <c r="V1154" s="90" t="s">
        <v>793</v>
      </c>
      <c r="W1154" s="90" t="s">
        <v>793</v>
      </c>
      <c r="X1154" s="90" t="s">
        <v>793</v>
      </c>
      <c r="Y1154" s="90" t="s">
        <v>793</v>
      </c>
      <c r="Z1154" s="90" t="s">
        <v>793</v>
      </c>
      <c r="AA1154" s="90" t="s">
        <v>793</v>
      </c>
      <c r="AB1154" s="13">
        <v>0</v>
      </c>
    </row>
    <row r="1155" spans="1:28" x14ac:dyDescent="0.25">
      <c r="A1155" s="24"/>
      <c r="B1155" s="13" t="s">
        <v>22</v>
      </c>
      <c r="C1155" s="13">
        <v>2</v>
      </c>
      <c r="D1155" s="13" t="s">
        <v>17</v>
      </c>
      <c r="E1155" s="13" t="s">
        <v>18</v>
      </c>
      <c r="F1155" s="13" t="s">
        <v>792</v>
      </c>
      <c r="G1155" s="13" t="s">
        <v>13</v>
      </c>
      <c r="H1155" s="90" t="s">
        <v>793</v>
      </c>
      <c r="I1155" s="90" t="s">
        <v>793</v>
      </c>
      <c r="J1155" s="90" t="s">
        <v>793</v>
      </c>
      <c r="K1155" s="90" t="s">
        <v>793</v>
      </c>
      <c r="L1155" s="90" t="s">
        <v>793</v>
      </c>
      <c r="M1155" s="90" t="s">
        <v>793</v>
      </c>
      <c r="N1155" s="90" t="s">
        <v>793</v>
      </c>
      <c r="O1155" s="90" t="s">
        <v>793</v>
      </c>
      <c r="P1155" s="90" t="s">
        <v>793</v>
      </c>
      <c r="Q1155" s="90" t="s">
        <v>793</v>
      </c>
      <c r="R1155" s="90" t="s">
        <v>793</v>
      </c>
      <c r="S1155" s="90" t="s">
        <v>793</v>
      </c>
      <c r="T1155" s="90" t="s">
        <v>793</v>
      </c>
      <c r="U1155" s="90" t="s">
        <v>793</v>
      </c>
      <c r="V1155" s="90" t="s">
        <v>793</v>
      </c>
      <c r="W1155" s="90" t="s">
        <v>793</v>
      </c>
      <c r="X1155" s="90" t="s">
        <v>793</v>
      </c>
      <c r="Y1155" s="90" t="s">
        <v>793</v>
      </c>
      <c r="Z1155" s="90" t="s">
        <v>793</v>
      </c>
      <c r="AA1155" s="90" t="s">
        <v>793</v>
      </c>
      <c r="AB1155" s="13">
        <v>0</v>
      </c>
    </row>
    <row r="1156" spans="1:28" x14ac:dyDescent="0.25">
      <c r="A1156" s="24"/>
      <c r="B1156" s="13" t="s">
        <v>22</v>
      </c>
      <c r="C1156" s="13">
        <v>2</v>
      </c>
      <c r="D1156" s="13" t="s">
        <v>17</v>
      </c>
      <c r="E1156" s="13" t="s">
        <v>18</v>
      </c>
      <c r="F1156" s="13" t="s">
        <v>792</v>
      </c>
      <c r="G1156" s="13" t="s">
        <v>12</v>
      </c>
      <c r="H1156" s="90" t="s">
        <v>793</v>
      </c>
      <c r="I1156" s="90" t="s">
        <v>793</v>
      </c>
      <c r="J1156" s="90" t="s">
        <v>793</v>
      </c>
      <c r="K1156" s="90" t="s">
        <v>793</v>
      </c>
      <c r="L1156" s="90" t="s">
        <v>793</v>
      </c>
      <c r="M1156" s="90" t="s">
        <v>793</v>
      </c>
      <c r="N1156" s="90" t="s">
        <v>793</v>
      </c>
      <c r="O1156" s="90" t="s">
        <v>793</v>
      </c>
      <c r="P1156" s="90" t="s">
        <v>793</v>
      </c>
      <c r="Q1156" s="90" t="s">
        <v>793</v>
      </c>
      <c r="R1156" s="90" t="s">
        <v>793</v>
      </c>
      <c r="S1156" s="90" t="s">
        <v>793</v>
      </c>
      <c r="T1156" s="90" t="s">
        <v>793</v>
      </c>
      <c r="U1156" s="90" t="s">
        <v>793</v>
      </c>
      <c r="V1156" s="90" t="s">
        <v>793</v>
      </c>
      <c r="W1156" s="90" t="s">
        <v>793</v>
      </c>
      <c r="X1156" s="90" t="s">
        <v>793</v>
      </c>
      <c r="Y1156" s="90" t="s">
        <v>793</v>
      </c>
      <c r="Z1156" s="90" t="s">
        <v>793</v>
      </c>
      <c r="AA1156" s="90" t="s">
        <v>793</v>
      </c>
      <c r="AB1156" s="13">
        <v>0</v>
      </c>
    </row>
    <row r="1157" spans="1:28" x14ac:dyDescent="0.25">
      <c r="A1157" s="24"/>
      <c r="B1157" s="13" t="s">
        <v>22</v>
      </c>
      <c r="C1157" s="13">
        <v>2</v>
      </c>
      <c r="D1157" s="13" t="s">
        <v>17</v>
      </c>
      <c r="E1157" s="13" t="s">
        <v>18</v>
      </c>
      <c r="F1157" s="13" t="s">
        <v>792</v>
      </c>
      <c r="G1157" s="13" t="s">
        <v>11</v>
      </c>
      <c r="H1157" s="90">
        <v>0</v>
      </c>
      <c r="I1157" s="90">
        <v>0</v>
      </c>
      <c r="J1157" s="90">
        <v>0</v>
      </c>
      <c r="K1157" s="90">
        <v>0</v>
      </c>
      <c r="L1157" s="90">
        <v>0</v>
      </c>
      <c r="M1157" s="90">
        <v>0</v>
      </c>
      <c r="N1157" s="90">
        <v>0</v>
      </c>
      <c r="O1157" s="90">
        <v>0</v>
      </c>
      <c r="P1157" s="90">
        <v>0</v>
      </c>
      <c r="Q1157" s="90">
        <v>0</v>
      </c>
      <c r="R1157" s="90">
        <v>0</v>
      </c>
      <c r="S1157" s="90">
        <v>0</v>
      </c>
      <c r="T1157" s="90">
        <v>0</v>
      </c>
      <c r="U1157" s="90">
        <v>0</v>
      </c>
      <c r="V1157" s="90">
        <v>0</v>
      </c>
      <c r="W1157" s="90">
        <v>0</v>
      </c>
      <c r="X1157" s="90">
        <v>0</v>
      </c>
      <c r="Y1157" s="90">
        <v>0</v>
      </c>
      <c r="Z1157" s="90">
        <v>0</v>
      </c>
      <c r="AA1157" s="90">
        <v>0</v>
      </c>
      <c r="AB1157" s="13">
        <v>0</v>
      </c>
    </row>
    <row r="1158" spans="1:28" x14ac:dyDescent="0.25">
      <c r="A1158" s="24"/>
      <c r="B1158" s="13" t="s">
        <v>22</v>
      </c>
      <c r="C1158" s="13">
        <v>2</v>
      </c>
      <c r="D1158" s="13" t="s">
        <v>17</v>
      </c>
      <c r="E1158" s="13" t="s">
        <v>18</v>
      </c>
      <c r="F1158" s="13" t="s">
        <v>792</v>
      </c>
      <c r="G1158" s="13" t="s">
        <v>15</v>
      </c>
      <c r="H1158" s="90" t="s">
        <v>793</v>
      </c>
      <c r="I1158" s="90" t="s">
        <v>793</v>
      </c>
      <c r="J1158" s="90" t="s">
        <v>793</v>
      </c>
      <c r="K1158" s="90" t="s">
        <v>793</v>
      </c>
      <c r="L1158" s="90" t="s">
        <v>793</v>
      </c>
      <c r="M1158" s="90" t="s">
        <v>793</v>
      </c>
      <c r="N1158" s="90" t="s">
        <v>793</v>
      </c>
      <c r="O1158" s="90" t="s">
        <v>793</v>
      </c>
      <c r="P1158" s="90" t="s">
        <v>793</v>
      </c>
      <c r="Q1158" s="90" t="s">
        <v>793</v>
      </c>
      <c r="R1158" s="90" t="s">
        <v>793</v>
      </c>
      <c r="S1158" s="90" t="s">
        <v>793</v>
      </c>
      <c r="T1158" s="90" t="s">
        <v>793</v>
      </c>
      <c r="U1158" s="90" t="s">
        <v>793</v>
      </c>
      <c r="V1158" s="90" t="s">
        <v>793</v>
      </c>
      <c r="W1158" s="90" t="s">
        <v>793</v>
      </c>
      <c r="X1158" s="90" t="s">
        <v>793</v>
      </c>
      <c r="Y1158" s="90" t="s">
        <v>793</v>
      </c>
      <c r="Z1158" s="90" t="s">
        <v>793</v>
      </c>
      <c r="AA1158" s="90" t="s">
        <v>793</v>
      </c>
      <c r="AB1158" s="13">
        <v>0</v>
      </c>
    </row>
    <row r="1159" spans="1:28" x14ac:dyDescent="0.25">
      <c r="A1159" s="24"/>
      <c r="B1159" s="13" t="s">
        <v>22</v>
      </c>
      <c r="C1159" s="13">
        <v>2</v>
      </c>
      <c r="D1159" s="13" t="s">
        <v>17</v>
      </c>
      <c r="E1159" s="13" t="s">
        <v>18</v>
      </c>
      <c r="F1159" s="13" t="s">
        <v>792</v>
      </c>
      <c r="G1159" s="13" t="s">
        <v>20</v>
      </c>
      <c r="H1159" s="90" t="s">
        <v>793</v>
      </c>
      <c r="I1159" s="90" t="s">
        <v>793</v>
      </c>
      <c r="J1159" s="90" t="s">
        <v>793</v>
      </c>
      <c r="K1159" s="90" t="s">
        <v>793</v>
      </c>
      <c r="L1159" s="90" t="s">
        <v>793</v>
      </c>
      <c r="M1159" s="90" t="s">
        <v>793</v>
      </c>
      <c r="N1159" s="90" t="s">
        <v>793</v>
      </c>
      <c r="O1159" s="90" t="s">
        <v>793</v>
      </c>
      <c r="P1159" s="90" t="s">
        <v>793</v>
      </c>
      <c r="Q1159" s="90" t="s">
        <v>793</v>
      </c>
      <c r="R1159" s="90" t="s">
        <v>793</v>
      </c>
      <c r="S1159" s="90" t="s">
        <v>793</v>
      </c>
      <c r="T1159" s="90" t="s">
        <v>793</v>
      </c>
      <c r="U1159" s="90" t="s">
        <v>793</v>
      </c>
      <c r="V1159" s="90" t="s">
        <v>793</v>
      </c>
      <c r="W1159" s="90" t="s">
        <v>793</v>
      </c>
      <c r="X1159" s="90" t="s">
        <v>793</v>
      </c>
      <c r="Y1159" s="90" t="s">
        <v>793</v>
      </c>
      <c r="Z1159" s="90" t="s">
        <v>793</v>
      </c>
      <c r="AA1159" s="90" t="s">
        <v>793</v>
      </c>
      <c r="AB1159" s="13">
        <v>0</v>
      </c>
    </row>
    <row r="1160" spans="1:28" x14ac:dyDescent="0.25">
      <c r="A1160" s="24"/>
      <c r="B1160" s="13" t="s">
        <v>22</v>
      </c>
      <c r="C1160" s="13">
        <v>2</v>
      </c>
      <c r="D1160" s="13" t="s">
        <v>17</v>
      </c>
      <c r="E1160" s="13" t="s">
        <v>18</v>
      </c>
      <c r="F1160" s="13" t="s">
        <v>792</v>
      </c>
      <c r="G1160" s="13" t="s">
        <v>19</v>
      </c>
      <c r="H1160" s="90">
        <v>8.6497340691375795E-5</v>
      </c>
      <c r="I1160" s="90">
        <v>8.6497340691375795E-5</v>
      </c>
      <c r="J1160" s="90">
        <v>8.6497340691375795E-5</v>
      </c>
      <c r="K1160" s="90">
        <v>8.6497340691375795E-5</v>
      </c>
      <c r="L1160" s="90">
        <v>8.6497340691375795E-5</v>
      </c>
      <c r="M1160" s="90">
        <v>8.6497340691375795E-5</v>
      </c>
      <c r="N1160" s="90">
        <v>8.6497340691375795E-5</v>
      </c>
      <c r="O1160" s="90">
        <v>8.6497340691375795E-5</v>
      </c>
      <c r="P1160" s="90">
        <v>8.6497340691375795E-5</v>
      </c>
      <c r="Q1160" s="90">
        <v>8.6497340691375795E-5</v>
      </c>
      <c r="R1160" s="90">
        <v>8.6497340691375795E-5</v>
      </c>
      <c r="S1160" s="90">
        <v>8.6497340691375795E-5</v>
      </c>
      <c r="T1160" s="90">
        <v>8.6497340691375795E-5</v>
      </c>
      <c r="U1160" s="90">
        <v>8.6497340691375795E-5</v>
      </c>
      <c r="V1160" s="90">
        <v>8.6497340691375795E-5</v>
      </c>
      <c r="W1160" s="90">
        <v>8.6497340691375795E-5</v>
      </c>
      <c r="X1160" s="90">
        <v>8.6497340691375795E-5</v>
      </c>
      <c r="Y1160" s="90">
        <v>8.6497340691375795E-5</v>
      </c>
      <c r="Z1160" s="90">
        <v>8.6497340691375795E-5</v>
      </c>
      <c r="AA1160" s="90">
        <v>8.6497340691375795E-5</v>
      </c>
      <c r="AB1160" s="13">
        <v>1</v>
      </c>
    </row>
    <row r="1161" spans="1:28" x14ac:dyDescent="0.25">
      <c r="A1161" s="24"/>
      <c r="B1161" s="13" t="s">
        <v>22</v>
      </c>
      <c r="C1161" s="13">
        <v>2</v>
      </c>
      <c r="D1161" s="13" t="s">
        <v>17</v>
      </c>
      <c r="E1161" s="13" t="s">
        <v>18</v>
      </c>
      <c r="F1161" s="13" t="s">
        <v>792</v>
      </c>
      <c r="G1161" s="13" t="s">
        <v>21</v>
      </c>
      <c r="H1161" s="90">
        <v>2.1253603546826101E-5</v>
      </c>
      <c r="I1161" s="90">
        <v>2.1253603546826101E-5</v>
      </c>
      <c r="J1161" s="90">
        <v>2.1253603546826101E-5</v>
      </c>
      <c r="K1161" s="90">
        <v>2.1253603546826101E-5</v>
      </c>
      <c r="L1161" s="90">
        <v>2.1253603546826101E-5</v>
      </c>
      <c r="M1161" s="90">
        <v>2.1253603546826101E-5</v>
      </c>
      <c r="N1161" s="90">
        <v>2.1253603546826101E-5</v>
      </c>
      <c r="O1161" s="90">
        <v>2.1253603546826101E-5</v>
      </c>
      <c r="P1161" s="90">
        <v>2.1253603546826101E-5</v>
      </c>
      <c r="Q1161" s="90">
        <v>2.1253603546826101E-5</v>
      </c>
      <c r="R1161" s="90">
        <v>2.1253603546826101E-5</v>
      </c>
      <c r="S1161" s="90">
        <v>2.1253603546826101E-5</v>
      </c>
      <c r="T1161" s="90">
        <v>2.1253603546826101E-5</v>
      </c>
      <c r="U1161" s="90">
        <v>2.1253603546826101E-5</v>
      </c>
      <c r="V1161" s="90">
        <v>2.1253603546826101E-5</v>
      </c>
      <c r="W1161" s="90">
        <v>2.1253603546826101E-5</v>
      </c>
      <c r="X1161" s="90">
        <v>2.1253603546826101E-5</v>
      </c>
      <c r="Y1161" s="90">
        <v>2.1253603546826101E-5</v>
      </c>
      <c r="Z1161" s="90">
        <v>2.1253603546826101E-5</v>
      </c>
      <c r="AA1161" s="90">
        <v>2.1253603546826101E-5</v>
      </c>
      <c r="AB1161" s="13">
        <v>1</v>
      </c>
    </row>
    <row r="1162" spans="1:28" x14ac:dyDescent="0.25">
      <c r="A1162" s="24"/>
      <c r="B1162" s="13" t="s">
        <v>22</v>
      </c>
      <c r="C1162" s="13">
        <v>2</v>
      </c>
      <c r="D1162" s="13" t="s">
        <v>17</v>
      </c>
      <c r="E1162" s="13" t="s">
        <v>18</v>
      </c>
      <c r="F1162" s="13" t="s">
        <v>792</v>
      </c>
      <c r="G1162" s="13" t="s">
        <v>16</v>
      </c>
      <c r="H1162" s="90" t="s">
        <v>793</v>
      </c>
      <c r="I1162" s="90" t="s">
        <v>793</v>
      </c>
      <c r="J1162" s="90" t="s">
        <v>793</v>
      </c>
      <c r="K1162" s="90" t="s">
        <v>793</v>
      </c>
      <c r="L1162" s="90" t="s">
        <v>793</v>
      </c>
      <c r="M1162" s="90" t="s">
        <v>793</v>
      </c>
      <c r="N1162" s="90" t="s">
        <v>793</v>
      </c>
      <c r="O1162" s="90" t="s">
        <v>793</v>
      </c>
      <c r="P1162" s="90" t="s">
        <v>793</v>
      </c>
      <c r="Q1162" s="90" t="s">
        <v>793</v>
      </c>
      <c r="R1162" s="90" t="s">
        <v>793</v>
      </c>
      <c r="S1162" s="90" t="s">
        <v>793</v>
      </c>
      <c r="T1162" s="90" t="s">
        <v>793</v>
      </c>
      <c r="U1162" s="90" t="s">
        <v>793</v>
      </c>
      <c r="V1162" s="90" t="s">
        <v>793</v>
      </c>
      <c r="W1162" s="90" t="s">
        <v>793</v>
      </c>
      <c r="X1162" s="90" t="s">
        <v>793</v>
      </c>
      <c r="Y1162" s="90" t="s">
        <v>793</v>
      </c>
      <c r="Z1162" s="90" t="s">
        <v>793</v>
      </c>
      <c r="AA1162" s="90" t="s">
        <v>793</v>
      </c>
      <c r="AB1162" s="13">
        <v>0</v>
      </c>
    </row>
    <row r="1163" spans="1:28" x14ac:dyDescent="0.25">
      <c r="A1163" s="24"/>
      <c r="B1163" s="13" t="s">
        <v>22</v>
      </c>
      <c r="C1163" s="13">
        <v>2</v>
      </c>
      <c r="D1163" s="13" t="s">
        <v>17</v>
      </c>
      <c r="E1163" s="13" t="s">
        <v>18</v>
      </c>
      <c r="F1163" s="13" t="s">
        <v>792</v>
      </c>
      <c r="G1163" s="13" t="s">
        <v>24</v>
      </c>
      <c r="H1163" s="90" t="s">
        <v>793</v>
      </c>
      <c r="I1163" s="90" t="s">
        <v>793</v>
      </c>
      <c r="J1163" s="90" t="s">
        <v>793</v>
      </c>
      <c r="K1163" s="90" t="s">
        <v>793</v>
      </c>
      <c r="L1163" s="90" t="s">
        <v>793</v>
      </c>
      <c r="M1163" s="90" t="s">
        <v>793</v>
      </c>
      <c r="N1163" s="90" t="s">
        <v>793</v>
      </c>
      <c r="O1163" s="90" t="s">
        <v>793</v>
      </c>
      <c r="P1163" s="90" t="s">
        <v>793</v>
      </c>
      <c r="Q1163" s="90" t="s">
        <v>793</v>
      </c>
      <c r="R1163" s="90" t="s">
        <v>793</v>
      </c>
      <c r="S1163" s="90" t="s">
        <v>793</v>
      </c>
      <c r="T1163" s="90" t="s">
        <v>793</v>
      </c>
      <c r="U1163" s="90" t="s">
        <v>793</v>
      </c>
      <c r="V1163" s="90" t="s">
        <v>793</v>
      </c>
      <c r="W1163" s="90" t="s">
        <v>793</v>
      </c>
      <c r="X1163" s="90" t="s">
        <v>793</v>
      </c>
      <c r="Y1163" s="90" t="s">
        <v>793</v>
      </c>
      <c r="Z1163" s="90" t="s">
        <v>793</v>
      </c>
      <c r="AA1163" s="90" t="s">
        <v>793</v>
      </c>
      <c r="AB1163" s="13">
        <v>0</v>
      </c>
    </row>
    <row r="1164" spans="1:28" x14ac:dyDescent="0.25">
      <c r="A1164" s="24"/>
      <c r="B1164" s="13" t="s">
        <v>22</v>
      </c>
      <c r="C1164" s="13">
        <v>3</v>
      </c>
      <c r="D1164" s="13" t="s">
        <v>7</v>
      </c>
      <c r="E1164" s="13" t="s">
        <v>8</v>
      </c>
      <c r="F1164" s="13" t="s">
        <v>790</v>
      </c>
      <c r="G1164" s="13" t="s">
        <v>9</v>
      </c>
      <c r="H1164" s="90">
        <v>0.21019785049331299</v>
      </c>
      <c r="I1164" s="90">
        <v>0.21019785049331299</v>
      </c>
      <c r="J1164" s="90">
        <v>0.21019785049331299</v>
      </c>
      <c r="K1164" s="90">
        <v>0.21019785049331299</v>
      </c>
      <c r="L1164" s="90">
        <v>0.21019785049331299</v>
      </c>
      <c r="M1164" s="90">
        <v>0.37527674814247802</v>
      </c>
      <c r="N1164" s="90">
        <v>0.37527674814247802</v>
      </c>
      <c r="O1164" s="90">
        <v>0.37527674814247802</v>
      </c>
      <c r="P1164" s="90">
        <v>0.37527674814247802</v>
      </c>
      <c r="Q1164" s="90">
        <v>0.37527674814247802</v>
      </c>
      <c r="R1164" s="90">
        <v>0.37527674814247802</v>
      </c>
      <c r="S1164" s="90">
        <v>0.37527674814247802</v>
      </c>
      <c r="T1164" s="90">
        <v>0.37527674814247802</v>
      </c>
      <c r="U1164" s="90">
        <v>0.37527674814247802</v>
      </c>
      <c r="V1164" s="90">
        <v>0.37527674814247802</v>
      </c>
      <c r="W1164" s="90">
        <v>0.37527674814247802</v>
      </c>
      <c r="X1164" s="90">
        <v>0.37527674814247802</v>
      </c>
      <c r="Y1164" s="90">
        <v>0.37527674814247802</v>
      </c>
      <c r="Z1164" s="90">
        <v>0.37527674814247802</v>
      </c>
      <c r="AA1164" s="90">
        <v>0.37527674814247802</v>
      </c>
      <c r="AB1164" s="13">
        <v>1</v>
      </c>
    </row>
    <row r="1165" spans="1:28" x14ac:dyDescent="0.25">
      <c r="A1165" s="24"/>
      <c r="B1165" s="13" t="s">
        <v>22</v>
      </c>
      <c r="C1165" s="13">
        <v>3</v>
      </c>
      <c r="D1165" s="13" t="s">
        <v>7</v>
      </c>
      <c r="E1165" s="13" t="s">
        <v>8</v>
      </c>
      <c r="F1165" s="13" t="s">
        <v>790</v>
      </c>
      <c r="G1165" s="13" t="s">
        <v>10</v>
      </c>
      <c r="H1165" s="90">
        <v>7.6988932431216306E-5</v>
      </c>
      <c r="I1165" s="90">
        <v>7.6988932431216306E-5</v>
      </c>
      <c r="J1165" s="90">
        <v>7.6988932431216306E-5</v>
      </c>
      <c r="K1165" s="90">
        <v>7.6988932431216306E-5</v>
      </c>
      <c r="L1165" s="90">
        <v>7.6988932431216306E-5</v>
      </c>
      <c r="M1165" s="90">
        <v>0.14041368187992501</v>
      </c>
      <c r="N1165" s="90">
        <v>0.14041368187992501</v>
      </c>
      <c r="O1165" s="90">
        <v>0.14041368187992501</v>
      </c>
      <c r="P1165" s="90">
        <v>0.14041368187992501</v>
      </c>
      <c r="Q1165" s="90">
        <v>0.14041368187992501</v>
      </c>
      <c r="R1165" s="90">
        <v>0.14041368187992501</v>
      </c>
      <c r="S1165" s="90">
        <v>0.14041368187992501</v>
      </c>
      <c r="T1165" s="90">
        <v>0.14041368187992501</v>
      </c>
      <c r="U1165" s="90">
        <v>0.14041368187992501</v>
      </c>
      <c r="V1165" s="90">
        <v>0.14041368187992501</v>
      </c>
      <c r="W1165" s="90">
        <v>0.14041368187992501</v>
      </c>
      <c r="X1165" s="90">
        <v>0.14041368187992501</v>
      </c>
      <c r="Y1165" s="90">
        <v>0.14041368187992501</v>
      </c>
      <c r="Z1165" s="90">
        <v>0.14041368187992501</v>
      </c>
      <c r="AA1165" s="90">
        <v>0.14041368187992501</v>
      </c>
      <c r="AB1165" s="13">
        <v>1</v>
      </c>
    </row>
    <row r="1166" spans="1:28" x14ac:dyDescent="0.25">
      <c r="A1166" s="24"/>
      <c r="B1166" s="13" t="s">
        <v>22</v>
      </c>
      <c r="C1166" s="13">
        <v>3</v>
      </c>
      <c r="D1166" s="13" t="s">
        <v>7</v>
      </c>
      <c r="E1166" s="13" t="s">
        <v>8</v>
      </c>
      <c r="F1166" s="13" t="s">
        <v>790</v>
      </c>
      <c r="G1166" s="13" t="s">
        <v>14</v>
      </c>
      <c r="H1166" s="90">
        <v>0.13952726172018101</v>
      </c>
      <c r="I1166" s="90">
        <v>0.13952726172018101</v>
      </c>
      <c r="J1166" s="90">
        <v>0.13952726172018101</v>
      </c>
      <c r="K1166" s="90">
        <v>0.13952726172018101</v>
      </c>
      <c r="L1166" s="90">
        <v>0.13952726172018101</v>
      </c>
      <c r="M1166" s="90">
        <v>0.186306159369346</v>
      </c>
      <c r="N1166" s="90">
        <v>0.186306159369346</v>
      </c>
      <c r="O1166" s="90">
        <v>0.186306159369346</v>
      </c>
      <c r="P1166" s="90">
        <v>0.186306159369346</v>
      </c>
      <c r="Q1166" s="90">
        <v>0.186306159369346</v>
      </c>
      <c r="R1166" s="90">
        <v>0.186306159369346</v>
      </c>
      <c r="S1166" s="90">
        <v>0.186306159369346</v>
      </c>
      <c r="T1166" s="90">
        <v>0.186306159369346</v>
      </c>
      <c r="U1166" s="90">
        <v>0.186306159369346</v>
      </c>
      <c r="V1166" s="90">
        <v>0.186306159369346</v>
      </c>
      <c r="W1166" s="90">
        <v>0.186306159369346</v>
      </c>
      <c r="X1166" s="90">
        <v>0.186306159369346</v>
      </c>
      <c r="Y1166" s="90">
        <v>0.186306159369346</v>
      </c>
      <c r="Z1166" s="90">
        <v>0.186306159369346</v>
      </c>
      <c r="AA1166" s="90">
        <v>0.186306159369346</v>
      </c>
      <c r="AB1166" s="13">
        <v>1</v>
      </c>
    </row>
    <row r="1167" spans="1:28" x14ac:dyDescent="0.25">
      <c r="A1167" s="24"/>
      <c r="B1167" s="13" t="s">
        <v>22</v>
      </c>
      <c r="C1167" s="13">
        <v>3</v>
      </c>
      <c r="D1167" s="13" t="s">
        <v>7</v>
      </c>
      <c r="E1167" s="13" t="s">
        <v>8</v>
      </c>
      <c r="F1167" s="13" t="s">
        <v>790</v>
      </c>
      <c r="G1167" s="13" t="s">
        <v>13</v>
      </c>
      <c r="H1167" s="90">
        <v>0.1183</v>
      </c>
      <c r="I1167" s="90">
        <v>0.1183</v>
      </c>
      <c r="J1167" s="90">
        <v>0.1183</v>
      </c>
      <c r="K1167" s="90">
        <v>0.1183</v>
      </c>
      <c r="L1167" s="90">
        <v>0.1183</v>
      </c>
      <c r="M1167" s="90">
        <v>0</v>
      </c>
      <c r="N1167" s="90">
        <v>0</v>
      </c>
      <c r="O1167" s="90">
        <v>0</v>
      </c>
      <c r="P1167" s="90">
        <v>0</v>
      </c>
      <c r="Q1167" s="90">
        <v>0</v>
      </c>
      <c r="R1167" s="90">
        <v>0</v>
      </c>
      <c r="S1167" s="90">
        <v>0</v>
      </c>
      <c r="T1167" s="90">
        <v>0</v>
      </c>
      <c r="U1167" s="90">
        <v>0</v>
      </c>
      <c r="V1167" s="90">
        <v>0</v>
      </c>
      <c r="W1167" s="90">
        <v>0</v>
      </c>
      <c r="X1167" s="90">
        <v>0</v>
      </c>
      <c r="Y1167" s="90">
        <v>0</v>
      </c>
      <c r="Z1167" s="90">
        <v>0</v>
      </c>
      <c r="AA1167" s="90">
        <v>0</v>
      </c>
      <c r="AB1167" s="13">
        <v>1</v>
      </c>
    </row>
    <row r="1168" spans="1:28" x14ac:dyDescent="0.25">
      <c r="A1168" s="24"/>
      <c r="B1168" s="13" t="s">
        <v>22</v>
      </c>
      <c r="C1168" s="13">
        <v>3</v>
      </c>
      <c r="D1168" s="13" t="s">
        <v>7</v>
      </c>
      <c r="E1168" s="13" t="s">
        <v>8</v>
      </c>
      <c r="F1168" s="13" t="s">
        <v>790</v>
      </c>
      <c r="G1168" s="13" t="s">
        <v>12</v>
      </c>
      <c r="H1168" s="90">
        <v>1.23228821598939E-4</v>
      </c>
      <c r="I1168" s="90">
        <v>1.23228821598939E-4</v>
      </c>
      <c r="J1168" s="90">
        <v>1.23228821598939E-4</v>
      </c>
      <c r="K1168" s="90">
        <v>1.23228821598939E-4</v>
      </c>
      <c r="L1168" s="90">
        <v>1.23228821598939E-4</v>
      </c>
      <c r="M1168" s="90">
        <v>1.23228821598939E-4</v>
      </c>
      <c r="N1168" s="90">
        <v>1.23228821598939E-4</v>
      </c>
      <c r="O1168" s="90">
        <v>1.23228821598939E-4</v>
      </c>
      <c r="P1168" s="90">
        <v>1.23228821598939E-4</v>
      </c>
      <c r="Q1168" s="90">
        <v>1.23228821598939E-4</v>
      </c>
      <c r="R1168" s="90">
        <v>1.23228821598939E-4</v>
      </c>
      <c r="S1168" s="90">
        <v>1.23228821598939E-4</v>
      </c>
      <c r="T1168" s="90">
        <v>1.23228821598939E-4</v>
      </c>
      <c r="U1168" s="90">
        <v>1.23228821598939E-4</v>
      </c>
      <c r="V1168" s="90">
        <v>1.23228821598939E-4</v>
      </c>
      <c r="W1168" s="90">
        <v>1.23228821598939E-4</v>
      </c>
      <c r="X1168" s="90">
        <v>1.23228821598939E-4</v>
      </c>
      <c r="Y1168" s="90">
        <v>1.23228821598939E-4</v>
      </c>
      <c r="Z1168" s="90">
        <v>1.23228821598939E-4</v>
      </c>
      <c r="AA1168" s="90">
        <v>1.23228821598939E-4</v>
      </c>
      <c r="AB1168" s="13">
        <v>1</v>
      </c>
    </row>
    <row r="1169" spans="1:28" x14ac:dyDescent="0.25">
      <c r="A1169" s="24"/>
      <c r="B1169" s="13" t="s">
        <v>22</v>
      </c>
      <c r="C1169" s="13">
        <v>3</v>
      </c>
      <c r="D1169" s="13" t="s">
        <v>7</v>
      </c>
      <c r="E1169" s="13" t="s">
        <v>8</v>
      </c>
      <c r="F1169" s="13" t="s">
        <v>790</v>
      </c>
      <c r="G1169" s="13" t="s">
        <v>11</v>
      </c>
      <c r="H1169" s="90">
        <v>3.5571535577453598E-3</v>
      </c>
      <c r="I1169" s="90">
        <v>3.5571535577453598E-3</v>
      </c>
      <c r="J1169" s="90">
        <v>3.5571535577453598E-3</v>
      </c>
      <c r="K1169" s="90">
        <v>3.5571535577453598E-3</v>
      </c>
      <c r="L1169" s="90">
        <v>3.5571535577453598E-3</v>
      </c>
      <c r="M1169" s="90">
        <v>3.5571535577453598E-3</v>
      </c>
      <c r="N1169" s="90">
        <v>3.5571535577453598E-3</v>
      </c>
      <c r="O1169" s="90">
        <v>3.5571535577453598E-3</v>
      </c>
      <c r="P1169" s="90">
        <v>3.5571535577453598E-3</v>
      </c>
      <c r="Q1169" s="90">
        <v>3.5571535577453598E-3</v>
      </c>
      <c r="R1169" s="90">
        <v>3.5571535577453598E-3</v>
      </c>
      <c r="S1169" s="90">
        <v>3.5571535577453598E-3</v>
      </c>
      <c r="T1169" s="90">
        <v>3.5571535577453598E-3</v>
      </c>
      <c r="U1169" s="90">
        <v>3.5571535577453598E-3</v>
      </c>
      <c r="V1169" s="90">
        <v>3.5571535577453598E-3</v>
      </c>
      <c r="W1169" s="90">
        <v>3.5571535577453598E-3</v>
      </c>
      <c r="X1169" s="90">
        <v>3.5571535577453598E-3</v>
      </c>
      <c r="Y1169" s="90">
        <v>3.5571535577453598E-3</v>
      </c>
      <c r="Z1169" s="90">
        <v>3.5571535577453598E-3</v>
      </c>
      <c r="AA1169" s="90">
        <v>3.5571535577453598E-3</v>
      </c>
      <c r="AB1169" s="13">
        <v>1</v>
      </c>
    </row>
    <row r="1170" spans="1:28" x14ac:dyDescent="0.25">
      <c r="A1170" s="24"/>
      <c r="B1170" s="13" t="s">
        <v>22</v>
      </c>
      <c r="C1170" s="13">
        <v>3</v>
      </c>
      <c r="D1170" s="13" t="s">
        <v>7</v>
      </c>
      <c r="E1170" s="13" t="s">
        <v>8</v>
      </c>
      <c r="F1170" s="13" t="s">
        <v>790</v>
      </c>
      <c r="G1170" s="13" t="s">
        <v>15</v>
      </c>
      <c r="H1170" s="90">
        <v>0.52715790845161803</v>
      </c>
      <c r="I1170" s="90">
        <v>0.52715790845161803</v>
      </c>
      <c r="J1170" s="90">
        <v>0.52715790845161803</v>
      </c>
      <c r="K1170" s="90">
        <v>0.52715790845161803</v>
      </c>
      <c r="L1170" s="90">
        <v>0.52715790845161803</v>
      </c>
      <c r="M1170" s="90">
        <v>0.29326342020579499</v>
      </c>
      <c r="N1170" s="90">
        <v>0.29326342020579499</v>
      </c>
      <c r="O1170" s="90">
        <v>0.29326342020579499</v>
      </c>
      <c r="P1170" s="90">
        <v>0.29326342020579499</v>
      </c>
      <c r="Q1170" s="90">
        <v>0.29326342020579499</v>
      </c>
      <c r="R1170" s="90">
        <v>0.29326342020579499</v>
      </c>
      <c r="S1170" s="90">
        <v>0.29326342020579499</v>
      </c>
      <c r="T1170" s="90">
        <v>0.29326342020579499</v>
      </c>
      <c r="U1170" s="90">
        <v>0.29326342020579499</v>
      </c>
      <c r="V1170" s="90">
        <v>0.29326342020579499</v>
      </c>
      <c r="W1170" s="90">
        <v>0.29326342020579499</v>
      </c>
      <c r="X1170" s="90">
        <v>0.29326342020579499</v>
      </c>
      <c r="Y1170" s="90">
        <v>0.29326342020579499</v>
      </c>
      <c r="Z1170" s="90">
        <v>0.29326342020579499</v>
      </c>
      <c r="AA1170" s="90">
        <v>0.29326342020579499</v>
      </c>
      <c r="AB1170" s="13">
        <v>1</v>
      </c>
    </row>
    <row r="1171" spans="1:28" x14ac:dyDescent="0.25">
      <c r="A1171" s="24"/>
      <c r="B1171" s="13" t="s">
        <v>22</v>
      </c>
      <c r="C1171" s="13">
        <v>3</v>
      </c>
      <c r="D1171" s="13" t="s">
        <v>7</v>
      </c>
      <c r="E1171" s="13" t="s">
        <v>8</v>
      </c>
      <c r="F1171" s="13" t="s">
        <v>790</v>
      </c>
      <c r="G1171" s="13" t="s">
        <v>20</v>
      </c>
      <c r="H1171" s="90">
        <v>0</v>
      </c>
      <c r="I1171" s="90">
        <v>0</v>
      </c>
      <c r="J1171" s="90">
        <v>0</v>
      </c>
      <c r="K1171" s="90">
        <v>0</v>
      </c>
      <c r="L1171" s="90">
        <v>0</v>
      </c>
      <c r="M1171" s="90">
        <v>0</v>
      </c>
      <c r="N1171" s="90">
        <v>0</v>
      </c>
      <c r="O1171" s="90">
        <v>0</v>
      </c>
      <c r="P1171" s="90">
        <v>0</v>
      </c>
      <c r="Q1171" s="90">
        <v>0</v>
      </c>
      <c r="R1171" s="90">
        <v>0</v>
      </c>
      <c r="S1171" s="90">
        <v>0</v>
      </c>
      <c r="T1171" s="90">
        <v>0</v>
      </c>
      <c r="U1171" s="90">
        <v>0</v>
      </c>
      <c r="V1171" s="90">
        <v>0</v>
      </c>
      <c r="W1171" s="90">
        <v>0</v>
      </c>
      <c r="X1171" s="90">
        <v>0</v>
      </c>
      <c r="Y1171" s="90">
        <v>0</v>
      </c>
      <c r="Z1171" s="90">
        <v>0</v>
      </c>
      <c r="AA1171" s="90">
        <v>0</v>
      </c>
      <c r="AB1171" s="13">
        <v>0</v>
      </c>
    </row>
    <row r="1172" spans="1:28" x14ac:dyDescent="0.25">
      <c r="A1172" s="24"/>
      <c r="B1172" s="13" t="s">
        <v>22</v>
      </c>
      <c r="C1172" s="13">
        <v>3</v>
      </c>
      <c r="D1172" s="13" t="s">
        <v>7</v>
      </c>
      <c r="E1172" s="13" t="s">
        <v>8</v>
      </c>
      <c r="F1172" s="13" t="s">
        <v>790</v>
      </c>
      <c r="G1172" s="13" t="s">
        <v>19</v>
      </c>
      <c r="H1172" s="90">
        <v>0</v>
      </c>
      <c r="I1172" s="90">
        <v>0</v>
      </c>
      <c r="J1172" s="90">
        <v>0</v>
      </c>
      <c r="K1172" s="90">
        <v>0</v>
      </c>
      <c r="L1172" s="90">
        <v>0</v>
      </c>
      <c r="M1172" s="90">
        <v>0</v>
      </c>
      <c r="N1172" s="90">
        <v>0</v>
      </c>
      <c r="O1172" s="90">
        <v>0</v>
      </c>
      <c r="P1172" s="90">
        <v>0</v>
      </c>
      <c r="Q1172" s="90">
        <v>0</v>
      </c>
      <c r="R1172" s="90">
        <v>0</v>
      </c>
      <c r="S1172" s="90">
        <v>0</v>
      </c>
      <c r="T1172" s="90">
        <v>0</v>
      </c>
      <c r="U1172" s="90">
        <v>0</v>
      </c>
      <c r="V1172" s="90">
        <v>0</v>
      </c>
      <c r="W1172" s="90">
        <v>0</v>
      </c>
      <c r="X1172" s="90">
        <v>0</v>
      </c>
      <c r="Y1172" s="90">
        <v>0</v>
      </c>
      <c r="Z1172" s="90">
        <v>0</v>
      </c>
      <c r="AA1172" s="90">
        <v>0</v>
      </c>
      <c r="AB1172" s="13">
        <v>0</v>
      </c>
    </row>
    <row r="1173" spans="1:28" x14ac:dyDescent="0.25">
      <c r="A1173" s="24"/>
      <c r="B1173" s="13" t="s">
        <v>22</v>
      </c>
      <c r="C1173" s="13">
        <v>3</v>
      </c>
      <c r="D1173" s="13" t="s">
        <v>7</v>
      </c>
      <c r="E1173" s="13" t="s">
        <v>8</v>
      </c>
      <c r="F1173" s="13" t="s">
        <v>790</v>
      </c>
      <c r="G1173" s="13" t="s">
        <v>21</v>
      </c>
      <c r="H1173" s="90">
        <v>0</v>
      </c>
      <c r="I1173" s="90">
        <v>0</v>
      </c>
      <c r="J1173" s="90">
        <v>0</v>
      </c>
      <c r="K1173" s="90">
        <v>0</v>
      </c>
      <c r="L1173" s="90">
        <v>0</v>
      </c>
      <c r="M1173" s="90">
        <v>0</v>
      </c>
      <c r="N1173" s="90">
        <v>0</v>
      </c>
      <c r="O1173" s="90">
        <v>0</v>
      </c>
      <c r="P1173" s="90">
        <v>0</v>
      </c>
      <c r="Q1173" s="90">
        <v>0</v>
      </c>
      <c r="R1173" s="90">
        <v>0</v>
      </c>
      <c r="S1173" s="90">
        <v>0</v>
      </c>
      <c r="T1173" s="90">
        <v>0</v>
      </c>
      <c r="U1173" s="90">
        <v>0</v>
      </c>
      <c r="V1173" s="90">
        <v>0</v>
      </c>
      <c r="W1173" s="90">
        <v>0</v>
      </c>
      <c r="X1173" s="90">
        <v>0</v>
      </c>
      <c r="Y1173" s="90">
        <v>0</v>
      </c>
      <c r="Z1173" s="90">
        <v>0</v>
      </c>
      <c r="AA1173" s="90">
        <v>0</v>
      </c>
      <c r="AB1173" s="13">
        <v>0</v>
      </c>
    </row>
    <row r="1174" spans="1:28" x14ac:dyDescent="0.25">
      <c r="A1174" s="24"/>
      <c r="B1174" s="13" t="s">
        <v>22</v>
      </c>
      <c r="C1174" s="13">
        <v>3</v>
      </c>
      <c r="D1174" s="13" t="s">
        <v>7</v>
      </c>
      <c r="E1174" s="13" t="s">
        <v>8</v>
      </c>
      <c r="F1174" s="13" t="s">
        <v>790</v>
      </c>
      <c r="G1174" s="13" t="s">
        <v>16</v>
      </c>
      <c r="H1174" s="90">
        <v>6.2111704256052498E-5</v>
      </c>
      <c r="I1174" s="90">
        <v>6.2111704256052498E-5</v>
      </c>
      <c r="J1174" s="90">
        <v>6.2111704256052498E-5</v>
      </c>
      <c r="K1174" s="90">
        <v>6.2111704256052498E-5</v>
      </c>
      <c r="L1174" s="90">
        <v>6.2111704256052498E-5</v>
      </c>
      <c r="M1174" s="90">
        <v>6.2111704256052498E-5</v>
      </c>
      <c r="N1174" s="90">
        <v>6.2111704256052498E-5</v>
      </c>
      <c r="O1174" s="90">
        <v>6.2111704256052498E-5</v>
      </c>
      <c r="P1174" s="90">
        <v>6.2111704256052498E-5</v>
      </c>
      <c r="Q1174" s="90">
        <v>6.2111704256052498E-5</v>
      </c>
      <c r="R1174" s="90">
        <v>6.2111704256052498E-5</v>
      </c>
      <c r="S1174" s="90">
        <v>6.2111704256052498E-5</v>
      </c>
      <c r="T1174" s="90">
        <v>6.2111704256052498E-5</v>
      </c>
      <c r="U1174" s="90">
        <v>6.2111704256052498E-5</v>
      </c>
      <c r="V1174" s="90">
        <v>6.2111704256052498E-5</v>
      </c>
      <c r="W1174" s="90">
        <v>6.2111704256052498E-5</v>
      </c>
      <c r="X1174" s="90">
        <v>6.2111704256052498E-5</v>
      </c>
      <c r="Y1174" s="90">
        <v>6.2111704256052498E-5</v>
      </c>
      <c r="Z1174" s="90">
        <v>6.2111704256052498E-5</v>
      </c>
      <c r="AA1174" s="90">
        <v>6.2111704256052498E-5</v>
      </c>
      <c r="AB1174" s="13">
        <v>1</v>
      </c>
    </row>
    <row r="1175" spans="1:28" x14ac:dyDescent="0.25">
      <c r="A1175" s="24"/>
      <c r="B1175" s="13" t="s">
        <v>22</v>
      </c>
      <c r="C1175" s="13">
        <v>3</v>
      </c>
      <c r="D1175" s="13" t="s">
        <v>7</v>
      </c>
      <c r="E1175" s="13" t="s">
        <v>8</v>
      </c>
      <c r="F1175" s="13" t="s">
        <v>790</v>
      </c>
      <c r="G1175" s="13" t="s">
        <v>24</v>
      </c>
      <c r="H1175" s="90">
        <v>1.0124320995203099E-3</v>
      </c>
      <c r="I1175" s="90">
        <v>1.0124320995203099E-3</v>
      </c>
      <c r="J1175" s="90">
        <v>1.0124320995203099E-3</v>
      </c>
      <c r="K1175" s="90">
        <v>1.0124320995203099E-3</v>
      </c>
      <c r="L1175" s="90">
        <v>1.0124320995203099E-3</v>
      </c>
      <c r="M1175" s="90">
        <v>1.0124320995203099E-3</v>
      </c>
      <c r="N1175" s="90">
        <v>1.0124320995203099E-3</v>
      </c>
      <c r="O1175" s="90">
        <v>1.0124320995203099E-3</v>
      </c>
      <c r="P1175" s="90">
        <v>1.0124320995203099E-3</v>
      </c>
      <c r="Q1175" s="90">
        <v>1.0124320995203099E-3</v>
      </c>
      <c r="R1175" s="90">
        <v>1.0124320995203099E-3</v>
      </c>
      <c r="S1175" s="90">
        <v>1.0124320995203099E-3</v>
      </c>
      <c r="T1175" s="90">
        <v>1.0124320995203099E-3</v>
      </c>
      <c r="U1175" s="90">
        <v>1.0124320995203099E-3</v>
      </c>
      <c r="V1175" s="90">
        <v>1.0124320995203099E-3</v>
      </c>
      <c r="W1175" s="90">
        <v>1.0124320995203099E-3</v>
      </c>
      <c r="X1175" s="90">
        <v>1.0124320995203099E-3</v>
      </c>
      <c r="Y1175" s="90">
        <v>1.0124320995203099E-3</v>
      </c>
      <c r="Z1175" s="90">
        <v>1.0124320995203099E-3</v>
      </c>
      <c r="AA1175" s="90">
        <v>1.0124320995203099E-3</v>
      </c>
      <c r="AB1175" s="13">
        <v>1</v>
      </c>
    </row>
    <row r="1176" spans="1:28" x14ac:dyDescent="0.25">
      <c r="A1176" s="24"/>
      <c r="B1176" s="13" t="s">
        <v>22</v>
      </c>
      <c r="C1176" s="13">
        <v>3</v>
      </c>
      <c r="D1176" s="13" t="s">
        <v>7</v>
      </c>
      <c r="E1176" s="13" t="s">
        <v>8</v>
      </c>
      <c r="F1176" s="13" t="s">
        <v>791</v>
      </c>
      <c r="G1176" s="13" t="s">
        <v>9</v>
      </c>
      <c r="H1176" s="90">
        <v>0.21019785049331299</v>
      </c>
      <c r="I1176" s="90">
        <v>0.21019785049331299</v>
      </c>
      <c r="J1176" s="90">
        <v>0.21019785049331299</v>
      </c>
      <c r="K1176" s="90">
        <v>0.21019785049331299</v>
      </c>
      <c r="L1176" s="90">
        <v>0.21019785049331299</v>
      </c>
      <c r="M1176" s="90">
        <v>0.21019785049331299</v>
      </c>
      <c r="N1176" s="90">
        <v>0.21019785049331299</v>
      </c>
      <c r="O1176" s="90">
        <v>0.21019785049331299</v>
      </c>
      <c r="P1176" s="90">
        <v>0.21019785049331299</v>
      </c>
      <c r="Q1176" s="90">
        <v>0.21019785049331299</v>
      </c>
      <c r="R1176" s="90">
        <v>0.21019785049331299</v>
      </c>
      <c r="S1176" s="90">
        <v>0.21019785049331299</v>
      </c>
      <c r="T1176" s="90">
        <v>0.21019785049331299</v>
      </c>
      <c r="U1176" s="90">
        <v>0.21019785049331299</v>
      </c>
      <c r="V1176" s="90">
        <v>0.21019785049331299</v>
      </c>
      <c r="W1176" s="90">
        <v>0.21019785049331299</v>
      </c>
      <c r="X1176" s="90">
        <v>0.21019785049331299</v>
      </c>
      <c r="Y1176" s="90">
        <v>0.21019785049331299</v>
      </c>
      <c r="Z1176" s="90">
        <v>0.21019785049331299</v>
      </c>
      <c r="AA1176" s="90">
        <v>0.21019785049331299</v>
      </c>
      <c r="AB1176" s="13">
        <v>1</v>
      </c>
    </row>
    <row r="1177" spans="1:28" x14ac:dyDescent="0.25">
      <c r="A1177" s="24"/>
      <c r="B1177" s="13" t="s">
        <v>22</v>
      </c>
      <c r="C1177" s="13">
        <v>3</v>
      </c>
      <c r="D1177" s="13" t="s">
        <v>7</v>
      </c>
      <c r="E1177" s="13" t="s">
        <v>8</v>
      </c>
      <c r="F1177" s="13" t="s">
        <v>791</v>
      </c>
      <c r="G1177" s="13" t="s">
        <v>10</v>
      </c>
      <c r="H1177" s="90">
        <v>7.6988932431216306E-5</v>
      </c>
      <c r="I1177" s="90">
        <v>7.6988932431216306E-5</v>
      </c>
      <c r="J1177" s="90">
        <v>7.6988932431216306E-5</v>
      </c>
      <c r="K1177" s="90">
        <v>7.6988932431216306E-5</v>
      </c>
      <c r="L1177" s="90">
        <v>7.6988932431216306E-5</v>
      </c>
      <c r="M1177" s="90">
        <v>7.6988932431216306E-5</v>
      </c>
      <c r="N1177" s="90">
        <v>7.6988932431216306E-5</v>
      </c>
      <c r="O1177" s="90">
        <v>7.6988932431216306E-5</v>
      </c>
      <c r="P1177" s="90">
        <v>7.6988932431216306E-5</v>
      </c>
      <c r="Q1177" s="90">
        <v>7.6988932431216306E-5</v>
      </c>
      <c r="R1177" s="90">
        <v>7.6988932431216306E-5</v>
      </c>
      <c r="S1177" s="90">
        <v>7.6988932431216306E-5</v>
      </c>
      <c r="T1177" s="90">
        <v>7.6988932431216306E-5</v>
      </c>
      <c r="U1177" s="90">
        <v>7.6988932431216306E-5</v>
      </c>
      <c r="V1177" s="90">
        <v>7.6988932431216306E-5</v>
      </c>
      <c r="W1177" s="90">
        <v>7.6988932431216306E-5</v>
      </c>
      <c r="X1177" s="90">
        <v>7.6988932431216306E-5</v>
      </c>
      <c r="Y1177" s="90">
        <v>7.6988932431216306E-5</v>
      </c>
      <c r="Z1177" s="90">
        <v>7.6988932431216306E-5</v>
      </c>
      <c r="AA1177" s="90">
        <v>7.6988932431216306E-5</v>
      </c>
      <c r="AB1177" s="13">
        <v>1</v>
      </c>
    </row>
    <row r="1178" spans="1:28" x14ac:dyDescent="0.25">
      <c r="A1178" s="24"/>
      <c r="B1178" s="13" t="s">
        <v>22</v>
      </c>
      <c r="C1178" s="13">
        <v>3</v>
      </c>
      <c r="D1178" s="13" t="s">
        <v>7</v>
      </c>
      <c r="E1178" s="13" t="s">
        <v>8</v>
      </c>
      <c r="F1178" s="13" t="s">
        <v>791</v>
      </c>
      <c r="G1178" s="13" t="s">
        <v>14</v>
      </c>
      <c r="H1178" s="90">
        <v>0.13952726172018101</v>
      </c>
      <c r="I1178" s="90">
        <v>0.13952726172018101</v>
      </c>
      <c r="J1178" s="90">
        <v>0.13952726172018101</v>
      </c>
      <c r="K1178" s="90">
        <v>0.13952726172018101</v>
      </c>
      <c r="L1178" s="90">
        <v>0.13952726172018101</v>
      </c>
      <c r="M1178" s="90">
        <v>0.13952726172018101</v>
      </c>
      <c r="N1178" s="90">
        <v>0.13952726172018101</v>
      </c>
      <c r="O1178" s="90">
        <v>0.13952726172018101</v>
      </c>
      <c r="P1178" s="90">
        <v>0.13952726172018101</v>
      </c>
      <c r="Q1178" s="90">
        <v>0.13952726172018101</v>
      </c>
      <c r="R1178" s="90">
        <v>0.13952726172018101</v>
      </c>
      <c r="S1178" s="90">
        <v>0.13952726172018101</v>
      </c>
      <c r="T1178" s="90">
        <v>0.13952726172018101</v>
      </c>
      <c r="U1178" s="90">
        <v>0.13952726172018101</v>
      </c>
      <c r="V1178" s="90">
        <v>0.13952726172018101</v>
      </c>
      <c r="W1178" s="90">
        <v>0.13952726172018101</v>
      </c>
      <c r="X1178" s="90">
        <v>0.13952726172018101</v>
      </c>
      <c r="Y1178" s="90">
        <v>0.13952726172018101</v>
      </c>
      <c r="Z1178" s="90">
        <v>0.13952726172018101</v>
      </c>
      <c r="AA1178" s="90">
        <v>0.13952726172018101</v>
      </c>
      <c r="AB1178" s="13">
        <v>1</v>
      </c>
    </row>
    <row r="1179" spans="1:28" x14ac:dyDescent="0.25">
      <c r="A1179" s="24"/>
      <c r="B1179" s="13" t="s">
        <v>22</v>
      </c>
      <c r="C1179" s="13">
        <v>3</v>
      </c>
      <c r="D1179" s="13" t="s">
        <v>7</v>
      </c>
      <c r="E1179" s="13" t="s">
        <v>8</v>
      </c>
      <c r="F1179" s="13" t="s">
        <v>791</v>
      </c>
      <c r="G1179" s="13" t="s">
        <v>13</v>
      </c>
      <c r="H1179" s="90">
        <v>0.1183</v>
      </c>
      <c r="I1179" s="90">
        <v>0.1183</v>
      </c>
      <c r="J1179" s="90">
        <v>0.1183</v>
      </c>
      <c r="K1179" s="90">
        <v>0.1183</v>
      </c>
      <c r="L1179" s="90">
        <v>0.1183</v>
      </c>
      <c r="M1179" s="90">
        <v>0.1183</v>
      </c>
      <c r="N1179" s="90">
        <v>0.1183</v>
      </c>
      <c r="O1179" s="90">
        <v>0.1183</v>
      </c>
      <c r="P1179" s="90">
        <v>0.1183</v>
      </c>
      <c r="Q1179" s="90">
        <v>0.1183</v>
      </c>
      <c r="R1179" s="90">
        <v>0.1183</v>
      </c>
      <c r="S1179" s="90">
        <v>0.1183</v>
      </c>
      <c r="T1179" s="90">
        <v>0.1183</v>
      </c>
      <c r="U1179" s="90">
        <v>0.1183</v>
      </c>
      <c r="V1179" s="90">
        <v>0.1183</v>
      </c>
      <c r="W1179" s="90">
        <v>0.1183</v>
      </c>
      <c r="X1179" s="90">
        <v>0.1183</v>
      </c>
      <c r="Y1179" s="90">
        <v>0.1183</v>
      </c>
      <c r="Z1179" s="90">
        <v>0.1183</v>
      </c>
      <c r="AA1179" s="90">
        <v>0.1183</v>
      </c>
      <c r="AB1179" s="13">
        <v>1</v>
      </c>
    </row>
    <row r="1180" spans="1:28" x14ac:dyDescent="0.25">
      <c r="A1180" s="24"/>
      <c r="B1180" s="13" t="s">
        <v>22</v>
      </c>
      <c r="C1180" s="13">
        <v>3</v>
      </c>
      <c r="D1180" s="13" t="s">
        <v>7</v>
      </c>
      <c r="E1180" s="13" t="s">
        <v>8</v>
      </c>
      <c r="F1180" s="13" t="s">
        <v>791</v>
      </c>
      <c r="G1180" s="13" t="s">
        <v>12</v>
      </c>
      <c r="H1180" s="90">
        <v>1.23228821598939E-4</v>
      </c>
      <c r="I1180" s="90">
        <v>1.23228821598939E-4</v>
      </c>
      <c r="J1180" s="90">
        <v>1.23228821598939E-4</v>
      </c>
      <c r="K1180" s="90">
        <v>1.23228821598939E-4</v>
      </c>
      <c r="L1180" s="90">
        <v>1.23228821598939E-4</v>
      </c>
      <c r="M1180" s="90">
        <v>1.23228821598939E-4</v>
      </c>
      <c r="N1180" s="90">
        <v>1.23228821598939E-4</v>
      </c>
      <c r="O1180" s="90">
        <v>1.23228821598939E-4</v>
      </c>
      <c r="P1180" s="90">
        <v>1.23228821598939E-4</v>
      </c>
      <c r="Q1180" s="90">
        <v>1.23228821598939E-4</v>
      </c>
      <c r="R1180" s="90">
        <v>1.23228821598939E-4</v>
      </c>
      <c r="S1180" s="90">
        <v>1.23228821598939E-4</v>
      </c>
      <c r="T1180" s="90">
        <v>1.23228821598939E-4</v>
      </c>
      <c r="U1180" s="90">
        <v>1.23228821598939E-4</v>
      </c>
      <c r="V1180" s="90">
        <v>1.23228821598939E-4</v>
      </c>
      <c r="W1180" s="90">
        <v>1.23228821598939E-4</v>
      </c>
      <c r="X1180" s="90">
        <v>1.23228821598939E-4</v>
      </c>
      <c r="Y1180" s="90">
        <v>1.23228821598939E-4</v>
      </c>
      <c r="Z1180" s="90">
        <v>1.23228821598939E-4</v>
      </c>
      <c r="AA1180" s="90">
        <v>1.23228821598939E-4</v>
      </c>
      <c r="AB1180" s="13">
        <v>1</v>
      </c>
    </row>
    <row r="1181" spans="1:28" x14ac:dyDescent="0.25">
      <c r="A1181" s="24"/>
      <c r="B1181" s="13" t="s">
        <v>22</v>
      </c>
      <c r="C1181" s="13">
        <v>3</v>
      </c>
      <c r="D1181" s="13" t="s">
        <v>7</v>
      </c>
      <c r="E1181" s="13" t="s">
        <v>8</v>
      </c>
      <c r="F1181" s="13" t="s">
        <v>791</v>
      </c>
      <c r="G1181" s="13" t="s">
        <v>11</v>
      </c>
      <c r="H1181" s="90">
        <v>3.5571535577453598E-3</v>
      </c>
      <c r="I1181" s="90">
        <v>3.5571535577453598E-3</v>
      </c>
      <c r="J1181" s="90">
        <v>3.5571535577453598E-3</v>
      </c>
      <c r="K1181" s="90">
        <v>3.5571535577453598E-3</v>
      </c>
      <c r="L1181" s="90">
        <v>3.5571535577453598E-3</v>
      </c>
      <c r="M1181" s="90">
        <v>3.5571535577453598E-3</v>
      </c>
      <c r="N1181" s="90">
        <v>3.5571535577453598E-3</v>
      </c>
      <c r="O1181" s="90">
        <v>3.5571535577453598E-3</v>
      </c>
      <c r="P1181" s="90">
        <v>3.5571535577453598E-3</v>
      </c>
      <c r="Q1181" s="90">
        <v>3.5571535577453598E-3</v>
      </c>
      <c r="R1181" s="90">
        <v>3.5571535577453598E-3</v>
      </c>
      <c r="S1181" s="90">
        <v>3.5571535577453598E-3</v>
      </c>
      <c r="T1181" s="90">
        <v>3.5571535577453598E-3</v>
      </c>
      <c r="U1181" s="90">
        <v>3.5571535577453598E-3</v>
      </c>
      <c r="V1181" s="90">
        <v>3.5571535577453598E-3</v>
      </c>
      <c r="W1181" s="90">
        <v>3.5571535577453598E-3</v>
      </c>
      <c r="X1181" s="90">
        <v>3.5571535577453598E-3</v>
      </c>
      <c r="Y1181" s="90">
        <v>3.5571535577453598E-3</v>
      </c>
      <c r="Z1181" s="90">
        <v>3.5571535577453598E-3</v>
      </c>
      <c r="AA1181" s="90">
        <v>3.5571535577453598E-3</v>
      </c>
      <c r="AB1181" s="13">
        <v>1</v>
      </c>
    </row>
    <row r="1182" spans="1:28" x14ac:dyDescent="0.25">
      <c r="A1182" s="24"/>
      <c r="B1182" s="13" t="s">
        <v>22</v>
      </c>
      <c r="C1182" s="13">
        <v>3</v>
      </c>
      <c r="D1182" s="13" t="s">
        <v>7</v>
      </c>
      <c r="E1182" s="13" t="s">
        <v>8</v>
      </c>
      <c r="F1182" s="13" t="s">
        <v>791</v>
      </c>
      <c r="G1182" s="13" t="s">
        <v>15</v>
      </c>
      <c r="H1182" s="90">
        <v>0.52715790845161803</v>
      </c>
      <c r="I1182" s="90">
        <v>0.52715790845161803</v>
      </c>
      <c r="J1182" s="90">
        <v>0.52715790845161803</v>
      </c>
      <c r="K1182" s="90">
        <v>0.52715790845161803</v>
      </c>
      <c r="L1182" s="90">
        <v>0.52715790845161803</v>
      </c>
      <c r="M1182" s="90">
        <v>0.52715790845161803</v>
      </c>
      <c r="N1182" s="90">
        <v>0.52715790845161803</v>
      </c>
      <c r="O1182" s="90">
        <v>0.52715790845161803</v>
      </c>
      <c r="P1182" s="90">
        <v>0.52715790845161803</v>
      </c>
      <c r="Q1182" s="90">
        <v>0.52715790845161803</v>
      </c>
      <c r="R1182" s="90">
        <v>0.52715790845161803</v>
      </c>
      <c r="S1182" s="90">
        <v>0.52715790845161803</v>
      </c>
      <c r="T1182" s="90">
        <v>0.52715790845161803</v>
      </c>
      <c r="U1182" s="90">
        <v>0.52715790845161803</v>
      </c>
      <c r="V1182" s="90">
        <v>0.52715790845161803</v>
      </c>
      <c r="W1182" s="90">
        <v>0.52715790845161803</v>
      </c>
      <c r="X1182" s="90">
        <v>0.52715790845161803</v>
      </c>
      <c r="Y1182" s="90">
        <v>0.52715790845161803</v>
      </c>
      <c r="Z1182" s="90">
        <v>0.52715790845161803</v>
      </c>
      <c r="AA1182" s="90">
        <v>0.52715790845161803</v>
      </c>
      <c r="AB1182" s="13">
        <v>1</v>
      </c>
    </row>
    <row r="1183" spans="1:28" x14ac:dyDescent="0.25">
      <c r="A1183" s="24"/>
      <c r="B1183" s="13" t="s">
        <v>22</v>
      </c>
      <c r="C1183" s="13">
        <v>3</v>
      </c>
      <c r="D1183" s="13" t="s">
        <v>7</v>
      </c>
      <c r="E1183" s="13" t="s">
        <v>8</v>
      </c>
      <c r="F1183" s="13" t="s">
        <v>791</v>
      </c>
      <c r="G1183" s="13" t="s">
        <v>20</v>
      </c>
      <c r="H1183" s="90">
        <v>0</v>
      </c>
      <c r="I1183" s="90">
        <v>0</v>
      </c>
      <c r="J1183" s="90">
        <v>0</v>
      </c>
      <c r="K1183" s="90">
        <v>0</v>
      </c>
      <c r="L1183" s="90">
        <v>0</v>
      </c>
      <c r="M1183" s="90">
        <v>0</v>
      </c>
      <c r="N1183" s="90">
        <v>0</v>
      </c>
      <c r="O1183" s="90">
        <v>0</v>
      </c>
      <c r="P1183" s="90">
        <v>0</v>
      </c>
      <c r="Q1183" s="90">
        <v>0</v>
      </c>
      <c r="R1183" s="90">
        <v>0</v>
      </c>
      <c r="S1183" s="90">
        <v>0</v>
      </c>
      <c r="T1183" s="90">
        <v>0</v>
      </c>
      <c r="U1183" s="90">
        <v>0</v>
      </c>
      <c r="V1183" s="90">
        <v>0</v>
      </c>
      <c r="W1183" s="90">
        <v>0</v>
      </c>
      <c r="X1183" s="90">
        <v>0</v>
      </c>
      <c r="Y1183" s="90">
        <v>0</v>
      </c>
      <c r="Z1183" s="90">
        <v>0</v>
      </c>
      <c r="AA1183" s="90">
        <v>0</v>
      </c>
      <c r="AB1183" s="13">
        <v>0</v>
      </c>
    </row>
    <row r="1184" spans="1:28" x14ac:dyDescent="0.25">
      <c r="A1184" s="24"/>
      <c r="B1184" s="13" t="s">
        <v>22</v>
      </c>
      <c r="C1184" s="13">
        <v>3</v>
      </c>
      <c r="D1184" s="13" t="s">
        <v>7</v>
      </c>
      <c r="E1184" s="13" t="s">
        <v>8</v>
      </c>
      <c r="F1184" s="13" t="s">
        <v>791</v>
      </c>
      <c r="G1184" s="13" t="s">
        <v>19</v>
      </c>
      <c r="H1184" s="90">
        <v>0</v>
      </c>
      <c r="I1184" s="90">
        <v>0</v>
      </c>
      <c r="J1184" s="90">
        <v>0</v>
      </c>
      <c r="K1184" s="90">
        <v>0</v>
      </c>
      <c r="L1184" s="90">
        <v>0</v>
      </c>
      <c r="M1184" s="90">
        <v>0</v>
      </c>
      <c r="N1184" s="90">
        <v>0</v>
      </c>
      <c r="O1184" s="90">
        <v>0</v>
      </c>
      <c r="P1184" s="90">
        <v>0</v>
      </c>
      <c r="Q1184" s="90">
        <v>0</v>
      </c>
      <c r="R1184" s="90">
        <v>0</v>
      </c>
      <c r="S1184" s="90">
        <v>0</v>
      </c>
      <c r="T1184" s="90">
        <v>0</v>
      </c>
      <c r="U1184" s="90">
        <v>0</v>
      </c>
      <c r="V1184" s="90">
        <v>0</v>
      </c>
      <c r="W1184" s="90">
        <v>0</v>
      </c>
      <c r="X1184" s="90">
        <v>0</v>
      </c>
      <c r="Y1184" s="90">
        <v>0</v>
      </c>
      <c r="Z1184" s="90">
        <v>0</v>
      </c>
      <c r="AA1184" s="90">
        <v>0</v>
      </c>
      <c r="AB1184" s="13">
        <v>0</v>
      </c>
    </row>
    <row r="1185" spans="1:28" x14ac:dyDescent="0.25">
      <c r="A1185" s="24"/>
      <c r="B1185" s="13" t="s">
        <v>22</v>
      </c>
      <c r="C1185" s="13">
        <v>3</v>
      </c>
      <c r="D1185" s="13" t="s">
        <v>7</v>
      </c>
      <c r="E1185" s="13" t="s">
        <v>8</v>
      </c>
      <c r="F1185" s="13" t="s">
        <v>791</v>
      </c>
      <c r="G1185" s="13" t="s">
        <v>21</v>
      </c>
      <c r="H1185" s="90">
        <v>0</v>
      </c>
      <c r="I1185" s="90">
        <v>0</v>
      </c>
      <c r="J1185" s="90">
        <v>0</v>
      </c>
      <c r="K1185" s="90">
        <v>0</v>
      </c>
      <c r="L1185" s="90">
        <v>0</v>
      </c>
      <c r="M1185" s="90">
        <v>0</v>
      </c>
      <c r="N1185" s="90">
        <v>0</v>
      </c>
      <c r="O1185" s="90">
        <v>0</v>
      </c>
      <c r="P1185" s="90">
        <v>0</v>
      </c>
      <c r="Q1185" s="90">
        <v>0</v>
      </c>
      <c r="R1185" s="90">
        <v>0</v>
      </c>
      <c r="S1185" s="90">
        <v>0</v>
      </c>
      <c r="T1185" s="90">
        <v>0</v>
      </c>
      <c r="U1185" s="90">
        <v>0</v>
      </c>
      <c r="V1185" s="90">
        <v>0</v>
      </c>
      <c r="W1185" s="90">
        <v>0</v>
      </c>
      <c r="X1185" s="90">
        <v>0</v>
      </c>
      <c r="Y1185" s="90">
        <v>0</v>
      </c>
      <c r="Z1185" s="90">
        <v>0</v>
      </c>
      <c r="AA1185" s="90">
        <v>0</v>
      </c>
      <c r="AB1185" s="13">
        <v>0</v>
      </c>
    </row>
    <row r="1186" spans="1:28" x14ac:dyDescent="0.25">
      <c r="A1186" s="24"/>
      <c r="B1186" s="13" t="s">
        <v>22</v>
      </c>
      <c r="C1186" s="13">
        <v>3</v>
      </c>
      <c r="D1186" s="13" t="s">
        <v>7</v>
      </c>
      <c r="E1186" s="13" t="s">
        <v>8</v>
      </c>
      <c r="F1186" s="13" t="s">
        <v>791</v>
      </c>
      <c r="G1186" s="13" t="s">
        <v>16</v>
      </c>
      <c r="H1186" s="90">
        <v>6.2111704256052498E-5</v>
      </c>
      <c r="I1186" s="90">
        <v>6.2111704256052498E-5</v>
      </c>
      <c r="J1186" s="90">
        <v>6.2111704256052498E-5</v>
      </c>
      <c r="K1186" s="90">
        <v>6.2111704256052498E-5</v>
      </c>
      <c r="L1186" s="90">
        <v>6.2111704256052498E-5</v>
      </c>
      <c r="M1186" s="90">
        <v>6.2111704256052498E-5</v>
      </c>
      <c r="N1186" s="90">
        <v>6.2111704256052498E-5</v>
      </c>
      <c r="O1186" s="90">
        <v>6.2111704256052498E-5</v>
      </c>
      <c r="P1186" s="90">
        <v>6.2111704256052498E-5</v>
      </c>
      <c r="Q1186" s="90">
        <v>6.2111704256052498E-5</v>
      </c>
      <c r="R1186" s="90">
        <v>6.2111704256052498E-5</v>
      </c>
      <c r="S1186" s="90">
        <v>6.2111704256052498E-5</v>
      </c>
      <c r="T1186" s="90">
        <v>6.2111704256052498E-5</v>
      </c>
      <c r="U1186" s="90">
        <v>6.2111704256052498E-5</v>
      </c>
      <c r="V1186" s="90">
        <v>6.2111704256052498E-5</v>
      </c>
      <c r="W1186" s="90">
        <v>6.2111704256052498E-5</v>
      </c>
      <c r="X1186" s="90">
        <v>6.2111704256052498E-5</v>
      </c>
      <c r="Y1186" s="90">
        <v>6.2111704256052498E-5</v>
      </c>
      <c r="Z1186" s="90">
        <v>6.2111704256052498E-5</v>
      </c>
      <c r="AA1186" s="90">
        <v>6.2111704256052498E-5</v>
      </c>
      <c r="AB1186" s="13">
        <v>1</v>
      </c>
    </row>
    <row r="1187" spans="1:28" x14ac:dyDescent="0.25">
      <c r="A1187" s="24"/>
      <c r="B1187" s="13" t="s">
        <v>22</v>
      </c>
      <c r="C1187" s="13">
        <v>3</v>
      </c>
      <c r="D1187" s="13" t="s">
        <v>7</v>
      </c>
      <c r="E1187" s="13" t="s">
        <v>8</v>
      </c>
      <c r="F1187" s="13" t="s">
        <v>791</v>
      </c>
      <c r="G1187" s="13" t="s">
        <v>24</v>
      </c>
      <c r="H1187" s="90">
        <v>1.0124320995203099E-3</v>
      </c>
      <c r="I1187" s="90">
        <v>1.0124320995203099E-3</v>
      </c>
      <c r="J1187" s="90">
        <v>1.0124320995203099E-3</v>
      </c>
      <c r="K1187" s="90">
        <v>1.0124320995203099E-3</v>
      </c>
      <c r="L1187" s="90">
        <v>1.0124320995203099E-3</v>
      </c>
      <c r="M1187" s="90">
        <v>1.0124320995203099E-3</v>
      </c>
      <c r="N1187" s="90">
        <v>1.0124320995203099E-3</v>
      </c>
      <c r="O1187" s="90">
        <v>1.0124320995203099E-3</v>
      </c>
      <c r="P1187" s="90">
        <v>1.0124320995203099E-3</v>
      </c>
      <c r="Q1187" s="90">
        <v>1.0124320995203099E-3</v>
      </c>
      <c r="R1187" s="90">
        <v>1.0124320995203099E-3</v>
      </c>
      <c r="S1187" s="90">
        <v>1.0124320995203099E-3</v>
      </c>
      <c r="T1187" s="90">
        <v>1.0124320995203099E-3</v>
      </c>
      <c r="U1187" s="90">
        <v>1.0124320995203099E-3</v>
      </c>
      <c r="V1187" s="90">
        <v>1.0124320995203099E-3</v>
      </c>
      <c r="W1187" s="90">
        <v>1.0124320995203099E-3</v>
      </c>
      <c r="X1187" s="90">
        <v>1.0124320995203099E-3</v>
      </c>
      <c r="Y1187" s="90">
        <v>1.0124320995203099E-3</v>
      </c>
      <c r="Z1187" s="90">
        <v>1.0124320995203099E-3</v>
      </c>
      <c r="AA1187" s="90">
        <v>1.0124320995203099E-3</v>
      </c>
      <c r="AB1187" s="13">
        <v>1</v>
      </c>
    </row>
    <row r="1188" spans="1:28" x14ac:dyDescent="0.25">
      <c r="A1188" s="24"/>
      <c r="B1188" s="13" t="s">
        <v>22</v>
      </c>
      <c r="C1188" s="13">
        <v>3</v>
      </c>
      <c r="D1188" s="13" t="s">
        <v>7</v>
      </c>
      <c r="E1188" s="13" t="s">
        <v>8</v>
      </c>
      <c r="F1188" s="13" t="s">
        <v>792</v>
      </c>
      <c r="G1188" s="13" t="s">
        <v>9</v>
      </c>
      <c r="H1188" s="90">
        <v>0.21019785049331299</v>
      </c>
      <c r="I1188" s="90">
        <v>0.21019785049331299</v>
      </c>
      <c r="J1188" s="90">
        <v>0.21019785049331299</v>
      </c>
      <c r="K1188" s="90">
        <v>0.21019785049331299</v>
      </c>
      <c r="L1188" s="90">
        <v>0.21019785049331299</v>
      </c>
      <c r="M1188" s="90">
        <v>0.37527674814247802</v>
      </c>
      <c r="N1188" s="90">
        <v>0.37527674814247802</v>
      </c>
      <c r="O1188" s="90">
        <v>0.37527674814247802</v>
      </c>
      <c r="P1188" s="90">
        <v>0.37527674814247802</v>
      </c>
      <c r="Q1188" s="90">
        <v>0.37527674814247802</v>
      </c>
      <c r="R1188" s="90">
        <v>0.37527674814247802</v>
      </c>
      <c r="S1188" s="90">
        <v>0.37527674814247802</v>
      </c>
      <c r="T1188" s="90">
        <v>0.37527674814247802</v>
      </c>
      <c r="U1188" s="90">
        <v>0.37527674814247802</v>
      </c>
      <c r="V1188" s="90">
        <v>0.37527674814247802</v>
      </c>
      <c r="W1188" s="90">
        <v>0.37527674814247802</v>
      </c>
      <c r="X1188" s="90">
        <v>0.37527674814247802</v>
      </c>
      <c r="Y1188" s="90">
        <v>0.37527674814247802</v>
      </c>
      <c r="Z1188" s="90">
        <v>0.37527674814247802</v>
      </c>
      <c r="AA1188" s="90">
        <v>0.37527674814247802</v>
      </c>
      <c r="AB1188" s="13">
        <v>1</v>
      </c>
    </row>
    <row r="1189" spans="1:28" x14ac:dyDescent="0.25">
      <c r="A1189" s="24"/>
      <c r="B1189" s="13" t="s">
        <v>22</v>
      </c>
      <c r="C1189" s="13">
        <v>3</v>
      </c>
      <c r="D1189" s="13" t="s">
        <v>7</v>
      </c>
      <c r="E1189" s="13" t="s">
        <v>8</v>
      </c>
      <c r="F1189" s="13" t="s">
        <v>792</v>
      </c>
      <c r="G1189" s="13" t="s">
        <v>10</v>
      </c>
      <c r="H1189" s="90">
        <v>7.6988932431216306E-5</v>
      </c>
      <c r="I1189" s="90">
        <v>7.6988932431216306E-5</v>
      </c>
      <c r="J1189" s="90">
        <v>7.6988932431216306E-5</v>
      </c>
      <c r="K1189" s="90">
        <v>7.6988932431216306E-5</v>
      </c>
      <c r="L1189" s="90">
        <v>7.6988932431216306E-5</v>
      </c>
      <c r="M1189" s="90">
        <v>0.14041368187992501</v>
      </c>
      <c r="N1189" s="90">
        <v>0.14041368187992501</v>
      </c>
      <c r="O1189" s="90">
        <v>0.14041368187992501</v>
      </c>
      <c r="P1189" s="90">
        <v>0.14041368187992501</v>
      </c>
      <c r="Q1189" s="90">
        <v>0.14041368187992501</v>
      </c>
      <c r="R1189" s="90">
        <v>0.14041368187992501</v>
      </c>
      <c r="S1189" s="90">
        <v>0.14041368187992501</v>
      </c>
      <c r="T1189" s="90">
        <v>0.14041368187992501</v>
      </c>
      <c r="U1189" s="90">
        <v>0.14041368187992501</v>
      </c>
      <c r="V1189" s="90">
        <v>0.14041368187992501</v>
      </c>
      <c r="W1189" s="90">
        <v>0.14041368187992501</v>
      </c>
      <c r="X1189" s="90">
        <v>0.14041368187992501</v>
      </c>
      <c r="Y1189" s="90">
        <v>0.14041368187992501</v>
      </c>
      <c r="Z1189" s="90">
        <v>0.14041368187992501</v>
      </c>
      <c r="AA1189" s="90">
        <v>0.14041368187992501</v>
      </c>
      <c r="AB1189" s="13">
        <v>1</v>
      </c>
    </row>
    <row r="1190" spans="1:28" x14ac:dyDescent="0.25">
      <c r="A1190" s="24"/>
      <c r="B1190" s="13" t="s">
        <v>22</v>
      </c>
      <c r="C1190" s="13">
        <v>3</v>
      </c>
      <c r="D1190" s="13" t="s">
        <v>7</v>
      </c>
      <c r="E1190" s="13" t="s">
        <v>8</v>
      </c>
      <c r="F1190" s="13" t="s">
        <v>792</v>
      </c>
      <c r="G1190" s="13" t="s">
        <v>14</v>
      </c>
      <c r="H1190" s="90">
        <v>0.13952726172018101</v>
      </c>
      <c r="I1190" s="90">
        <v>0.13952726172018101</v>
      </c>
      <c r="J1190" s="90">
        <v>0.13952726172018101</v>
      </c>
      <c r="K1190" s="90">
        <v>0.13952726172018101</v>
      </c>
      <c r="L1190" s="90">
        <v>0.13952726172018101</v>
      </c>
      <c r="M1190" s="90">
        <v>0.186306159369346</v>
      </c>
      <c r="N1190" s="90">
        <v>0.186306159369346</v>
      </c>
      <c r="O1190" s="90">
        <v>0.186306159369346</v>
      </c>
      <c r="P1190" s="90">
        <v>0.186306159369346</v>
      </c>
      <c r="Q1190" s="90">
        <v>0.186306159369346</v>
      </c>
      <c r="R1190" s="90">
        <v>0.186306159369346</v>
      </c>
      <c r="S1190" s="90">
        <v>0.186306159369346</v>
      </c>
      <c r="T1190" s="90">
        <v>0.186306159369346</v>
      </c>
      <c r="U1190" s="90">
        <v>0.186306159369346</v>
      </c>
      <c r="V1190" s="90">
        <v>0.186306159369346</v>
      </c>
      <c r="W1190" s="90">
        <v>0.186306159369346</v>
      </c>
      <c r="X1190" s="90">
        <v>0.186306159369346</v>
      </c>
      <c r="Y1190" s="90">
        <v>0.186306159369346</v>
      </c>
      <c r="Z1190" s="90">
        <v>0.186306159369346</v>
      </c>
      <c r="AA1190" s="90">
        <v>0.186306159369346</v>
      </c>
      <c r="AB1190" s="13">
        <v>1</v>
      </c>
    </row>
    <row r="1191" spans="1:28" x14ac:dyDescent="0.25">
      <c r="A1191" s="24"/>
      <c r="B1191" s="13" t="s">
        <v>22</v>
      </c>
      <c r="C1191" s="13">
        <v>3</v>
      </c>
      <c r="D1191" s="13" t="s">
        <v>7</v>
      </c>
      <c r="E1191" s="13" t="s">
        <v>8</v>
      </c>
      <c r="F1191" s="13" t="s">
        <v>792</v>
      </c>
      <c r="G1191" s="13" t="s">
        <v>13</v>
      </c>
      <c r="H1191" s="90">
        <v>0.1183</v>
      </c>
      <c r="I1191" s="90">
        <v>0.1183</v>
      </c>
      <c r="J1191" s="90">
        <v>0.1183</v>
      </c>
      <c r="K1191" s="90">
        <v>0.1183</v>
      </c>
      <c r="L1191" s="90">
        <v>0.1183</v>
      </c>
      <c r="M1191" s="90">
        <v>0</v>
      </c>
      <c r="N1191" s="90">
        <v>0</v>
      </c>
      <c r="O1191" s="90">
        <v>0</v>
      </c>
      <c r="P1191" s="90">
        <v>0</v>
      </c>
      <c r="Q1191" s="90">
        <v>0</v>
      </c>
      <c r="R1191" s="90">
        <v>0</v>
      </c>
      <c r="S1191" s="90">
        <v>0</v>
      </c>
      <c r="T1191" s="90">
        <v>0</v>
      </c>
      <c r="U1191" s="90">
        <v>0</v>
      </c>
      <c r="V1191" s="90">
        <v>0</v>
      </c>
      <c r="W1191" s="90">
        <v>0</v>
      </c>
      <c r="X1191" s="90">
        <v>0</v>
      </c>
      <c r="Y1191" s="90">
        <v>0</v>
      </c>
      <c r="Z1191" s="90">
        <v>0</v>
      </c>
      <c r="AA1191" s="90">
        <v>0</v>
      </c>
      <c r="AB1191" s="13">
        <v>1</v>
      </c>
    </row>
    <row r="1192" spans="1:28" x14ac:dyDescent="0.25">
      <c r="A1192" s="24"/>
      <c r="B1192" s="13" t="s">
        <v>22</v>
      </c>
      <c r="C1192" s="13">
        <v>3</v>
      </c>
      <c r="D1192" s="13" t="s">
        <v>7</v>
      </c>
      <c r="E1192" s="13" t="s">
        <v>8</v>
      </c>
      <c r="F1192" s="13" t="s">
        <v>792</v>
      </c>
      <c r="G1192" s="13" t="s">
        <v>12</v>
      </c>
      <c r="H1192" s="90">
        <v>1.23228821598939E-4</v>
      </c>
      <c r="I1192" s="90">
        <v>1.23228821598939E-4</v>
      </c>
      <c r="J1192" s="90">
        <v>1.23228821598939E-4</v>
      </c>
      <c r="K1192" s="90">
        <v>1.23228821598939E-4</v>
      </c>
      <c r="L1192" s="90">
        <v>1.23228821598939E-4</v>
      </c>
      <c r="M1192" s="90">
        <v>1.23228821598939E-4</v>
      </c>
      <c r="N1192" s="90">
        <v>1.23228821598939E-4</v>
      </c>
      <c r="O1192" s="90">
        <v>1.23228821598939E-4</v>
      </c>
      <c r="P1192" s="90">
        <v>1.23228821598939E-4</v>
      </c>
      <c r="Q1192" s="90">
        <v>1.23228821598939E-4</v>
      </c>
      <c r="R1192" s="90">
        <v>1.23228821598939E-4</v>
      </c>
      <c r="S1192" s="90">
        <v>1.23228821598939E-4</v>
      </c>
      <c r="T1192" s="90">
        <v>1.23228821598939E-4</v>
      </c>
      <c r="U1192" s="90">
        <v>1.23228821598939E-4</v>
      </c>
      <c r="V1192" s="90">
        <v>1.23228821598939E-4</v>
      </c>
      <c r="W1192" s="90">
        <v>1.23228821598939E-4</v>
      </c>
      <c r="X1192" s="90">
        <v>1.23228821598939E-4</v>
      </c>
      <c r="Y1192" s="90">
        <v>1.23228821598939E-4</v>
      </c>
      <c r="Z1192" s="90">
        <v>1.23228821598939E-4</v>
      </c>
      <c r="AA1192" s="90">
        <v>1.23228821598939E-4</v>
      </c>
      <c r="AB1192" s="13">
        <v>1</v>
      </c>
    </row>
    <row r="1193" spans="1:28" x14ac:dyDescent="0.25">
      <c r="A1193" s="24"/>
      <c r="B1193" s="13" t="s">
        <v>22</v>
      </c>
      <c r="C1193" s="13">
        <v>3</v>
      </c>
      <c r="D1193" s="13" t="s">
        <v>7</v>
      </c>
      <c r="E1193" s="13" t="s">
        <v>8</v>
      </c>
      <c r="F1193" s="13" t="s">
        <v>792</v>
      </c>
      <c r="G1193" s="13" t="s">
        <v>11</v>
      </c>
      <c r="H1193" s="90">
        <v>3.5571535577453598E-3</v>
      </c>
      <c r="I1193" s="90">
        <v>3.5571535577453598E-3</v>
      </c>
      <c r="J1193" s="90">
        <v>3.5571535577453598E-3</v>
      </c>
      <c r="K1193" s="90">
        <v>3.5571535577453598E-3</v>
      </c>
      <c r="L1193" s="90">
        <v>3.5571535577453598E-3</v>
      </c>
      <c r="M1193" s="90">
        <v>3.5571535577453598E-3</v>
      </c>
      <c r="N1193" s="90">
        <v>3.5571535577453598E-3</v>
      </c>
      <c r="O1193" s="90">
        <v>3.5571535577453598E-3</v>
      </c>
      <c r="P1193" s="90">
        <v>3.5571535577453598E-3</v>
      </c>
      <c r="Q1193" s="90">
        <v>3.5571535577453598E-3</v>
      </c>
      <c r="R1193" s="90">
        <v>3.5571535577453598E-3</v>
      </c>
      <c r="S1193" s="90">
        <v>3.5571535577453598E-3</v>
      </c>
      <c r="T1193" s="90">
        <v>3.5571535577453598E-3</v>
      </c>
      <c r="U1193" s="90">
        <v>3.5571535577453598E-3</v>
      </c>
      <c r="V1193" s="90">
        <v>3.5571535577453598E-3</v>
      </c>
      <c r="W1193" s="90">
        <v>3.5571535577453598E-3</v>
      </c>
      <c r="X1193" s="90">
        <v>3.5571535577453598E-3</v>
      </c>
      <c r="Y1193" s="90">
        <v>3.5571535577453598E-3</v>
      </c>
      <c r="Z1193" s="90">
        <v>3.5571535577453598E-3</v>
      </c>
      <c r="AA1193" s="90">
        <v>3.5571535577453598E-3</v>
      </c>
      <c r="AB1193" s="13">
        <v>1</v>
      </c>
    </row>
    <row r="1194" spans="1:28" x14ac:dyDescent="0.25">
      <c r="A1194" s="24"/>
      <c r="B1194" s="13" t="s">
        <v>22</v>
      </c>
      <c r="C1194" s="13">
        <v>3</v>
      </c>
      <c r="D1194" s="13" t="s">
        <v>7</v>
      </c>
      <c r="E1194" s="13" t="s">
        <v>8</v>
      </c>
      <c r="F1194" s="13" t="s">
        <v>792</v>
      </c>
      <c r="G1194" s="13" t="s">
        <v>15</v>
      </c>
      <c r="H1194" s="90">
        <v>0.52715790845161803</v>
      </c>
      <c r="I1194" s="90">
        <v>0.52715790845161803</v>
      </c>
      <c r="J1194" s="90">
        <v>0.52715790845161803</v>
      </c>
      <c r="K1194" s="90">
        <v>0.52715790845161803</v>
      </c>
      <c r="L1194" s="90">
        <v>0.52715790845161803</v>
      </c>
      <c r="M1194" s="90">
        <v>0.29326342020579499</v>
      </c>
      <c r="N1194" s="90">
        <v>0.29326342020579499</v>
      </c>
      <c r="O1194" s="90">
        <v>0.29326342020579499</v>
      </c>
      <c r="P1194" s="90">
        <v>0.29326342020579499</v>
      </c>
      <c r="Q1194" s="90">
        <v>0.29326342020579499</v>
      </c>
      <c r="R1194" s="90">
        <v>0.29326342020579499</v>
      </c>
      <c r="S1194" s="90">
        <v>0.29326342020579499</v>
      </c>
      <c r="T1194" s="90">
        <v>0.29326342020579499</v>
      </c>
      <c r="U1194" s="90">
        <v>0.29326342020579499</v>
      </c>
      <c r="V1194" s="90">
        <v>0.29326342020579499</v>
      </c>
      <c r="W1194" s="90">
        <v>0.29326342020579499</v>
      </c>
      <c r="X1194" s="90">
        <v>0.29326342020579499</v>
      </c>
      <c r="Y1194" s="90">
        <v>0.29326342020579499</v>
      </c>
      <c r="Z1194" s="90">
        <v>0.29326342020579499</v>
      </c>
      <c r="AA1194" s="90">
        <v>0.29326342020579499</v>
      </c>
      <c r="AB1194" s="13">
        <v>1</v>
      </c>
    </row>
    <row r="1195" spans="1:28" x14ac:dyDescent="0.25">
      <c r="A1195" s="24"/>
      <c r="B1195" s="13" t="s">
        <v>22</v>
      </c>
      <c r="C1195" s="13">
        <v>3</v>
      </c>
      <c r="D1195" s="13" t="s">
        <v>7</v>
      </c>
      <c r="E1195" s="13" t="s">
        <v>8</v>
      </c>
      <c r="F1195" s="13" t="s">
        <v>792</v>
      </c>
      <c r="G1195" s="13" t="s">
        <v>20</v>
      </c>
      <c r="H1195" s="90">
        <v>0</v>
      </c>
      <c r="I1195" s="90">
        <v>0</v>
      </c>
      <c r="J1195" s="90">
        <v>0</v>
      </c>
      <c r="K1195" s="90">
        <v>0</v>
      </c>
      <c r="L1195" s="90">
        <v>0</v>
      </c>
      <c r="M1195" s="90">
        <v>0</v>
      </c>
      <c r="N1195" s="90">
        <v>0</v>
      </c>
      <c r="O1195" s="90">
        <v>0</v>
      </c>
      <c r="P1195" s="90">
        <v>0</v>
      </c>
      <c r="Q1195" s="90">
        <v>0</v>
      </c>
      <c r="R1195" s="90">
        <v>0</v>
      </c>
      <c r="S1195" s="90">
        <v>0</v>
      </c>
      <c r="T1195" s="90">
        <v>0</v>
      </c>
      <c r="U1195" s="90">
        <v>0</v>
      </c>
      <c r="V1195" s="90">
        <v>0</v>
      </c>
      <c r="W1195" s="90">
        <v>0</v>
      </c>
      <c r="X1195" s="90">
        <v>0</v>
      </c>
      <c r="Y1195" s="90">
        <v>0</v>
      </c>
      <c r="Z1195" s="90">
        <v>0</v>
      </c>
      <c r="AA1195" s="90">
        <v>0</v>
      </c>
      <c r="AB1195" s="13">
        <v>0</v>
      </c>
    </row>
    <row r="1196" spans="1:28" x14ac:dyDescent="0.25">
      <c r="A1196" s="24"/>
      <c r="B1196" s="13" t="s">
        <v>22</v>
      </c>
      <c r="C1196" s="13">
        <v>3</v>
      </c>
      <c r="D1196" s="13" t="s">
        <v>7</v>
      </c>
      <c r="E1196" s="13" t="s">
        <v>8</v>
      </c>
      <c r="F1196" s="13" t="s">
        <v>792</v>
      </c>
      <c r="G1196" s="13" t="s">
        <v>19</v>
      </c>
      <c r="H1196" s="90">
        <v>0</v>
      </c>
      <c r="I1196" s="90">
        <v>0</v>
      </c>
      <c r="J1196" s="90">
        <v>0</v>
      </c>
      <c r="K1196" s="90">
        <v>0</v>
      </c>
      <c r="L1196" s="90">
        <v>0</v>
      </c>
      <c r="M1196" s="90">
        <v>0</v>
      </c>
      <c r="N1196" s="90">
        <v>0</v>
      </c>
      <c r="O1196" s="90">
        <v>0</v>
      </c>
      <c r="P1196" s="90">
        <v>0</v>
      </c>
      <c r="Q1196" s="90">
        <v>0</v>
      </c>
      <c r="R1196" s="90">
        <v>0</v>
      </c>
      <c r="S1196" s="90">
        <v>0</v>
      </c>
      <c r="T1196" s="90">
        <v>0</v>
      </c>
      <c r="U1196" s="90">
        <v>0</v>
      </c>
      <c r="V1196" s="90">
        <v>0</v>
      </c>
      <c r="W1196" s="90">
        <v>0</v>
      </c>
      <c r="X1196" s="90">
        <v>0</v>
      </c>
      <c r="Y1196" s="90">
        <v>0</v>
      </c>
      <c r="Z1196" s="90">
        <v>0</v>
      </c>
      <c r="AA1196" s="90">
        <v>0</v>
      </c>
      <c r="AB1196" s="13">
        <v>0</v>
      </c>
    </row>
    <row r="1197" spans="1:28" x14ac:dyDescent="0.25">
      <c r="A1197" s="24"/>
      <c r="B1197" s="13" t="s">
        <v>22</v>
      </c>
      <c r="C1197" s="13">
        <v>3</v>
      </c>
      <c r="D1197" s="13" t="s">
        <v>7</v>
      </c>
      <c r="E1197" s="13" t="s">
        <v>8</v>
      </c>
      <c r="F1197" s="13" t="s">
        <v>792</v>
      </c>
      <c r="G1197" s="13" t="s">
        <v>21</v>
      </c>
      <c r="H1197" s="90">
        <v>0</v>
      </c>
      <c r="I1197" s="90">
        <v>0</v>
      </c>
      <c r="J1197" s="90">
        <v>0</v>
      </c>
      <c r="K1197" s="90">
        <v>0</v>
      </c>
      <c r="L1197" s="90">
        <v>0</v>
      </c>
      <c r="M1197" s="90">
        <v>0</v>
      </c>
      <c r="N1197" s="90">
        <v>0</v>
      </c>
      <c r="O1197" s="90">
        <v>0</v>
      </c>
      <c r="P1197" s="90">
        <v>0</v>
      </c>
      <c r="Q1197" s="90">
        <v>0</v>
      </c>
      <c r="R1197" s="90">
        <v>0</v>
      </c>
      <c r="S1197" s="90">
        <v>0</v>
      </c>
      <c r="T1197" s="90">
        <v>0</v>
      </c>
      <c r="U1197" s="90">
        <v>0</v>
      </c>
      <c r="V1197" s="90">
        <v>0</v>
      </c>
      <c r="W1197" s="90">
        <v>0</v>
      </c>
      <c r="X1197" s="90">
        <v>0</v>
      </c>
      <c r="Y1197" s="90">
        <v>0</v>
      </c>
      <c r="Z1197" s="90">
        <v>0</v>
      </c>
      <c r="AA1197" s="90">
        <v>0</v>
      </c>
      <c r="AB1197" s="13">
        <v>0</v>
      </c>
    </row>
    <row r="1198" spans="1:28" x14ac:dyDescent="0.25">
      <c r="A1198" s="24"/>
      <c r="B1198" s="13" t="s">
        <v>22</v>
      </c>
      <c r="C1198" s="13">
        <v>3</v>
      </c>
      <c r="D1198" s="13" t="s">
        <v>7</v>
      </c>
      <c r="E1198" s="13" t="s">
        <v>8</v>
      </c>
      <c r="F1198" s="13" t="s">
        <v>792</v>
      </c>
      <c r="G1198" s="13" t="s">
        <v>16</v>
      </c>
      <c r="H1198" s="90">
        <v>6.2111704256052498E-5</v>
      </c>
      <c r="I1198" s="90">
        <v>6.2111704256052498E-5</v>
      </c>
      <c r="J1198" s="90">
        <v>6.2111704256052498E-5</v>
      </c>
      <c r="K1198" s="90">
        <v>6.2111704256052498E-5</v>
      </c>
      <c r="L1198" s="90">
        <v>6.2111704256052498E-5</v>
      </c>
      <c r="M1198" s="90">
        <v>6.2111704256052498E-5</v>
      </c>
      <c r="N1198" s="90">
        <v>6.2111704256052498E-5</v>
      </c>
      <c r="O1198" s="90">
        <v>6.2111704256052498E-5</v>
      </c>
      <c r="P1198" s="90">
        <v>6.2111704256052498E-5</v>
      </c>
      <c r="Q1198" s="90">
        <v>6.2111704256052498E-5</v>
      </c>
      <c r="R1198" s="90">
        <v>6.2111704256052498E-5</v>
      </c>
      <c r="S1198" s="90">
        <v>6.2111704256052498E-5</v>
      </c>
      <c r="T1198" s="90">
        <v>6.2111704256052498E-5</v>
      </c>
      <c r="U1198" s="90">
        <v>6.2111704256052498E-5</v>
      </c>
      <c r="V1198" s="90">
        <v>6.2111704256052498E-5</v>
      </c>
      <c r="W1198" s="90">
        <v>6.2111704256052498E-5</v>
      </c>
      <c r="X1198" s="90">
        <v>6.2111704256052498E-5</v>
      </c>
      <c r="Y1198" s="90">
        <v>6.2111704256052498E-5</v>
      </c>
      <c r="Z1198" s="90">
        <v>6.2111704256052498E-5</v>
      </c>
      <c r="AA1198" s="90">
        <v>6.2111704256052498E-5</v>
      </c>
      <c r="AB1198" s="13">
        <v>1</v>
      </c>
    </row>
    <row r="1199" spans="1:28" x14ac:dyDescent="0.25">
      <c r="A1199" s="24"/>
      <c r="B1199" s="13" t="s">
        <v>22</v>
      </c>
      <c r="C1199" s="13">
        <v>3</v>
      </c>
      <c r="D1199" s="13" t="s">
        <v>7</v>
      </c>
      <c r="E1199" s="13" t="s">
        <v>8</v>
      </c>
      <c r="F1199" s="13" t="s">
        <v>792</v>
      </c>
      <c r="G1199" s="13" t="s">
        <v>24</v>
      </c>
      <c r="H1199" s="90">
        <v>1.0124320995203099E-3</v>
      </c>
      <c r="I1199" s="90">
        <v>1.0124320995203099E-3</v>
      </c>
      <c r="J1199" s="90">
        <v>1.0124320995203099E-3</v>
      </c>
      <c r="K1199" s="90">
        <v>1.0124320995203099E-3</v>
      </c>
      <c r="L1199" s="90">
        <v>1.0124320995203099E-3</v>
      </c>
      <c r="M1199" s="90">
        <v>1.0124320995203099E-3</v>
      </c>
      <c r="N1199" s="90">
        <v>1.0124320995203099E-3</v>
      </c>
      <c r="O1199" s="90">
        <v>1.0124320995203099E-3</v>
      </c>
      <c r="P1199" s="90">
        <v>1.0124320995203099E-3</v>
      </c>
      <c r="Q1199" s="90">
        <v>1.0124320995203099E-3</v>
      </c>
      <c r="R1199" s="90">
        <v>1.0124320995203099E-3</v>
      </c>
      <c r="S1199" s="90">
        <v>1.0124320995203099E-3</v>
      </c>
      <c r="T1199" s="90">
        <v>1.0124320995203099E-3</v>
      </c>
      <c r="U1199" s="90">
        <v>1.0124320995203099E-3</v>
      </c>
      <c r="V1199" s="90">
        <v>1.0124320995203099E-3</v>
      </c>
      <c r="W1199" s="90">
        <v>1.0124320995203099E-3</v>
      </c>
      <c r="X1199" s="90">
        <v>1.0124320995203099E-3</v>
      </c>
      <c r="Y1199" s="90">
        <v>1.0124320995203099E-3</v>
      </c>
      <c r="Z1199" s="90">
        <v>1.0124320995203099E-3</v>
      </c>
      <c r="AA1199" s="90">
        <v>1.0124320995203099E-3</v>
      </c>
      <c r="AB1199" s="13">
        <v>1</v>
      </c>
    </row>
    <row r="1200" spans="1:28" x14ac:dyDescent="0.25">
      <c r="A1200" s="24"/>
      <c r="B1200" s="13" t="s">
        <v>22</v>
      </c>
      <c r="C1200" s="13">
        <v>3</v>
      </c>
      <c r="D1200" s="13" t="s">
        <v>7</v>
      </c>
      <c r="E1200" s="13" t="s">
        <v>18</v>
      </c>
      <c r="F1200" s="13" t="s">
        <v>790</v>
      </c>
      <c r="G1200" s="13" t="s">
        <v>9</v>
      </c>
      <c r="H1200" s="90" t="s">
        <v>793</v>
      </c>
      <c r="I1200" s="90" t="s">
        <v>793</v>
      </c>
      <c r="J1200" s="90" t="s">
        <v>793</v>
      </c>
      <c r="K1200" s="90" t="s">
        <v>793</v>
      </c>
      <c r="L1200" s="90" t="s">
        <v>793</v>
      </c>
      <c r="M1200" s="90" t="s">
        <v>793</v>
      </c>
      <c r="N1200" s="90" t="s">
        <v>793</v>
      </c>
      <c r="O1200" s="90" t="s">
        <v>793</v>
      </c>
      <c r="P1200" s="90" t="s">
        <v>793</v>
      </c>
      <c r="Q1200" s="90" t="s">
        <v>793</v>
      </c>
      <c r="R1200" s="90" t="s">
        <v>793</v>
      </c>
      <c r="S1200" s="90" t="s">
        <v>793</v>
      </c>
      <c r="T1200" s="90" t="s">
        <v>793</v>
      </c>
      <c r="U1200" s="90" t="s">
        <v>793</v>
      </c>
      <c r="V1200" s="90" t="s">
        <v>793</v>
      </c>
      <c r="W1200" s="90" t="s">
        <v>793</v>
      </c>
      <c r="X1200" s="90" t="s">
        <v>793</v>
      </c>
      <c r="Y1200" s="90" t="s">
        <v>793</v>
      </c>
      <c r="Z1200" s="90" t="s">
        <v>793</v>
      </c>
      <c r="AA1200" s="90" t="s">
        <v>793</v>
      </c>
      <c r="AB1200" s="13">
        <v>0</v>
      </c>
    </row>
    <row r="1201" spans="1:28" x14ac:dyDescent="0.25">
      <c r="A1201" s="24"/>
      <c r="B1201" s="13" t="s">
        <v>22</v>
      </c>
      <c r="C1201" s="13">
        <v>3</v>
      </c>
      <c r="D1201" s="13" t="s">
        <v>7</v>
      </c>
      <c r="E1201" s="13" t="s">
        <v>18</v>
      </c>
      <c r="F1201" s="13" t="s">
        <v>790</v>
      </c>
      <c r="G1201" s="13" t="s">
        <v>10</v>
      </c>
      <c r="H1201" s="90" t="s">
        <v>793</v>
      </c>
      <c r="I1201" s="90" t="s">
        <v>793</v>
      </c>
      <c r="J1201" s="90" t="s">
        <v>793</v>
      </c>
      <c r="K1201" s="90" t="s">
        <v>793</v>
      </c>
      <c r="L1201" s="90" t="s">
        <v>793</v>
      </c>
      <c r="M1201" s="90" t="s">
        <v>793</v>
      </c>
      <c r="N1201" s="90" t="s">
        <v>793</v>
      </c>
      <c r="O1201" s="90" t="s">
        <v>793</v>
      </c>
      <c r="P1201" s="90" t="s">
        <v>793</v>
      </c>
      <c r="Q1201" s="90" t="s">
        <v>793</v>
      </c>
      <c r="R1201" s="90" t="s">
        <v>793</v>
      </c>
      <c r="S1201" s="90" t="s">
        <v>793</v>
      </c>
      <c r="T1201" s="90" t="s">
        <v>793</v>
      </c>
      <c r="U1201" s="90" t="s">
        <v>793</v>
      </c>
      <c r="V1201" s="90" t="s">
        <v>793</v>
      </c>
      <c r="W1201" s="90" t="s">
        <v>793</v>
      </c>
      <c r="X1201" s="90" t="s">
        <v>793</v>
      </c>
      <c r="Y1201" s="90" t="s">
        <v>793</v>
      </c>
      <c r="Z1201" s="90" t="s">
        <v>793</v>
      </c>
      <c r="AA1201" s="90" t="s">
        <v>793</v>
      </c>
      <c r="AB1201" s="13">
        <v>0</v>
      </c>
    </row>
    <row r="1202" spans="1:28" x14ac:dyDescent="0.25">
      <c r="A1202" s="24"/>
      <c r="B1202" s="13" t="s">
        <v>22</v>
      </c>
      <c r="C1202" s="13">
        <v>3</v>
      </c>
      <c r="D1202" s="13" t="s">
        <v>7</v>
      </c>
      <c r="E1202" s="13" t="s">
        <v>18</v>
      </c>
      <c r="F1202" s="13" t="s">
        <v>790</v>
      </c>
      <c r="G1202" s="13" t="s">
        <v>14</v>
      </c>
      <c r="H1202" s="90" t="s">
        <v>793</v>
      </c>
      <c r="I1202" s="90" t="s">
        <v>793</v>
      </c>
      <c r="J1202" s="90" t="s">
        <v>793</v>
      </c>
      <c r="K1202" s="90" t="s">
        <v>793</v>
      </c>
      <c r="L1202" s="90" t="s">
        <v>793</v>
      </c>
      <c r="M1202" s="90" t="s">
        <v>793</v>
      </c>
      <c r="N1202" s="90" t="s">
        <v>793</v>
      </c>
      <c r="O1202" s="90" t="s">
        <v>793</v>
      </c>
      <c r="P1202" s="90" t="s">
        <v>793</v>
      </c>
      <c r="Q1202" s="90" t="s">
        <v>793</v>
      </c>
      <c r="R1202" s="90" t="s">
        <v>793</v>
      </c>
      <c r="S1202" s="90" t="s">
        <v>793</v>
      </c>
      <c r="T1202" s="90" t="s">
        <v>793</v>
      </c>
      <c r="U1202" s="90" t="s">
        <v>793</v>
      </c>
      <c r="V1202" s="90" t="s">
        <v>793</v>
      </c>
      <c r="W1202" s="90" t="s">
        <v>793</v>
      </c>
      <c r="X1202" s="90" t="s">
        <v>793</v>
      </c>
      <c r="Y1202" s="90" t="s">
        <v>793</v>
      </c>
      <c r="Z1202" s="90" t="s">
        <v>793</v>
      </c>
      <c r="AA1202" s="90" t="s">
        <v>793</v>
      </c>
      <c r="AB1202" s="13">
        <v>0</v>
      </c>
    </row>
    <row r="1203" spans="1:28" x14ac:dyDescent="0.25">
      <c r="A1203" s="24"/>
      <c r="B1203" s="13" t="s">
        <v>22</v>
      </c>
      <c r="C1203" s="13">
        <v>3</v>
      </c>
      <c r="D1203" s="13" t="s">
        <v>7</v>
      </c>
      <c r="E1203" s="13" t="s">
        <v>18</v>
      </c>
      <c r="F1203" s="13" t="s">
        <v>790</v>
      </c>
      <c r="G1203" s="13" t="s">
        <v>13</v>
      </c>
      <c r="H1203" s="90" t="s">
        <v>793</v>
      </c>
      <c r="I1203" s="90" t="s">
        <v>793</v>
      </c>
      <c r="J1203" s="90" t="s">
        <v>793</v>
      </c>
      <c r="K1203" s="90" t="s">
        <v>793</v>
      </c>
      <c r="L1203" s="90" t="s">
        <v>793</v>
      </c>
      <c r="M1203" s="90" t="s">
        <v>793</v>
      </c>
      <c r="N1203" s="90" t="s">
        <v>793</v>
      </c>
      <c r="O1203" s="90" t="s">
        <v>793</v>
      </c>
      <c r="P1203" s="90" t="s">
        <v>793</v>
      </c>
      <c r="Q1203" s="90" t="s">
        <v>793</v>
      </c>
      <c r="R1203" s="90" t="s">
        <v>793</v>
      </c>
      <c r="S1203" s="90" t="s">
        <v>793</v>
      </c>
      <c r="T1203" s="90" t="s">
        <v>793</v>
      </c>
      <c r="U1203" s="90" t="s">
        <v>793</v>
      </c>
      <c r="V1203" s="90" t="s">
        <v>793</v>
      </c>
      <c r="W1203" s="90" t="s">
        <v>793</v>
      </c>
      <c r="X1203" s="90" t="s">
        <v>793</v>
      </c>
      <c r="Y1203" s="90" t="s">
        <v>793</v>
      </c>
      <c r="Z1203" s="90" t="s">
        <v>793</v>
      </c>
      <c r="AA1203" s="90" t="s">
        <v>793</v>
      </c>
      <c r="AB1203" s="13">
        <v>0</v>
      </c>
    </row>
    <row r="1204" spans="1:28" x14ac:dyDescent="0.25">
      <c r="A1204" s="24"/>
      <c r="B1204" s="13" t="s">
        <v>22</v>
      </c>
      <c r="C1204" s="13">
        <v>3</v>
      </c>
      <c r="D1204" s="13" t="s">
        <v>7</v>
      </c>
      <c r="E1204" s="13" t="s">
        <v>18</v>
      </c>
      <c r="F1204" s="13" t="s">
        <v>790</v>
      </c>
      <c r="G1204" s="13" t="s">
        <v>12</v>
      </c>
      <c r="H1204" s="90" t="s">
        <v>793</v>
      </c>
      <c r="I1204" s="90" t="s">
        <v>793</v>
      </c>
      <c r="J1204" s="90" t="s">
        <v>793</v>
      </c>
      <c r="K1204" s="90" t="s">
        <v>793</v>
      </c>
      <c r="L1204" s="90" t="s">
        <v>793</v>
      </c>
      <c r="M1204" s="90" t="s">
        <v>793</v>
      </c>
      <c r="N1204" s="90" t="s">
        <v>793</v>
      </c>
      <c r="O1204" s="90" t="s">
        <v>793</v>
      </c>
      <c r="P1204" s="90" t="s">
        <v>793</v>
      </c>
      <c r="Q1204" s="90" t="s">
        <v>793</v>
      </c>
      <c r="R1204" s="90" t="s">
        <v>793</v>
      </c>
      <c r="S1204" s="90" t="s">
        <v>793</v>
      </c>
      <c r="T1204" s="90" t="s">
        <v>793</v>
      </c>
      <c r="U1204" s="90" t="s">
        <v>793</v>
      </c>
      <c r="V1204" s="90" t="s">
        <v>793</v>
      </c>
      <c r="W1204" s="90" t="s">
        <v>793</v>
      </c>
      <c r="X1204" s="90" t="s">
        <v>793</v>
      </c>
      <c r="Y1204" s="90" t="s">
        <v>793</v>
      </c>
      <c r="Z1204" s="90" t="s">
        <v>793</v>
      </c>
      <c r="AA1204" s="90" t="s">
        <v>793</v>
      </c>
      <c r="AB1204" s="13">
        <v>0</v>
      </c>
    </row>
    <row r="1205" spans="1:28" x14ac:dyDescent="0.25">
      <c r="A1205" s="24"/>
      <c r="B1205" s="13" t="s">
        <v>22</v>
      </c>
      <c r="C1205" s="13">
        <v>3</v>
      </c>
      <c r="D1205" s="13" t="s">
        <v>7</v>
      </c>
      <c r="E1205" s="13" t="s">
        <v>18</v>
      </c>
      <c r="F1205" s="13" t="s">
        <v>790</v>
      </c>
      <c r="G1205" s="13" t="s">
        <v>11</v>
      </c>
      <c r="H1205" s="90" t="s">
        <v>793</v>
      </c>
      <c r="I1205" s="90" t="s">
        <v>793</v>
      </c>
      <c r="J1205" s="90" t="s">
        <v>793</v>
      </c>
      <c r="K1205" s="90" t="s">
        <v>793</v>
      </c>
      <c r="L1205" s="90" t="s">
        <v>793</v>
      </c>
      <c r="M1205" s="90" t="s">
        <v>793</v>
      </c>
      <c r="N1205" s="90" t="s">
        <v>793</v>
      </c>
      <c r="O1205" s="90" t="s">
        <v>793</v>
      </c>
      <c r="P1205" s="90" t="s">
        <v>793</v>
      </c>
      <c r="Q1205" s="90" t="s">
        <v>793</v>
      </c>
      <c r="R1205" s="90" t="s">
        <v>793</v>
      </c>
      <c r="S1205" s="90" t="s">
        <v>793</v>
      </c>
      <c r="T1205" s="90" t="s">
        <v>793</v>
      </c>
      <c r="U1205" s="90" t="s">
        <v>793</v>
      </c>
      <c r="V1205" s="90" t="s">
        <v>793</v>
      </c>
      <c r="W1205" s="90" t="s">
        <v>793</v>
      </c>
      <c r="X1205" s="90" t="s">
        <v>793</v>
      </c>
      <c r="Y1205" s="90" t="s">
        <v>793</v>
      </c>
      <c r="Z1205" s="90" t="s">
        <v>793</v>
      </c>
      <c r="AA1205" s="90" t="s">
        <v>793</v>
      </c>
      <c r="AB1205" s="13">
        <v>0</v>
      </c>
    </row>
    <row r="1206" spans="1:28" x14ac:dyDescent="0.25">
      <c r="A1206" s="24"/>
      <c r="B1206" s="13" t="s">
        <v>22</v>
      </c>
      <c r="C1206" s="13">
        <v>3</v>
      </c>
      <c r="D1206" s="13" t="s">
        <v>7</v>
      </c>
      <c r="E1206" s="13" t="s">
        <v>18</v>
      </c>
      <c r="F1206" s="13" t="s">
        <v>790</v>
      </c>
      <c r="G1206" s="13" t="s">
        <v>15</v>
      </c>
      <c r="H1206" s="90" t="s">
        <v>793</v>
      </c>
      <c r="I1206" s="90" t="s">
        <v>793</v>
      </c>
      <c r="J1206" s="90" t="s">
        <v>793</v>
      </c>
      <c r="K1206" s="90" t="s">
        <v>793</v>
      </c>
      <c r="L1206" s="90" t="s">
        <v>793</v>
      </c>
      <c r="M1206" s="90" t="s">
        <v>793</v>
      </c>
      <c r="N1206" s="90" t="s">
        <v>793</v>
      </c>
      <c r="O1206" s="90" t="s">
        <v>793</v>
      </c>
      <c r="P1206" s="90" t="s">
        <v>793</v>
      </c>
      <c r="Q1206" s="90" t="s">
        <v>793</v>
      </c>
      <c r="R1206" s="90" t="s">
        <v>793</v>
      </c>
      <c r="S1206" s="90" t="s">
        <v>793</v>
      </c>
      <c r="T1206" s="90" t="s">
        <v>793</v>
      </c>
      <c r="U1206" s="90" t="s">
        <v>793</v>
      </c>
      <c r="V1206" s="90" t="s">
        <v>793</v>
      </c>
      <c r="W1206" s="90" t="s">
        <v>793</v>
      </c>
      <c r="X1206" s="90" t="s">
        <v>793</v>
      </c>
      <c r="Y1206" s="90" t="s">
        <v>793</v>
      </c>
      <c r="Z1206" s="90" t="s">
        <v>793</v>
      </c>
      <c r="AA1206" s="90" t="s">
        <v>793</v>
      </c>
      <c r="AB1206" s="13">
        <v>0</v>
      </c>
    </row>
    <row r="1207" spans="1:28" x14ac:dyDescent="0.25">
      <c r="A1207" s="24"/>
      <c r="B1207" s="13" t="s">
        <v>22</v>
      </c>
      <c r="C1207" s="13">
        <v>3</v>
      </c>
      <c r="D1207" s="13" t="s">
        <v>7</v>
      </c>
      <c r="E1207" s="13" t="s">
        <v>18</v>
      </c>
      <c r="F1207" s="13" t="s">
        <v>790</v>
      </c>
      <c r="G1207" s="13" t="s">
        <v>20</v>
      </c>
      <c r="H1207" s="90" t="s">
        <v>793</v>
      </c>
      <c r="I1207" s="90" t="s">
        <v>793</v>
      </c>
      <c r="J1207" s="90" t="s">
        <v>793</v>
      </c>
      <c r="K1207" s="90" t="s">
        <v>793</v>
      </c>
      <c r="L1207" s="90" t="s">
        <v>793</v>
      </c>
      <c r="M1207" s="90" t="s">
        <v>793</v>
      </c>
      <c r="N1207" s="90" t="s">
        <v>793</v>
      </c>
      <c r="O1207" s="90" t="s">
        <v>793</v>
      </c>
      <c r="P1207" s="90" t="s">
        <v>793</v>
      </c>
      <c r="Q1207" s="90" t="s">
        <v>793</v>
      </c>
      <c r="R1207" s="90" t="s">
        <v>793</v>
      </c>
      <c r="S1207" s="90" t="s">
        <v>793</v>
      </c>
      <c r="T1207" s="90" t="s">
        <v>793</v>
      </c>
      <c r="U1207" s="90" t="s">
        <v>793</v>
      </c>
      <c r="V1207" s="90" t="s">
        <v>793</v>
      </c>
      <c r="W1207" s="90" t="s">
        <v>793</v>
      </c>
      <c r="X1207" s="90" t="s">
        <v>793</v>
      </c>
      <c r="Y1207" s="90" t="s">
        <v>793</v>
      </c>
      <c r="Z1207" s="90" t="s">
        <v>793</v>
      </c>
      <c r="AA1207" s="90" t="s">
        <v>793</v>
      </c>
      <c r="AB1207" s="13">
        <v>0</v>
      </c>
    </row>
    <row r="1208" spans="1:28" x14ac:dyDescent="0.25">
      <c r="A1208" s="24"/>
      <c r="B1208" s="13" t="s">
        <v>22</v>
      </c>
      <c r="C1208" s="13">
        <v>3</v>
      </c>
      <c r="D1208" s="13" t="s">
        <v>7</v>
      </c>
      <c r="E1208" s="13" t="s">
        <v>18</v>
      </c>
      <c r="F1208" s="13" t="s">
        <v>790</v>
      </c>
      <c r="G1208" s="13" t="s">
        <v>19</v>
      </c>
      <c r="H1208" s="90" t="s">
        <v>793</v>
      </c>
      <c r="I1208" s="90" t="s">
        <v>793</v>
      </c>
      <c r="J1208" s="90" t="s">
        <v>793</v>
      </c>
      <c r="K1208" s="90" t="s">
        <v>793</v>
      </c>
      <c r="L1208" s="90" t="s">
        <v>793</v>
      </c>
      <c r="M1208" s="90" t="s">
        <v>793</v>
      </c>
      <c r="N1208" s="90" t="s">
        <v>793</v>
      </c>
      <c r="O1208" s="90" t="s">
        <v>793</v>
      </c>
      <c r="P1208" s="90" t="s">
        <v>793</v>
      </c>
      <c r="Q1208" s="90" t="s">
        <v>793</v>
      </c>
      <c r="R1208" s="90" t="s">
        <v>793</v>
      </c>
      <c r="S1208" s="90" t="s">
        <v>793</v>
      </c>
      <c r="T1208" s="90" t="s">
        <v>793</v>
      </c>
      <c r="U1208" s="90" t="s">
        <v>793</v>
      </c>
      <c r="V1208" s="90" t="s">
        <v>793</v>
      </c>
      <c r="W1208" s="90" t="s">
        <v>793</v>
      </c>
      <c r="X1208" s="90" t="s">
        <v>793</v>
      </c>
      <c r="Y1208" s="90" t="s">
        <v>793</v>
      </c>
      <c r="Z1208" s="90" t="s">
        <v>793</v>
      </c>
      <c r="AA1208" s="90" t="s">
        <v>793</v>
      </c>
      <c r="AB1208" s="13">
        <v>0</v>
      </c>
    </row>
    <row r="1209" spans="1:28" x14ac:dyDescent="0.25">
      <c r="A1209" s="24"/>
      <c r="B1209" s="13" t="s">
        <v>22</v>
      </c>
      <c r="C1209" s="13">
        <v>3</v>
      </c>
      <c r="D1209" s="13" t="s">
        <v>7</v>
      </c>
      <c r="E1209" s="13" t="s">
        <v>18</v>
      </c>
      <c r="F1209" s="13" t="s">
        <v>790</v>
      </c>
      <c r="G1209" s="13" t="s">
        <v>21</v>
      </c>
      <c r="H1209" s="90" t="s">
        <v>793</v>
      </c>
      <c r="I1209" s="90" t="s">
        <v>793</v>
      </c>
      <c r="J1209" s="90" t="s">
        <v>793</v>
      </c>
      <c r="K1209" s="90" t="s">
        <v>793</v>
      </c>
      <c r="L1209" s="90" t="s">
        <v>793</v>
      </c>
      <c r="M1209" s="90" t="s">
        <v>793</v>
      </c>
      <c r="N1209" s="90" t="s">
        <v>793</v>
      </c>
      <c r="O1209" s="90" t="s">
        <v>793</v>
      </c>
      <c r="P1209" s="90" t="s">
        <v>793</v>
      </c>
      <c r="Q1209" s="90" t="s">
        <v>793</v>
      </c>
      <c r="R1209" s="90" t="s">
        <v>793</v>
      </c>
      <c r="S1209" s="90" t="s">
        <v>793</v>
      </c>
      <c r="T1209" s="90" t="s">
        <v>793</v>
      </c>
      <c r="U1209" s="90" t="s">
        <v>793</v>
      </c>
      <c r="V1209" s="90" t="s">
        <v>793</v>
      </c>
      <c r="W1209" s="90" t="s">
        <v>793</v>
      </c>
      <c r="X1209" s="90" t="s">
        <v>793</v>
      </c>
      <c r="Y1209" s="90" t="s">
        <v>793</v>
      </c>
      <c r="Z1209" s="90" t="s">
        <v>793</v>
      </c>
      <c r="AA1209" s="90" t="s">
        <v>793</v>
      </c>
      <c r="AB1209" s="13">
        <v>0</v>
      </c>
    </row>
    <row r="1210" spans="1:28" x14ac:dyDescent="0.25">
      <c r="A1210" s="24"/>
      <c r="B1210" s="13" t="s">
        <v>22</v>
      </c>
      <c r="C1210" s="13">
        <v>3</v>
      </c>
      <c r="D1210" s="13" t="s">
        <v>7</v>
      </c>
      <c r="E1210" s="13" t="s">
        <v>18</v>
      </c>
      <c r="F1210" s="13" t="s">
        <v>790</v>
      </c>
      <c r="G1210" s="13" t="s">
        <v>16</v>
      </c>
      <c r="H1210" s="90" t="s">
        <v>793</v>
      </c>
      <c r="I1210" s="90" t="s">
        <v>793</v>
      </c>
      <c r="J1210" s="90" t="s">
        <v>793</v>
      </c>
      <c r="K1210" s="90" t="s">
        <v>793</v>
      </c>
      <c r="L1210" s="90" t="s">
        <v>793</v>
      </c>
      <c r="M1210" s="90" t="s">
        <v>793</v>
      </c>
      <c r="N1210" s="90" t="s">
        <v>793</v>
      </c>
      <c r="O1210" s="90" t="s">
        <v>793</v>
      </c>
      <c r="P1210" s="90" t="s">
        <v>793</v>
      </c>
      <c r="Q1210" s="90" t="s">
        <v>793</v>
      </c>
      <c r="R1210" s="90" t="s">
        <v>793</v>
      </c>
      <c r="S1210" s="90" t="s">
        <v>793</v>
      </c>
      <c r="T1210" s="90" t="s">
        <v>793</v>
      </c>
      <c r="U1210" s="90" t="s">
        <v>793</v>
      </c>
      <c r="V1210" s="90" t="s">
        <v>793</v>
      </c>
      <c r="W1210" s="90" t="s">
        <v>793</v>
      </c>
      <c r="X1210" s="90" t="s">
        <v>793</v>
      </c>
      <c r="Y1210" s="90" t="s">
        <v>793</v>
      </c>
      <c r="Z1210" s="90" t="s">
        <v>793</v>
      </c>
      <c r="AA1210" s="90" t="s">
        <v>793</v>
      </c>
      <c r="AB1210" s="13">
        <v>0</v>
      </c>
    </row>
    <row r="1211" spans="1:28" x14ac:dyDescent="0.25">
      <c r="A1211" s="24"/>
      <c r="B1211" s="13" t="s">
        <v>22</v>
      </c>
      <c r="C1211" s="13">
        <v>3</v>
      </c>
      <c r="D1211" s="13" t="s">
        <v>7</v>
      </c>
      <c r="E1211" s="13" t="s">
        <v>18</v>
      </c>
      <c r="F1211" s="13" t="s">
        <v>790</v>
      </c>
      <c r="G1211" s="13" t="s">
        <v>24</v>
      </c>
      <c r="H1211" s="90" t="s">
        <v>793</v>
      </c>
      <c r="I1211" s="90" t="s">
        <v>793</v>
      </c>
      <c r="J1211" s="90" t="s">
        <v>793</v>
      </c>
      <c r="K1211" s="90" t="s">
        <v>793</v>
      </c>
      <c r="L1211" s="90" t="s">
        <v>793</v>
      </c>
      <c r="M1211" s="90" t="s">
        <v>793</v>
      </c>
      <c r="N1211" s="90" t="s">
        <v>793</v>
      </c>
      <c r="O1211" s="90" t="s">
        <v>793</v>
      </c>
      <c r="P1211" s="90" t="s">
        <v>793</v>
      </c>
      <c r="Q1211" s="90" t="s">
        <v>793</v>
      </c>
      <c r="R1211" s="90" t="s">
        <v>793</v>
      </c>
      <c r="S1211" s="90" t="s">
        <v>793</v>
      </c>
      <c r="T1211" s="90" t="s">
        <v>793</v>
      </c>
      <c r="U1211" s="90" t="s">
        <v>793</v>
      </c>
      <c r="V1211" s="90" t="s">
        <v>793</v>
      </c>
      <c r="W1211" s="90" t="s">
        <v>793</v>
      </c>
      <c r="X1211" s="90" t="s">
        <v>793</v>
      </c>
      <c r="Y1211" s="90" t="s">
        <v>793</v>
      </c>
      <c r="Z1211" s="90" t="s">
        <v>793</v>
      </c>
      <c r="AA1211" s="90" t="s">
        <v>793</v>
      </c>
      <c r="AB1211" s="13">
        <v>0</v>
      </c>
    </row>
    <row r="1212" spans="1:28" x14ac:dyDescent="0.25">
      <c r="A1212" s="24"/>
      <c r="B1212" s="13" t="s">
        <v>22</v>
      </c>
      <c r="C1212" s="13">
        <v>3</v>
      </c>
      <c r="D1212" s="13" t="s">
        <v>7</v>
      </c>
      <c r="E1212" s="13" t="s">
        <v>18</v>
      </c>
      <c r="F1212" s="13" t="s">
        <v>791</v>
      </c>
      <c r="G1212" s="13" t="s">
        <v>9</v>
      </c>
      <c r="H1212" s="90">
        <v>0</v>
      </c>
      <c r="I1212" s="90">
        <v>0</v>
      </c>
      <c r="J1212" s="90">
        <v>0</v>
      </c>
      <c r="K1212" s="90">
        <v>0</v>
      </c>
      <c r="L1212" s="90">
        <v>0</v>
      </c>
      <c r="M1212" s="90">
        <v>0</v>
      </c>
      <c r="N1212" s="90">
        <v>0</v>
      </c>
      <c r="O1212" s="90">
        <v>0</v>
      </c>
      <c r="P1212" s="90">
        <v>0</v>
      </c>
      <c r="Q1212" s="90">
        <v>0</v>
      </c>
      <c r="R1212" s="90">
        <v>0</v>
      </c>
      <c r="S1212" s="90">
        <v>0</v>
      </c>
      <c r="T1212" s="90">
        <v>0</v>
      </c>
      <c r="U1212" s="90">
        <v>0</v>
      </c>
      <c r="V1212" s="90">
        <v>0</v>
      </c>
      <c r="W1212" s="90">
        <v>0</v>
      </c>
      <c r="X1212" s="90">
        <v>0</v>
      </c>
      <c r="Y1212" s="90">
        <v>0</v>
      </c>
      <c r="Z1212" s="90">
        <v>0</v>
      </c>
      <c r="AA1212" s="90">
        <v>0</v>
      </c>
      <c r="AB1212" s="13">
        <v>0</v>
      </c>
    </row>
    <row r="1213" spans="1:28" x14ac:dyDescent="0.25">
      <c r="A1213" s="24"/>
      <c r="B1213" s="13" t="s">
        <v>22</v>
      </c>
      <c r="C1213" s="13">
        <v>3</v>
      </c>
      <c r="D1213" s="13" t="s">
        <v>7</v>
      </c>
      <c r="E1213" s="13" t="s">
        <v>18</v>
      </c>
      <c r="F1213" s="13" t="s">
        <v>791</v>
      </c>
      <c r="G1213" s="13" t="s">
        <v>10</v>
      </c>
      <c r="H1213" s="90">
        <v>0</v>
      </c>
      <c r="I1213" s="90">
        <v>0</v>
      </c>
      <c r="J1213" s="90">
        <v>0</v>
      </c>
      <c r="K1213" s="90">
        <v>0</v>
      </c>
      <c r="L1213" s="90">
        <v>0</v>
      </c>
      <c r="M1213" s="90">
        <v>0</v>
      </c>
      <c r="N1213" s="90">
        <v>0</v>
      </c>
      <c r="O1213" s="90">
        <v>0</v>
      </c>
      <c r="P1213" s="90">
        <v>0</v>
      </c>
      <c r="Q1213" s="90">
        <v>0</v>
      </c>
      <c r="R1213" s="90">
        <v>0</v>
      </c>
      <c r="S1213" s="90">
        <v>0</v>
      </c>
      <c r="T1213" s="90">
        <v>0</v>
      </c>
      <c r="U1213" s="90">
        <v>0</v>
      </c>
      <c r="V1213" s="90">
        <v>0</v>
      </c>
      <c r="W1213" s="90">
        <v>0</v>
      </c>
      <c r="X1213" s="90">
        <v>0</v>
      </c>
      <c r="Y1213" s="90">
        <v>0</v>
      </c>
      <c r="Z1213" s="90">
        <v>0</v>
      </c>
      <c r="AA1213" s="90">
        <v>0</v>
      </c>
      <c r="AB1213" s="13">
        <v>0</v>
      </c>
    </row>
    <row r="1214" spans="1:28" x14ac:dyDescent="0.25">
      <c r="A1214" s="24"/>
      <c r="B1214" s="13" t="s">
        <v>22</v>
      </c>
      <c r="C1214" s="13">
        <v>3</v>
      </c>
      <c r="D1214" s="13" t="s">
        <v>7</v>
      </c>
      <c r="E1214" s="13" t="s">
        <v>18</v>
      </c>
      <c r="F1214" s="13" t="s">
        <v>791</v>
      </c>
      <c r="G1214" s="13" t="s">
        <v>14</v>
      </c>
      <c r="H1214" s="90">
        <v>0</v>
      </c>
      <c r="I1214" s="90">
        <v>0</v>
      </c>
      <c r="J1214" s="90">
        <v>0</v>
      </c>
      <c r="K1214" s="90">
        <v>0</v>
      </c>
      <c r="L1214" s="90">
        <v>0</v>
      </c>
      <c r="M1214" s="90">
        <v>0</v>
      </c>
      <c r="N1214" s="90">
        <v>0</v>
      </c>
      <c r="O1214" s="90">
        <v>0</v>
      </c>
      <c r="P1214" s="90">
        <v>0</v>
      </c>
      <c r="Q1214" s="90">
        <v>0</v>
      </c>
      <c r="R1214" s="90">
        <v>0</v>
      </c>
      <c r="S1214" s="90">
        <v>0</v>
      </c>
      <c r="T1214" s="90">
        <v>0</v>
      </c>
      <c r="U1214" s="90">
        <v>0</v>
      </c>
      <c r="V1214" s="90">
        <v>0</v>
      </c>
      <c r="W1214" s="90">
        <v>0</v>
      </c>
      <c r="X1214" s="90">
        <v>0</v>
      </c>
      <c r="Y1214" s="90">
        <v>0</v>
      </c>
      <c r="Z1214" s="90">
        <v>0</v>
      </c>
      <c r="AA1214" s="90">
        <v>0</v>
      </c>
      <c r="AB1214" s="13">
        <v>0</v>
      </c>
    </row>
    <row r="1215" spans="1:28" x14ac:dyDescent="0.25">
      <c r="A1215" s="24"/>
      <c r="B1215" s="13" t="s">
        <v>22</v>
      </c>
      <c r="C1215" s="13">
        <v>3</v>
      </c>
      <c r="D1215" s="13" t="s">
        <v>7</v>
      </c>
      <c r="E1215" s="13" t="s">
        <v>18</v>
      </c>
      <c r="F1215" s="13" t="s">
        <v>791</v>
      </c>
      <c r="G1215" s="13" t="s">
        <v>13</v>
      </c>
      <c r="H1215" s="90">
        <v>0</v>
      </c>
      <c r="I1215" s="90">
        <v>0</v>
      </c>
      <c r="J1215" s="90">
        <v>0</v>
      </c>
      <c r="K1215" s="90">
        <v>0</v>
      </c>
      <c r="L1215" s="90">
        <v>0</v>
      </c>
      <c r="M1215" s="90">
        <v>0</v>
      </c>
      <c r="N1215" s="90">
        <v>0</v>
      </c>
      <c r="O1215" s="90">
        <v>0</v>
      </c>
      <c r="P1215" s="90">
        <v>0</v>
      </c>
      <c r="Q1215" s="90">
        <v>0</v>
      </c>
      <c r="R1215" s="90">
        <v>0</v>
      </c>
      <c r="S1215" s="90">
        <v>0</v>
      </c>
      <c r="T1215" s="90">
        <v>0</v>
      </c>
      <c r="U1215" s="90">
        <v>0</v>
      </c>
      <c r="V1215" s="90">
        <v>0</v>
      </c>
      <c r="W1215" s="90">
        <v>0</v>
      </c>
      <c r="X1215" s="90">
        <v>0</v>
      </c>
      <c r="Y1215" s="90">
        <v>0</v>
      </c>
      <c r="Z1215" s="90">
        <v>0</v>
      </c>
      <c r="AA1215" s="90">
        <v>0</v>
      </c>
      <c r="AB1215" s="13">
        <v>0</v>
      </c>
    </row>
    <row r="1216" spans="1:28" x14ac:dyDescent="0.25">
      <c r="A1216" s="24"/>
      <c r="B1216" s="13" t="s">
        <v>22</v>
      </c>
      <c r="C1216" s="13">
        <v>3</v>
      </c>
      <c r="D1216" s="13" t="s">
        <v>7</v>
      </c>
      <c r="E1216" s="13" t="s">
        <v>18</v>
      </c>
      <c r="F1216" s="13" t="s">
        <v>791</v>
      </c>
      <c r="G1216" s="13" t="s">
        <v>12</v>
      </c>
      <c r="H1216" s="90">
        <v>0</v>
      </c>
      <c r="I1216" s="90">
        <v>0</v>
      </c>
      <c r="J1216" s="90">
        <v>0</v>
      </c>
      <c r="K1216" s="90">
        <v>0</v>
      </c>
      <c r="L1216" s="90">
        <v>0</v>
      </c>
      <c r="M1216" s="90">
        <v>0</v>
      </c>
      <c r="N1216" s="90">
        <v>0</v>
      </c>
      <c r="O1216" s="90">
        <v>0</v>
      </c>
      <c r="P1216" s="90">
        <v>0</v>
      </c>
      <c r="Q1216" s="90">
        <v>0</v>
      </c>
      <c r="R1216" s="90">
        <v>0</v>
      </c>
      <c r="S1216" s="90">
        <v>0</v>
      </c>
      <c r="T1216" s="90">
        <v>0</v>
      </c>
      <c r="U1216" s="90">
        <v>0</v>
      </c>
      <c r="V1216" s="90">
        <v>0</v>
      </c>
      <c r="W1216" s="90">
        <v>0</v>
      </c>
      <c r="X1216" s="90">
        <v>0</v>
      </c>
      <c r="Y1216" s="90">
        <v>0</v>
      </c>
      <c r="Z1216" s="90">
        <v>0</v>
      </c>
      <c r="AA1216" s="90">
        <v>0</v>
      </c>
      <c r="AB1216" s="13">
        <v>0</v>
      </c>
    </row>
    <row r="1217" spans="1:28" x14ac:dyDescent="0.25">
      <c r="A1217" s="24"/>
      <c r="B1217" s="13" t="s">
        <v>22</v>
      </c>
      <c r="C1217" s="13">
        <v>3</v>
      </c>
      <c r="D1217" s="13" t="s">
        <v>7</v>
      </c>
      <c r="E1217" s="13" t="s">
        <v>18</v>
      </c>
      <c r="F1217" s="13" t="s">
        <v>791</v>
      </c>
      <c r="G1217" s="13" t="s">
        <v>11</v>
      </c>
      <c r="H1217" s="90">
        <v>0</v>
      </c>
      <c r="I1217" s="90">
        <v>0</v>
      </c>
      <c r="J1217" s="90">
        <v>0</v>
      </c>
      <c r="K1217" s="90">
        <v>0</v>
      </c>
      <c r="L1217" s="90">
        <v>0</v>
      </c>
      <c r="M1217" s="90">
        <v>0</v>
      </c>
      <c r="N1217" s="90">
        <v>0</v>
      </c>
      <c r="O1217" s="90">
        <v>0</v>
      </c>
      <c r="P1217" s="90">
        <v>0</v>
      </c>
      <c r="Q1217" s="90">
        <v>0</v>
      </c>
      <c r="R1217" s="90">
        <v>0</v>
      </c>
      <c r="S1217" s="90">
        <v>0</v>
      </c>
      <c r="T1217" s="90">
        <v>0</v>
      </c>
      <c r="U1217" s="90">
        <v>0</v>
      </c>
      <c r="V1217" s="90">
        <v>0</v>
      </c>
      <c r="W1217" s="90">
        <v>0</v>
      </c>
      <c r="X1217" s="90">
        <v>0</v>
      </c>
      <c r="Y1217" s="90">
        <v>0</v>
      </c>
      <c r="Z1217" s="90">
        <v>0</v>
      </c>
      <c r="AA1217" s="90">
        <v>0</v>
      </c>
      <c r="AB1217" s="13">
        <v>0</v>
      </c>
    </row>
    <row r="1218" spans="1:28" x14ac:dyDescent="0.25">
      <c r="A1218" s="24"/>
      <c r="B1218" s="13" t="s">
        <v>22</v>
      </c>
      <c r="C1218" s="13">
        <v>3</v>
      </c>
      <c r="D1218" s="13" t="s">
        <v>7</v>
      </c>
      <c r="E1218" s="13" t="s">
        <v>18</v>
      </c>
      <c r="F1218" s="13" t="s">
        <v>791</v>
      </c>
      <c r="G1218" s="13" t="s">
        <v>15</v>
      </c>
      <c r="H1218" s="90">
        <v>0</v>
      </c>
      <c r="I1218" s="90">
        <v>0</v>
      </c>
      <c r="J1218" s="90">
        <v>0</v>
      </c>
      <c r="K1218" s="90">
        <v>0</v>
      </c>
      <c r="L1218" s="90">
        <v>0</v>
      </c>
      <c r="M1218" s="90">
        <v>0</v>
      </c>
      <c r="N1218" s="90">
        <v>0</v>
      </c>
      <c r="O1218" s="90">
        <v>0</v>
      </c>
      <c r="P1218" s="90">
        <v>0</v>
      </c>
      <c r="Q1218" s="90">
        <v>0</v>
      </c>
      <c r="R1218" s="90">
        <v>0</v>
      </c>
      <c r="S1218" s="90">
        <v>0</v>
      </c>
      <c r="T1218" s="90">
        <v>0</v>
      </c>
      <c r="U1218" s="90">
        <v>0</v>
      </c>
      <c r="V1218" s="90">
        <v>0</v>
      </c>
      <c r="W1218" s="90">
        <v>0</v>
      </c>
      <c r="X1218" s="90">
        <v>0</v>
      </c>
      <c r="Y1218" s="90">
        <v>0</v>
      </c>
      <c r="Z1218" s="90">
        <v>0</v>
      </c>
      <c r="AA1218" s="90">
        <v>0</v>
      </c>
      <c r="AB1218" s="13">
        <v>0</v>
      </c>
    </row>
    <row r="1219" spans="1:28" x14ac:dyDescent="0.25">
      <c r="A1219" s="24"/>
      <c r="B1219" s="13" t="s">
        <v>22</v>
      </c>
      <c r="C1219" s="13">
        <v>3</v>
      </c>
      <c r="D1219" s="13" t="s">
        <v>7</v>
      </c>
      <c r="E1219" s="13" t="s">
        <v>18</v>
      </c>
      <c r="F1219" s="13" t="s">
        <v>791</v>
      </c>
      <c r="G1219" s="13" t="s">
        <v>20</v>
      </c>
      <c r="H1219" s="90">
        <v>0</v>
      </c>
      <c r="I1219" s="90">
        <v>0</v>
      </c>
      <c r="J1219" s="90">
        <v>0</v>
      </c>
      <c r="K1219" s="90">
        <v>0</v>
      </c>
      <c r="L1219" s="90">
        <v>0</v>
      </c>
      <c r="M1219" s="90">
        <v>0</v>
      </c>
      <c r="N1219" s="90">
        <v>0</v>
      </c>
      <c r="O1219" s="90">
        <v>0</v>
      </c>
      <c r="P1219" s="90">
        <v>0</v>
      </c>
      <c r="Q1219" s="90">
        <v>0</v>
      </c>
      <c r="R1219" s="90">
        <v>0</v>
      </c>
      <c r="S1219" s="90">
        <v>0</v>
      </c>
      <c r="T1219" s="90">
        <v>0</v>
      </c>
      <c r="U1219" s="90">
        <v>0</v>
      </c>
      <c r="V1219" s="90">
        <v>0</v>
      </c>
      <c r="W1219" s="90">
        <v>0</v>
      </c>
      <c r="X1219" s="90">
        <v>0</v>
      </c>
      <c r="Y1219" s="90">
        <v>0</v>
      </c>
      <c r="Z1219" s="90">
        <v>0</v>
      </c>
      <c r="AA1219" s="90">
        <v>0</v>
      </c>
      <c r="AB1219" s="13">
        <v>0</v>
      </c>
    </row>
    <row r="1220" spans="1:28" x14ac:dyDescent="0.25">
      <c r="A1220" s="24"/>
      <c r="B1220" s="13" t="s">
        <v>22</v>
      </c>
      <c r="C1220" s="13">
        <v>3</v>
      </c>
      <c r="D1220" s="13" t="s">
        <v>7</v>
      </c>
      <c r="E1220" s="13" t="s">
        <v>18</v>
      </c>
      <c r="F1220" s="13" t="s">
        <v>791</v>
      </c>
      <c r="G1220" s="13" t="s">
        <v>19</v>
      </c>
      <c r="H1220" s="90">
        <v>0</v>
      </c>
      <c r="I1220" s="90">
        <v>0</v>
      </c>
      <c r="J1220" s="90">
        <v>0</v>
      </c>
      <c r="K1220" s="90">
        <v>0</v>
      </c>
      <c r="L1220" s="90">
        <v>0</v>
      </c>
      <c r="M1220" s="90">
        <v>0</v>
      </c>
      <c r="N1220" s="90">
        <v>0</v>
      </c>
      <c r="O1220" s="90">
        <v>0</v>
      </c>
      <c r="P1220" s="90">
        <v>0</v>
      </c>
      <c r="Q1220" s="90">
        <v>0</v>
      </c>
      <c r="R1220" s="90">
        <v>0</v>
      </c>
      <c r="S1220" s="90">
        <v>0</v>
      </c>
      <c r="T1220" s="90">
        <v>0</v>
      </c>
      <c r="U1220" s="90">
        <v>0</v>
      </c>
      <c r="V1220" s="90">
        <v>0</v>
      </c>
      <c r="W1220" s="90">
        <v>0</v>
      </c>
      <c r="X1220" s="90">
        <v>0</v>
      </c>
      <c r="Y1220" s="90">
        <v>0</v>
      </c>
      <c r="Z1220" s="90">
        <v>0</v>
      </c>
      <c r="AA1220" s="90">
        <v>0</v>
      </c>
      <c r="AB1220" s="13">
        <v>0</v>
      </c>
    </row>
    <row r="1221" spans="1:28" x14ac:dyDescent="0.25">
      <c r="A1221" s="24"/>
      <c r="B1221" s="13" t="s">
        <v>22</v>
      </c>
      <c r="C1221" s="13">
        <v>3</v>
      </c>
      <c r="D1221" s="13" t="s">
        <v>7</v>
      </c>
      <c r="E1221" s="13" t="s">
        <v>18</v>
      </c>
      <c r="F1221" s="13" t="s">
        <v>791</v>
      </c>
      <c r="G1221" s="13" t="s">
        <v>21</v>
      </c>
      <c r="H1221" s="90">
        <v>0</v>
      </c>
      <c r="I1221" s="90">
        <v>0</v>
      </c>
      <c r="J1221" s="90">
        <v>0</v>
      </c>
      <c r="K1221" s="90">
        <v>0</v>
      </c>
      <c r="L1221" s="90">
        <v>0</v>
      </c>
      <c r="M1221" s="90">
        <v>0</v>
      </c>
      <c r="N1221" s="90">
        <v>0</v>
      </c>
      <c r="O1221" s="90">
        <v>0</v>
      </c>
      <c r="P1221" s="90">
        <v>0</v>
      </c>
      <c r="Q1221" s="90">
        <v>0</v>
      </c>
      <c r="R1221" s="90">
        <v>0</v>
      </c>
      <c r="S1221" s="90">
        <v>0</v>
      </c>
      <c r="T1221" s="90">
        <v>0</v>
      </c>
      <c r="U1221" s="90">
        <v>0</v>
      </c>
      <c r="V1221" s="90">
        <v>0</v>
      </c>
      <c r="W1221" s="90">
        <v>0</v>
      </c>
      <c r="X1221" s="90">
        <v>0</v>
      </c>
      <c r="Y1221" s="90">
        <v>0</v>
      </c>
      <c r="Z1221" s="90">
        <v>0</v>
      </c>
      <c r="AA1221" s="90">
        <v>0</v>
      </c>
      <c r="AB1221" s="13">
        <v>0</v>
      </c>
    </row>
    <row r="1222" spans="1:28" x14ac:dyDescent="0.25">
      <c r="A1222" s="24"/>
      <c r="B1222" s="13" t="s">
        <v>22</v>
      </c>
      <c r="C1222" s="13">
        <v>3</v>
      </c>
      <c r="D1222" s="13" t="s">
        <v>7</v>
      </c>
      <c r="E1222" s="13" t="s">
        <v>18</v>
      </c>
      <c r="F1222" s="13" t="s">
        <v>791</v>
      </c>
      <c r="G1222" s="13" t="s">
        <v>16</v>
      </c>
      <c r="H1222" s="90">
        <v>0</v>
      </c>
      <c r="I1222" s="90">
        <v>0</v>
      </c>
      <c r="J1222" s="90">
        <v>0</v>
      </c>
      <c r="K1222" s="90">
        <v>0</v>
      </c>
      <c r="L1222" s="90">
        <v>0</v>
      </c>
      <c r="M1222" s="90">
        <v>0</v>
      </c>
      <c r="N1222" s="90">
        <v>0</v>
      </c>
      <c r="O1222" s="90">
        <v>0</v>
      </c>
      <c r="P1222" s="90">
        <v>0</v>
      </c>
      <c r="Q1222" s="90">
        <v>0</v>
      </c>
      <c r="R1222" s="90">
        <v>0</v>
      </c>
      <c r="S1222" s="90">
        <v>0</v>
      </c>
      <c r="T1222" s="90">
        <v>0</v>
      </c>
      <c r="U1222" s="90">
        <v>0</v>
      </c>
      <c r="V1222" s="90">
        <v>0</v>
      </c>
      <c r="W1222" s="90">
        <v>0</v>
      </c>
      <c r="X1222" s="90">
        <v>0</v>
      </c>
      <c r="Y1222" s="90">
        <v>0</v>
      </c>
      <c r="Z1222" s="90">
        <v>0</v>
      </c>
      <c r="AA1222" s="90">
        <v>0</v>
      </c>
      <c r="AB1222" s="13">
        <v>0</v>
      </c>
    </row>
    <row r="1223" spans="1:28" x14ac:dyDescent="0.25">
      <c r="A1223" s="24"/>
      <c r="B1223" s="13" t="s">
        <v>22</v>
      </c>
      <c r="C1223" s="13">
        <v>3</v>
      </c>
      <c r="D1223" s="13" t="s">
        <v>7</v>
      </c>
      <c r="E1223" s="13" t="s">
        <v>18</v>
      </c>
      <c r="F1223" s="13" t="s">
        <v>791</v>
      </c>
      <c r="G1223" s="13" t="s">
        <v>24</v>
      </c>
      <c r="H1223" s="90">
        <v>0</v>
      </c>
      <c r="I1223" s="90">
        <v>0</v>
      </c>
      <c r="J1223" s="90">
        <v>0</v>
      </c>
      <c r="K1223" s="90">
        <v>0</v>
      </c>
      <c r="L1223" s="90">
        <v>0</v>
      </c>
      <c r="M1223" s="90">
        <v>0</v>
      </c>
      <c r="N1223" s="90">
        <v>0</v>
      </c>
      <c r="O1223" s="90">
        <v>0</v>
      </c>
      <c r="P1223" s="90">
        <v>0</v>
      </c>
      <c r="Q1223" s="90">
        <v>0</v>
      </c>
      <c r="R1223" s="90">
        <v>0</v>
      </c>
      <c r="S1223" s="90">
        <v>0</v>
      </c>
      <c r="T1223" s="90">
        <v>0</v>
      </c>
      <c r="U1223" s="90">
        <v>0</v>
      </c>
      <c r="V1223" s="90">
        <v>0</v>
      </c>
      <c r="W1223" s="90">
        <v>0</v>
      </c>
      <c r="X1223" s="90">
        <v>0</v>
      </c>
      <c r="Y1223" s="90">
        <v>0</v>
      </c>
      <c r="Z1223" s="90">
        <v>0</v>
      </c>
      <c r="AA1223" s="90">
        <v>0</v>
      </c>
      <c r="AB1223" s="13">
        <v>0</v>
      </c>
    </row>
    <row r="1224" spans="1:28" x14ac:dyDescent="0.25">
      <c r="A1224" s="24"/>
      <c r="B1224" s="13" t="s">
        <v>22</v>
      </c>
      <c r="C1224" s="13">
        <v>3</v>
      </c>
      <c r="D1224" s="13" t="s">
        <v>7</v>
      </c>
      <c r="E1224" s="13" t="s">
        <v>18</v>
      </c>
      <c r="F1224" s="13" t="s">
        <v>792</v>
      </c>
      <c r="G1224" s="13" t="s">
        <v>9</v>
      </c>
      <c r="H1224" s="90" t="s">
        <v>793</v>
      </c>
      <c r="I1224" s="90" t="s">
        <v>793</v>
      </c>
      <c r="J1224" s="90" t="s">
        <v>793</v>
      </c>
      <c r="K1224" s="90" t="s">
        <v>793</v>
      </c>
      <c r="L1224" s="90" t="s">
        <v>793</v>
      </c>
      <c r="M1224" s="90" t="s">
        <v>793</v>
      </c>
      <c r="N1224" s="90" t="s">
        <v>793</v>
      </c>
      <c r="O1224" s="90" t="s">
        <v>793</v>
      </c>
      <c r="P1224" s="90" t="s">
        <v>793</v>
      </c>
      <c r="Q1224" s="90" t="s">
        <v>793</v>
      </c>
      <c r="R1224" s="90" t="s">
        <v>793</v>
      </c>
      <c r="S1224" s="90" t="s">
        <v>793</v>
      </c>
      <c r="T1224" s="90" t="s">
        <v>793</v>
      </c>
      <c r="U1224" s="90" t="s">
        <v>793</v>
      </c>
      <c r="V1224" s="90" t="s">
        <v>793</v>
      </c>
      <c r="W1224" s="90" t="s">
        <v>793</v>
      </c>
      <c r="X1224" s="90" t="s">
        <v>793</v>
      </c>
      <c r="Y1224" s="90" t="s">
        <v>793</v>
      </c>
      <c r="Z1224" s="90" t="s">
        <v>793</v>
      </c>
      <c r="AA1224" s="90" t="s">
        <v>793</v>
      </c>
      <c r="AB1224" s="13">
        <v>0</v>
      </c>
    </row>
    <row r="1225" spans="1:28" x14ac:dyDescent="0.25">
      <c r="A1225" s="24"/>
      <c r="B1225" s="13" t="s">
        <v>22</v>
      </c>
      <c r="C1225" s="13">
        <v>3</v>
      </c>
      <c r="D1225" s="13" t="s">
        <v>7</v>
      </c>
      <c r="E1225" s="13" t="s">
        <v>18</v>
      </c>
      <c r="F1225" s="13" t="s">
        <v>792</v>
      </c>
      <c r="G1225" s="13" t="s">
        <v>10</v>
      </c>
      <c r="H1225" s="90" t="s">
        <v>793</v>
      </c>
      <c r="I1225" s="90" t="s">
        <v>793</v>
      </c>
      <c r="J1225" s="90" t="s">
        <v>793</v>
      </c>
      <c r="K1225" s="90" t="s">
        <v>793</v>
      </c>
      <c r="L1225" s="90" t="s">
        <v>793</v>
      </c>
      <c r="M1225" s="90" t="s">
        <v>793</v>
      </c>
      <c r="N1225" s="90" t="s">
        <v>793</v>
      </c>
      <c r="O1225" s="90" t="s">
        <v>793</v>
      </c>
      <c r="P1225" s="90" t="s">
        <v>793</v>
      </c>
      <c r="Q1225" s="90" t="s">
        <v>793</v>
      </c>
      <c r="R1225" s="90" t="s">
        <v>793</v>
      </c>
      <c r="S1225" s="90" t="s">
        <v>793</v>
      </c>
      <c r="T1225" s="90" t="s">
        <v>793</v>
      </c>
      <c r="U1225" s="90" t="s">
        <v>793</v>
      </c>
      <c r="V1225" s="90" t="s">
        <v>793</v>
      </c>
      <c r="W1225" s="90" t="s">
        <v>793</v>
      </c>
      <c r="X1225" s="90" t="s">
        <v>793</v>
      </c>
      <c r="Y1225" s="90" t="s">
        <v>793</v>
      </c>
      <c r="Z1225" s="90" t="s">
        <v>793</v>
      </c>
      <c r="AA1225" s="90" t="s">
        <v>793</v>
      </c>
      <c r="AB1225" s="13">
        <v>0</v>
      </c>
    </row>
    <row r="1226" spans="1:28" x14ac:dyDescent="0.25">
      <c r="A1226" s="24"/>
      <c r="B1226" s="13" t="s">
        <v>22</v>
      </c>
      <c r="C1226" s="13">
        <v>3</v>
      </c>
      <c r="D1226" s="13" t="s">
        <v>7</v>
      </c>
      <c r="E1226" s="13" t="s">
        <v>18</v>
      </c>
      <c r="F1226" s="13" t="s">
        <v>792</v>
      </c>
      <c r="G1226" s="13" t="s">
        <v>14</v>
      </c>
      <c r="H1226" s="90" t="s">
        <v>793</v>
      </c>
      <c r="I1226" s="90" t="s">
        <v>793</v>
      </c>
      <c r="J1226" s="90" t="s">
        <v>793</v>
      </c>
      <c r="K1226" s="90" t="s">
        <v>793</v>
      </c>
      <c r="L1226" s="90" t="s">
        <v>793</v>
      </c>
      <c r="M1226" s="90" t="s">
        <v>793</v>
      </c>
      <c r="N1226" s="90" t="s">
        <v>793</v>
      </c>
      <c r="O1226" s="90" t="s">
        <v>793</v>
      </c>
      <c r="P1226" s="90" t="s">
        <v>793</v>
      </c>
      <c r="Q1226" s="90" t="s">
        <v>793</v>
      </c>
      <c r="R1226" s="90" t="s">
        <v>793</v>
      </c>
      <c r="S1226" s="90" t="s">
        <v>793</v>
      </c>
      <c r="T1226" s="90" t="s">
        <v>793</v>
      </c>
      <c r="U1226" s="90" t="s">
        <v>793</v>
      </c>
      <c r="V1226" s="90" t="s">
        <v>793</v>
      </c>
      <c r="W1226" s="90" t="s">
        <v>793</v>
      </c>
      <c r="X1226" s="90" t="s">
        <v>793</v>
      </c>
      <c r="Y1226" s="90" t="s">
        <v>793</v>
      </c>
      <c r="Z1226" s="90" t="s">
        <v>793</v>
      </c>
      <c r="AA1226" s="90" t="s">
        <v>793</v>
      </c>
      <c r="AB1226" s="13">
        <v>0</v>
      </c>
    </row>
    <row r="1227" spans="1:28" x14ac:dyDescent="0.25">
      <c r="A1227" s="24"/>
      <c r="B1227" s="13" t="s">
        <v>22</v>
      </c>
      <c r="C1227" s="13">
        <v>3</v>
      </c>
      <c r="D1227" s="13" t="s">
        <v>7</v>
      </c>
      <c r="E1227" s="13" t="s">
        <v>18</v>
      </c>
      <c r="F1227" s="13" t="s">
        <v>792</v>
      </c>
      <c r="G1227" s="13" t="s">
        <v>13</v>
      </c>
      <c r="H1227" s="90" t="s">
        <v>793</v>
      </c>
      <c r="I1227" s="90" t="s">
        <v>793</v>
      </c>
      <c r="J1227" s="90" t="s">
        <v>793</v>
      </c>
      <c r="K1227" s="90" t="s">
        <v>793</v>
      </c>
      <c r="L1227" s="90" t="s">
        <v>793</v>
      </c>
      <c r="M1227" s="90" t="s">
        <v>793</v>
      </c>
      <c r="N1227" s="90" t="s">
        <v>793</v>
      </c>
      <c r="O1227" s="90" t="s">
        <v>793</v>
      </c>
      <c r="P1227" s="90" t="s">
        <v>793</v>
      </c>
      <c r="Q1227" s="90" t="s">
        <v>793</v>
      </c>
      <c r="R1227" s="90" t="s">
        <v>793</v>
      </c>
      <c r="S1227" s="90" t="s">
        <v>793</v>
      </c>
      <c r="T1227" s="90" t="s">
        <v>793</v>
      </c>
      <c r="U1227" s="90" t="s">
        <v>793</v>
      </c>
      <c r="V1227" s="90" t="s">
        <v>793</v>
      </c>
      <c r="W1227" s="90" t="s">
        <v>793</v>
      </c>
      <c r="X1227" s="90" t="s">
        <v>793</v>
      </c>
      <c r="Y1227" s="90" t="s">
        <v>793</v>
      </c>
      <c r="Z1227" s="90" t="s">
        <v>793</v>
      </c>
      <c r="AA1227" s="90" t="s">
        <v>793</v>
      </c>
      <c r="AB1227" s="13">
        <v>0</v>
      </c>
    </row>
    <row r="1228" spans="1:28" x14ac:dyDescent="0.25">
      <c r="A1228" s="24"/>
      <c r="B1228" s="13" t="s">
        <v>22</v>
      </c>
      <c r="C1228" s="13">
        <v>3</v>
      </c>
      <c r="D1228" s="13" t="s">
        <v>7</v>
      </c>
      <c r="E1228" s="13" t="s">
        <v>18</v>
      </c>
      <c r="F1228" s="13" t="s">
        <v>792</v>
      </c>
      <c r="G1228" s="13" t="s">
        <v>12</v>
      </c>
      <c r="H1228" s="90" t="s">
        <v>793</v>
      </c>
      <c r="I1228" s="90" t="s">
        <v>793</v>
      </c>
      <c r="J1228" s="90" t="s">
        <v>793</v>
      </c>
      <c r="K1228" s="90" t="s">
        <v>793</v>
      </c>
      <c r="L1228" s="90" t="s">
        <v>793</v>
      </c>
      <c r="M1228" s="90" t="s">
        <v>793</v>
      </c>
      <c r="N1228" s="90" t="s">
        <v>793</v>
      </c>
      <c r="O1228" s="90" t="s">
        <v>793</v>
      </c>
      <c r="P1228" s="90" t="s">
        <v>793</v>
      </c>
      <c r="Q1228" s="90" t="s">
        <v>793</v>
      </c>
      <c r="R1228" s="90" t="s">
        <v>793</v>
      </c>
      <c r="S1228" s="90" t="s">
        <v>793</v>
      </c>
      <c r="T1228" s="90" t="s">
        <v>793</v>
      </c>
      <c r="U1228" s="90" t="s">
        <v>793</v>
      </c>
      <c r="V1228" s="90" t="s">
        <v>793</v>
      </c>
      <c r="W1228" s="90" t="s">
        <v>793</v>
      </c>
      <c r="X1228" s="90" t="s">
        <v>793</v>
      </c>
      <c r="Y1228" s="90" t="s">
        <v>793</v>
      </c>
      <c r="Z1228" s="90" t="s">
        <v>793</v>
      </c>
      <c r="AA1228" s="90" t="s">
        <v>793</v>
      </c>
      <c r="AB1228" s="13">
        <v>0</v>
      </c>
    </row>
    <row r="1229" spans="1:28" x14ac:dyDescent="0.25">
      <c r="A1229" s="24"/>
      <c r="B1229" s="13" t="s">
        <v>22</v>
      </c>
      <c r="C1229" s="13">
        <v>3</v>
      </c>
      <c r="D1229" s="13" t="s">
        <v>7</v>
      </c>
      <c r="E1229" s="13" t="s">
        <v>18</v>
      </c>
      <c r="F1229" s="13" t="s">
        <v>792</v>
      </c>
      <c r="G1229" s="13" t="s">
        <v>11</v>
      </c>
      <c r="H1229" s="90" t="s">
        <v>793</v>
      </c>
      <c r="I1229" s="90" t="s">
        <v>793</v>
      </c>
      <c r="J1229" s="90" t="s">
        <v>793</v>
      </c>
      <c r="K1229" s="90" t="s">
        <v>793</v>
      </c>
      <c r="L1229" s="90" t="s">
        <v>793</v>
      </c>
      <c r="M1229" s="90" t="s">
        <v>793</v>
      </c>
      <c r="N1229" s="90" t="s">
        <v>793</v>
      </c>
      <c r="O1229" s="90" t="s">
        <v>793</v>
      </c>
      <c r="P1229" s="90" t="s">
        <v>793</v>
      </c>
      <c r="Q1229" s="90" t="s">
        <v>793</v>
      </c>
      <c r="R1229" s="90" t="s">
        <v>793</v>
      </c>
      <c r="S1229" s="90" t="s">
        <v>793</v>
      </c>
      <c r="T1229" s="90" t="s">
        <v>793</v>
      </c>
      <c r="U1229" s="90" t="s">
        <v>793</v>
      </c>
      <c r="V1229" s="90" t="s">
        <v>793</v>
      </c>
      <c r="W1229" s="90" t="s">
        <v>793</v>
      </c>
      <c r="X1229" s="90" t="s">
        <v>793</v>
      </c>
      <c r="Y1229" s="90" t="s">
        <v>793</v>
      </c>
      <c r="Z1229" s="90" t="s">
        <v>793</v>
      </c>
      <c r="AA1229" s="90" t="s">
        <v>793</v>
      </c>
      <c r="AB1229" s="13">
        <v>0</v>
      </c>
    </row>
    <row r="1230" spans="1:28" x14ac:dyDescent="0.25">
      <c r="A1230" s="24"/>
      <c r="B1230" s="13" t="s">
        <v>22</v>
      </c>
      <c r="C1230" s="13">
        <v>3</v>
      </c>
      <c r="D1230" s="13" t="s">
        <v>7</v>
      </c>
      <c r="E1230" s="13" t="s">
        <v>18</v>
      </c>
      <c r="F1230" s="13" t="s">
        <v>792</v>
      </c>
      <c r="G1230" s="13" t="s">
        <v>15</v>
      </c>
      <c r="H1230" s="90" t="s">
        <v>793</v>
      </c>
      <c r="I1230" s="90" t="s">
        <v>793</v>
      </c>
      <c r="J1230" s="90" t="s">
        <v>793</v>
      </c>
      <c r="K1230" s="90" t="s">
        <v>793</v>
      </c>
      <c r="L1230" s="90" t="s">
        <v>793</v>
      </c>
      <c r="M1230" s="90" t="s">
        <v>793</v>
      </c>
      <c r="N1230" s="90" t="s">
        <v>793</v>
      </c>
      <c r="O1230" s="90" t="s">
        <v>793</v>
      </c>
      <c r="P1230" s="90" t="s">
        <v>793</v>
      </c>
      <c r="Q1230" s="90" t="s">
        <v>793</v>
      </c>
      <c r="R1230" s="90" t="s">
        <v>793</v>
      </c>
      <c r="S1230" s="90" t="s">
        <v>793</v>
      </c>
      <c r="T1230" s="90" t="s">
        <v>793</v>
      </c>
      <c r="U1230" s="90" t="s">
        <v>793</v>
      </c>
      <c r="V1230" s="90" t="s">
        <v>793</v>
      </c>
      <c r="W1230" s="90" t="s">
        <v>793</v>
      </c>
      <c r="X1230" s="90" t="s">
        <v>793</v>
      </c>
      <c r="Y1230" s="90" t="s">
        <v>793</v>
      </c>
      <c r="Z1230" s="90" t="s">
        <v>793</v>
      </c>
      <c r="AA1230" s="90" t="s">
        <v>793</v>
      </c>
      <c r="AB1230" s="13">
        <v>0</v>
      </c>
    </row>
    <row r="1231" spans="1:28" x14ac:dyDescent="0.25">
      <c r="A1231" s="24"/>
      <c r="B1231" s="13" t="s">
        <v>22</v>
      </c>
      <c r="C1231" s="13">
        <v>3</v>
      </c>
      <c r="D1231" s="13" t="s">
        <v>7</v>
      </c>
      <c r="E1231" s="13" t="s">
        <v>18</v>
      </c>
      <c r="F1231" s="13" t="s">
        <v>792</v>
      </c>
      <c r="G1231" s="13" t="s">
        <v>20</v>
      </c>
      <c r="H1231" s="90" t="s">
        <v>793</v>
      </c>
      <c r="I1231" s="90" t="s">
        <v>793</v>
      </c>
      <c r="J1231" s="90" t="s">
        <v>793</v>
      </c>
      <c r="K1231" s="90" t="s">
        <v>793</v>
      </c>
      <c r="L1231" s="90" t="s">
        <v>793</v>
      </c>
      <c r="M1231" s="90" t="s">
        <v>793</v>
      </c>
      <c r="N1231" s="90" t="s">
        <v>793</v>
      </c>
      <c r="O1231" s="90" t="s">
        <v>793</v>
      </c>
      <c r="P1231" s="90" t="s">
        <v>793</v>
      </c>
      <c r="Q1231" s="90" t="s">
        <v>793</v>
      </c>
      <c r="R1231" s="90" t="s">
        <v>793</v>
      </c>
      <c r="S1231" s="90" t="s">
        <v>793</v>
      </c>
      <c r="T1231" s="90" t="s">
        <v>793</v>
      </c>
      <c r="U1231" s="90" t="s">
        <v>793</v>
      </c>
      <c r="V1231" s="90" t="s">
        <v>793</v>
      </c>
      <c r="W1231" s="90" t="s">
        <v>793</v>
      </c>
      <c r="X1231" s="90" t="s">
        <v>793</v>
      </c>
      <c r="Y1231" s="90" t="s">
        <v>793</v>
      </c>
      <c r="Z1231" s="90" t="s">
        <v>793</v>
      </c>
      <c r="AA1231" s="90" t="s">
        <v>793</v>
      </c>
      <c r="AB1231" s="13">
        <v>0</v>
      </c>
    </row>
    <row r="1232" spans="1:28" x14ac:dyDescent="0.25">
      <c r="A1232" s="24"/>
      <c r="B1232" s="13" t="s">
        <v>22</v>
      </c>
      <c r="C1232" s="13">
        <v>3</v>
      </c>
      <c r="D1232" s="13" t="s">
        <v>7</v>
      </c>
      <c r="E1232" s="13" t="s">
        <v>18</v>
      </c>
      <c r="F1232" s="13" t="s">
        <v>792</v>
      </c>
      <c r="G1232" s="13" t="s">
        <v>19</v>
      </c>
      <c r="H1232" s="90" t="s">
        <v>793</v>
      </c>
      <c r="I1232" s="90" t="s">
        <v>793</v>
      </c>
      <c r="J1232" s="90" t="s">
        <v>793</v>
      </c>
      <c r="K1232" s="90" t="s">
        <v>793</v>
      </c>
      <c r="L1232" s="90" t="s">
        <v>793</v>
      </c>
      <c r="M1232" s="90" t="s">
        <v>793</v>
      </c>
      <c r="N1232" s="90" t="s">
        <v>793</v>
      </c>
      <c r="O1232" s="90" t="s">
        <v>793</v>
      </c>
      <c r="P1232" s="90" t="s">
        <v>793</v>
      </c>
      <c r="Q1232" s="90" t="s">
        <v>793</v>
      </c>
      <c r="R1232" s="90" t="s">
        <v>793</v>
      </c>
      <c r="S1232" s="90" t="s">
        <v>793</v>
      </c>
      <c r="T1232" s="90" t="s">
        <v>793</v>
      </c>
      <c r="U1232" s="90" t="s">
        <v>793</v>
      </c>
      <c r="V1232" s="90" t="s">
        <v>793</v>
      </c>
      <c r="W1232" s="90" t="s">
        <v>793</v>
      </c>
      <c r="X1232" s="90" t="s">
        <v>793</v>
      </c>
      <c r="Y1232" s="90" t="s">
        <v>793</v>
      </c>
      <c r="Z1232" s="90" t="s">
        <v>793</v>
      </c>
      <c r="AA1232" s="90" t="s">
        <v>793</v>
      </c>
      <c r="AB1232" s="13">
        <v>0</v>
      </c>
    </row>
    <row r="1233" spans="1:28" x14ac:dyDescent="0.25">
      <c r="A1233" s="24"/>
      <c r="B1233" s="13" t="s">
        <v>22</v>
      </c>
      <c r="C1233" s="13">
        <v>3</v>
      </c>
      <c r="D1233" s="13" t="s">
        <v>7</v>
      </c>
      <c r="E1233" s="13" t="s">
        <v>18</v>
      </c>
      <c r="F1233" s="13" t="s">
        <v>792</v>
      </c>
      <c r="G1233" s="13" t="s">
        <v>21</v>
      </c>
      <c r="H1233" s="90" t="s">
        <v>793</v>
      </c>
      <c r="I1233" s="90" t="s">
        <v>793</v>
      </c>
      <c r="J1233" s="90" t="s">
        <v>793</v>
      </c>
      <c r="K1233" s="90" t="s">
        <v>793</v>
      </c>
      <c r="L1233" s="90" t="s">
        <v>793</v>
      </c>
      <c r="M1233" s="90" t="s">
        <v>793</v>
      </c>
      <c r="N1233" s="90" t="s">
        <v>793</v>
      </c>
      <c r="O1233" s="90" t="s">
        <v>793</v>
      </c>
      <c r="P1233" s="90" t="s">
        <v>793</v>
      </c>
      <c r="Q1233" s="90" t="s">
        <v>793</v>
      </c>
      <c r="R1233" s="90" t="s">
        <v>793</v>
      </c>
      <c r="S1233" s="90" t="s">
        <v>793</v>
      </c>
      <c r="T1233" s="90" t="s">
        <v>793</v>
      </c>
      <c r="U1233" s="90" t="s">
        <v>793</v>
      </c>
      <c r="V1233" s="90" t="s">
        <v>793</v>
      </c>
      <c r="W1233" s="90" t="s">
        <v>793</v>
      </c>
      <c r="X1233" s="90" t="s">
        <v>793</v>
      </c>
      <c r="Y1233" s="90" t="s">
        <v>793</v>
      </c>
      <c r="Z1233" s="90" t="s">
        <v>793</v>
      </c>
      <c r="AA1233" s="90" t="s">
        <v>793</v>
      </c>
      <c r="AB1233" s="13">
        <v>0</v>
      </c>
    </row>
    <row r="1234" spans="1:28" x14ac:dyDescent="0.25">
      <c r="A1234" s="24"/>
      <c r="B1234" s="13" t="s">
        <v>22</v>
      </c>
      <c r="C1234" s="13">
        <v>3</v>
      </c>
      <c r="D1234" s="13" t="s">
        <v>7</v>
      </c>
      <c r="E1234" s="13" t="s">
        <v>18</v>
      </c>
      <c r="F1234" s="13" t="s">
        <v>792</v>
      </c>
      <c r="G1234" s="13" t="s">
        <v>16</v>
      </c>
      <c r="H1234" s="90" t="s">
        <v>793</v>
      </c>
      <c r="I1234" s="90" t="s">
        <v>793</v>
      </c>
      <c r="J1234" s="90" t="s">
        <v>793</v>
      </c>
      <c r="K1234" s="90" t="s">
        <v>793</v>
      </c>
      <c r="L1234" s="90" t="s">
        <v>793</v>
      </c>
      <c r="M1234" s="90" t="s">
        <v>793</v>
      </c>
      <c r="N1234" s="90" t="s">
        <v>793</v>
      </c>
      <c r="O1234" s="90" t="s">
        <v>793</v>
      </c>
      <c r="P1234" s="90" t="s">
        <v>793</v>
      </c>
      <c r="Q1234" s="90" t="s">
        <v>793</v>
      </c>
      <c r="R1234" s="90" t="s">
        <v>793</v>
      </c>
      <c r="S1234" s="90" t="s">
        <v>793</v>
      </c>
      <c r="T1234" s="90" t="s">
        <v>793</v>
      </c>
      <c r="U1234" s="90" t="s">
        <v>793</v>
      </c>
      <c r="V1234" s="90" t="s">
        <v>793</v>
      </c>
      <c r="W1234" s="90" t="s">
        <v>793</v>
      </c>
      <c r="X1234" s="90" t="s">
        <v>793</v>
      </c>
      <c r="Y1234" s="90" t="s">
        <v>793</v>
      </c>
      <c r="Z1234" s="90" t="s">
        <v>793</v>
      </c>
      <c r="AA1234" s="90" t="s">
        <v>793</v>
      </c>
      <c r="AB1234" s="13">
        <v>0</v>
      </c>
    </row>
    <row r="1235" spans="1:28" x14ac:dyDescent="0.25">
      <c r="A1235" s="24"/>
      <c r="B1235" s="13" t="s">
        <v>22</v>
      </c>
      <c r="C1235" s="13">
        <v>3</v>
      </c>
      <c r="D1235" s="13" t="s">
        <v>7</v>
      </c>
      <c r="E1235" s="13" t="s">
        <v>18</v>
      </c>
      <c r="F1235" s="13" t="s">
        <v>792</v>
      </c>
      <c r="G1235" s="13" t="s">
        <v>24</v>
      </c>
      <c r="H1235" s="90" t="s">
        <v>793</v>
      </c>
      <c r="I1235" s="90" t="s">
        <v>793</v>
      </c>
      <c r="J1235" s="90" t="s">
        <v>793</v>
      </c>
      <c r="K1235" s="90" t="s">
        <v>793</v>
      </c>
      <c r="L1235" s="90" t="s">
        <v>793</v>
      </c>
      <c r="M1235" s="90" t="s">
        <v>793</v>
      </c>
      <c r="N1235" s="90" t="s">
        <v>793</v>
      </c>
      <c r="O1235" s="90" t="s">
        <v>793</v>
      </c>
      <c r="P1235" s="90" t="s">
        <v>793</v>
      </c>
      <c r="Q1235" s="90" t="s">
        <v>793</v>
      </c>
      <c r="R1235" s="90" t="s">
        <v>793</v>
      </c>
      <c r="S1235" s="90" t="s">
        <v>793</v>
      </c>
      <c r="T1235" s="90" t="s">
        <v>793</v>
      </c>
      <c r="U1235" s="90" t="s">
        <v>793</v>
      </c>
      <c r="V1235" s="90" t="s">
        <v>793</v>
      </c>
      <c r="W1235" s="90" t="s">
        <v>793</v>
      </c>
      <c r="X1235" s="90" t="s">
        <v>793</v>
      </c>
      <c r="Y1235" s="90" t="s">
        <v>793</v>
      </c>
      <c r="Z1235" s="90" t="s">
        <v>793</v>
      </c>
      <c r="AA1235" s="90" t="s">
        <v>793</v>
      </c>
      <c r="AB1235" s="13">
        <v>0</v>
      </c>
    </row>
    <row r="1236" spans="1:28" x14ac:dyDescent="0.25">
      <c r="A1236" s="24"/>
      <c r="B1236" s="13" t="s">
        <v>22</v>
      </c>
      <c r="C1236" s="13">
        <v>3</v>
      </c>
      <c r="D1236" s="13" t="s">
        <v>17</v>
      </c>
      <c r="E1236" s="13" t="s">
        <v>8</v>
      </c>
      <c r="F1236" s="13" t="s">
        <v>790</v>
      </c>
      <c r="G1236" s="13" t="s">
        <v>9</v>
      </c>
      <c r="H1236" s="90">
        <v>0</v>
      </c>
      <c r="I1236" s="90">
        <v>0</v>
      </c>
      <c r="J1236" s="90">
        <v>0</v>
      </c>
      <c r="K1236" s="90">
        <v>0</v>
      </c>
      <c r="L1236" s="90">
        <v>0</v>
      </c>
      <c r="M1236" s="90">
        <v>0</v>
      </c>
      <c r="N1236" s="90">
        <v>0</v>
      </c>
      <c r="O1236" s="90">
        <v>0</v>
      </c>
      <c r="P1236" s="90">
        <v>0</v>
      </c>
      <c r="Q1236" s="90">
        <v>0</v>
      </c>
      <c r="R1236" s="90">
        <v>0</v>
      </c>
      <c r="S1236" s="90">
        <v>0</v>
      </c>
      <c r="T1236" s="90">
        <v>0</v>
      </c>
      <c r="U1236" s="90">
        <v>0</v>
      </c>
      <c r="V1236" s="90">
        <v>0</v>
      </c>
      <c r="W1236" s="90">
        <v>0</v>
      </c>
      <c r="X1236" s="90">
        <v>0</v>
      </c>
      <c r="Y1236" s="90">
        <v>0</v>
      </c>
      <c r="Z1236" s="90">
        <v>0</v>
      </c>
      <c r="AA1236" s="90">
        <v>0</v>
      </c>
      <c r="AB1236" s="13">
        <v>0</v>
      </c>
    </row>
    <row r="1237" spans="1:28" x14ac:dyDescent="0.25">
      <c r="A1237" s="24"/>
      <c r="B1237" s="13" t="s">
        <v>22</v>
      </c>
      <c r="C1237" s="13">
        <v>3</v>
      </c>
      <c r="D1237" s="13" t="s">
        <v>17</v>
      </c>
      <c r="E1237" s="13" t="s">
        <v>8</v>
      </c>
      <c r="F1237" s="13" t="s">
        <v>790</v>
      </c>
      <c r="G1237" s="13" t="s">
        <v>10</v>
      </c>
      <c r="H1237" s="90">
        <v>0</v>
      </c>
      <c r="I1237" s="90">
        <v>0</v>
      </c>
      <c r="J1237" s="90">
        <v>0</v>
      </c>
      <c r="K1237" s="90">
        <v>0</v>
      </c>
      <c r="L1237" s="90">
        <v>0</v>
      </c>
      <c r="M1237" s="90">
        <v>0</v>
      </c>
      <c r="N1237" s="90">
        <v>0</v>
      </c>
      <c r="O1237" s="90">
        <v>0</v>
      </c>
      <c r="P1237" s="90">
        <v>0</v>
      </c>
      <c r="Q1237" s="90">
        <v>0</v>
      </c>
      <c r="R1237" s="90">
        <v>0</v>
      </c>
      <c r="S1237" s="90">
        <v>0</v>
      </c>
      <c r="T1237" s="90">
        <v>0</v>
      </c>
      <c r="U1237" s="90">
        <v>0</v>
      </c>
      <c r="V1237" s="90">
        <v>0</v>
      </c>
      <c r="W1237" s="90">
        <v>0</v>
      </c>
      <c r="X1237" s="90">
        <v>0</v>
      </c>
      <c r="Y1237" s="90">
        <v>0</v>
      </c>
      <c r="Z1237" s="90">
        <v>0</v>
      </c>
      <c r="AA1237" s="90">
        <v>0</v>
      </c>
      <c r="AB1237" s="13">
        <v>0</v>
      </c>
    </row>
    <row r="1238" spans="1:28" x14ac:dyDescent="0.25">
      <c r="A1238" s="24"/>
      <c r="B1238" s="13" t="s">
        <v>22</v>
      </c>
      <c r="C1238" s="13">
        <v>3</v>
      </c>
      <c r="D1238" s="13" t="s">
        <v>17</v>
      </c>
      <c r="E1238" s="13" t="s">
        <v>8</v>
      </c>
      <c r="F1238" s="13" t="s">
        <v>790</v>
      </c>
      <c r="G1238" s="13" t="s">
        <v>14</v>
      </c>
      <c r="H1238" s="90">
        <v>0</v>
      </c>
      <c r="I1238" s="90">
        <v>0</v>
      </c>
      <c r="J1238" s="90">
        <v>0</v>
      </c>
      <c r="K1238" s="90">
        <v>0</v>
      </c>
      <c r="L1238" s="90">
        <v>0</v>
      </c>
      <c r="M1238" s="90">
        <v>0</v>
      </c>
      <c r="N1238" s="90">
        <v>0</v>
      </c>
      <c r="O1238" s="90">
        <v>0</v>
      </c>
      <c r="P1238" s="90">
        <v>0</v>
      </c>
      <c r="Q1238" s="90">
        <v>0</v>
      </c>
      <c r="R1238" s="90">
        <v>0</v>
      </c>
      <c r="S1238" s="90">
        <v>0</v>
      </c>
      <c r="T1238" s="90">
        <v>0</v>
      </c>
      <c r="U1238" s="90">
        <v>0</v>
      </c>
      <c r="V1238" s="90">
        <v>0</v>
      </c>
      <c r="W1238" s="90">
        <v>0</v>
      </c>
      <c r="X1238" s="90">
        <v>0</v>
      </c>
      <c r="Y1238" s="90">
        <v>0</v>
      </c>
      <c r="Z1238" s="90">
        <v>0</v>
      </c>
      <c r="AA1238" s="90">
        <v>0</v>
      </c>
      <c r="AB1238" s="13">
        <v>0</v>
      </c>
    </row>
    <row r="1239" spans="1:28" x14ac:dyDescent="0.25">
      <c r="A1239" s="24"/>
      <c r="B1239" s="13" t="s">
        <v>22</v>
      </c>
      <c r="C1239" s="13">
        <v>3</v>
      </c>
      <c r="D1239" s="13" t="s">
        <v>17</v>
      </c>
      <c r="E1239" s="13" t="s">
        <v>8</v>
      </c>
      <c r="F1239" s="13" t="s">
        <v>790</v>
      </c>
      <c r="G1239" s="13" t="s">
        <v>13</v>
      </c>
      <c r="H1239" s="90">
        <v>0.16089999999999999</v>
      </c>
      <c r="I1239" s="90">
        <v>0.16089999999999999</v>
      </c>
      <c r="J1239" s="90">
        <v>0.16089999999999999</v>
      </c>
      <c r="K1239" s="90">
        <v>0.16089999999999999</v>
      </c>
      <c r="L1239" s="90">
        <v>0.16089999999999999</v>
      </c>
      <c r="M1239" s="90">
        <v>1.609E-2</v>
      </c>
      <c r="N1239" s="90">
        <v>1.609E-2</v>
      </c>
      <c r="O1239" s="90">
        <v>1.609E-2</v>
      </c>
      <c r="P1239" s="90">
        <v>1.609E-2</v>
      </c>
      <c r="Q1239" s="90">
        <v>1.609E-2</v>
      </c>
      <c r="R1239" s="90">
        <v>1.609E-2</v>
      </c>
      <c r="S1239" s="90">
        <v>1.609E-2</v>
      </c>
      <c r="T1239" s="90">
        <v>1.609E-2</v>
      </c>
      <c r="U1239" s="90">
        <v>1.609E-2</v>
      </c>
      <c r="V1239" s="90">
        <v>1.609E-2</v>
      </c>
      <c r="W1239" s="90">
        <v>1.609E-2</v>
      </c>
      <c r="X1239" s="90">
        <v>1.609E-2</v>
      </c>
      <c r="Y1239" s="90">
        <v>1.609E-2</v>
      </c>
      <c r="Z1239" s="90">
        <v>1.609E-2</v>
      </c>
      <c r="AA1239" s="90">
        <v>1.609E-2</v>
      </c>
      <c r="AB1239" s="13">
        <v>1</v>
      </c>
    </row>
    <row r="1240" spans="1:28" x14ac:dyDescent="0.25">
      <c r="A1240" s="24"/>
      <c r="B1240" s="13" t="s">
        <v>22</v>
      </c>
      <c r="C1240" s="13">
        <v>3</v>
      </c>
      <c r="D1240" s="13" t="s">
        <v>17</v>
      </c>
      <c r="E1240" s="13" t="s">
        <v>8</v>
      </c>
      <c r="F1240" s="13" t="s">
        <v>790</v>
      </c>
      <c r="G1240" s="13" t="s">
        <v>12</v>
      </c>
      <c r="H1240" s="90">
        <v>2.12959526242471E-5</v>
      </c>
      <c r="I1240" s="90">
        <v>2.12959526242471E-5</v>
      </c>
      <c r="J1240" s="90">
        <v>2.12959526242471E-5</v>
      </c>
      <c r="K1240" s="90">
        <v>2.12959526242471E-5</v>
      </c>
      <c r="L1240" s="90">
        <v>2.12959526242471E-5</v>
      </c>
      <c r="M1240" s="90">
        <v>2.12959526242471E-5</v>
      </c>
      <c r="N1240" s="90">
        <v>2.12959526242471E-5</v>
      </c>
      <c r="O1240" s="90">
        <v>2.12959526242471E-5</v>
      </c>
      <c r="P1240" s="90">
        <v>2.12959526242471E-5</v>
      </c>
      <c r="Q1240" s="90">
        <v>2.12959526242471E-5</v>
      </c>
      <c r="R1240" s="90">
        <v>2.12959526242471E-5</v>
      </c>
      <c r="S1240" s="90">
        <v>2.12959526242471E-5</v>
      </c>
      <c r="T1240" s="90">
        <v>2.12959526242471E-5</v>
      </c>
      <c r="U1240" s="90">
        <v>2.12959526242471E-5</v>
      </c>
      <c r="V1240" s="90">
        <v>2.12959526242471E-5</v>
      </c>
      <c r="W1240" s="90">
        <v>2.12959526242471E-5</v>
      </c>
      <c r="X1240" s="90">
        <v>2.12959526242471E-5</v>
      </c>
      <c r="Y1240" s="90">
        <v>2.12959526242471E-5</v>
      </c>
      <c r="Z1240" s="90">
        <v>2.12959526242471E-5</v>
      </c>
      <c r="AA1240" s="90">
        <v>2.12959526242471E-5</v>
      </c>
      <c r="AB1240" s="13">
        <v>1</v>
      </c>
    </row>
    <row r="1241" spans="1:28" x14ac:dyDescent="0.25">
      <c r="A1241" s="24"/>
      <c r="B1241" s="13" t="s">
        <v>22</v>
      </c>
      <c r="C1241" s="13">
        <v>3</v>
      </c>
      <c r="D1241" s="13" t="s">
        <v>17</v>
      </c>
      <c r="E1241" s="13" t="s">
        <v>8</v>
      </c>
      <c r="F1241" s="13" t="s">
        <v>790</v>
      </c>
      <c r="G1241" s="13" t="s">
        <v>11</v>
      </c>
      <c r="H1241" s="90">
        <v>0</v>
      </c>
      <c r="I1241" s="90">
        <v>0</v>
      </c>
      <c r="J1241" s="90">
        <v>0</v>
      </c>
      <c r="K1241" s="90">
        <v>0</v>
      </c>
      <c r="L1241" s="90">
        <v>0</v>
      </c>
      <c r="M1241" s="90">
        <v>0</v>
      </c>
      <c r="N1241" s="90">
        <v>0</v>
      </c>
      <c r="O1241" s="90">
        <v>0</v>
      </c>
      <c r="P1241" s="90">
        <v>0</v>
      </c>
      <c r="Q1241" s="90">
        <v>0</v>
      </c>
      <c r="R1241" s="90">
        <v>0</v>
      </c>
      <c r="S1241" s="90">
        <v>0</v>
      </c>
      <c r="T1241" s="90">
        <v>0</v>
      </c>
      <c r="U1241" s="90">
        <v>0</v>
      </c>
      <c r="V1241" s="90">
        <v>0</v>
      </c>
      <c r="W1241" s="90">
        <v>0</v>
      </c>
      <c r="X1241" s="90">
        <v>0</v>
      </c>
      <c r="Y1241" s="90">
        <v>0</v>
      </c>
      <c r="Z1241" s="90">
        <v>0</v>
      </c>
      <c r="AA1241" s="90">
        <v>0</v>
      </c>
      <c r="AB1241" s="13">
        <v>0</v>
      </c>
    </row>
    <row r="1242" spans="1:28" x14ac:dyDescent="0.25">
      <c r="A1242" s="24"/>
      <c r="B1242" s="13" t="s">
        <v>22</v>
      </c>
      <c r="C1242" s="13">
        <v>3</v>
      </c>
      <c r="D1242" s="13" t="s">
        <v>17</v>
      </c>
      <c r="E1242" s="13" t="s">
        <v>8</v>
      </c>
      <c r="F1242" s="13" t="s">
        <v>790</v>
      </c>
      <c r="G1242" s="13" t="s">
        <v>15</v>
      </c>
      <c r="H1242" s="90">
        <v>0.83888371504182802</v>
      </c>
      <c r="I1242" s="90">
        <v>0.83888371504182802</v>
      </c>
      <c r="J1242" s="90">
        <v>0.83888371504182802</v>
      </c>
      <c r="K1242" s="90">
        <v>0.83888371504182802</v>
      </c>
      <c r="L1242" s="90">
        <v>0.83888371504182802</v>
      </c>
      <c r="M1242" s="90">
        <v>0.56205208907802495</v>
      </c>
      <c r="N1242" s="90">
        <v>0.56205208907802495</v>
      </c>
      <c r="O1242" s="90">
        <v>0.56205208907802495</v>
      </c>
      <c r="P1242" s="90">
        <v>0.56205208907802495</v>
      </c>
      <c r="Q1242" s="90">
        <v>0.56205208907802495</v>
      </c>
      <c r="R1242" s="90">
        <v>0.56205208907802495</v>
      </c>
      <c r="S1242" s="90">
        <v>0.56205208907802495</v>
      </c>
      <c r="T1242" s="90">
        <v>0.56205208907802495</v>
      </c>
      <c r="U1242" s="90">
        <v>0.56205208907802495</v>
      </c>
      <c r="V1242" s="90">
        <v>0.56205208907802495</v>
      </c>
      <c r="W1242" s="90">
        <v>0.56205208907802495</v>
      </c>
      <c r="X1242" s="90">
        <v>0.56205208907802495</v>
      </c>
      <c r="Y1242" s="90">
        <v>0.56205208907802495</v>
      </c>
      <c r="Z1242" s="90">
        <v>0.56205208907802495</v>
      </c>
      <c r="AA1242" s="90">
        <v>0.56205208907802495</v>
      </c>
      <c r="AB1242" s="13">
        <v>1</v>
      </c>
    </row>
    <row r="1243" spans="1:28" x14ac:dyDescent="0.25">
      <c r="A1243" s="24"/>
      <c r="B1243" s="13" t="s">
        <v>22</v>
      </c>
      <c r="C1243" s="13">
        <v>3</v>
      </c>
      <c r="D1243" s="13" t="s">
        <v>17</v>
      </c>
      <c r="E1243" s="13" t="s">
        <v>8</v>
      </c>
      <c r="F1243" s="13" t="s">
        <v>790</v>
      </c>
      <c r="G1243" s="13" t="s">
        <v>20</v>
      </c>
      <c r="H1243" s="90">
        <v>4.6599485287937702E-5</v>
      </c>
      <c r="I1243" s="90">
        <v>4.6599485287937702E-5</v>
      </c>
      <c r="J1243" s="90">
        <v>4.6599485287937702E-5</v>
      </c>
      <c r="K1243" s="90">
        <v>4.6599485287937702E-5</v>
      </c>
      <c r="L1243" s="90">
        <v>4.6599485287937702E-5</v>
      </c>
      <c r="M1243" s="90">
        <v>0.29296822544909101</v>
      </c>
      <c r="N1243" s="90">
        <v>0.29296822544909101</v>
      </c>
      <c r="O1243" s="90">
        <v>0.29296822544909101</v>
      </c>
      <c r="P1243" s="90">
        <v>0.29296822544909101</v>
      </c>
      <c r="Q1243" s="90">
        <v>0.29296822544909101</v>
      </c>
      <c r="R1243" s="90">
        <v>0.29296822544909101</v>
      </c>
      <c r="S1243" s="90">
        <v>0.29296822544909101</v>
      </c>
      <c r="T1243" s="90">
        <v>0.29296822544909101</v>
      </c>
      <c r="U1243" s="90">
        <v>0.29296822544909101</v>
      </c>
      <c r="V1243" s="90">
        <v>0.29296822544909101</v>
      </c>
      <c r="W1243" s="90">
        <v>0.29296822544909101</v>
      </c>
      <c r="X1243" s="90">
        <v>0.29296822544909101</v>
      </c>
      <c r="Y1243" s="90">
        <v>0.29296822544909101</v>
      </c>
      <c r="Z1243" s="90">
        <v>0.29296822544909101</v>
      </c>
      <c r="AA1243" s="90">
        <v>0.29296822544909101</v>
      </c>
      <c r="AB1243" s="13">
        <v>1</v>
      </c>
    </row>
    <row r="1244" spans="1:28" x14ac:dyDescent="0.25">
      <c r="A1244" s="24"/>
      <c r="B1244" s="13" t="s">
        <v>22</v>
      </c>
      <c r="C1244" s="13">
        <v>3</v>
      </c>
      <c r="D1244" s="13" t="s">
        <v>17</v>
      </c>
      <c r="E1244" s="13" t="s">
        <v>8</v>
      </c>
      <c r="F1244" s="13" t="s">
        <v>790</v>
      </c>
      <c r="G1244" s="13" t="s">
        <v>19</v>
      </c>
      <c r="H1244" s="90">
        <v>0</v>
      </c>
      <c r="I1244" s="90">
        <v>0</v>
      </c>
      <c r="J1244" s="90">
        <v>0</v>
      </c>
      <c r="K1244" s="90">
        <v>0</v>
      </c>
      <c r="L1244" s="90">
        <v>0</v>
      </c>
      <c r="M1244" s="90">
        <v>0</v>
      </c>
      <c r="N1244" s="90">
        <v>0</v>
      </c>
      <c r="O1244" s="90">
        <v>0</v>
      </c>
      <c r="P1244" s="90">
        <v>0</v>
      </c>
      <c r="Q1244" s="90">
        <v>0</v>
      </c>
      <c r="R1244" s="90">
        <v>0</v>
      </c>
      <c r="S1244" s="90">
        <v>0</v>
      </c>
      <c r="T1244" s="90">
        <v>0</v>
      </c>
      <c r="U1244" s="90">
        <v>0</v>
      </c>
      <c r="V1244" s="90">
        <v>0</v>
      </c>
      <c r="W1244" s="90">
        <v>0</v>
      </c>
      <c r="X1244" s="90">
        <v>0</v>
      </c>
      <c r="Y1244" s="90">
        <v>0</v>
      </c>
      <c r="Z1244" s="90">
        <v>0</v>
      </c>
      <c r="AA1244" s="90">
        <v>0</v>
      </c>
      <c r="AB1244" s="13">
        <v>0</v>
      </c>
    </row>
    <row r="1245" spans="1:28" x14ac:dyDescent="0.25">
      <c r="A1245" s="24"/>
      <c r="B1245" s="13" t="s">
        <v>22</v>
      </c>
      <c r="C1245" s="13">
        <v>3</v>
      </c>
      <c r="D1245" s="13" t="s">
        <v>17</v>
      </c>
      <c r="E1245" s="13" t="s">
        <v>8</v>
      </c>
      <c r="F1245" s="13" t="s">
        <v>790</v>
      </c>
      <c r="G1245" s="13" t="s">
        <v>21</v>
      </c>
      <c r="H1245" s="90">
        <v>8.6470389948916802E-5</v>
      </c>
      <c r="I1245" s="90">
        <v>8.6470389948916802E-5</v>
      </c>
      <c r="J1245" s="90">
        <v>8.6470389948916802E-5</v>
      </c>
      <c r="K1245" s="90">
        <v>8.6470389948916802E-5</v>
      </c>
      <c r="L1245" s="90">
        <v>8.6470389948916802E-5</v>
      </c>
      <c r="M1245" s="90">
        <v>0.128806470389948</v>
      </c>
      <c r="N1245" s="90">
        <v>0.128806470389948</v>
      </c>
      <c r="O1245" s="90">
        <v>0.128806470389948</v>
      </c>
      <c r="P1245" s="90">
        <v>0.128806470389948</v>
      </c>
      <c r="Q1245" s="90">
        <v>0.128806470389948</v>
      </c>
      <c r="R1245" s="90">
        <v>0.128806470389948</v>
      </c>
      <c r="S1245" s="90">
        <v>0.128806470389948</v>
      </c>
      <c r="T1245" s="90">
        <v>0.128806470389948</v>
      </c>
      <c r="U1245" s="90">
        <v>0.128806470389948</v>
      </c>
      <c r="V1245" s="90">
        <v>0.128806470389948</v>
      </c>
      <c r="W1245" s="90">
        <v>0.128806470389948</v>
      </c>
      <c r="X1245" s="90">
        <v>0.128806470389948</v>
      </c>
      <c r="Y1245" s="90">
        <v>0.128806470389948</v>
      </c>
      <c r="Z1245" s="90">
        <v>0.128806470389948</v>
      </c>
      <c r="AA1245" s="90">
        <v>0.128806470389948</v>
      </c>
      <c r="AB1245" s="13">
        <v>1</v>
      </c>
    </row>
    <row r="1246" spans="1:28" x14ac:dyDescent="0.25">
      <c r="A1246" s="24"/>
      <c r="B1246" s="13" t="s">
        <v>22</v>
      </c>
      <c r="C1246" s="13">
        <v>3</v>
      </c>
      <c r="D1246" s="13" t="s">
        <v>17</v>
      </c>
      <c r="E1246" s="13" t="s">
        <v>8</v>
      </c>
      <c r="F1246" s="13" t="s">
        <v>790</v>
      </c>
      <c r="G1246" s="13" t="s">
        <v>16</v>
      </c>
      <c r="H1246" s="90">
        <v>0</v>
      </c>
      <c r="I1246" s="90">
        <v>0</v>
      </c>
      <c r="J1246" s="90">
        <v>0</v>
      </c>
      <c r="K1246" s="90">
        <v>0</v>
      </c>
      <c r="L1246" s="90">
        <v>0</v>
      </c>
      <c r="M1246" s="90">
        <v>0</v>
      </c>
      <c r="N1246" s="90">
        <v>0</v>
      </c>
      <c r="O1246" s="90">
        <v>0</v>
      </c>
      <c r="P1246" s="90">
        <v>0</v>
      </c>
      <c r="Q1246" s="90">
        <v>0</v>
      </c>
      <c r="R1246" s="90">
        <v>0</v>
      </c>
      <c r="S1246" s="90">
        <v>0</v>
      </c>
      <c r="T1246" s="90">
        <v>0</v>
      </c>
      <c r="U1246" s="90">
        <v>0</v>
      </c>
      <c r="V1246" s="90">
        <v>0</v>
      </c>
      <c r="W1246" s="90">
        <v>0</v>
      </c>
      <c r="X1246" s="90">
        <v>0</v>
      </c>
      <c r="Y1246" s="90">
        <v>0</v>
      </c>
      <c r="Z1246" s="90">
        <v>0</v>
      </c>
      <c r="AA1246" s="90">
        <v>0</v>
      </c>
      <c r="AB1246" s="13">
        <v>1</v>
      </c>
    </row>
    <row r="1247" spans="1:28" x14ac:dyDescent="0.25">
      <c r="A1247" s="24"/>
      <c r="B1247" s="13" t="s">
        <v>22</v>
      </c>
      <c r="C1247" s="13">
        <v>3</v>
      </c>
      <c r="D1247" s="13" t="s">
        <v>17</v>
      </c>
      <c r="E1247" s="13" t="s">
        <v>8</v>
      </c>
      <c r="F1247" s="13" t="s">
        <v>790</v>
      </c>
      <c r="G1247" s="13" t="s">
        <v>24</v>
      </c>
      <c r="H1247" s="90">
        <v>0</v>
      </c>
      <c r="I1247" s="90">
        <v>0</v>
      </c>
      <c r="J1247" s="90">
        <v>0</v>
      </c>
      <c r="K1247" s="90">
        <v>0</v>
      </c>
      <c r="L1247" s="90">
        <v>0</v>
      </c>
      <c r="M1247" s="90">
        <v>0</v>
      </c>
      <c r="N1247" s="90">
        <v>0</v>
      </c>
      <c r="O1247" s="90">
        <v>0</v>
      </c>
      <c r="P1247" s="90">
        <v>0</v>
      </c>
      <c r="Q1247" s="90">
        <v>0</v>
      </c>
      <c r="R1247" s="90">
        <v>0</v>
      </c>
      <c r="S1247" s="90">
        <v>0</v>
      </c>
      <c r="T1247" s="90">
        <v>0</v>
      </c>
      <c r="U1247" s="90">
        <v>0</v>
      </c>
      <c r="V1247" s="90">
        <v>0</v>
      </c>
      <c r="W1247" s="90">
        <v>0</v>
      </c>
      <c r="X1247" s="90">
        <v>0</v>
      </c>
      <c r="Y1247" s="90">
        <v>0</v>
      </c>
      <c r="Z1247" s="90">
        <v>0</v>
      </c>
      <c r="AA1247" s="90">
        <v>0</v>
      </c>
      <c r="AB1247" s="13">
        <v>1</v>
      </c>
    </row>
    <row r="1248" spans="1:28" x14ac:dyDescent="0.25">
      <c r="A1248" s="24"/>
      <c r="B1248" s="13" t="s">
        <v>22</v>
      </c>
      <c r="C1248" s="13">
        <v>3</v>
      </c>
      <c r="D1248" s="13" t="s">
        <v>17</v>
      </c>
      <c r="E1248" s="13" t="s">
        <v>8</v>
      </c>
      <c r="F1248" s="13" t="s">
        <v>791</v>
      </c>
      <c r="G1248" s="13" t="s">
        <v>9</v>
      </c>
      <c r="H1248" s="90">
        <v>0</v>
      </c>
      <c r="I1248" s="90">
        <v>0</v>
      </c>
      <c r="J1248" s="90">
        <v>0</v>
      </c>
      <c r="K1248" s="90">
        <v>0</v>
      </c>
      <c r="L1248" s="90">
        <v>0</v>
      </c>
      <c r="M1248" s="90">
        <v>0</v>
      </c>
      <c r="N1248" s="90">
        <v>0</v>
      </c>
      <c r="O1248" s="90">
        <v>0</v>
      </c>
      <c r="P1248" s="90">
        <v>0</v>
      </c>
      <c r="Q1248" s="90">
        <v>0</v>
      </c>
      <c r="R1248" s="90">
        <v>0</v>
      </c>
      <c r="S1248" s="90">
        <v>0</v>
      </c>
      <c r="T1248" s="90">
        <v>0</v>
      </c>
      <c r="U1248" s="90">
        <v>0</v>
      </c>
      <c r="V1248" s="90">
        <v>0</v>
      </c>
      <c r="W1248" s="90">
        <v>0</v>
      </c>
      <c r="X1248" s="90">
        <v>0</v>
      </c>
      <c r="Y1248" s="90">
        <v>0</v>
      </c>
      <c r="Z1248" s="90">
        <v>0</v>
      </c>
      <c r="AA1248" s="90">
        <v>0</v>
      </c>
      <c r="AB1248" s="13">
        <v>0</v>
      </c>
    </row>
    <row r="1249" spans="1:28" x14ac:dyDescent="0.25">
      <c r="A1249" s="24"/>
      <c r="B1249" s="13" t="s">
        <v>22</v>
      </c>
      <c r="C1249" s="13">
        <v>3</v>
      </c>
      <c r="D1249" s="13" t="s">
        <v>17</v>
      </c>
      <c r="E1249" s="13" t="s">
        <v>8</v>
      </c>
      <c r="F1249" s="13" t="s">
        <v>791</v>
      </c>
      <c r="G1249" s="13" t="s">
        <v>10</v>
      </c>
      <c r="H1249" s="90">
        <v>0</v>
      </c>
      <c r="I1249" s="90">
        <v>0</v>
      </c>
      <c r="J1249" s="90">
        <v>0</v>
      </c>
      <c r="K1249" s="90">
        <v>0</v>
      </c>
      <c r="L1249" s="90">
        <v>0</v>
      </c>
      <c r="M1249" s="90">
        <v>0</v>
      </c>
      <c r="N1249" s="90">
        <v>0</v>
      </c>
      <c r="O1249" s="90">
        <v>0</v>
      </c>
      <c r="P1249" s="90">
        <v>0</v>
      </c>
      <c r="Q1249" s="90">
        <v>0</v>
      </c>
      <c r="R1249" s="90">
        <v>0</v>
      </c>
      <c r="S1249" s="90">
        <v>0</v>
      </c>
      <c r="T1249" s="90">
        <v>0</v>
      </c>
      <c r="U1249" s="90">
        <v>0</v>
      </c>
      <c r="V1249" s="90">
        <v>0</v>
      </c>
      <c r="W1249" s="90">
        <v>0</v>
      </c>
      <c r="X1249" s="90">
        <v>0</v>
      </c>
      <c r="Y1249" s="90">
        <v>0</v>
      </c>
      <c r="Z1249" s="90">
        <v>0</v>
      </c>
      <c r="AA1249" s="90">
        <v>0</v>
      </c>
      <c r="AB1249" s="13">
        <v>0</v>
      </c>
    </row>
    <row r="1250" spans="1:28" x14ac:dyDescent="0.25">
      <c r="A1250" s="24"/>
      <c r="B1250" s="13" t="s">
        <v>22</v>
      </c>
      <c r="C1250" s="13">
        <v>3</v>
      </c>
      <c r="D1250" s="13" t="s">
        <v>17</v>
      </c>
      <c r="E1250" s="13" t="s">
        <v>8</v>
      </c>
      <c r="F1250" s="13" t="s">
        <v>791</v>
      </c>
      <c r="G1250" s="13" t="s">
        <v>14</v>
      </c>
      <c r="H1250" s="90">
        <v>0</v>
      </c>
      <c r="I1250" s="90">
        <v>0</v>
      </c>
      <c r="J1250" s="90">
        <v>0</v>
      </c>
      <c r="K1250" s="90">
        <v>0</v>
      </c>
      <c r="L1250" s="90">
        <v>0</v>
      </c>
      <c r="M1250" s="90">
        <v>0</v>
      </c>
      <c r="N1250" s="90">
        <v>0</v>
      </c>
      <c r="O1250" s="90">
        <v>0</v>
      </c>
      <c r="P1250" s="90">
        <v>0</v>
      </c>
      <c r="Q1250" s="90">
        <v>0</v>
      </c>
      <c r="R1250" s="90">
        <v>0</v>
      </c>
      <c r="S1250" s="90">
        <v>0</v>
      </c>
      <c r="T1250" s="90">
        <v>0</v>
      </c>
      <c r="U1250" s="90">
        <v>0</v>
      </c>
      <c r="V1250" s="90">
        <v>0</v>
      </c>
      <c r="W1250" s="90">
        <v>0</v>
      </c>
      <c r="X1250" s="90">
        <v>0</v>
      </c>
      <c r="Y1250" s="90">
        <v>0</v>
      </c>
      <c r="Z1250" s="90">
        <v>0</v>
      </c>
      <c r="AA1250" s="90">
        <v>0</v>
      </c>
      <c r="AB1250" s="13">
        <v>0</v>
      </c>
    </row>
    <row r="1251" spans="1:28" x14ac:dyDescent="0.25">
      <c r="A1251" s="24"/>
      <c r="B1251" s="13" t="s">
        <v>22</v>
      </c>
      <c r="C1251" s="13">
        <v>3</v>
      </c>
      <c r="D1251" s="13" t="s">
        <v>17</v>
      </c>
      <c r="E1251" s="13" t="s">
        <v>8</v>
      </c>
      <c r="F1251" s="13" t="s">
        <v>791</v>
      </c>
      <c r="G1251" s="13" t="s">
        <v>13</v>
      </c>
      <c r="H1251" s="90">
        <v>0.16089999999999999</v>
      </c>
      <c r="I1251" s="90">
        <v>0.16089999999999999</v>
      </c>
      <c r="J1251" s="90">
        <v>0.16089999999999999</v>
      </c>
      <c r="K1251" s="90">
        <v>0.16089999999999999</v>
      </c>
      <c r="L1251" s="90">
        <v>0.16089999999999999</v>
      </c>
      <c r="M1251" s="90">
        <v>0.16089999999999999</v>
      </c>
      <c r="N1251" s="90">
        <v>0.16089999999999999</v>
      </c>
      <c r="O1251" s="90">
        <v>0.16089999999999999</v>
      </c>
      <c r="P1251" s="90">
        <v>0.16089999999999999</v>
      </c>
      <c r="Q1251" s="90">
        <v>0.16089999999999999</v>
      </c>
      <c r="R1251" s="90">
        <v>0.16089999999999999</v>
      </c>
      <c r="S1251" s="90">
        <v>0.16089999999999999</v>
      </c>
      <c r="T1251" s="90">
        <v>0.16089999999999999</v>
      </c>
      <c r="U1251" s="90">
        <v>0.16089999999999999</v>
      </c>
      <c r="V1251" s="90">
        <v>0.16089999999999999</v>
      </c>
      <c r="W1251" s="90">
        <v>0.16089999999999999</v>
      </c>
      <c r="X1251" s="90">
        <v>0.16089999999999999</v>
      </c>
      <c r="Y1251" s="90">
        <v>0.16089999999999999</v>
      </c>
      <c r="Z1251" s="90">
        <v>0.16089999999999999</v>
      </c>
      <c r="AA1251" s="90">
        <v>0.16089999999999999</v>
      </c>
      <c r="AB1251" s="13">
        <v>1</v>
      </c>
    </row>
    <row r="1252" spans="1:28" x14ac:dyDescent="0.25">
      <c r="A1252" s="24"/>
      <c r="B1252" s="13" t="s">
        <v>22</v>
      </c>
      <c r="C1252" s="13">
        <v>3</v>
      </c>
      <c r="D1252" s="13" t="s">
        <v>17</v>
      </c>
      <c r="E1252" s="13" t="s">
        <v>8</v>
      </c>
      <c r="F1252" s="13" t="s">
        <v>791</v>
      </c>
      <c r="G1252" s="13" t="s">
        <v>12</v>
      </c>
      <c r="H1252" s="90">
        <v>2.12959526242471E-5</v>
      </c>
      <c r="I1252" s="90">
        <v>2.12959526242471E-5</v>
      </c>
      <c r="J1252" s="90">
        <v>2.12959526242471E-5</v>
      </c>
      <c r="K1252" s="90">
        <v>2.12959526242471E-5</v>
      </c>
      <c r="L1252" s="90">
        <v>2.12959526242471E-5</v>
      </c>
      <c r="M1252" s="90">
        <v>2.12959526242471E-5</v>
      </c>
      <c r="N1252" s="90">
        <v>2.12959526242471E-5</v>
      </c>
      <c r="O1252" s="90">
        <v>2.12959526242471E-5</v>
      </c>
      <c r="P1252" s="90">
        <v>2.12959526242471E-5</v>
      </c>
      <c r="Q1252" s="90">
        <v>2.12959526242471E-5</v>
      </c>
      <c r="R1252" s="90">
        <v>2.12959526242471E-5</v>
      </c>
      <c r="S1252" s="90">
        <v>2.12959526242471E-5</v>
      </c>
      <c r="T1252" s="90">
        <v>2.12959526242471E-5</v>
      </c>
      <c r="U1252" s="90">
        <v>2.12959526242471E-5</v>
      </c>
      <c r="V1252" s="90">
        <v>2.12959526242471E-5</v>
      </c>
      <c r="W1252" s="90">
        <v>2.12959526242471E-5</v>
      </c>
      <c r="X1252" s="90">
        <v>2.12959526242471E-5</v>
      </c>
      <c r="Y1252" s="90">
        <v>2.12959526242471E-5</v>
      </c>
      <c r="Z1252" s="90">
        <v>2.12959526242471E-5</v>
      </c>
      <c r="AA1252" s="90">
        <v>2.12959526242471E-5</v>
      </c>
      <c r="AB1252" s="13">
        <v>1</v>
      </c>
    </row>
    <row r="1253" spans="1:28" x14ac:dyDescent="0.25">
      <c r="A1253" s="24"/>
      <c r="B1253" s="13" t="s">
        <v>22</v>
      </c>
      <c r="C1253" s="13">
        <v>3</v>
      </c>
      <c r="D1253" s="13" t="s">
        <v>17</v>
      </c>
      <c r="E1253" s="13" t="s">
        <v>8</v>
      </c>
      <c r="F1253" s="13" t="s">
        <v>791</v>
      </c>
      <c r="G1253" s="13" t="s">
        <v>11</v>
      </c>
      <c r="H1253" s="90">
        <v>0</v>
      </c>
      <c r="I1253" s="90">
        <v>0</v>
      </c>
      <c r="J1253" s="90">
        <v>0</v>
      </c>
      <c r="K1253" s="90">
        <v>0</v>
      </c>
      <c r="L1253" s="90">
        <v>0</v>
      </c>
      <c r="M1253" s="90">
        <v>0</v>
      </c>
      <c r="N1253" s="90">
        <v>0</v>
      </c>
      <c r="O1253" s="90">
        <v>0</v>
      </c>
      <c r="P1253" s="90">
        <v>0</v>
      </c>
      <c r="Q1253" s="90">
        <v>0</v>
      </c>
      <c r="R1253" s="90">
        <v>0</v>
      </c>
      <c r="S1253" s="90">
        <v>0</v>
      </c>
      <c r="T1253" s="90">
        <v>0</v>
      </c>
      <c r="U1253" s="90">
        <v>0</v>
      </c>
      <c r="V1253" s="90">
        <v>0</v>
      </c>
      <c r="W1253" s="90">
        <v>0</v>
      </c>
      <c r="X1253" s="90">
        <v>0</v>
      </c>
      <c r="Y1253" s="90">
        <v>0</v>
      </c>
      <c r="Z1253" s="90">
        <v>0</v>
      </c>
      <c r="AA1253" s="90">
        <v>0</v>
      </c>
      <c r="AB1253" s="13">
        <v>0</v>
      </c>
    </row>
    <row r="1254" spans="1:28" x14ac:dyDescent="0.25">
      <c r="A1254" s="24"/>
      <c r="B1254" s="13" t="s">
        <v>22</v>
      </c>
      <c r="C1254" s="13">
        <v>3</v>
      </c>
      <c r="D1254" s="13" t="s">
        <v>17</v>
      </c>
      <c r="E1254" s="13" t="s">
        <v>8</v>
      </c>
      <c r="F1254" s="13" t="s">
        <v>791</v>
      </c>
      <c r="G1254" s="13" t="s">
        <v>15</v>
      </c>
      <c r="H1254" s="90">
        <v>0.83888371504182802</v>
      </c>
      <c r="I1254" s="90">
        <v>0.83888371504182802</v>
      </c>
      <c r="J1254" s="90">
        <v>0.83888371504182802</v>
      </c>
      <c r="K1254" s="90">
        <v>0.83888371504182802</v>
      </c>
      <c r="L1254" s="90">
        <v>0.83888371504182802</v>
      </c>
      <c r="M1254" s="90">
        <v>0.83888371504182802</v>
      </c>
      <c r="N1254" s="90">
        <v>0.83888371504182802</v>
      </c>
      <c r="O1254" s="90">
        <v>0.83888371504182802</v>
      </c>
      <c r="P1254" s="90">
        <v>0.83888371504182802</v>
      </c>
      <c r="Q1254" s="90">
        <v>0.83888371504182802</v>
      </c>
      <c r="R1254" s="90">
        <v>0.83888371504182802</v>
      </c>
      <c r="S1254" s="90">
        <v>0.83888371504182802</v>
      </c>
      <c r="T1254" s="90">
        <v>0.83888371504182802</v>
      </c>
      <c r="U1254" s="90">
        <v>0.83888371504182802</v>
      </c>
      <c r="V1254" s="90">
        <v>0.83888371504182802</v>
      </c>
      <c r="W1254" s="90">
        <v>0.83888371504182802</v>
      </c>
      <c r="X1254" s="90">
        <v>0.83888371504182802</v>
      </c>
      <c r="Y1254" s="90">
        <v>0.83888371504182802</v>
      </c>
      <c r="Z1254" s="90">
        <v>0.83888371504182802</v>
      </c>
      <c r="AA1254" s="90">
        <v>0.83888371504182802</v>
      </c>
      <c r="AB1254" s="13">
        <v>1</v>
      </c>
    </row>
    <row r="1255" spans="1:28" x14ac:dyDescent="0.25">
      <c r="A1255" s="24"/>
      <c r="B1255" s="13" t="s">
        <v>22</v>
      </c>
      <c r="C1255" s="13">
        <v>3</v>
      </c>
      <c r="D1255" s="13" t="s">
        <v>17</v>
      </c>
      <c r="E1255" s="13" t="s">
        <v>8</v>
      </c>
      <c r="F1255" s="13" t="s">
        <v>791</v>
      </c>
      <c r="G1255" s="13" t="s">
        <v>20</v>
      </c>
      <c r="H1255" s="90">
        <v>4.6599485287937702E-5</v>
      </c>
      <c r="I1255" s="90">
        <v>4.6599485287937702E-5</v>
      </c>
      <c r="J1255" s="90">
        <v>4.6599485287937702E-5</v>
      </c>
      <c r="K1255" s="90">
        <v>4.6599485287937702E-5</v>
      </c>
      <c r="L1255" s="90">
        <v>4.6599485287937702E-5</v>
      </c>
      <c r="M1255" s="90">
        <v>4.6599485287937702E-5</v>
      </c>
      <c r="N1255" s="90">
        <v>4.6599485287937702E-5</v>
      </c>
      <c r="O1255" s="90">
        <v>4.6599485287937702E-5</v>
      </c>
      <c r="P1255" s="90">
        <v>4.6599485287937702E-5</v>
      </c>
      <c r="Q1255" s="90">
        <v>4.6599485287937702E-5</v>
      </c>
      <c r="R1255" s="90">
        <v>4.6599485287937702E-5</v>
      </c>
      <c r="S1255" s="90">
        <v>4.6599485287937702E-5</v>
      </c>
      <c r="T1255" s="90">
        <v>4.6599485287937702E-5</v>
      </c>
      <c r="U1255" s="90">
        <v>4.6599485287937702E-5</v>
      </c>
      <c r="V1255" s="90">
        <v>4.6599485287937702E-5</v>
      </c>
      <c r="W1255" s="90">
        <v>4.6599485287937702E-5</v>
      </c>
      <c r="X1255" s="90">
        <v>4.6599485287937702E-5</v>
      </c>
      <c r="Y1255" s="90">
        <v>4.6599485287937702E-5</v>
      </c>
      <c r="Z1255" s="90">
        <v>4.6599485287937702E-5</v>
      </c>
      <c r="AA1255" s="90">
        <v>4.6599485287937702E-5</v>
      </c>
      <c r="AB1255" s="13">
        <v>1</v>
      </c>
    </row>
    <row r="1256" spans="1:28" x14ac:dyDescent="0.25">
      <c r="A1256" s="24"/>
      <c r="B1256" s="13" t="s">
        <v>22</v>
      </c>
      <c r="C1256" s="13">
        <v>3</v>
      </c>
      <c r="D1256" s="13" t="s">
        <v>17</v>
      </c>
      <c r="E1256" s="13" t="s">
        <v>8</v>
      </c>
      <c r="F1256" s="13" t="s">
        <v>791</v>
      </c>
      <c r="G1256" s="13" t="s">
        <v>19</v>
      </c>
      <c r="H1256" s="90">
        <v>0</v>
      </c>
      <c r="I1256" s="90">
        <v>0</v>
      </c>
      <c r="J1256" s="90">
        <v>0</v>
      </c>
      <c r="K1256" s="90">
        <v>0</v>
      </c>
      <c r="L1256" s="90">
        <v>0</v>
      </c>
      <c r="M1256" s="90">
        <v>0</v>
      </c>
      <c r="N1256" s="90">
        <v>0</v>
      </c>
      <c r="O1256" s="90">
        <v>0</v>
      </c>
      <c r="P1256" s="90">
        <v>0</v>
      </c>
      <c r="Q1256" s="90">
        <v>0</v>
      </c>
      <c r="R1256" s="90">
        <v>0</v>
      </c>
      <c r="S1256" s="90">
        <v>0</v>
      </c>
      <c r="T1256" s="90">
        <v>0</v>
      </c>
      <c r="U1256" s="90">
        <v>0</v>
      </c>
      <c r="V1256" s="90">
        <v>0</v>
      </c>
      <c r="W1256" s="90">
        <v>0</v>
      </c>
      <c r="X1256" s="90">
        <v>0</v>
      </c>
      <c r="Y1256" s="90">
        <v>0</v>
      </c>
      <c r="Z1256" s="90">
        <v>0</v>
      </c>
      <c r="AA1256" s="90">
        <v>0</v>
      </c>
      <c r="AB1256" s="13">
        <v>0</v>
      </c>
    </row>
    <row r="1257" spans="1:28" x14ac:dyDescent="0.25">
      <c r="A1257" s="24"/>
      <c r="B1257" s="13" t="s">
        <v>22</v>
      </c>
      <c r="C1257" s="13">
        <v>3</v>
      </c>
      <c r="D1257" s="13" t="s">
        <v>17</v>
      </c>
      <c r="E1257" s="13" t="s">
        <v>8</v>
      </c>
      <c r="F1257" s="13" t="s">
        <v>791</v>
      </c>
      <c r="G1257" s="13" t="s">
        <v>21</v>
      </c>
      <c r="H1257" s="90">
        <v>8.6470389948916802E-5</v>
      </c>
      <c r="I1257" s="90">
        <v>8.6470389948916802E-5</v>
      </c>
      <c r="J1257" s="90">
        <v>8.6470389948916802E-5</v>
      </c>
      <c r="K1257" s="90">
        <v>8.6470389948916802E-5</v>
      </c>
      <c r="L1257" s="90">
        <v>8.6470389948916802E-5</v>
      </c>
      <c r="M1257" s="90">
        <v>8.6470389948916802E-5</v>
      </c>
      <c r="N1257" s="90">
        <v>8.6470389948916802E-5</v>
      </c>
      <c r="O1257" s="90">
        <v>8.6470389948916802E-5</v>
      </c>
      <c r="P1257" s="90">
        <v>8.6470389948916802E-5</v>
      </c>
      <c r="Q1257" s="90">
        <v>8.6470389948916802E-5</v>
      </c>
      <c r="R1257" s="90">
        <v>8.6470389948916802E-5</v>
      </c>
      <c r="S1257" s="90">
        <v>8.6470389948916802E-5</v>
      </c>
      <c r="T1257" s="90">
        <v>8.6470389948916802E-5</v>
      </c>
      <c r="U1257" s="90">
        <v>8.6470389948916802E-5</v>
      </c>
      <c r="V1257" s="90">
        <v>8.6470389948916802E-5</v>
      </c>
      <c r="W1257" s="90">
        <v>8.6470389948916802E-5</v>
      </c>
      <c r="X1257" s="90">
        <v>8.6470389948916802E-5</v>
      </c>
      <c r="Y1257" s="90">
        <v>8.6470389948916802E-5</v>
      </c>
      <c r="Z1257" s="90">
        <v>8.6470389948916802E-5</v>
      </c>
      <c r="AA1257" s="90">
        <v>8.6470389948916802E-5</v>
      </c>
      <c r="AB1257" s="13">
        <v>1</v>
      </c>
    </row>
    <row r="1258" spans="1:28" x14ac:dyDescent="0.25">
      <c r="A1258" s="24"/>
      <c r="B1258" s="13" t="s">
        <v>22</v>
      </c>
      <c r="C1258" s="13">
        <v>3</v>
      </c>
      <c r="D1258" s="13" t="s">
        <v>17</v>
      </c>
      <c r="E1258" s="13" t="s">
        <v>8</v>
      </c>
      <c r="F1258" s="13" t="s">
        <v>791</v>
      </c>
      <c r="G1258" s="13" t="s">
        <v>16</v>
      </c>
      <c r="H1258" s="90">
        <v>0</v>
      </c>
      <c r="I1258" s="90">
        <v>0</v>
      </c>
      <c r="J1258" s="90">
        <v>0</v>
      </c>
      <c r="K1258" s="90">
        <v>0</v>
      </c>
      <c r="L1258" s="90">
        <v>0</v>
      </c>
      <c r="M1258" s="90">
        <v>0</v>
      </c>
      <c r="N1258" s="90">
        <v>0</v>
      </c>
      <c r="O1258" s="90">
        <v>0</v>
      </c>
      <c r="P1258" s="90">
        <v>0</v>
      </c>
      <c r="Q1258" s="90">
        <v>0</v>
      </c>
      <c r="R1258" s="90">
        <v>0</v>
      </c>
      <c r="S1258" s="90">
        <v>0</v>
      </c>
      <c r="T1258" s="90">
        <v>0</v>
      </c>
      <c r="U1258" s="90">
        <v>0</v>
      </c>
      <c r="V1258" s="90">
        <v>0</v>
      </c>
      <c r="W1258" s="90">
        <v>0</v>
      </c>
      <c r="X1258" s="90">
        <v>0</v>
      </c>
      <c r="Y1258" s="90">
        <v>0</v>
      </c>
      <c r="Z1258" s="90">
        <v>0</v>
      </c>
      <c r="AA1258" s="90">
        <v>0</v>
      </c>
      <c r="AB1258" s="13">
        <v>1</v>
      </c>
    </row>
    <row r="1259" spans="1:28" x14ac:dyDescent="0.25">
      <c r="A1259" s="24"/>
      <c r="B1259" s="13" t="s">
        <v>22</v>
      </c>
      <c r="C1259" s="13">
        <v>3</v>
      </c>
      <c r="D1259" s="13" t="s">
        <v>17</v>
      </c>
      <c r="E1259" s="13" t="s">
        <v>8</v>
      </c>
      <c r="F1259" s="13" t="s">
        <v>791</v>
      </c>
      <c r="G1259" s="13" t="s">
        <v>24</v>
      </c>
      <c r="H1259" s="90">
        <v>0</v>
      </c>
      <c r="I1259" s="90">
        <v>0</v>
      </c>
      <c r="J1259" s="90">
        <v>0</v>
      </c>
      <c r="K1259" s="90">
        <v>0</v>
      </c>
      <c r="L1259" s="90">
        <v>0</v>
      </c>
      <c r="M1259" s="90">
        <v>0</v>
      </c>
      <c r="N1259" s="90">
        <v>0</v>
      </c>
      <c r="O1259" s="90">
        <v>0</v>
      </c>
      <c r="P1259" s="90">
        <v>0</v>
      </c>
      <c r="Q1259" s="90">
        <v>0</v>
      </c>
      <c r="R1259" s="90">
        <v>0</v>
      </c>
      <c r="S1259" s="90">
        <v>0</v>
      </c>
      <c r="T1259" s="90">
        <v>0</v>
      </c>
      <c r="U1259" s="90">
        <v>0</v>
      </c>
      <c r="V1259" s="90">
        <v>0</v>
      </c>
      <c r="W1259" s="90">
        <v>0</v>
      </c>
      <c r="X1259" s="90">
        <v>0</v>
      </c>
      <c r="Y1259" s="90">
        <v>0</v>
      </c>
      <c r="Z1259" s="90">
        <v>0</v>
      </c>
      <c r="AA1259" s="90">
        <v>0</v>
      </c>
      <c r="AB1259" s="13">
        <v>1</v>
      </c>
    </row>
    <row r="1260" spans="1:28" x14ac:dyDescent="0.25">
      <c r="A1260" s="24"/>
      <c r="B1260" s="13" t="s">
        <v>22</v>
      </c>
      <c r="C1260" s="13">
        <v>3</v>
      </c>
      <c r="D1260" s="13" t="s">
        <v>17</v>
      </c>
      <c r="E1260" s="13" t="s">
        <v>8</v>
      </c>
      <c r="F1260" s="13" t="s">
        <v>792</v>
      </c>
      <c r="G1260" s="13" t="s">
        <v>9</v>
      </c>
      <c r="H1260" s="90">
        <v>0</v>
      </c>
      <c r="I1260" s="90">
        <v>0</v>
      </c>
      <c r="J1260" s="90">
        <v>0</v>
      </c>
      <c r="K1260" s="90">
        <v>0</v>
      </c>
      <c r="L1260" s="90">
        <v>0</v>
      </c>
      <c r="M1260" s="90">
        <v>0</v>
      </c>
      <c r="N1260" s="90">
        <v>0</v>
      </c>
      <c r="O1260" s="90">
        <v>0</v>
      </c>
      <c r="P1260" s="90">
        <v>0</v>
      </c>
      <c r="Q1260" s="90">
        <v>0</v>
      </c>
      <c r="R1260" s="90">
        <v>0</v>
      </c>
      <c r="S1260" s="90">
        <v>0</v>
      </c>
      <c r="T1260" s="90">
        <v>0</v>
      </c>
      <c r="U1260" s="90">
        <v>0</v>
      </c>
      <c r="V1260" s="90">
        <v>0</v>
      </c>
      <c r="W1260" s="90">
        <v>0</v>
      </c>
      <c r="X1260" s="90">
        <v>0</v>
      </c>
      <c r="Y1260" s="90">
        <v>0</v>
      </c>
      <c r="Z1260" s="90">
        <v>0</v>
      </c>
      <c r="AA1260" s="90">
        <v>0</v>
      </c>
      <c r="AB1260" s="13">
        <v>0</v>
      </c>
    </row>
    <row r="1261" spans="1:28" x14ac:dyDescent="0.25">
      <c r="A1261" s="24"/>
      <c r="B1261" s="13" t="s">
        <v>22</v>
      </c>
      <c r="C1261" s="13">
        <v>3</v>
      </c>
      <c r="D1261" s="13" t="s">
        <v>17</v>
      </c>
      <c r="E1261" s="13" t="s">
        <v>8</v>
      </c>
      <c r="F1261" s="13" t="s">
        <v>792</v>
      </c>
      <c r="G1261" s="13" t="s">
        <v>10</v>
      </c>
      <c r="H1261" s="90">
        <v>0</v>
      </c>
      <c r="I1261" s="90">
        <v>0</v>
      </c>
      <c r="J1261" s="90">
        <v>0</v>
      </c>
      <c r="K1261" s="90">
        <v>0</v>
      </c>
      <c r="L1261" s="90">
        <v>0</v>
      </c>
      <c r="M1261" s="90">
        <v>0</v>
      </c>
      <c r="N1261" s="90">
        <v>0</v>
      </c>
      <c r="O1261" s="90">
        <v>0</v>
      </c>
      <c r="P1261" s="90">
        <v>0</v>
      </c>
      <c r="Q1261" s="90">
        <v>0</v>
      </c>
      <c r="R1261" s="90">
        <v>0</v>
      </c>
      <c r="S1261" s="90">
        <v>0</v>
      </c>
      <c r="T1261" s="90">
        <v>0</v>
      </c>
      <c r="U1261" s="90">
        <v>0</v>
      </c>
      <c r="V1261" s="90">
        <v>0</v>
      </c>
      <c r="W1261" s="90">
        <v>0</v>
      </c>
      <c r="X1261" s="90">
        <v>0</v>
      </c>
      <c r="Y1261" s="90">
        <v>0</v>
      </c>
      <c r="Z1261" s="90">
        <v>0</v>
      </c>
      <c r="AA1261" s="90">
        <v>0</v>
      </c>
      <c r="AB1261" s="13">
        <v>0</v>
      </c>
    </row>
    <row r="1262" spans="1:28" x14ac:dyDescent="0.25">
      <c r="A1262" s="24"/>
      <c r="B1262" s="13" t="s">
        <v>22</v>
      </c>
      <c r="C1262" s="13">
        <v>3</v>
      </c>
      <c r="D1262" s="13" t="s">
        <v>17</v>
      </c>
      <c r="E1262" s="13" t="s">
        <v>8</v>
      </c>
      <c r="F1262" s="13" t="s">
        <v>792</v>
      </c>
      <c r="G1262" s="13" t="s">
        <v>14</v>
      </c>
      <c r="H1262" s="90">
        <v>0</v>
      </c>
      <c r="I1262" s="90">
        <v>0</v>
      </c>
      <c r="J1262" s="90">
        <v>0</v>
      </c>
      <c r="K1262" s="90">
        <v>0</v>
      </c>
      <c r="L1262" s="90">
        <v>0</v>
      </c>
      <c r="M1262" s="90">
        <v>0</v>
      </c>
      <c r="N1262" s="90">
        <v>0</v>
      </c>
      <c r="O1262" s="90">
        <v>0</v>
      </c>
      <c r="P1262" s="90">
        <v>0</v>
      </c>
      <c r="Q1262" s="90">
        <v>0</v>
      </c>
      <c r="R1262" s="90">
        <v>0</v>
      </c>
      <c r="S1262" s="90">
        <v>0</v>
      </c>
      <c r="T1262" s="90">
        <v>0</v>
      </c>
      <c r="U1262" s="90">
        <v>0</v>
      </c>
      <c r="V1262" s="90">
        <v>0</v>
      </c>
      <c r="W1262" s="90">
        <v>0</v>
      </c>
      <c r="X1262" s="90">
        <v>0</v>
      </c>
      <c r="Y1262" s="90">
        <v>0</v>
      </c>
      <c r="Z1262" s="90">
        <v>0</v>
      </c>
      <c r="AA1262" s="90">
        <v>0</v>
      </c>
      <c r="AB1262" s="13">
        <v>0</v>
      </c>
    </row>
    <row r="1263" spans="1:28" x14ac:dyDescent="0.25">
      <c r="A1263" s="24"/>
      <c r="B1263" s="13" t="s">
        <v>22</v>
      </c>
      <c r="C1263" s="13">
        <v>3</v>
      </c>
      <c r="D1263" s="13" t="s">
        <v>17</v>
      </c>
      <c r="E1263" s="13" t="s">
        <v>8</v>
      </c>
      <c r="F1263" s="13" t="s">
        <v>792</v>
      </c>
      <c r="G1263" s="13" t="s">
        <v>13</v>
      </c>
      <c r="H1263" s="90">
        <v>0.1409</v>
      </c>
      <c r="I1263" s="90">
        <v>0.1409</v>
      </c>
      <c r="J1263" s="90">
        <v>0.1409</v>
      </c>
      <c r="K1263" s="90">
        <v>0.1409</v>
      </c>
      <c r="L1263" s="90">
        <v>0.1409</v>
      </c>
      <c r="M1263" s="90">
        <v>1.409E-2</v>
      </c>
      <c r="N1263" s="90">
        <v>1.409E-2</v>
      </c>
      <c r="O1263" s="90">
        <v>1.409E-2</v>
      </c>
      <c r="P1263" s="90">
        <v>1.409E-2</v>
      </c>
      <c r="Q1263" s="90">
        <v>1.409E-2</v>
      </c>
      <c r="R1263" s="90">
        <v>1.409E-2</v>
      </c>
      <c r="S1263" s="90">
        <v>1.409E-2</v>
      </c>
      <c r="T1263" s="90">
        <v>1.409E-2</v>
      </c>
      <c r="U1263" s="90">
        <v>1.409E-2</v>
      </c>
      <c r="V1263" s="90">
        <v>1.409E-2</v>
      </c>
      <c r="W1263" s="90">
        <v>1.409E-2</v>
      </c>
      <c r="X1263" s="90">
        <v>1.409E-2</v>
      </c>
      <c r="Y1263" s="90">
        <v>1.409E-2</v>
      </c>
      <c r="Z1263" s="90">
        <v>1.409E-2</v>
      </c>
      <c r="AA1263" s="90">
        <v>1.409E-2</v>
      </c>
      <c r="AB1263" s="13">
        <v>1</v>
      </c>
    </row>
    <row r="1264" spans="1:28" x14ac:dyDescent="0.25">
      <c r="A1264" s="24"/>
      <c r="B1264" s="13" t="s">
        <v>22</v>
      </c>
      <c r="C1264" s="13">
        <v>3</v>
      </c>
      <c r="D1264" s="13" t="s">
        <v>17</v>
      </c>
      <c r="E1264" s="13" t="s">
        <v>8</v>
      </c>
      <c r="F1264" s="13" t="s">
        <v>792</v>
      </c>
      <c r="G1264" s="13" t="s">
        <v>12</v>
      </c>
      <c r="H1264" s="90">
        <v>2.12959526242471E-5</v>
      </c>
      <c r="I1264" s="90">
        <v>2.12959526242471E-5</v>
      </c>
      <c r="J1264" s="90">
        <v>2.12959526242471E-5</v>
      </c>
      <c r="K1264" s="90">
        <v>2.12959526242471E-5</v>
      </c>
      <c r="L1264" s="90">
        <v>2.12959526242471E-5</v>
      </c>
      <c r="M1264" s="90">
        <v>2.12959526242471E-5</v>
      </c>
      <c r="N1264" s="90">
        <v>2.12959526242471E-5</v>
      </c>
      <c r="O1264" s="90">
        <v>2.12959526242471E-5</v>
      </c>
      <c r="P1264" s="90">
        <v>2.12959526242471E-5</v>
      </c>
      <c r="Q1264" s="90">
        <v>2.12959526242471E-5</v>
      </c>
      <c r="R1264" s="90">
        <v>2.12959526242471E-5</v>
      </c>
      <c r="S1264" s="90">
        <v>2.12959526242471E-5</v>
      </c>
      <c r="T1264" s="90">
        <v>2.12959526242471E-5</v>
      </c>
      <c r="U1264" s="90">
        <v>2.12959526242471E-5</v>
      </c>
      <c r="V1264" s="90">
        <v>2.12959526242471E-5</v>
      </c>
      <c r="W1264" s="90">
        <v>2.12959526242471E-5</v>
      </c>
      <c r="X1264" s="90">
        <v>2.12959526242471E-5</v>
      </c>
      <c r="Y1264" s="90">
        <v>2.12959526242471E-5</v>
      </c>
      <c r="Z1264" s="90">
        <v>2.12959526242471E-5</v>
      </c>
      <c r="AA1264" s="90">
        <v>2.12959526242471E-5</v>
      </c>
      <c r="AB1264" s="13">
        <v>1</v>
      </c>
    </row>
    <row r="1265" spans="1:28" x14ac:dyDescent="0.25">
      <c r="A1265" s="24"/>
      <c r="B1265" s="13" t="s">
        <v>22</v>
      </c>
      <c r="C1265" s="13">
        <v>3</v>
      </c>
      <c r="D1265" s="13" t="s">
        <v>17</v>
      </c>
      <c r="E1265" s="13" t="s">
        <v>8</v>
      </c>
      <c r="F1265" s="13" t="s">
        <v>792</v>
      </c>
      <c r="G1265" s="13" t="s">
        <v>11</v>
      </c>
      <c r="H1265" s="90">
        <v>0</v>
      </c>
      <c r="I1265" s="90">
        <v>0</v>
      </c>
      <c r="J1265" s="90">
        <v>0</v>
      </c>
      <c r="K1265" s="90">
        <v>0</v>
      </c>
      <c r="L1265" s="90">
        <v>0</v>
      </c>
      <c r="M1265" s="90">
        <v>0</v>
      </c>
      <c r="N1265" s="90">
        <v>0</v>
      </c>
      <c r="O1265" s="90">
        <v>0</v>
      </c>
      <c r="P1265" s="90">
        <v>0</v>
      </c>
      <c r="Q1265" s="90">
        <v>0</v>
      </c>
      <c r="R1265" s="90">
        <v>0</v>
      </c>
      <c r="S1265" s="90">
        <v>0</v>
      </c>
      <c r="T1265" s="90">
        <v>0</v>
      </c>
      <c r="U1265" s="90">
        <v>0</v>
      </c>
      <c r="V1265" s="90">
        <v>0</v>
      </c>
      <c r="W1265" s="90">
        <v>0</v>
      </c>
      <c r="X1265" s="90">
        <v>0</v>
      </c>
      <c r="Y1265" s="90">
        <v>0</v>
      </c>
      <c r="Z1265" s="90">
        <v>0</v>
      </c>
      <c r="AA1265" s="90">
        <v>0</v>
      </c>
      <c r="AB1265" s="13">
        <v>0</v>
      </c>
    </row>
    <row r="1266" spans="1:28" x14ac:dyDescent="0.25">
      <c r="A1266" s="24"/>
      <c r="B1266" s="13" t="s">
        <v>22</v>
      </c>
      <c r="C1266" s="13">
        <v>3</v>
      </c>
      <c r="D1266" s="13" t="s">
        <v>17</v>
      </c>
      <c r="E1266" s="13" t="s">
        <v>8</v>
      </c>
      <c r="F1266" s="13" t="s">
        <v>792</v>
      </c>
      <c r="G1266" s="13" t="s">
        <v>15</v>
      </c>
      <c r="H1266" s="90">
        <v>0.85888371504182803</v>
      </c>
      <c r="I1266" s="90">
        <v>0.85888371504182803</v>
      </c>
      <c r="J1266" s="90">
        <v>0.85888371504182803</v>
      </c>
      <c r="K1266" s="90">
        <v>0.85888371504182803</v>
      </c>
      <c r="L1266" s="90">
        <v>0.85888371504182803</v>
      </c>
      <c r="M1266" s="90">
        <v>0.57545208907802503</v>
      </c>
      <c r="N1266" s="90">
        <v>0.57545208907802503</v>
      </c>
      <c r="O1266" s="90">
        <v>0.57545208907802503</v>
      </c>
      <c r="P1266" s="90">
        <v>0.57545208907802503</v>
      </c>
      <c r="Q1266" s="90">
        <v>0.57545208907802503</v>
      </c>
      <c r="R1266" s="90">
        <v>0.57545208907802503</v>
      </c>
      <c r="S1266" s="90">
        <v>0.57545208907802503</v>
      </c>
      <c r="T1266" s="90">
        <v>0.57545208907802503</v>
      </c>
      <c r="U1266" s="90">
        <v>0.57545208907802503</v>
      </c>
      <c r="V1266" s="90">
        <v>0.57545208907802503</v>
      </c>
      <c r="W1266" s="90">
        <v>0.57545208907802503</v>
      </c>
      <c r="X1266" s="90">
        <v>0.57545208907802503</v>
      </c>
      <c r="Y1266" s="90">
        <v>0.57545208907802503</v>
      </c>
      <c r="Z1266" s="90">
        <v>0.57545208907802503</v>
      </c>
      <c r="AA1266" s="90">
        <v>0.57545208907802503</v>
      </c>
      <c r="AB1266" s="13">
        <v>1</v>
      </c>
    </row>
    <row r="1267" spans="1:28" x14ac:dyDescent="0.25">
      <c r="A1267" s="24"/>
      <c r="B1267" s="13" t="s">
        <v>22</v>
      </c>
      <c r="C1267" s="13">
        <v>3</v>
      </c>
      <c r="D1267" s="13" t="s">
        <v>17</v>
      </c>
      <c r="E1267" s="13" t="s">
        <v>8</v>
      </c>
      <c r="F1267" s="13" t="s">
        <v>792</v>
      </c>
      <c r="G1267" s="13" t="s">
        <v>20</v>
      </c>
      <c r="H1267" s="90">
        <v>4.6599485287937702E-5</v>
      </c>
      <c r="I1267" s="90">
        <v>4.6599485287937702E-5</v>
      </c>
      <c r="J1267" s="90">
        <v>4.6599485287937702E-5</v>
      </c>
      <c r="K1267" s="90">
        <v>4.6599485287937702E-5</v>
      </c>
      <c r="L1267" s="90">
        <v>4.6599485287937702E-5</v>
      </c>
      <c r="M1267" s="90">
        <v>0.29756822544909101</v>
      </c>
      <c r="N1267" s="90">
        <v>0.29756822544909101</v>
      </c>
      <c r="O1267" s="90">
        <v>0.29756822544909101</v>
      </c>
      <c r="P1267" s="90">
        <v>0.29756822544909101</v>
      </c>
      <c r="Q1267" s="90">
        <v>0.29756822544909101</v>
      </c>
      <c r="R1267" s="90">
        <v>0.29756822544909101</v>
      </c>
      <c r="S1267" s="90">
        <v>0.29756822544909101</v>
      </c>
      <c r="T1267" s="90">
        <v>0.29756822544909101</v>
      </c>
      <c r="U1267" s="90">
        <v>0.29756822544909101</v>
      </c>
      <c r="V1267" s="90">
        <v>0.29756822544909101</v>
      </c>
      <c r="W1267" s="90">
        <v>0.29756822544909101</v>
      </c>
      <c r="X1267" s="90">
        <v>0.29756822544909101</v>
      </c>
      <c r="Y1267" s="90">
        <v>0.29756822544909101</v>
      </c>
      <c r="Z1267" s="90">
        <v>0.29756822544909101</v>
      </c>
      <c r="AA1267" s="90">
        <v>0.29756822544909101</v>
      </c>
      <c r="AB1267" s="13">
        <v>1</v>
      </c>
    </row>
    <row r="1268" spans="1:28" x14ac:dyDescent="0.25">
      <c r="A1268" s="24"/>
      <c r="B1268" s="13" t="s">
        <v>22</v>
      </c>
      <c r="C1268" s="13">
        <v>3</v>
      </c>
      <c r="D1268" s="13" t="s">
        <v>17</v>
      </c>
      <c r="E1268" s="13" t="s">
        <v>8</v>
      </c>
      <c r="F1268" s="13" t="s">
        <v>792</v>
      </c>
      <c r="G1268" s="13" t="s">
        <v>19</v>
      </c>
      <c r="H1268" s="90">
        <v>0</v>
      </c>
      <c r="I1268" s="90">
        <v>0</v>
      </c>
      <c r="J1268" s="90">
        <v>0</v>
      </c>
      <c r="K1268" s="90">
        <v>0</v>
      </c>
      <c r="L1268" s="90">
        <v>0</v>
      </c>
      <c r="M1268" s="90">
        <v>0</v>
      </c>
      <c r="N1268" s="90">
        <v>0</v>
      </c>
      <c r="O1268" s="90">
        <v>0</v>
      </c>
      <c r="P1268" s="90">
        <v>0</v>
      </c>
      <c r="Q1268" s="90">
        <v>0</v>
      </c>
      <c r="R1268" s="90">
        <v>0</v>
      </c>
      <c r="S1268" s="90">
        <v>0</v>
      </c>
      <c r="T1268" s="90">
        <v>0</v>
      </c>
      <c r="U1268" s="90">
        <v>0</v>
      </c>
      <c r="V1268" s="90">
        <v>0</v>
      </c>
      <c r="W1268" s="90">
        <v>0</v>
      </c>
      <c r="X1268" s="90">
        <v>0</v>
      </c>
      <c r="Y1268" s="90">
        <v>0</v>
      </c>
      <c r="Z1268" s="90">
        <v>0</v>
      </c>
      <c r="AA1268" s="90">
        <v>0</v>
      </c>
      <c r="AB1268" s="13">
        <v>0</v>
      </c>
    </row>
    <row r="1269" spans="1:28" x14ac:dyDescent="0.25">
      <c r="A1269" s="24"/>
      <c r="B1269" s="13" t="s">
        <v>22</v>
      </c>
      <c r="C1269" s="13">
        <v>3</v>
      </c>
      <c r="D1269" s="13" t="s">
        <v>17</v>
      </c>
      <c r="E1269" s="13" t="s">
        <v>8</v>
      </c>
      <c r="F1269" s="13" t="s">
        <v>792</v>
      </c>
      <c r="G1269" s="13" t="s">
        <v>21</v>
      </c>
      <c r="H1269" s="90">
        <v>8.6470389948916802E-5</v>
      </c>
      <c r="I1269" s="90">
        <v>8.6470389948916802E-5</v>
      </c>
      <c r="J1269" s="90">
        <v>8.6470389948916802E-5</v>
      </c>
      <c r="K1269" s="90">
        <v>8.6470389948916802E-5</v>
      </c>
      <c r="L1269" s="90">
        <v>8.6470389948916802E-5</v>
      </c>
      <c r="M1269" s="90">
        <v>0.112806470389948</v>
      </c>
      <c r="N1269" s="90">
        <v>0.112806470389948</v>
      </c>
      <c r="O1269" s="90">
        <v>0.112806470389948</v>
      </c>
      <c r="P1269" s="90">
        <v>0.112806470389948</v>
      </c>
      <c r="Q1269" s="90">
        <v>0.112806470389948</v>
      </c>
      <c r="R1269" s="90">
        <v>0.112806470389948</v>
      </c>
      <c r="S1269" s="90">
        <v>0.112806470389948</v>
      </c>
      <c r="T1269" s="90">
        <v>0.112806470389948</v>
      </c>
      <c r="U1269" s="90">
        <v>0.112806470389948</v>
      </c>
      <c r="V1269" s="90">
        <v>0.112806470389948</v>
      </c>
      <c r="W1269" s="90">
        <v>0.112806470389948</v>
      </c>
      <c r="X1269" s="90">
        <v>0.112806470389948</v>
      </c>
      <c r="Y1269" s="90">
        <v>0.112806470389948</v>
      </c>
      <c r="Z1269" s="90">
        <v>0.112806470389948</v>
      </c>
      <c r="AA1269" s="90">
        <v>0.112806470389948</v>
      </c>
      <c r="AB1269" s="13">
        <v>1</v>
      </c>
    </row>
    <row r="1270" spans="1:28" x14ac:dyDescent="0.25">
      <c r="A1270" s="24"/>
      <c r="B1270" s="13" t="s">
        <v>22</v>
      </c>
      <c r="C1270" s="13">
        <v>3</v>
      </c>
      <c r="D1270" s="13" t="s">
        <v>17</v>
      </c>
      <c r="E1270" s="13" t="s">
        <v>8</v>
      </c>
      <c r="F1270" s="13" t="s">
        <v>792</v>
      </c>
      <c r="G1270" s="13" t="s">
        <v>16</v>
      </c>
      <c r="H1270" s="90">
        <v>0</v>
      </c>
      <c r="I1270" s="90">
        <v>0</v>
      </c>
      <c r="J1270" s="90">
        <v>0</v>
      </c>
      <c r="K1270" s="90">
        <v>0</v>
      </c>
      <c r="L1270" s="90">
        <v>0</v>
      </c>
      <c r="M1270" s="90">
        <v>0</v>
      </c>
      <c r="N1270" s="90">
        <v>0</v>
      </c>
      <c r="O1270" s="90">
        <v>0</v>
      </c>
      <c r="P1270" s="90">
        <v>0</v>
      </c>
      <c r="Q1270" s="90">
        <v>0</v>
      </c>
      <c r="R1270" s="90">
        <v>0</v>
      </c>
      <c r="S1270" s="90">
        <v>0</v>
      </c>
      <c r="T1270" s="90">
        <v>0</v>
      </c>
      <c r="U1270" s="90">
        <v>0</v>
      </c>
      <c r="V1270" s="90">
        <v>0</v>
      </c>
      <c r="W1270" s="90">
        <v>0</v>
      </c>
      <c r="X1270" s="90">
        <v>0</v>
      </c>
      <c r="Y1270" s="90">
        <v>0</v>
      </c>
      <c r="Z1270" s="90">
        <v>0</v>
      </c>
      <c r="AA1270" s="90">
        <v>0</v>
      </c>
      <c r="AB1270" s="13">
        <v>1</v>
      </c>
    </row>
    <row r="1271" spans="1:28" x14ac:dyDescent="0.25">
      <c r="A1271" s="24"/>
      <c r="B1271" s="13" t="s">
        <v>22</v>
      </c>
      <c r="C1271" s="13">
        <v>3</v>
      </c>
      <c r="D1271" s="13" t="s">
        <v>17</v>
      </c>
      <c r="E1271" s="13" t="s">
        <v>8</v>
      </c>
      <c r="F1271" s="13" t="s">
        <v>792</v>
      </c>
      <c r="G1271" s="13" t="s">
        <v>24</v>
      </c>
      <c r="H1271" s="90">
        <v>0</v>
      </c>
      <c r="I1271" s="90">
        <v>0</v>
      </c>
      <c r="J1271" s="90">
        <v>0</v>
      </c>
      <c r="K1271" s="90">
        <v>0</v>
      </c>
      <c r="L1271" s="90">
        <v>0</v>
      </c>
      <c r="M1271" s="90">
        <v>0</v>
      </c>
      <c r="N1271" s="90">
        <v>0</v>
      </c>
      <c r="O1271" s="90">
        <v>0</v>
      </c>
      <c r="P1271" s="90">
        <v>0</v>
      </c>
      <c r="Q1271" s="90">
        <v>0</v>
      </c>
      <c r="R1271" s="90">
        <v>0</v>
      </c>
      <c r="S1271" s="90">
        <v>0</v>
      </c>
      <c r="T1271" s="90">
        <v>0</v>
      </c>
      <c r="U1271" s="90">
        <v>0</v>
      </c>
      <c r="V1271" s="90">
        <v>0</v>
      </c>
      <c r="W1271" s="90">
        <v>0</v>
      </c>
      <c r="X1271" s="90">
        <v>0</v>
      </c>
      <c r="Y1271" s="90">
        <v>0</v>
      </c>
      <c r="Z1271" s="90">
        <v>0</v>
      </c>
      <c r="AA1271" s="90">
        <v>0</v>
      </c>
      <c r="AB1271" s="13">
        <v>1</v>
      </c>
    </row>
    <row r="1272" spans="1:28" x14ac:dyDescent="0.25">
      <c r="A1272" s="24"/>
      <c r="B1272" s="13" t="s">
        <v>22</v>
      </c>
      <c r="C1272" s="13">
        <v>3</v>
      </c>
      <c r="D1272" s="13" t="s">
        <v>17</v>
      </c>
      <c r="E1272" s="13" t="s">
        <v>18</v>
      </c>
      <c r="F1272" s="13" t="s">
        <v>790</v>
      </c>
      <c r="G1272" s="13" t="s">
        <v>9</v>
      </c>
      <c r="H1272" s="90">
        <v>0</v>
      </c>
      <c r="I1272" s="90">
        <v>0</v>
      </c>
      <c r="J1272" s="90">
        <v>0</v>
      </c>
      <c r="K1272" s="90">
        <v>0</v>
      </c>
      <c r="L1272" s="90">
        <v>0</v>
      </c>
      <c r="M1272" s="90">
        <v>0</v>
      </c>
      <c r="N1272" s="90">
        <v>0</v>
      </c>
      <c r="O1272" s="90">
        <v>0</v>
      </c>
      <c r="P1272" s="90">
        <v>0</v>
      </c>
      <c r="Q1272" s="90">
        <v>0</v>
      </c>
      <c r="R1272" s="90">
        <v>0</v>
      </c>
      <c r="S1272" s="90">
        <v>0</v>
      </c>
      <c r="T1272" s="90">
        <v>0</v>
      </c>
      <c r="U1272" s="90">
        <v>0</v>
      </c>
      <c r="V1272" s="90">
        <v>0</v>
      </c>
      <c r="W1272" s="90">
        <v>0</v>
      </c>
      <c r="X1272" s="90">
        <v>0</v>
      </c>
      <c r="Y1272" s="90">
        <v>0</v>
      </c>
      <c r="Z1272" s="90">
        <v>0</v>
      </c>
      <c r="AA1272" s="90">
        <v>0</v>
      </c>
      <c r="AB1272" s="13">
        <v>0</v>
      </c>
    </row>
    <row r="1273" spans="1:28" x14ac:dyDescent="0.25">
      <c r="A1273" s="24"/>
      <c r="B1273" s="13" t="s">
        <v>22</v>
      </c>
      <c r="C1273" s="13">
        <v>3</v>
      </c>
      <c r="D1273" s="13" t="s">
        <v>17</v>
      </c>
      <c r="E1273" s="13" t="s">
        <v>18</v>
      </c>
      <c r="F1273" s="13" t="s">
        <v>790</v>
      </c>
      <c r="G1273" s="13" t="s">
        <v>10</v>
      </c>
      <c r="H1273" s="90">
        <v>0</v>
      </c>
      <c r="I1273" s="90">
        <v>0</v>
      </c>
      <c r="J1273" s="90">
        <v>0</v>
      </c>
      <c r="K1273" s="90">
        <v>0</v>
      </c>
      <c r="L1273" s="90">
        <v>0</v>
      </c>
      <c r="M1273" s="90">
        <v>0</v>
      </c>
      <c r="N1273" s="90">
        <v>0</v>
      </c>
      <c r="O1273" s="90">
        <v>0</v>
      </c>
      <c r="P1273" s="90">
        <v>0</v>
      </c>
      <c r="Q1273" s="90">
        <v>0</v>
      </c>
      <c r="R1273" s="90">
        <v>0</v>
      </c>
      <c r="S1273" s="90">
        <v>0</v>
      </c>
      <c r="T1273" s="90">
        <v>0</v>
      </c>
      <c r="U1273" s="90">
        <v>0</v>
      </c>
      <c r="V1273" s="90">
        <v>0</v>
      </c>
      <c r="W1273" s="90">
        <v>0</v>
      </c>
      <c r="X1273" s="90">
        <v>0</v>
      </c>
      <c r="Y1273" s="90">
        <v>0</v>
      </c>
      <c r="Z1273" s="90">
        <v>0</v>
      </c>
      <c r="AA1273" s="90">
        <v>0</v>
      </c>
      <c r="AB1273" s="13">
        <v>0</v>
      </c>
    </row>
    <row r="1274" spans="1:28" x14ac:dyDescent="0.25">
      <c r="A1274" s="24"/>
      <c r="B1274" s="13" t="s">
        <v>22</v>
      </c>
      <c r="C1274" s="13">
        <v>3</v>
      </c>
      <c r="D1274" s="13" t="s">
        <v>17</v>
      </c>
      <c r="E1274" s="13" t="s">
        <v>18</v>
      </c>
      <c r="F1274" s="13" t="s">
        <v>790</v>
      </c>
      <c r="G1274" s="13" t="s">
        <v>14</v>
      </c>
      <c r="H1274" s="90" t="s">
        <v>793</v>
      </c>
      <c r="I1274" s="90" t="s">
        <v>793</v>
      </c>
      <c r="J1274" s="90" t="s">
        <v>793</v>
      </c>
      <c r="K1274" s="90" t="s">
        <v>793</v>
      </c>
      <c r="L1274" s="90" t="s">
        <v>793</v>
      </c>
      <c r="M1274" s="90" t="s">
        <v>793</v>
      </c>
      <c r="N1274" s="90" t="s">
        <v>793</v>
      </c>
      <c r="O1274" s="90" t="s">
        <v>793</v>
      </c>
      <c r="P1274" s="90" t="s">
        <v>793</v>
      </c>
      <c r="Q1274" s="90" t="s">
        <v>793</v>
      </c>
      <c r="R1274" s="90" t="s">
        <v>793</v>
      </c>
      <c r="S1274" s="90" t="s">
        <v>793</v>
      </c>
      <c r="T1274" s="90" t="s">
        <v>793</v>
      </c>
      <c r="U1274" s="90" t="s">
        <v>793</v>
      </c>
      <c r="V1274" s="90" t="s">
        <v>793</v>
      </c>
      <c r="W1274" s="90" t="s">
        <v>793</v>
      </c>
      <c r="X1274" s="90" t="s">
        <v>793</v>
      </c>
      <c r="Y1274" s="90" t="s">
        <v>793</v>
      </c>
      <c r="Z1274" s="90" t="s">
        <v>793</v>
      </c>
      <c r="AA1274" s="90" t="s">
        <v>793</v>
      </c>
      <c r="AB1274" s="13">
        <v>0</v>
      </c>
    </row>
    <row r="1275" spans="1:28" x14ac:dyDescent="0.25">
      <c r="A1275" s="24"/>
      <c r="B1275" s="13" t="s">
        <v>22</v>
      </c>
      <c r="C1275" s="13">
        <v>3</v>
      </c>
      <c r="D1275" s="13" t="s">
        <v>17</v>
      </c>
      <c r="E1275" s="13" t="s">
        <v>18</v>
      </c>
      <c r="F1275" s="13" t="s">
        <v>790</v>
      </c>
      <c r="G1275" s="13" t="s">
        <v>13</v>
      </c>
      <c r="H1275" s="90" t="s">
        <v>793</v>
      </c>
      <c r="I1275" s="90" t="s">
        <v>793</v>
      </c>
      <c r="J1275" s="90" t="s">
        <v>793</v>
      </c>
      <c r="K1275" s="90" t="s">
        <v>793</v>
      </c>
      <c r="L1275" s="90" t="s">
        <v>793</v>
      </c>
      <c r="M1275" s="90" t="s">
        <v>793</v>
      </c>
      <c r="N1275" s="90" t="s">
        <v>793</v>
      </c>
      <c r="O1275" s="90" t="s">
        <v>793</v>
      </c>
      <c r="P1275" s="90" t="s">
        <v>793</v>
      </c>
      <c r="Q1275" s="90" t="s">
        <v>793</v>
      </c>
      <c r="R1275" s="90" t="s">
        <v>793</v>
      </c>
      <c r="S1275" s="90" t="s">
        <v>793</v>
      </c>
      <c r="T1275" s="90" t="s">
        <v>793</v>
      </c>
      <c r="U1275" s="90" t="s">
        <v>793</v>
      </c>
      <c r="V1275" s="90" t="s">
        <v>793</v>
      </c>
      <c r="W1275" s="90" t="s">
        <v>793</v>
      </c>
      <c r="X1275" s="90" t="s">
        <v>793</v>
      </c>
      <c r="Y1275" s="90" t="s">
        <v>793</v>
      </c>
      <c r="Z1275" s="90" t="s">
        <v>793</v>
      </c>
      <c r="AA1275" s="90" t="s">
        <v>793</v>
      </c>
      <c r="AB1275" s="13">
        <v>0</v>
      </c>
    </row>
    <row r="1276" spans="1:28" x14ac:dyDescent="0.25">
      <c r="A1276" s="24"/>
      <c r="B1276" s="13" t="s">
        <v>22</v>
      </c>
      <c r="C1276" s="13">
        <v>3</v>
      </c>
      <c r="D1276" s="13" t="s">
        <v>17</v>
      </c>
      <c r="E1276" s="13" t="s">
        <v>18</v>
      </c>
      <c r="F1276" s="13" t="s">
        <v>790</v>
      </c>
      <c r="G1276" s="13" t="s">
        <v>12</v>
      </c>
      <c r="H1276" s="90" t="s">
        <v>793</v>
      </c>
      <c r="I1276" s="90" t="s">
        <v>793</v>
      </c>
      <c r="J1276" s="90" t="s">
        <v>793</v>
      </c>
      <c r="K1276" s="90" t="s">
        <v>793</v>
      </c>
      <c r="L1276" s="90" t="s">
        <v>793</v>
      </c>
      <c r="M1276" s="90" t="s">
        <v>793</v>
      </c>
      <c r="N1276" s="90" t="s">
        <v>793</v>
      </c>
      <c r="O1276" s="90" t="s">
        <v>793</v>
      </c>
      <c r="P1276" s="90" t="s">
        <v>793</v>
      </c>
      <c r="Q1276" s="90" t="s">
        <v>793</v>
      </c>
      <c r="R1276" s="90" t="s">
        <v>793</v>
      </c>
      <c r="S1276" s="90" t="s">
        <v>793</v>
      </c>
      <c r="T1276" s="90" t="s">
        <v>793</v>
      </c>
      <c r="U1276" s="90" t="s">
        <v>793</v>
      </c>
      <c r="V1276" s="90" t="s">
        <v>793</v>
      </c>
      <c r="W1276" s="90" t="s">
        <v>793</v>
      </c>
      <c r="X1276" s="90" t="s">
        <v>793</v>
      </c>
      <c r="Y1276" s="90" t="s">
        <v>793</v>
      </c>
      <c r="Z1276" s="90" t="s">
        <v>793</v>
      </c>
      <c r="AA1276" s="90" t="s">
        <v>793</v>
      </c>
      <c r="AB1276" s="13">
        <v>0</v>
      </c>
    </row>
    <row r="1277" spans="1:28" x14ac:dyDescent="0.25">
      <c r="A1277" s="24"/>
      <c r="B1277" s="13" t="s">
        <v>22</v>
      </c>
      <c r="C1277" s="13">
        <v>3</v>
      </c>
      <c r="D1277" s="13" t="s">
        <v>17</v>
      </c>
      <c r="E1277" s="13" t="s">
        <v>18</v>
      </c>
      <c r="F1277" s="13" t="s">
        <v>790</v>
      </c>
      <c r="G1277" s="13" t="s">
        <v>11</v>
      </c>
      <c r="H1277" s="90">
        <v>0</v>
      </c>
      <c r="I1277" s="90">
        <v>0</v>
      </c>
      <c r="J1277" s="90">
        <v>0</v>
      </c>
      <c r="K1277" s="90">
        <v>0</v>
      </c>
      <c r="L1277" s="90">
        <v>0</v>
      </c>
      <c r="M1277" s="90">
        <v>0</v>
      </c>
      <c r="N1277" s="90">
        <v>0</v>
      </c>
      <c r="O1277" s="90">
        <v>0</v>
      </c>
      <c r="P1277" s="90">
        <v>0</v>
      </c>
      <c r="Q1277" s="90">
        <v>0</v>
      </c>
      <c r="R1277" s="90">
        <v>0</v>
      </c>
      <c r="S1277" s="90">
        <v>0</v>
      </c>
      <c r="T1277" s="90">
        <v>0</v>
      </c>
      <c r="U1277" s="90">
        <v>0</v>
      </c>
      <c r="V1277" s="90">
        <v>0</v>
      </c>
      <c r="W1277" s="90">
        <v>0</v>
      </c>
      <c r="X1277" s="90">
        <v>0</v>
      </c>
      <c r="Y1277" s="90">
        <v>0</v>
      </c>
      <c r="Z1277" s="90">
        <v>0</v>
      </c>
      <c r="AA1277" s="90">
        <v>0</v>
      </c>
      <c r="AB1277" s="13">
        <v>0</v>
      </c>
    </row>
    <row r="1278" spans="1:28" x14ac:dyDescent="0.25">
      <c r="A1278" s="24"/>
      <c r="B1278" s="13" t="s">
        <v>22</v>
      </c>
      <c r="C1278" s="13">
        <v>3</v>
      </c>
      <c r="D1278" s="13" t="s">
        <v>17</v>
      </c>
      <c r="E1278" s="13" t="s">
        <v>18</v>
      </c>
      <c r="F1278" s="13" t="s">
        <v>790</v>
      </c>
      <c r="G1278" s="13" t="s">
        <v>15</v>
      </c>
      <c r="H1278" s="90" t="s">
        <v>793</v>
      </c>
      <c r="I1278" s="90" t="s">
        <v>793</v>
      </c>
      <c r="J1278" s="90" t="s">
        <v>793</v>
      </c>
      <c r="K1278" s="90" t="s">
        <v>793</v>
      </c>
      <c r="L1278" s="90" t="s">
        <v>793</v>
      </c>
      <c r="M1278" s="90" t="s">
        <v>793</v>
      </c>
      <c r="N1278" s="90" t="s">
        <v>793</v>
      </c>
      <c r="O1278" s="90" t="s">
        <v>793</v>
      </c>
      <c r="P1278" s="90" t="s">
        <v>793</v>
      </c>
      <c r="Q1278" s="90" t="s">
        <v>793</v>
      </c>
      <c r="R1278" s="90" t="s">
        <v>793</v>
      </c>
      <c r="S1278" s="90" t="s">
        <v>793</v>
      </c>
      <c r="T1278" s="90" t="s">
        <v>793</v>
      </c>
      <c r="U1278" s="90" t="s">
        <v>793</v>
      </c>
      <c r="V1278" s="90" t="s">
        <v>793</v>
      </c>
      <c r="W1278" s="90" t="s">
        <v>793</v>
      </c>
      <c r="X1278" s="90" t="s">
        <v>793</v>
      </c>
      <c r="Y1278" s="90" t="s">
        <v>793</v>
      </c>
      <c r="Z1278" s="90" t="s">
        <v>793</v>
      </c>
      <c r="AA1278" s="90" t="s">
        <v>793</v>
      </c>
      <c r="AB1278" s="13">
        <v>0</v>
      </c>
    </row>
    <row r="1279" spans="1:28" x14ac:dyDescent="0.25">
      <c r="A1279" s="24"/>
      <c r="B1279" s="13" t="s">
        <v>22</v>
      </c>
      <c r="C1279" s="13">
        <v>3</v>
      </c>
      <c r="D1279" s="13" t="s">
        <v>17</v>
      </c>
      <c r="E1279" s="13" t="s">
        <v>18</v>
      </c>
      <c r="F1279" s="13" t="s">
        <v>790</v>
      </c>
      <c r="G1279" s="13" t="s">
        <v>20</v>
      </c>
      <c r="H1279" s="90" t="s">
        <v>793</v>
      </c>
      <c r="I1279" s="90" t="s">
        <v>793</v>
      </c>
      <c r="J1279" s="90" t="s">
        <v>793</v>
      </c>
      <c r="K1279" s="90" t="s">
        <v>793</v>
      </c>
      <c r="L1279" s="90" t="s">
        <v>793</v>
      </c>
      <c r="M1279" s="90" t="s">
        <v>793</v>
      </c>
      <c r="N1279" s="90" t="s">
        <v>793</v>
      </c>
      <c r="O1279" s="90" t="s">
        <v>793</v>
      </c>
      <c r="P1279" s="90" t="s">
        <v>793</v>
      </c>
      <c r="Q1279" s="90" t="s">
        <v>793</v>
      </c>
      <c r="R1279" s="90" t="s">
        <v>793</v>
      </c>
      <c r="S1279" s="90" t="s">
        <v>793</v>
      </c>
      <c r="T1279" s="90" t="s">
        <v>793</v>
      </c>
      <c r="U1279" s="90" t="s">
        <v>793</v>
      </c>
      <c r="V1279" s="90" t="s">
        <v>793</v>
      </c>
      <c r="W1279" s="90" t="s">
        <v>793</v>
      </c>
      <c r="X1279" s="90" t="s">
        <v>793</v>
      </c>
      <c r="Y1279" s="90" t="s">
        <v>793</v>
      </c>
      <c r="Z1279" s="90" t="s">
        <v>793</v>
      </c>
      <c r="AA1279" s="90" t="s">
        <v>793</v>
      </c>
      <c r="AB1279" s="13">
        <v>0</v>
      </c>
    </row>
    <row r="1280" spans="1:28" x14ac:dyDescent="0.25">
      <c r="A1280" s="24"/>
      <c r="B1280" s="13" t="s">
        <v>22</v>
      </c>
      <c r="C1280" s="13">
        <v>3</v>
      </c>
      <c r="D1280" s="13" t="s">
        <v>17</v>
      </c>
      <c r="E1280" s="13" t="s">
        <v>18</v>
      </c>
      <c r="F1280" s="13" t="s">
        <v>790</v>
      </c>
      <c r="G1280" s="13" t="s">
        <v>19</v>
      </c>
      <c r="H1280" s="90">
        <v>8.6497340691375795E-5</v>
      </c>
      <c r="I1280" s="90">
        <v>8.6497340691375795E-5</v>
      </c>
      <c r="J1280" s="90">
        <v>8.6497340691375795E-5</v>
      </c>
      <c r="K1280" s="90">
        <v>8.6497340691375795E-5</v>
      </c>
      <c r="L1280" s="90">
        <v>8.6497340691375795E-5</v>
      </c>
      <c r="M1280" s="90">
        <v>8.6497340691375795E-5</v>
      </c>
      <c r="N1280" s="90">
        <v>8.6497340691375795E-5</v>
      </c>
      <c r="O1280" s="90">
        <v>8.6497340691375795E-5</v>
      </c>
      <c r="P1280" s="90">
        <v>8.6497340691375795E-5</v>
      </c>
      <c r="Q1280" s="90">
        <v>8.6497340691375795E-5</v>
      </c>
      <c r="R1280" s="90">
        <v>8.6497340691375795E-5</v>
      </c>
      <c r="S1280" s="90">
        <v>8.6497340691375795E-5</v>
      </c>
      <c r="T1280" s="90">
        <v>8.6497340691375795E-5</v>
      </c>
      <c r="U1280" s="90">
        <v>8.6497340691375795E-5</v>
      </c>
      <c r="V1280" s="90">
        <v>8.6497340691375795E-5</v>
      </c>
      <c r="W1280" s="90">
        <v>8.6497340691375795E-5</v>
      </c>
      <c r="X1280" s="90">
        <v>8.6497340691375795E-5</v>
      </c>
      <c r="Y1280" s="90">
        <v>8.6497340691375795E-5</v>
      </c>
      <c r="Z1280" s="90">
        <v>8.6497340691375795E-5</v>
      </c>
      <c r="AA1280" s="90">
        <v>8.6497340691375795E-5</v>
      </c>
      <c r="AB1280" s="13">
        <v>1</v>
      </c>
    </row>
    <row r="1281" spans="1:28" x14ac:dyDescent="0.25">
      <c r="A1281" s="24"/>
      <c r="B1281" s="13" t="s">
        <v>22</v>
      </c>
      <c r="C1281" s="13">
        <v>3</v>
      </c>
      <c r="D1281" s="13" t="s">
        <v>17</v>
      </c>
      <c r="E1281" s="13" t="s">
        <v>18</v>
      </c>
      <c r="F1281" s="13" t="s">
        <v>790</v>
      </c>
      <c r="G1281" s="13" t="s">
        <v>21</v>
      </c>
      <c r="H1281" s="90">
        <v>2.1253603546826101E-5</v>
      </c>
      <c r="I1281" s="90">
        <v>2.1253603546826101E-5</v>
      </c>
      <c r="J1281" s="90">
        <v>2.1253603546826101E-5</v>
      </c>
      <c r="K1281" s="90">
        <v>2.1253603546826101E-5</v>
      </c>
      <c r="L1281" s="90">
        <v>2.1253603546826101E-5</v>
      </c>
      <c r="M1281" s="90">
        <v>2.1253603546826101E-5</v>
      </c>
      <c r="N1281" s="90">
        <v>2.1253603546826101E-5</v>
      </c>
      <c r="O1281" s="90">
        <v>2.1253603546826101E-5</v>
      </c>
      <c r="P1281" s="90">
        <v>2.1253603546826101E-5</v>
      </c>
      <c r="Q1281" s="90">
        <v>2.1253603546826101E-5</v>
      </c>
      <c r="R1281" s="90">
        <v>2.1253603546826101E-5</v>
      </c>
      <c r="S1281" s="90">
        <v>2.1253603546826101E-5</v>
      </c>
      <c r="T1281" s="90">
        <v>2.1253603546826101E-5</v>
      </c>
      <c r="U1281" s="90">
        <v>2.1253603546826101E-5</v>
      </c>
      <c r="V1281" s="90">
        <v>2.1253603546826101E-5</v>
      </c>
      <c r="W1281" s="90">
        <v>2.1253603546826101E-5</v>
      </c>
      <c r="X1281" s="90">
        <v>2.1253603546826101E-5</v>
      </c>
      <c r="Y1281" s="90">
        <v>2.1253603546826101E-5</v>
      </c>
      <c r="Z1281" s="90">
        <v>2.1253603546826101E-5</v>
      </c>
      <c r="AA1281" s="90">
        <v>2.1253603546826101E-5</v>
      </c>
      <c r="AB1281" s="13">
        <v>1</v>
      </c>
    </row>
    <row r="1282" spans="1:28" x14ac:dyDescent="0.25">
      <c r="A1282" s="24"/>
      <c r="B1282" s="13" t="s">
        <v>22</v>
      </c>
      <c r="C1282" s="13">
        <v>3</v>
      </c>
      <c r="D1282" s="13" t="s">
        <v>17</v>
      </c>
      <c r="E1282" s="13" t="s">
        <v>18</v>
      </c>
      <c r="F1282" s="13" t="s">
        <v>790</v>
      </c>
      <c r="G1282" s="13" t="s">
        <v>16</v>
      </c>
      <c r="H1282" s="90" t="s">
        <v>793</v>
      </c>
      <c r="I1282" s="90" t="s">
        <v>793</v>
      </c>
      <c r="J1282" s="90" t="s">
        <v>793</v>
      </c>
      <c r="K1282" s="90" t="s">
        <v>793</v>
      </c>
      <c r="L1282" s="90" t="s">
        <v>793</v>
      </c>
      <c r="M1282" s="90" t="s">
        <v>793</v>
      </c>
      <c r="N1282" s="90" t="s">
        <v>793</v>
      </c>
      <c r="O1282" s="90" t="s">
        <v>793</v>
      </c>
      <c r="P1282" s="90" t="s">
        <v>793</v>
      </c>
      <c r="Q1282" s="90" t="s">
        <v>793</v>
      </c>
      <c r="R1282" s="90" t="s">
        <v>793</v>
      </c>
      <c r="S1282" s="90" t="s">
        <v>793</v>
      </c>
      <c r="T1282" s="90" t="s">
        <v>793</v>
      </c>
      <c r="U1282" s="90" t="s">
        <v>793</v>
      </c>
      <c r="V1282" s="90" t="s">
        <v>793</v>
      </c>
      <c r="W1282" s="90" t="s">
        <v>793</v>
      </c>
      <c r="X1282" s="90" t="s">
        <v>793</v>
      </c>
      <c r="Y1282" s="90" t="s">
        <v>793</v>
      </c>
      <c r="Z1282" s="90" t="s">
        <v>793</v>
      </c>
      <c r="AA1282" s="90" t="s">
        <v>793</v>
      </c>
      <c r="AB1282" s="13">
        <v>0</v>
      </c>
    </row>
    <row r="1283" spans="1:28" x14ac:dyDescent="0.25">
      <c r="A1283" s="24"/>
      <c r="B1283" s="13" t="s">
        <v>22</v>
      </c>
      <c r="C1283" s="13">
        <v>3</v>
      </c>
      <c r="D1283" s="13" t="s">
        <v>17</v>
      </c>
      <c r="E1283" s="13" t="s">
        <v>18</v>
      </c>
      <c r="F1283" s="13" t="s">
        <v>790</v>
      </c>
      <c r="G1283" s="13" t="s">
        <v>24</v>
      </c>
      <c r="H1283" s="90" t="s">
        <v>793</v>
      </c>
      <c r="I1283" s="90" t="s">
        <v>793</v>
      </c>
      <c r="J1283" s="90" t="s">
        <v>793</v>
      </c>
      <c r="K1283" s="90" t="s">
        <v>793</v>
      </c>
      <c r="L1283" s="90" t="s">
        <v>793</v>
      </c>
      <c r="M1283" s="90" t="s">
        <v>793</v>
      </c>
      <c r="N1283" s="90" t="s">
        <v>793</v>
      </c>
      <c r="O1283" s="90" t="s">
        <v>793</v>
      </c>
      <c r="P1283" s="90" t="s">
        <v>793</v>
      </c>
      <c r="Q1283" s="90" t="s">
        <v>793</v>
      </c>
      <c r="R1283" s="90" t="s">
        <v>793</v>
      </c>
      <c r="S1283" s="90" t="s">
        <v>793</v>
      </c>
      <c r="T1283" s="90" t="s">
        <v>793</v>
      </c>
      <c r="U1283" s="90" t="s">
        <v>793</v>
      </c>
      <c r="V1283" s="90" t="s">
        <v>793</v>
      </c>
      <c r="W1283" s="90" t="s">
        <v>793</v>
      </c>
      <c r="X1283" s="90" t="s">
        <v>793</v>
      </c>
      <c r="Y1283" s="90" t="s">
        <v>793</v>
      </c>
      <c r="Z1283" s="90" t="s">
        <v>793</v>
      </c>
      <c r="AA1283" s="90" t="s">
        <v>793</v>
      </c>
      <c r="AB1283" s="13">
        <v>0</v>
      </c>
    </row>
    <row r="1284" spans="1:28" x14ac:dyDescent="0.25">
      <c r="A1284" s="24"/>
      <c r="B1284" s="13" t="s">
        <v>22</v>
      </c>
      <c r="C1284" s="13">
        <v>3</v>
      </c>
      <c r="D1284" s="13" t="s">
        <v>17</v>
      </c>
      <c r="E1284" s="13" t="s">
        <v>18</v>
      </c>
      <c r="F1284" s="13" t="s">
        <v>791</v>
      </c>
      <c r="G1284" s="13" t="s">
        <v>9</v>
      </c>
      <c r="H1284" s="90">
        <v>0</v>
      </c>
      <c r="I1284" s="90">
        <v>0</v>
      </c>
      <c r="J1284" s="90">
        <v>0</v>
      </c>
      <c r="K1284" s="90">
        <v>0</v>
      </c>
      <c r="L1284" s="90">
        <v>0</v>
      </c>
      <c r="M1284" s="90">
        <v>0</v>
      </c>
      <c r="N1284" s="90">
        <v>0</v>
      </c>
      <c r="O1284" s="90">
        <v>0</v>
      </c>
      <c r="P1284" s="90">
        <v>0</v>
      </c>
      <c r="Q1284" s="90">
        <v>0</v>
      </c>
      <c r="R1284" s="90">
        <v>0</v>
      </c>
      <c r="S1284" s="90">
        <v>0</v>
      </c>
      <c r="T1284" s="90">
        <v>0</v>
      </c>
      <c r="U1284" s="90">
        <v>0</v>
      </c>
      <c r="V1284" s="90">
        <v>0</v>
      </c>
      <c r="W1284" s="90">
        <v>0</v>
      </c>
      <c r="X1284" s="90">
        <v>0</v>
      </c>
      <c r="Y1284" s="90">
        <v>0</v>
      </c>
      <c r="Z1284" s="90">
        <v>0</v>
      </c>
      <c r="AA1284" s="90">
        <v>0</v>
      </c>
      <c r="AB1284" s="13">
        <v>0</v>
      </c>
    </row>
    <row r="1285" spans="1:28" x14ac:dyDescent="0.25">
      <c r="A1285" s="24"/>
      <c r="B1285" s="13" t="s">
        <v>22</v>
      </c>
      <c r="C1285" s="13">
        <v>3</v>
      </c>
      <c r="D1285" s="13" t="s">
        <v>17</v>
      </c>
      <c r="E1285" s="13" t="s">
        <v>18</v>
      </c>
      <c r="F1285" s="13" t="s">
        <v>791</v>
      </c>
      <c r="G1285" s="13" t="s">
        <v>10</v>
      </c>
      <c r="H1285" s="90">
        <v>0</v>
      </c>
      <c r="I1285" s="90">
        <v>0</v>
      </c>
      <c r="J1285" s="90">
        <v>0</v>
      </c>
      <c r="K1285" s="90">
        <v>0</v>
      </c>
      <c r="L1285" s="90">
        <v>0</v>
      </c>
      <c r="M1285" s="90">
        <v>0</v>
      </c>
      <c r="N1285" s="90">
        <v>0</v>
      </c>
      <c r="O1285" s="90">
        <v>0</v>
      </c>
      <c r="P1285" s="90">
        <v>0</v>
      </c>
      <c r="Q1285" s="90">
        <v>0</v>
      </c>
      <c r="R1285" s="90">
        <v>0</v>
      </c>
      <c r="S1285" s="90">
        <v>0</v>
      </c>
      <c r="T1285" s="90">
        <v>0</v>
      </c>
      <c r="U1285" s="90">
        <v>0</v>
      </c>
      <c r="V1285" s="90">
        <v>0</v>
      </c>
      <c r="W1285" s="90">
        <v>0</v>
      </c>
      <c r="X1285" s="90">
        <v>0</v>
      </c>
      <c r="Y1285" s="90">
        <v>0</v>
      </c>
      <c r="Z1285" s="90">
        <v>0</v>
      </c>
      <c r="AA1285" s="90">
        <v>0</v>
      </c>
      <c r="AB1285" s="13">
        <v>0</v>
      </c>
    </row>
    <row r="1286" spans="1:28" x14ac:dyDescent="0.25">
      <c r="A1286" s="24"/>
      <c r="B1286" s="13" t="s">
        <v>22</v>
      </c>
      <c r="C1286" s="13">
        <v>3</v>
      </c>
      <c r="D1286" s="13" t="s">
        <v>17</v>
      </c>
      <c r="E1286" s="13" t="s">
        <v>18</v>
      </c>
      <c r="F1286" s="13" t="s">
        <v>791</v>
      </c>
      <c r="G1286" s="13" t="s">
        <v>14</v>
      </c>
      <c r="H1286" s="90" t="s">
        <v>793</v>
      </c>
      <c r="I1286" s="90" t="s">
        <v>793</v>
      </c>
      <c r="J1286" s="90" t="s">
        <v>793</v>
      </c>
      <c r="K1286" s="90" t="s">
        <v>793</v>
      </c>
      <c r="L1286" s="90" t="s">
        <v>793</v>
      </c>
      <c r="M1286" s="90" t="s">
        <v>793</v>
      </c>
      <c r="N1286" s="90" t="s">
        <v>793</v>
      </c>
      <c r="O1286" s="90" t="s">
        <v>793</v>
      </c>
      <c r="P1286" s="90" t="s">
        <v>793</v>
      </c>
      <c r="Q1286" s="90" t="s">
        <v>793</v>
      </c>
      <c r="R1286" s="90" t="s">
        <v>793</v>
      </c>
      <c r="S1286" s="90" t="s">
        <v>793</v>
      </c>
      <c r="T1286" s="90" t="s">
        <v>793</v>
      </c>
      <c r="U1286" s="90" t="s">
        <v>793</v>
      </c>
      <c r="V1286" s="90" t="s">
        <v>793</v>
      </c>
      <c r="W1286" s="90" t="s">
        <v>793</v>
      </c>
      <c r="X1286" s="90" t="s">
        <v>793</v>
      </c>
      <c r="Y1286" s="90" t="s">
        <v>793</v>
      </c>
      <c r="Z1286" s="90" t="s">
        <v>793</v>
      </c>
      <c r="AA1286" s="90" t="s">
        <v>793</v>
      </c>
      <c r="AB1286" s="13">
        <v>0</v>
      </c>
    </row>
    <row r="1287" spans="1:28" x14ac:dyDescent="0.25">
      <c r="A1287" s="24"/>
      <c r="B1287" s="13" t="s">
        <v>22</v>
      </c>
      <c r="C1287" s="13">
        <v>3</v>
      </c>
      <c r="D1287" s="13" t="s">
        <v>17</v>
      </c>
      <c r="E1287" s="13" t="s">
        <v>18</v>
      </c>
      <c r="F1287" s="13" t="s">
        <v>791</v>
      </c>
      <c r="G1287" s="13" t="s">
        <v>13</v>
      </c>
      <c r="H1287" s="90" t="s">
        <v>793</v>
      </c>
      <c r="I1287" s="90" t="s">
        <v>793</v>
      </c>
      <c r="J1287" s="90" t="s">
        <v>793</v>
      </c>
      <c r="K1287" s="90" t="s">
        <v>793</v>
      </c>
      <c r="L1287" s="90" t="s">
        <v>793</v>
      </c>
      <c r="M1287" s="90" t="s">
        <v>793</v>
      </c>
      <c r="N1287" s="90" t="s">
        <v>793</v>
      </c>
      <c r="O1287" s="90" t="s">
        <v>793</v>
      </c>
      <c r="P1287" s="90" t="s">
        <v>793</v>
      </c>
      <c r="Q1287" s="90" t="s">
        <v>793</v>
      </c>
      <c r="R1287" s="90" t="s">
        <v>793</v>
      </c>
      <c r="S1287" s="90" t="s">
        <v>793</v>
      </c>
      <c r="T1287" s="90" t="s">
        <v>793</v>
      </c>
      <c r="U1287" s="90" t="s">
        <v>793</v>
      </c>
      <c r="V1287" s="90" t="s">
        <v>793</v>
      </c>
      <c r="W1287" s="90" t="s">
        <v>793</v>
      </c>
      <c r="X1287" s="90" t="s">
        <v>793</v>
      </c>
      <c r="Y1287" s="90" t="s">
        <v>793</v>
      </c>
      <c r="Z1287" s="90" t="s">
        <v>793</v>
      </c>
      <c r="AA1287" s="90" t="s">
        <v>793</v>
      </c>
      <c r="AB1287" s="13">
        <v>0</v>
      </c>
    </row>
    <row r="1288" spans="1:28" x14ac:dyDescent="0.25">
      <c r="A1288" s="24"/>
      <c r="B1288" s="13" t="s">
        <v>22</v>
      </c>
      <c r="C1288" s="13">
        <v>3</v>
      </c>
      <c r="D1288" s="13" t="s">
        <v>17</v>
      </c>
      <c r="E1288" s="13" t="s">
        <v>18</v>
      </c>
      <c r="F1288" s="13" t="s">
        <v>791</v>
      </c>
      <c r="G1288" s="13" t="s">
        <v>12</v>
      </c>
      <c r="H1288" s="90" t="s">
        <v>793</v>
      </c>
      <c r="I1288" s="90" t="s">
        <v>793</v>
      </c>
      <c r="J1288" s="90" t="s">
        <v>793</v>
      </c>
      <c r="K1288" s="90" t="s">
        <v>793</v>
      </c>
      <c r="L1288" s="90" t="s">
        <v>793</v>
      </c>
      <c r="M1288" s="90" t="s">
        <v>793</v>
      </c>
      <c r="N1288" s="90" t="s">
        <v>793</v>
      </c>
      <c r="O1288" s="90" t="s">
        <v>793</v>
      </c>
      <c r="P1288" s="90" t="s">
        <v>793</v>
      </c>
      <c r="Q1288" s="90" t="s">
        <v>793</v>
      </c>
      <c r="R1288" s="90" t="s">
        <v>793</v>
      </c>
      <c r="S1288" s="90" t="s">
        <v>793</v>
      </c>
      <c r="T1288" s="90" t="s">
        <v>793</v>
      </c>
      <c r="U1288" s="90" t="s">
        <v>793</v>
      </c>
      <c r="V1288" s="90" t="s">
        <v>793</v>
      </c>
      <c r="W1288" s="90" t="s">
        <v>793</v>
      </c>
      <c r="X1288" s="90" t="s">
        <v>793</v>
      </c>
      <c r="Y1288" s="90" t="s">
        <v>793</v>
      </c>
      <c r="Z1288" s="90" t="s">
        <v>793</v>
      </c>
      <c r="AA1288" s="90" t="s">
        <v>793</v>
      </c>
      <c r="AB1288" s="13">
        <v>0</v>
      </c>
    </row>
    <row r="1289" spans="1:28" x14ac:dyDescent="0.25">
      <c r="A1289" s="24"/>
      <c r="B1289" s="13" t="s">
        <v>22</v>
      </c>
      <c r="C1289" s="13">
        <v>3</v>
      </c>
      <c r="D1289" s="13" t="s">
        <v>17</v>
      </c>
      <c r="E1289" s="13" t="s">
        <v>18</v>
      </c>
      <c r="F1289" s="13" t="s">
        <v>791</v>
      </c>
      <c r="G1289" s="13" t="s">
        <v>11</v>
      </c>
      <c r="H1289" s="90">
        <v>0</v>
      </c>
      <c r="I1289" s="90">
        <v>0</v>
      </c>
      <c r="J1289" s="90">
        <v>0</v>
      </c>
      <c r="K1289" s="90">
        <v>0</v>
      </c>
      <c r="L1289" s="90">
        <v>0</v>
      </c>
      <c r="M1289" s="90">
        <v>0</v>
      </c>
      <c r="N1289" s="90">
        <v>0</v>
      </c>
      <c r="O1289" s="90">
        <v>0</v>
      </c>
      <c r="P1289" s="90">
        <v>0</v>
      </c>
      <c r="Q1289" s="90">
        <v>0</v>
      </c>
      <c r="R1289" s="90">
        <v>0</v>
      </c>
      <c r="S1289" s="90">
        <v>0</v>
      </c>
      <c r="T1289" s="90">
        <v>0</v>
      </c>
      <c r="U1289" s="90">
        <v>0</v>
      </c>
      <c r="V1289" s="90">
        <v>0</v>
      </c>
      <c r="W1289" s="90">
        <v>0</v>
      </c>
      <c r="X1289" s="90">
        <v>0</v>
      </c>
      <c r="Y1289" s="90">
        <v>0</v>
      </c>
      <c r="Z1289" s="90">
        <v>0</v>
      </c>
      <c r="AA1289" s="90">
        <v>0</v>
      </c>
      <c r="AB1289" s="13">
        <v>0</v>
      </c>
    </row>
    <row r="1290" spans="1:28" x14ac:dyDescent="0.25">
      <c r="A1290" s="24"/>
      <c r="B1290" s="13" t="s">
        <v>22</v>
      </c>
      <c r="C1290" s="13">
        <v>3</v>
      </c>
      <c r="D1290" s="13" t="s">
        <v>17</v>
      </c>
      <c r="E1290" s="13" t="s">
        <v>18</v>
      </c>
      <c r="F1290" s="13" t="s">
        <v>791</v>
      </c>
      <c r="G1290" s="13" t="s">
        <v>15</v>
      </c>
      <c r="H1290" s="90" t="s">
        <v>793</v>
      </c>
      <c r="I1290" s="90" t="s">
        <v>793</v>
      </c>
      <c r="J1290" s="90" t="s">
        <v>793</v>
      </c>
      <c r="K1290" s="90" t="s">
        <v>793</v>
      </c>
      <c r="L1290" s="90" t="s">
        <v>793</v>
      </c>
      <c r="M1290" s="90" t="s">
        <v>793</v>
      </c>
      <c r="N1290" s="90" t="s">
        <v>793</v>
      </c>
      <c r="O1290" s="90" t="s">
        <v>793</v>
      </c>
      <c r="P1290" s="90" t="s">
        <v>793</v>
      </c>
      <c r="Q1290" s="90" t="s">
        <v>793</v>
      </c>
      <c r="R1290" s="90" t="s">
        <v>793</v>
      </c>
      <c r="S1290" s="90" t="s">
        <v>793</v>
      </c>
      <c r="T1290" s="90" t="s">
        <v>793</v>
      </c>
      <c r="U1290" s="90" t="s">
        <v>793</v>
      </c>
      <c r="V1290" s="90" t="s">
        <v>793</v>
      </c>
      <c r="W1290" s="90" t="s">
        <v>793</v>
      </c>
      <c r="X1290" s="90" t="s">
        <v>793</v>
      </c>
      <c r="Y1290" s="90" t="s">
        <v>793</v>
      </c>
      <c r="Z1290" s="90" t="s">
        <v>793</v>
      </c>
      <c r="AA1290" s="90" t="s">
        <v>793</v>
      </c>
      <c r="AB1290" s="13">
        <v>0</v>
      </c>
    </row>
    <row r="1291" spans="1:28" x14ac:dyDescent="0.25">
      <c r="A1291" s="24"/>
      <c r="B1291" s="13" t="s">
        <v>22</v>
      </c>
      <c r="C1291" s="13">
        <v>3</v>
      </c>
      <c r="D1291" s="13" t="s">
        <v>17</v>
      </c>
      <c r="E1291" s="13" t="s">
        <v>18</v>
      </c>
      <c r="F1291" s="13" t="s">
        <v>791</v>
      </c>
      <c r="G1291" s="13" t="s">
        <v>20</v>
      </c>
      <c r="H1291" s="90" t="s">
        <v>793</v>
      </c>
      <c r="I1291" s="90" t="s">
        <v>793</v>
      </c>
      <c r="J1291" s="90" t="s">
        <v>793</v>
      </c>
      <c r="K1291" s="90" t="s">
        <v>793</v>
      </c>
      <c r="L1291" s="90" t="s">
        <v>793</v>
      </c>
      <c r="M1291" s="90" t="s">
        <v>793</v>
      </c>
      <c r="N1291" s="90" t="s">
        <v>793</v>
      </c>
      <c r="O1291" s="90" t="s">
        <v>793</v>
      </c>
      <c r="P1291" s="90" t="s">
        <v>793</v>
      </c>
      <c r="Q1291" s="90" t="s">
        <v>793</v>
      </c>
      <c r="R1291" s="90" t="s">
        <v>793</v>
      </c>
      <c r="S1291" s="90" t="s">
        <v>793</v>
      </c>
      <c r="T1291" s="90" t="s">
        <v>793</v>
      </c>
      <c r="U1291" s="90" t="s">
        <v>793</v>
      </c>
      <c r="V1291" s="90" t="s">
        <v>793</v>
      </c>
      <c r="W1291" s="90" t="s">
        <v>793</v>
      </c>
      <c r="X1291" s="90" t="s">
        <v>793</v>
      </c>
      <c r="Y1291" s="90" t="s">
        <v>793</v>
      </c>
      <c r="Z1291" s="90" t="s">
        <v>793</v>
      </c>
      <c r="AA1291" s="90" t="s">
        <v>793</v>
      </c>
      <c r="AB1291" s="13">
        <v>0</v>
      </c>
    </row>
    <row r="1292" spans="1:28" x14ac:dyDescent="0.25">
      <c r="A1292" s="24"/>
      <c r="B1292" s="13" t="s">
        <v>22</v>
      </c>
      <c r="C1292" s="13">
        <v>3</v>
      </c>
      <c r="D1292" s="13" t="s">
        <v>17</v>
      </c>
      <c r="E1292" s="13" t="s">
        <v>18</v>
      </c>
      <c r="F1292" s="13" t="s">
        <v>791</v>
      </c>
      <c r="G1292" s="13" t="s">
        <v>19</v>
      </c>
      <c r="H1292" s="90">
        <v>8.6497340691375795E-5</v>
      </c>
      <c r="I1292" s="90">
        <v>8.6497340691375795E-5</v>
      </c>
      <c r="J1292" s="90">
        <v>8.6497340691375795E-5</v>
      </c>
      <c r="K1292" s="90">
        <v>8.6497340691375795E-5</v>
      </c>
      <c r="L1292" s="90">
        <v>8.6497340691375795E-5</v>
      </c>
      <c r="M1292" s="90">
        <v>8.6497340691375795E-5</v>
      </c>
      <c r="N1292" s="90">
        <v>8.6497340691375795E-5</v>
      </c>
      <c r="O1292" s="90">
        <v>8.6497340691375795E-5</v>
      </c>
      <c r="P1292" s="90">
        <v>8.6497340691375795E-5</v>
      </c>
      <c r="Q1292" s="90">
        <v>8.6497340691375795E-5</v>
      </c>
      <c r="R1292" s="90">
        <v>8.6497340691375795E-5</v>
      </c>
      <c r="S1292" s="90">
        <v>8.6497340691375795E-5</v>
      </c>
      <c r="T1292" s="90">
        <v>8.6497340691375795E-5</v>
      </c>
      <c r="U1292" s="90">
        <v>8.6497340691375795E-5</v>
      </c>
      <c r="V1292" s="90">
        <v>8.6497340691375795E-5</v>
      </c>
      <c r="W1292" s="90">
        <v>8.6497340691375795E-5</v>
      </c>
      <c r="X1292" s="90">
        <v>8.6497340691375795E-5</v>
      </c>
      <c r="Y1292" s="90">
        <v>8.6497340691375795E-5</v>
      </c>
      <c r="Z1292" s="90">
        <v>8.6497340691375795E-5</v>
      </c>
      <c r="AA1292" s="90">
        <v>8.6497340691375795E-5</v>
      </c>
      <c r="AB1292" s="13">
        <v>1</v>
      </c>
    </row>
    <row r="1293" spans="1:28" x14ac:dyDescent="0.25">
      <c r="A1293" s="24"/>
      <c r="B1293" s="13" t="s">
        <v>22</v>
      </c>
      <c r="C1293" s="13">
        <v>3</v>
      </c>
      <c r="D1293" s="13" t="s">
        <v>17</v>
      </c>
      <c r="E1293" s="13" t="s">
        <v>18</v>
      </c>
      <c r="F1293" s="13" t="s">
        <v>791</v>
      </c>
      <c r="G1293" s="13" t="s">
        <v>21</v>
      </c>
      <c r="H1293" s="90">
        <v>2.1253603546826101E-5</v>
      </c>
      <c r="I1293" s="90">
        <v>2.1253603546826101E-5</v>
      </c>
      <c r="J1293" s="90">
        <v>2.1253603546826101E-5</v>
      </c>
      <c r="K1293" s="90">
        <v>2.1253603546826101E-5</v>
      </c>
      <c r="L1293" s="90">
        <v>2.1253603546826101E-5</v>
      </c>
      <c r="M1293" s="90">
        <v>2.1253603546826101E-5</v>
      </c>
      <c r="N1293" s="90">
        <v>2.1253603546826101E-5</v>
      </c>
      <c r="O1293" s="90">
        <v>2.1253603546826101E-5</v>
      </c>
      <c r="P1293" s="90">
        <v>2.1253603546826101E-5</v>
      </c>
      <c r="Q1293" s="90">
        <v>2.1253603546826101E-5</v>
      </c>
      <c r="R1293" s="90">
        <v>2.1253603546826101E-5</v>
      </c>
      <c r="S1293" s="90">
        <v>2.1253603546826101E-5</v>
      </c>
      <c r="T1293" s="90">
        <v>2.1253603546826101E-5</v>
      </c>
      <c r="U1293" s="90">
        <v>2.1253603546826101E-5</v>
      </c>
      <c r="V1293" s="90">
        <v>2.1253603546826101E-5</v>
      </c>
      <c r="W1293" s="90">
        <v>2.1253603546826101E-5</v>
      </c>
      <c r="X1293" s="90">
        <v>2.1253603546826101E-5</v>
      </c>
      <c r="Y1293" s="90">
        <v>2.1253603546826101E-5</v>
      </c>
      <c r="Z1293" s="90">
        <v>2.1253603546826101E-5</v>
      </c>
      <c r="AA1293" s="90">
        <v>2.1253603546826101E-5</v>
      </c>
      <c r="AB1293" s="13">
        <v>1</v>
      </c>
    </row>
    <row r="1294" spans="1:28" x14ac:dyDescent="0.25">
      <c r="A1294" s="24"/>
      <c r="B1294" s="13" t="s">
        <v>22</v>
      </c>
      <c r="C1294" s="13">
        <v>3</v>
      </c>
      <c r="D1294" s="13" t="s">
        <v>17</v>
      </c>
      <c r="E1294" s="13" t="s">
        <v>18</v>
      </c>
      <c r="F1294" s="13" t="s">
        <v>791</v>
      </c>
      <c r="G1294" s="13" t="s">
        <v>16</v>
      </c>
      <c r="H1294" s="90" t="s">
        <v>793</v>
      </c>
      <c r="I1294" s="90" t="s">
        <v>793</v>
      </c>
      <c r="J1294" s="90" t="s">
        <v>793</v>
      </c>
      <c r="K1294" s="90" t="s">
        <v>793</v>
      </c>
      <c r="L1294" s="90" t="s">
        <v>793</v>
      </c>
      <c r="M1294" s="90" t="s">
        <v>793</v>
      </c>
      <c r="N1294" s="90" t="s">
        <v>793</v>
      </c>
      <c r="O1294" s="90" t="s">
        <v>793</v>
      </c>
      <c r="P1294" s="90" t="s">
        <v>793</v>
      </c>
      <c r="Q1294" s="90" t="s">
        <v>793</v>
      </c>
      <c r="R1294" s="90" t="s">
        <v>793</v>
      </c>
      <c r="S1294" s="90" t="s">
        <v>793</v>
      </c>
      <c r="T1294" s="90" t="s">
        <v>793</v>
      </c>
      <c r="U1294" s="90" t="s">
        <v>793</v>
      </c>
      <c r="V1294" s="90" t="s">
        <v>793</v>
      </c>
      <c r="W1294" s="90" t="s">
        <v>793</v>
      </c>
      <c r="X1294" s="90" t="s">
        <v>793</v>
      </c>
      <c r="Y1294" s="90" t="s">
        <v>793</v>
      </c>
      <c r="Z1294" s="90" t="s">
        <v>793</v>
      </c>
      <c r="AA1294" s="90" t="s">
        <v>793</v>
      </c>
      <c r="AB1294" s="13">
        <v>0</v>
      </c>
    </row>
    <row r="1295" spans="1:28" x14ac:dyDescent="0.25">
      <c r="A1295" s="24"/>
      <c r="B1295" s="13" t="s">
        <v>22</v>
      </c>
      <c r="C1295" s="13">
        <v>3</v>
      </c>
      <c r="D1295" s="13" t="s">
        <v>17</v>
      </c>
      <c r="E1295" s="13" t="s">
        <v>18</v>
      </c>
      <c r="F1295" s="13" t="s">
        <v>791</v>
      </c>
      <c r="G1295" s="13" t="s">
        <v>24</v>
      </c>
      <c r="H1295" s="90" t="s">
        <v>793</v>
      </c>
      <c r="I1295" s="90" t="s">
        <v>793</v>
      </c>
      <c r="J1295" s="90" t="s">
        <v>793</v>
      </c>
      <c r="K1295" s="90" t="s">
        <v>793</v>
      </c>
      <c r="L1295" s="90" t="s">
        <v>793</v>
      </c>
      <c r="M1295" s="90" t="s">
        <v>793</v>
      </c>
      <c r="N1295" s="90" t="s">
        <v>793</v>
      </c>
      <c r="O1295" s="90" t="s">
        <v>793</v>
      </c>
      <c r="P1295" s="90" t="s">
        <v>793</v>
      </c>
      <c r="Q1295" s="90" t="s">
        <v>793</v>
      </c>
      <c r="R1295" s="90" t="s">
        <v>793</v>
      </c>
      <c r="S1295" s="90" t="s">
        <v>793</v>
      </c>
      <c r="T1295" s="90" t="s">
        <v>793</v>
      </c>
      <c r="U1295" s="90" t="s">
        <v>793</v>
      </c>
      <c r="V1295" s="90" t="s">
        <v>793</v>
      </c>
      <c r="W1295" s="90" t="s">
        <v>793</v>
      </c>
      <c r="X1295" s="90" t="s">
        <v>793</v>
      </c>
      <c r="Y1295" s="90" t="s">
        <v>793</v>
      </c>
      <c r="Z1295" s="90" t="s">
        <v>793</v>
      </c>
      <c r="AA1295" s="90" t="s">
        <v>793</v>
      </c>
      <c r="AB1295" s="13">
        <v>0</v>
      </c>
    </row>
    <row r="1296" spans="1:28" x14ac:dyDescent="0.25">
      <c r="A1296" s="24"/>
      <c r="B1296" s="13" t="s">
        <v>22</v>
      </c>
      <c r="C1296" s="13">
        <v>3</v>
      </c>
      <c r="D1296" s="13" t="s">
        <v>17</v>
      </c>
      <c r="E1296" s="13" t="s">
        <v>18</v>
      </c>
      <c r="F1296" s="13" t="s">
        <v>792</v>
      </c>
      <c r="G1296" s="13" t="s">
        <v>9</v>
      </c>
      <c r="H1296" s="90">
        <v>0</v>
      </c>
      <c r="I1296" s="90">
        <v>0</v>
      </c>
      <c r="J1296" s="90">
        <v>0</v>
      </c>
      <c r="K1296" s="90">
        <v>0</v>
      </c>
      <c r="L1296" s="90">
        <v>0</v>
      </c>
      <c r="M1296" s="90">
        <v>0</v>
      </c>
      <c r="N1296" s="90">
        <v>0</v>
      </c>
      <c r="O1296" s="90">
        <v>0</v>
      </c>
      <c r="P1296" s="90">
        <v>0</v>
      </c>
      <c r="Q1296" s="90">
        <v>0</v>
      </c>
      <c r="R1296" s="90">
        <v>0</v>
      </c>
      <c r="S1296" s="90">
        <v>0</v>
      </c>
      <c r="T1296" s="90">
        <v>0</v>
      </c>
      <c r="U1296" s="90">
        <v>0</v>
      </c>
      <c r="V1296" s="90">
        <v>0</v>
      </c>
      <c r="W1296" s="90">
        <v>0</v>
      </c>
      <c r="X1296" s="90">
        <v>0</v>
      </c>
      <c r="Y1296" s="90">
        <v>0</v>
      </c>
      <c r="Z1296" s="90">
        <v>0</v>
      </c>
      <c r="AA1296" s="90">
        <v>0</v>
      </c>
      <c r="AB1296" s="13">
        <v>0</v>
      </c>
    </row>
    <row r="1297" spans="1:28" x14ac:dyDescent="0.25">
      <c r="A1297" s="24"/>
      <c r="B1297" s="13" t="s">
        <v>22</v>
      </c>
      <c r="C1297" s="13">
        <v>3</v>
      </c>
      <c r="D1297" s="13" t="s">
        <v>17</v>
      </c>
      <c r="E1297" s="13" t="s">
        <v>18</v>
      </c>
      <c r="F1297" s="13" t="s">
        <v>792</v>
      </c>
      <c r="G1297" s="13" t="s">
        <v>10</v>
      </c>
      <c r="H1297" s="90">
        <v>0</v>
      </c>
      <c r="I1297" s="90">
        <v>0</v>
      </c>
      <c r="J1297" s="90">
        <v>0</v>
      </c>
      <c r="K1297" s="90">
        <v>0</v>
      </c>
      <c r="L1297" s="90">
        <v>0</v>
      </c>
      <c r="M1297" s="90">
        <v>0</v>
      </c>
      <c r="N1297" s="90">
        <v>0</v>
      </c>
      <c r="O1297" s="90">
        <v>0</v>
      </c>
      <c r="P1297" s="90">
        <v>0</v>
      </c>
      <c r="Q1297" s="90">
        <v>0</v>
      </c>
      <c r="R1297" s="90">
        <v>0</v>
      </c>
      <c r="S1297" s="90">
        <v>0</v>
      </c>
      <c r="T1297" s="90">
        <v>0</v>
      </c>
      <c r="U1297" s="90">
        <v>0</v>
      </c>
      <c r="V1297" s="90">
        <v>0</v>
      </c>
      <c r="W1297" s="90">
        <v>0</v>
      </c>
      <c r="X1297" s="90">
        <v>0</v>
      </c>
      <c r="Y1297" s="90">
        <v>0</v>
      </c>
      <c r="Z1297" s="90">
        <v>0</v>
      </c>
      <c r="AA1297" s="90">
        <v>0</v>
      </c>
      <c r="AB1297" s="13">
        <v>0</v>
      </c>
    </row>
    <row r="1298" spans="1:28" x14ac:dyDescent="0.25">
      <c r="A1298" s="24"/>
      <c r="B1298" s="13" t="s">
        <v>22</v>
      </c>
      <c r="C1298" s="13">
        <v>3</v>
      </c>
      <c r="D1298" s="13" t="s">
        <v>17</v>
      </c>
      <c r="E1298" s="13" t="s">
        <v>18</v>
      </c>
      <c r="F1298" s="13" t="s">
        <v>792</v>
      </c>
      <c r="G1298" s="13" t="s">
        <v>14</v>
      </c>
      <c r="H1298" s="90" t="s">
        <v>793</v>
      </c>
      <c r="I1298" s="90" t="s">
        <v>793</v>
      </c>
      <c r="J1298" s="90" t="s">
        <v>793</v>
      </c>
      <c r="K1298" s="90" t="s">
        <v>793</v>
      </c>
      <c r="L1298" s="90" t="s">
        <v>793</v>
      </c>
      <c r="M1298" s="90" t="s">
        <v>793</v>
      </c>
      <c r="N1298" s="90" t="s">
        <v>793</v>
      </c>
      <c r="O1298" s="90" t="s">
        <v>793</v>
      </c>
      <c r="P1298" s="90" t="s">
        <v>793</v>
      </c>
      <c r="Q1298" s="90" t="s">
        <v>793</v>
      </c>
      <c r="R1298" s="90" t="s">
        <v>793</v>
      </c>
      <c r="S1298" s="90" t="s">
        <v>793</v>
      </c>
      <c r="T1298" s="90" t="s">
        <v>793</v>
      </c>
      <c r="U1298" s="90" t="s">
        <v>793</v>
      </c>
      <c r="V1298" s="90" t="s">
        <v>793</v>
      </c>
      <c r="W1298" s="90" t="s">
        <v>793</v>
      </c>
      <c r="X1298" s="90" t="s">
        <v>793</v>
      </c>
      <c r="Y1298" s="90" t="s">
        <v>793</v>
      </c>
      <c r="Z1298" s="90" t="s">
        <v>793</v>
      </c>
      <c r="AA1298" s="90" t="s">
        <v>793</v>
      </c>
      <c r="AB1298" s="13">
        <v>0</v>
      </c>
    </row>
    <row r="1299" spans="1:28" x14ac:dyDescent="0.25">
      <c r="A1299" s="24"/>
      <c r="B1299" s="13" t="s">
        <v>22</v>
      </c>
      <c r="C1299" s="13">
        <v>3</v>
      </c>
      <c r="D1299" s="13" t="s">
        <v>17</v>
      </c>
      <c r="E1299" s="13" t="s">
        <v>18</v>
      </c>
      <c r="F1299" s="13" t="s">
        <v>792</v>
      </c>
      <c r="G1299" s="13" t="s">
        <v>13</v>
      </c>
      <c r="H1299" s="90" t="s">
        <v>793</v>
      </c>
      <c r="I1299" s="90" t="s">
        <v>793</v>
      </c>
      <c r="J1299" s="90" t="s">
        <v>793</v>
      </c>
      <c r="K1299" s="90" t="s">
        <v>793</v>
      </c>
      <c r="L1299" s="90" t="s">
        <v>793</v>
      </c>
      <c r="M1299" s="90" t="s">
        <v>793</v>
      </c>
      <c r="N1299" s="90" t="s">
        <v>793</v>
      </c>
      <c r="O1299" s="90" t="s">
        <v>793</v>
      </c>
      <c r="P1299" s="90" t="s">
        <v>793</v>
      </c>
      <c r="Q1299" s="90" t="s">
        <v>793</v>
      </c>
      <c r="R1299" s="90" t="s">
        <v>793</v>
      </c>
      <c r="S1299" s="90" t="s">
        <v>793</v>
      </c>
      <c r="T1299" s="90" t="s">
        <v>793</v>
      </c>
      <c r="U1299" s="90" t="s">
        <v>793</v>
      </c>
      <c r="V1299" s="90" t="s">
        <v>793</v>
      </c>
      <c r="W1299" s="90" t="s">
        <v>793</v>
      </c>
      <c r="X1299" s="90" t="s">
        <v>793</v>
      </c>
      <c r="Y1299" s="90" t="s">
        <v>793</v>
      </c>
      <c r="Z1299" s="90" t="s">
        <v>793</v>
      </c>
      <c r="AA1299" s="90" t="s">
        <v>793</v>
      </c>
      <c r="AB1299" s="13">
        <v>0</v>
      </c>
    </row>
    <row r="1300" spans="1:28" x14ac:dyDescent="0.25">
      <c r="A1300" s="24"/>
      <c r="B1300" s="13" t="s">
        <v>22</v>
      </c>
      <c r="C1300" s="13">
        <v>3</v>
      </c>
      <c r="D1300" s="13" t="s">
        <v>17</v>
      </c>
      <c r="E1300" s="13" t="s">
        <v>18</v>
      </c>
      <c r="F1300" s="13" t="s">
        <v>792</v>
      </c>
      <c r="G1300" s="13" t="s">
        <v>12</v>
      </c>
      <c r="H1300" s="90" t="s">
        <v>793</v>
      </c>
      <c r="I1300" s="90" t="s">
        <v>793</v>
      </c>
      <c r="J1300" s="90" t="s">
        <v>793</v>
      </c>
      <c r="K1300" s="90" t="s">
        <v>793</v>
      </c>
      <c r="L1300" s="90" t="s">
        <v>793</v>
      </c>
      <c r="M1300" s="90" t="s">
        <v>793</v>
      </c>
      <c r="N1300" s="90" t="s">
        <v>793</v>
      </c>
      <c r="O1300" s="90" t="s">
        <v>793</v>
      </c>
      <c r="P1300" s="90" t="s">
        <v>793</v>
      </c>
      <c r="Q1300" s="90" t="s">
        <v>793</v>
      </c>
      <c r="R1300" s="90" t="s">
        <v>793</v>
      </c>
      <c r="S1300" s="90" t="s">
        <v>793</v>
      </c>
      <c r="T1300" s="90" t="s">
        <v>793</v>
      </c>
      <c r="U1300" s="90" t="s">
        <v>793</v>
      </c>
      <c r="V1300" s="90" t="s">
        <v>793</v>
      </c>
      <c r="W1300" s="90" t="s">
        <v>793</v>
      </c>
      <c r="X1300" s="90" t="s">
        <v>793</v>
      </c>
      <c r="Y1300" s="90" t="s">
        <v>793</v>
      </c>
      <c r="Z1300" s="90" t="s">
        <v>793</v>
      </c>
      <c r="AA1300" s="90" t="s">
        <v>793</v>
      </c>
      <c r="AB1300" s="13">
        <v>0</v>
      </c>
    </row>
    <row r="1301" spans="1:28" x14ac:dyDescent="0.25">
      <c r="A1301" s="24"/>
      <c r="B1301" s="13" t="s">
        <v>22</v>
      </c>
      <c r="C1301" s="13">
        <v>3</v>
      </c>
      <c r="D1301" s="13" t="s">
        <v>17</v>
      </c>
      <c r="E1301" s="13" t="s">
        <v>18</v>
      </c>
      <c r="F1301" s="13" t="s">
        <v>792</v>
      </c>
      <c r="G1301" s="13" t="s">
        <v>11</v>
      </c>
      <c r="H1301" s="90">
        <v>0</v>
      </c>
      <c r="I1301" s="90">
        <v>0</v>
      </c>
      <c r="J1301" s="90">
        <v>0</v>
      </c>
      <c r="K1301" s="90">
        <v>0</v>
      </c>
      <c r="L1301" s="90">
        <v>0</v>
      </c>
      <c r="M1301" s="90">
        <v>0</v>
      </c>
      <c r="N1301" s="90">
        <v>0</v>
      </c>
      <c r="O1301" s="90">
        <v>0</v>
      </c>
      <c r="P1301" s="90">
        <v>0</v>
      </c>
      <c r="Q1301" s="90">
        <v>0</v>
      </c>
      <c r="R1301" s="90">
        <v>0</v>
      </c>
      <c r="S1301" s="90">
        <v>0</v>
      </c>
      <c r="T1301" s="90">
        <v>0</v>
      </c>
      <c r="U1301" s="90">
        <v>0</v>
      </c>
      <c r="V1301" s="90">
        <v>0</v>
      </c>
      <c r="W1301" s="90">
        <v>0</v>
      </c>
      <c r="X1301" s="90">
        <v>0</v>
      </c>
      <c r="Y1301" s="90">
        <v>0</v>
      </c>
      <c r="Z1301" s="90">
        <v>0</v>
      </c>
      <c r="AA1301" s="90">
        <v>0</v>
      </c>
      <c r="AB1301" s="13">
        <v>0</v>
      </c>
    </row>
    <row r="1302" spans="1:28" x14ac:dyDescent="0.25">
      <c r="A1302" s="24"/>
      <c r="B1302" s="13" t="s">
        <v>22</v>
      </c>
      <c r="C1302" s="13">
        <v>3</v>
      </c>
      <c r="D1302" s="13" t="s">
        <v>17</v>
      </c>
      <c r="E1302" s="13" t="s">
        <v>18</v>
      </c>
      <c r="F1302" s="13" t="s">
        <v>792</v>
      </c>
      <c r="G1302" s="13" t="s">
        <v>15</v>
      </c>
      <c r="H1302" s="90" t="s">
        <v>793</v>
      </c>
      <c r="I1302" s="90" t="s">
        <v>793</v>
      </c>
      <c r="J1302" s="90" t="s">
        <v>793</v>
      </c>
      <c r="K1302" s="90" t="s">
        <v>793</v>
      </c>
      <c r="L1302" s="90" t="s">
        <v>793</v>
      </c>
      <c r="M1302" s="90" t="s">
        <v>793</v>
      </c>
      <c r="N1302" s="90" t="s">
        <v>793</v>
      </c>
      <c r="O1302" s="90" t="s">
        <v>793</v>
      </c>
      <c r="P1302" s="90" t="s">
        <v>793</v>
      </c>
      <c r="Q1302" s="90" t="s">
        <v>793</v>
      </c>
      <c r="R1302" s="90" t="s">
        <v>793</v>
      </c>
      <c r="S1302" s="90" t="s">
        <v>793</v>
      </c>
      <c r="T1302" s="90" t="s">
        <v>793</v>
      </c>
      <c r="U1302" s="90" t="s">
        <v>793</v>
      </c>
      <c r="V1302" s="90" t="s">
        <v>793</v>
      </c>
      <c r="W1302" s="90" t="s">
        <v>793</v>
      </c>
      <c r="X1302" s="90" t="s">
        <v>793</v>
      </c>
      <c r="Y1302" s="90" t="s">
        <v>793</v>
      </c>
      <c r="Z1302" s="90" t="s">
        <v>793</v>
      </c>
      <c r="AA1302" s="90" t="s">
        <v>793</v>
      </c>
      <c r="AB1302" s="13">
        <v>0</v>
      </c>
    </row>
    <row r="1303" spans="1:28" x14ac:dyDescent="0.25">
      <c r="A1303" s="24"/>
      <c r="B1303" s="13" t="s">
        <v>22</v>
      </c>
      <c r="C1303" s="13">
        <v>3</v>
      </c>
      <c r="D1303" s="13" t="s">
        <v>17</v>
      </c>
      <c r="E1303" s="13" t="s">
        <v>18</v>
      </c>
      <c r="F1303" s="13" t="s">
        <v>792</v>
      </c>
      <c r="G1303" s="13" t="s">
        <v>20</v>
      </c>
      <c r="H1303" s="90" t="s">
        <v>793</v>
      </c>
      <c r="I1303" s="90" t="s">
        <v>793</v>
      </c>
      <c r="J1303" s="90" t="s">
        <v>793</v>
      </c>
      <c r="K1303" s="90" t="s">
        <v>793</v>
      </c>
      <c r="L1303" s="90" t="s">
        <v>793</v>
      </c>
      <c r="M1303" s="90" t="s">
        <v>793</v>
      </c>
      <c r="N1303" s="90" t="s">
        <v>793</v>
      </c>
      <c r="O1303" s="90" t="s">
        <v>793</v>
      </c>
      <c r="P1303" s="90" t="s">
        <v>793</v>
      </c>
      <c r="Q1303" s="90" t="s">
        <v>793</v>
      </c>
      <c r="R1303" s="90" t="s">
        <v>793</v>
      </c>
      <c r="S1303" s="90" t="s">
        <v>793</v>
      </c>
      <c r="T1303" s="90" t="s">
        <v>793</v>
      </c>
      <c r="U1303" s="90" t="s">
        <v>793</v>
      </c>
      <c r="V1303" s="90" t="s">
        <v>793</v>
      </c>
      <c r="W1303" s="90" t="s">
        <v>793</v>
      </c>
      <c r="X1303" s="90" t="s">
        <v>793</v>
      </c>
      <c r="Y1303" s="90" t="s">
        <v>793</v>
      </c>
      <c r="Z1303" s="90" t="s">
        <v>793</v>
      </c>
      <c r="AA1303" s="90" t="s">
        <v>793</v>
      </c>
      <c r="AB1303" s="13">
        <v>0</v>
      </c>
    </row>
    <row r="1304" spans="1:28" x14ac:dyDescent="0.25">
      <c r="A1304" s="24"/>
      <c r="B1304" s="13" t="s">
        <v>22</v>
      </c>
      <c r="C1304" s="13">
        <v>3</v>
      </c>
      <c r="D1304" s="13" t="s">
        <v>17</v>
      </c>
      <c r="E1304" s="13" t="s">
        <v>18</v>
      </c>
      <c r="F1304" s="13" t="s">
        <v>792</v>
      </c>
      <c r="G1304" s="13" t="s">
        <v>19</v>
      </c>
      <c r="H1304" s="90">
        <v>8.6497340691375795E-5</v>
      </c>
      <c r="I1304" s="90">
        <v>8.6497340691375795E-5</v>
      </c>
      <c r="J1304" s="90">
        <v>8.6497340691375795E-5</v>
      </c>
      <c r="K1304" s="90">
        <v>8.6497340691375795E-5</v>
      </c>
      <c r="L1304" s="90">
        <v>8.6497340691375795E-5</v>
      </c>
      <c r="M1304" s="90">
        <v>8.6497340691375795E-5</v>
      </c>
      <c r="N1304" s="90">
        <v>8.6497340691375795E-5</v>
      </c>
      <c r="O1304" s="90">
        <v>8.6497340691375795E-5</v>
      </c>
      <c r="P1304" s="90">
        <v>8.6497340691375795E-5</v>
      </c>
      <c r="Q1304" s="90">
        <v>8.6497340691375795E-5</v>
      </c>
      <c r="R1304" s="90">
        <v>8.6497340691375795E-5</v>
      </c>
      <c r="S1304" s="90">
        <v>8.6497340691375795E-5</v>
      </c>
      <c r="T1304" s="90">
        <v>8.6497340691375795E-5</v>
      </c>
      <c r="U1304" s="90">
        <v>8.6497340691375795E-5</v>
      </c>
      <c r="V1304" s="90">
        <v>8.6497340691375795E-5</v>
      </c>
      <c r="W1304" s="90">
        <v>8.6497340691375795E-5</v>
      </c>
      <c r="X1304" s="90">
        <v>8.6497340691375795E-5</v>
      </c>
      <c r="Y1304" s="90">
        <v>8.6497340691375795E-5</v>
      </c>
      <c r="Z1304" s="90">
        <v>8.6497340691375795E-5</v>
      </c>
      <c r="AA1304" s="90">
        <v>8.6497340691375795E-5</v>
      </c>
      <c r="AB1304" s="13">
        <v>1</v>
      </c>
    </row>
    <row r="1305" spans="1:28" x14ac:dyDescent="0.25">
      <c r="A1305" s="24"/>
      <c r="B1305" s="13" t="s">
        <v>22</v>
      </c>
      <c r="C1305" s="13">
        <v>3</v>
      </c>
      <c r="D1305" s="13" t="s">
        <v>17</v>
      </c>
      <c r="E1305" s="13" t="s">
        <v>18</v>
      </c>
      <c r="F1305" s="13" t="s">
        <v>792</v>
      </c>
      <c r="G1305" s="13" t="s">
        <v>21</v>
      </c>
      <c r="H1305" s="90">
        <v>2.1253603546826101E-5</v>
      </c>
      <c r="I1305" s="90">
        <v>2.1253603546826101E-5</v>
      </c>
      <c r="J1305" s="90">
        <v>2.1253603546826101E-5</v>
      </c>
      <c r="K1305" s="90">
        <v>2.1253603546826101E-5</v>
      </c>
      <c r="L1305" s="90">
        <v>2.1253603546826101E-5</v>
      </c>
      <c r="M1305" s="90">
        <v>2.1253603546826101E-5</v>
      </c>
      <c r="N1305" s="90">
        <v>2.1253603546826101E-5</v>
      </c>
      <c r="O1305" s="90">
        <v>2.1253603546826101E-5</v>
      </c>
      <c r="P1305" s="90">
        <v>2.1253603546826101E-5</v>
      </c>
      <c r="Q1305" s="90">
        <v>2.1253603546826101E-5</v>
      </c>
      <c r="R1305" s="90">
        <v>2.1253603546826101E-5</v>
      </c>
      <c r="S1305" s="90">
        <v>2.1253603546826101E-5</v>
      </c>
      <c r="T1305" s="90">
        <v>2.1253603546826101E-5</v>
      </c>
      <c r="U1305" s="90">
        <v>2.1253603546826101E-5</v>
      </c>
      <c r="V1305" s="90">
        <v>2.1253603546826101E-5</v>
      </c>
      <c r="W1305" s="90">
        <v>2.1253603546826101E-5</v>
      </c>
      <c r="X1305" s="90">
        <v>2.1253603546826101E-5</v>
      </c>
      <c r="Y1305" s="90">
        <v>2.1253603546826101E-5</v>
      </c>
      <c r="Z1305" s="90">
        <v>2.1253603546826101E-5</v>
      </c>
      <c r="AA1305" s="90">
        <v>2.1253603546826101E-5</v>
      </c>
      <c r="AB1305" s="13">
        <v>1</v>
      </c>
    </row>
    <row r="1306" spans="1:28" x14ac:dyDescent="0.25">
      <c r="A1306" s="24"/>
      <c r="B1306" s="13" t="s">
        <v>22</v>
      </c>
      <c r="C1306" s="13">
        <v>3</v>
      </c>
      <c r="D1306" s="13" t="s">
        <v>17</v>
      </c>
      <c r="E1306" s="13" t="s">
        <v>18</v>
      </c>
      <c r="F1306" s="13" t="s">
        <v>792</v>
      </c>
      <c r="G1306" s="13" t="s">
        <v>16</v>
      </c>
      <c r="H1306" s="90" t="s">
        <v>793</v>
      </c>
      <c r="I1306" s="90" t="s">
        <v>793</v>
      </c>
      <c r="J1306" s="90" t="s">
        <v>793</v>
      </c>
      <c r="K1306" s="90" t="s">
        <v>793</v>
      </c>
      <c r="L1306" s="90" t="s">
        <v>793</v>
      </c>
      <c r="M1306" s="90" t="s">
        <v>793</v>
      </c>
      <c r="N1306" s="90" t="s">
        <v>793</v>
      </c>
      <c r="O1306" s="90" t="s">
        <v>793</v>
      </c>
      <c r="P1306" s="90" t="s">
        <v>793</v>
      </c>
      <c r="Q1306" s="90" t="s">
        <v>793</v>
      </c>
      <c r="R1306" s="90" t="s">
        <v>793</v>
      </c>
      <c r="S1306" s="90" t="s">
        <v>793</v>
      </c>
      <c r="T1306" s="90" t="s">
        <v>793</v>
      </c>
      <c r="U1306" s="90" t="s">
        <v>793</v>
      </c>
      <c r="V1306" s="90" t="s">
        <v>793</v>
      </c>
      <c r="W1306" s="90" t="s">
        <v>793</v>
      </c>
      <c r="X1306" s="90" t="s">
        <v>793</v>
      </c>
      <c r="Y1306" s="90" t="s">
        <v>793</v>
      </c>
      <c r="Z1306" s="90" t="s">
        <v>793</v>
      </c>
      <c r="AA1306" s="90" t="s">
        <v>793</v>
      </c>
      <c r="AB1306" s="13">
        <v>0</v>
      </c>
    </row>
    <row r="1307" spans="1:28" x14ac:dyDescent="0.25">
      <c r="A1307" s="24"/>
      <c r="B1307" s="13" t="s">
        <v>22</v>
      </c>
      <c r="C1307" s="13">
        <v>3</v>
      </c>
      <c r="D1307" s="13" t="s">
        <v>17</v>
      </c>
      <c r="E1307" s="13" t="s">
        <v>18</v>
      </c>
      <c r="F1307" s="13" t="s">
        <v>792</v>
      </c>
      <c r="G1307" s="13" t="s">
        <v>24</v>
      </c>
      <c r="H1307" s="90" t="s">
        <v>793</v>
      </c>
      <c r="I1307" s="90" t="s">
        <v>793</v>
      </c>
      <c r="J1307" s="90" t="s">
        <v>793</v>
      </c>
      <c r="K1307" s="90" t="s">
        <v>793</v>
      </c>
      <c r="L1307" s="90" t="s">
        <v>793</v>
      </c>
      <c r="M1307" s="90" t="s">
        <v>793</v>
      </c>
      <c r="N1307" s="90" t="s">
        <v>793</v>
      </c>
      <c r="O1307" s="90" t="s">
        <v>793</v>
      </c>
      <c r="P1307" s="90" t="s">
        <v>793</v>
      </c>
      <c r="Q1307" s="90" t="s">
        <v>793</v>
      </c>
      <c r="R1307" s="90" t="s">
        <v>793</v>
      </c>
      <c r="S1307" s="90" t="s">
        <v>793</v>
      </c>
      <c r="T1307" s="90" t="s">
        <v>793</v>
      </c>
      <c r="U1307" s="90" t="s">
        <v>793</v>
      </c>
      <c r="V1307" s="90" t="s">
        <v>793</v>
      </c>
      <c r="W1307" s="90" t="s">
        <v>793</v>
      </c>
      <c r="X1307" s="90" t="s">
        <v>793</v>
      </c>
      <c r="Y1307" s="90" t="s">
        <v>793</v>
      </c>
      <c r="Z1307" s="90" t="s">
        <v>793</v>
      </c>
      <c r="AA1307" s="90" t="s">
        <v>793</v>
      </c>
      <c r="AB1307" s="13">
        <v>0</v>
      </c>
    </row>
    <row r="1308" spans="1:28" x14ac:dyDescent="0.25">
      <c r="A1308" s="24"/>
    </row>
    <row r="1309" spans="1:28" x14ac:dyDescent="0.25">
      <c r="A1309" s="24"/>
    </row>
    <row r="1310" spans="1:28" x14ac:dyDescent="0.25">
      <c r="A1310" s="24"/>
    </row>
    <row r="1311" spans="1:28" x14ac:dyDescent="0.25">
      <c r="A1311" s="24"/>
    </row>
    <row r="1312" spans="1:28" x14ac:dyDescent="0.25">
      <c r="A1312" s="24"/>
    </row>
    <row r="1313" spans="1:1" x14ac:dyDescent="0.25">
      <c r="A1313" s="24"/>
    </row>
    <row r="1314" spans="1:1" x14ac:dyDescent="0.25">
      <c r="A1314" s="24"/>
    </row>
    <row r="1315" spans="1:1" x14ac:dyDescent="0.25">
      <c r="A1315" s="24"/>
    </row>
    <row r="1316" spans="1:1" x14ac:dyDescent="0.25">
      <c r="A1316" s="24"/>
    </row>
    <row r="1317" spans="1:1" x14ac:dyDescent="0.25">
      <c r="A1317" s="24"/>
    </row>
    <row r="1318" spans="1:1" x14ac:dyDescent="0.25">
      <c r="A1318" s="24"/>
    </row>
    <row r="1319" spans="1:1" x14ac:dyDescent="0.25">
      <c r="A1319" s="24"/>
    </row>
    <row r="1320" spans="1:1" x14ac:dyDescent="0.25">
      <c r="A1320" s="24"/>
    </row>
    <row r="1321" spans="1:1" x14ac:dyDescent="0.25">
      <c r="A1321" s="24"/>
    </row>
    <row r="1322" spans="1:1" x14ac:dyDescent="0.25">
      <c r="A1322" s="24"/>
    </row>
    <row r="1323" spans="1:1" x14ac:dyDescent="0.25">
      <c r="A1323" s="24"/>
    </row>
    <row r="1324" spans="1:1" x14ac:dyDescent="0.25">
      <c r="A1324" s="24"/>
    </row>
    <row r="1325" spans="1:1" x14ac:dyDescent="0.25">
      <c r="A1325" s="24"/>
    </row>
    <row r="1326" spans="1:1" x14ac:dyDescent="0.25">
      <c r="A1326" s="24"/>
    </row>
    <row r="1327" spans="1:1" x14ac:dyDescent="0.25">
      <c r="A1327" s="24"/>
    </row>
    <row r="1328" spans="1:1" x14ac:dyDescent="0.25">
      <c r="A1328" s="24"/>
    </row>
    <row r="1329" spans="1:1" x14ac:dyDescent="0.25">
      <c r="A1329" s="24"/>
    </row>
    <row r="1330" spans="1:1" x14ac:dyDescent="0.25">
      <c r="A1330" s="24"/>
    </row>
    <row r="1331" spans="1:1" x14ac:dyDescent="0.25">
      <c r="A1331" s="24"/>
    </row>
    <row r="1332" spans="1:1" x14ac:dyDescent="0.25">
      <c r="A1332" s="24"/>
    </row>
    <row r="1333" spans="1:1" x14ac:dyDescent="0.25">
      <c r="A1333" s="24"/>
    </row>
    <row r="1334" spans="1:1" x14ac:dyDescent="0.25">
      <c r="A1334" s="24"/>
    </row>
    <row r="1335" spans="1:1" x14ac:dyDescent="0.25">
      <c r="A1335" s="24"/>
    </row>
    <row r="1336" spans="1:1" x14ac:dyDescent="0.25">
      <c r="A1336" s="24"/>
    </row>
    <row r="1337" spans="1:1" x14ac:dyDescent="0.25">
      <c r="A1337" s="24"/>
    </row>
    <row r="1338" spans="1:1" x14ac:dyDescent="0.25">
      <c r="A1338" s="24"/>
    </row>
    <row r="1339" spans="1:1" x14ac:dyDescent="0.25">
      <c r="A1339" s="24"/>
    </row>
    <row r="1340" spans="1:1" x14ac:dyDescent="0.25">
      <c r="A1340" s="24"/>
    </row>
    <row r="1341" spans="1:1" x14ac:dyDescent="0.25">
      <c r="A1341" s="24"/>
    </row>
    <row r="1342" spans="1:1" x14ac:dyDescent="0.25">
      <c r="A1342" s="24"/>
    </row>
    <row r="1343" spans="1:1" x14ac:dyDescent="0.25">
      <c r="A1343" s="24"/>
    </row>
    <row r="1344" spans="1:1" x14ac:dyDescent="0.25">
      <c r="A1344" s="24"/>
    </row>
    <row r="1345" spans="1:1" x14ac:dyDescent="0.25">
      <c r="A1345" s="24"/>
    </row>
    <row r="1346" spans="1:1" x14ac:dyDescent="0.25">
      <c r="A1346" s="24"/>
    </row>
    <row r="1347" spans="1:1" x14ac:dyDescent="0.25">
      <c r="A1347" s="24"/>
    </row>
    <row r="1348" spans="1:1" x14ac:dyDescent="0.25">
      <c r="A1348" s="24"/>
    </row>
    <row r="1349" spans="1:1" x14ac:dyDescent="0.25">
      <c r="A1349" s="24"/>
    </row>
  </sheetData>
  <autoFilter ref="B11:AB1307" xr:uid="{00000000-0009-0000-0000-000007000000}"/>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sheetPr>
  <dimension ref="A1:BI553"/>
  <sheetViews>
    <sheetView showGridLines="0" zoomScaleNormal="100" workbookViewId="0"/>
  </sheetViews>
  <sheetFormatPr defaultColWidth="9.140625" defaultRowHeight="14.25" x14ac:dyDescent="0.25"/>
  <cols>
    <col min="1" max="1" width="4" style="34" customWidth="1"/>
    <col min="2" max="2" width="9.140625" style="13"/>
    <col min="3" max="3" width="15" style="13" customWidth="1"/>
    <col min="4" max="15" width="9.140625" style="13"/>
    <col min="16" max="16" width="3.42578125" style="71" customWidth="1"/>
    <col min="17" max="17" width="10.5703125" style="45" customWidth="1"/>
    <col min="18" max="27" width="12.85546875" style="47" customWidth="1"/>
    <col min="28" max="28" width="5" style="71" customWidth="1"/>
    <col min="29" max="29" width="10.5703125" style="45" customWidth="1"/>
    <col min="30" max="45" width="9.5703125" style="47" customWidth="1"/>
    <col min="46" max="46" width="3.85546875" style="71" customWidth="1"/>
    <col min="47" max="47" width="9.85546875" style="45" customWidth="1"/>
    <col min="48" max="53" width="14.85546875" style="47" customWidth="1"/>
    <col min="54" max="54" width="3.85546875" style="71" customWidth="1"/>
    <col min="55" max="55" width="10.85546875" style="45" customWidth="1"/>
    <col min="56" max="61" width="14.85546875" style="47" customWidth="1"/>
    <col min="62" max="16384" width="9.140625" style="13"/>
  </cols>
  <sheetData>
    <row r="1" spans="1:61" ht="25.5" x14ac:dyDescent="0.25">
      <c r="A1" s="24"/>
      <c r="B1" s="4" t="str">
        <f>TOC!D8</f>
        <v>Census Bureau Summary</v>
      </c>
      <c r="C1" s="11"/>
      <c r="D1" s="12"/>
      <c r="E1" s="12"/>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row>
    <row r="2" spans="1:61" x14ac:dyDescent="0.25">
      <c r="B2" s="13" t="str">
        <f>TOC!E8</f>
        <v>This is a summary of the Census Bureau HVAC system data for new construction. The Lit Review Sources worksheet includes a description and link to sources.</v>
      </c>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row>
    <row r="3" spans="1:61" x14ac:dyDescent="0.25">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row>
    <row r="5" spans="1:61" x14ac:dyDescent="0.25">
      <c r="A5" s="24"/>
      <c r="B5" s="13" t="s">
        <v>3160</v>
      </c>
      <c r="C5" s="252"/>
    </row>
    <row r="6" spans="1:61" x14ac:dyDescent="0.25">
      <c r="A6" s="24"/>
      <c r="B6" s="13" t="s">
        <v>3148</v>
      </c>
    </row>
    <row r="7" spans="1:61" x14ac:dyDescent="0.25">
      <c r="A7" s="26"/>
      <c r="Q7" s="45" t="s">
        <v>726</v>
      </c>
      <c r="S7" s="47" t="s">
        <v>715</v>
      </c>
      <c r="AC7" s="13"/>
      <c r="AE7" s="47" t="s">
        <v>715</v>
      </c>
      <c r="AU7" s="45" t="s">
        <v>727</v>
      </c>
      <c r="AW7" s="47" t="s">
        <v>715</v>
      </c>
      <c r="BC7" s="45" t="s">
        <v>728</v>
      </c>
      <c r="BE7" s="47" t="s">
        <v>715</v>
      </c>
    </row>
    <row r="8" spans="1:61" ht="15.75" x14ac:dyDescent="0.25">
      <c r="A8" s="26"/>
      <c r="Q8" s="301" t="s">
        <v>3104</v>
      </c>
      <c r="R8" s="301"/>
      <c r="S8" s="301"/>
      <c r="T8" s="301"/>
      <c r="U8" s="301"/>
      <c r="V8" s="301"/>
      <c r="W8" s="301"/>
      <c r="X8" s="301"/>
      <c r="Y8" s="301"/>
      <c r="Z8" s="301"/>
      <c r="AA8" s="301"/>
      <c r="AC8" s="301" t="s">
        <v>709</v>
      </c>
      <c r="AD8" s="301"/>
      <c r="AE8" s="301"/>
      <c r="AF8" s="301"/>
      <c r="AG8" s="301"/>
      <c r="AH8" s="301"/>
      <c r="AI8" s="301"/>
      <c r="AJ8" s="301"/>
      <c r="AK8" s="301"/>
      <c r="AL8" s="301"/>
      <c r="AM8" s="301"/>
      <c r="AN8" s="301"/>
      <c r="AO8" s="301"/>
      <c r="AP8" s="301"/>
      <c r="AQ8" s="301"/>
      <c r="AR8" s="301"/>
      <c r="AS8" s="301"/>
      <c r="AU8" s="301" t="s">
        <v>3105</v>
      </c>
      <c r="AV8" s="301"/>
      <c r="AW8" s="301"/>
      <c r="AX8" s="301"/>
      <c r="AY8" s="301"/>
      <c r="AZ8" s="301"/>
      <c r="BA8" s="301"/>
      <c r="BC8" s="301" t="s">
        <v>722</v>
      </c>
      <c r="BD8" s="301"/>
      <c r="BE8" s="301"/>
      <c r="BF8" s="301"/>
      <c r="BG8" s="301"/>
      <c r="BH8" s="301"/>
      <c r="BI8" s="301"/>
    </row>
    <row r="9" spans="1:61" x14ac:dyDescent="0.25">
      <c r="A9" s="26"/>
      <c r="B9" s="95" t="s">
        <v>717</v>
      </c>
      <c r="Q9" s="301" t="s">
        <v>705</v>
      </c>
      <c r="R9" s="301"/>
      <c r="S9" s="301"/>
      <c r="T9" s="301"/>
      <c r="U9" s="301"/>
      <c r="V9" s="301"/>
      <c r="W9" s="301"/>
      <c r="X9" s="301"/>
      <c r="Y9" s="301"/>
      <c r="Z9" s="301"/>
      <c r="AA9" s="301"/>
      <c r="AC9" s="110"/>
      <c r="AD9" s="111"/>
      <c r="AE9" s="111"/>
      <c r="AF9" s="111"/>
      <c r="AG9" s="111"/>
      <c r="AH9" s="111"/>
      <c r="AI9" s="111"/>
      <c r="AJ9" s="111"/>
      <c r="AK9" s="111"/>
      <c r="AU9" s="314" t="s">
        <v>706</v>
      </c>
      <c r="AV9" s="314"/>
      <c r="AW9" s="314"/>
      <c r="AX9" s="314"/>
      <c r="AY9" s="314"/>
      <c r="AZ9" s="314"/>
      <c r="BA9" s="314"/>
      <c r="BC9" s="314" t="s">
        <v>706</v>
      </c>
      <c r="BD9" s="314"/>
      <c r="BE9" s="314"/>
      <c r="BF9" s="314"/>
      <c r="BG9" s="314"/>
      <c r="BH9" s="314"/>
      <c r="BI9" s="314"/>
    </row>
    <row r="10" spans="1:61" ht="15" thickBot="1" x14ac:dyDescent="0.3">
      <c r="A10" s="26"/>
      <c r="D10" s="95"/>
      <c r="E10" s="95"/>
      <c r="F10" s="95"/>
      <c r="G10" s="95" t="s">
        <v>683</v>
      </c>
      <c r="H10" s="95"/>
      <c r="I10" s="95"/>
      <c r="J10" s="95"/>
      <c r="K10" s="95"/>
      <c r="L10" s="95"/>
      <c r="M10" s="95" t="s">
        <v>683</v>
      </c>
      <c r="N10" s="95"/>
      <c r="O10" s="95"/>
      <c r="Q10" s="302" t="s">
        <v>706</v>
      </c>
      <c r="R10" s="302"/>
      <c r="S10" s="302"/>
      <c r="T10" s="302"/>
      <c r="U10" s="302"/>
      <c r="V10" s="302"/>
      <c r="W10" s="302"/>
      <c r="X10" s="302"/>
      <c r="Y10" s="302"/>
      <c r="Z10" s="302"/>
      <c r="AA10" s="302"/>
      <c r="AC10" s="302" t="s">
        <v>706</v>
      </c>
      <c r="AD10" s="302"/>
      <c r="AE10" s="302"/>
      <c r="AF10" s="302"/>
      <c r="AG10" s="302"/>
      <c r="AH10" s="302"/>
      <c r="AI10" s="302"/>
      <c r="AJ10" s="302"/>
      <c r="AK10" s="302"/>
      <c r="AL10" s="302"/>
      <c r="AM10" s="302"/>
      <c r="AN10" s="302"/>
      <c r="AO10" s="302"/>
      <c r="AP10" s="302"/>
      <c r="AQ10" s="302"/>
      <c r="AR10" s="302"/>
      <c r="AS10" s="302"/>
      <c r="AU10" s="112"/>
      <c r="AV10" s="46"/>
      <c r="AW10" s="46"/>
      <c r="AX10" s="46"/>
      <c r="AY10" s="46"/>
      <c r="AZ10" s="46"/>
      <c r="BA10" s="46"/>
      <c r="BC10" s="112"/>
      <c r="BD10" s="46"/>
      <c r="BE10" s="46"/>
      <c r="BF10" s="46"/>
      <c r="BG10" s="46"/>
      <c r="BH10" s="46"/>
      <c r="BI10" s="46"/>
    </row>
    <row r="11" spans="1:61" ht="15" thickBot="1" x14ac:dyDescent="0.3">
      <c r="A11" s="26"/>
      <c r="B11" s="101" t="s">
        <v>25</v>
      </c>
      <c r="C11" s="101" t="s">
        <v>783</v>
      </c>
      <c r="D11" s="101">
        <v>2015</v>
      </c>
      <c r="E11" s="101">
        <v>2016</v>
      </c>
      <c r="F11" s="101">
        <v>2017</v>
      </c>
      <c r="G11" s="101">
        <v>2018</v>
      </c>
      <c r="H11" s="101">
        <v>2019</v>
      </c>
      <c r="I11" s="101">
        <v>2020</v>
      </c>
      <c r="J11" s="101">
        <v>2015</v>
      </c>
      <c r="K11" s="101">
        <v>2016</v>
      </c>
      <c r="L11" s="101">
        <v>2017</v>
      </c>
      <c r="M11" s="101">
        <v>2018</v>
      </c>
      <c r="N11" s="101">
        <v>2019</v>
      </c>
      <c r="O11" s="101">
        <v>2020</v>
      </c>
      <c r="AU11" s="113"/>
      <c r="AV11" s="315" t="s">
        <v>681</v>
      </c>
      <c r="AW11" s="315"/>
      <c r="AX11" s="316"/>
      <c r="AY11" s="315" t="s">
        <v>682</v>
      </c>
      <c r="AZ11" s="315"/>
      <c r="BA11" s="315"/>
      <c r="BC11" s="113"/>
      <c r="BD11" s="315" t="s">
        <v>710</v>
      </c>
      <c r="BE11" s="315"/>
      <c r="BF11" s="316"/>
      <c r="BG11" s="315" t="s">
        <v>682</v>
      </c>
      <c r="BH11" s="315"/>
      <c r="BI11" s="315"/>
    </row>
    <row r="12" spans="1:61" x14ac:dyDescent="0.25">
      <c r="A12" s="26"/>
      <c r="B12" s="103" t="s">
        <v>17</v>
      </c>
      <c r="C12" s="103" t="s">
        <v>677</v>
      </c>
      <c r="D12" s="114">
        <f t="shared" ref="D12:I12" si="0">VLOOKUP(D$11,$Q$138:$V$143,4,FALSE)*1000</f>
        <v>4000</v>
      </c>
      <c r="E12" s="114">
        <f t="shared" si="0"/>
        <v>4000</v>
      </c>
      <c r="F12" s="114">
        <f t="shared" si="0"/>
        <v>6000</v>
      </c>
      <c r="G12" s="114">
        <f t="shared" si="0"/>
        <v>8000</v>
      </c>
      <c r="H12" s="114">
        <f t="shared" si="0"/>
        <v>7000</v>
      </c>
      <c r="I12" s="114">
        <f t="shared" si="0"/>
        <v>12000</v>
      </c>
      <c r="J12" s="115">
        <f t="shared" ref="J12:O15" si="1">D12/SUM(D$12:D$15)</f>
        <v>2.7586206896551724E-2</v>
      </c>
      <c r="K12" s="115">
        <f t="shared" si="1"/>
        <v>2.4691358024691357E-2</v>
      </c>
      <c r="L12" s="115">
        <f t="shared" si="1"/>
        <v>3.3519553072625698E-2</v>
      </c>
      <c r="M12" s="115">
        <f t="shared" si="1"/>
        <v>3.7558685446009391E-2</v>
      </c>
      <c r="N12" s="115">
        <f t="shared" si="1"/>
        <v>3.1963470319634701E-2</v>
      </c>
      <c r="O12" s="115">
        <f t="shared" si="1"/>
        <v>5.4054054054054057E-2</v>
      </c>
      <c r="Q12" s="116"/>
      <c r="R12" s="303" t="s">
        <v>681</v>
      </c>
      <c r="S12" s="303"/>
      <c r="T12" s="303"/>
      <c r="U12" s="303"/>
      <c r="V12" s="244"/>
      <c r="W12" s="304" t="s">
        <v>682</v>
      </c>
      <c r="X12" s="303"/>
      <c r="Y12" s="303"/>
      <c r="Z12" s="303"/>
      <c r="AA12" s="303"/>
      <c r="AC12" s="116"/>
      <c r="AD12" s="304" t="s">
        <v>710</v>
      </c>
      <c r="AE12" s="303"/>
      <c r="AF12" s="303"/>
      <c r="AG12" s="303"/>
      <c r="AH12" s="303"/>
      <c r="AI12" s="303"/>
      <c r="AJ12" s="303"/>
      <c r="AK12" s="303"/>
      <c r="AL12" s="304" t="s">
        <v>711</v>
      </c>
      <c r="AM12" s="303"/>
      <c r="AN12" s="303"/>
      <c r="AO12" s="303"/>
      <c r="AP12" s="303"/>
      <c r="AQ12" s="303"/>
      <c r="AR12" s="303"/>
      <c r="AS12" s="303"/>
      <c r="AU12" s="117" t="s">
        <v>683</v>
      </c>
      <c r="AV12" s="118"/>
      <c r="AW12" s="119" t="s">
        <v>719</v>
      </c>
      <c r="AX12" s="120" t="s">
        <v>720</v>
      </c>
      <c r="AY12" s="118"/>
      <c r="AZ12" s="119" t="s">
        <v>719</v>
      </c>
      <c r="BA12" s="121" t="s">
        <v>720</v>
      </c>
      <c r="BC12" s="117" t="s">
        <v>683</v>
      </c>
      <c r="BD12" s="118"/>
      <c r="BE12" s="119" t="s">
        <v>723</v>
      </c>
      <c r="BF12" s="120" t="s">
        <v>724</v>
      </c>
      <c r="BG12" s="118"/>
      <c r="BH12" s="119" t="s">
        <v>723</v>
      </c>
      <c r="BI12" s="121" t="s">
        <v>724</v>
      </c>
    </row>
    <row r="13" spans="1:61" ht="16.5" thickBot="1" x14ac:dyDescent="0.3">
      <c r="A13" s="26"/>
      <c r="B13" s="103"/>
      <c r="C13" s="103" t="s">
        <v>678</v>
      </c>
      <c r="D13" s="114">
        <f t="shared" ref="D13:I13" si="2">VLOOKUP(D$11,$Q$138:$V$143,2,FALSE)*1000-D12</f>
        <v>116000</v>
      </c>
      <c r="E13" s="114">
        <f t="shared" si="2"/>
        <v>134000</v>
      </c>
      <c r="F13" s="114">
        <f t="shared" si="2"/>
        <v>142000</v>
      </c>
      <c r="G13" s="114">
        <f t="shared" si="2"/>
        <v>168000</v>
      </c>
      <c r="H13" s="114">
        <f t="shared" si="2"/>
        <v>167000</v>
      </c>
      <c r="I13" s="114">
        <f t="shared" si="2"/>
        <v>167000</v>
      </c>
      <c r="J13" s="115">
        <f t="shared" si="1"/>
        <v>0.8</v>
      </c>
      <c r="K13" s="115">
        <f t="shared" si="1"/>
        <v>0.8271604938271605</v>
      </c>
      <c r="L13" s="115">
        <f t="shared" si="1"/>
        <v>0.79329608938547491</v>
      </c>
      <c r="M13" s="115">
        <f t="shared" si="1"/>
        <v>0.78873239436619713</v>
      </c>
      <c r="N13" s="115">
        <f t="shared" si="1"/>
        <v>0.76255707762557079</v>
      </c>
      <c r="O13" s="115">
        <f t="shared" si="1"/>
        <v>0.75225225225225223</v>
      </c>
      <c r="Q13" s="122" t="s">
        <v>683</v>
      </c>
      <c r="R13" s="123"/>
      <c r="S13" s="124"/>
      <c r="T13" s="124"/>
      <c r="U13" s="124"/>
      <c r="V13" s="125" t="s">
        <v>684</v>
      </c>
      <c r="W13" s="126"/>
      <c r="X13" s="124"/>
      <c r="Y13" s="124"/>
      <c r="Z13" s="127"/>
      <c r="AA13" s="127" t="s">
        <v>684</v>
      </c>
      <c r="AC13" s="128"/>
      <c r="AD13" s="308" t="s">
        <v>712</v>
      </c>
      <c r="AE13" s="309"/>
      <c r="AF13" s="309"/>
      <c r="AG13" s="310"/>
      <c r="AH13" s="311" t="s">
        <v>3106</v>
      </c>
      <c r="AI13" s="309"/>
      <c r="AJ13" s="309"/>
      <c r="AK13" s="312"/>
      <c r="AL13" s="308" t="s">
        <v>712</v>
      </c>
      <c r="AM13" s="309"/>
      <c r="AN13" s="309"/>
      <c r="AO13" s="310"/>
      <c r="AP13" s="311" t="s">
        <v>3106</v>
      </c>
      <c r="AQ13" s="309"/>
      <c r="AR13" s="309"/>
      <c r="AS13" s="309"/>
      <c r="AU13" s="129"/>
      <c r="AV13" s="130" t="s">
        <v>685</v>
      </c>
      <c r="AW13" s="131" t="s">
        <v>721</v>
      </c>
      <c r="AX13" s="132" t="s">
        <v>721</v>
      </c>
      <c r="AY13" s="130" t="s">
        <v>685</v>
      </c>
      <c r="AZ13" s="131" t="s">
        <v>721</v>
      </c>
      <c r="BA13" s="133" t="s">
        <v>721</v>
      </c>
      <c r="BC13" s="129"/>
      <c r="BD13" s="130" t="s">
        <v>685</v>
      </c>
      <c r="BE13" s="131" t="s">
        <v>725</v>
      </c>
      <c r="BF13" s="132" t="s">
        <v>725</v>
      </c>
      <c r="BG13" s="130" t="s">
        <v>685</v>
      </c>
      <c r="BH13" s="131" t="s">
        <v>725</v>
      </c>
      <c r="BI13" s="133" t="s">
        <v>725</v>
      </c>
    </row>
    <row r="14" spans="1:61" ht="16.5" thickBot="1" x14ac:dyDescent="0.3">
      <c r="A14" s="26"/>
      <c r="B14" s="103"/>
      <c r="C14" s="103" t="s">
        <v>98</v>
      </c>
      <c r="D14" s="114">
        <f t="shared" ref="D14:I14" si="3">VLOOKUP(D$11,$Q$269:$V$274,2,FALSE)*1000</f>
        <v>20000</v>
      </c>
      <c r="E14" s="114">
        <f t="shared" si="3"/>
        <v>20000</v>
      </c>
      <c r="F14" s="114">
        <f t="shared" si="3"/>
        <v>25000</v>
      </c>
      <c r="G14" s="114">
        <f t="shared" si="3"/>
        <v>30000</v>
      </c>
      <c r="H14" s="114">
        <f t="shared" si="3"/>
        <v>38000</v>
      </c>
      <c r="I14" s="114">
        <f t="shared" si="3"/>
        <v>37000</v>
      </c>
      <c r="J14" s="115">
        <f t="shared" si="1"/>
        <v>0.13793103448275862</v>
      </c>
      <c r="K14" s="115">
        <f t="shared" si="1"/>
        <v>0.12345679012345678</v>
      </c>
      <c r="L14" s="115">
        <f t="shared" si="1"/>
        <v>0.13966480446927373</v>
      </c>
      <c r="M14" s="115">
        <f t="shared" si="1"/>
        <v>0.14084507042253522</v>
      </c>
      <c r="N14" s="115">
        <f t="shared" si="1"/>
        <v>0.17351598173515981</v>
      </c>
      <c r="O14" s="115">
        <f t="shared" si="1"/>
        <v>0.16666666666666666</v>
      </c>
      <c r="Q14" s="134"/>
      <c r="R14" s="135" t="s">
        <v>685</v>
      </c>
      <c r="S14" s="136" t="s">
        <v>3107</v>
      </c>
      <c r="T14" s="136" t="s">
        <v>211</v>
      </c>
      <c r="U14" s="136" t="s">
        <v>3108</v>
      </c>
      <c r="V14" s="137" t="s">
        <v>3109</v>
      </c>
      <c r="W14" s="138" t="s">
        <v>685</v>
      </c>
      <c r="X14" s="136" t="s">
        <v>3107</v>
      </c>
      <c r="Y14" s="136" t="s">
        <v>211</v>
      </c>
      <c r="Z14" s="139" t="s">
        <v>3108</v>
      </c>
      <c r="AA14" s="139" t="s">
        <v>3109</v>
      </c>
      <c r="AC14" s="122" t="s">
        <v>683</v>
      </c>
      <c r="AD14" s="123"/>
      <c r="AE14" s="124"/>
      <c r="AF14" s="124"/>
      <c r="AG14" s="124" t="s">
        <v>713</v>
      </c>
      <c r="AH14" s="124"/>
      <c r="AI14" s="124"/>
      <c r="AJ14" s="127"/>
      <c r="AK14" s="140" t="s">
        <v>713</v>
      </c>
      <c r="AL14" s="123"/>
      <c r="AM14" s="124"/>
      <c r="AN14" s="124"/>
      <c r="AO14" s="124" t="s">
        <v>713</v>
      </c>
      <c r="AP14" s="124"/>
      <c r="AQ14" s="124"/>
      <c r="AR14" s="127"/>
      <c r="AS14" s="141" t="s">
        <v>713</v>
      </c>
      <c r="AU14" s="142"/>
      <c r="AV14" s="307" t="s">
        <v>686</v>
      </c>
      <c r="AW14" s="307"/>
      <c r="AX14" s="307"/>
      <c r="AY14" s="307"/>
      <c r="AZ14" s="307"/>
      <c r="BA14" s="307"/>
      <c r="BC14" s="142"/>
      <c r="BD14" s="307" t="s">
        <v>686</v>
      </c>
      <c r="BE14" s="307"/>
      <c r="BF14" s="307"/>
      <c r="BG14" s="307"/>
      <c r="BH14" s="307"/>
      <c r="BI14" s="307"/>
    </row>
    <row r="15" spans="1:61" ht="16.5" thickBot="1" x14ac:dyDescent="0.3">
      <c r="B15" s="103"/>
      <c r="C15" s="103" t="s">
        <v>716</v>
      </c>
      <c r="D15" s="114">
        <f t="shared" ref="D15:I15" si="4">VLOOKUP(D$11,$Q$531:$V$536,2,FALSE)*1000</f>
        <v>5000</v>
      </c>
      <c r="E15" s="114">
        <f t="shared" si="4"/>
        <v>4000</v>
      </c>
      <c r="F15" s="114">
        <f t="shared" si="4"/>
        <v>6000</v>
      </c>
      <c r="G15" s="114">
        <f t="shared" si="4"/>
        <v>7000</v>
      </c>
      <c r="H15" s="114">
        <f t="shared" si="4"/>
        <v>7000</v>
      </c>
      <c r="I15" s="114">
        <f t="shared" si="4"/>
        <v>6000</v>
      </c>
      <c r="J15" s="115">
        <f t="shared" si="1"/>
        <v>3.4482758620689655E-2</v>
      </c>
      <c r="K15" s="115">
        <f t="shared" si="1"/>
        <v>2.4691358024691357E-2</v>
      </c>
      <c r="L15" s="115">
        <f t="shared" si="1"/>
        <v>3.3519553072625698E-2</v>
      </c>
      <c r="M15" s="115">
        <f t="shared" si="1"/>
        <v>3.2863849765258218E-2</v>
      </c>
      <c r="N15" s="115">
        <f t="shared" si="1"/>
        <v>3.1963470319634701E-2</v>
      </c>
      <c r="O15" s="115">
        <f t="shared" si="1"/>
        <v>2.7027027027027029E-2</v>
      </c>
      <c r="Q15" s="128"/>
      <c r="R15" s="305" t="s">
        <v>707</v>
      </c>
      <c r="S15" s="306"/>
      <c r="T15" s="306"/>
      <c r="U15" s="306"/>
      <c r="V15" s="306"/>
      <c r="W15" s="306"/>
      <c r="X15" s="306"/>
      <c r="Y15" s="306"/>
      <c r="Z15" s="306"/>
      <c r="AA15" s="306"/>
      <c r="AC15" s="134"/>
      <c r="AD15" s="135" t="s">
        <v>685</v>
      </c>
      <c r="AE15" s="136" t="s">
        <v>3107</v>
      </c>
      <c r="AF15" s="136" t="s">
        <v>211</v>
      </c>
      <c r="AG15" s="136" t="s">
        <v>3110</v>
      </c>
      <c r="AH15" s="136" t="s">
        <v>685</v>
      </c>
      <c r="AI15" s="136" t="s">
        <v>3107</v>
      </c>
      <c r="AJ15" s="136" t="s">
        <v>211</v>
      </c>
      <c r="AK15" s="143" t="s">
        <v>3110</v>
      </c>
      <c r="AL15" s="135" t="s">
        <v>685</v>
      </c>
      <c r="AM15" s="136" t="s">
        <v>3107</v>
      </c>
      <c r="AN15" s="136" t="s">
        <v>211</v>
      </c>
      <c r="AO15" s="136" t="s">
        <v>3110</v>
      </c>
      <c r="AP15" s="136" t="s">
        <v>685</v>
      </c>
      <c r="AQ15" s="136" t="s">
        <v>3107</v>
      </c>
      <c r="AR15" s="136" t="s">
        <v>211</v>
      </c>
      <c r="AS15" s="139" t="s">
        <v>3110</v>
      </c>
      <c r="AU15" s="142"/>
      <c r="AV15" s="144"/>
      <c r="AW15" s="145"/>
      <c r="AX15" s="146"/>
      <c r="AY15" s="144"/>
      <c r="AZ15" s="145"/>
      <c r="BA15" s="147"/>
      <c r="BC15" s="142"/>
      <c r="BD15" s="144"/>
      <c r="BE15" s="145"/>
      <c r="BF15" s="146"/>
      <c r="BG15" s="144"/>
      <c r="BH15" s="145"/>
      <c r="BI15" s="147"/>
    </row>
    <row r="16" spans="1:61" x14ac:dyDescent="0.25">
      <c r="B16" s="103" t="s">
        <v>7</v>
      </c>
      <c r="C16" s="103" t="s">
        <v>729</v>
      </c>
      <c r="D16" s="114">
        <f t="shared" ref="D16:I16" si="5">VLOOKUP(D$11,$AU$224:$AX$271,3,FALSE)*1000</f>
        <v>114000</v>
      </c>
      <c r="E16" s="114">
        <f t="shared" si="5"/>
        <v>128000</v>
      </c>
      <c r="F16" s="114">
        <f t="shared" si="5"/>
        <v>143000</v>
      </c>
      <c r="G16" s="114">
        <f t="shared" si="5"/>
        <v>175000</v>
      </c>
      <c r="H16" s="114">
        <f t="shared" si="5"/>
        <v>182000</v>
      </c>
      <c r="I16" s="114">
        <f t="shared" si="5"/>
        <v>193000</v>
      </c>
      <c r="J16" s="115">
        <f t="shared" ref="J16:O17" si="6">D16/SUM(D$16:D$17)</f>
        <v>0.77551020408163263</v>
      </c>
      <c r="K16" s="115">
        <f t="shared" si="6"/>
        <v>0.78048780487804881</v>
      </c>
      <c r="L16" s="115">
        <f t="shared" si="6"/>
        <v>0.7944444444444444</v>
      </c>
      <c r="M16" s="115">
        <f t="shared" si="6"/>
        <v>0.81775700934579443</v>
      </c>
      <c r="N16" s="115">
        <f t="shared" si="6"/>
        <v>0.82727272727272727</v>
      </c>
      <c r="O16" s="115">
        <f t="shared" si="6"/>
        <v>0.86547085201793716</v>
      </c>
      <c r="Q16" s="128"/>
      <c r="R16" s="307" t="s">
        <v>686</v>
      </c>
      <c r="S16" s="307"/>
      <c r="T16" s="307"/>
      <c r="U16" s="307"/>
      <c r="V16" s="307"/>
      <c r="W16" s="307"/>
      <c r="X16" s="307"/>
      <c r="Y16" s="307"/>
      <c r="Z16" s="307"/>
      <c r="AA16" s="307"/>
      <c r="AC16" s="128"/>
      <c r="AD16" s="313" t="s">
        <v>686</v>
      </c>
      <c r="AE16" s="307"/>
      <c r="AF16" s="307"/>
      <c r="AG16" s="307"/>
      <c r="AH16" s="307"/>
      <c r="AI16" s="307"/>
      <c r="AJ16" s="307"/>
      <c r="AK16" s="307"/>
      <c r="AL16" s="307"/>
      <c r="AM16" s="307"/>
      <c r="AN16" s="307"/>
      <c r="AO16" s="307"/>
      <c r="AP16" s="307"/>
      <c r="AQ16" s="307"/>
      <c r="AR16" s="307"/>
      <c r="AS16" s="307"/>
      <c r="AU16" s="142">
        <v>1973</v>
      </c>
      <c r="AV16" s="148">
        <v>1197</v>
      </c>
      <c r="AW16" s="148">
        <v>582</v>
      </c>
      <c r="AX16" s="149">
        <v>616</v>
      </c>
      <c r="AY16" s="148">
        <v>100</v>
      </c>
      <c r="AZ16" s="150">
        <v>49</v>
      </c>
      <c r="BA16" s="151">
        <v>51</v>
      </c>
      <c r="BC16" s="142">
        <v>1972</v>
      </c>
      <c r="BD16" s="152">
        <v>828</v>
      </c>
      <c r="BE16" s="150" t="s">
        <v>689</v>
      </c>
      <c r="BF16" s="149" t="s">
        <v>689</v>
      </c>
      <c r="BG16" s="152">
        <v>100</v>
      </c>
      <c r="BH16" s="150" t="s">
        <v>689</v>
      </c>
      <c r="BI16" s="151" t="s">
        <v>689</v>
      </c>
    </row>
    <row r="17" spans="2:61" x14ac:dyDescent="0.25">
      <c r="B17" s="103"/>
      <c r="C17" s="103" t="s">
        <v>10</v>
      </c>
      <c r="D17" s="114">
        <f t="shared" ref="D17:I17" si="7">VLOOKUP(D$11,$AU$224:$AX$271,4,FALSE)*1000</f>
        <v>33000</v>
      </c>
      <c r="E17" s="114">
        <f t="shared" si="7"/>
        <v>36000</v>
      </c>
      <c r="F17" s="114">
        <f t="shared" si="7"/>
        <v>37000</v>
      </c>
      <c r="G17" s="114">
        <f t="shared" si="7"/>
        <v>39000</v>
      </c>
      <c r="H17" s="114">
        <f t="shared" si="7"/>
        <v>38000</v>
      </c>
      <c r="I17" s="114">
        <f t="shared" si="7"/>
        <v>30000</v>
      </c>
      <c r="J17" s="115">
        <f t="shared" si="6"/>
        <v>0.22448979591836735</v>
      </c>
      <c r="K17" s="115">
        <f t="shared" si="6"/>
        <v>0.21951219512195122</v>
      </c>
      <c r="L17" s="115">
        <f t="shared" si="6"/>
        <v>0.20555555555555555</v>
      </c>
      <c r="M17" s="115">
        <f t="shared" si="6"/>
        <v>0.1822429906542056</v>
      </c>
      <c r="N17" s="115">
        <f t="shared" si="6"/>
        <v>0.17272727272727273</v>
      </c>
      <c r="O17" s="115">
        <f t="shared" si="6"/>
        <v>0.13452914798206278</v>
      </c>
      <c r="Q17" s="128"/>
      <c r="R17" s="153"/>
      <c r="S17" s="154"/>
      <c r="T17" s="154"/>
      <c r="U17" s="154"/>
      <c r="V17" s="155"/>
      <c r="W17" s="153"/>
      <c r="X17" s="156"/>
      <c r="Y17" s="156"/>
      <c r="Z17" s="155"/>
      <c r="AA17" s="141"/>
      <c r="AC17" s="128"/>
      <c r="AD17" s="153"/>
      <c r="AE17" s="154"/>
      <c r="AF17" s="154"/>
      <c r="AG17" s="154"/>
      <c r="AH17" s="156"/>
      <c r="AI17" s="156"/>
      <c r="AJ17" s="156"/>
      <c r="AK17" s="155"/>
      <c r="AL17" s="153"/>
      <c r="AM17" s="154"/>
      <c r="AN17" s="154"/>
      <c r="AO17" s="154"/>
      <c r="AP17" s="154"/>
      <c r="AQ17" s="156"/>
      <c r="AR17" s="156"/>
      <c r="AS17" s="155"/>
      <c r="AU17" s="142">
        <v>1974</v>
      </c>
      <c r="AV17" s="148">
        <v>940</v>
      </c>
      <c r="AW17" s="148">
        <v>451</v>
      </c>
      <c r="AX17" s="149">
        <v>489</v>
      </c>
      <c r="AY17" s="148">
        <v>100</v>
      </c>
      <c r="AZ17" s="150">
        <v>48</v>
      </c>
      <c r="BA17" s="151">
        <v>52</v>
      </c>
      <c r="BC17" s="142">
        <v>1973</v>
      </c>
      <c r="BD17" s="152">
        <v>840</v>
      </c>
      <c r="BE17" s="150" t="s">
        <v>688</v>
      </c>
      <c r="BF17" s="149" t="s">
        <v>688</v>
      </c>
      <c r="BG17" s="152">
        <v>100</v>
      </c>
      <c r="BH17" s="150" t="s">
        <v>688</v>
      </c>
      <c r="BI17" s="151" t="s">
        <v>688</v>
      </c>
    </row>
    <row r="18" spans="2:61" x14ac:dyDescent="0.25">
      <c r="Q18" s="128">
        <v>1999</v>
      </c>
      <c r="R18" s="126">
        <v>914</v>
      </c>
      <c r="S18" s="123">
        <v>834</v>
      </c>
      <c r="T18" s="123">
        <v>67</v>
      </c>
      <c r="U18" s="123">
        <v>13</v>
      </c>
      <c r="V18" s="123">
        <v>0</v>
      </c>
      <c r="W18" s="126">
        <v>100</v>
      </c>
      <c r="X18" s="123">
        <v>91</v>
      </c>
      <c r="Y18" s="123">
        <v>7</v>
      </c>
      <c r="Z18" s="123">
        <v>1</v>
      </c>
      <c r="AA18" s="125">
        <v>0</v>
      </c>
      <c r="AC18" s="128">
        <v>2015</v>
      </c>
      <c r="AD18" s="126">
        <v>118.383</v>
      </c>
      <c r="AE18" s="124">
        <v>67.093999999999994</v>
      </c>
      <c r="AF18" s="124">
        <v>51.271999999999998</v>
      </c>
      <c r="AG18" s="124" t="s">
        <v>687</v>
      </c>
      <c r="AH18" s="124">
        <v>150</v>
      </c>
      <c r="AI18" s="124">
        <v>25.619</v>
      </c>
      <c r="AJ18" s="124">
        <v>124.38800000000001</v>
      </c>
      <c r="AK18" s="124" t="s">
        <v>687</v>
      </c>
      <c r="AL18" s="126">
        <v>100</v>
      </c>
      <c r="AM18" s="124">
        <v>56.675367240228745</v>
      </c>
      <c r="AN18" s="124">
        <v>43.310272589814417</v>
      </c>
      <c r="AO18" s="124" t="s">
        <v>687</v>
      </c>
      <c r="AP18" s="124">
        <v>100</v>
      </c>
      <c r="AQ18" s="124">
        <v>17.078536334971034</v>
      </c>
      <c r="AR18" s="124">
        <v>82.921463665028966</v>
      </c>
      <c r="AS18" s="127">
        <v>0</v>
      </c>
      <c r="AU18" s="142">
        <v>1975</v>
      </c>
      <c r="AV18" s="148">
        <v>875</v>
      </c>
      <c r="AW18" s="148">
        <v>403</v>
      </c>
      <c r="AX18" s="149">
        <v>473</v>
      </c>
      <c r="AY18" s="148">
        <v>100</v>
      </c>
      <c r="AZ18" s="150">
        <v>46</v>
      </c>
      <c r="BA18" s="151">
        <v>54</v>
      </c>
      <c r="BC18" s="142">
        <v>1974</v>
      </c>
      <c r="BD18" s="152">
        <v>760</v>
      </c>
      <c r="BE18" s="157">
        <v>653</v>
      </c>
      <c r="BF18" s="158">
        <v>107</v>
      </c>
      <c r="BG18" s="152">
        <v>100</v>
      </c>
      <c r="BH18" s="157">
        <v>86</v>
      </c>
      <c r="BI18" s="159">
        <v>14</v>
      </c>
    </row>
    <row r="19" spans="2:61" x14ac:dyDescent="0.25">
      <c r="Q19" s="128">
        <v>2000</v>
      </c>
      <c r="R19" s="126">
        <v>880</v>
      </c>
      <c r="S19" s="123">
        <v>814</v>
      </c>
      <c r="T19" s="123">
        <v>53</v>
      </c>
      <c r="U19" s="123">
        <v>14</v>
      </c>
      <c r="V19" s="123" t="s">
        <v>687</v>
      </c>
      <c r="W19" s="126">
        <v>100</v>
      </c>
      <c r="X19" s="123">
        <v>92</v>
      </c>
      <c r="Y19" s="123">
        <v>6</v>
      </c>
      <c r="Z19" s="123">
        <v>2</v>
      </c>
      <c r="AA19" s="125" t="s">
        <v>687</v>
      </c>
      <c r="AC19" s="128">
        <v>2016</v>
      </c>
      <c r="AD19" s="126">
        <v>110</v>
      </c>
      <c r="AE19" s="124">
        <v>62</v>
      </c>
      <c r="AF19" s="124">
        <v>48</v>
      </c>
      <c r="AG19" s="124" t="s">
        <v>687</v>
      </c>
      <c r="AH19" s="124">
        <v>165</v>
      </c>
      <c r="AI19" s="124">
        <v>23</v>
      </c>
      <c r="AJ19" s="124">
        <v>142</v>
      </c>
      <c r="AK19" s="124">
        <v>0</v>
      </c>
      <c r="AL19" s="126">
        <v>100</v>
      </c>
      <c r="AM19" s="124">
        <v>57</v>
      </c>
      <c r="AN19" s="124">
        <v>43</v>
      </c>
      <c r="AO19" s="124" t="s">
        <v>687</v>
      </c>
      <c r="AP19" s="124">
        <v>100</v>
      </c>
      <c r="AQ19" s="124">
        <v>14</v>
      </c>
      <c r="AR19" s="124">
        <v>86</v>
      </c>
      <c r="AS19" s="127">
        <v>0</v>
      </c>
      <c r="AU19" s="142">
        <v>1976</v>
      </c>
      <c r="AV19" s="148">
        <v>1034</v>
      </c>
      <c r="AW19" s="148">
        <v>511</v>
      </c>
      <c r="AX19" s="149">
        <v>523</v>
      </c>
      <c r="AY19" s="148">
        <v>100</v>
      </c>
      <c r="AZ19" s="150">
        <v>49</v>
      </c>
      <c r="BA19" s="151">
        <v>51</v>
      </c>
      <c r="BC19" s="142">
        <v>1975</v>
      </c>
      <c r="BD19" s="152">
        <v>430</v>
      </c>
      <c r="BE19" s="157">
        <v>367</v>
      </c>
      <c r="BF19" s="158">
        <v>63</v>
      </c>
      <c r="BG19" s="152">
        <v>100</v>
      </c>
      <c r="BH19" s="157">
        <v>85</v>
      </c>
      <c r="BI19" s="159">
        <v>15</v>
      </c>
    </row>
    <row r="20" spans="2:61" x14ac:dyDescent="0.25">
      <c r="Q20" s="128">
        <v>2001</v>
      </c>
      <c r="R20" s="126">
        <v>888</v>
      </c>
      <c r="S20" s="123">
        <v>819</v>
      </c>
      <c r="T20" s="123">
        <v>57</v>
      </c>
      <c r="U20" s="123">
        <v>12</v>
      </c>
      <c r="V20" s="123" t="s">
        <v>687</v>
      </c>
      <c r="W20" s="126">
        <v>100</v>
      </c>
      <c r="X20" s="123">
        <v>92</v>
      </c>
      <c r="Y20" s="123">
        <v>6</v>
      </c>
      <c r="Z20" s="123">
        <v>1</v>
      </c>
      <c r="AA20" s="125" t="s">
        <v>687</v>
      </c>
      <c r="AC20" s="128">
        <v>2017</v>
      </c>
      <c r="AD20" s="126">
        <v>132</v>
      </c>
      <c r="AE20" s="124">
        <v>69</v>
      </c>
      <c r="AF20" s="124">
        <v>63</v>
      </c>
      <c r="AG20" s="124" t="s">
        <v>687</v>
      </c>
      <c r="AH20" s="124">
        <v>173</v>
      </c>
      <c r="AI20" s="124">
        <v>25</v>
      </c>
      <c r="AJ20" s="124">
        <v>148</v>
      </c>
      <c r="AK20" s="124">
        <v>0</v>
      </c>
      <c r="AL20" s="126">
        <v>100</v>
      </c>
      <c r="AM20" s="124">
        <v>52</v>
      </c>
      <c r="AN20" s="124">
        <v>48</v>
      </c>
      <c r="AO20" s="124" t="s">
        <v>687</v>
      </c>
      <c r="AP20" s="124">
        <v>100</v>
      </c>
      <c r="AQ20" s="124">
        <v>15</v>
      </c>
      <c r="AR20" s="124">
        <v>85</v>
      </c>
      <c r="AS20" s="127">
        <v>0</v>
      </c>
      <c r="AU20" s="142">
        <v>1977</v>
      </c>
      <c r="AV20" s="148">
        <v>1258</v>
      </c>
      <c r="AW20" s="148">
        <v>679</v>
      </c>
      <c r="AX20" s="149">
        <v>579</v>
      </c>
      <c r="AY20" s="148">
        <v>100</v>
      </c>
      <c r="AZ20" s="150">
        <v>54</v>
      </c>
      <c r="BA20" s="151">
        <v>46</v>
      </c>
      <c r="BC20" s="142">
        <v>1976</v>
      </c>
      <c r="BD20" s="152">
        <v>336</v>
      </c>
      <c r="BE20" s="157">
        <v>254</v>
      </c>
      <c r="BF20" s="158">
        <v>83</v>
      </c>
      <c r="BG20" s="152">
        <v>100</v>
      </c>
      <c r="BH20" s="157">
        <v>75</v>
      </c>
      <c r="BI20" s="159">
        <v>25</v>
      </c>
    </row>
    <row r="21" spans="2:61" x14ac:dyDescent="0.25">
      <c r="Q21" s="128">
        <v>2002</v>
      </c>
      <c r="R21" s="126">
        <v>942</v>
      </c>
      <c r="S21" s="123">
        <v>849</v>
      </c>
      <c r="T21" s="123">
        <v>78</v>
      </c>
      <c r="U21" s="123">
        <v>15</v>
      </c>
      <c r="V21" s="123" t="s">
        <v>687</v>
      </c>
      <c r="W21" s="126">
        <v>100</v>
      </c>
      <c r="X21" s="123">
        <v>90</v>
      </c>
      <c r="Y21" s="123">
        <v>8</v>
      </c>
      <c r="Z21" s="123">
        <v>2</v>
      </c>
      <c r="AA21" s="125" t="s">
        <v>687</v>
      </c>
      <c r="AC21" s="128">
        <v>2018</v>
      </c>
      <c r="AD21" s="126">
        <v>119</v>
      </c>
      <c r="AE21" s="124">
        <v>68</v>
      </c>
      <c r="AF21" s="124">
        <v>51</v>
      </c>
      <c r="AG21" s="124" t="s">
        <v>687</v>
      </c>
      <c r="AH21" s="124">
        <v>169</v>
      </c>
      <c r="AI21" s="124">
        <v>28</v>
      </c>
      <c r="AJ21" s="124">
        <v>140</v>
      </c>
      <c r="AK21" s="124">
        <v>0</v>
      </c>
      <c r="AL21" s="126">
        <v>100</v>
      </c>
      <c r="AM21" s="124">
        <v>57</v>
      </c>
      <c r="AN21" s="124">
        <v>43</v>
      </c>
      <c r="AO21" s="124" t="s">
        <v>687</v>
      </c>
      <c r="AP21" s="124">
        <v>100</v>
      </c>
      <c r="AQ21" s="124">
        <v>17</v>
      </c>
      <c r="AR21" s="124">
        <v>83</v>
      </c>
      <c r="AS21" s="127">
        <v>0</v>
      </c>
      <c r="AU21" s="142">
        <v>1978</v>
      </c>
      <c r="AV21" s="148">
        <v>1369</v>
      </c>
      <c r="AW21" s="148">
        <v>797</v>
      </c>
      <c r="AX21" s="149">
        <v>572</v>
      </c>
      <c r="AY21" s="148">
        <v>100</v>
      </c>
      <c r="AZ21" s="150">
        <v>58</v>
      </c>
      <c r="BA21" s="151">
        <v>42</v>
      </c>
      <c r="BC21" s="142">
        <v>1977</v>
      </c>
      <c r="BD21" s="152">
        <v>399</v>
      </c>
      <c r="BE21" s="157">
        <v>319</v>
      </c>
      <c r="BF21" s="158">
        <v>81</v>
      </c>
      <c r="BG21" s="152">
        <v>100</v>
      </c>
      <c r="BH21" s="157">
        <v>80</v>
      </c>
      <c r="BI21" s="159">
        <v>20</v>
      </c>
    </row>
    <row r="22" spans="2:61" x14ac:dyDescent="0.25">
      <c r="Q22" s="128">
        <v>2003</v>
      </c>
      <c r="R22" s="126">
        <v>990</v>
      </c>
      <c r="S22" s="123">
        <v>901</v>
      </c>
      <c r="T22" s="123">
        <v>77</v>
      </c>
      <c r="U22" s="123">
        <v>12</v>
      </c>
      <c r="V22" s="123" t="s">
        <v>687</v>
      </c>
      <c r="W22" s="126">
        <v>100</v>
      </c>
      <c r="X22" s="123">
        <v>91</v>
      </c>
      <c r="Y22" s="123">
        <v>8</v>
      </c>
      <c r="Z22" s="123">
        <v>1</v>
      </c>
      <c r="AA22" s="125" t="s">
        <v>687</v>
      </c>
      <c r="AC22" s="128">
        <v>2019</v>
      </c>
      <c r="AD22" s="126">
        <v>134</v>
      </c>
      <c r="AE22" s="124">
        <v>77</v>
      </c>
      <c r="AF22" s="124">
        <v>58</v>
      </c>
      <c r="AG22" s="124">
        <v>0</v>
      </c>
      <c r="AH22" s="124">
        <v>154</v>
      </c>
      <c r="AI22" s="124">
        <v>27</v>
      </c>
      <c r="AJ22" s="124">
        <v>127</v>
      </c>
      <c r="AK22" s="124">
        <v>0</v>
      </c>
      <c r="AL22" s="126">
        <v>100</v>
      </c>
      <c r="AM22" s="124">
        <v>57</v>
      </c>
      <c r="AN22" s="124">
        <v>43</v>
      </c>
      <c r="AO22" s="124">
        <v>0</v>
      </c>
      <c r="AP22" s="124">
        <v>100</v>
      </c>
      <c r="AQ22" s="124">
        <v>17</v>
      </c>
      <c r="AR22" s="124">
        <v>83</v>
      </c>
      <c r="AS22" s="127">
        <v>0</v>
      </c>
      <c r="AU22" s="142">
        <v>1979</v>
      </c>
      <c r="AV22" s="148">
        <v>1301</v>
      </c>
      <c r="AW22" s="148">
        <v>784</v>
      </c>
      <c r="AX22" s="149">
        <v>517</v>
      </c>
      <c r="AY22" s="148">
        <v>100</v>
      </c>
      <c r="AZ22" s="150">
        <v>60</v>
      </c>
      <c r="BA22" s="151">
        <v>40</v>
      </c>
      <c r="BC22" s="142">
        <v>1978</v>
      </c>
      <c r="BD22" s="152">
        <v>498</v>
      </c>
      <c r="BE22" s="157">
        <v>392</v>
      </c>
      <c r="BF22" s="158">
        <v>107</v>
      </c>
      <c r="BG22" s="152">
        <v>100</v>
      </c>
      <c r="BH22" s="157">
        <v>79</v>
      </c>
      <c r="BI22" s="159">
        <v>21</v>
      </c>
    </row>
    <row r="23" spans="2:61" x14ac:dyDescent="0.25">
      <c r="Q23" s="128">
        <v>2004</v>
      </c>
      <c r="R23" s="126">
        <v>1069</v>
      </c>
      <c r="S23" s="123">
        <v>979</v>
      </c>
      <c r="T23" s="123">
        <v>77</v>
      </c>
      <c r="U23" s="123">
        <v>13</v>
      </c>
      <c r="V23" s="123" t="s">
        <v>687</v>
      </c>
      <c r="W23" s="126">
        <v>100</v>
      </c>
      <c r="X23" s="123">
        <v>92</v>
      </c>
      <c r="Y23" s="123">
        <v>7</v>
      </c>
      <c r="Z23" s="123">
        <v>1</v>
      </c>
      <c r="AA23" s="125" t="s">
        <v>687</v>
      </c>
      <c r="AC23" s="128">
        <v>2020</v>
      </c>
      <c r="AD23" s="126">
        <v>132</v>
      </c>
      <c r="AE23" s="124">
        <v>71</v>
      </c>
      <c r="AF23" s="124">
        <v>61</v>
      </c>
      <c r="AG23" s="124" t="s">
        <v>687</v>
      </c>
      <c r="AH23" s="124">
        <v>185</v>
      </c>
      <c r="AI23" s="124">
        <v>29</v>
      </c>
      <c r="AJ23" s="124">
        <v>156</v>
      </c>
      <c r="AK23" s="124">
        <v>0</v>
      </c>
      <c r="AL23" s="126">
        <v>100</v>
      </c>
      <c r="AM23" s="124">
        <v>54</v>
      </c>
      <c r="AN23" s="124">
        <v>46</v>
      </c>
      <c r="AO23" s="124" t="s">
        <v>687</v>
      </c>
      <c r="AP23" s="124">
        <v>100</v>
      </c>
      <c r="AQ23" s="124">
        <v>16</v>
      </c>
      <c r="AR23" s="124">
        <v>84</v>
      </c>
      <c r="AS23" s="127">
        <v>0</v>
      </c>
      <c r="AU23" s="142">
        <v>1980</v>
      </c>
      <c r="AV23" s="148">
        <v>957</v>
      </c>
      <c r="AW23" s="148">
        <v>598</v>
      </c>
      <c r="AX23" s="149">
        <v>358</v>
      </c>
      <c r="AY23" s="148">
        <v>100</v>
      </c>
      <c r="AZ23" s="150">
        <v>63</v>
      </c>
      <c r="BA23" s="151">
        <v>37</v>
      </c>
      <c r="BC23" s="142">
        <v>1979</v>
      </c>
      <c r="BD23" s="152">
        <v>570</v>
      </c>
      <c r="BE23" s="157">
        <v>475</v>
      </c>
      <c r="BF23" s="158">
        <v>95</v>
      </c>
      <c r="BG23" s="152">
        <v>100</v>
      </c>
      <c r="BH23" s="157">
        <v>83</v>
      </c>
      <c r="BI23" s="159">
        <v>17</v>
      </c>
    </row>
    <row r="24" spans="2:61" x14ac:dyDescent="0.25">
      <c r="B24" s="95" t="s">
        <v>718</v>
      </c>
      <c r="Q24" s="128">
        <v>2005</v>
      </c>
      <c r="R24" s="126">
        <v>1092</v>
      </c>
      <c r="S24" s="123">
        <v>1013</v>
      </c>
      <c r="T24" s="123">
        <v>67</v>
      </c>
      <c r="U24" s="123">
        <v>12</v>
      </c>
      <c r="V24" s="123" t="s">
        <v>687</v>
      </c>
      <c r="W24" s="126">
        <v>100</v>
      </c>
      <c r="X24" s="123">
        <v>93</v>
      </c>
      <c r="Y24" s="123">
        <v>6</v>
      </c>
      <c r="Z24" s="123">
        <v>1</v>
      </c>
      <c r="AA24" s="125" t="s">
        <v>687</v>
      </c>
      <c r="AC24" s="128"/>
      <c r="AD24" s="126"/>
      <c r="AE24" s="124"/>
      <c r="AF24" s="124"/>
      <c r="AG24" s="124"/>
      <c r="AH24" s="124"/>
      <c r="AI24" s="124"/>
      <c r="AJ24" s="124"/>
      <c r="AK24" s="124"/>
      <c r="AL24" s="126"/>
      <c r="AM24" s="124"/>
      <c r="AN24" s="124"/>
      <c r="AO24" s="124"/>
      <c r="AP24" s="124"/>
      <c r="AQ24" s="124"/>
      <c r="AR24" s="124"/>
      <c r="AS24" s="127"/>
      <c r="AU24" s="142">
        <v>1981</v>
      </c>
      <c r="AV24" s="148">
        <v>819</v>
      </c>
      <c r="AW24" s="148">
        <v>530</v>
      </c>
      <c r="AX24" s="149">
        <v>289</v>
      </c>
      <c r="AY24" s="148">
        <v>100</v>
      </c>
      <c r="AZ24" s="150">
        <v>65</v>
      </c>
      <c r="BA24" s="151">
        <v>35</v>
      </c>
      <c r="BC24" s="142">
        <v>1980</v>
      </c>
      <c r="BD24" s="152">
        <v>545</v>
      </c>
      <c r="BE24" s="157">
        <v>460</v>
      </c>
      <c r="BF24" s="158">
        <v>85</v>
      </c>
      <c r="BG24" s="152">
        <v>100</v>
      </c>
      <c r="BH24" s="157">
        <v>84</v>
      </c>
      <c r="BI24" s="159">
        <v>16</v>
      </c>
    </row>
    <row r="25" spans="2:61" x14ac:dyDescent="0.25">
      <c r="G25" s="95" t="s">
        <v>683</v>
      </c>
      <c r="M25" s="95" t="s">
        <v>683</v>
      </c>
      <c r="Q25" s="128">
        <v>2006</v>
      </c>
      <c r="R25" s="126">
        <v>1040</v>
      </c>
      <c r="S25" s="123">
        <v>964</v>
      </c>
      <c r="T25" s="123">
        <v>66</v>
      </c>
      <c r="U25" s="123">
        <v>9</v>
      </c>
      <c r="V25" s="123">
        <v>1</v>
      </c>
      <c r="W25" s="126">
        <v>100</v>
      </c>
      <c r="X25" s="123">
        <v>93</v>
      </c>
      <c r="Y25" s="123">
        <v>6</v>
      </c>
      <c r="Z25" s="123">
        <v>1</v>
      </c>
      <c r="AA25" s="125" t="s">
        <v>687</v>
      </c>
      <c r="AC25" s="128" t="s">
        <v>690</v>
      </c>
      <c r="AD25" s="160">
        <v>8</v>
      </c>
      <c r="AE25" s="161">
        <v>12</v>
      </c>
      <c r="AF25" s="161">
        <v>15</v>
      </c>
      <c r="AG25" s="161" t="s">
        <v>693</v>
      </c>
      <c r="AH25" s="161">
        <v>9</v>
      </c>
      <c r="AI25" s="161">
        <v>20</v>
      </c>
      <c r="AJ25" s="161">
        <v>10</v>
      </c>
      <c r="AK25" s="161" t="s">
        <v>693</v>
      </c>
      <c r="AL25" s="160" t="s">
        <v>689</v>
      </c>
      <c r="AM25" s="161">
        <v>2</v>
      </c>
      <c r="AN25" s="161">
        <v>2</v>
      </c>
      <c r="AO25" s="161" t="s">
        <v>687</v>
      </c>
      <c r="AP25" s="161">
        <v>2</v>
      </c>
      <c r="AQ25" s="161">
        <v>1</v>
      </c>
      <c r="AR25" s="161">
        <v>3</v>
      </c>
      <c r="AS25" s="162">
        <v>0</v>
      </c>
      <c r="AU25" s="142">
        <v>1982</v>
      </c>
      <c r="AV25" s="148">
        <v>632</v>
      </c>
      <c r="AW25" s="148">
        <v>416</v>
      </c>
      <c r="AX25" s="149">
        <v>216</v>
      </c>
      <c r="AY25" s="148">
        <v>100</v>
      </c>
      <c r="AZ25" s="150">
        <v>66</v>
      </c>
      <c r="BA25" s="151">
        <v>34</v>
      </c>
      <c r="BC25" s="142">
        <v>1981</v>
      </c>
      <c r="BD25" s="152">
        <v>447</v>
      </c>
      <c r="BE25" s="157">
        <v>383</v>
      </c>
      <c r="BF25" s="158">
        <v>65</v>
      </c>
      <c r="BG25" s="152">
        <v>100</v>
      </c>
      <c r="BH25" s="157">
        <v>86</v>
      </c>
      <c r="BI25" s="159">
        <v>14</v>
      </c>
    </row>
    <row r="26" spans="2:61" x14ac:dyDescent="0.25">
      <c r="B26" s="101" t="s">
        <v>25</v>
      </c>
      <c r="C26" s="101" t="s">
        <v>783</v>
      </c>
      <c r="D26" s="101">
        <v>2015</v>
      </c>
      <c r="E26" s="101">
        <v>2016</v>
      </c>
      <c r="F26" s="101">
        <v>2017</v>
      </c>
      <c r="G26" s="101">
        <v>2018</v>
      </c>
      <c r="H26" s="101">
        <v>2019</v>
      </c>
      <c r="I26" s="101">
        <v>2020</v>
      </c>
      <c r="J26" s="101">
        <v>2015</v>
      </c>
      <c r="K26" s="101">
        <v>2016</v>
      </c>
      <c r="L26" s="101">
        <v>2017</v>
      </c>
      <c r="M26" s="101">
        <v>2018</v>
      </c>
      <c r="N26" s="101">
        <v>2019</v>
      </c>
      <c r="O26" s="101">
        <v>2020</v>
      </c>
      <c r="Q26" s="128">
        <v>2007</v>
      </c>
      <c r="R26" s="126">
        <v>752</v>
      </c>
      <c r="S26" s="123">
        <v>685</v>
      </c>
      <c r="T26" s="123">
        <v>60</v>
      </c>
      <c r="U26" s="123">
        <v>6</v>
      </c>
      <c r="V26" s="123" t="s">
        <v>687</v>
      </c>
      <c r="W26" s="126">
        <v>100</v>
      </c>
      <c r="X26" s="123">
        <v>91</v>
      </c>
      <c r="Y26" s="123">
        <v>8</v>
      </c>
      <c r="Z26" s="123">
        <v>1</v>
      </c>
      <c r="AA26" s="125" t="s">
        <v>687</v>
      </c>
      <c r="AC26" s="128"/>
      <c r="AD26" s="313" t="s">
        <v>691</v>
      </c>
      <c r="AE26" s="307"/>
      <c r="AF26" s="307"/>
      <c r="AG26" s="307"/>
      <c r="AH26" s="307"/>
      <c r="AI26" s="307"/>
      <c r="AJ26" s="307"/>
      <c r="AK26" s="307"/>
      <c r="AL26" s="307"/>
      <c r="AM26" s="307"/>
      <c r="AN26" s="307"/>
      <c r="AO26" s="307"/>
      <c r="AP26" s="307"/>
      <c r="AQ26" s="307"/>
      <c r="AR26" s="307"/>
      <c r="AS26" s="307"/>
      <c r="AU26" s="142">
        <v>1983</v>
      </c>
      <c r="AV26" s="148">
        <v>924</v>
      </c>
      <c r="AW26" s="148">
        <v>642</v>
      </c>
      <c r="AX26" s="149">
        <v>282</v>
      </c>
      <c r="AY26" s="148">
        <v>100</v>
      </c>
      <c r="AZ26" s="150">
        <v>70</v>
      </c>
      <c r="BA26" s="151">
        <v>30</v>
      </c>
      <c r="BC26" s="142">
        <v>1982</v>
      </c>
      <c r="BD26" s="152">
        <v>374</v>
      </c>
      <c r="BE26" s="157">
        <v>327</v>
      </c>
      <c r="BF26" s="158">
        <v>47</v>
      </c>
      <c r="BG26" s="152">
        <v>100</v>
      </c>
      <c r="BH26" s="157">
        <v>87</v>
      </c>
      <c r="BI26" s="159">
        <v>13</v>
      </c>
    </row>
    <row r="27" spans="2:61" x14ac:dyDescent="0.25">
      <c r="B27" s="103" t="s">
        <v>17</v>
      </c>
      <c r="C27" s="103" t="s">
        <v>677</v>
      </c>
      <c r="D27" s="114">
        <f t="shared" ref="D27:I27" si="8">VLOOKUP(D$26,$AC$58:$AK$63,4,FALSE)*1000</f>
        <v>5331</v>
      </c>
      <c r="E27" s="114">
        <f t="shared" si="8"/>
        <v>5000</v>
      </c>
      <c r="F27" s="114">
        <f t="shared" si="8"/>
        <v>6000</v>
      </c>
      <c r="G27" s="114">
        <f t="shared" si="8"/>
        <v>11000</v>
      </c>
      <c r="H27" s="114">
        <f t="shared" si="8"/>
        <v>6000</v>
      </c>
      <c r="I27" s="114">
        <f t="shared" si="8"/>
        <v>3000</v>
      </c>
      <c r="J27" s="115">
        <f t="shared" ref="J27:O30" si="9">D27/SUM(D$27:D$30)</f>
        <v>6.2880396319886761E-2</v>
      </c>
      <c r="K27" s="115">
        <f t="shared" si="9"/>
        <v>6.097560975609756E-2</v>
      </c>
      <c r="L27" s="115">
        <f t="shared" si="9"/>
        <v>6.741573033707865E-2</v>
      </c>
      <c r="M27" s="115">
        <f t="shared" si="9"/>
        <v>0.10891089108910891</v>
      </c>
      <c r="N27" s="115">
        <f t="shared" si="9"/>
        <v>5.7692307692307696E-2</v>
      </c>
      <c r="O27" s="115">
        <f t="shared" si="9"/>
        <v>2.8037383177570093E-2</v>
      </c>
      <c r="Q27" s="128">
        <v>2008</v>
      </c>
      <c r="R27" s="126">
        <v>494</v>
      </c>
      <c r="S27" s="123">
        <v>445</v>
      </c>
      <c r="T27" s="123">
        <v>44</v>
      </c>
      <c r="U27" s="123">
        <v>4</v>
      </c>
      <c r="V27" s="123" t="s">
        <v>687</v>
      </c>
      <c r="W27" s="126">
        <v>100</v>
      </c>
      <c r="X27" s="123">
        <v>90</v>
      </c>
      <c r="Y27" s="123">
        <v>9</v>
      </c>
      <c r="Z27" s="123">
        <v>1</v>
      </c>
      <c r="AA27" s="125" t="s">
        <v>687</v>
      </c>
      <c r="AC27" s="128"/>
      <c r="AD27" s="153"/>
      <c r="AE27" s="154"/>
      <c r="AF27" s="154"/>
      <c r="AG27" s="154"/>
      <c r="AH27" s="154"/>
      <c r="AI27" s="156"/>
      <c r="AJ27" s="155"/>
      <c r="AK27" s="141"/>
      <c r="AL27" s="153"/>
      <c r="AM27" s="154"/>
      <c r="AN27" s="154"/>
      <c r="AO27" s="154"/>
      <c r="AP27" s="154"/>
      <c r="AQ27" s="156"/>
      <c r="AR27" s="156"/>
      <c r="AS27" s="155"/>
      <c r="AU27" s="142">
        <v>1984</v>
      </c>
      <c r="AV27" s="148">
        <v>1025</v>
      </c>
      <c r="AW27" s="148">
        <v>723</v>
      </c>
      <c r="AX27" s="149">
        <v>302</v>
      </c>
      <c r="AY27" s="148">
        <v>100</v>
      </c>
      <c r="AZ27" s="150">
        <v>71</v>
      </c>
      <c r="BA27" s="151">
        <v>29</v>
      </c>
      <c r="BC27" s="142">
        <v>1983</v>
      </c>
      <c r="BD27" s="152">
        <v>467</v>
      </c>
      <c r="BE27" s="157">
        <v>414</v>
      </c>
      <c r="BF27" s="158">
        <v>53</v>
      </c>
      <c r="BG27" s="152">
        <v>100</v>
      </c>
      <c r="BH27" s="157">
        <v>89</v>
      </c>
      <c r="BI27" s="159">
        <v>11</v>
      </c>
    </row>
    <row r="28" spans="2:61" x14ac:dyDescent="0.25">
      <c r="B28" s="103"/>
      <c r="C28" s="103" t="s">
        <v>678</v>
      </c>
      <c r="D28" s="114">
        <f t="shared" ref="D28:I28" si="10">VLOOKUP(D$26,$AC$58:$AK$63,2,FALSE)*1000-D27</f>
        <v>26430</v>
      </c>
      <c r="E28" s="114">
        <f t="shared" si="10"/>
        <v>24000</v>
      </c>
      <c r="F28" s="114">
        <f t="shared" si="10"/>
        <v>26000</v>
      </c>
      <c r="G28" s="114">
        <f t="shared" si="10"/>
        <v>28000</v>
      </c>
      <c r="H28" s="114">
        <f t="shared" si="10"/>
        <v>27000</v>
      </c>
      <c r="I28" s="114">
        <f t="shared" si="10"/>
        <v>25000</v>
      </c>
      <c r="J28" s="115">
        <f t="shared" si="9"/>
        <v>0.31174805378627035</v>
      </c>
      <c r="K28" s="115">
        <f t="shared" si="9"/>
        <v>0.29268292682926828</v>
      </c>
      <c r="L28" s="115">
        <f t="shared" si="9"/>
        <v>0.29213483146067415</v>
      </c>
      <c r="M28" s="115">
        <f t="shared" si="9"/>
        <v>0.27722772277227725</v>
      </c>
      <c r="N28" s="115">
        <f t="shared" si="9"/>
        <v>0.25961538461538464</v>
      </c>
      <c r="O28" s="115">
        <f t="shared" si="9"/>
        <v>0.23364485981308411</v>
      </c>
      <c r="Q28" s="128">
        <v>2009</v>
      </c>
      <c r="R28" s="126">
        <v>289</v>
      </c>
      <c r="S28" s="123">
        <v>255</v>
      </c>
      <c r="T28" s="123">
        <v>31</v>
      </c>
      <c r="U28" s="123">
        <v>2</v>
      </c>
      <c r="V28" s="123">
        <v>1</v>
      </c>
      <c r="W28" s="126">
        <v>100</v>
      </c>
      <c r="X28" s="123">
        <v>88</v>
      </c>
      <c r="Y28" s="123">
        <v>11</v>
      </c>
      <c r="Z28" s="123">
        <v>1</v>
      </c>
      <c r="AA28" s="125" t="s">
        <v>687</v>
      </c>
      <c r="AC28" s="128">
        <v>2015</v>
      </c>
      <c r="AD28" s="126">
        <v>25.253</v>
      </c>
      <c r="AE28" s="124">
        <v>24.401</v>
      </c>
      <c r="AF28" s="124">
        <v>0.83499999999999996</v>
      </c>
      <c r="AG28" s="124" t="s">
        <v>687</v>
      </c>
      <c r="AH28" s="124">
        <v>8.5060000000000002</v>
      </c>
      <c r="AI28" s="124">
        <v>5.3550000000000004</v>
      </c>
      <c r="AJ28" s="124">
        <v>3.1509999999999998</v>
      </c>
      <c r="AK28" s="124" t="s">
        <v>687</v>
      </c>
      <c r="AL28" s="126">
        <v>100</v>
      </c>
      <c r="AM28" s="124">
        <v>96.626143428503539</v>
      </c>
      <c r="AN28" s="124">
        <v>3.3065378370886624</v>
      </c>
      <c r="AO28" s="124" t="s">
        <v>687</v>
      </c>
      <c r="AP28" s="124">
        <v>100</v>
      </c>
      <c r="AQ28" s="124">
        <v>62.95556078062544</v>
      </c>
      <c r="AR28" s="124">
        <v>37.04443921937456</v>
      </c>
      <c r="AS28" s="127">
        <v>0</v>
      </c>
      <c r="AU28" s="142">
        <v>1985</v>
      </c>
      <c r="AV28" s="148">
        <v>1072</v>
      </c>
      <c r="AW28" s="148">
        <v>746</v>
      </c>
      <c r="AX28" s="149">
        <v>326</v>
      </c>
      <c r="AY28" s="148">
        <v>100</v>
      </c>
      <c r="AZ28" s="150">
        <v>70</v>
      </c>
      <c r="BA28" s="151">
        <v>30</v>
      </c>
      <c r="BC28" s="142">
        <v>1984</v>
      </c>
      <c r="BD28" s="152">
        <v>627</v>
      </c>
      <c r="BE28" s="157">
        <v>561</v>
      </c>
      <c r="BF28" s="158">
        <v>66</v>
      </c>
      <c r="BG28" s="152">
        <v>100</v>
      </c>
      <c r="BH28" s="157">
        <v>89</v>
      </c>
      <c r="BI28" s="159">
        <v>11</v>
      </c>
    </row>
    <row r="29" spans="2:61" x14ac:dyDescent="0.25">
      <c r="B29" s="103"/>
      <c r="C29" s="103" t="s">
        <v>98</v>
      </c>
      <c r="D29" s="114">
        <f t="shared" ref="D29:I29" si="11">VLOOKUP(D$26,$AC$58:$AK$63,6,FALSE)*1000</f>
        <v>22016</v>
      </c>
      <c r="E29" s="114">
        <f t="shared" si="11"/>
        <v>30000</v>
      </c>
      <c r="F29" s="114">
        <f t="shared" si="11"/>
        <v>30000</v>
      </c>
      <c r="G29" s="114">
        <f t="shared" si="11"/>
        <v>29000</v>
      </c>
      <c r="H29" s="114">
        <f t="shared" si="11"/>
        <v>36000</v>
      </c>
      <c r="I29" s="114">
        <f t="shared" si="11"/>
        <v>42000</v>
      </c>
      <c r="J29" s="115">
        <f t="shared" si="9"/>
        <v>0.2596838877093654</v>
      </c>
      <c r="K29" s="115">
        <f t="shared" si="9"/>
        <v>0.36585365853658536</v>
      </c>
      <c r="L29" s="115">
        <f t="shared" si="9"/>
        <v>0.33707865168539325</v>
      </c>
      <c r="M29" s="115">
        <f t="shared" si="9"/>
        <v>0.28712871287128711</v>
      </c>
      <c r="N29" s="115">
        <f t="shared" si="9"/>
        <v>0.34615384615384615</v>
      </c>
      <c r="O29" s="115">
        <f t="shared" si="9"/>
        <v>0.3925233644859813</v>
      </c>
      <c r="Q29" s="128">
        <v>2010</v>
      </c>
      <c r="R29" s="126">
        <v>279</v>
      </c>
      <c r="S29" s="123">
        <v>239</v>
      </c>
      <c r="T29" s="123">
        <v>37</v>
      </c>
      <c r="U29" s="123">
        <v>3</v>
      </c>
      <c r="V29" s="123" t="s">
        <v>687</v>
      </c>
      <c r="W29" s="126">
        <v>100</v>
      </c>
      <c r="X29" s="123">
        <v>86</v>
      </c>
      <c r="Y29" s="123">
        <v>13</v>
      </c>
      <c r="Z29" s="123">
        <v>1</v>
      </c>
      <c r="AA29" s="125" t="s">
        <v>687</v>
      </c>
      <c r="AC29" s="128">
        <v>2016</v>
      </c>
      <c r="AD29" s="126">
        <v>24</v>
      </c>
      <c r="AE29" s="124">
        <v>22</v>
      </c>
      <c r="AF29" s="124">
        <v>2</v>
      </c>
      <c r="AG29" s="124" t="s">
        <v>687</v>
      </c>
      <c r="AH29" s="124">
        <v>7</v>
      </c>
      <c r="AI29" s="124">
        <v>2</v>
      </c>
      <c r="AJ29" s="124">
        <v>4</v>
      </c>
      <c r="AK29" s="124">
        <v>0</v>
      </c>
      <c r="AL29" s="126">
        <v>100</v>
      </c>
      <c r="AM29" s="124">
        <v>91</v>
      </c>
      <c r="AN29" s="124">
        <v>8</v>
      </c>
      <c r="AO29" s="124">
        <v>1</v>
      </c>
      <c r="AP29" s="124">
        <v>100</v>
      </c>
      <c r="AQ29" s="124">
        <v>36</v>
      </c>
      <c r="AR29" s="124">
        <v>64</v>
      </c>
      <c r="AS29" s="127">
        <v>0</v>
      </c>
      <c r="AU29" s="142">
        <v>1986</v>
      </c>
      <c r="AV29" s="148">
        <v>1120</v>
      </c>
      <c r="AW29" s="148">
        <v>775</v>
      </c>
      <c r="AX29" s="149">
        <v>346</v>
      </c>
      <c r="AY29" s="148">
        <v>100</v>
      </c>
      <c r="AZ29" s="150">
        <v>69</v>
      </c>
      <c r="BA29" s="151">
        <v>31</v>
      </c>
      <c r="BC29" s="142">
        <v>1985</v>
      </c>
      <c r="BD29" s="152">
        <v>631</v>
      </c>
      <c r="BE29" s="157">
        <v>553</v>
      </c>
      <c r="BF29" s="158">
        <v>78</v>
      </c>
      <c r="BG29" s="152">
        <v>100</v>
      </c>
      <c r="BH29" s="157">
        <v>88</v>
      </c>
      <c r="BI29" s="159">
        <v>12</v>
      </c>
    </row>
    <row r="30" spans="2:61" x14ac:dyDescent="0.25">
      <c r="B30" s="103"/>
      <c r="C30" s="103" t="s">
        <v>716</v>
      </c>
      <c r="D30" s="114">
        <f t="shared" ref="D30:I30" si="12">(VLOOKUP(D$26,$AC$114:$AK$119,2,FALSE)+VLOOKUP(D$26,$AC$114:$AK$119,6,FALSE))*1000</f>
        <v>31003</v>
      </c>
      <c r="E30" s="114">
        <f t="shared" si="12"/>
        <v>23000</v>
      </c>
      <c r="F30" s="114">
        <f t="shared" si="12"/>
        <v>27000</v>
      </c>
      <c r="G30" s="114">
        <f t="shared" si="12"/>
        <v>33000</v>
      </c>
      <c r="H30" s="114">
        <f t="shared" si="12"/>
        <v>35000</v>
      </c>
      <c r="I30" s="114">
        <f t="shared" si="12"/>
        <v>37000</v>
      </c>
      <c r="J30" s="115">
        <f t="shared" si="9"/>
        <v>0.36568766218447746</v>
      </c>
      <c r="K30" s="115">
        <f t="shared" si="9"/>
        <v>0.28048780487804881</v>
      </c>
      <c r="L30" s="115">
        <f t="shared" si="9"/>
        <v>0.30337078651685395</v>
      </c>
      <c r="M30" s="115">
        <f t="shared" si="9"/>
        <v>0.32673267326732675</v>
      </c>
      <c r="N30" s="115">
        <f t="shared" si="9"/>
        <v>0.33653846153846156</v>
      </c>
      <c r="O30" s="115">
        <f t="shared" si="9"/>
        <v>0.34579439252336447</v>
      </c>
      <c r="Q30" s="128">
        <v>2011</v>
      </c>
      <c r="R30" s="126">
        <v>250</v>
      </c>
      <c r="S30" s="123">
        <v>221</v>
      </c>
      <c r="T30" s="123">
        <v>28</v>
      </c>
      <c r="U30" s="123">
        <v>1</v>
      </c>
      <c r="V30" s="123" t="s">
        <v>687</v>
      </c>
      <c r="W30" s="126">
        <v>100</v>
      </c>
      <c r="X30" s="123">
        <v>88</v>
      </c>
      <c r="Y30" s="123">
        <v>11</v>
      </c>
      <c r="Z30" s="123">
        <v>1</v>
      </c>
      <c r="AA30" s="125" t="s">
        <v>687</v>
      </c>
      <c r="AC30" s="128">
        <v>2017</v>
      </c>
      <c r="AD30" s="126">
        <v>25</v>
      </c>
      <c r="AE30" s="124">
        <v>24</v>
      </c>
      <c r="AF30" s="124">
        <v>1</v>
      </c>
      <c r="AG30" s="124" t="s">
        <v>687</v>
      </c>
      <c r="AH30" s="124">
        <v>10</v>
      </c>
      <c r="AI30" s="124">
        <v>4</v>
      </c>
      <c r="AJ30" s="124">
        <v>6</v>
      </c>
      <c r="AK30" s="124">
        <v>0</v>
      </c>
      <c r="AL30" s="126">
        <v>100</v>
      </c>
      <c r="AM30" s="124">
        <v>94</v>
      </c>
      <c r="AN30" s="124">
        <v>6</v>
      </c>
      <c r="AO30" s="124" t="s">
        <v>687</v>
      </c>
      <c r="AP30" s="124">
        <v>100</v>
      </c>
      <c r="AQ30" s="124">
        <v>41</v>
      </c>
      <c r="AR30" s="124">
        <v>59</v>
      </c>
      <c r="AS30" s="127">
        <v>0</v>
      </c>
      <c r="AU30" s="142">
        <v>1987</v>
      </c>
      <c r="AV30" s="148">
        <v>1123</v>
      </c>
      <c r="AW30" s="148">
        <v>801</v>
      </c>
      <c r="AX30" s="149">
        <v>322</v>
      </c>
      <c r="AY30" s="148">
        <v>100</v>
      </c>
      <c r="AZ30" s="150">
        <v>71</v>
      </c>
      <c r="BA30" s="151">
        <v>29</v>
      </c>
      <c r="BC30" s="142">
        <v>1986</v>
      </c>
      <c r="BD30" s="152">
        <v>636</v>
      </c>
      <c r="BE30" s="157">
        <v>558</v>
      </c>
      <c r="BF30" s="158">
        <v>78</v>
      </c>
      <c r="BG30" s="152">
        <v>100</v>
      </c>
      <c r="BH30" s="157">
        <v>88</v>
      </c>
      <c r="BI30" s="159">
        <v>12</v>
      </c>
    </row>
    <row r="31" spans="2:61" x14ac:dyDescent="0.25">
      <c r="B31" s="103" t="s">
        <v>7</v>
      </c>
      <c r="C31" s="103" t="s">
        <v>729</v>
      </c>
      <c r="D31" s="114">
        <f t="shared" ref="D31:I31" si="13">VLOOKUP(D$11,$BC$271:$BF$276,3,FALSE)*1000</f>
        <v>63000</v>
      </c>
      <c r="E31" s="114">
        <f t="shared" si="13"/>
        <v>67000</v>
      </c>
      <c r="F31" s="114">
        <f t="shared" si="13"/>
        <v>72000</v>
      </c>
      <c r="G31" s="114">
        <f t="shared" si="13"/>
        <v>87000</v>
      </c>
      <c r="H31" s="114">
        <f t="shared" si="13"/>
        <v>83000</v>
      </c>
      <c r="I31" s="114">
        <f t="shared" si="13"/>
        <v>91000</v>
      </c>
      <c r="J31" s="115">
        <f t="shared" ref="J31:O32" si="14">D31/SUM(D$31:D$32)</f>
        <v>0.74117647058823533</v>
      </c>
      <c r="K31" s="115">
        <f t="shared" si="14"/>
        <v>0.8271604938271605</v>
      </c>
      <c r="L31" s="115">
        <f t="shared" si="14"/>
        <v>0.8089887640449438</v>
      </c>
      <c r="M31" s="115">
        <f t="shared" si="14"/>
        <v>0.86138613861386137</v>
      </c>
      <c r="N31" s="115">
        <f t="shared" si="14"/>
        <v>0.79807692307692313</v>
      </c>
      <c r="O31" s="115">
        <f t="shared" si="14"/>
        <v>0.85046728971962615</v>
      </c>
      <c r="Q31" s="128">
        <v>2012</v>
      </c>
      <c r="R31" s="126">
        <v>278</v>
      </c>
      <c r="S31" s="123">
        <v>254</v>
      </c>
      <c r="T31" s="123">
        <v>22</v>
      </c>
      <c r="U31" s="123">
        <v>1</v>
      </c>
      <c r="V31" s="123" t="s">
        <v>687</v>
      </c>
      <c r="W31" s="126">
        <v>100</v>
      </c>
      <c r="X31" s="123">
        <v>92</v>
      </c>
      <c r="Y31" s="123">
        <v>8</v>
      </c>
      <c r="Z31" s="123" t="s">
        <v>687</v>
      </c>
      <c r="AA31" s="125" t="s">
        <v>687</v>
      </c>
      <c r="AC31" s="128">
        <v>2018</v>
      </c>
      <c r="AD31" s="126">
        <v>25</v>
      </c>
      <c r="AE31" s="124">
        <v>25</v>
      </c>
      <c r="AF31" s="124">
        <v>1</v>
      </c>
      <c r="AG31" s="124" t="s">
        <v>687</v>
      </c>
      <c r="AH31" s="124">
        <v>9</v>
      </c>
      <c r="AI31" s="124">
        <v>5</v>
      </c>
      <c r="AJ31" s="124">
        <v>5</v>
      </c>
      <c r="AK31" s="124">
        <v>0</v>
      </c>
      <c r="AL31" s="126">
        <v>100</v>
      </c>
      <c r="AM31" s="124">
        <v>98</v>
      </c>
      <c r="AN31" s="124">
        <v>2</v>
      </c>
      <c r="AO31" s="124" t="s">
        <v>687</v>
      </c>
      <c r="AP31" s="124">
        <v>100</v>
      </c>
      <c r="AQ31" s="124">
        <v>51</v>
      </c>
      <c r="AR31" s="124">
        <v>49</v>
      </c>
      <c r="AS31" s="127">
        <v>0</v>
      </c>
      <c r="AU31" s="142">
        <v>1988</v>
      </c>
      <c r="AV31" s="148">
        <v>1085</v>
      </c>
      <c r="AW31" s="148">
        <v>810</v>
      </c>
      <c r="AX31" s="149">
        <v>275</v>
      </c>
      <c r="AY31" s="148">
        <v>100</v>
      </c>
      <c r="AZ31" s="150">
        <v>75</v>
      </c>
      <c r="BA31" s="151">
        <v>25</v>
      </c>
      <c r="BC31" s="142">
        <v>1987</v>
      </c>
      <c r="BD31" s="152">
        <v>546</v>
      </c>
      <c r="BE31" s="157">
        <v>471</v>
      </c>
      <c r="BF31" s="158">
        <v>75</v>
      </c>
      <c r="BG31" s="152">
        <v>100</v>
      </c>
      <c r="BH31" s="157">
        <v>86</v>
      </c>
      <c r="BI31" s="159">
        <v>14</v>
      </c>
    </row>
    <row r="32" spans="2:61" x14ac:dyDescent="0.25">
      <c r="B32" s="103"/>
      <c r="C32" s="103" t="s">
        <v>10</v>
      </c>
      <c r="D32" s="114">
        <f t="shared" ref="D32:I32" si="15">VLOOKUP(D$11,$BC$271:$BF$276,4,FALSE)*1000</f>
        <v>22000</v>
      </c>
      <c r="E32" s="114">
        <f t="shared" si="15"/>
        <v>14000</v>
      </c>
      <c r="F32" s="114">
        <f t="shared" si="15"/>
        <v>17000</v>
      </c>
      <c r="G32" s="114">
        <f t="shared" si="15"/>
        <v>14000</v>
      </c>
      <c r="H32" s="114">
        <f t="shared" si="15"/>
        <v>21000</v>
      </c>
      <c r="I32" s="114">
        <f t="shared" si="15"/>
        <v>16000</v>
      </c>
      <c r="J32" s="115">
        <f t="shared" si="14"/>
        <v>0.25882352941176473</v>
      </c>
      <c r="K32" s="115">
        <f t="shared" si="14"/>
        <v>0.1728395061728395</v>
      </c>
      <c r="L32" s="115">
        <f t="shared" si="14"/>
        <v>0.19101123595505617</v>
      </c>
      <c r="M32" s="115">
        <f t="shared" si="14"/>
        <v>0.13861386138613863</v>
      </c>
      <c r="N32" s="115">
        <f t="shared" si="14"/>
        <v>0.20192307692307693</v>
      </c>
      <c r="O32" s="115">
        <f t="shared" si="14"/>
        <v>0.14953271028037382</v>
      </c>
      <c r="Q32" s="128">
        <v>2013</v>
      </c>
      <c r="R32" s="126">
        <v>333</v>
      </c>
      <c r="S32" s="123">
        <v>307</v>
      </c>
      <c r="T32" s="123">
        <v>25</v>
      </c>
      <c r="U32" s="123">
        <v>1</v>
      </c>
      <c r="V32" s="123" t="s">
        <v>687</v>
      </c>
      <c r="W32" s="126">
        <v>100</v>
      </c>
      <c r="X32" s="123">
        <v>92</v>
      </c>
      <c r="Y32" s="123">
        <v>8</v>
      </c>
      <c r="Z32" s="123" t="s">
        <v>687</v>
      </c>
      <c r="AA32" s="125" t="s">
        <v>687</v>
      </c>
      <c r="AC32" s="128">
        <v>2019</v>
      </c>
      <c r="AD32" s="126">
        <v>32</v>
      </c>
      <c r="AE32" s="124">
        <v>32</v>
      </c>
      <c r="AF32" s="124" t="s">
        <v>687</v>
      </c>
      <c r="AG32" s="124">
        <v>0</v>
      </c>
      <c r="AH32" s="124">
        <v>6</v>
      </c>
      <c r="AI32" s="124">
        <v>1</v>
      </c>
      <c r="AJ32" s="124">
        <v>5</v>
      </c>
      <c r="AK32" s="124">
        <v>0</v>
      </c>
      <c r="AL32" s="126">
        <v>100</v>
      </c>
      <c r="AM32" s="124">
        <v>99</v>
      </c>
      <c r="AN32" s="124">
        <v>1</v>
      </c>
      <c r="AO32" s="124">
        <v>0</v>
      </c>
      <c r="AP32" s="124">
        <v>100</v>
      </c>
      <c r="AQ32" s="124">
        <v>19</v>
      </c>
      <c r="AR32" s="124">
        <v>81</v>
      </c>
      <c r="AS32" s="127">
        <v>0</v>
      </c>
      <c r="AU32" s="142">
        <v>1989</v>
      </c>
      <c r="AV32" s="148">
        <v>1026</v>
      </c>
      <c r="AW32" s="148">
        <v>785</v>
      </c>
      <c r="AX32" s="149">
        <v>241</v>
      </c>
      <c r="AY32" s="148">
        <v>100</v>
      </c>
      <c r="AZ32" s="150">
        <v>77</v>
      </c>
      <c r="BA32" s="151">
        <v>23</v>
      </c>
      <c r="BC32" s="142">
        <v>1988</v>
      </c>
      <c r="BD32" s="152">
        <v>445</v>
      </c>
      <c r="BE32" s="157">
        <v>375</v>
      </c>
      <c r="BF32" s="158">
        <v>70</v>
      </c>
      <c r="BG32" s="152">
        <v>100</v>
      </c>
      <c r="BH32" s="157">
        <v>84</v>
      </c>
      <c r="BI32" s="159">
        <v>16</v>
      </c>
    </row>
    <row r="33" spans="2:61" x14ac:dyDescent="0.25">
      <c r="Q33" s="128">
        <v>2014</v>
      </c>
      <c r="R33" s="126">
        <v>354</v>
      </c>
      <c r="S33" s="123">
        <v>321</v>
      </c>
      <c r="T33" s="123">
        <v>32</v>
      </c>
      <c r="U33" s="123" t="s">
        <v>689</v>
      </c>
      <c r="V33" s="123">
        <v>1</v>
      </c>
      <c r="W33" s="126">
        <v>100</v>
      </c>
      <c r="X33" s="123">
        <v>91</v>
      </c>
      <c r="Y33" s="123">
        <v>9</v>
      </c>
      <c r="Z33" s="123" t="s">
        <v>689</v>
      </c>
      <c r="AA33" s="125" t="s">
        <v>687</v>
      </c>
      <c r="AC33" s="128">
        <v>2020</v>
      </c>
      <c r="AD33" s="126">
        <v>19</v>
      </c>
      <c r="AE33" s="124">
        <v>17</v>
      </c>
      <c r="AF33" s="124">
        <v>2</v>
      </c>
      <c r="AG33" s="124">
        <v>0</v>
      </c>
      <c r="AH33" s="124">
        <v>7</v>
      </c>
      <c r="AI33" s="124">
        <v>4</v>
      </c>
      <c r="AJ33" s="124">
        <v>3</v>
      </c>
      <c r="AK33" s="124">
        <v>0</v>
      </c>
      <c r="AL33" s="126">
        <v>100</v>
      </c>
      <c r="AM33" s="124">
        <v>92</v>
      </c>
      <c r="AN33" s="124">
        <v>8</v>
      </c>
      <c r="AO33" s="124">
        <v>0</v>
      </c>
      <c r="AP33" s="124">
        <v>100</v>
      </c>
      <c r="AQ33" s="124">
        <v>59</v>
      </c>
      <c r="AR33" s="124">
        <v>41</v>
      </c>
      <c r="AS33" s="127">
        <v>0</v>
      </c>
      <c r="AU33" s="142">
        <v>1990</v>
      </c>
      <c r="AV33" s="148">
        <v>966</v>
      </c>
      <c r="AW33" s="148">
        <v>731</v>
      </c>
      <c r="AX33" s="149">
        <v>235</v>
      </c>
      <c r="AY33" s="148">
        <v>100</v>
      </c>
      <c r="AZ33" s="150">
        <v>76</v>
      </c>
      <c r="BA33" s="151">
        <v>24</v>
      </c>
      <c r="BC33" s="142">
        <v>1989</v>
      </c>
      <c r="BD33" s="152">
        <v>397</v>
      </c>
      <c r="BE33" s="157">
        <v>328</v>
      </c>
      <c r="BF33" s="158">
        <v>68</v>
      </c>
      <c r="BG33" s="152">
        <v>100</v>
      </c>
      <c r="BH33" s="157">
        <v>83</v>
      </c>
      <c r="BI33" s="159">
        <v>17</v>
      </c>
    </row>
    <row r="34" spans="2:61" x14ac:dyDescent="0.25">
      <c r="Q34" s="128">
        <v>2015</v>
      </c>
      <c r="R34" s="126">
        <v>364</v>
      </c>
      <c r="S34" s="123">
        <v>333</v>
      </c>
      <c r="T34" s="123">
        <v>30</v>
      </c>
      <c r="U34" s="123" t="s">
        <v>689</v>
      </c>
      <c r="V34" s="123" t="s">
        <v>687</v>
      </c>
      <c r="W34" s="126">
        <v>100</v>
      </c>
      <c r="X34" s="123">
        <v>92</v>
      </c>
      <c r="Y34" s="123">
        <v>8</v>
      </c>
      <c r="Z34" s="123" t="s">
        <v>689</v>
      </c>
      <c r="AA34" s="125" t="s">
        <v>687</v>
      </c>
      <c r="AC34" s="128"/>
      <c r="AD34" s="126"/>
      <c r="AE34" s="124"/>
      <c r="AF34" s="124"/>
      <c r="AG34" s="124"/>
      <c r="AH34" s="124"/>
      <c r="AI34" s="124"/>
      <c r="AJ34" s="124"/>
      <c r="AK34" s="124"/>
      <c r="AL34" s="126"/>
      <c r="AM34" s="124"/>
      <c r="AN34" s="124"/>
      <c r="AO34" s="124"/>
      <c r="AP34" s="124"/>
      <c r="AQ34" s="124"/>
      <c r="AR34" s="124"/>
      <c r="AS34" s="127"/>
      <c r="AU34" s="142">
        <v>1991</v>
      </c>
      <c r="AV34" s="148">
        <v>838</v>
      </c>
      <c r="AW34" s="148">
        <v>628</v>
      </c>
      <c r="AX34" s="149">
        <v>210</v>
      </c>
      <c r="AY34" s="148">
        <v>100</v>
      </c>
      <c r="AZ34" s="150">
        <v>75</v>
      </c>
      <c r="BA34" s="151">
        <v>25</v>
      </c>
      <c r="BC34" s="142">
        <v>1990</v>
      </c>
      <c r="BD34" s="152">
        <v>342</v>
      </c>
      <c r="BE34" s="157">
        <v>280</v>
      </c>
      <c r="BF34" s="158">
        <v>62</v>
      </c>
      <c r="BG34" s="152">
        <v>100</v>
      </c>
      <c r="BH34" s="157">
        <v>82</v>
      </c>
      <c r="BI34" s="159">
        <v>18</v>
      </c>
    </row>
    <row r="35" spans="2:61" x14ac:dyDescent="0.25">
      <c r="Q35" s="128">
        <v>2016</v>
      </c>
      <c r="R35" s="126">
        <v>416</v>
      </c>
      <c r="S35" s="123">
        <v>382</v>
      </c>
      <c r="T35" s="123">
        <v>33</v>
      </c>
      <c r="U35" s="123" t="s">
        <v>689</v>
      </c>
      <c r="V35" s="123">
        <v>1</v>
      </c>
      <c r="W35" s="126">
        <v>100</v>
      </c>
      <c r="X35" s="123">
        <v>92</v>
      </c>
      <c r="Y35" s="123">
        <v>8</v>
      </c>
      <c r="Z35" s="123" t="s">
        <v>689</v>
      </c>
      <c r="AA35" s="125" t="s">
        <v>687</v>
      </c>
      <c r="AC35" s="128" t="s">
        <v>690</v>
      </c>
      <c r="AD35" s="160">
        <v>18</v>
      </c>
      <c r="AE35" s="161">
        <v>21</v>
      </c>
      <c r="AF35" s="161">
        <v>46</v>
      </c>
      <c r="AG35" s="161" t="s">
        <v>693</v>
      </c>
      <c r="AH35" s="161">
        <v>28</v>
      </c>
      <c r="AI35" s="161">
        <v>39</v>
      </c>
      <c r="AJ35" s="161">
        <v>31</v>
      </c>
      <c r="AK35" s="161" t="s">
        <v>693</v>
      </c>
      <c r="AL35" s="160" t="s">
        <v>689</v>
      </c>
      <c r="AM35" s="161">
        <v>9</v>
      </c>
      <c r="AN35" s="161">
        <v>2</v>
      </c>
      <c r="AO35" s="161">
        <v>0</v>
      </c>
      <c r="AP35" s="161" t="s">
        <v>689</v>
      </c>
      <c r="AQ35" s="161">
        <v>3</v>
      </c>
      <c r="AR35" s="161">
        <v>2</v>
      </c>
      <c r="AS35" s="162">
        <v>0</v>
      </c>
      <c r="AU35" s="142">
        <v>1992</v>
      </c>
      <c r="AV35" s="148">
        <v>964</v>
      </c>
      <c r="AW35" s="148">
        <v>738</v>
      </c>
      <c r="AX35" s="149">
        <v>225</v>
      </c>
      <c r="AY35" s="148">
        <v>100</v>
      </c>
      <c r="AZ35" s="150">
        <v>77</v>
      </c>
      <c r="BA35" s="151">
        <v>23</v>
      </c>
      <c r="BC35" s="142">
        <v>1991</v>
      </c>
      <c r="BD35" s="152">
        <v>253</v>
      </c>
      <c r="BE35" s="157">
        <v>205</v>
      </c>
      <c r="BF35" s="158">
        <v>48</v>
      </c>
      <c r="BG35" s="152">
        <v>100</v>
      </c>
      <c r="BH35" s="157">
        <v>81</v>
      </c>
      <c r="BI35" s="159">
        <v>19</v>
      </c>
    </row>
    <row r="36" spans="2:61" x14ac:dyDescent="0.25">
      <c r="Q36" s="128">
        <v>2017</v>
      </c>
      <c r="R36" s="126">
        <v>451</v>
      </c>
      <c r="S36" s="123">
        <v>407</v>
      </c>
      <c r="T36" s="123">
        <v>43</v>
      </c>
      <c r="U36" s="123" t="s">
        <v>689</v>
      </c>
      <c r="V36" s="123">
        <v>1</v>
      </c>
      <c r="W36" s="126">
        <v>100</v>
      </c>
      <c r="X36" s="123">
        <v>90</v>
      </c>
      <c r="Y36" s="123">
        <v>10</v>
      </c>
      <c r="Z36" s="123" t="s">
        <v>689</v>
      </c>
      <c r="AA36" s="125" t="s">
        <v>687</v>
      </c>
      <c r="AC36" s="128"/>
      <c r="AD36" s="313" t="s">
        <v>692</v>
      </c>
      <c r="AE36" s="307"/>
      <c r="AF36" s="307"/>
      <c r="AG36" s="307"/>
      <c r="AH36" s="307"/>
      <c r="AI36" s="307"/>
      <c r="AJ36" s="307"/>
      <c r="AK36" s="307"/>
      <c r="AL36" s="307"/>
      <c r="AM36" s="307"/>
      <c r="AN36" s="307"/>
      <c r="AO36" s="307"/>
      <c r="AP36" s="307"/>
      <c r="AQ36" s="307"/>
      <c r="AR36" s="307"/>
      <c r="AS36" s="307"/>
      <c r="AU36" s="142">
        <v>1993</v>
      </c>
      <c r="AV36" s="148">
        <v>1039</v>
      </c>
      <c r="AW36" s="148">
        <v>806</v>
      </c>
      <c r="AX36" s="149">
        <v>234</v>
      </c>
      <c r="AY36" s="148">
        <v>100</v>
      </c>
      <c r="AZ36" s="150">
        <v>78</v>
      </c>
      <c r="BA36" s="151">
        <v>22</v>
      </c>
      <c r="BC36" s="142">
        <v>1992</v>
      </c>
      <c r="BD36" s="152">
        <v>194</v>
      </c>
      <c r="BE36" s="157">
        <v>163</v>
      </c>
      <c r="BF36" s="158">
        <v>31</v>
      </c>
      <c r="BG36" s="152">
        <v>100</v>
      </c>
      <c r="BH36" s="157">
        <v>84</v>
      </c>
      <c r="BI36" s="159">
        <v>16</v>
      </c>
    </row>
    <row r="37" spans="2:61" x14ac:dyDescent="0.25">
      <c r="Q37" s="128">
        <v>2018</v>
      </c>
      <c r="R37" s="126">
        <v>484</v>
      </c>
      <c r="S37" s="123">
        <v>443</v>
      </c>
      <c r="T37" s="123">
        <v>41</v>
      </c>
      <c r="U37" s="123" t="s">
        <v>689</v>
      </c>
      <c r="V37" s="123">
        <v>1</v>
      </c>
      <c r="W37" s="126">
        <v>100</v>
      </c>
      <c r="X37" s="123">
        <v>91</v>
      </c>
      <c r="Y37" s="123">
        <v>8</v>
      </c>
      <c r="Z37" s="123" t="s">
        <v>689</v>
      </c>
      <c r="AA37" s="125" t="s">
        <v>687</v>
      </c>
      <c r="AC37" s="128"/>
      <c r="AD37" s="153"/>
      <c r="AE37" s="154"/>
      <c r="AF37" s="154"/>
      <c r="AG37" s="154"/>
      <c r="AH37" s="156"/>
      <c r="AI37" s="156"/>
      <c r="AJ37" s="155"/>
      <c r="AK37" s="141"/>
      <c r="AL37" s="153"/>
      <c r="AM37" s="124"/>
      <c r="AN37" s="124"/>
      <c r="AO37" s="124"/>
      <c r="AP37" s="124"/>
      <c r="AQ37" s="124"/>
      <c r="AR37" s="124"/>
      <c r="AS37" s="127"/>
      <c r="AU37" s="142">
        <v>1994</v>
      </c>
      <c r="AV37" s="148">
        <v>1160</v>
      </c>
      <c r="AW37" s="148">
        <v>912</v>
      </c>
      <c r="AX37" s="149">
        <v>248</v>
      </c>
      <c r="AY37" s="148">
        <v>100</v>
      </c>
      <c r="AZ37" s="150">
        <v>79</v>
      </c>
      <c r="BA37" s="151">
        <v>21</v>
      </c>
      <c r="BC37" s="142">
        <v>1993</v>
      </c>
      <c r="BD37" s="152">
        <v>153</v>
      </c>
      <c r="BE37" s="157">
        <v>126</v>
      </c>
      <c r="BF37" s="158">
        <v>28</v>
      </c>
      <c r="BG37" s="152">
        <v>100</v>
      </c>
      <c r="BH37" s="157">
        <v>82</v>
      </c>
      <c r="BI37" s="159">
        <v>18</v>
      </c>
    </row>
    <row r="38" spans="2:61" x14ac:dyDescent="0.25">
      <c r="Q38" s="128">
        <v>2019</v>
      </c>
      <c r="R38" s="126">
        <v>513</v>
      </c>
      <c r="S38" s="123">
        <v>453</v>
      </c>
      <c r="T38" s="123">
        <v>59</v>
      </c>
      <c r="U38" s="123" t="s">
        <v>689</v>
      </c>
      <c r="V38" s="123">
        <v>1</v>
      </c>
      <c r="W38" s="126">
        <v>100</v>
      </c>
      <c r="X38" s="123">
        <v>88</v>
      </c>
      <c r="Y38" s="123">
        <v>12</v>
      </c>
      <c r="Z38" s="123" t="s">
        <v>689</v>
      </c>
      <c r="AA38" s="125" t="s">
        <v>687</v>
      </c>
      <c r="AC38" s="128">
        <v>2015</v>
      </c>
      <c r="AD38" s="126">
        <v>27.559000000000001</v>
      </c>
      <c r="AE38" s="124">
        <v>11.78</v>
      </c>
      <c r="AF38" s="124">
        <v>15.779</v>
      </c>
      <c r="AG38" s="124" t="s">
        <v>687</v>
      </c>
      <c r="AH38" s="124">
        <v>17.346</v>
      </c>
      <c r="AI38" s="124">
        <v>11.566000000000001</v>
      </c>
      <c r="AJ38" s="124">
        <v>5.78</v>
      </c>
      <c r="AK38" s="124" t="s">
        <v>687</v>
      </c>
      <c r="AL38" s="126">
        <v>100</v>
      </c>
      <c r="AM38" s="124">
        <v>42.744656917885266</v>
      </c>
      <c r="AN38" s="124">
        <v>57.255343082114742</v>
      </c>
      <c r="AO38" s="124">
        <v>0</v>
      </c>
      <c r="AP38" s="124">
        <v>100</v>
      </c>
      <c r="AQ38" s="124">
        <v>66.678196702409778</v>
      </c>
      <c r="AR38" s="124">
        <v>33.321803297590222</v>
      </c>
      <c r="AS38" s="127">
        <v>0</v>
      </c>
      <c r="AU38" s="142">
        <v>1995</v>
      </c>
      <c r="AV38" s="148">
        <v>1066</v>
      </c>
      <c r="AW38" s="148">
        <v>846</v>
      </c>
      <c r="AX38" s="149">
        <v>219</v>
      </c>
      <c r="AY38" s="148">
        <v>100</v>
      </c>
      <c r="AZ38" s="150">
        <v>80</v>
      </c>
      <c r="BA38" s="151">
        <v>20</v>
      </c>
      <c r="BC38" s="142">
        <v>1994</v>
      </c>
      <c r="BD38" s="148">
        <v>187</v>
      </c>
      <c r="BE38" s="150">
        <v>162</v>
      </c>
      <c r="BF38" s="149">
        <v>25</v>
      </c>
      <c r="BG38" s="152">
        <v>100</v>
      </c>
      <c r="BH38" s="157">
        <v>86.631016042780757</v>
      </c>
      <c r="BI38" s="159">
        <v>13.368983957219251</v>
      </c>
    </row>
    <row r="39" spans="2:61" ht="77.25" customHeight="1" x14ac:dyDescent="0.25">
      <c r="B39" s="13" t="s">
        <v>773</v>
      </c>
      <c r="Q39" s="128">
        <v>2020</v>
      </c>
      <c r="R39" s="126">
        <v>538</v>
      </c>
      <c r="S39" s="123">
        <v>449</v>
      </c>
      <c r="T39" s="123">
        <v>88</v>
      </c>
      <c r="U39" s="123" t="s">
        <v>689</v>
      </c>
      <c r="V39" s="123">
        <v>1</v>
      </c>
      <c r="W39" s="126">
        <v>100</v>
      </c>
      <c r="X39" s="123">
        <v>83</v>
      </c>
      <c r="Y39" s="123">
        <v>16</v>
      </c>
      <c r="Z39" s="123" t="s">
        <v>689</v>
      </c>
      <c r="AA39" s="125" t="s">
        <v>687</v>
      </c>
      <c r="AC39" s="128">
        <v>2016</v>
      </c>
      <c r="AD39" s="126">
        <v>23</v>
      </c>
      <c r="AE39" s="124">
        <v>12</v>
      </c>
      <c r="AF39" s="124">
        <v>11</v>
      </c>
      <c r="AG39" s="124">
        <v>0</v>
      </c>
      <c r="AH39" s="124">
        <v>17</v>
      </c>
      <c r="AI39" s="124">
        <v>12</v>
      </c>
      <c r="AJ39" s="124">
        <v>5</v>
      </c>
      <c r="AK39" s="124">
        <v>0</v>
      </c>
      <c r="AL39" s="126">
        <v>100</v>
      </c>
      <c r="AM39" s="124">
        <v>52</v>
      </c>
      <c r="AN39" s="124">
        <v>48</v>
      </c>
      <c r="AO39" s="124">
        <v>0</v>
      </c>
      <c r="AP39" s="124">
        <v>100</v>
      </c>
      <c r="AQ39" s="124">
        <v>73</v>
      </c>
      <c r="AR39" s="124">
        <v>27</v>
      </c>
      <c r="AS39" s="127">
        <v>0</v>
      </c>
      <c r="AU39" s="142">
        <v>1996</v>
      </c>
      <c r="AV39" s="148">
        <v>1129</v>
      </c>
      <c r="AW39" s="148">
        <v>916</v>
      </c>
      <c r="AX39" s="149">
        <v>213</v>
      </c>
      <c r="AY39" s="148">
        <v>100</v>
      </c>
      <c r="AZ39" s="150">
        <v>81</v>
      </c>
      <c r="BA39" s="151">
        <v>19</v>
      </c>
      <c r="BC39" s="142">
        <v>1995</v>
      </c>
      <c r="BD39" s="148">
        <v>247</v>
      </c>
      <c r="BE39" s="150">
        <v>212</v>
      </c>
      <c r="BF39" s="149">
        <v>35</v>
      </c>
      <c r="BG39" s="152">
        <v>100</v>
      </c>
      <c r="BH39" s="157">
        <v>85.829959514170042</v>
      </c>
      <c r="BI39" s="159">
        <v>14.17004048582996</v>
      </c>
    </row>
    <row r="40" spans="2:61" x14ac:dyDescent="0.25">
      <c r="B40" s="13" t="s">
        <v>749</v>
      </c>
      <c r="Q40" s="128"/>
      <c r="R40" s="126"/>
      <c r="S40" s="124"/>
      <c r="T40" s="124"/>
      <c r="U40" s="124"/>
      <c r="V40" s="124"/>
      <c r="W40" s="126"/>
      <c r="X40" s="123"/>
      <c r="Y40" s="123"/>
      <c r="Z40" s="123"/>
      <c r="AA40" s="125"/>
      <c r="AC40" s="128">
        <v>2017</v>
      </c>
      <c r="AD40" s="126">
        <v>36</v>
      </c>
      <c r="AE40" s="124">
        <v>15</v>
      </c>
      <c r="AF40" s="124">
        <v>21</v>
      </c>
      <c r="AG40" s="124">
        <v>0</v>
      </c>
      <c r="AH40" s="124">
        <v>14</v>
      </c>
      <c r="AI40" s="124">
        <v>8</v>
      </c>
      <c r="AJ40" s="124">
        <v>6</v>
      </c>
      <c r="AK40" s="124">
        <v>0</v>
      </c>
      <c r="AL40" s="126">
        <v>100</v>
      </c>
      <c r="AM40" s="124">
        <v>42</v>
      </c>
      <c r="AN40" s="124">
        <v>58</v>
      </c>
      <c r="AO40" s="124">
        <v>0</v>
      </c>
      <c r="AP40" s="124">
        <v>100</v>
      </c>
      <c r="AQ40" s="124">
        <v>58</v>
      </c>
      <c r="AR40" s="124">
        <v>42</v>
      </c>
      <c r="AS40" s="127">
        <v>0</v>
      </c>
      <c r="AU40" s="142">
        <v>1997</v>
      </c>
      <c r="AV40" s="148">
        <v>1116</v>
      </c>
      <c r="AW40" s="148">
        <v>917</v>
      </c>
      <c r="AX40" s="149">
        <v>199</v>
      </c>
      <c r="AY40" s="148">
        <v>100</v>
      </c>
      <c r="AZ40" s="150">
        <v>82</v>
      </c>
      <c r="BA40" s="151">
        <v>18</v>
      </c>
      <c r="BC40" s="142">
        <v>1996</v>
      </c>
      <c r="BD40" s="148">
        <v>284</v>
      </c>
      <c r="BE40" s="150">
        <v>252</v>
      </c>
      <c r="BF40" s="149">
        <v>32</v>
      </c>
      <c r="BG40" s="152">
        <v>100</v>
      </c>
      <c r="BH40" s="157">
        <v>88.732394366197184</v>
      </c>
      <c r="BI40" s="159">
        <v>11.267605633802818</v>
      </c>
    </row>
    <row r="41" spans="2:61" x14ac:dyDescent="0.25">
      <c r="Q41" s="128" t="s">
        <v>690</v>
      </c>
      <c r="R41" s="160">
        <v>7</v>
      </c>
      <c r="S41" s="163">
        <v>7</v>
      </c>
      <c r="T41" s="163">
        <v>18</v>
      </c>
      <c r="U41" s="163" t="s">
        <v>689</v>
      </c>
      <c r="V41" s="163">
        <v>39</v>
      </c>
      <c r="W41" s="164" t="s">
        <v>689</v>
      </c>
      <c r="X41" s="163">
        <v>3</v>
      </c>
      <c r="Y41" s="163">
        <v>3</v>
      </c>
      <c r="Z41" s="163" t="s">
        <v>689</v>
      </c>
      <c r="AA41" s="165" t="s">
        <v>687</v>
      </c>
      <c r="AC41" s="128">
        <v>2018</v>
      </c>
      <c r="AD41" s="126">
        <v>24</v>
      </c>
      <c r="AE41" s="124">
        <v>11</v>
      </c>
      <c r="AF41" s="124">
        <v>13</v>
      </c>
      <c r="AG41" s="124">
        <v>0</v>
      </c>
      <c r="AH41" s="124">
        <v>18</v>
      </c>
      <c r="AI41" s="124">
        <v>9</v>
      </c>
      <c r="AJ41" s="124">
        <v>9</v>
      </c>
      <c r="AK41" s="124">
        <v>0</v>
      </c>
      <c r="AL41" s="126">
        <v>100</v>
      </c>
      <c r="AM41" s="124">
        <v>45</v>
      </c>
      <c r="AN41" s="124">
        <v>55</v>
      </c>
      <c r="AO41" s="124">
        <v>0</v>
      </c>
      <c r="AP41" s="124">
        <v>100</v>
      </c>
      <c r="AQ41" s="124">
        <v>48</v>
      </c>
      <c r="AR41" s="124">
        <v>52</v>
      </c>
      <c r="AS41" s="127">
        <v>0</v>
      </c>
      <c r="AU41" s="142">
        <v>1998</v>
      </c>
      <c r="AV41" s="148">
        <v>1160</v>
      </c>
      <c r="AW41" s="148">
        <v>957</v>
      </c>
      <c r="AX41" s="149">
        <v>203</v>
      </c>
      <c r="AY41" s="148">
        <v>100</v>
      </c>
      <c r="AZ41" s="150">
        <v>83</v>
      </c>
      <c r="BA41" s="151">
        <v>17</v>
      </c>
      <c r="BC41" s="142">
        <v>1997</v>
      </c>
      <c r="BD41" s="148">
        <v>284</v>
      </c>
      <c r="BE41" s="150">
        <v>253</v>
      </c>
      <c r="BF41" s="149">
        <v>32</v>
      </c>
      <c r="BG41" s="152">
        <v>100</v>
      </c>
      <c r="BH41" s="157">
        <v>89.08450704225352</v>
      </c>
      <c r="BI41" s="159">
        <v>11.267605633802818</v>
      </c>
    </row>
    <row r="42" spans="2:61" x14ac:dyDescent="0.25">
      <c r="B42" s="299" t="s">
        <v>750</v>
      </c>
      <c r="C42" s="299"/>
      <c r="D42" s="299"/>
      <c r="E42" s="299"/>
      <c r="F42" s="299"/>
      <c r="G42" s="299"/>
      <c r="H42" s="299"/>
      <c r="I42" s="299"/>
      <c r="J42" s="299"/>
      <c r="K42" s="299"/>
      <c r="L42" s="299"/>
      <c r="M42" s="299"/>
      <c r="N42" s="299"/>
      <c r="O42" s="299"/>
      <c r="Q42" s="128"/>
      <c r="R42" s="300" t="s">
        <v>691</v>
      </c>
      <c r="S42" s="300"/>
      <c r="T42" s="300"/>
      <c r="U42" s="300"/>
      <c r="V42" s="300"/>
      <c r="W42" s="300"/>
      <c r="X42" s="300"/>
      <c r="Y42" s="300"/>
      <c r="Z42" s="300"/>
      <c r="AA42" s="300"/>
      <c r="AC42" s="128">
        <v>2019</v>
      </c>
      <c r="AD42" s="126">
        <v>33</v>
      </c>
      <c r="AE42" s="124">
        <v>16</v>
      </c>
      <c r="AF42" s="124">
        <v>17</v>
      </c>
      <c r="AG42" s="124">
        <v>0</v>
      </c>
      <c r="AH42" s="124">
        <v>14</v>
      </c>
      <c r="AI42" s="124">
        <v>7</v>
      </c>
      <c r="AJ42" s="124">
        <v>6</v>
      </c>
      <c r="AK42" s="124">
        <v>0</v>
      </c>
      <c r="AL42" s="126">
        <v>100</v>
      </c>
      <c r="AM42" s="124">
        <v>49</v>
      </c>
      <c r="AN42" s="124">
        <v>51</v>
      </c>
      <c r="AO42" s="124">
        <v>0</v>
      </c>
      <c r="AP42" s="124">
        <v>100</v>
      </c>
      <c r="AQ42" s="124">
        <v>53</v>
      </c>
      <c r="AR42" s="124">
        <v>47</v>
      </c>
      <c r="AS42" s="127">
        <v>0</v>
      </c>
      <c r="AU42" s="142">
        <v>1999</v>
      </c>
      <c r="AV42" s="148">
        <v>1270</v>
      </c>
      <c r="AW42" s="148">
        <v>1072</v>
      </c>
      <c r="AX42" s="149">
        <v>198</v>
      </c>
      <c r="AY42" s="148">
        <v>100</v>
      </c>
      <c r="AZ42" s="150">
        <v>84</v>
      </c>
      <c r="BA42" s="151">
        <v>16</v>
      </c>
      <c r="BC42" s="142">
        <v>1998</v>
      </c>
      <c r="BD42" s="148">
        <v>314</v>
      </c>
      <c r="BE42" s="150">
        <v>286</v>
      </c>
      <c r="BF42" s="149">
        <v>29</v>
      </c>
      <c r="BG42" s="152">
        <v>100</v>
      </c>
      <c r="BH42" s="157">
        <v>91.082802547770697</v>
      </c>
      <c r="BI42" s="159">
        <v>9.2356687898089174</v>
      </c>
    </row>
    <row r="43" spans="2:61" x14ac:dyDescent="0.25">
      <c r="Q43" s="128"/>
      <c r="R43" s="153"/>
      <c r="S43" s="154"/>
      <c r="T43" s="154"/>
      <c r="U43" s="154"/>
      <c r="V43" s="155"/>
      <c r="W43" s="153"/>
      <c r="X43" s="156"/>
      <c r="Y43" s="156"/>
      <c r="Z43" s="155"/>
      <c r="AA43" s="141"/>
      <c r="AC43" s="128">
        <v>2020</v>
      </c>
      <c r="AD43" s="126">
        <v>40</v>
      </c>
      <c r="AE43" s="124">
        <v>24</v>
      </c>
      <c r="AF43" s="124">
        <v>16</v>
      </c>
      <c r="AG43" s="124">
        <v>0</v>
      </c>
      <c r="AH43" s="124">
        <v>11</v>
      </c>
      <c r="AI43" s="124">
        <v>4</v>
      </c>
      <c r="AJ43" s="124">
        <v>7</v>
      </c>
      <c r="AK43" s="124">
        <v>0</v>
      </c>
      <c r="AL43" s="126">
        <v>100</v>
      </c>
      <c r="AM43" s="124">
        <v>60</v>
      </c>
      <c r="AN43" s="124">
        <v>40</v>
      </c>
      <c r="AO43" s="124">
        <v>0</v>
      </c>
      <c r="AP43" s="124">
        <v>100</v>
      </c>
      <c r="AQ43" s="124">
        <v>40</v>
      </c>
      <c r="AR43" s="124">
        <v>60</v>
      </c>
      <c r="AS43" s="127">
        <v>0</v>
      </c>
      <c r="AU43" s="142">
        <v>2000</v>
      </c>
      <c r="AV43" s="148">
        <v>1242</v>
      </c>
      <c r="AW43" s="148">
        <v>1060</v>
      </c>
      <c r="AX43" s="149">
        <v>181</v>
      </c>
      <c r="AY43" s="148">
        <v>100</v>
      </c>
      <c r="AZ43" s="150">
        <v>85</v>
      </c>
      <c r="BA43" s="151">
        <v>15</v>
      </c>
      <c r="BC43" s="142">
        <v>1999</v>
      </c>
      <c r="BD43" s="148">
        <v>334</v>
      </c>
      <c r="BE43" s="150">
        <v>300</v>
      </c>
      <c r="BF43" s="149">
        <v>34</v>
      </c>
      <c r="BG43" s="152">
        <v>100</v>
      </c>
      <c r="BH43" s="150">
        <v>90</v>
      </c>
      <c r="BI43" s="151">
        <v>10</v>
      </c>
    </row>
    <row r="44" spans="2:61" x14ac:dyDescent="0.25">
      <c r="Q44" s="128">
        <v>1999</v>
      </c>
      <c r="R44" s="126">
        <v>76</v>
      </c>
      <c r="S44" s="123">
        <v>65</v>
      </c>
      <c r="T44" s="123" t="s">
        <v>687</v>
      </c>
      <c r="U44" s="123">
        <v>11</v>
      </c>
      <c r="V44" s="123">
        <v>0</v>
      </c>
      <c r="W44" s="126">
        <v>100</v>
      </c>
      <c r="X44" s="123">
        <v>86</v>
      </c>
      <c r="Y44" s="123" t="s">
        <v>687</v>
      </c>
      <c r="Z44" s="123">
        <v>14</v>
      </c>
      <c r="AA44" s="125">
        <v>0</v>
      </c>
      <c r="AC44" s="128"/>
      <c r="AD44" s="126"/>
      <c r="AE44" s="124"/>
      <c r="AF44" s="124"/>
      <c r="AG44" s="124"/>
      <c r="AH44" s="124"/>
      <c r="AI44" s="124"/>
      <c r="AJ44" s="124"/>
      <c r="AK44" s="124"/>
      <c r="AL44" s="126"/>
      <c r="AM44" s="124"/>
      <c r="AN44" s="124"/>
      <c r="AO44" s="124"/>
      <c r="AP44" s="124"/>
      <c r="AQ44" s="124"/>
      <c r="AR44" s="124"/>
      <c r="AS44" s="127"/>
      <c r="AU44" s="142">
        <v>2001</v>
      </c>
      <c r="AV44" s="148">
        <v>1256</v>
      </c>
      <c r="AW44" s="148">
        <v>1081</v>
      </c>
      <c r="AX44" s="149">
        <v>175</v>
      </c>
      <c r="AY44" s="148">
        <v>100</v>
      </c>
      <c r="AZ44" s="150">
        <v>86</v>
      </c>
      <c r="BA44" s="151">
        <v>14</v>
      </c>
      <c r="BC44" s="142">
        <v>2000</v>
      </c>
      <c r="BD44" s="148">
        <v>332</v>
      </c>
      <c r="BE44" s="150">
        <v>299</v>
      </c>
      <c r="BF44" s="149">
        <v>33</v>
      </c>
      <c r="BG44" s="152">
        <v>100</v>
      </c>
      <c r="BH44" s="150">
        <v>90</v>
      </c>
      <c r="BI44" s="151">
        <v>10</v>
      </c>
    </row>
    <row r="45" spans="2:61" x14ac:dyDescent="0.25">
      <c r="Q45" s="128">
        <v>2000</v>
      </c>
      <c r="R45" s="126">
        <v>81</v>
      </c>
      <c r="S45" s="123">
        <v>69</v>
      </c>
      <c r="T45" s="123">
        <v>1</v>
      </c>
      <c r="U45" s="123">
        <v>12</v>
      </c>
      <c r="V45" s="123" t="s">
        <v>687</v>
      </c>
      <c r="W45" s="126">
        <v>100</v>
      </c>
      <c r="X45" s="123">
        <v>85</v>
      </c>
      <c r="Y45" s="123">
        <v>1</v>
      </c>
      <c r="Z45" s="123">
        <v>15</v>
      </c>
      <c r="AA45" s="125" t="s">
        <v>687</v>
      </c>
      <c r="AC45" s="128" t="s">
        <v>690</v>
      </c>
      <c r="AD45" s="160">
        <v>11</v>
      </c>
      <c r="AE45" s="161">
        <v>12</v>
      </c>
      <c r="AF45" s="161">
        <v>20</v>
      </c>
      <c r="AG45" s="161" t="s">
        <v>693</v>
      </c>
      <c r="AH45" s="161">
        <v>28</v>
      </c>
      <c r="AI45" s="161">
        <v>58</v>
      </c>
      <c r="AJ45" s="161">
        <v>29</v>
      </c>
      <c r="AK45" s="161" t="s">
        <v>693</v>
      </c>
      <c r="AL45" s="160" t="s">
        <v>689</v>
      </c>
      <c r="AM45" s="161">
        <v>5</v>
      </c>
      <c r="AN45" s="161">
        <v>5</v>
      </c>
      <c r="AO45" s="161">
        <v>0</v>
      </c>
      <c r="AP45" s="161" t="s">
        <v>689</v>
      </c>
      <c r="AQ45" s="161">
        <v>4</v>
      </c>
      <c r="AR45" s="161">
        <v>3</v>
      </c>
      <c r="AS45" s="162">
        <v>0</v>
      </c>
      <c r="AU45" s="142">
        <v>2002</v>
      </c>
      <c r="AV45" s="148">
        <v>1325</v>
      </c>
      <c r="AW45" s="148">
        <v>1155</v>
      </c>
      <c r="AX45" s="149">
        <v>170</v>
      </c>
      <c r="AY45" s="148">
        <v>100</v>
      </c>
      <c r="AZ45" s="150">
        <v>87</v>
      </c>
      <c r="BA45" s="151">
        <v>13</v>
      </c>
      <c r="BC45" s="142">
        <v>2001</v>
      </c>
      <c r="BD45" s="148">
        <v>315</v>
      </c>
      <c r="BE45" s="150">
        <v>291</v>
      </c>
      <c r="BF45" s="149">
        <v>24</v>
      </c>
      <c r="BG45" s="152">
        <v>100</v>
      </c>
      <c r="BH45" s="150">
        <v>92</v>
      </c>
      <c r="BI45" s="151">
        <v>8</v>
      </c>
    </row>
    <row r="46" spans="2:61" x14ac:dyDescent="0.25">
      <c r="Q46" s="128">
        <v>2001</v>
      </c>
      <c r="R46" s="126">
        <v>76</v>
      </c>
      <c r="S46" s="123">
        <v>66</v>
      </c>
      <c r="T46" s="123" t="s">
        <v>687</v>
      </c>
      <c r="U46" s="123">
        <v>10</v>
      </c>
      <c r="V46" s="123" t="s">
        <v>687</v>
      </c>
      <c r="W46" s="126">
        <v>100</v>
      </c>
      <c r="X46" s="123">
        <v>86</v>
      </c>
      <c r="Y46" s="123" t="s">
        <v>687</v>
      </c>
      <c r="Z46" s="123">
        <v>13</v>
      </c>
      <c r="AA46" s="125" t="s">
        <v>687</v>
      </c>
      <c r="AC46" s="128"/>
      <c r="AD46" s="313" t="s">
        <v>694</v>
      </c>
      <c r="AE46" s="307"/>
      <c r="AF46" s="307"/>
      <c r="AG46" s="307"/>
      <c r="AH46" s="307"/>
      <c r="AI46" s="307"/>
      <c r="AJ46" s="307"/>
      <c r="AK46" s="307"/>
      <c r="AL46" s="307"/>
      <c r="AM46" s="307"/>
      <c r="AN46" s="307"/>
      <c r="AO46" s="307"/>
      <c r="AP46" s="307"/>
      <c r="AQ46" s="307"/>
      <c r="AR46" s="307"/>
      <c r="AS46" s="307"/>
      <c r="AU46" s="142">
        <v>2003</v>
      </c>
      <c r="AV46" s="148">
        <v>1386</v>
      </c>
      <c r="AW46" s="148">
        <v>1223</v>
      </c>
      <c r="AX46" s="149">
        <v>164</v>
      </c>
      <c r="AY46" s="148">
        <v>100</v>
      </c>
      <c r="AZ46" s="150">
        <v>88</v>
      </c>
      <c r="BA46" s="151">
        <v>12</v>
      </c>
      <c r="BC46" s="142">
        <v>2002</v>
      </c>
      <c r="BD46" s="148">
        <v>323</v>
      </c>
      <c r="BE46" s="150">
        <v>297</v>
      </c>
      <c r="BF46" s="149">
        <v>27</v>
      </c>
      <c r="BG46" s="152">
        <v>100</v>
      </c>
      <c r="BH46" s="150">
        <v>92</v>
      </c>
      <c r="BI46" s="151">
        <v>8</v>
      </c>
    </row>
    <row r="47" spans="2:61" x14ac:dyDescent="0.25">
      <c r="Q47" s="128">
        <v>2002</v>
      </c>
      <c r="R47" s="126">
        <v>77</v>
      </c>
      <c r="S47" s="123">
        <v>64</v>
      </c>
      <c r="T47" s="123">
        <v>1</v>
      </c>
      <c r="U47" s="123">
        <v>13</v>
      </c>
      <c r="V47" s="123" t="s">
        <v>687</v>
      </c>
      <c r="W47" s="126">
        <v>100</v>
      </c>
      <c r="X47" s="123">
        <v>82</v>
      </c>
      <c r="Y47" s="123">
        <v>1</v>
      </c>
      <c r="Z47" s="123">
        <v>17</v>
      </c>
      <c r="AA47" s="125" t="s">
        <v>687</v>
      </c>
      <c r="AC47" s="128"/>
      <c r="AD47" s="153"/>
      <c r="AE47" s="154"/>
      <c r="AF47" s="154"/>
      <c r="AG47" s="154"/>
      <c r="AH47" s="156"/>
      <c r="AI47" s="156"/>
      <c r="AJ47" s="155"/>
      <c r="AK47" s="141"/>
      <c r="AL47" s="153"/>
      <c r="AM47" s="124"/>
      <c r="AN47" s="124"/>
      <c r="AO47" s="124"/>
      <c r="AP47" s="124"/>
      <c r="AQ47" s="124"/>
      <c r="AR47" s="124"/>
      <c r="AS47" s="127"/>
      <c r="AU47" s="142">
        <v>2004</v>
      </c>
      <c r="AV47" s="148">
        <v>1532</v>
      </c>
      <c r="AW47" s="148">
        <v>1378</v>
      </c>
      <c r="AX47" s="149">
        <v>153</v>
      </c>
      <c r="AY47" s="148">
        <v>100</v>
      </c>
      <c r="AZ47" s="150">
        <v>90</v>
      </c>
      <c r="BA47" s="151">
        <v>10</v>
      </c>
      <c r="BC47" s="142">
        <v>2003</v>
      </c>
      <c r="BD47" s="148">
        <v>292</v>
      </c>
      <c r="BE47" s="150">
        <v>266</v>
      </c>
      <c r="BF47" s="149">
        <v>26</v>
      </c>
      <c r="BG47" s="152">
        <v>100</v>
      </c>
      <c r="BH47" s="150">
        <v>91</v>
      </c>
      <c r="BI47" s="151">
        <v>9</v>
      </c>
    </row>
    <row r="48" spans="2:61" x14ac:dyDescent="0.25">
      <c r="Q48" s="128">
        <v>2003</v>
      </c>
      <c r="R48" s="126">
        <v>75</v>
      </c>
      <c r="S48" s="123">
        <v>63</v>
      </c>
      <c r="T48" s="123" t="s">
        <v>687</v>
      </c>
      <c r="U48" s="123">
        <v>11</v>
      </c>
      <c r="V48" s="123" t="s">
        <v>687</v>
      </c>
      <c r="W48" s="126">
        <v>100</v>
      </c>
      <c r="X48" s="123">
        <v>85</v>
      </c>
      <c r="Y48" s="123" t="s">
        <v>687</v>
      </c>
      <c r="Z48" s="123">
        <v>15</v>
      </c>
      <c r="AA48" s="125" t="s">
        <v>687</v>
      </c>
      <c r="AC48" s="128">
        <v>2015</v>
      </c>
      <c r="AD48" s="126">
        <v>33.81</v>
      </c>
      <c r="AE48" s="124">
        <v>4.4829999999999997</v>
      </c>
      <c r="AF48" s="124">
        <v>29.327000000000002</v>
      </c>
      <c r="AG48" s="124" t="s">
        <v>687</v>
      </c>
      <c r="AH48" s="124">
        <v>102.139</v>
      </c>
      <c r="AI48" s="124" t="s">
        <v>687</v>
      </c>
      <c r="AJ48" s="124">
        <v>101.642</v>
      </c>
      <c r="AK48" s="124" t="s">
        <v>687</v>
      </c>
      <c r="AL48" s="126">
        <v>100</v>
      </c>
      <c r="AM48" s="124">
        <v>13.259390712806862</v>
      </c>
      <c r="AN48" s="124">
        <v>86.740609287193138</v>
      </c>
      <c r="AO48" s="124">
        <v>0</v>
      </c>
      <c r="AP48" s="124">
        <v>100</v>
      </c>
      <c r="AQ48" s="124" t="s">
        <v>687</v>
      </c>
      <c r="AR48" s="124">
        <v>99.513408198631282</v>
      </c>
      <c r="AS48" s="127">
        <v>0</v>
      </c>
      <c r="AU48" s="142">
        <v>2005</v>
      </c>
      <c r="AV48" s="148">
        <v>1636</v>
      </c>
      <c r="AW48" s="148">
        <v>1463</v>
      </c>
      <c r="AX48" s="149">
        <v>173</v>
      </c>
      <c r="AY48" s="148">
        <v>100</v>
      </c>
      <c r="AZ48" s="150">
        <v>89</v>
      </c>
      <c r="BA48" s="151">
        <v>11</v>
      </c>
      <c r="BC48" s="142">
        <v>2004</v>
      </c>
      <c r="BD48" s="148">
        <v>310</v>
      </c>
      <c r="BE48" s="150">
        <v>288</v>
      </c>
      <c r="BF48" s="149">
        <v>22</v>
      </c>
      <c r="BG48" s="152">
        <v>100</v>
      </c>
      <c r="BH48" s="150">
        <v>93</v>
      </c>
      <c r="BI48" s="151">
        <v>7</v>
      </c>
    </row>
    <row r="49" spans="17:61" x14ac:dyDescent="0.25">
      <c r="Q49" s="128">
        <v>2004</v>
      </c>
      <c r="R49" s="126">
        <v>79</v>
      </c>
      <c r="S49" s="123">
        <v>67</v>
      </c>
      <c r="T49" s="123">
        <v>1</v>
      </c>
      <c r="U49" s="123">
        <v>12</v>
      </c>
      <c r="V49" s="123" t="s">
        <v>687</v>
      </c>
      <c r="W49" s="126">
        <v>100</v>
      </c>
      <c r="X49" s="123">
        <v>85</v>
      </c>
      <c r="Y49" s="123">
        <v>1</v>
      </c>
      <c r="Z49" s="123">
        <v>15</v>
      </c>
      <c r="AA49" s="125" t="s">
        <v>687</v>
      </c>
      <c r="AC49" s="128">
        <v>2016</v>
      </c>
      <c r="AD49" s="126">
        <v>34</v>
      </c>
      <c r="AE49" s="124">
        <v>5</v>
      </c>
      <c r="AF49" s="124">
        <v>29</v>
      </c>
      <c r="AG49" s="124" t="s">
        <v>687</v>
      </c>
      <c r="AH49" s="124">
        <v>112</v>
      </c>
      <c r="AI49" s="124" t="s">
        <v>687</v>
      </c>
      <c r="AJ49" s="124">
        <v>111</v>
      </c>
      <c r="AK49" s="124">
        <v>0</v>
      </c>
      <c r="AL49" s="126">
        <v>100</v>
      </c>
      <c r="AM49" s="124">
        <v>14</v>
      </c>
      <c r="AN49" s="124">
        <v>86</v>
      </c>
      <c r="AO49" s="124" t="s">
        <v>687</v>
      </c>
      <c r="AP49" s="124">
        <v>100</v>
      </c>
      <c r="AQ49" s="124" t="s">
        <v>687</v>
      </c>
      <c r="AR49" s="124">
        <v>100</v>
      </c>
      <c r="AS49" s="127">
        <v>0</v>
      </c>
      <c r="AU49" s="142">
        <v>2006</v>
      </c>
      <c r="AV49" s="148">
        <v>1654</v>
      </c>
      <c r="AW49" s="148">
        <v>1476</v>
      </c>
      <c r="AX49" s="149">
        <v>179</v>
      </c>
      <c r="AY49" s="148">
        <v>100</v>
      </c>
      <c r="AZ49" s="150">
        <v>89</v>
      </c>
      <c r="BA49" s="151">
        <v>11</v>
      </c>
      <c r="BC49" s="142">
        <v>2005</v>
      </c>
      <c r="BD49" s="148">
        <v>296</v>
      </c>
      <c r="BE49" s="150">
        <v>275</v>
      </c>
      <c r="BF49" s="149">
        <v>20</v>
      </c>
      <c r="BG49" s="152">
        <v>100</v>
      </c>
      <c r="BH49" s="150">
        <v>93</v>
      </c>
      <c r="BI49" s="151">
        <v>7</v>
      </c>
    </row>
    <row r="50" spans="17:61" x14ac:dyDescent="0.25">
      <c r="Q50" s="128">
        <v>2005</v>
      </c>
      <c r="R50" s="126">
        <v>90</v>
      </c>
      <c r="S50" s="123">
        <v>78</v>
      </c>
      <c r="T50" s="123">
        <v>1</v>
      </c>
      <c r="U50" s="123">
        <v>10</v>
      </c>
      <c r="V50" s="123" t="s">
        <v>687</v>
      </c>
      <c r="W50" s="126">
        <v>100</v>
      </c>
      <c r="X50" s="123">
        <v>87</v>
      </c>
      <c r="Y50" s="123">
        <v>1</v>
      </c>
      <c r="Z50" s="123">
        <v>12</v>
      </c>
      <c r="AA50" s="125" t="s">
        <v>687</v>
      </c>
      <c r="AC50" s="128">
        <v>2017</v>
      </c>
      <c r="AD50" s="126">
        <v>38</v>
      </c>
      <c r="AE50" s="124">
        <v>4</v>
      </c>
      <c r="AF50" s="124">
        <v>34</v>
      </c>
      <c r="AG50" s="124">
        <v>0</v>
      </c>
      <c r="AH50" s="124">
        <v>119</v>
      </c>
      <c r="AI50" s="124">
        <v>1</v>
      </c>
      <c r="AJ50" s="124">
        <v>117</v>
      </c>
      <c r="AK50" s="124">
        <v>0</v>
      </c>
      <c r="AL50" s="126">
        <v>100</v>
      </c>
      <c r="AM50" s="124">
        <v>10</v>
      </c>
      <c r="AN50" s="124">
        <v>90</v>
      </c>
      <c r="AO50" s="124">
        <v>0</v>
      </c>
      <c r="AP50" s="124">
        <v>100</v>
      </c>
      <c r="AQ50" s="124">
        <v>1</v>
      </c>
      <c r="AR50" s="124">
        <v>99</v>
      </c>
      <c r="AS50" s="127">
        <v>0</v>
      </c>
      <c r="AU50" s="142">
        <v>2007</v>
      </c>
      <c r="AV50" s="148">
        <v>1218</v>
      </c>
      <c r="AW50" s="148">
        <v>1093</v>
      </c>
      <c r="AX50" s="149">
        <v>125</v>
      </c>
      <c r="AY50" s="148">
        <v>100</v>
      </c>
      <c r="AZ50" s="150">
        <v>90</v>
      </c>
      <c r="BA50" s="151">
        <v>10</v>
      </c>
      <c r="BC50" s="142">
        <v>2006</v>
      </c>
      <c r="BD50" s="148">
        <v>325</v>
      </c>
      <c r="BE50" s="150">
        <v>297</v>
      </c>
      <c r="BF50" s="149">
        <v>28</v>
      </c>
      <c r="BG50" s="152">
        <v>100</v>
      </c>
      <c r="BH50" s="150">
        <v>91</v>
      </c>
      <c r="BI50" s="151">
        <v>9</v>
      </c>
    </row>
    <row r="51" spans="17:61" x14ac:dyDescent="0.25">
      <c r="Q51" s="128">
        <v>2006</v>
      </c>
      <c r="R51" s="126">
        <v>93</v>
      </c>
      <c r="S51" s="123">
        <v>84</v>
      </c>
      <c r="T51" s="123">
        <v>1</v>
      </c>
      <c r="U51" s="123">
        <v>8</v>
      </c>
      <c r="V51" s="123" t="s">
        <v>687</v>
      </c>
      <c r="W51" s="126">
        <v>100</v>
      </c>
      <c r="X51" s="123">
        <v>90</v>
      </c>
      <c r="Y51" s="123">
        <v>1</v>
      </c>
      <c r="Z51" s="123">
        <v>8</v>
      </c>
      <c r="AA51" s="125" t="s">
        <v>687</v>
      </c>
      <c r="AC51" s="128">
        <v>2018</v>
      </c>
      <c r="AD51" s="126">
        <v>30</v>
      </c>
      <c r="AE51" s="124">
        <v>4</v>
      </c>
      <c r="AF51" s="124">
        <v>26</v>
      </c>
      <c r="AG51" s="124">
        <v>0</v>
      </c>
      <c r="AH51" s="124">
        <v>113</v>
      </c>
      <c r="AI51" s="124">
        <v>3</v>
      </c>
      <c r="AJ51" s="124">
        <v>110</v>
      </c>
      <c r="AK51" s="124">
        <v>0</v>
      </c>
      <c r="AL51" s="126">
        <v>100</v>
      </c>
      <c r="AM51" s="124">
        <v>13</v>
      </c>
      <c r="AN51" s="124">
        <v>87</v>
      </c>
      <c r="AO51" s="124">
        <v>0</v>
      </c>
      <c r="AP51" s="124">
        <v>100</v>
      </c>
      <c r="AQ51" s="124">
        <v>3</v>
      </c>
      <c r="AR51" s="124">
        <v>97</v>
      </c>
      <c r="AS51" s="127">
        <v>0</v>
      </c>
      <c r="AU51" s="142">
        <v>2008</v>
      </c>
      <c r="AV51" s="148">
        <v>819</v>
      </c>
      <c r="AW51" s="148">
        <v>727</v>
      </c>
      <c r="AX51" s="149">
        <v>92</v>
      </c>
      <c r="AY51" s="148">
        <v>100</v>
      </c>
      <c r="AZ51" s="150">
        <v>89</v>
      </c>
      <c r="BA51" s="151">
        <v>11</v>
      </c>
      <c r="BC51" s="142">
        <v>2007</v>
      </c>
      <c r="BD51" s="148">
        <v>284</v>
      </c>
      <c r="BE51" s="150">
        <v>260</v>
      </c>
      <c r="BF51" s="149">
        <v>25</v>
      </c>
      <c r="BG51" s="152">
        <v>100</v>
      </c>
      <c r="BH51" s="150">
        <v>91</v>
      </c>
      <c r="BI51" s="151">
        <v>9</v>
      </c>
    </row>
    <row r="52" spans="17:61" x14ac:dyDescent="0.25">
      <c r="Q52" s="128">
        <v>2007</v>
      </c>
      <c r="R52" s="126">
        <v>76</v>
      </c>
      <c r="S52" s="123">
        <v>69</v>
      </c>
      <c r="T52" s="123">
        <v>1</v>
      </c>
      <c r="U52" s="123">
        <v>6</v>
      </c>
      <c r="V52" s="123" t="s">
        <v>687</v>
      </c>
      <c r="W52" s="126">
        <v>100</v>
      </c>
      <c r="X52" s="123">
        <v>91</v>
      </c>
      <c r="Y52" s="123">
        <v>1</v>
      </c>
      <c r="Z52" s="123">
        <v>8</v>
      </c>
      <c r="AA52" s="125" t="s">
        <v>687</v>
      </c>
      <c r="AC52" s="128">
        <v>2019</v>
      </c>
      <c r="AD52" s="126">
        <v>37</v>
      </c>
      <c r="AE52" s="124">
        <v>2</v>
      </c>
      <c r="AF52" s="124">
        <v>34</v>
      </c>
      <c r="AG52" s="124">
        <v>0</v>
      </c>
      <c r="AH52" s="124">
        <v>99</v>
      </c>
      <c r="AI52" s="124">
        <v>1</v>
      </c>
      <c r="AJ52" s="124">
        <v>98</v>
      </c>
      <c r="AK52" s="124">
        <v>0</v>
      </c>
      <c r="AL52" s="126">
        <v>100</v>
      </c>
      <c r="AM52" s="124">
        <v>7</v>
      </c>
      <c r="AN52" s="124">
        <v>93</v>
      </c>
      <c r="AO52" s="124">
        <v>0</v>
      </c>
      <c r="AP52" s="124">
        <v>100</v>
      </c>
      <c r="AQ52" s="124">
        <v>1</v>
      </c>
      <c r="AR52" s="124">
        <v>99</v>
      </c>
      <c r="AS52" s="127">
        <v>0</v>
      </c>
      <c r="AU52" s="142">
        <v>2009</v>
      </c>
      <c r="AV52" s="148">
        <v>520</v>
      </c>
      <c r="AW52" s="148">
        <v>460</v>
      </c>
      <c r="AX52" s="149">
        <v>61</v>
      </c>
      <c r="AY52" s="148">
        <v>100</v>
      </c>
      <c r="AZ52" s="150">
        <v>88</v>
      </c>
      <c r="BA52" s="151">
        <v>12</v>
      </c>
      <c r="BC52" s="142">
        <v>2008</v>
      </c>
      <c r="BD52" s="148">
        <v>301</v>
      </c>
      <c r="BE52" s="150">
        <v>275</v>
      </c>
      <c r="BF52" s="149">
        <v>26</v>
      </c>
      <c r="BG52" s="152">
        <v>100</v>
      </c>
      <c r="BH52" s="150">
        <v>91</v>
      </c>
      <c r="BI52" s="151">
        <v>9</v>
      </c>
    </row>
    <row r="53" spans="17:61" x14ac:dyDescent="0.25">
      <c r="Q53" s="128">
        <v>2008</v>
      </c>
      <c r="R53" s="126">
        <v>53</v>
      </c>
      <c r="S53" s="123">
        <v>49</v>
      </c>
      <c r="T53" s="123">
        <v>1</v>
      </c>
      <c r="U53" s="123">
        <v>4</v>
      </c>
      <c r="V53" s="123">
        <v>0</v>
      </c>
      <c r="W53" s="126">
        <v>100</v>
      </c>
      <c r="X53" s="123">
        <v>92</v>
      </c>
      <c r="Y53" s="123">
        <v>1</v>
      </c>
      <c r="Z53" s="123">
        <v>7</v>
      </c>
      <c r="AA53" s="125">
        <v>0</v>
      </c>
      <c r="AC53" s="128">
        <v>2020</v>
      </c>
      <c r="AD53" s="126">
        <v>45</v>
      </c>
      <c r="AE53" s="124">
        <v>4</v>
      </c>
      <c r="AF53" s="124">
        <v>40</v>
      </c>
      <c r="AG53" s="124">
        <v>0</v>
      </c>
      <c r="AH53" s="124">
        <v>126</v>
      </c>
      <c r="AI53" s="124">
        <v>1</v>
      </c>
      <c r="AJ53" s="124">
        <v>125</v>
      </c>
      <c r="AK53" s="124">
        <v>0</v>
      </c>
      <c r="AL53" s="126">
        <v>100</v>
      </c>
      <c r="AM53" s="124">
        <v>10</v>
      </c>
      <c r="AN53" s="124">
        <v>90</v>
      </c>
      <c r="AO53" s="124">
        <v>0</v>
      </c>
      <c r="AP53" s="124">
        <v>100</v>
      </c>
      <c r="AQ53" s="124" t="s">
        <v>687</v>
      </c>
      <c r="AR53" s="124">
        <v>100</v>
      </c>
      <c r="AS53" s="127">
        <v>0</v>
      </c>
      <c r="AU53" s="142">
        <v>2010</v>
      </c>
      <c r="AV53" s="148">
        <v>496</v>
      </c>
      <c r="AW53" s="148">
        <v>436</v>
      </c>
      <c r="AX53" s="149">
        <v>60</v>
      </c>
      <c r="AY53" s="148">
        <v>100</v>
      </c>
      <c r="AZ53" s="150">
        <v>88</v>
      </c>
      <c r="BA53" s="151">
        <v>12</v>
      </c>
      <c r="BC53" s="142">
        <v>2009</v>
      </c>
      <c r="BD53" s="148">
        <v>274</v>
      </c>
      <c r="BE53" s="150">
        <v>262</v>
      </c>
      <c r="BF53" s="149">
        <v>13</v>
      </c>
      <c r="BG53" s="152">
        <v>100</v>
      </c>
      <c r="BH53" s="150">
        <v>95</v>
      </c>
      <c r="BI53" s="151">
        <v>5</v>
      </c>
    </row>
    <row r="54" spans="17:61" x14ac:dyDescent="0.25">
      <c r="Q54" s="128">
        <v>2009</v>
      </c>
      <c r="R54" s="126">
        <v>36</v>
      </c>
      <c r="S54" s="123">
        <v>33</v>
      </c>
      <c r="T54" s="123">
        <v>1</v>
      </c>
      <c r="U54" s="123">
        <v>2</v>
      </c>
      <c r="V54" s="123" t="s">
        <v>687</v>
      </c>
      <c r="W54" s="126">
        <v>100</v>
      </c>
      <c r="X54" s="123">
        <v>91</v>
      </c>
      <c r="Y54" s="123">
        <v>2</v>
      </c>
      <c r="Z54" s="123">
        <v>7</v>
      </c>
      <c r="AA54" s="125">
        <v>1</v>
      </c>
      <c r="AC54" s="128"/>
      <c r="AD54" s="126"/>
      <c r="AE54" s="124"/>
      <c r="AF54" s="124"/>
      <c r="AG54" s="124"/>
      <c r="AH54" s="124"/>
      <c r="AI54" s="124"/>
      <c r="AJ54" s="124"/>
      <c r="AK54" s="124"/>
      <c r="AL54" s="126"/>
      <c r="AM54" s="124"/>
      <c r="AN54" s="124"/>
      <c r="AO54" s="124"/>
      <c r="AP54" s="124"/>
      <c r="AQ54" s="124"/>
      <c r="AR54" s="124"/>
      <c r="AS54" s="127"/>
      <c r="AU54" s="142">
        <v>2011</v>
      </c>
      <c r="AV54" s="148">
        <v>447</v>
      </c>
      <c r="AW54" s="148">
        <v>395</v>
      </c>
      <c r="AX54" s="149">
        <v>52</v>
      </c>
      <c r="AY54" s="148">
        <v>100</v>
      </c>
      <c r="AZ54" s="150">
        <v>88</v>
      </c>
      <c r="BA54" s="151">
        <v>12</v>
      </c>
      <c r="BC54" s="142">
        <v>2010</v>
      </c>
      <c r="BD54" s="148">
        <v>155</v>
      </c>
      <c r="BE54" s="150">
        <v>145</v>
      </c>
      <c r="BF54" s="149">
        <v>10</v>
      </c>
      <c r="BG54" s="152">
        <v>100</v>
      </c>
      <c r="BH54" s="150">
        <v>93</v>
      </c>
      <c r="BI54" s="151">
        <v>7</v>
      </c>
    </row>
    <row r="55" spans="17:61" x14ac:dyDescent="0.25">
      <c r="Q55" s="128">
        <v>2010</v>
      </c>
      <c r="R55" s="126">
        <v>41</v>
      </c>
      <c r="S55" s="123">
        <v>38</v>
      </c>
      <c r="T55" s="123">
        <v>1</v>
      </c>
      <c r="U55" s="123">
        <v>3</v>
      </c>
      <c r="V55" s="123">
        <v>0</v>
      </c>
      <c r="W55" s="126">
        <v>100</v>
      </c>
      <c r="X55" s="123">
        <v>92</v>
      </c>
      <c r="Y55" s="123">
        <v>1</v>
      </c>
      <c r="Z55" s="123">
        <v>6</v>
      </c>
      <c r="AA55" s="125">
        <v>0</v>
      </c>
      <c r="AC55" s="128" t="s">
        <v>690</v>
      </c>
      <c r="AD55" s="160">
        <v>18</v>
      </c>
      <c r="AE55" s="161">
        <v>22</v>
      </c>
      <c r="AF55" s="161">
        <v>20</v>
      </c>
      <c r="AG55" s="161" t="s">
        <v>693</v>
      </c>
      <c r="AH55" s="161">
        <v>10</v>
      </c>
      <c r="AI55" s="161">
        <v>32</v>
      </c>
      <c r="AJ55" s="161">
        <v>10</v>
      </c>
      <c r="AK55" s="161" t="s">
        <v>693</v>
      </c>
      <c r="AL55" s="160" t="s">
        <v>689</v>
      </c>
      <c r="AM55" s="161">
        <v>1</v>
      </c>
      <c r="AN55" s="161">
        <v>4</v>
      </c>
      <c r="AO55" s="161">
        <v>0</v>
      </c>
      <c r="AP55" s="161" t="s">
        <v>689</v>
      </c>
      <c r="AQ55" s="161" t="s">
        <v>687</v>
      </c>
      <c r="AR55" s="161">
        <v>5</v>
      </c>
      <c r="AS55" s="162">
        <v>0</v>
      </c>
      <c r="AU55" s="142">
        <v>2012</v>
      </c>
      <c r="AV55" s="148">
        <v>483</v>
      </c>
      <c r="AW55" s="148">
        <v>432</v>
      </c>
      <c r="AX55" s="149">
        <v>51</v>
      </c>
      <c r="AY55" s="148">
        <v>100</v>
      </c>
      <c r="AZ55" s="150">
        <v>89</v>
      </c>
      <c r="BA55" s="151">
        <v>11</v>
      </c>
      <c r="BC55" s="142">
        <v>2011</v>
      </c>
      <c r="BD55" s="148">
        <v>138</v>
      </c>
      <c r="BE55" s="150">
        <v>130</v>
      </c>
      <c r="BF55" s="149">
        <v>9</v>
      </c>
      <c r="BG55" s="152">
        <v>100</v>
      </c>
      <c r="BH55" s="150">
        <v>94</v>
      </c>
      <c r="BI55" s="151">
        <v>6</v>
      </c>
    </row>
    <row r="56" spans="17:61" x14ac:dyDescent="0.25">
      <c r="Q56" s="128">
        <v>2011</v>
      </c>
      <c r="R56" s="126">
        <v>33</v>
      </c>
      <c r="S56" s="123">
        <v>30</v>
      </c>
      <c r="T56" s="123">
        <v>1</v>
      </c>
      <c r="U56" s="123">
        <v>1</v>
      </c>
      <c r="V56" s="123" t="s">
        <v>687</v>
      </c>
      <c r="W56" s="126">
        <v>100</v>
      </c>
      <c r="X56" s="123">
        <v>92</v>
      </c>
      <c r="Y56" s="123">
        <v>4</v>
      </c>
      <c r="Z56" s="123">
        <v>4</v>
      </c>
      <c r="AA56" s="125" t="s">
        <v>687</v>
      </c>
      <c r="AC56" s="128"/>
      <c r="AD56" s="313" t="s">
        <v>695</v>
      </c>
      <c r="AE56" s="307"/>
      <c r="AF56" s="307"/>
      <c r="AG56" s="307"/>
      <c r="AH56" s="307"/>
      <c r="AI56" s="307"/>
      <c r="AJ56" s="307"/>
      <c r="AK56" s="307"/>
      <c r="AL56" s="307"/>
      <c r="AM56" s="307"/>
      <c r="AN56" s="307"/>
      <c r="AO56" s="307"/>
      <c r="AP56" s="307"/>
      <c r="AQ56" s="307"/>
      <c r="AR56" s="307"/>
      <c r="AS56" s="307"/>
      <c r="AU56" s="142">
        <v>2013</v>
      </c>
      <c r="AV56" s="148">
        <v>569</v>
      </c>
      <c r="AW56" s="148">
        <v>518</v>
      </c>
      <c r="AX56" s="149">
        <v>51</v>
      </c>
      <c r="AY56" s="148">
        <v>100</v>
      </c>
      <c r="AZ56" s="150">
        <v>91</v>
      </c>
      <c r="BA56" s="151">
        <v>9</v>
      </c>
      <c r="BC56" s="142">
        <v>2012</v>
      </c>
      <c r="BD56" s="148">
        <v>166</v>
      </c>
      <c r="BE56" s="150">
        <v>156</v>
      </c>
      <c r="BF56" s="149">
        <v>10</v>
      </c>
      <c r="BG56" s="152">
        <v>100</v>
      </c>
      <c r="BH56" s="150">
        <v>94</v>
      </c>
      <c r="BI56" s="151">
        <v>6</v>
      </c>
    </row>
    <row r="57" spans="17:61" x14ac:dyDescent="0.25">
      <c r="Q57" s="128">
        <v>2012</v>
      </c>
      <c r="R57" s="126">
        <v>36</v>
      </c>
      <c r="S57" s="123">
        <v>34</v>
      </c>
      <c r="T57" s="123">
        <v>1</v>
      </c>
      <c r="U57" s="123">
        <v>1</v>
      </c>
      <c r="V57" s="123" t="s">
        <v>687</v>
      </c>
      <c r="W57" s="126">
        <v>100</v>
      </c>
      <c r="X57" s="123">
        <v>95</v>
      </c>
      <c r="Y57" s="123">
        <v>2</v>
      </c>
      <c r="Z57" s="123">
        <v>3</v>
      </c>
      <c r="AA57" s="125" t="s">
        <v>687</v>
      </c>
      <c r="AC57" s="128"/>
      <c r="AD57" s="153"/>
      <c r="AE57" s="154"/>
      <c r="AF57" s="154"/>
      <c r="AG57" s="154"/>
      <c r="AH57" s="154"/>
      <c r="AI57" s="156"/>
      <c r="AJ57" s="155"/>
      <c r="AK57" s="141"/>
      <c r="AL57" s="153"/>
      <c r="AM57" s="124"/>
      <c r="AN57" s="124"/>
      <c r="AO57" s="124"/>
      <c r="AP57" s="124"/>
      <c r="AQ57" s="124"/>
      <c r="AR57" s="124"/>
      <c r="AS57" s="127"/>
      <c r="AU57" s="142">
        <v>2014</v>
      </c>
      <c r="AV57" s="148">
        <v>620</v>
      </c>
      <c r="AW57" s="148">
        <v>565</v>
      </c>
      <c r="AX57" s="149">
        <v>55</v>
      </c>
      <c r="AY57" s="148">
        <v>100</v>
      </c>
      <c r="AZ57" s="150">
        <v>91</v>
      </c>
      <c r="BA57" s="151">
        <v>9</v>
      </c>
      <c r="BC57" s="142">
        <v>2013</v>
      </c>
      <c r="BD57" s="148">
        <v>195</v>
      </c>
      <c r="BE57" s="150">
        <v>184</v>
      </c>
      <c r="BF57" s="149">
        <v>11</v>
      </c>
      <c r="BG57" s="152">
        <v>100</v>
      </c>
      <c r="BH57" s="150">
        <v>94</v>
      </c>
      <c r="BI57" s="151">
        <v>6</v>
      </c>
    </row>
    <row r="58" spans="17:61" x14ac:dyDescent="0.25">
      <c r="Q58" s="128">
        <v>2013</v>
      </c>
      <c r="R58" s="126">
        <v>37</v>
      </c>
      <c r="S58" s="123">
        <v>36</v>
      </c>
      <c r="T58" s="123" t="s">
        <v>687</v>
      </c>
      <c r="U58" s="123">
        <v>1</v>
      </c>
      <c r="V58" s="123">
        <v>0</v>
      </c>
      <c r="W58" s="126">
        <v>100</v>
      </c>
      <c r="X58" s="123">
        <v>97</v>
      </c>
      <c r="Y58" s="123">
        <v>1</v>
      </c>
      <c r="Z58" s="123">
        <v>2</v>
      </c>
      <c r="AA58" s="125">
        <v>0</v>
      </c>
      <c r="AC58" s="128">
        <v>2015</v>
      </c>
      <c r="AD58" s="126">
        <v>31.760999999999999</v>
      </c>
      <c r="AE58" s="124">
        <v>26.43</v>
      </c>
      <c r="AF58" s="124">
        <v>5.3310000000000004</v>
      </c>
      <c r="AG58" s="124" t="s">
        <v>687</v>
      </c>
      <c r="AH58" s="124">
        <v>22.015999999999998</v>
      </c>
      <c r="AI58" s="124">
        <v>8.2010000000000005</v>
      </c>
      <c r="AJ58" s="124">
        <v>13.815</v>
      </c>
      <c r="AK58" s="124" t="s">
        <v>687</v>
      </c>
      <c r="AL58" s="126">
        <v>100</v>
      </c>
      <c r="AM58" s="124">
        <v>83.215264003022568</v>
      </c>
      <c r="AN58" s="124">
        <v>16.784735996977425</v>
      </c>
      <c r="AO58" s="124">
        <v>0</v>
      </c>
      <c r="AP58" s="124">
        <v>100</v>
      </c>
      <c r="AQ58" s="124">
        <v>37.25018168604651</v>
      </c>
      <c r="AR58" s="124">
        <v>62.74981831395349</v>
      </c>
      <c r="AS58" s="127">
        <v>0</v>
      </c>
      <c r="AU58" s="142">
        <v>2015</v>
      </c>
      <c r="AV58" s="148">
        <v>648</v>
      </c>
      <c r="AW58" s="148">
        <v>600</v>
      </c>
      <c r="AX58" s="149">
        <v>48</v>
      </c>
      <c r="AY58" s="148">
        <v>100</v>
      </c>
      <c r="AZ58" s="150">
        <v>93</v>
      </c>
      <c r="BA58" s="151">
        <v>7</v>
      </c>
      <c r="BC58" s="142">
        <v>2014</v>
      </c>
      <c r="BD58" s="148">
        <v>264</v>
      </c>
      <c r="BE58" s="150">
        <v>260</v>
      </c>
      <c r="BF58" s="149">
        <v>4</v>
      </c>
      <c r="BG58" s="152">
        <v>100</v>
      </c>
      <c r="BH58" s="150">
        <v>98</v>
      </c>
      <c r="BI58" s="151">
        <v>2</v>
      </c>
    </row>
    <row r="59" spans="17:61" x14ac:dyDescent="0.25">
      <c r="Q59" s="128">
        <v>2014</v>
      </c>
      <c r="R59" s="126">
        <v>38</v>
      </c>
      <c r="S59" s="123">
        <v>37</v>
      </c>
      <c r="T59" s="123" t="s">
        <v>687</v>
      </c>
      <c r="U59" s="123" t="s">
        <v>689</v>
      </c>
      <c r="V59" s="123">
        <v>1</v>
      </c>
      <c r="W59" s="126">
        <v>100</v>
      </c>
      <c r="X59" s="123">
        <v>97</v>
      </c>
      <c r="Y59" s="123">
        <v>1</v>
      </c>
      <c r="Z59" s="123" t="s">
        <v>689</v>
      </c>
      <c r="AA59" s="125">
        <v>3</v>
      </c>
      <c r="AC59" s="128">
        <v>2016</v>
      </c>
      <c r="AD59" s="126">
        <v>29</v>
      </c>
      <c r="AE59" s="124">
        <v>24</v>
      </c>
      <c r="AF59" s="124">
        <v>5</v>
      </c>
      <c r="AG59" s="124">
        <v>0</v>
      </c>
      <c r="AH59" s="124">
        <v>30</v>
      </c>
      <c r="AI59" s="124">
        <v>9</v>
      </c>
      <c r="AJ59" s="124">
        <v>22</v>
      </c>
      <c r="AK59" s="124">
        <v>0</v>
      </c>
      <c r="AL59" s="126">
        <v>100</v>
      </c>
      <c r="AM59" s="124">
        <v>82</v>
      </c>
      <c r="AN59" s="124">
        <v>18</v>
      </c>
      <c r="AO59" s="124">
        <v>0</v>
      </c>
      <c r="AP59" s="124">
        <v>100</v>
      </c>
      <c r="AQ59" s="124">
        <v>29</v>
      </c>
      <c r="AR59" s="124">
        <v>71</v>
      </c>
      <c r="AS59" s="127">
        <v>0</v>
      </c>
      <c r="AU59" s="142">
        <v>2016</v>
      </c>
      <c r="AV59" s="148">
        <v>738</v>
      </c>
      <c r="AW59" s="148">
        <v>686</v>
      </c>
      <c r="AX59" s="149">
        <v>53</v>
      </c>
      <c r="AY59" s="148">
        <v>100</v>
      </c>
      <c r="AZ59" s="150">
        <v>93</v>
      </c>
      <c r="BA59" s="151">
        <v>7</v>
      </c>
      <c r="BC59" s="142">
        <v>2015</v>
      </c>
      <c r="BD59" s="148">
        <v>320</v>
      </c>
      <c r="BE59" s="150">
        <v>298</v>
      </c>
      <c r="BF59" s="149">
        <v>23</v>
      </c>
      <c r="BG59" s="152">
        <v>100</v>
      </c>
      <c r="BH59" s="150">
        <v>93</v>
      </c>
      <c r="BI59" s="151">
        <v>7</v>
      </c>
    </row>
    <row r="60" spans="17:61" x14ac:dyDescent="0.25">
      <c r="Q60" s="128">
        <v>2015</v>
      </c>
      <c r="R60" s="126">
        <v>37</v>
      </c>
      <c r="S60" s="123">
        <v>37</v>
      </c>
      <c r="T60" s="123" t="s">
        <v>687</v>
      </c>
      <c r="U60" s="123" t="s">
        <v>689</v>
      </c>
      <c r="V60" s="123" t="s">
        <v>687</v>
      </c>
      <c r="W60" s="126">
        <v>100</v>
      </c>
      <c r="X60" s="123">
        <v>98</v>
      </c>
      <c r="Y60" s="123">
        <v>1</v>
      </c>
      <c r="Z60" s="123" t="s">
        <v>689</v>
      </c>
      <c r="AA60" s="125">
        <v>1</v>
      </c>
      <c r="AC60" s="128">
        <v>2017</v>
      </c>
      <c r="AD60" s="126">
        <v>32</v>
      </c>
      <c r="AE60" s="124">
        <v>26</v>
      </c>
      <c r="AF60" s="124">
        <v>6</v>
      </c>
      <c r="AG60" s="124">
        <v>0</v>
      </c>
      <c r="AH60" s="124">
        <v>30</v>
      </c>
      <c r="AI60" s="124">
        <v>11</v>
      </c>
      <c r="AJ60" s="124">
        <v>19</v>
      </c>
      <c r="AK60" s="124">
        <v>0</v>
      </c>
      <c r="AL60" s="126">
        <v>100</v>
      </c>
      <c r="AM60" s="124">
        <v>81</v>
      </c>
      <c r="AN60" s="124">
        <v>19</v>
      </c>
      <c r="AO60" s="124">
        <v>0</v>
      </c>
      <c r="AP60" s="124">
        <v>100</v>
      </c>
      <c r="AQ60" s="124">
        <v>37</v>
      </c>
      <c r="AR60" s="124">
        <v>63</v>
      </c>
      <c r="AS60" s="127">
        <v>0</v>
      </c>
      <c r="AU60" s="142">
        <v>2017</v>
      </c>
      <c r="AV60" s="148">
        <v>795</v>
      </c>
      <c r="AW60" s="148">
        <v>742</v>
      </c>
      <c r="AX60" s="149">
        <v>53</v>
      </c>
      <c r="AY60" s="148">
        <v>100</v>
      </c>
      <c r="AZ60" s="150">
        <v>93</v>
      </c>
      <c r="BA60" s="151">
        <v>7</v>
      </c>
      <c r="BC60" s="142">
        <v>2016</v>
      </c>
      <c r="BD60" s="148">
        <v>321</v>
      </c>
      <c r="BE60" s="150">
        <v>306</v>
      </c>
      <c r="BF60" s="149">
        <v>15</v>
      </c>
      <c r="BG60" s="152">
        <v>100</v>
      </c>
      <c r="BH60" s="150">
        <v>95</v>
      </c>
      <c r="BI60" s="151">
        <v>5</v>
      </c>
    </row>
    <row r="61" spans="17:61" x14ac:dyDescent="0.25">
      <c r="Q61" s="128">
        <v>2016</v>
      </c>
      <c r="R61" s="126">
        <v>44</v>
      </c>
      <c r="S61" s="123">
        <v>43</v>
      </c>
      <c r="T61" s="123">
        <v>1</v>
      </c>
      <c r="U61" s="123" t="s">
        <v>689</v>
      </c>
      <c r="V61" s="123">
        <v>1</v>
      </c>
      <c r="W61" s="126">
        <v>100</v>
      </c>
      <c r="X61" s="123">
        <v>97</v>
      </c>
      <c r="Y61" s="123">
        <v>2</v>
      </c>
      <c r="Z61" s="123" t="s">
        <v>689</v>
      </c>
      <c r="AA61" s="125">
        <v>2</v>
      </c>
      <c r="AC61" s="128">
        <v>2018</v>
      </c>
      <c r="AD61" s="126">
        <v>39</v>
      </c>
      <c r="AE61" s="124">
        <v>28</v>
      </c>
      <c r="AF61" s="124">
        <v>11</v>
      </c>
      <c r="AG61" s="124">
        <v>0</v>
      </c>
      <c r="AH61" s="124">
        <v>29</v>
      </c>
      <c r="AI61" s="124">
        <v>12</v>
      </c>
      <c r="AJ61" s="124">
        <v>17</v>
      </c>
      <c r="AK61" s="124">
        <v>0</v>
      </c>
      <c r="AL61" s="126">
        <v>100</v>
      </c>
      <c r="AM61" s="124">
        <v>72</v>
      </c>
      <c r="AN61" s="124">
        <v>28</v>
      </c>
      <c r="AO61" s="124">
        <v>0</v>
      </c>
      <c r="AP61" s="124">
        <v>100</v>
      </c>
      <c r="AQ61" s="124">
        <v>41</v>
      </c>
      <c r="AR61" s="124">
        <v>59</v>
      </c>
      <c r="AS61" s="127">
        <v>0</v>
      </c>
      <c r="AU61" s="142">
        <v>2018</v>
      </c>
      <c r="AV61" s="148">
        <v>840</v>
      </c>
      <c r="AW61" s="148">
        <v>783</v>
      </c>
      <c r="AX61" s="149">
        <v>57</v>
      </c>
      <c r="AY61" s="148">
        <v>100</v>
      </c>
      <c r="AZ61" s="150">
        <v>93</v>
      </c>
      <c r="BA61" s="151">
        <v>7</v>
      </c>
      <c r="BC61" s="142">
        <v>2017</v>
      </c>
      <c r="BD61" s="148">
        <v>358</v>
      </c>
      <c r="BE61" s="150">
        <v>339</v>
      </c>
      <c r="BF61" s="149">
        <v>18</v>
      </c>
      <c r="BG61" s="152">
        <v>100</v>
      </c>
      <c r="BH61" s="150">
        <v>95</v>
      </c>
      <c r="BI61" s="151">
        <v>5</v>
      </c>
    </row>
    <row r="62" spans="17:61" x14ac:dyDescent="0.25">
      <c r="Q62" s="128">
        <v>2017</v>
      </c>
      <c r="R62" s="126">
        <v>46</v>
      </c>
      <c r="S62" s="123">
        <v>45</v>
      </c>
      <c r="T62" s="123">
        <v>1</v>
      </c>
      <c r="U62" s="123" t="s">
        <v>689</v>
      </c>
      <c r="V62" s="123" t="s">
        <v>687</v>
      </c>
      <c r="W62" s="126">
        <v>100</v>
      </c>
      <c r="X62" s="123">
        <v>98</v>
      </c>
      <c r="Y62" s="123">
        <v>2</v>
      </c>
      <c r="Z62" s="123" t="s">
        <v>689</v>
      </c>
      <c r="AA62" s="125">
        <v>1</v>
      </c>
      <c r="AC62" s="128">
        <v>2019</v>
      </c>
      <c r="AD62" s="126">
        <v>33</v>
      </c>
      <c r="AE62" s="124">
        <v>26</v>
      </c>
      <c r="AF62" s="124">
        <v>6</v>
      </c>
      <c r="AG62" s="124">
        <v>0</v>
      </c>
      <c r="AH62" s="124">
        <v>36</v>
      </c>
      <c r="AI62" s="124">
        <v>18</v>
      </c>
      <c r="AJ62" s="124">
        <v>18</v>
      </c>
      <c r="AK62" s="124">
        <v>0</v>
      </c>
      <c r="AL62" s="126">
        <v>100</v>
      </c>
      <c r="AM62" s="124">
        <v>81</v>
      </c>
      <c r="AN62" s="124">
        <v>19</v>
      </c>
      <c r="AO62" s="124">
        <v>0</v>
      </c>
      <c r="AP62" s="124">
        <v>100</v>
      </c>
      <c r="AQ62" s="124">
        <v>49</v>
      </c>
      <c r="AR62" s="124">
        <v>51</v>
      </c>
      <c r="AS62" s="127">
        <v>0</v>
      </c>
      <c r="AU62" s="142">
        <v>2019</v>
      </c>
      <c r="AV62" s="148">
        <v>903</v>
      </c>
      <c r="AW62" s="148">
        <v>849</v>
      </c>
      <c r="AX62" s="149">
        <v>54</v>
      </c>
      <c r="AY62" s="148">
        <v>100</v>
      </c>
      <c r="AZ62" s="150">
        <v>94</v>
      </c>
      <c r="BA62" s="151">
        <v>6</v>
      </c>
      <c r="BC62" s="142">
        <v>2018</v>
      </c>
      <c r="BD62" s="148">
        <v>345</v>
      </c>
      <c r="BE62" s="150">
        <v>329</v>
      </c>
      <c r="BF62" s="149">
        <v>15</v>
      </c>
      <c r="BG62" s="152">
        <v>100</v>
      </c>
      <c r="BH62" s="150">
        <v>96</v>
      </c>
      <c r="BI62" s="151">
        <v>4</v>
      </c>
    </row>
    <row r="63" spans="17:61" x14ac:dyDescent="0.25">
      <c r="Q63" s="128">
        <v>2018</v>
      </c>
      <c r="R63" s="126">
        <v>43</v>
      </c>
      <c r="S63" s="123">
        <v>42</v>
      </c>
      <c r="T63" s="123">
        <v>1</v>
      </c>
      <c r="U63" s="123" t="s">
        <v>689</v>
      </c>
      <c r="V63" s="123" t="s">
        <v>687</v>
      </c>
      <c r="W63" s="126">
        <v>100</v>
      </c>
      <c r="X63" s="123">
        <v>97</v>
      </c>
      <c r="Y63" s="123">
        <v>2</v>
      </c>
      <c r="Z63" s="123" t="s">
        <v>689</v>
      </c>
      <c r="AA63" s="125" t="s">
        <v>687</v>
      </c>
      <c r="AC63" s="128">
        <v>2020</v>
      </c>
      <c r="AD63" s="126">
        <v>28</v>
      </c>
      <c r="AE63" s="124">
        <v>25</v>
      </c>
      <c r="AF63" s="124">
        <v>3</v>
      </c>
      <c r="AG63" s="124" t="s">
        <v>687</v>
      </c>
      <c r="AH63" s="124">
        <v>42</v>
      </c>
      <c r="AI63" s="124">
        <v>21</v>
      </c>
      <c r="AJ63" s="124">
        <v>22</v>
      </c>
      <c r="AK63" s="124">
        <v>0</v>
      </c>
      <c r="AL63" s="126">
        <v>100</v>
      </c>
      <c r="AM63" s="124">
        <v>88</v>
      </c>
      <c r="AN63" s="124">
        <v>12</v>
      </c>
      <c r="AO63" s="124" t="s">
        <v>687</v>
      </c>
      <c r="AP63" s="124">
        <v>100</v>
      </c>
      <c r="AQ63" s="124">
        <v>49</v>
      </c>
      <c r="AR63" s="124">
        <v>51</v>
      </c>
      <c r="AS63" s="127">
        <v>0</v>
      </c>
      <c r="AU63" s="142">
        <v>2020</v>
      </c>
      <c r="AV63" s="148">
        <v>912</v>
      </c>
      <c r="AW63" s="148">
        <v>870</v>
      </c>
      <c r="AX63" s="149">
        <v>42</v>
      </c>
      <c r="AY63" s="148">
        <v>100</v>
      </c>
      <c r="AZ63" s="150">
        <v>95</v>
      </c>
      <c r="BA63" s="151">
        <v>5</v>
      </c>
      <c r="BC63" s="142">
        <v>2019</v>
      </c>
      <c r="BD63" s="148">
        <v>352</v>
      </c>
      <c r="BE63" s="150">
        <v>328</v>
      </c>
      <c r="BF63" s="149">
        <v>24</v>
      </c>
      <c r="BG63" s="152">
        <v>100</v>
      </c>
      <c r="BH63" s="150">
        <v>93</v>
      </c>
      <c r="BI63" s="151">
        <v>7</v>
      </c>
    </row>
    <row r="64" spans="17:61" x14ac:dyDescent="0.25">
      <c r="Q64" s="128">
        <v>2019</v>
      </c>
      <c r="R64" s="126">
        <v>49</v>
      </c>
      <c r="S64" s="123">
        <v>46</v>
      </c>
      <c r="T64" s="123">
        <v>3</v>
      </c>
      <c r="U64" s="123" t="s">
        <v>689</v>
      </c>
      <c r="V64" s="123">
        <v>1</v>
      </c>
      <c r="W64" s="126">
        <v>100</v>
      </c>
      <c r="X64" s="123">
        <v>93</v>
      </c>
      <c r="Y64" s="123">
        <v>6</v>
      </c>
      <c r="Z64" s="123" t="s">
        <v>689</v>
      </c>
      <c r="AA64" s="125">
        <v>1</v>
      </c>
      <c r="AC64" s="128"/>
      <c r="AD64" s="126"/>
      <c r="AE64" s="124"/>
      <c r="AF64" s="124"/>
      <c r="AG64" s="124"/>
      <c r="AH64" s="124"/>
      <c r="AI64" s="124"/>
      <c r="AJ64" s="124"/>
      <c r="AK64" s="124"/>
      <c r="AL64" s="126"/>
      <c r="AM64" s="124"/>
      <c r="AN64" s="124"/>
      <c r="AO64" s="124"/>
      <c r="AP64" s="124"/>
      <c r="AQ64" s="124"/>
      <c r="AR64" s="124"/>
      <c r="AS64" s="127"/>
      <c r="AU64" s="142"/>
      <c r="AV64" s="152"/>
      <c r="AW64" s="157"/>
      <c r="AX64" s="158"/>
      <c r="AY64" s="152"/>
      <c r="AZ64" s="157"/>
      <c r="BA64" s="159"/>
      <c r="BC64" s="142">
        <v>2020</v>
      </c>
      <c r="BD64" s="148">
        <v>375</v>
      </c>
      <c r="BE64" s="150">
        <v>358</v>
      </c>
      <c r="BF64" s="149">
        <v>17</v>
      </c>
      <c r="BG64" s="152">
        <v>100</v>
      </c>
      <c r="BH64" s="150">
        <v>95</v>
      </c>
      <c r="BI64" s="151">
        <v>5</v>
      </c>
    </row>
    <row r="65" spans="17:61" ht="15" thickBot="1" x14ac:dyDescent="0.3">
      <c r="Q65" s="128">
        <v>2020</v>
      </c>
      <c r="R65" s="126">
        <v>45</v>
      </c>
      <c r="S65" s="123">
        <v>43</v>
      </c>
      <c r="T65" s="123">
        <v>1</v>
      </c>
      <c r="U65" s="123" t="s">
        <v>689</v>
      </c>
      <c r="V65" s="123" t="s">
        <v>687</v>
      </c>
      <c r="W65" s="126">
        <v>100</v>
      </c>
      <c r="X65" s="123">
        <v>97</v>
      </c>
      <c r="Y65" s="123">
        <v>2</v>
      </c>
      <c r="Z65" s="123" t="s">
        <v>689</v>
      </c>
      <c r="AA65" s="125">
        <v>1</v>
      </c>
      <c r="AC65" s="134" t="s">
        <v>690</v>
      </c>
      <c r="AD65" s="166">
        <v>22</v>
      </c>
      <c r="AE65" s="167">
        <v>29</v>
      </c>
      <c r="AF65" s="167">
        <v>39</v>
      </c>
      <c r="AG65" s="167" t="s">
        <v>693</v>
      </c>
      <c r="AH65" s="167">
        <v>17</v>
      </c>
      <c r="AI65" s="167">
        <v>25</v>
      </c>
      <c r="AJ65" s="167">
        <v>22</v>
      </c>
      <c r="AK65" s="167" t="s">
        <v>693</v>
      </c>
      <c r="AL65" s="166" t="s">
        <v>689</v>
      </c>
      <c r="AM65" s="167">
        <v>6</v>
      </c>
      <c r="AN65" s="167">
        <v>1</v>
      </c>
      <c r="AO65" s="167" t="s">
        <v>687</v>
      </c>
      <c r="AP65" s="167" t="s">
        <v>689</v>
      </c>
      <c r="AQ65" s="167">
        <v>4</v>
      </c>
      <c r="AR65" s="167">
        <v>4</v>
      </c>
      <c r="AS65" s="168">
        <v>0</v>
      </c>
      <c r="AU65" s="142" t="s">
        <v>690</v>
      </c>
      <c r="AV65" s="169">
        <v>1</v>
      </c>
      <c r="AW65" s="170">
        <v>2</v>
      </c>
      <c r="AX65" s="171">
        <v>16</v>
      </c>
      <c r="AY65" s="172" t="s">
        <v>689</v>
      </c>
      <c r="AZ65" s="163">
        <v>1</v>
      </c>
      <c r="BA65" s="173">
        <v>1</v>
      </c>
      <c r="BC65" s="142"/>
      <c r="BD65" s="152"/>
      <c r="BE65" s="157"/>
      <c r="BF65" s="158"/>
      <c r="BG65" s="152"/>
      <c r="BH65" s="157"/>
      <c r="BI65" s="159"/>
    </row>
    <row r="66" spans="17:61" x14ac:dyDescent="0.25">
      <c r="Q66" s="128"/>
      <c r="R66" s="126"/>
      <c r="S66" s="124"/>
      <c r="T66" s="124"/>
      <c r="U66" s="123"/>
      <c r="V66" s="124"/>
      <c r="W66" s="126"/>
      <c r="X66" s="123"/>
      <c r="Y66" s="123"/>
      <c r="Z66" s="123"/>
      <c r="AA66" s="125"/>
      <c r="AD66" s="174"/>
      <c r="AE66" s="174"/>
      <c r="AF66" s="174"/>
      <c r="AG66" s="174"/>
      <c r="AH66" s="174"/>
      <c r="AI66" s="174"/>
      <c r="AJ66" s="174"/>
      <c r="AK66" s="174"/>
      <c r="AL66" s="174"/>
      <c r="AM66" s="174"/>
      <c r="AN66" s="174"/>
      <c r="AO66" s="174"/>
      <c r="AP66" s="174"/>
      <c r="AQ66" s="174"/>
      <c r="AR66" s="174"/>
      <c r="AS66" s="174"/>
      <c r="AU66" s="142"/>
      <c r="AV66" s="300" t="s">
        <v>691</v>
      </c>
      <c r="AW66" s="300"/>
      <c r="AX66" s="300"/>
      <c r="AY66" s="300"/>
      <c r="AZ66" s="300"/>
      <c r="BA66" s="300"/>
      <c r="BC66" s="142" t="s">
        <v>690</v>
      </c>
      <c r="BD66" s="169">
        <v>6</v>
      </c>
      <c r="BE66" s="175">
        <v>7</v>
      </c>
      <c r="BF66" s="171">
        <v>39</v>
      </c>
      <c r="BG66" s="176" t="s">
        <v>689</v>
      </c>
      <c r="BH66" s="175">
        <v>2</v>
      </c>
      <c r="BI66" s="173">
        <v>2</v>
      </c>
    </row>
    <row r="67" spans="17:61" ht="15" thickBot="1" x14ac:dyDescent="0.3">
      <c r="Q67" s="128" t="s">
        <v>690</v>
      </c>
      <c r="R67" s="160">
        <v>13</v>
      </c>
      <c r="S67" s="163">
        <v>14</v>
      </c>
      <c r="T67" s="163">
        <v>57</v>
      </c>
      <c r="U67" s="163" t="s">
        <v>689</v>
      </c>
      <c r="V67" s="163">
        <v>50</v>
      </c>
      <c r="W67" s="164" t="s">
        <v>689</v>
      </c>
      <c r="X67" s="163">
        <v>1</v>
      </c>
      <c r="Y67" s="163">
        <v>1</v>
      </c>
      <c r="Z67" s="163" t="s">
        <v>689</v>
      </c>
      <c r="AA67" s="165">
        <v>1</v>
      </c>
      <c r="AU67" s="142"/>
      <c r="AV67" s="144"/>
      <c r="AW67" s="145"/>
      <c r="AX67" s="146"/>
      <c r="AY67" s="144"/>
      <c r="AZ67" s="145"/>
      <c r="BA67" s="147"/>
      <c r="BC67" s="142"/>
      <c r="BD67" s="300" t="s">
        <v>691</v>
      </c>
      <c r="BE67" s="300"/>
      <c r="BF67" s="300"/>
      <c r="BG67" s="300"/>
      <c r="BH67" s="300"/>
      <c r="BI67" s="300"/>
    </row>
    <row r="68" spans="17:61" x14ac:dyDescent="0.25">
      <c r="Q68" s="128"/>
      <c r="R68" s="300" t="s">
        <v>692</v>
      </c>
      <c r="S68" s="300"/>
      <c r="T68" s="300"/>
      <c r="U68" s="300"/>
      <c r="V68" s="300"/>
      <c r="W68" s="300"/>
      <c r="X68" s="300"/>
      <c r="Y68" s="300"/>
      <c r="Z68" s="300"/>
      <c r="AA68" s="300"/>
      <c r="AC68" s="116"/>
      <c r="AD68" s="304" t="s">
        <v>710</v>
      </c>
      <c r="AE68" s="303"/>
      <c r="AF68" s="303"/>
      <c r="AG68" s="303"/>
      <c r="AH68" s="303"/>
      <c r="AI68" s="303"/>
      <c r="AJ68" s="303"/>
      <c r="AK68" s="303"/>
      <c r="AL68" s="304" t="s">
        <v>711</v>
      </c>
      <c r="AM68" s="303"/>
      <c r="AN68" s="303"/>
      <c r="AO68" s="303"/>
      <c r="AP68" s="303"/>
      <c r="AQ68" s="303"/>
      <c r="AR68" s="303"/>
      <c r="AS68" s="303"/>
      <c r="AU68" s="142">
        <v>1973</v>
      </c>
      <c r="AV68" s="148">
        <v>156</v>
      </c>
      <c r="AW68" s="148">
        <v>22</v>
      </c>
      <c r="AX68" s="149">
        <v>134</v>
      </c>
      <c r="AY68" s="148">
        <v>100</v>
      </c>
      <c r="AZ68" s="150">
        <v>14</v>
      </c>
      <c r="BA68" s="151">
        <v>86</v>
      </c>
      <c r="BC68" s="142"/>
      <c r="BD68" s="144"/>
      <c r="BE68" s="145"/>
      <c r="BF68" s="146"/>
      <c r="BG68" s="144"/>
      <c r="BH68" s="145"/>
      <c r="BI68" s="147"/>
    </row>
    <row r="69" spans="17:61" ht="15.75" x14ac:dyDescent="0.25">
      <c r="Q69" s="128"/>
      <c r="R69" s="153"/>
      <c r="S69" s="154"/>
      <c r="T69" s="154"/>
      <c r="U69" s="154"/>
      <c r="V69" s="155"/>
      <c r="W69" s="153"/>
      <c r="X69" s="156"/>
      <c r="Y69" s="156"/>
      <c r="Z69" s="155"/>
      <c r="AA69" s="141"/>
      <c r="AC69" s="128"/>
      <c r="AD69" s="308" t="s">
        <v>714</v>
      </c>
      <c r="AE69" s="309"/>
      <c r="AF69" s="309"/>
      <c r="AG69" s="310"/>
      <c r="AH69" s="311" t="s">
        <v>3111</v>
      </c>
      <c r="AI69" s="309"/>
      <c r="AJ69" s="309"/>
      <c r="AK69" s="312"/>
      <c r="AL69" s="308" t="s">
        <v>714</v>
      </c>
      <c r="AM69" s="309"/>
      <c r="AN69" s="309"/>
      <c r="AO69" s="310"/>
      <c r="AP69" s="311" t="s">
        <v>3111</v>
      </c>
      <c r="AQ69" s="309"/>
      <c r="AR69" s="309"/>
      <c r="AS69" s="309"/>
      <c r="AU69" s="142">
        <v>1974</v>
      </c>
      <c r="AV69" s="148">
        <v>132</v>
      </c>
      <c r="AW69" s="148">
        <v>21</v>
      </c>
      <c r="AX69" s="149">
        <v>111</v>
      </c>
      <c r="AY69" s="148">
        <v>100</v>
      </c>
      <c r="AZ69" s="150">
        <v>16</v>
      </c>
      <c r="BA69" s="151">
        <v>84</v>
      </c>
      <c r="BC69" s="142">
        <v>1972</v>
      </c>
      <c r="BD69" s="152">
        <v>132</v>
      </c>
      <c r="BE69" s="150" t="s">
        <v>689</v>
      </c>
      <c r="BF69" s="149" t="s">
        <v>689</v>
      </c>
      <c r="BG69" s="152">
        <v>100</v>
      </c>
      <c r="BH69" s="150" t="s">
        <v>689</v>
      </c>
      <c r="BI69" s="151" t="s">
        <v>689</v>
      </c>
    </row>
    <row r="70" spans="17:61" x14ac:dyDescent="0.25">
      <c r="Q70" s="128">
        <v>1999</v>
      </c>
      <c r="R70" s="126">
        <v>251</v>
      </c>
      <c r="S70" s="123">
        <v>239</v>
      </c>
      <c r="T70" s="123">
        <v>11</v>
      </c>
      <c r="U70" s="123">
        <v>1</v>
      </c>
      <c r="V70" s="123">
        <v>0</v>
      </c>
      <c r="W70" s="126">
        <v>100</v>
      </c>
      <c r="X70" s="123">
        <v>95</v>
      </c>
      <c r="Y70" s="123">
        <v>5</v>
      </c>
      <c r="Z70" s="123" t="s">
        <v>687</v>
      </c>
      <c r="AA70" s="125">
        <v>0</v>
      </c>
      <c r="AC70" s="122" t="s">
        <v>683</v>
      </c>
      <c r="AD70" s="123"/>
      <c r="AE70" s="124"/>
      <c r="AF70" s="124"/>
      <c r="AG70" s="124" t="s">
        <v>713</v>
      </c>
      <c r="AH70" s="124"/>
      <c r="AI70" s="124"/>
      <c r="AJ70" s="127"/>
      <c r="AK70" s="140" t="s">
        <v>713</v>
      </c>
      <c r="AL70" s="123"/>
      <c r="AM70" s="124"/>
      <c r="AN70" s="124"/>
      <c r="AO70" s="124" t="s">
        <v>713</v>
      </c>
      <c r="AP70" s="124"/>
      <c r="AQ70" s="124"/>
      <c r="AR70" s="127"/>
      <c r="AS70" s="141" t="s">
        <v>713</v>
      </c>
      <c r="AU70" s="142">
        <v>1975</v>
      </c>
      <c r="AV70" s="148">
        <v>114</v>
      </c>
      <c r="AW70" s="148">
        <v>15</v>
      </c>
      <c r="AX70" s="149">
        <v>99</v>
      </c>
      <c r="AY70" s="148">
        <v>100</v>
      </c>
      <c r="AZ70" s="150">
        <v>13</v>
      </c>
      <c r="BA70" s="151">
        <v>87</v>
      </c>
      <c r="BC70" s="142">
        <v>1973</v>
      </c>
      <c r="BD70" s="152">
        <v>131</v>
      </c>
      <c r="BE70" s="150" t="s">
        <v>688</v>
      </c>
      <c r="BF70" s="149" t="s">
        <v>688</v>
      </c>
      <c r="BG70" s="152">
        <v>100</v>
      </c>
      <c r="BH70" s="150" t="s">
        <v>688</v>
      </c>
      <c r="BI70" s="151" t="s">
        <v>688</v>
      </c>
    </row>
    <row r="71" spans="17:61" ht="16.5" thickBot="1" x14ac:dyDescent="0.3">
      <c r="Q71" s="128">
        <v>2000</v>
      </c>
      <c r="R71" s="126">
        <v>243</v>
      </c>
      <c r="S71" s="123">
        <v>238</v>
      </c>
      <c r="T71" s="123">
        <v>5</v>
      </c>
      <c r="U71" s="123">
        <v>1</v>
      </c>
      <c r="V71" s="123">
        <v>0</v>
      </c>
      <c r="W71" s="126">
        <v>100</v>
      </c>
      <c r="X71" s="123">
        <v>98</v>
      </c>
      <c r="Y71" s="123">
        <v>2</v>
      </c>
      <c r="Z71" s="123" t="s">
        <v>687</v>
      </c>
      <c r="AA71" s="125">
        <v>0</v>
      </c>
      <c r="AC71" s="134"/>
      <c r="AD71" s="135" t="s">
        <v>685</v>
      </c>
      <c r="AE71" s="136" t="s">
        <v>3107</v>
      </c>
      <c r="AF71" s="136" t="s">
        <v>211</v>
      </c>
      <c r="AG71" s="136" t="s">
        <v>3110</v>
      </c>
      <c r="AH71" s="136" t="s">
        <v>685</v>
      </c>
      <c r="AI71" s="136" t="s">
        <v>3107</v>
      </c>
      <c r="AJ71" s="136" t="s">
        <v>211</v>
      </c>
      <c r="AK71" s="143" t="s">
        <v>3110</v>
      </c>
      <c r="AL71" s="135" t="s">
        <v>685</v>
      </c>
      <c r="AM71" s="136" t="s">
        <v>3107</v>
      </c>
      <c r="AN71" s="136" t="s">
        <v>211</v>
      </c>
      <c r="AO71" s="136" t="s">
        <v>3110</v>
      </c>
      <c r="AP71" s="136" t="s">
        <v>685</v>
      </c>
      <c r="AQ71" s="136" t="s">
        <v>3107</v>
      </c>
      <c r="AR71" s="136" t="s">
        <v>211</v>
      </c>
      <c r="AS71" s="139" t="s">
        <v>3110</v>
      </c>
      <c r="AU71" s="142">
        <v>1976</v>
      </c>
      <c r="AV71" s="148">
        <v>121</v>
      </c>
      <c r="AW71" s="148">
        <v>16</v>
      </c>
      <c r="AX71" s="149">
        <v>105</v>
      </c>
      <c r="AY71" s="148">
        <v>100</v>
      </c>
      <c r="AZ71" s="150">
        <v>13</v>
      </c>
      <c r="BA71" s="151">
        <v>87</v>
      </c>
      <c r="BC71" s="142">
        <v>1974</v>
      </c>
      <c r="BD71" s="152">
        <v>95</v>
      </c>
      <c r="BE71" s="157">
        <v>79</v>
      </c>
      <c r="BF71" s="158">
        <v>16</v>
      </c>
      <c r="BG71" s="152">
        <v>100</v>
      </c>
      <c r="BH71" s="157">
        <v>84</v>
      </c>
      <c r="BI71" s="159">
        <v>16</v>
      </c>
    </row>
    <row r="72" spans="17:61" x14ac:dyDescent="0.25">
      <c r="Q72" s="128">
        <v>2001</v>
      </c>
      <c r="R72" s="126">
        <v>233</v>
      </c>
      <c r="S72" s="123">
        <v>227</v>
      </c>
      <c r="T72" s="123">
        <v>5</v>
      </c>
      <c r="U72" s="123">
        <v>1</v>
      </c>
      <c r="V72" s="123" t="s">
        <v>687</v>
      </c>
      <c r="W72" s="126">
        <v>100</v>
      </c>
      <c r="X72" s="123">
        <v>97</v>
      </c>
      <c r="Y72" s="123">
        <v>2</v>
      </c>
      <c r="Z72" s="123" t="s">
        <v>687</v>
      </c>
      <c r="AA72" s="125" t="s">
        <v>687</v>
      </c>
      <c r="AC72" s="128"/>
      <c r="AD72" s="313" t="s">
        <v>686</v>
      </c>
      <c r="AE72" s="307"/>
      <c r="AF72" s="307"/>
      <c r="AG72" s="307"/>
      <c r="AH72" s="307"/>
      <c r="AI72" s="307"/>
      <c r="AJ72" s="307"/>
      <c r="AK72" s="307"/>
      <c r="AL72" s="307"/>
      <c r="AM72" s="307"/>
      <c r="AN72" s="307"/>
      <c r="AO72" s="307"/>
      <c r="AP72" s="307"/>
      <c r="AQ72" s="307"/>
      <c r="AR72" s="307"/>
      <c r="AS72" s="307"/>
      <c r="AU72" s="142">
        <v>1977</v>
      </c>
      <c r="AV72" s="148">
        <v>135</v>
      </c>
      <c r="AW72" s="148">
        <v>23</v>
      </c>
      <c r="AX72" s="149">
        <v>112</v>
      </c>
      <c r="AY72" s="148">
        <v>100</v>
      </c>
      <c r="AZ72" s="150">
        <v>17</v>
      </c>
      <c r="BA72" s="151">
        <v>83</v>
      </c>
      <c r="BC72" s="142">
        <v>1975</v>
      </c>
      <c r="BD72" s="152">
        <v>69</v>
      </c>
      <c r="BE72" s="157">
        <v>62</v>
      </c>
      <c r="BF72" s="158">
        <v>8</v>
      </c>
      <c r="BG72" s="152">
        <v>100</v>
      </c>
      <c r="BH72" s="157">
        <v>89</v>
      </c>
      <c r="BI72" s="159">
        <v>11</v>
      </c>
    </row>
    <row r="73" spans="17:61" x14ac:dyDescent="0.25">
      <c r="Q73" s="128">
        <v>2002</v>
      </c>
      <c r="R73" s="126">
        <v>244</v>
      </c>
      <c r="S73" s="123">
        <v>237</v>
      </c>
      <c r="T73" s="123">
        <v>7</v>
      </c>
      <c r="U73" s="123" t="s">
        <v>687</v>
      </c>
      <c r="V73" s="123" t="s">
        <v>687</v>
      </c>
      <c r="W73" s="126">
        <v>100</v>
      </c>
      <c r="X73" s="123">
        <v>97</v>
      </c>
      <c r="Y73" s="123">
        <v>3</v>
      </c>
      <c r="Z73" s="123" t="s">
        <v>687</v>
      </c>
      <c r="AA73" s="125" t="s">
        <v>687</v>
      </c>
      <c r="AC73" s="128"/>
      <c r="AD73" s="153"/>
      <c r="AE73" s="154"/>
      <c r="AF73" s="154"/>
      <c r="AG73" s="154"/>
      <c r="AH73" s="156"/>
      <c r="AI73" s="156"/>
      <c r="AJ73" s="156"/>
      <c r="AK73" s="155"/>
      <c r="AL73" s="153"/>
      <c r="AM73" s="154"/>
      <c r="AN73" s="154"/>
      <c r="AO73" s="154"/>
      <c r="AP73" s="154"/>
      <c r="AQ73" s="156"/>
      <c r="AR73" s="156"/>
      <c r="AS73" s="155"/>
      <c r="AU73" s="142">
        <v>1978</v>
      </c>
      <c r="AV73" s="148">
        <v>141</v>
      </c>
      <c r="AW73" s="148">
        <v>28</v>
      </c>
      <c r="AX73" s="149">
        <v>113</v>
      </c>
      <c r="AY73" s="148">
        <v>100</v>
      </c>
      <c r="AZ73" s="150">
        <v>20</v>
      </c>
      <c r="BA73" s="151">
        <v>80</v>
      </c>
      <c r="BC73" s="142">
        <v>1976</v>
      </c>
      <c r="BD73" s="152">
        <v>49</v>
      </c>
      <c r="BE73" s="157">
        <v>38</v>
      </c>
      <c r="BF73" s="158">
        <v>11</v>
      </c>
      <c r="BG73" s="152">
        <v>100</v>
      </c>
      <c r="BH73" s="157">
        <v>78</v>
      </c>
      <c r="BI73" s="159">
        <v>22</v>
      </c>
    </row>
    <row r="74" spans="17:61" x14ac:dyDescent="0.25">
      <c r="Q74" s="128">
        <v>2003</v>
      </c>
      <c r="R74" s="126">
        <v>248</v>
      </c>
      <c r="S74" s="123">
        <v>243</v>
      </c>
      <c r="T74" s="123">
        <v>5</v>
      </c>
      <c r="U74" s="123" t="s">
        <v>687</v>
      </c>
      <c r="V74" s="123" t="s">
        <v>687</v>
      </c>
      <c r="W74" s="126">
        <v>100</v>
      </c>
      <c r="X74" s="123">
        <v>98</v>
      </c>
      <c r="Y74" s="123">
        <v>2</v>
      </c>
      <c r="Z74" s="123" t="s">
        <v>687</v>
      </c>
      <c r="AA74" s="125" t="s">
        <v>687</v>
      </c>
      <c r="AC74" s="128">
        <v>2015</v>
      </c>
      <c r="AD74" s="126">
        <v>24.510999999999999</v>
      </c>
      <c r="AE74" s="124">
        <v>22.062000000000001</v>
      </c>
      <c r="AF74" s="124">
        <v>2.4420000000000002</v>
      </c>
      <c r="AG74" s="124" t="s">
        <v>687</v>
      </c>
      <c r="AH74" s="124">
        <v>27.452000000000002</v>
      </c>
      <c r="AI74" s="124">
        <v>2.0499999999999998</v>
      </c>
      <c r="AJ74" s="124">
        <v>24.952000000000002</v>
      </c>
      <c r="AK74" s="124" t="s">
        <v>687</v>
      </c>
      <c r="AL74" s="126">
        <v>100</v>
      </c>
      <c r="AM74" s="124">
        <v>90.008567581902</v>
      </c>
      <c r="AN74" s="124">
        <v>9.9628738117579854</v>
      </c>
      <c r="AO74" s="124" t="s">
        <v>687</v>
      </c>
      <c r="AP74" s="124">
        <v>100</v>
      </c>
      <c r="AQ74" s="124">
        <v>7.4675797756083355</v>
      </c>
      <c r="AR74" s="124">
        <v>90.893195395599591</v>
      </c>
      <c r="AS74" s="127">
        <v>1.6392248287920734</v>
      </c>
      <c r="AU74" s="142">
        <v>1979</v>
      </c>
      <c r="AV74" s="148">
        <v>135</v>
      </c>
      <c r="AW74" s="148">
        <v>35</v>
      </c>
      <c r="AX74" s="149">
        <v>100</v>
      </c>
      <c r="AY74" s="148">
        <v>100</v>
      </c>
      <c r="AZ74" s="150">
        <v>26</v>
      </c>
      <c r="BA74" s="151">
        <v>74</v>
      </c>
      <c r="BC74" s="142">
        <v>1977</v>
      </c>
      <c r="BD74" s="152">
        <v>41</v>
      </c>
      <c r="BE74" s="157">
        <v>35</v>
      </c>
      <c r="BF74" s="158">
        <v>7</v>
      </c>
      <c r="BG74" s="152">
        <v>100</v>
      </c>
      <c r="BH74" s="157">
        <v>84</v>
      </c>
      <c r="BI74" s="159">
        <v>16</v>
      </c>
    </row>
    <row r="75" spans="17:61" x14ac:dyDescent="0.25">
      <c r="Q75" s="128">
        <v>2004</v>
      </c>
      <c r="R75" s="126">
        <v>272</v>
      </c>
      <c r="S75" s="123">
        <v>266</v>
      </c>
      <c r="T75" s="123">
        <v>6</v>
      </c>
      <c r="U75" s="123" t="s">
        <v>687</v>
      </c>
      <c r="V75" s="123" t="s">
        <v>687</v>
      </c>
      <c r="W75" s="126">
        <v>100</v>
      </c>
      <c r="X75" s="123">
        <v>98</v>
      </c>
      <c r="Y75" s="123">
        <v>2</v>
      </c>
      <c r="Z75" s="123" t="s">
        <v>687</v>
      </c>
      <c r="AA75" s="125" t="s">
        <v>687</v>
      </c>
      <c r="AC75" s="128">
        <v>2016</v>
      </c>
      <c r="AD75" s="126">
        <v>21</v>
      </c>
      <c r="AE75" s="124">
        <v>20</v>
      </c>
      <c r="AF75" s="124">
        <v>1</v>
      </c>
      <c r="AG75" s="124" t="s">
        <v>687</v>
      </c>
      <c r="AH75" s="124">
        <v>25</v>
      </c>
      <c r="AI75" s="124">
        <v>2</v>
      </c>
      <c r="AJ75" s="124">
        <v>23</v>
      </c>
      <c r="AK75" s="124" t="s">
        <v>687</v>
      </c>
      <c r="AL75" s="126">
        <v>100</v>
      </c>
      <c r="AM75" s="124">
        <v>94</v>
      </c>
      <c r="AN75" s="124">
        <v>5</v>
      </c>
      <c r="AO75" s="124" t="s">
        <v>687</v>
      </c>
      <c r="AP75" s="124">
        <v>100</v>
      </c>
      <c r="AQ75" s="124">
        <v>10</v>
      </c>
      <c r="AR75" s="124">
        <v>90</v>
      </c>
      <c r="AS75" s="127" t="s">
        <v>687</v>
      </c>
      <c r="AU75" s="142">
        <v>1980</v>
      </c>
      <c r="AV75" s="148">
        <v>100</v>
      </c>
      <c r="AW75" s="148">
        <v>29</v>
      </c>
      <c r="AX75" s="149">
        <v>71</v>
      </c>
      <c r="AY75" s="148">
        <v>100</v>
      </c>
      <c r="AZ75" s="150">
        <v>29</v>
      </c>
      <c r="BA75" s="151">
        <v>71</v>
      </c>
      <c r="BC75" s="142">
        <v>1978</v>
      </c>
      <c r="BD75" s="152">
        <v>41</v>
      </c>
      <c r="BE75" s="157">
        <v>22</v>
      </c>
      <c r="BF75" s="158">
        <v>18</v>
      </c>
      <c r="BG75" s="152">
        <v>100</v>
      </c>
      <c r="BH75" s="157">
        <v>55</v>
      </c>
      <c r="BI75" s="159">
        <v>45</v>
      </c>
    </row>
    <row r="76" spans="17:61" x14ac:dyDescent="0.25">
      <c r="Q76" s="128">
        <v>2005</v>
      </c>
      <c r="R76" s="126">
        <v>270</v>
      </c>
      <c r="S76" s="123">
        <v>263</v>
      </c>
      <c r="T76" s="123">
        <v>7</v>
      </c>
      <c r="U76" s="123" t="s">
        <v>687</v>
      </c>
      <c r="V76" s="123" t="s">
        <v>687</v>
      </c>
      <c r="W76" s="126">
        <v>100</v>
      </c>
      <c r="X76" s="123">
        <v>97</v>
      </c>
      <c r="Y76" s="123">
        <v>3</v>
      </c>
      <c r="Z76" s="123" t="s">
        <v>687</v>
      </c>
      <c r="AA76" s="125" t="s">
        <v>687</v>
      </c>
      <c r="AC76" s="128">
        <v>2017</v>
      </c>
      <c r="AD76" s="126">
        <v>29</v>
      </c>
      <c r="AE76" s="124">
        <v>27</v>
      </c>
      <c r="AF76" s="124">
        <v>2</v>
      </c>
      <c r="AG76" s="124" t="s">
        <v>687</v>
      </c>
      <c r="AH76" s="124">
        <v>23</v>
      </c>
      <c r="AI76" s="124">
        <v>1</v>
      </c>
      <c r="AJ76" s="124">
        <v>22</v>
      </c>
      <c r="AK76" s="124">
        <v>1</v>
      </c>
      <c r="AL76" s="126">
        <v>100</v>
      </c>
      <c r="AM76" s="124">
        <v>92</v>
      </c>
      <c r="AN76" s="124">
        <v>8</v>
      </c>
      <c r="AO76" s="124" t="s">
        <v>687</v>
      </c>
      <c r="AP76" s="124">
        <v>100</v>
      </c>
      <c r="AQ76" s="124">
        <v>4</v>
      </c>
      <c r="AR76" s="124">
        <v>92</v>
      </c>
      <c r="AS76" s="127">
        <v>4</v>
      </c>
      <c r="AU76" s="142">
        <v>1981</v>
      </c>
      <c r="AV76" s="148">
        <v>87</v>
      </c>
      <c r="AW76" s="148">
        <v>25</v>
      </c>
      <c r="AX76" s="149">
        <v>62</v>
      </c>
      <c r="AY76" s="148">
        <v>100</v>
      </c>
      <c r="AZ76" s="150">
        <v>29</v>
      </c>
      <c r="BA76" s="151">
        <v>71</v>
      </c>
      <c r="BC76" s="142">
        <v>1979</v>
      </c>
      <c r="BD76" s="152">
        <v>53</v>
      </c>
      <c r="BE76" s="157">
        <v>43</v>
      </c>
      <c r="BF76" s="158">
        <v>10</v>
      </c>
      <c r="BG76" s="152">
        <v>100</v>
      </c>
      <c r="BH76" s="157">
        <v>81</v>
      </c>
      <c r="BI76" s="159">
        <v>19</v>
      </c>
    </row>
    <row r="77" spans="17:61" x14ac:dyDescent="0.25">
      <c r="Q77" s="128">
        <v>2006</v>
      </c>
      <c r="R77" s="126">
        <v>237</v>
      </c>
      <c r="S77" s="123">
        <v>226</v>
      </c>
      <c r="T77" s="123">
        <v>10</v>
      </c>
      <c r="U77" s="123" t="s">
        <v>687</v>
      </c>
      <c r="V77" s="123">
        <v>1</v>
      </c>
      <c r="W77" s="126">
        <v>100</v>
      </c>
      <c r="X77" s="123">
        <v>96</v>
      </c>
      <c r="Y77" s="123">
        <v>4</v>
      </c>
      <c r="Z77" s="123" t="s">
        <v>687</v>
      </c>
      <c r="AA77" s="125" t="s">
        <v>687</v>
      </c>
      <c r="AC77" s="128">
        <v>2018</v>
      </c>
      <c r="AD77" s="126">
        <v>28</v>
      </c>
      <c r="AE77" s="124">
        <v>25</v>
      </c>
      <c r="AF77" s="124">
        <v>3</v>
      </c>
      <c r="AG77" s="124" t="s">
        <v>687</v>
      </c>
      <c r="AH77" s="124">
        <v>29</v>
      </c>
      <c r="AI77" s="124">
        <v>6</v>
      </c>
      <c r="AJ77" s="124">
        <v>23</v>
      </c>
      <c r="AK77" s="124">
        <v>1</v>
      </c>
      <c r="AL77" s="126">
        <v>100</v>
      </c>
      <c r="AM77" s="124">
        <v>88</v>
      </c>
      <c r="AN77" s="124">
        <v>12</v>
      </c>
      <c r="AO77" s="124" t="s">
        <v>687</v>
      </c>
      <c r="AP77" s="124">
        <v>100</v>
      </c>
      <c r="AQ77" s="124">
        <v>20</v>
      </c>
      <c r="AR77" s="124">
        <v>78</v>
      </c>
      <c r="AS77" s="127">
        <v>3</v>
      </c>
      <c r="AU77" s="142">
        <v>1982</v>
      </c>
      <c r="AV77" s="148">
        <v>79</v>
      </c>
      <c r="AW77" s="148">
        <v>21</v>
      </c>
      <c r="AX77" s="149">
        <v>58</v>
      </c>
      <c r="AY77" s="148">
        <v>100</v>
      </c>
      <c r="AZ77" s="150">
        <v>27</v>
      </c>
      <c r="BA77" s="151">
        <v>73</v>
      </c>
      <c r="BC77" s="142">
        <v>1980</v>
      </c>
      <c r="BD77" s="152">
        <v>46</v>
      </c>
      <c r="BE77" s="157">
        <v>35</v>
      </c>
      <c r="BF77" s="158">
        <v>11</v>
      </c>
      <c r="BG77" s="152">
        <v>100</v>
      </c>
      <c r="BH77" s="157">
        <v>77</v>
      </c>
      <c r="BI77" s="159">
        <v>23</v>
      </c>
    </row>
    <row r="78" spans="17:61" x14ac:dyDescent="0.25">
      <c r="Q78" s="128">
        <v>2007</v>
      </c>
      <c r="R78" s="126">
        <v>153</v>
      </c>
      <c r="S78" s="123">
        <v>144</v>
      </c>
      <c r="T78" s="123">
        <v>9</v>
      </c>
      <c r="U78" s="123">
        <v>0</v>
      </c>
      <c r="V78" s="123" t="s">
        <v>687</v>
      </c>
      <c r="W78" s="126">
        <v>100</v>
      </c>
      <c r="X78" s="123">
        <v>94</v>
      </c>
      <c r="Y78" s="123">
        <v>6</v>
      </c>
      <c r="Z78" s="123">
        <v>0</v>
      </c>
      <c r="AA78" s="125" t="s">
        <v>687</v>
      </c>
      <c r="AC78" s="128">
        <v>2019</v>
      </c>
      <c r="AD78" s="126">
        <v>29</v>
      </c>
      <c r="AE78" s="124">
        <v>24</v>
      </c>
      <c r="AF78" s="124">
        <v>5</v>
      </c>
      <c r="AG78" s="124">
        <v>1</v>
      </c>
      <c r="AH78" s="124">
        <v>34</v>
      </c>
      <c r="AI78" s="124">
        <v>2</v>
      </c>
      <c r="AJ78" s="124">
        <v>31</v>
      </c>
      <c r="AK78" s="124">
        <v>1</v>
      </c>
      <c r="AL78" s="126">
        <v>100</v>
      </c>
      <c r="AM78" s="124">
        <v>81</v>
      </c>
      <c r="AN78" s="124">
        <v>16</v>
      </c>
      <c r="AO78" s="124">
        <v>3</v>
      </c>
      <c r="AP78" s="124">
        <v>100</v>
      </c>
      <c r="AQ78" s="124">
        <v>6</v>
      </c>
      <c r="AR78" s="124">
        <v>92</v>
      </c>
      <c r="AS78" s="127">
        <v>2</v>
      </c>
      <c r="AU78" s="142">
        <v>1983</v>
      </c>
      <c r="AV78" s="148">
        <v>106</v>
      </c>
      <c r="AW78" s="148">
        <v>35</v>
      </c>
      <c r="AX78" s="149">
        <v>72</v>
      </c>
      <c r="AY78" s="148">
        <v>100</v>
      </c>
      <c r="AZ78" s="150">
        <v>33</v>
      </c>
      <c r="BA78" s="151">
        <v>67</v>
      </c>
      <c r="BC78" s="142">
        <v>1981</v>
      </c>
      <c r="BD78" s="152">
        <v>40</v>
      </c>
      <c r="BE78" s="157">
        <v>32</v>
      </c>
      <c r="BF78" s="158">
        <v>8</v>
      </c>
      <c r="BG78" s="152">
        <v>100</v>
      </c>
      <c r="BH78" s="157">
        <v>79</v>
      </c>
      <c r="BI78" s="159">
        <v>21</v>
      </c>
    </row>
    <row r="79" spans="17:61" x14ac:dyDescent="0.25">
      <c r="Q79" s="128">
        <v>2008</v>
      </c>
      <c r="R79" s="126">
        <v>108</v>
      </c>
      <c r="S79" s="123">
        <v>101</v>
      </c>
      <c r="T79" s="123">
        <v>7</v>
      </c>
      <c r="U79" s="123" t="s">
        <v>687</v>
      </c>
      <c r="V79" s="123" t="s">
        <v>687</v>
      </c>
      <c r="W79" s="126">
        <v>100</v>
      </c>
      <c r="X79" s="123">
        <v>93</v>
      </c>
      <c r="Y79" s="123">
        <v>7</v>
      </c>
      <c r="Z79" s="123" t="s">
        <v>687</v>
      </c>
      <c r="AA79" s="125" t="s">
        <v>687</v>
      </c>
      <c r="AC79" s="128">
        <v>2020</v>
      </c>
      <c r="AD79" s="126">
        <v>24</v>
      </c>
      <c r="AE79" s="124">
        <v>21</v>
      </c>
      <c r="AF79" s="124">
        <v>3</v>
      </c>
      <c r="AG79" s="124">
        <v>0</v>
      </c>
      <c r="AH79" s="124">
        <v>34</v>
      </c>
      <c r="AI79" s="124">
        <v>3</v>
      </c>
      <c r="AJ79" s="124">
        <v>28</v>
      </c>
      <c r="AK79" s="124">
        <v>2</v>
      </c>
      <c r="AL79" s="126">
        <v>100</v>
      </c>
      <c r="AM79" s="124">
        <v>88</v>
      </c>
      <c r="AN79" s="124">
        <v>12</v>
      </c>
      <c r="AO79" s="124">
        <v>0</v>
      </c>
      <c r="AP79" s="124">
        <v>100</v>
      </c>
      <c r="AQ79" s="124">
        <v>10</v>
      </c>
      <c r="AR79" s="124">
        <v>84</v>
      </c>
      <c r="AS79" s="127">
        <v>6</v>
      </c>
      <c r="AU79" s="142">
        <v>1984</v>
      </c>
      <c r="AV79" s="148">
        <v>129</v>
      </c>
      <c r="AW79" s="148">
        <v>44</v>
      </c>
      <c r="AX79" s="149">
        <v>85</v>
      </c>
      <c r="AY79" s="148">
        <v>100</v>
      </c>
      <c r="AZ79" s="150">
        <v>34</v>
      </c>
      <c r="BA79" s="151">
        <v>66</v>
      </c>
      <c r="BC79" s="142">
        <v>1982</v>
      </c>
      <c r="BD79" s="152">
        <v>41</v>
      </c>
      <c r="BE79" s="157">
        <v>29</v>
      </c>
      <c r="BF79" s="158">
        <v>13</v>
      </c>
      <c r="BG79" s="152">
        <v>100</v>
      </c>
      <c r="BH79" s="157">
        <v>69</v>
      </c>
      <c r="BI79" s="159">
        <v>31</v>
      </c>
    </row>
    <row r="80" spans="17:61" x14ac:dyDescent="0.25">
      <c r="Q80" s="128">
        <v>2009</v>
      </c>
      <c r="R80" s="126">
        <v>62</v>
      </c>
      <c r="S80" s="123">
        <v>58</v>
      </c>
      <c r="T80" s="123">
        <v>4</v>
      </c>
      <c r="U80" s="123">
        <v>0</v>
      </c>
      <c r="V80" s="123" t="s">
        <v>687</v>
      </c>
      <c r="W80" s="126">
        <v>100</v>
      </c>
      <c r="X80" s="123">
        <v>93</v>
      </c>
      <c r="Y80" s="123">
        <v>6</v>
      </c>
      <c r="Z80" s="123">
        <v>0</v>
      </c>
      <c r="AA80" s="125">
        <v>1</v>
      </c>
      <c r="AC80" s="128"/>
      <c r="AD80" s="126"/>
      <c r="AE80" s="124"/>
      <c r="AF80" s="124"/>
      <c r="AG80" s="124"/>
      <c r="AH80" s="124"/>
      <c r="AI80" s="124"/>
      <c r="AJ80" s="124"/>
      <c r="AK80" s="124"/>
      <c r="AL80" s="126"/>
      <c r="AM80" s="124"/>
      <c r="AN80" s="124"/>
      <c r="AO80" s="124"/>
      <c r="AP80" s="124"/>
      <c r="AQ80" s="124"/>
      <c r="AR80" s="124"/>
      <c r="AS80" s="127"/>
      <c r="AU80" s="142">
        <v>1985</v>
      </c>
      <c r="AV80" s="148">
        <v>168</v>
      </c>
      <c r="AW80" s="148">
        <v>70</v>
      </c>
      <c r="AX80" s="149">
        <v>98</v>
      </c>
      <c r="AY80" s="148">
        <v>100</v>
      </c>
      <c r="AZ80" s="150">
        <v>42</v>
      </c>
      <c r="BA80" s="151">
        <v>58</v>
      </c>
      <c r="BC80" s="142">
        <v>1983</v>
      </c>
      <c r="BD80" s="152">
        <v>33</v>
      </c>
      <c r="BE80" s="157">
        <v>20</v>
      </c>
      <c r="BF80" s="158">
        <v>13</v>
      </c>
      <c r="BG80" s="152">
        <v>100</v>
      </c>
      <c r="BH80" s="157">
        <v>60</v>
      </c>
      <c r="BI80" s="159">
        <v>40</v>
      </c>
    </row>
    <row r="81" spans="17:61" x14ac:dyDescent="0.25">
      <c r="Q81" s="128">
        <v>2010</v>
      </c>
      <c r="R81" s="126">
        <v>58</v>
      </c>
      <c r="S81" s="123">
        <v>53</v>
      </c>
      <c r="T81" s="123">
        <v>4</v>
      </c>
      <c r="U81" s="123" t="s">
        <v>687</v>
      </c>
      <c r="V81" s="123" t="s">
        <v>687</v>
      </c>
      <c r="W81" s="126">
        <v>100</v>
      </c>
      <c r="X81" s="123">
        <v>92</v>
      </c>
      <c r="Y81" s="123">
        <v>8</v>
      </c>
      <c r="Z81" s="123" t="s">
        <v>687</v>
      </c>
      <c r="AA81" s="125" t="s">
        <v>687</v>
      </c>
      <c r="AC81" s="128" t="s">
        <v>690</v>
      </c>
      <c r="AD81" s="160">
        <v>27</v>
      </c>
      <c r="AE81" s="161">
        <v>29</v>
      </c>
      <c r="AF81" s="161">
        <v>22</v>
      </c>
      <c r="AG81" s="161" t="s">
        <v>693</v>
      </c>
      <c r="AH81" s="161">
        <v>24</v>
      </c>
      <c r="AI81" s="161">
        <v>43</v>
      </c>
      <c r="AJ81" s="161">
        <v>27</v>
      </c>
      <c r="AK81" s="161">
        <v>96</v>
      </c>
      <c r="AL81" s="160" t="s">
        <v>689</v>
      </c>
      <c r="AM81" s="161">
        <v>1</v>
      </c>
      <c r="AN81" s="161" t="s">
        <v>687</v>
      </c>
      <c r="AO81" s="161">
        <v>0</v>
      </c>
      <c r="AP81" s="161" t="s">
        <v>689</v>
      </c>
      <c r="AQ81" s="161" t="s">
        <v>687</v>
      </c>
      <c r="AR81" s="161">
        <v>2</v>
      </c>
      <c r="AS81" s="162">
        <v>1</v>
      </c>
      <c r="AU81" s="142">
        <v>1986</v>
      </c>
      <c r="AV81" s="148">
        <v>193</v>
      </c>
      <c r="AW81" s="148">
        <v>84</v>
      </c>
      <c r="AX81" s="149">
        <v>109</v>
      </c>
      <c r="AY81" s="148">
        <v>100</v>
      </c>
      <c r="AZ81" s="150">
        <v>43</v>
      </c>
      <c r="BA81" s="151">
        <v>57</v>
      </c>
      <c r="BC81" s="142">
        <v>1984</v>
      </c>
      <c r="BD81" s="152">
        <v>40</v>
      </c>
      <c r="BE81" s="157">
        <v>26</v>
      </c>
      <c r="BF81" s="158">
        <v>14</v>
      </c>
      <c r="BG81" s="152">
        <v>100</v>
      </c>
      <c r="BH81" s="157">
        <v>65</v>
      </c>
      <c r="BI81" s="159">
        <v>35</v>
      </c>
    </row>
    <row r="82" spans="17:61" x14ac:dyDescent="0.25">
      <c r="Q82" s="128">
        <v>2011</v>
      </c>
      <c r="R82" s="126">
        <v>54</v>
      </c>
      <c r="S82" s="123">
        <v>50</v>
      </c>
      <c r="T82" s="123">
        <v>3</v>
      </c>
      <c r="U82" s="123">
        <v>0</v>
      </c>
      <c r="V82" s="123" t="s">
        <v>687</v>
      </c>
      <c r="W82" s="126">
        <v>100</v>
      </c>
      <c r="X82" s="123">
        <v>93</v>
      </c>
      <c r="Y82" s="123">
        <v>6</v>
      </c>
      <c r="Z82" s="123">
        <v>0</v>
      </c>
      <c r="AA82" s="125" t="s">
        <v>687</v>
      </c>
      <c r="AC82" s="128"/>
      <c r="AD82" s="313" t="s">
        <v>691</v>
      </c>
      <c r="AE82" s="307"/>
      <c r="AF82" s="307"/>
      <c r="AG82" s="307"/>
      <c r="AH82" s="307"/>
      <c r="AI82" s="307"/>
      <c r="AJ82" s="307"/>
      <c r="AK82" s="307"/>
      <c r="AL82" s="307"/>
      <c r="AM82" s="307"/>
      <c r="AN82" s="307"/>
      <c r="AO82" s="307"/>
      <c r="AP82" s="307"/>
      <c r="AQ82" s="307"/>
      <c r="AR82" s="307"/>
      <c r="AS82" s="307"/>
      <c r="AU82" s="142">
        <v>1987</v>
      </c>
      <c r="AV82" s="148">
        <v>196</v>
      </c>
      <c r="AW82" s="148">
        <v>93</v>
      </c>
      <c r="AX82" s="149">
        <v>102</v>
      </c>
      <c r="AY82" s="148">
        <v>100</v>
      </c>
      <c r="AZ82" s="150">
        <v>48</v>
      </c>
      <c r="BA82" s="151">
        <v>52</v>
      </c>
      <c r="BC82" s="142">
        <v>1985</v>
      </c>
      <c r="BD82" s="152">
        <v>46</v>
      </c>
      <c r="BE82" s="157">
        <v>31</v>
      </c>
      <c r="BF82" s="158">
        <v>15</v>
      </c>
      <c r="BG82" s="152">
        <v>100</v>
      </c>
      <c r="BH82" s="157">
        <v>68</v>
      </c>
      <c r="BI82" s="159">
        <v>32</v>
      </c>
    </row>
    <row r="83" spans="17:61" x14ac:dyDescent="0.25">
      <c r="Q83" s="128">
        <v>2012</v>
      </c>
      <c r="R83" s="126">
        <v>64</v>
      </c>
      <c r="S83" s="123">
        <v>60</v>
      </c>
      <c r="T83" s="123">
        <v>4</v>
      </c>
      <c r="U83" s="123">
        <v>0</v>
      </c>
      <c r="V83" s="123" t="s">
        <v>687</v>
      </c>
      <c r="W83" s="126">
        <v>100</v>
      </c>
      <c r="X83" s="123">
        <v>94</v>
      </c>
      <c r="Y83" s="123">
        <v>6</v>
      </c>
      <c r="Z83" s="123">
        <v>0</v>
      </c>
      <c r="AA83" s="125" t="s">
        <v>687</v>
      </c>
      <c r="AC83" s="128"/>
      <c r="AD83" s="153"/>
      <c r="AE83" s="154"/>
      <c r="AF83" s="154"/>
      <c r="AG83" s="154"/>
      <c r="AH83" s="154"/>
      <c r="AI83" s="156"/>
      <c r="AJ83" s="155"/>
      <c r="AK83" s="141"/>
      <c r="AL83" s="153"/>
      <c r="AM83" s="154"/>
      <c r="AN83" s="154"/>
      <c r="AO83" s="154"/>
      <c r="AP83" s="154"/>
      <c r="AQ83" s="156"/>
      <c r="AR83" s="156"/>
      <c r="AS83" s="155"/>
      <c r="AU83" s="142">
        <v>1988</v>
      </c>
      <c r="AV83" s="148">
        <v>188</v>
      </c>
      <c r="AW83" s="148">
        <v>97</v>
      </c>
      <c r="AX83" s="149">
        <v>91</v>
      </c>
      <c r="AY83" s="148">
        <v>100</v>
      </c>
      <c r="AZ83" s="150">
        <v>52</v>
      </c>
      <c r="BA83" s="151">
        <v>48</v>
      </c>
      <c r="BC83" s="142">
        <v>1986</v>
      </c>
      <c r="BD83" s="152">
        <v>61</v>
      </c>
      <c r="BE83" s="157">
        <v>50</v>
      </c>
      <c r="BF83" s="158">
        <v>11</v>
      </c>
      <c r="BG83" s="152">
        <v>100</v>
      </c>
      <c r="BH83" s="157">
        <v>81</v>
      </c>
      <c r="BI83" s="159">
        <v>19</v>
      </c>
    </row>
    <row r="84" spans="17:61" x14ac:dyDescent="0.25">
      <c r="Q84" s="128">
        <v>2013</v>
      </c>
      <c r="R84" s="126">
        <v>76</v>
      </c>
      <c r="S84" s="123">
        <v>72</v>
      </c>
      <c r="T84" s="123">
        <v>4</v>
      </c>
      <c r="U84" s="123">
        <v>0</v>
      </c>
      <c r="V84" s="123" t="s">
        <v>687</v>
      </c>
      <c r="W84" s="126">
        <v>100</v>
      </c>
      <c r="X84" s="123">
        <v>94</v>
      </c>
      <c r="Y84" s="123">
        <v>6</v>
      </c>
      <c r="Z84" s="123">
        <v>0</v>
      </c>
      <c r="AA84" s="125" t="s">
        <v>687</v>
      </c>
      <c r="AC84" s="128">
        <v>2015</v>
      </c>
      <c r="AD84" s="126">
        <v>7.34</v>
      </c>
      <c r="AE84" s="124">
        <v>7.1849999999999996</v>
      </c>
      <c r="AF84" s="124" t="s">
        <v>687</v>
      </c>
      <c r="AG84" s="124" t="s">
        <v>687</v>
      </c>
      <c r="AH84" s="124">
        <v>4.891</v>
      </c>
      <c r="AI84" s="124">
        <v>1.857</v>
      </c>
      <c r="AJ84" s="124">
        <v>3.0339999999999998</v>
      </c>
      <c r="AK84" s="124" t="s">
        <v>687</v>
      </c>
      <c r="AL84" s="126">
        <v>100</v>
      </c>
      <c r="AM84" s="124">
        <v>97.888283378746593</v>
      </c>
      <c r="AN84" s="124">
        <v>2.0163487738419619</v>
      </c>
      <c r="AO84" s="124" t="s">
        <v>687</v>
      </c>
      <c r="AP84" s="124">
        <v>100</v>
      </c>
      <c r="AQ84" s="124">
        <v>37.967695767736657</v>
      </c>
      <c r="AR84" s="124">
        <v>62.032304232263336</v>
      </c>
      <c r="AS84" s="127">
        <v>0</v>
      </c>
      <c r="AU84" s="142">
        <v>1989</v>
      </c>
      <c r="AV84" s="148">
        <v>159</v>
      </c>
      <c r="AW84" s="148">
        <v>86</v>
      </c>
      <c r="AX84" s="149">
        <v>73</v>
      </c>
      <c r="AY84" s="148">
        <v>100</v>
      </c>
      <c r="AZ84" s="150">
        <v>54</v>
      </c>
      <c r="BA84" s="151">
        <v>46</v>
      </c>
      <c r="BC84" s="142">
        <v>1987</v>
      </c>
      <c r="BD84" s="152">
        <v>62</v>
      </c>
      <c r="BE84" s="157">
        <v>51</v>
      </c>
      <c r="BF84" s="158">
        <v>11</v>
      </c>
      <c r="BG84" s="152">
        <v>100</v>
      </c>
      <c r="BH84" s="157">
        <v>82</v>
      </c>
      <c r="BI84" s="159">
        <v>18</v>
      </c>
    </row>
    <row r="85" spans="17:61" x14ac:dyDescent="0.25">
      <c r="Q85" s="128">
        <v>2014</v>
      </c>
      <c r="R85" s="126">
        <v>77</v>
      </c>
      <c r="S85" s="123">
        <v>71</v>
      </c>
      <c r="T85" s="123">
        <v>6</v>
      </c>
      <c r="U85" s="123" t="s">
        <v>689</v>
      </c>
      <c r="V85" s="123" t="s">
        <v>687</v>
      </c>
      <c r="W85" s="126">
        <v>100</v>
      </c>
      <c r="X85" s="123">
        <v>92</v>
      </c>
      <c r="Y85" s="123">
        <v>7</v>
      </c>
      <c r="Z85" s="123" t="s">
        <v>689</v>
      </c>
      <c r="AA85" s="125" t="s">
        <v>687</v>
      </c>
      <c r="AC85" s="128">
        <v>2016</v>
      </c>
      <c r="AD85" s="126">
        <v>8</v>
      </c>
      <c r="AE85" s="124">
        <v>7</v>
      </c>
      <c r="AF85" s="124" t="s">
        <v>687</v>
      </c>
      <c r="AG85" s="124" t="s">
        <v>687</v>
      </c>
      <c r="AH85" s="124">
        <v>6</v>
      </c>
      <c r="AI85" s="124">
        <v>1</v>
      </c>
      <c r="AJ85" s="124">
        <v>5</v>
      </c>
      <c r="AK85" s="124">
        <v>0</v>
      </c>
      <c r="AL85" s="126">
        <v>100</v>
      </c>
      <c r="AM85" s="124">
        <v>96</v>
      </c>
      <c r="AN85" s="124">
        <v>3</v>
      </c>
      <c r="AO85" s="124">
        <v>1</v>
      </c>
      <c r="AP85" s="124">
        <v>100</v>
      </c>
      <c r="AQ85" s="124">
        <v>22</v>
      </c>
      <c r="AR85" s="124">
        <v>78</v>
      </c>
      <c r="AS85" s="127">
        <v>0</v>
      </c>
      <c r="AU85" s="142">
        <v>1990</v>
      </c>
      <c r="AV85" s="148">
        <v>127</v>
      </c>
      <c r="AW85" s="148">
        <v>63</v>
      </c>
      <c r="AX85" s="149">
        <v>64</v>
      </c>
      <c r="AY85" s="148">
        <v>100</v>
      </c>
      <c r="AZ85" s="150">
        <v>50</v>
      </c>
      <c r="BA85" s="151">
        <v>50</v>
      </c>
      <c r="BC85" s="142">
        <v>1988</v>
      </c>
      <c r="BD85" s="152">
        <v>62</v>
      </c>
      <c r="BE85" s="157">
        <v>55</v>
      </c>
      <c r="BF85" s="158">
        <v>7</v>
      </c>
      <c r="BG85" s="152">
        <v>100</v>
      </c>
      <c r="BH85" s="157">
        <v>88</v>
      </c>
      <c r="BI85" s="159">
        <v>12</v>
      </c>
    </row>
    <row r="86" spans="17:61" x14ac:dyDescent="0.25">
      <c r="Q86" s="128">
        <v>2015</v>
      </c>
      <c r="R86" s="126">
        <v>78</v>
      </c>
      <c r="S86" s="123">
        <v>72</v>
      </c>
      <c r="T86" s="123">
        <v>6</v>
      </c>
      <c r="U86" s="123" t="s">
        <v>689</v>
      </c>
      <c r="V86" s="123" t="s">
        <v>687</v>
      </c>
      <c r="W86" s="126">
        <v>100</v>
      </c>
      <c r="X86" s="123">
        <v>92</v>
      </c>
      <c r="Y86" s="123">
        <v>8</v>
      </c>
      <c r="Z86" s="123" t="s">
        <v>689</v>
      </c>
      <c r="AA86" s="125" t="s">
        <v>687</v>
      </c>
      <c r="AC86" s="128">
        <v>2017</v>
      </c>
      <c r="AD86" s="126">
        <v>20</v>
      </c>
      <c r="AE86" s="124">
        <v>18</v>
      </c>
      <c r="AF86" s="124">
        <v>1</v>
      </c>
      <c r="AG86" s="124" t="s">
        <v>687</v>
      </c>
      <c r="AH86" s="124">
        <v>2</v>
      </c>
      <c r="AI86" s="124">
        <v>1</v>
      </c>
      <c r="AJ86" s="124">
        <v>1</v>
      </c>
      <c r="AK86" s="124">
        <v>0</v>
      </c>
      <c r="AL86" s="126">
        <v>100</v>
      </c>
      <c r="AM86" s="124">
        <v>94</v>
      </c>
      <c r="AN86" s="124">
        <v>5</v>
      </c>
      <c r="AO86" s="124" t="s">
        <v>687</v>
      </c>
      <c r="AP86" s="124">
        <v>100</v>
      </c>
      <c r="AQ86" s="124">
        <v>40</v>
      </c>
      <c r="AR86" s="124">
        <v>60</v>
      </c>
      <c r="AS86" s="127">
        <v>0</v>
      </c>
      <c r="AU86" s="142">
        <v>1991</v>
      </c>
      <c r="AV86" s="148">
        <v>100</v>
      </c>
      <c r="AW86" s="148">
        <v>50</v>
      </c>
      <c r="AX86" s="149">
        <v>50</v>
      </c>
      <c r="AY86" s="148">
        <v>100</v>
      </c>
      <c r="AZ86" s="150">
        <v>50</v>
      </c>
      <c r="BA86" s="151">
        <v>50</v>
      </c>
      <c r="BC86" s="142">
        <v>1989</v>
      </c>
      <c r="BD86" s="152">
        <v>60</v>
      </c>
      <c r="BE86" s="157">
        <v>49</v>
      </c>
      <c r="BF86" s="158">
        <v>11</v>
      </c>
      <c r="BG86" s="152">
        <v>100</v>
      </c>
      <c r="BH86" s="157">
        <v>81</v>
      </c>
      <c r="BI86" s="159">
        <v>19</v>
      </c>
    </row>
    <row r="87" spans="17:61" x14ac:dyDescent="0.25">
      <c r="Q87" s="128">
        <v>2016</v>
      </c>
      <c r="R87" s="126">
        <v>89</v>
      </c>
      <c r="S87" s="123">
        <v>83</v>
      </c>
      <c r="T87" s="123">
        <v>6</v>
      </c>
      <c r="U87" s="123" t="s">
        <v>689</v>
      </c>
      <c r="V87" s="123" t="s">
        <v>687</v>
      </c>
      <c r="W87" s="126">
        <v>100</v>
      </c>
      <c r="X87" s="123">
        <v>93</v>
      </c>
      <c r="Y87" s="123">
        <v>7</v>
      </c>
      <c r="Z87" s="123" t="s">
        <v>689</v>
      </c>
      <c r="AA87" s="125" t="s">
        <v>687</v>
      </c>
      <c r="AC87" s="128">
        <v>2018</v>
      </c>
      <c r="AD87" s="126">
        <v>13</v>
      </c>
      <c r="AE87" s="124">
        <v>12</v>
      </c>
      <c r="AF87" s="124">
        <v>1</v>
      </c>
      <c r="AG87" s="124">
        <v>0</v>
      </c>
      <c r="AH87" s="124">
        <v>6</v>
      </c>
      <c r="AI87" s="124">
        <v>5</v>
      </c>
      <c r="AJ87" s="124">
        <v>2</v>
      </c>
      <c r="AK87" s="124">
        <v>0</v>
      </c>
      <c r="AL87" s="126">
        <v>100</v>
      </c>
      <c r="AM87" s="124">
        <v>92</v>
      </c>
      <c r="AN87" s="124">
        <v>8</v>
      </c>
      <c r="AO87" s="124">
        <v>0</v>
      </c>
      <c r="AP87" s="124">
        <v>100</v>
      </c>
      <c r="AQ87" s="124">
        <v>72</v>
      </c>
      <c r="AR87" s="124">
        <v>28</v>
      </c>
      <c r="AS87" s="127">
        <v>0</v>
      </c>
      <c r="AU87" s="142">
        <v>1992</v>
      </c>
      <c r="AV87" s="148">
        <v>114</v>
      </c>
      <c r="AW87" s="148">
        <v>60</v>
      </c>
      <c r="AX87" s="149">
        <v>54</v>
      </c>
      <c r="AY87" s="148">
        <v>100</v>
      </c>
      <c r="AZ87" s="150">
        <v>52</v>
      </c>
      <c r="BA87" s="151">
        <v>48</v>
      </c>
      <c r="BC87" s="142">
        <v>1990</v>
      </c>
      <c r="BD87" s="152">
        <v>31</v>
      </c>
      <c r="BE87" s="157">
        <v>25</v>
      </c>
      <c r="BF87" s="158">
        <v>6</v>
      </c>
      <c r="BG87" s="152">
        <v>100</v>
      </c>
      <c r="BH87" s="157">
        <v>81</v>
      </c>
      <c r="BI87" s="159">
        <v>19</v>
      </c>
    </row>
    <row r="88" spans="17:61" x14ac:dyDescent="0.25">
      <c r="Q88" s="128">
        <v>2017</v>
      </c>
      <c r="R88" s="126">
        <v>98</v>
      </c>
      <c r="S88" s="123">
        <v>89</v>
      </c>
      <c r="T88" s="123">
        <v>9</v>
      </c>
      <c r="U88" s="123" t="s">
        <v>689</v>
      </c>
      <c r="V88" s="123" t="s">
        <v>687</v>
      </c>
      <c r="W88" s="126">
        <v>100</v>
      </c>
      <c r="X88" s="123">
        <v>91</v>
      </c>
      <c r="Y88" s="123">
        <v>9</v>
      </c>
      <c r="Z88" s="123" t="s">
        <v>689</v>
      </c>
      <c r="AA88" s="125" t="s">
        <v>687</v>
      </c>
      <c r="AC88" s="128">
        <v>2019</v>
      </c>
      <c r="AD88" s="126">
        <v>16</v>
      </c>
      <c r="AE88" s="124">
        <v>13</v>
      </c>
      <c r="AF88" s="124">
        <v>2</v>
      </c>
      <c r="AG88" s="124">
        <v>1</v>
      </c>
      <c r="AH88" s="124">
        <v>6</v>
      </c>
      <c r="AI88" s="124">
        <v>2</v>
      </c>
      <c r="AJ88" s="124">
        <v>4</v>
      </c>
      <c r="AK88" s="124">
        <v>0</v>
      </c>
      <c r="AL88" s="126">
        <v>100</v>
      </c>
      <c r="AM88" s="124">
        <v>82</v>
      </c>
      <c r="AN88" s="124">
        <v>13</v>
      </c>
      <c r="AO88" s="124">
        <v>6</v>
      </c>
      <c r="AP88" s="124">
        <v>100</v>
      </c>
      <c r="AQ88" s="124">
        <v>31</v>
      </c>
      <c r="AR88" s="124">
        <v>69</v>
      </c>
      <c r="AS88" s="127">
        <v>0</v>
      </c>
      <c r="AU88" s="142">
        <v>1993</v>
      </c>
      <c r="AV88" s="148">
        <v>105</v>
      </c>
      <c r="AW88" s="148">
        <v>58</v>
      </c>
      <c r="AX88" s="149">
        <v>47</v>
      </c>
      <c r="AY88" s="148">
        <v>100</v>
      </c>
      <c r="AZ88" s="150">
        <v>55</v>
      </c>
      <c r="BA88" s="151">
        <v>45</v>
      </c>
      <c r="BC88" s="142">
        <v>1991</v>
      </c>
      <c r="BD88" s="152">
        <v>21</v>
      </c>
      <c r="BE88" s="157">
        <v>17</v>
      </c>
      <c r="BF88" s="158">
        <v>3</v>
      </c>
      <c r="BG88" s="152">
        <v>100</v>
      </c>
      <c r="BH88" s="157">
        <v>83</v>
      </c>
      <c r="BI88" s="159">
        <v>17</v>
      </c>
    </row>
    <row r="89" spans="17:61" x14ac:dyDescent="0.25">
      <c r="Q89" s="128">
        <v>2018</v>
      </c>
      <c r="R89" s="126">
        <v>98</v>
      </c>
      <c r="S89" s="123">
        <v>92</v>
      </c>
      <c r="T89" s="123">
        <v>6</v>
      </c>
      <c r="U89" s="123" t="s">
        <v>689</v>
      </c>
      <c r="V89" s="123">
        <v>0</v>
      </c>
      <c r="W89" s="126">
        <v>100</v>
      </c>
      <c r="X89" s="123">
        <v>94</v>
      </c>
      <c r="Y89" s="123">
        <v>6</v>
      </c>
      <c r="Z89" s="123" t="s">
        <v>689</v>
      </c>
      <c r="AA89" s="125">
        <v>0</v>
      </c>
      <c r="AC89" s="128">
        <v>2020</v>
      </c>
      <c r="AD89" s="126">
        <v>9</v>
      </c>
      <c r="AE89" s="124">
        <v>6</v>
      </c>
      <c r="AF89" s="124">
        <v>2</v>
      </c>
      <c r="AG89" s="124">
        <v>0</v>
      </c>
      <c r="AH89" s="124">
        <v>4</v>
      </c>
      <c r="AI89" s="124">
        <v>2</v>
      </c>
      <c r="AJ89" s="124">
        <v>2</v>
      </c>
      <c r="AK89" s="124" t="s">
        <v>687</v>
      </c>
      <c r="AL89" s="126">
        <v>100</v>
      </c>
      <c r="AM89" s="124">
        <v>73</v>
      </c>
      <c r="AN89" s="124">
        <v>27</v>
      </c>
      <c r="AO89" s="124">
        <v>0</v>
      </c>
      <c r="AP89" s="124">
        <v>100</v>
      </c>
      <c r="AQ89" s="124">
        <v>45</v>
      </c>
      <c r="AR89" s="124">
        <v>55</v>
      </c>
      <c r="AS89" s="127" t="s">
        <v>687</v>
      </c>
      <c r="AU89" s="142">
        <v>1994</v>
      </c>
      <c r="AV89" s="148">
        <v>113</v>
      </c>
      <c r="AW89" s="148">
        <v>69</v>
      </c>
      <c r="AX89" s="149">
        <v>44</v>
      </c>
      <c r="AY89" s="148">
        <v>100</v>
      </c>
      <c r="AZ89" s="150">
        <v>61</v>
      </c>
      <c r="BA89" s="151">
        <v>39</v>
      </c>
      <c r="BC89" s="142">
        <v>1992</v>
      </c>
      <c r="BD89" s="152">
        <v>23</v>
      </c>
      <c r="BE89" s="157">
        <v>17</v>
      </c>
      <c r="BF89" s="158">
        <v>6</v>
      </c>
      <c r="BG89" s="152">
        <v>100</v>
      </c>
      <c r="BH89" s="157">
        <v>73</v>
      </c>
      <c r="BI89" s="159">
        <v>27</v>
      </c>
    </row>
    <row r="90" spans="17:61" x14ac:dyDescent="0.25">
      <c r="Q90" s="128">
        <v>2019</v>
      </c>
      <c r="R90" s="126">
        <v>101</v>
      </c>
      <c r="S90" s="123">
        <v>96</v>
      </c>
      <c r="T90" s="123">
        <v>5</v>
      </c>
      <c r="U90" s="123" t="s">
        <v>689</v>
      </c>
      <c r="V90" s="123">
        <v>0</v>
      </c>
      <c r="W90" s="126">
        <v>100</v>
      </c>
      <c r="X90" s="123">
        <v>95</v>
      </c>
      <c r="Y90" s="123">
        <v>5</v>
      </c>
      <c r="Z90" s="123" t="s">
        <v>689</v>
      </c>
      <c r="AA90" s="125">
        <v>0</v>
      </c>
      <c r="AC90" s="128"/>
      <c r="AD90" s="126"/>
      <c r="AE90" s="124"/>
      <c r="AF90" s="124"/>
      <c r="AG90" s="124"/>
      <c r="AH90" s="124"/>
      <c r="AI90" s="124"/>
      <c r="AJ90" s="124"/>
      <c r="AK90" s="124"/>
      <c r="AL90" s="126"/>
      <c r="AM90" s="124"/>
      <c r="AN90" s="124"/>
      <c r="AO90" s="124"/>
      <c r="AP90" s="124"/>
      <c r="AQ90" s="124"/>
      <c r="AR90" s="124"/>
      <c r="AS90" s="127"/>
      <c r="AU90" s="142">
        <v>1995</v>
      </c>
      <c r="AV90" s="148">
        <v>108</v>
      </c>
      <c r="AW90" s="148">
        <v>67</v>
      </c>
      <c r="AX90" s="149">
        <v>41</v>
      </c>
      <c r="AY90" s="148">
        <v>100</v>
      </c>
      <c r="AZ90" s="150">
        <v>62</v>
      </c>
      <c r="BA90" s="151">
        <v>38</v>
      </c>
      <c r="BC90" s="142">
        <v>1993</v>
      </c>
      <c r="BD90" s="152">
        <v>12</v>
      </c>
      <c r="BE90" s="157">
        <v>11</v>
      </c>
      <c r="BF90" s="158">
        <v>1</v>
      </c>
      <c r="BG90" s="152">
        <v>100</v>
      </c>
      <c r="BH90" s="157">
        <v>93</v>
      </c>
      <c r="BI90" s="159">
        <v>7</v>
      </c>
    </row>
    <row r="91" spans="17:61" x14ac:dyDescent="0.25">
      <c r="Q91" s="128">
        <v>2020</v>
      </c>
      <c r="R91" s="126">
        <v>107</v>
      </c>
      <c r="S91" s="123">
        <v>99</v>
      </c>
      <c r="T91" s="123">
        <v>8</v>
      </c>
      <c r="U91" s="123" t="s">
        <v>689</v>
      </c>
      <c r="V91" s="123" t="s">
        <v>687</v>
      </c>
      <c r="W91" s="126">
        <v>100</v>
      </c>
      <c r="X91" s="123">
        <v>92</v>
      </c>
      <c r="Y91" s="123">
        <v>8</v>
      </c>
      <c r="Z91" s="123" t="s">
        <v>689</v>
      </c>
      <c r="AA91" s="125" t="s">
        <v>687</v>
      </c>
      <c r="AC91" s="128" t="s">
        <v>690</v>
      </c>
      <c r="AD91" s="160">
        <v>28</v>
      </c>
      <c r="AE91" s="161">
        <v>32</v>
      </c>
      <c r="AF91" s="161">
        <v>25</v>
      </c>
      <c r="AG91" s="161" t="s">
        <v>693</v>
      </c>
      <c r="AH91" s="161">
        <v>33</v>
      </c>
      <c r="AI91" s="161">
        <v>62</v>
      </c>
      <c r="AJ91" s="161">
        <v>26</v>
      </c>
      <c r="AK91" s="161" t="s">
        <v>693</v>
      </c>
      <c r="AL91" s="160" t="s">
        <v>689</v>
      </c>
      <c r="AM91" s="161">
        <v>4</v>
      </c>
      <c r="AN91" s="161">
        <v>1</v>
      </c>
      <c r="AO91" s="161">
        <v>0</v>
      </c>
      <c r="AP91" s="161" t="s">
        <v>689</v>
      </c>
      <c r="AQ91" s="161">
        <v>3</v>
      </c>
      <c r="AR91" s="161">
        <v>1</v>
      </c>
      <c r="AS91" s="162" t="s">
        <v>687</v>
      </c>
      <c r="AU91" s="142">
        <v>1996</v>
      </c>
      <c r="AV91" s="148">
        <v>108</v>
      </c>
      <c r="AW91" s="148">
        <v>70</v>
      </c>
      <c r="AX91" s="149">
        <v>38</v>
      </c>
      <c r="AY91" s="148">
        <v>100</v>
      </c>
      <c r="AZ91" s="150">
        <v>64</v>
      </c>
      <c r="BA91" s="151">
        <v>36</v>
      </c>
      <c r="BC91" s="142">
        <v>1994</v>
      </c>
      <c r="BD91" s="148">
        <v>11</v>
      </c>
      <c r="BE91" s="150">
        <v>8</v>
      </c>
      <c r="BF91" s="149">
        <v>2</v>
      </c>
      <c r="BG91" s="152">
        <v>100</v>
      </c>
      <c r="BH91" s="157">
        <v>80</v>
      </c>
      <c r="BI91" s="159">
        <v>20</v>
      </c>
    </row>
    <row r="92" spans="17:61" x14ac:dyDescent="0.25">
      <c r="Q92" s="128"/>
      <c r="R92" s="126"/>
      <c r="S92" s="124"/>
      <c r="T92" s="124"/>
      <c r="U92" s="123"/>
      <c r="V92" s="124"/>
      <c r="W92" s="126"/>
      <c r="X92" s="123"/>
      <c r="Y92" s="123"/>
      <c r="Z92" s="123"/>
      <c r="AA92" s="125"/>
      <c r="AC92" s="128"/>
      <c r="AD92" s="313" t="s">
        <v>692</v>
      </c>
      <c r="AE92" s="307"/>
      <c r="AF92" s="307"/>
      <c r="AG92" s="307"/>
      <c r="AH92" s="307"/>
      <c r="AI92" s="307"/>
      <c r="AJ92" s="307"/>
      <c r="AK92" s="307"/>
      <c r="AL92" s="307"/>
      <c r="AM92" s="307"/>
      <c r="AN92" s="307"/>
      <c r="AO92" s="307"/>
      <c r="AP92" s="307"/>
      <c r="AQ92" s="307"/>
      <c r="AR92" s="307"/>
      <c r="AS92" s="307"/>
      <c r="AU92" s="142">
        <v>1997</v>
      </c>
      <c r="AV92" s="148">
        <v>115</v>
      </c>
      <c r="AW92" s="148">
        <v>77</v>
      </c>
      <c r="AX92" s="149">
        <v>39</v>
      </c>
      <c r="AY92" s="148">
        <v>100</v>
      </c>
      <c r="AZ92" s="150">
        <v>67</v>
      </c>
      <c r="BA92" s="151">
        <v>33</v>
      </c>
      <c r="BC92" s="142">
        <v>1995</v>
      </c>
      <c r="BD92" s="148">
        <v>19</v>
      </c>
      <c r="BE92" s="150" t="s">
        <v>688</v>
      </c>
      <c r="BF92" s="149" t="s">
        <v>688</v>
      </c>
      <c r="BG92" s="152">
        <v>100</v>
      </c>
      <c r="BH92" s="150" t="s">
        <v>688</v>
      </c>
      <c r="BI92" s="151" t="s">
        <v>688</v>
      </c>
    </row>
    <row r="93" spans="17:61" x14ac:dyDescent="0.25">
      <c r="Q93" s="128" t="s">
        <v>690</v>
      </c>
      <c r="R93" s="160">
        <v>5</v>
      </c>
      <c r="S93" s="163">
        <v>6</v>
      </c>
      <c r="T93" s="163">
        <v>27</v>
      </c>
      <c r="U93" s="163" t="s">
        <v>689</v>
      </c>
      <c r="V93" s="163" t="s">
        <v>693</v>
      </c>
      <c r="W93" s="164" t="s">
        <v>689</v>
      </c>
      <c r="X93" s="163">
        <v>2</v>
      </c>
      <c r="Y93" s="163">
        <v>2</v>
      </c>
      <c r="Z93" s="163" t="s">
        <v>689</v>
      </c>
      <c r="AA93" s="165" t="s">
        <v>687</v>
      </c>
      <c r="AC93" s="128"/>
      <c r="AD93" s="153"/>
      <c r="AE93" s="154"/>
      <c r="AF93" s="154"/>
      <c r="AG93" s="154"/>
      <c r="AH93" s="156"/>
      <c r="AI93" s="156"/>
      <c r="AJ93" s="155"/>
      <c r="AK93" s="141"/>
      <c r="AL93" s="153"/>
      <c r="AM93" s="124"/>
      <c r="AN93" s="124"/>
      <c r="AO93" s="124"/>
      <c r="AP93" s="124"/>
      <c r="AQ93" s="124"/>
      <c r="AR93" s="124"/>
      <c r="AS93" s="127"/>
      <c r="AU93" s="142">
        <v>1998</v>
      </c>
      <c r="AV93" s="148">
        <v>116</v>
      </c>
      <c r="AW93" s="148">
        <v>83</v>
      </c>
      <c r="AX93" s="149">
        <v>33</v>
      </c>
      <c r="AY93" s="148">
        <v>100</v>
      </c>
      <c r="AZ93" s="150">
        <v>72</v>
      </c>
      <c r="BA93" s="151">
        <v>28</v>
      </c>
      <c r="BC93" s="142">
        <v>1996</v>
      </c>
      <c r="BD93" s="148">
        <v>17</v>
      </c>
      <c r="BE93" s="150">
        <v>16</v>
      </c>
      <c r="BF93" s="149">
        <v>2</v>
      </c>
      <c r="BG93" s="152">
        <v>100</v>
      </c>
      <c r="BH93" s="157">
        <v>90</v>
      </c>
      <c r="BI93" s="159">
        <v>10</v>
      </c>
    </row>
    <row r="94" spans="17:61" x14ac:dyDescent="0.25">
      <c r="Q94" s="128"/>
      <c r="R94" s="300" t="s">
        <v>694</v>
      </c>
      <c r="S94" s="300"/>
      <c r="T94" s="300"/>
      <c r="U94" s="300"/>
      <c r="V94" s="300"/>
      <c r="W94" s="300"/>
      <c r="X94" s="300"/>
      <c r="Y94" s="300"/>
      <c r="Z94" s="300"/>
      <c r="AA94" s="300"/>
      <c r="AC94" s="128">
        <v>2015</v>
      </c>
      <c r="AD94" s="126">
        <v>1.341</v>
      </c>
      <c r="AE94" s="124">
        <v>0.93700000000000006</v>
      </c>
      <c r="AF94" s="124" t="s">
        <v>687</v>
      </c>
      <c r="AG94" s="124" t="s">
        <v>687</v>
      </c>
      <c r="AH94" s="124">
        <v>5.3730000000000002</v>
      </c>
      <c r="AI94" s="124" t="s">
        <v>687</v>
      </c>
      <c r="AJ94" s="124">
        <v>5.3730000000000002</v>
      </c>
      <c r="AK94" s="124" t="s">
        <v>687</v>
      </c>
      <c r="AL94" s="126">
        <v>100</v>
      </c>
      <c r="AM94" s="124">
        <v>69.873228933631609</v>
      </c>
      <c r="AN94" s="124">
        <v>30.126771066368381</v>
      </c>
      <c r="AO94" s="124">
        <v>0</v>
      </c>
      <c r="AP94" s="124">
        <v>100</v>
      </c>
      <c r="AQ94" s="124">
        <v>0</v>
      </c>
      <c r="AR94" s="124">
        <v>100</v>
      </c>
      <c r="AS94" s="127">
        <v>0</v>
      </c>
      <c r="AU94" s="142">
        <v>1999</v>
      </c>
      <c r="AV94" s="148">
        <v>115</v>
      </c>
      <c r="AW94" s="148">
        <v>85</v>
      </c>
      <c r="AX94" s="149">
        <v>30</v>
      </c>
      <c r="AY94" s="148">
        <v>100</v>
      </c>
      <c r="AZ94" s="150">
        <v>74</v>
      </c>
      <c r="BA94" s="151">
        <v>26</v>
      </c>
      <c r="BC94" s="142">
        <v>1997</v>
      </c>
      <c r="BD94" s="148">
        <v>19</v>
      </c>
      <c r="BE94" s="150">
        <v>16</v>
      </c>
      <c r="BF94" s="149">
        <v>3</v>
      </c>
      <c r="BG94" s="152">
        <v>100</v>
      </c>
      <c r="BH94" s="157">
        <v>85</v>
      </c>
      <c r="BI94" s="159">
        <v>15</v>
      </c>
    </row>
    <row r="95" spans="17:61" x14ac:dyDescent="0.25">
      <c r="Q95" s="128"/>
      <c r="R95" s="153"/>
      <c r="S95" s="154"/>
      <c r="T95" s="154"/>
      <c r="U95" s="154"/>
      <c r="V95" s="155"/>
      <c r="W95" s="153"/>
      <c r="X95" s="156"/>
      <c r="Y95" s="156"/>
      <c r="Z95" s="155"/>
      <c r="AA95" s="141"/>
      <c r="AC95" s="128">
        <v>2016</v>
      </c>
      <c r="AD95" s="126">
        <v>4</v>
      </c>
      <c r="AE95" s="124">
        <v>4</v>
      </c>
      <c r="AF95" s="124" t="s">
        <v>687</v>
      </c>
      <c r="AG95" s="124">
        <v>0</v>
      </c>
      <c r="AH95" s="124">
        <v>3</v>
      </c>
      <c r="AI95" s="124">
        <v>1</v>
      </c>
      <c r="AJ95" s="124">
        <v>2</v>
      </c>
      <c r="AK95" s="124">
        <v>0</v>
      </c>
      <c r="AL95" s="126">
        <v>100</v>
      </c>
      <c r="AM95" s="124">
        <v>94</v>
      </c>
      <c r="AN95" s="124">
        <v>6</v>
      </c>
      <c r="AO95" s="124">
        <v>0</v>
      </c>
      <c r="AP95" s="124">
        <v>100</v>
      </c>
      <c r="AQ95" s="124">
        <v>24</v>
      </c>
      <c r="AR95" s="124">
        <v>76</v>
      </c>
      <c r="AS95" s="127">
        <v>0</v>
      </c>
      <c r="AU95" s="142">
        <v>2000</v>
      </c>
      <c r="AV95" s="148">
        <v>120</v>
      </c>
      <c r="AW95" s="148">
        <v>88</v>
      </c>
      <c r="AX95" s="149">
        <v>32</v>
      </c>
      <c r="AY95" s="148">
        <v>100</v>
      </c>
      <c r="AZ95" s="150">
        <v>73</v>
      </c>
      <c r="BA95" s="151">
        <v>27</v>
      </c>
      <c r="BC95" s="142">
        <v>1998</v>
      </c>
      <c r="BD95" s="148">
        <v>21</v>
      </c>
      <c r="BE95" s="150">
        <v>18</v>
      </c>
      <c r="BF95" s="149">
        <v>3</v>
      </c>
      <c r="BG95" s="152">
        <v>100</v>
      </c>
      <c r="BH95" s="157">
        <v>87</v>
      </c>
      <c r="BI95" s="159">
        <v>14</v>
      </c>
    </row>
    <row r="96" spans="17:61" x14ac:dyDescent="0.25">
      <c r="Q96" s="128">
        <v>1999</v>
      </c>
      <c r="R96" s="126">
        <v>323</v>
      </c>
      <c r="S96" s="123">
        <v>270</v>
      </c>
      <c r="T96" s="123">
        <v>52</v>
      </c>
      <c r="U96" s="123">
        <v>1</v>
      </c>
      <c r="V96" s="123">
        <v>0</v>
      </c>
      <c r="W96" s="126">
        <v>100</v>
      </c>
      <c r="X96" s="123">
        <v>84</v>
      </c>
      <c r="Y96" s="123">
        <v>16</v>
      </c>
      <c r="Z96" s="123" t="s">
        <v>687</v>
      </c>
      <c r="AA96" s="125">
        <v>0</v>
      </c>
      <c r="AC96" s="128">
        <v>2017</v>
      </c>
      <c r="AD96" s="126">
        <v>1</v>
      </c>
      <c r="AE96" s="124" t="s">
        <v>687</v>
      </c>
      <c r="AF96" s="124" t="s">
        <v>687</v>
      </c>
      <c r="AG96" s="124">
        <v>0</v>
      </c>
      <c r="AH96" s="124" t="s">
        <v>687</v>
      </c>
      <c r="AI96" s="124">
        <v>0</v>
      </c>
      <c r="AJ96" s="124" t="s">
        <v>687</v>
      </c>
      <c r="AK96" s="124">
        <v>0</v>
      </c>
      <c r="AL96" s="126">
        <v>100</v>
      </c>
      <c r="AM96" s="124">
        <v>85</v>
      </c>
      <c r="AN96" s="124">
        <v>15</v>
      </c>
      <c r="AO96" s="124">
        <v>0</v>
      </c>
      <c r="AP96" s="124">
        <v>100</v>
      </c>
      <c r="AQ96" s="124">
        <v>0</v>
      </c>
      <c r="AR96" s="124">
        <v>100</v>
      </c>
      <c r="AS96" s="127">
        <v>0</v>
      </c>
      <c r="AU96" s="142">
        <v>2001</v>
      </c>
      <c r="AV96" s="148">
        <v>114</v>
      </c>
      <c r="AW96" s="148">
        <v>86</v>
      </c>
      <c r="AX96" s="149">
        <v>27</v>
      </c>
      <c r="AY96" s="148">
        <v>100</v>
      </c>
      <c r="AZ96" s="150">
        <v>76</v>
      </c>
      <c r="BA96" s="151">
        <v>24</v>
      </c>
      <c r="BC96" s="142">
        <v>1999</v>
      </c>
      <c r="BD96" s="148">
        <v>28</v>
      </c>
      <c r="BE96" s="150">
        <v>23</v>
      </c>
      <c r="BF96" s="149">
        <v>5</v>
      </c>
      <c r="BG96" s="152">
        <v>100</v>
      </c>
      <c r="BH96" s="150">
        <v>83</v>
      </c>
      <c r="BI96" s="151">
        <v>17</v>
      </c>
    </row>
    <row r="97" spans="17:61" x14ac:dyDescent="0.25">
      <c r="Q97" s="128">
        <v>2000</v>
      </c>
      <c r="R97" s="126">
        <v>316</v>
      </c>
      <c r="S97" s="123">
        <v>270</v>
      </c>
      <c r="T97" s="123">
        <v>44</v>
      </c>
      <c r="U97" s="123">
        <v>1</v>
      </c>
      <c r="V97" s="123">
        <v>0</v>
      </c>
      <c r="W97" s="126">
        <v>100</v>
      </c>
      <c r="X97" s="123">
        <v>86</v>
      </c>
      <c r="Y97" s="123">
        <v>14</v>
      </c>
      <c r="Z97" s="123" t="s">
        <v>687</v>
      </c>
      <c r="AA97" s="125">
        <v>0</v>
      </c>
      <c r="AC97" s="128">
        <v>2018</v>
      </c>
      <c r="AD97" s="126" t="s">
        <v>687</v>
      </c>
      <c r="AE97" s="124" t="s">
        <v>687</v>
      </c>
      <c r="AF97" s="124">
        <v>0</v>
      </c>
      <c r="AG97" s="124">
        <v>0</v>
      </c>
      <c r="AH97" s="124">
        <v>2</v>
      </c>
      <c r="AI97" s="124">
        <v>1</v>
      </c>
      <c r="AJ97" s="124">
        <v>1</v>
      </c>
      <c r="AK97" s="124">
        <v>0</v>
      </c>
      <c r="AL97" s="126">
        <v>100</v>
      </c>
      <c r="AM97" s="124">
        <v>100</v>
      </c>
      <c r="AN97" s="124">
        <v>0</v>
      </c>
      <c r="AO97" s="124">
        <v>0</v>
      </c>
      <c r="AP97" s="124">
        <v>100</v>
      </c>
      <c r="AQ97" s="124">
        <v>54</v>
      </c>
      <c r="AR97" s="124">
        <v>46</v>
      </c>
      <c r="AS97" s="127">
        <v>0</v>
      </c>
      <c r="AU97" s="142">
        <v>2002</v>
      </c>
      <c r="AV97" s="148">
        <v>113</v>
      </c>
      <c r="AW97" s="148">
        <v>87</v>
      </c>
      <c r="AX97" s="149">
        <v>26</v>
      </c>
      <c r="AY97" s="148">
        <v>100</v>
      </c>
      <c r="AZ97" s="150">
        <v>77</v>
      </c>
      <c r="BA97" s="151">
        <v>23</v>
      </c>
      <c r="BC97" s="142">
        <v>2000</v>
      </c>
      <c r="BD97" s="148">
        <v>26</v>
      </c>
      <c r="BE97" s="150">
        <v>19</v>
      </c>
      <c r="BF97" s="149">
        <v>6</v>
      </c>
      <c r="BG97" s="152">
        <v>100</v>
      </c>
      <c r="BH97" s="150">
        <v>76</v>
      </c>
      <c r="BI97" s="151">
        <v>24</v>
      </c>
    </row>
    <row r="98" spans="17:61" x14ac:dyDescent="0.25">
      <c r="Q98" s="128">
        <v>2001</v>
      </c>
      <c r="R98" s="126">
        <v>325</v>
      </c>
      <c r="S98" s="123">
        <v>277</v>
      </c>
      <c r="T98" s="123">
        <v>47</v>
      </c>
      <c r="U98" s="123">
        <v>2</v>
      </c>
      <c r="V98" s="123" t="s">
        <v>687</v>
      </c>
      <c r="W98" s="126">
        <v>100</v>
      </c>
      <c r="X98" s="123">
        <v>85</v>
      </c>
      <c r="Y98" s="123">
        <v>14</v>
      </c>
      <c r="Z98" s="123" t="s">
        <v>687</v>
      </c>
      <c r="AA98" s="125" t="s">
        <v>687</v>
      </c>
      <c r="AC98" s="128">
        <v>2019</v>
      </c>
      <c r="AD98" s="126" t="s">
        <v>687</v>
      </c>
      <c r="AE98" s="124" t="s">
        <v>687</v>
      </c>
      <c r="AF98" s="124" t="s">
        <v>687</v>
      </c>
      <c r="AG98" s="124">
        <v>0</v>
      </c>
      <c r="AH98" s="124">
        <v>3</v>
      </c>
      <c r="AI98" s="124">
        <v>0</v>
      </c>
      <c r="AJ98" s="124">
        <v>3</v>
      </c>
      <c r="AK98" s="124">
        <v>0</v>
      </c>
      <c r="AL98" s="126">
        <v>100</v>
      </c>
      <c r="AM98" s="124">
        <v>89</v>
      </c>
      <c r="AN98" s="124">
        <v>11</v>
      </c>
      <c r="AO98" s="124">
        <v>0</v>
      </c>
      <c r="AP98" s="124">
        <v>100</v>
      </c>
      <c r="AQ98" s="124">
        <v>0</v>
      </c>
      <c r="AR98" s="124">
        <v>100</v>
      </c>
      <c r="AS98" s="127">
        <v>0</v>
      </c>
      <c r="AU98" s="142">
        <v>2003</v>
      </c>
      <c r="AV98" s="148">
        <v>114</v>
      </c>
      <c r="AW98" s="148">
        <v>89</v>
      </c>
      <c r="AX98" s="149">
        <v>25</v>
      </c>
      <c r="AY98" s="148">
        <v>100</v>
      </c>
      <c r="AZ98" s="150">
        <v>78</v>
      </c>
      <c r="BA98" s="151">
        <v>22</v>
      </c>
      <c r="BC98" s="142">
        <v>2001</v>
      </c>
      <c r="BD98" s="148">
        <v>31</v>
      </c>
      <c r="BE98" s="150">
        <v>27</v>
      </c>
      <c r="BF98" s="149">
        <v>4</v>
      </c>
      <c r="BG98" s="152">
        <v>100</v>
      </c>
      <c r="BH98" s="150">
        <v>87</v>
      </c>
      <c r="BI98" s="151">
        <v>13</v>
      </c>
    </row>
    <row r="99" spans="17:61" x14ac:dyDescent="0.25">
      <c r="Q99" s="128">
        <v>2002</v>
      </c>
      <c r="R99" s="126">
        <v>347</v>
      </c>
      <c r="S99" s="123">
        <v>281</v>
      </c>
      <c r="T99" s="123">
        <v>65</v>
      </c>
      <c r="U99" s="123">
        <v>1</v>
      </c>
      <c r="V99" s="123" t="s">
        <v>687</v>
      </c>
      <c r="W99" s="126">
        <v>100</v>
      </c>
      <c r="X99" s="123">
        <v>81</v>
      </c>
      <c r="Y99" s="123">
        <v>19</v>
      </c>
      <c r="Z99" s="123" t="s">
        <v>687</v>
      </c>
      <c r="AA99" s="125" t="s">
        <v>687</v>
      </c>
      <c r="AC99" s="128">
        <v>2020</v>
      </c>
      <c r="AD99" s="126">
        <v>1</v>
      </c>
      <c r="AE99" s="124">
        <v>1</v>
      </c>
      <c r="AF99" s="124">
        <v>0</v>
      </c>
      <c r="AG99" s="124">
        <v>0</v>
      </c>
      <c r="AH99" s="124">
        <v>4</v>
      </c>
      <c r="AI99" s="124">
        <v>1</v>
      </c>
      <c r="AJ99" s="124">
        <v>3</v>
      </c>
      <c r="AK99" s="124" t="s">
        <v>687</v>
      </c>
      <c r="AL99" s="126">
        <v>100</v>
      </c>
      <c r="AM99" s="124">
        <v>100</v>
      </c>
      <c r="AN99" s="124">
        <v>0</v>
      </c>
      <c r="AO99" s="124">
        <v>0</v>
      </c>
      <c r="AP99" s="124">
        <v>100</v>
      </c>
      <c r="AQ99" s="124">
        <v>22</v>
      </c>
      <c r="AR99" s="124">
        <v>74</v>
      </c>
      <c r="AS99" s="127">
        <v>4</v>
      </c>
      <c r="AU99" s="142">
        <v>2004</v>
      </c>
      <c r="AV99" s="148">
        <v>119</v>
      </c>
      <c r="AW99" s="148">
        <v>97</v>
      </c>
      <c r="AX99" s="149">
        <v>22</v>
      </c>
      <c r="AY99" s="148">
        <v>100</v>
      </c>
      <c r="AZ99" s="150">
        <v>82</v>
      </c>
      <c r="BA99" s="151">
        <v>18</v>
      </c>
      <c r="BC99" s="142">
        <v>2002</v>
      </c>
      <c r="BD99" s="148">
        <v>35</v>
      </c>
      <c r="BE99" s="150">
        <v>29</v>
      </c>
      <c r="BF99" s="149">
        <v>5</v>
      </c>
      <c r="BG99" s="152">
        <v>100</v>
      </c>
      <c r="BH99" s="150">
        <v>85</v>
      </c>
      <c r="BI99" s="151">
        <v>15</v>
      </c>
    </row>
    <row r="100" spans="17:61" x14ac:dyDescent="0.25">
      <c r="Q100" s="128">
        <v>2003</v>
      </c>
      <c r="R100" s="126">
        <v>355</v>
      </c>
      <c r="S100" s="123">
        <v>286</v>
      </c>
      <c r="T100" s="123">
        <v>68</v>
      </c>
      <c r="U100" s="123">
        <v>1</v>
      </c>
      <c r="V100" s="123" t="s">
        <v>687</v>
      </c>
      <c r="W100" s="126">
        <v>100</v>
      </c>
      <c r="X100" s="123">
        <v>81</v>
      </c>
      <c r="Y100" s="123">
        <v>19</v>
      </c>
      <c r="Z100" s="123" t="s">
        <v>687</v>
      </c>
      <c r="AA100" s="125" t="s">
        <v>687</v>
      </c>
      <c r="AC100" s="128"/>
      <c r="AD100" s="126"/>
      <c r="AE100" s="124"/>
      <c r="AF100" s="124"/>
      <c r="AG100" s="124"/>
      <c r="AH100" s="124"/>
      <c r="AI100" s="124"/>
      <c r="AJ100" s="124"/>
      <c r="AK100" s="124"/>
      <c r="AL100" s="126"/>
      <c r="AM100" s="124"/>
      <c r="AN100" s="124"/>
      <c r="AO100" s="124"/>
      <c r="AP100" s="124"/>
      <c r="AQ100" s="124"/>
      <c r="AR100" s="124"/>
      <c r="AS100" s="127"/>
      <c r="AU100" s="142">
        <v>2005</v>
      </c>
      <c r="AV100" s="148">
        <v>132</v>
      </c>
      <c r="AW100" s="148">
        <v>104</v>
      </c>
      <c r="AX100" s="149">
        <v>27</v>
      </c>
      <c r="AY100" s="148">
        <v>100</v>
      </c>
      <c r="AZ100" s="150">
        <v>79</v>
      </c>
      <c r="BA100" s="151">
        <v>21</v>
      </c>
      <c r="BC100" s="142">
        <v>2003</v>
      </c>
      <c r="BD100" s="148">
        <v>41</v>
      </c>
      <c r="BE100" s="150">
        <v>35</v>
      </c>
      <c r="BF100" s="149">
        <v>6</v>
      </c>
      <c r="BG100" s="152">
        <v>100</v>
      </c>
      <c r="BH100" s="150">
        <v>85</v>
      </c>
      <c r="BI100" s="151">
        <v>15</v>
      </c>
    </row>
    <row r="101" spans="17:61" x14ac:dyDescent="0.25">
      <c r="Q101" s="128">
        <v>2004</v>
      </c>
      <c r="R101" s="126">
        <v>358</v>
      </c>
      <c r="S101" s="123">
        <v>291</v>
      </c>
      <c r="T101" s="123">
        <v>66</v>
      </c>
      <c r="U101" s="123">
        <v>1</v>
      </c>
      <c r="V101" s="123" t="s">
        <v>687</v>
      </c>
      <c r="W101" s="126">
        <v>100</v>
      </c>
      <c r="X101" s="123">
        <v>81</v>
      </c>
      <c r="Y101" s="123">
        <v>19</v>
      </c>
      <c r="Z101" s="123" t="s">
        <v>687</v>
      </c>
      <c r="AA101" s="125" t="s">
        <v>687</v>
      </c>
      <c r="AC101" s="128" t="s">
        <v>690</v>
      </c>
      <c r="AD101" s="160">
        <v>52</v>
      </c>
      <c r="AE101" s="161">
        <v>52</v>
      </c>
      <c r="AF101" s="161" t="s">
        <v>693</v>
      </c>
      <c r="AG101" s="161" t="s">
        <v>693</v>
      </c>
      <c r="AH101" s="161">
        <v>68</v>
      </c>
      <c r="AI101" s="161">
        <v>67</v>
      </c>
      <c r="AJ101" s="161">
        <v>91</v>
      </c>
      <c r="AK101" s="161" t="s">
        <v>693</v>
      </c>
      <c r="AL101" s="160" t="s">
        <v>689</v>
      </c>
      <c r="AM101" s="161">
        <v>1</v>
      </c>
      <c r="AN101" s="161">
        <v>0</v>
      </c>
      <c r="AO101" s="161">
        <v>0</v>
      </c>
      <c r="AP101" s="161" t="s">
        <v>689</v>
      </c>
      <c r="AQ101" s="161">
        <v>1</v>
      </c>
      <c r="AR101" s="161">
        <v>5</v>
      </c>
      <c r="AS101" s="162" t="s">
        <v>687</v>
      </c>
      <c r="AU101" s="142">
        <v>2006</v>
      </c>
      <c r="AV101" s="148">
        <v>128</v>
      </c>
      <c r="AW101" s="148">
        <v>98</v>
      </c>
      <c r="AX101" s="149">
        <v>31</v>
      </c>
      <c r="AY101" s="148">
        <v>100</v>
      </c>
      <c r="AZ101" s="150">
        <v>76</v>
      </c>
      <c r="BA101" s="151">
        <v>24</v>
      </c>
      <c r="BC101" s="142">
        <v>2004</v>
      </c>
      <c r="BD101" s="148">
        <v>37</v>
      </c>
      <c r="BE101" s="150">
        <v>31</v>
      </c>
      <c r="BF101" s="149">
        <v>6</v>
      </c>
      <c r="BG101" s="152">
        <v>100</v>
      </c>
      <c r="BH101" s="150">
        <v>85</v>
      </c>
      <c r="BI101" s="151">
        <v>15</v>
      </c>
    </row>
    <row r="102" spans="17:61" x14ac:dyDescent="0.25">
      <c r="Q102" s="128">
        <v>2005</v>
      </c>
      <c r="R102" s="126">
        <v>354</v>
      </c>
      <c r="S102" s="123">
        <v>299</v>
      </c>
      <c r="T102" s="123">
        <v>54</v>
      </c>
      <c r="U102" s="123">
        <v>1</v>
      </c>
      <c r="V102" s="123" t="s">
        <v>687</v>
      </c>
      <c r="W102" s="126">
        <v>100</v>
      </c>
      <c r="X102" s="123">
        <v>84</v>
      </c>
      <c r="Y102" s="123">
        <v>15</v>
      </c>
      <c r="Z102" s="123" t="s">
        <v>687</v>
      </c>
      <c r="AA102" s="125" t="s">
        <v>687</v>
      </c>
      <c r="AC102" s="128"/>
      <c r="AD102" s="313" t="s">
        <v>694</v>
      </c>
      <c r="AE102" s="307"/>
      <c r="AF102" s="307"/>
      <c r="AG102" s="307"/>
      <c r="AH102" s="307"/>
      <c r="AI102" s="307"/>
      <c r="AJ102" s="307"/>
      <c r="AK102" s="307"/>
      <c r="AL102" s="307"/>
      <c r="AM102" s="307"/>
      <c r="AN102" s="307"/>
      <c r="AO102" s="307"/>
      <c r="AP102" s="307"/>
      <c r="AQ102" s="307"/>
      <c r="AR102" s="307"/>
      <c r="AS102" s="307"/>
      <c r="AU102" s="142">
        <v>2007</v>
      </c>
      <c r="AV102" s="148">
        <v>105</v>
      </c>
      <c r="AW102" s="148">
        <v>78</v>
      </c>
      <c r="AX102" s="149">
        <v>26</v>
      </c>
      <c r="AY102" s="148">
        <v>100</v>
      </c>
      <c r="AZ102" s="150">
        <v>75</v>
      </c>
      <c r="BA102" s="151">
        <v>25</v>
      </c>
      <c r="BC102" s="142">
        <v>2005</v>
      </c>
      <c r="BD102" s="148">
        <v>39</v>
      </c>
      <c r="BE102" s="150">
        <v>33</v>
      </c>
      <c r="BF102" s="149">
        <v>6</v>
      </c>
      <c r="BG102" s="152">
        <v>100</v>
      </c>
      <c r="BH102" s="150">
        <v>85</v>
      </c>
      <c r="BI102" s="151">
        <v>15</v>
      </c>
    </row>
    <row r="103" spans="17:61" x14ac:dyDescent="0.25">
      <c r="Q103" s="128">
        <v>2006</v>
      </c>
      <c r="R103" s="126">
        <v>353</v>
      </c>
      <c r="S103" s="123">
        <v>303</v>
      </c>
      <c r="T103" s="123">
        <v>50</v>
      </c>
      <c r="U103" s="123" t="s">
        <v>687</v>
      </c>
      <c r="V103" s="123" t="s">
        <v>687</v>
      </c>
      <c r="W103" s="126">
        <v>100</v>
      </c>
      <c r="X103" s="123">
        <v>86</v>
      </c>
      <c r="Y103" s="123">
        <v>14</v>
      </c>
      <c r="Z103" s="123" t="s">
        <v>687</v>
      </c>
      <c r="AA103" s="125" t="s">
        <v>687</v>
      </c>
      <c r="AC103" s="128"/>
      <c r="AD103" s="153"/>
      <c r="AE103" s="154"/>
      <c r="AF103" s="154"/>
      <c r="AG103" s="154"/>
      <c r="AH103" s="156"/>
      <c r="AI103" s="156"/>
      <c r="AJ103" s="155"/>
      <c r="AK103" s="141"/>
      <c r="AL103" s="153"/>
      <c r="AM103" s="124"/>
      <c r="AN103" s="124"/>
      <c r="AO103" s="124"/>
      <c r="AP103" s="124"/>
      <c r="AQ103" s="124"/>
      <c r="AR103" s="124"/>
      <c r="AS103" s="127"/>
      <c r="AU103" s="142">
        <v>2008</v>
      </c>
      <c r="AV103" s="148">
        <v>73</v>
      </c>
      <c r="AW103" s="148">
        <v>55</v>
      </c>
      <c r="AX103" s="149">
        <v>18</v>
      </c>
      <c r="AY103" s="148">
        <v>100</v>
      </c>
      <c r="AZ103" s="150">
        <v>75</v>
      </c>
      <c r="BA103" s="151">
        <v>25</v>
      </c>
      <c r="BC103" s="142">
        <v>2006</v>
      </c>
      <c r="BD103" s="148">
        <v>51</v>
      </c>
      <c r="BE103" s="150">
        <v>39</v>
      </c>
      <c r="BF103" s="149">
        <v>11</v>
      </c>
      <c r="BG103" s="152">
        <v>100</v>
      </c>
      <c r="BH103" s="150">
        <v>77</v>
      </c>
      <c r="BI103" s="151">
        <v>23</v>
      </c>
    </row>
    <row r="104" spans="17:61" x14ac:dyDescent="0.25">
      <c r="Q104" s="128">
        <v>2007</v>
      </c>
      <c r="R104" s="126">
        <v>279</v>
      </c>
      <c r="S104" s="123">
        <v>232</v>
      </c>
      <c r="T104" s="123">
        <v>47</v>
      </c>
      <c r="U104" s="123" t="s">
        <v>687</v>
      </c>
      <c r="V104" s="123" t="s">
        <v>687</v>
      </c>
      <c r="W104" s="126">
        <v>100</v>
      </c>
      <c r="X104" s="123">
        <v>83</v>
      </c>
      <c r="Y104" s="123">
        <v>17</v>
      </c>
      <c r="Z104" s="123" t="s">
        <v>687</v>
      </c>
      <c r="AA104" s="125" t="s">
        <v>687</v>
      </c>
      <c r="AC104" s="128">
        <v>2015</v>
      </c>
      <c r="AD104" s="126" t="s">
        <v>687</v>
      </c>
      <c r="AE104" s="124" t="s">
        <v>687</v>
      </c>
      <c r="AF104" s="124" t="s">
        <v>687</v>
      </c>
      <c r="AG104" s="124" t="s">
        <v>687</v>
      </c>
      <c r="AH104" s="124">
        <v>1.728</v>
      </c>
      <c r="AI104" s="124" t="s">
        <v>687</v>
      </c>
      <c r="AJ104" s="124">
        <v>1.728</v>
      </c>
      <c r="AK104" s="124" t="s">
        <v>687</v>
      </c>
      <c r="AL104" s="126">
        <v>100</v>
      </c>
      <c r="AM104" s="124">
        <v>100</v>
      </c>
      <c r="AN104" s="124">
        <v>0</v>
      </c>
      <c r="AO104" s="124">
        <v>0</v>
      </c>
      <c r="AP104" s="124">
        <v>100</v>
      </c>
      <c r="AQ104" s="124">
        <v>0</v>
      </c>
      <c r="AR104" s="124">
        <v>100</v>
      </c>
      <c r="AS104" s="127">
        <v>0</v>
      </c>
      <c r="AU104" s="142">
        <v>2009</v>
      </c>
      <c r="AV104" s="148">
        <v>54</v>
      </c>
      <c r="AW104" s="148">
        <v>40</v>
      </c>
      <c r="AX104" s="149">
        <v>14</v>
      </c>
      <c r="AY104" s="148">
        <v>100</v>
      </c>
      <c r="AZ104" s="150">
        <v>75</v>
      </c>
      <c r="BA104" s="151">
        <v>25</v>
      </c>
      <c r="BC104" s="142">
        <v>2007</v>
      </c>
      <c r="BD104" s="148">
        <v>40</v>
      </c>
      <c r="BE104" s="150">
        <v>28</v>
      </c>
      <c r="BF104" s="149">
        <v>13</v>
      </c>
      <c r="BG104" s="152">
        <v>100</v>
      </c>
      <c r="BH104" s="150">
        <v>69</v>
      </c>
      <c r="BI104" s="151">
        <v>31</v>
      </c>
    </row>
    <row r="105" spans="17:61" x14ac:dyDescent="0.25">
      <c r="Q105" s="128">
        <v>2008</v>
      </c>
      <c r="R105" s="126">
        <v>184</v>
      </c>
      <c r="S105" s="123">
        <v>150</v>
      </c>
      <c r="T105" s="123">
        <v>34</v>
      </c>
      <c r="U105" s="123" t="s">
        <v>687</v>
      </c>
      <c r="V105" s="123" t="s">
        <v>687</v>
      </c>
      <c r="W105" s="126">
        <v>100</v>
      </c>
      <c r="X105" s="123">
        <v>82</v>
      </c>
      <c r="Y105" s="123">
        <v>18</v>
      </c>
      <c r="Z105" s="123" t="s">
        <v>687</v>
      </c>
      <c r="AA105" s="125" t="s">
        <v>687</v>
      </c>
      <c r="AC105" s="128">
        <v>2016</v>
      </c>
      <c r="AD105" s="126">
        <v>1</v>
      </c>
      <c r="AE105" s="124">
        <v>1</v>
      </c>
      <c r="AF105" s="124" t="s">
        <v>687</v>
      </c>
      <c r="AG105" s="124">
        <v>0</v>
      </c>
      <c r="AH105" s="124">
        <v>2</v>
      </c>
      <c r="AI105" s="124">
        <v>0</v>
      </c>
      <c r="AJ105" s="124">
        <v>2</v>
      </c>
      <c r="AK105" s="124">
        <v>0</v>
      </c>
      <c r="AL105" s="126">
        <v>100</v>
      </c>
      <c r="AM105" s="124">
        <v>85</v>
      </c>
      <c r="AN105" s="124">
        <v>15</v>
      </c>
      <c r="AO105" s="124">
        <v>0</v>
      </c>
      <c r="AP105" s="124">
        <v>100</v>
      </c>
      <c r="AQ105" s="124">
        <v>0</v>
      </c>
      <c r="AR105" s="124">
        <v>100</v>
      </c>
      <c r="AS105" s="127">
        <v>0</v>
      </c>
      <c r="AU105" s="142">
        <v>2010</v>
      </c>
      <c r="AV105" s="148">
        <v>54</v>
      </c>
      <c r="AW105" s="148">
        <v>42</v>
      </c>
      <c r="AX105" s="149">
        <v>12</v>
      </c>
      <c r="AY105" s="148">
        <v>100</v>
      </c>
      <c r="AZ105" s="150">
        <v>77</v>
      </c>
      <c r="BA105" s="151">
        <v>23</v>
      </c>
      <c r="BC105" s="142">
        <v>2008</v>
      </c>
      <c r="BD105" s="148">
        <v>37</v>
      </c>
      <c r="BE105" s="150">
        <v>26</v>
      </c>
      <c r="BF105" s="149">
        <v>11</v>
      </c>
      <c r="BG105" s="152">
        <v>100</v>
      </c>
      <c r="BH105" s="150">
        <v>71</v>
      </c>
      <c r="BI105" s="151">
        <v>29</v>
      </c>
    </row>
    <row r="106" spans="17:61" x14ac:dyDescent="0.25">
      <c r="Q106" s="128">
        <v>2009</v>
      </c>
      <c r="R106" s="126">
        <v>102</v>
      </c>
      <c r="S106" s="123">
        <v>79</v>
      </c>
      <c r="T106" s="123">
        <v>23</v>
      </c>
      <c r="U106" s="123" t="s">
        <v>687</v>
      </c>
      <c r="V106" s="123" t="s">
        <v>687</v>
      </c>
      <c r="W106" s="126">
        <v>100</v>
      </c>
      <c r="X106" s="123">
        <v>78</v>
      </c>
      <c r="Y106" s="123">
        <v>22</v>
      </c>
      <c r="Z106" s="123" t="s">
        <v>687</v>
      </c>
      <c r="AA106" s="125" t="s">
        <v>687</v>
      </c>
      <c r="AC106" s="128">
        <v>2017</v>
      </c>
      <c r="AD106" s="126">
        <v>1</v>
      </c>
      <c r="AE106" s="124" t="s">
        <v>687</v>
      </c>
      <c r="AF106" s="124" t="s">
        <v>687</v>
      </c>
      <c r="AG106" s="124">
        <v>0</v>
      </c>
      <c r="AH106" s="124">
        <v>2</v>
      </c>
      <c r="AI106" s="124">
        <v>0</v>
      </c>
      <c r="AJ106" s="124">
        <v>2</v>
      </c>
      <c r="AK106" s="124">
        <v>0</v>
      </c>
      <c r="AL106" s="126">
        <v>100</v>
      </c>
      <c r="AM106" s="124">
        <v>58</v>
      </c>
      <c r="AN106" s="124">
        <v>42</v>
      </c>
      <c r="AO106" s="124">
        <v>0</v>
      </c>
      <c r="AP106" s="124">
        <v>100</v>
      </c>
      <c r="AQ106" s="124">
        <v>0</v>
      </c>
      <c r="AR106" s="124">
        <v>100</v>
      </c>
      <c r="AS106" s="127">
        <v>0</v>
      </c>
      <c r="AU106" s="142">
        <v>2011</v>
      </c>
      <c r="AV106" s="148">
        <v>44</v>
      </c>
      <c r="AW106" s="148">
        <v>36</v>
      </c>
      <c r="AX106" s="149">
        <v>8</v>
      </c>
      <c r="AY106" s="148">
        <v>100</v>
      </c>
      <c r="AZ106" s="150">
        <v>81</v>
      </c>
      <c r="BA106" s="151">
        <v>19</v>
      </c>
      <c r="BC106" s="142">
        <v>2009</v>
      </c>
      <c r="BD106" s="148">
        <v>40</v>
      </c>
      <c r="BE106" s="150">
        <v>35</v>
      </c>
      <c r="BF106" s="149">
        <v>6</v>
      </c>
      <c r="BG106" s="152">
        <v>100</v>
      </c>
      <c r="BH106" s="150">
        <v>86</v>
      </c>
      <c r="BI106" s="151">
        <v>14</v>
      </c>
    </row>
    <row r="107" spans="17:61" x14ac:dyDescent="0.25">
      <c r="Q107" s="128">
        <v>2010</v>
      </c>
      <c r="R107" s="126">
        <v>100</v>
      </c>
      <c r="S107" s="123">
        <v>71</v>
      </c>
      <c r="T107" s="123">
        <v>29</v>
      </c>
      <c r="U107" s="123" t="s">
        <v>687</v>
      </c>
      <c r="V107" s="123" t="s">
        <v>687</v>
      </c>
      <c r="W107" s="126">
        <v>100</v>
      </c>
      <c r="X107" s="123">
        <v>71</v>
      </c>
      <c r="Y107" s="123">
        <v>29</v>
      </c>
      <c r="Z107" s="123" t="s">
        <v>687</v>
      </c>
      <c r="AA107" s="125" t="s">
        <v>687</v>
      </c>
      <c r="AC107" s="128">
        <v>2018</v>
      </c>
      <c r="AD107" s="126">
        <v>1</v>
      </c>
      <c r="AE107" s="124" t="s">
        <v>687</v>
      </c>
      <c r="AF107" s="124" t="s">
        <v>687</v>
      </c>
      <c r="AG107" s="124">
        <v>0</v>
      </c>
      <c r="AH107" s="124">
        <v>2</v>
      </c>
      <c r="AI107" s="124">
        <v>0</v>
      </c>
      <c r="AJ107" s="124">
        <v>2</v>
      </c>
      <c r="AK107" s="124">
        <v>0</v>
      </c>
      <c r="AL107" s="126">
        <v>100</v>
      </c>
      <c r="AM107" s="124">
        <v>49</v>
      </c>
      <c r="AN107" s="124">
        <v>51</v>
      </c>
      <c r="AO107" s="124">
        <v>0</v>
      </c>
      <c r="AP107" s="124">
        <v>100</v>
      </c>
      <c r="AQ107" s="124">
        <v>0</v>
      </c>
      <c r="AR107" s="124">
        <v>100</v>
      </c>
      <c r="AS107" s="127">
        <v>0</v>
      </c>
      <c r="AU107" s="142">
        <v>2012</v>
      </c>
      <c r="AV107" s="148">
        <v>47</v>
      </c>
      <c r="AW107" s="148">
        <v>39</v>
      </c>
      <c r="AX107" s="149">
        <v>8</v>
      </c>
      <c r="AY107" s="148">
        <v>100</v>
      </c>
      <c r="AZ107" s="150">
        <v>82</v>
      </c>
      <c r="BA107" s="151">
        <v>18</v>
      </c>
      <c r="BC107" s="142">
        <v>2010</v>
      </c>
      <c r="BD107" s="148">
        <v>26</v>
      </c>
      <c r="BE107" s="150">
        <v>22</v>
      </c>
      <c r="BF107" s="149">
        <v>4</v>
      </c>
      <c r="BG107" s="152">
        <v>100</v>
      </c>
      <c r="BH107" s="150">
        <v>85</v>
      </c>
      <c r="BI107" s="151">
        <v>15</v>
      </c>
    </row>
    <row r="108" spans="17:61" x14ac:dyDescent="0.25">
      <c r="Q108" s="128">
        <v>2011</v>
      </c>
      <c r="R108" s="126">
        <v>90</v>
      </c>
      <c r="S108" s="123">
        <v>70</v>
      </c>
      <c r="T108" s="123">
        <v>20</v>
      </c>
      <c r="U108" s="123">
        <v>0</v>
      </c>
      <c r="V108" s="123">
        <v>0</v>
      </c>
      <c r="W108" s="126">
        <v>100</v>
      </c>
      <c r="X108" s="123">
        <v>78</v>
      </c>
      <c r="Y108" s="123">
        <v>22</v>
      </c>
      <c r="Z108" s="123">
        <v>0</v>
      </c>
      <c r="AA108" s="125">
        <v>0</v>
      </c>
      <c r="AC108" s="128">
        <v>2019</v>
      </c>
      <c r="AD108" s="126">
        <v>1</v>
      </c>
      <c r="AE108" s="124">
        <v>1</v>
      </c>
      <c r="AF108" s="124" t="s">
        <v>687</v>
      </c>
      <c r="AG108" s="124">
        <v>0</v>
      </c>
      <c r="AH108" s="124">
        <v>2</v>
      </c>
      <c r="AI108" s="124">
        <v>0</v>
      </c>
      <c r="AJ108" s="124">
        <v>2</v>
      </c>
      <c r="AK108" s="124">
        <v>0</v>
      </c>
      <c r="AL108" s="126">
        <v>100</v>
      </c>
      <c r="AM108" s="124">
        <v>72</v>
      </c>
      <c r="AN108" s="124">
        <v>28</v>
      </c>
      <c r="AO108" s="124">
        <v>0</v>
      </c>
      <c r="AP108" s="124">
        <v>100</v>
      </c>
      <c r="AQ108" s="124">
        <v>0</v>
      </c>
      <c r="AR108" s="124">
        <v>100</v>
      </c>
      <c r="AS108" s="127">
        <v>0</v>
      </c>
      <c r="AU108" s="142">
        <v>2013</v>
      </c>
      <c r="AV108" s="148">
        <v>48</v>
      </c>
      <c r="AW108" s="148">
        <v>40</v>
      </c>
      <c r="AX108" s="149">
        <v>8</v>
      </c>
      <c r="AY108" s="148">
        <v>100</v>
      </c>
      <c r="AZ108" s="150">
        <v>83</v>
      </c>
      <c r="BA108" s="151">
        <v>17</v>
      </c>
      <c r="BC108" s="142">
        <v>2011</v>
      </c>
      <c r="BD108" s="148">
        <v>29</v>
      </c>
      <c r="BE108" s="150">
        <v>25</v>
      </c>
      <c r="BF108" s="149">
        <v>3</v>
      </c>
      <c r="BG108" s="152">
        <v>100</v>
      </c>
      <c r="BH108" s="150">
        <v>88</v>
      </c>
      <c r="BI108" s="151">
        <v>12</v>
      </c>
    </row>
    <row r="109" spans="17:61" x14ac:dyDescent="0.25">
      <c r="Q109" s="128">
        <v>2012</v>
      </c>
      <c r="R109" s="126">
        <v>93</v>
      </c>
      <c r="S109" s="123">
        <v>76</v>
      </c>
      <c r="T109" s="123">
        <v>16</v>
      </c>
      <c r="U109" s="123" t="s">
        <v>687</v>
      </c>
      <c r="V109" s="123">
        <v>0</v>
      </c>
      <c r="W109" s="126">
        <v>100</v>
      </c>
      <c r="X109" s="123">
        <v>83</v>
      </c>
      <c r="Y109" s="123">
        <v>17</v>
      </c>
      <c r="Z109" s="123" t="s">
        <v>687</v>
      </c>
      <c r="AA109" s="125">
        <v>0</v>
      </c>
      <c r="AC109" s="128">
        <v>2020</v>
      </c>
      <c r="AD109" s="126">
        <v>1</v>
      </c>
      <c r="AE109" s="124">
        <v>1</v>
      </c>
      <c r="AF109" s="124" t="s">
        <v>687</v>
      </c>
      <c r="AG109" s="124">
        <v>0</v>
      </c>
      <c r="AH109" s="124">
        <v>1</v>
      </c>
      <c r="AI109" s="124">
        <v>0</v>
      </c>
      <c r="AJ109" s="124">
        <v>1</v>
      </c>
      <c r="AK109" s="124">
        <v>0</v>
      </c>
      <c r="AL109" s="126">
        <v>100</v>
      </c>
      <c r="AM109" s="124">
        <v>65</v>
      </c>
      <c r="AN109" s="124">
        <v>35</v>
      </c>
      <c r="AO109" s="124">
        <v>0</v>
      </c>
      <c r="AP109" s="124">
        <v>100</v>
      </c>
      <c r="AQ109" s="124">
        <v>0</v>
      </c>
      <c r="AR109" s="124">
        <v>100</v>
      </c>
      <c r="AS109" s="127">
        <v>0</v>
      </c>
      <c r="AU109" s="142">
        <v>2014</v>
      </c>
      <c r="AV109" s="148">
        <v>49</v>
      </c>
      <c r="AW109" s="148">
        <v>40</v>
      </c>
      <c r="AX109" s="149">
        <v>9</v>
      </c>
      <c r="AY109" s="148">
        <v>100</v>
      </c>
      <c r="AZ109" s="150">
        <v>82</v>
      </c>
      <c r="BA109" s="151">
        <v>18</v>
      </c>
      <c r="BC109" s="142">
        <v>2012</v>
      </c>
      <c r="BD109" s="148">
        <v>28</v>
      </c>
      <c r="BE109" s="150">
        <v>26</v>
      </c>
      <c r="BF109" s="149">
        <v>2</v>
      </c>
      <c r="BG109" s="152">
        <v>100</v>
      </c>
      <c r="BH109" s="150">
        <v>92</v>
      </c>
      <c r="BI109" s="151">
        <v>8</v>
      </c>
    </row>
    <row r="110" spans="17:61" x14ac:dyDescent="0.25">
      <c r="Q110" s="128">
        <v>2013</v>
      </c>
      <c r="R110" s="126">
        <v>110</v>
      </c>
      <c r="S110" s="123">
        <v>93</v>
      </c>
      <c r="T110" s="123">
        <v>17</v>
      </c>
      <c r="U110" s="123" t="s">
        <v>687</v>
      </c>
      <c r="V110" s="123">
        <v>0</v>
      </c>
      <c r="W110" s="126">
        <v>100</v>
      </c>
      <c r="X110" s="123">
        <v>84</v>
      </c>
      <c r="Y110" s="123">
        <v>16</v>
      </c>
      <c r="Z110" s="123" t="s">
        <v>687</v>
      </c>
      <c r="AA110" s="125">
        <v>0</v>
      </c>
      <c r="AC110" s="128"/>
      <c r="AD110" s="126"/>
      <c r="AE110" s="124"/>
      <c r="AF110" s="124"/>
      <c r="AG110" s="124"/>
      <c r="AH110" s="124"/>
      <c r="AI110" s="124"/>
      <c r="AJ110" s="124"/>
      <c r="AK110" s="124"/>
      <c r="AL110" s="126"/>
      <c r="AM110" s="124"/>
      <c r="AN110" s="124"/>
      <c r="AO110" s="124"/>
      <c r="AP110" s="124"/>
      <c r="AQ110" s="124"/>
      <c r="AR110" s="124"/>
      <c r="AS110" s="127"/>
      <c r="AU110" s="142">
        <v>2015</v>
      </c>
      <c r="AV110" s="148">
        <v>47</v>
      </c>
      <c r="AW110" s="148">
        <v>39</v>
      </c>
      <c r="AX110" s="149">
        <v>7</v>
      </c>
      <c r="AY110" s="148">
        <v>100</v>
      </c>
      <c r="AZ110" s="150">
        <v>84</v>
      </c>
      <c r="BA110" s="151">
        <v>16</v>
      </c>
      <c r="BC110" s="142">
        <v>2013</v>
      </c>
      <c r="BD110" s="148">
        <v>27</v>
      </c>
      <c r="BE110" s="150">
        <v>26</v>
      </c>
      <c r="BF110" s="149">
        <v>1</v>
      </c>
      <c r="BG110" s="152">
        <v>100</v>
      </c>
      <c r="BH110" s="150">
        <v>98</v>
      </c>
      <c r="BI110" s="151">
        <v>2</v>
      </c>
    </row>
    <row r="111" spans="17:61" x14ac:dyDescent="0.25">
      <c r="Q111" s="128">
        <v>2014</v>
      </c>
      <c r="R111" s="126">
        <v>123</v>
      </c>
      <c r="S111" s="123">
        <v>101</v>
      </c>
      <c r="T111" s="123">
        <v>22</v>
      </c>
      <c r="U111" s="123" t="s">
        <v>689</v>
      </c>
      <c r="V111" s="123" t="s">
        <v>687</v>
      </c>
      <c r="W111" s="126">
        <v>100</v>
      </c>
      <c r="X111" s="123">
        <v>82</v>
      </c>
      <c r="Y111" s="123">
        <v>18</v>
      </c>
      <c r="Z111" s="123" t="s">
        <v>689</v>
      </c>
      <c r="AA111" s="125" t="s">
        <v>687</v>
      </c>
      <c r="AC111" s="128" t="s">
        <v>690</v>
      </c>
      <c r="AD111" s="160">
        <v>13</v>
      </c>
      <c r="AE111" s="161">
        <v>13</v>
      </c>
      <c r="AF111" s="161">
        <v>14</v>
      </c>
      <c r="AG111" s="161" t="s">
        <v>693</v>
      </c>
      <c r="AH111" s="161">
        <v>30</v>
      </c>
      <c r="AI111" s="161" t="s">
        <v>693</v>
      </c>
      <c r="AJ111" s="161">
        <v>30</v>
      </c>
      <c r="AK111" s="161" t="s">
        <v>693</v>
      </c>
      <c r="AL111" s="160" t="s">
        <v>689</v>
      </c>
      <c r="AM111" s="161" t="s">
        <v>687</v>
      </c>
      <c r="AN111" s="161" t="s">
        <v>687</v>
      </c>
      <c r="AO111" s="161">
        <v>0</v>
      </c>
      <c r="AP111" s="161" t="s">
        <v>689</v>
      </c>
      <c r="AQ111" s="161">
        <v>0</v>
      </c>
      <c r="AR111" s="161" t="s">
        <v>687</v>
      </c>
      <c r="AS111" s="162">
        <v>0</v>
      </c>
      <c r="AU111" s="142">
        <v>2016</v>
      </c>
      <c r="AV111" s="148">
        <v>55</v>
      </c>
      <c r="AW111" s="148">
        <v>48</v>
      </c>
      <c r="AX111" s="149">
        <v>8</v>
      </c>
      <c r="AY111" s="148">
        <v>100</v>
      </c>
      <c r="AZ111" s="150">
        <v>86</v>
      </c>
      <c r="BA111" s="151">
        <v>14</v>
      </c>
      <c r="BC111" s="142">
        <v>2014</v>
      </c>
      <c r="BD111" s="148">
        <v>39</v>
      </c>
      <c r="BE111" s="150">
        <v>39</v>
      </c>
      <c r="BF111" s="149" t="s">
        <v>687</v>
      </c>
      <c r="BG111" s="152">
        <v>100</v>
      </c>
      <c r="BH111" s="150">
        <v>100</v>
      </c>
      <c r="BI111" s="151" t="s">
        <v>687</v>
      </c>
    </row>
    <row r="112" spans="17:61" x14ac:dyDescent="0.25">
      <c r="Q112" s="128">
        <v>2015</v>
      </c>
      <c r="R112" s="126">
        <v>128</v>
      </c>
      <c r="S112" s="123">
        <v>109</v>
      </c>
      <c r="T112" s="123">
        <v>20</v>
      </c>
      <c r="U112" s="123" t="s">
        <v>689</v>
      </c>
      <c r="V112" s="123">
        <v>0</v>
      </c>
      <c r="W112" s="126">
        <v>100</v>
      </c>
      <c r="X112" s="123">
        <v>85</v>
      </c>
      <c r="Y112" s="123">
        <v>15</v>
      </c>
      <c r="Z112" s="123" t="s">
        <v>689</v>
      </c>
      <c r="AA112" s="125">
        <v>0</v>
      </c>
      <c r="AC112" s="128"/>
      <c r="AD112" s="313" t="s">
        <v>695</v>
      </c>
      <c r="AE112" s="307"/>
      <c r="AF112" s="307"/>
      <c r="AG112" s="307"/>
      <c r="AH112" s="307"/>
      <c r="AI112" s="307"/>
      <c r="AJ112" s="307"/>
      <c r="AK112" s="307"/>
      <c r="AL112" s="307"/>
      <c r="AM112" s="307"/>
      <c r="AN112" s="307"/>
      <c r="AO112" s="307"/>
      <c r="AP112" s="307"/>
      <c r="AQ112" s="307"/>
      <c r="AR112" s="307"/>
      <c r="AS112" s="307"/>
      <c r="AU112" s="142">
        <v>2017</v>
      </c>
      <c r="AV112" s="148">
        <v>59</v>
      </c>
      <c r="AW112" s="148">
        <v>50</v>
      </c>
      <c r="AX112" s="149">
        <v>9</v>
      </c>
      <c r="AY112" s="148">
        <v>100</v>
      </c>
      <c r="AZ112" s="150">
        <v>85</v>
      </c>
      <c r="BA112" s="151">
        <v>15</v>
      </c>
      <c r="BC112" s="142">
        <v>2015</v>
      </c>
      <c r="BD112" s="148">
        <v>46</v>
      </c>
      <c r="BE112" s="150">
        <v>45</v>
      </c>
      <c r="BF112" s="149">
        <v>1</v>
      </c>
      <c r="BG112" s="152">
        <v>100</v>
      </c>
      <c r="BH112" s="150">
        <v>98</v>
      </c>
      <c r="BI112" s="151">
        <v>2</v>
      </c>
    </row>
    <row r="113" spans="17:61" x14ac:dyDescent="0.25">
      <c r="Q113" s="128">
        <v>2016</v>
      </c>
      <c r="R113" s="126">
        <v>145</v>
      </c>
      <c r="S113" s="123">
        <v>123</v>
      </c>
      <c r="T113" s="123">
        <v>22</v>
      </c>
      <c r="U113" s="123" t="s">
        <v>689</v>
      </c>
      <c r="V113" s="123">
        <v>0</v>
      </c>
      <c r="W113" s="126">
        <v>100</v>
      </c>
      <c r="X113" s="123">
        <v>85</v>
      </c>
      <c r="Y113" s="123">
        <v>15</v>
      </c>
      <c r="Z113" s="123" t="s">
        <v>689</v>
      </c>
      <c r="AA113" s="125">
        <v>0</v>
      </c>
      <c r="AC113" s="128"/>
      <c r="AD113" s="153"/>
      <c r="AE113" s="154"/>
      <c r="AF113" s="154"/>
      <c r="AG113" s="154"/>
      <c r="AH113" s="154"/>
      <c r="AI113" s="156"/>
      <c r="AJ113" s="155"/>
      <c r="AK113" s="141"/>
      <c r="AL113" s="153"/>
      <c r="AM113" s="124"/>
      <c r="AN113" s="124"/>
      <c r="AO113" s="124"/>
      <c r="AP113" s="124"/>
      <c r="AQ113" s="124"/>
      <c r="AR113" s="124"/>
      <c r="AS113" s="127"/>
      <c r="AU113" s="142">
        <v>2018</v>
      </c>
      <c r="AV113" s="148">
        <v>54</v>
      </c>
      <c r="AW113" s="148">
        <v>44</v>
      </c>
      <c r="AX113" s="149">
        <v>10</v>
      </c>
      <c r="AY113" s="148">
        <v>100</v>
      </c>
      <c r="AZ113" s="150">
        <v>81</v>
      </c>
      <c r="BA113" s="151">
        <v>19</v>
      </c>
      <c r="BC113" s="142">
        <v>2016</v>
      </c>
      <c r="BD113" s="148">
        <v>44</v>
      </c>
      <c r="BE113" s="150">
        <v>44</v>
      </c>
      <c r="BF113" s="149">
        <v>1</v>
      </c>
      <c r="BG113" s="152">
        <v>100</v>
      </c>
      <c r="BH113" s="150">
        <v>99</v>
      </c>
      <c r="BI113" s="151">
        <v>1</v>
      </c>
    </row>
    <row r="114" spans="17:61" x14ac:dyDescent="0.25">
      <c r="Q114" s="128">
        <v>2017</v>
      </c>
      <c r="R114" s="126">
        <v>159</v>
      </c>
      <c r="S114" s="123">
        <v>131</v>
      </c>
      <c r="T114" s="123">
        <v>28</v>
      </c>
      <c r="U114" s="123" t="s">
        <v>689</v>
      </c>
      <c r="V114" s="123" t="s">
        <v>687</v>
      </c>
      <c r="W114" s="126">
        <v>100</v>
      </c>
      <c r="X114" s="123">
        <v>82</v>
      </c>
      <c r="Y114" s="123">
        <v>18</v>
      </c>
      <c r="Z114" s="123" t="s">
        <v>689</v>
      </c>
      <c r="AA114" s="125" t="s">
        <v>687</v>
      </c>
      <c r="AC114" s="128">
        <v>2015</v>
      </c>
      <c r="AD114" s="126">
        <v>15.542999999999999</v>
      </c>
      <c r="AE114" s="124">
        <v>13.653</v>
      </c>
      <c r="AF114" s="124">
        <v>1.89</v>
      </c>
      <c r="AG114" s="124" t="s">
        <v>687</v>
      </c>
      <c r="AH114" s="124">
        <v>15.46</v>
      </c>
      <c r="AI114" s="124" t="s">
        <v>687</v>
      </c>
      <c r="AJ114" s="124">
        <v>14.817</v>
      </c>
      <c r="AK114" s="124" t="s">
        <v>687</v>
      </c>
      <c r="AL114" s="126">
        <v>100</v>
      </c>
      <c r="AM114" s="124">
        <v>87.840185292414603</v>
      </c>
      <c r="AN114" s="124">
        <v>12.159814707585408</v>
      </c>
      <c r="AO114" s="124">
        <v>0</v>
      </c>
      <c r="AP114" s="124">
        <v>100</v>
      </c>
      <c r="AQ114" s="124">
        <v>1.2483829236739974</v>
      </c>
      <c r="AR114" s="124">
        <v>95.840879689521344</v>
      </c>
      <c r="AS114" s="127">
        <v>2.9107373868046569</v>
      </c>
      <c r="AU114" s="142">
        <v>2019</v>
      </c>
      <c r="AV114" s="148">
        <v>62</v>
      </c>
      <c r="AW114" s="148">
        <v>54</v>
      </c>
      <c r="AX114" s="149">
        <v>8</v>
      </c>
      <c r="AY114" s="148">
        <v>100</v>
      </c>
      <c r="AZ114" s="150">
        <v>86</v>
      </c>
      <c r="BA114" s="151">
        <v>14</v>
      </c>
      <c r="BC114" s="142">
        <v>2017</v>
      </c>
      <c r="BD114" s="148">
        <v>57</v>
      </c>
      <c r="BE114" s="150">
        <v>56</v>
      </c>
      <c r="BF114" s="149">
        <v>1</v>
      </c>
      <c r="BG114" s="152">
        <v>100</v>
      </c>
      <c r="BH114" s="150">
        <v>98</v>
      </c>
      <c r="BI114" s="151">
        <v>2</v>
      </c>
    </row>
    <row r="115" spans="17:61" x14ac:dyDescent="0.25">
      <c r="Q115" s="128">
        <v>2018</v>
      </c>
      <c r="R115" s="126">
        <v>167</v>
      </c>
      <c r="S115" s="123">
        <v>141</v>
      </c>
      <c r="T115" s="123">
        <v>26</v>
      </c>
      <c r="U115" s="123" t="s">
        <v>689</v>
      </c>
      <c r="V115" s="123" t="s">
        <v>687</v>
      </c>
      <c r="W115" s="126">
        <v>100</v>
      </c>
      <c r="X115" s="123">
        <v>84</v>
      </c>
      <c r="Y115" s="123">
        <v>16</v>
      </c>
      <c r="Z115" s="123" t="s">
        <v>689</v>
      </c>
      <c r="AA115" s="125" t="s">
        <v>687</v>
      </c>
      <c r="AC115" s="128">
        <v>2016</v>
      </c>
      <c r="AD115" s="126">
        <v>9</v>
      </c>
      <c r="AE115" s="124">
        <v>8</v>
      </c>
      <c r="AF115" s="124">
        <v>1</v>
      </c>
      <c r="AG115" s="124">
        <v>0</v>
      </c>
      <c r="AH115" s="124">
        <v>14</v>
      </c>
      <c r="AI115" s="124" t="s">
        <v>687</v>
      </c>
      <c r="AJ115" s="124">
        <v>14</v>
      </c>
      <c r="AK115" s="124" t="s">
        <v>687</v>
      </c>
      <c r="AL115" s="126">
        <v>100</v>
      </c>
      <c r="AM115" s="124">
        <v>94</v>
      </c>
      <c r="AN115" s="124">
        <v>6</v>
      </c>
      <c r="AO115" s="124">
        <v>0</v>
      </c>
      <c r="AP115" s="124">
        <v>100</v>
      </c>
      <c r="AQ115" s="124">
        <v>2</v>
      </c>
      <c r="AR115" s="124">
        <v>97</v>
      </c>
      <c r="AS115" s="127">
        <v>1</v>
      </c>
      <c r="AU115" s="142">
        <v>2020</v>
      </c>
      <c r="AV115" s="148">
        <v>57</v>
      </c>
      <c r="AW115" s="148">
        <v>50</v>
      </c>
      <c r="AX115" s="149">
        <v>6</v>
      </c>
      <c r="AY115" s="148">
        <v>100</v>
      </c>
      <c r="AZ115" s="150">
        <v>89</v>
      </c>
      <c r="BA115" s="151">
        <v>11</v>
      </c>
      <c r="BC115" s="142">
        <v>2018</v>
      </c>
      <c r="BD115" s="148">
        <v>54</v>
      </c>
      <c r="BE115" s="150">
        <v>52</v>
      </c>
      <c r="BF115" s="149">
        <v>1</v>
      </c>
      <c r="BG115" s="152">
        <v>100</v>
      </c>
      <c r="BH115" s="150">
        <v>98</v>
      </c>
      <c r="BI115" s="151">
        <v>2</v>
      </c>
    </row>
    <row r="116" spans="17:61" x14ac:dyDescent="0.25">
      <c r="Q116" s="128">
        <v>2019</v>
      </c>
      <c r="R116" s="126">
        <v>189</v>
      </c>
      <c r="S116" s="123">
        <v>144</v>
      </c>
      <c r="T116" s="123">
        <v>45</v>
      </c>
      <c r="U116" s="123" t="s">
        <v>689</v>
      </c>
      <c r="V116" s="123">
        <v>0</v>
      </c>
      <c r="W116" s="126">
        <v>100</v>
      </c>
      <c r="X116" s="123">
        <v>76</v>
      </c>
      <c r="Y116" s="123">
        <v>24</v>
      </c>
      <c r="Z116" s="123" t="s">
        <v>689</v>
      </c>
      <c r="AA116" s="125">
        <v>0</v>
      </c>
      <c r="AC116" s="128">
        <v>2017</v>
      </c>
      <c r="AD116" s="126">
        <v>9</v>
      </c>
      <c r="AE116" s="124">
        <v>8</v>
      </c>
      <c r="AF116" s="124">
        <v>1</v>
      </c>
      <c r="AG116" s="124">
        <v>0</v>
      </c>
      <c r="AH116" s="124">
        <v>18</v>
      </c>
      <c r="AI116" s="124" t="s">
        <v>687</v>
      </c>
      <c r="AJ116" s="124">
        <v>18</v>
      </c>
      <c r="AK116" s="124">
        <v>1</v>
      </c>
      <c r="AL116" s="126">
        <v>100</v>
      </c>
      <c r="AM116" s="124">
        <v>88</v>
      </c>
      <c r="AN116" s="124">
        <v>12</v>
      </c>
      <c r="AO116" s="124">
        <v>0</v>
      </c>
      <c r="AP116" s="124">
        <v>100</v>
      </c>
      <c r="AQ116" s="124" t="s">
        <v>687</v>
      </c>
      <c r="AR116" s="124">
        <v>95</v>
      </c>
      <c r="AS116" s="127">
        <v>5</v>
      </c>
      <c r="AU116" s="142"/>
      <c r="AV116" s="152"/>
      <c r="AW116" s="152"/>
      <c r="AX116" s="158"/>
      <c r="AY116" s="152"/>
      <c r="AZ116" s="157"/>
      <c r="BA116" s="159"/>
      <c r="BC116" s="142">
        <v>2019</v>
      </c>
      <c r="BD116" s="148">
        <v>60</v>
      </c>
      <c r="BE116" s="150">
        <v>58</v>
      </c>
      <c r="BF116" s="149">
        <v>3</v>
      </c>
      <c r="BG116" s="152">
        <v>100</v>
      </c>
      <c r="BH116" s="150">
        <v>95</v>
      </c>
      <c r="BI116" s="151">
        <v>5</v>
      </c>
    </row>
    <row r="117" spans="17:61" x14ac:dyDescent="0.25">
      <c r="Q117" s="128">
        <v>2020</v>
      </c>
      <c r="R117" s="126">
        <v>208</v>
      </c>
      <c r="S117" s="123">
        <v>141</v>
      </c>
      <c r="T117" s="123">
        <v>67</v>
      </c>
      <c r="U117" s="123" t="s">
        <v>689</v>
      </c>
      <c r="V117" s="123">
        <v>0</v>
      </c>
      <c r="W117" s="126">
        <v>100</v>
      </c>
      <c r="X117" s="123">
        <v>68</v>
      </c>
      <c r="Y117" s="123">
        <v>32</v>
      </c>
      <c r="Z117" s="123" t="s">
        <v>689</v>
      </c>
      <c r="AA117" s="125">
        <v>0</v>
      </c>
      <c r="AC117" s="128">
        <v>2018</v>
      </c>
      <c r="AD117" s="126">
        <v>14</v>
      </c>
      <c r="AE117" s="124">
        <v>12</v>
      </c>
      <c r="AF117" s="124">
        <v>2</v>
      </c>
      <c r="AG117" s="124" t="s">
        <v>687</v>
      </c>
      <c r="AH117" s="124">
        <v>19</v>
      </c>
      <c r="AI117" s="124">
        <v>0</v>
      </c>
      <c r="AJ117" s="124">
        <v>18</v>
      </c>
      <c r="AK117" s="124">
        <v>1</v>
      </c>
      <c r="AL117" s="126">
        <v>100</v>
      </c>
      <c r="AM117" s="124">
        <v>87</v>
      </c>
      <c r="AN117" s="124">
        <v>13</v>
      </c>
      <c r="AO117" s="124" t="s">
        <v>687</v>
      </c>
      <c r="AP117" s="124">
        <v>100</v>
      </c>
      <c r="AQ117" s="124">
        <v>0</v>
      </c>
      <c r="AR117" s="124">
        <v>96</v>
      </c>
      <c r="AS117" s="127">
        <v>4</v>
      </c>
      <c r="AU117" s="142" t="s">
        <v>690</v>
      </c>
      <c r="AV117" s="169">
        <v>9</v>
      </c>
      <c r="AW117" s="170">
        <v>12</v>
      </c>
      <c r="AX117" s="171">
        <v>28</v>
      </c>
      <c r="AY117" s="176" t="s">
        <v>689</v>
      </c>
      <c r="AZ117" s="170">
        <v>3</v>
      </c>
      <c r="BA117" s="173">
        <v>3</v>
      </c>
      <c r="BC117" s="142">
        <v>2020</v>
      </c>
      <c r="BD117" s="148">
        <v>38</v>
      </c>
      <c r="BE117" s="150">
        <v>38</v>
      </c>
      <c r="BF117" s="149">
        <v>1</v>
      </c>
      <c r="BG117" s="152">
        <v>100</v>
      </c>
      <c r="BH117" s="150">
        <v>99</v>
      </c>
      <c r="BI117" s="151">
        <v>1</v>
      </c>
    </row>
    <row r="118" spans="17:61" x14ac:dyDescent="0.25">
      <c r="Q118" s="128"/>
      <c r="R118" s="126"/>
      <c r="S118" s="124"/>
      <c r="T118" s="124"/>
      <c r="U118" s="123"/>
      <c r="V118" s="124"/>
      <c r="W118" s="126"/>
      <c r="X118" s="123"/>
      <c r="Y118" s="123"/>
      <c r="Z118" s="123"/>
      <c r="AA118" s="125"/>
      <c r="AC118" s="128">
        <v>2019</v>
      </c>
      <c r="AD118" s="126">
        <v>12</v>
      </c>
      <c r="AE118" s="124">
        <v>10</v>
      </c>
      <c r="AF118" s="124">
        <v>2</v>
      </c>
      <c r="AG118" s="124">
        <v>0</v>
      </c>
      <c r="AH118" s="124">
        <v>23</v>
      </c>
      <c r="AI118" s="124" t="s">
        <v>687</v>
      </c>
      <c r="AJ118" s="124">
        <v>23</v>
      </c>
      <c r="AK118" s="124">
        <v>1</v>
      </c>
      <c r="AL118" s="126">
        <v>100</v>
      </c>
      <c r="AM118" s="124">
        <v>80</v>
      </c>
      <c r="AN118" s="124">
        <v>20</v>
      </c>
      <c r="AO118" s="124">
        <v>0</v>
      </c>
      <c r="AP118" s="124">
        <v>100</v>
      </c>
      <c r="AQ118" s="124" t="s">
        <v>687</v>
      </c>
      <c r="AR118" s="124">
        <v>97</v>
      </c>
      <c r="AS118" s="127">
        <v>2</v>
      </c>
      <c r="AU118" s="142"/>
      <c r="AV118" s="300" t="s">
        <v>692</v>
      </c>
      <c r="AW118" s="300"/>
      <c r="AX118" s="300"/>
      <c r="AY118" s="300"/>
      <c r="AZ118" s="300"/>
      <c r="BA118" s="300"/>
      <c r="BC118" s="142"/>
      <c r="BD118" s="152"/>
      <c r="BE118" s="157"/>
      <c r="BF118" s="158"/>
      <c r="BG118" s="152"/>
      <c r="BH118" s="157"/>
      <c r="BI118" s="159"/>
    </row>
    <row r="119" spans="17:61" x14ac:dyDescent="0.25">
      <c r="Q119" s="128" t="s">
        <v>690</v>
      </c>
      <c r="R119" s="160">
        <v>18</v>
      </c>
      <c r="S119" s="163">
        <v>20</v>
      </c>
      <c r="T119" s="163">
        <v>23</v>
      </c>
      <c r="U119" s="163" t="s">
        <v>689</v>
      </c>
      <c r="V119" s="163" t="s">
        <v>693</v>
      </c>
      <c r="W119" s="164" t="s">
        <v>689</v>
      </c>
      <c r="X119" s="163">
        <v>5</v>
      </c>
      <c r="Y119" s="163">
        <v>5</v>
      </c>
      <c r="Z119" s="163" t="s">
        <v>689</v>
      </c>
      <c r="AA119" s="165">
        <v>0</v>
      </c>
      <c r="AC119" s="128">
        <v>2020</v>
      </c>
      <c r="AD119" s="126">
        <v>13</v>
      </c>
      <c r="AE119" s="124">
        <v>12</v>
      </c>
      <c r="AF119" s="124" t="s">
        <v>687</v>
      </c>
      <c r="AG119" s="124">
        <v>0</v>
      </c>
      <c r="AH119" s="124">
        <v>24</v>
      </c>
      <c r="AI119" s="124">
        <v>1</v>
      </c>
      <c r="AJ119" s="124">
        <v>22</v>
      </c>
      <c r="AK119" s="124">
        <v>2</v>
      </c>
      <c r="AL119" s="126">
        <v>100</v>
      </c>
      <c r="AM119" s="124">
        <v>99</v>
      </c>
      <c r="AN119" s="124">
        <v>1</v>
      </c>
      <c r="AO119" s="124">
        <v>0</v>
      </c>
      <c r="AP119" s="124">
        <v>100</v>
      </c>
      <c r="AQ119" s="124">
        <v>2</v>
      </c>
      <c r="AR119" s="124">
        <v>90</v>
      </c>
      <c r="AS119" s="127">
        <v>8</v>
      </c>
      <c r="AU119" s="142"/>
      <c r="AV119" s="144"/>
      <c r="AW119" s="145"/>
      <c r="AX119" s="146"/>
      <c r="AY119" s="144"/>
      <c r="AZ119" s="145"/>
      <c r="BA119" s="147"/>
      <c r="BC119" s="142" t="s">
        <v>690</v>
      </c>
      <c r="BD119" s="169">
        <v>11</v>
      </c>
      <c r="BE119" s="175">
        <v>12</v>
      </c>
      <c r="BF119" s="171">
        <v>74</v>
      </c>
      <c r="BG119" s="176" t="s">
        <v>689</v>
      </c>
      <c r="BH119" s="175">
        <v>1</v>
      </c>
      <c r="BI119" s="173">
        <v>1</v>
      </c>
    </row>
    <row r="120" spans="17:61" x14ac:dyDescent="0.25">
      <c r="Q120" s="128"/>
      <c r="R120" s="300" t="s">
        <v>695</v>
      </c>
      <c r="S120" s="300"/>
      <c r="T120" s="300"/>
      <c r="U120" s="300"/>
      <c r="V120" s="300"/>
      <c r="W120" s="300"/>
      <c r="X120" s="300"/>
      <c r="Y120" s="300"/>
      <c r="Z120" s="300"/>
      <c r="AA120" s="300"/>
      <c r="AC120" s="128"/>
      <c r="AD120" s="126"/>
      <c r="AE120" s="124"/>
      <c r="AF120" s="124"/>
      <c r="AG120" s="124"/>
      <c r="AH120" s="124"/>
      <c r="AI120" s="124"/>
      <c r="AJ120" s="124"/>
      <c r="AK120" s="124"/>
      <c r="AL120" s="126"/>
      <c r="AM120" s="124"/>
      <c r="AN120" s="124"/>
      <c r="AO120" s="124"/>
      <c r="AP120" s="124"/>
      <c r="AQ120" s="124"/>
      <c r="AR120" s="124"/>
      <c r="AS120" s="127"/>
      <c r="AU120" s="142">
        <v>1973</v>
      </c>
      <c r="AV120" s="148">
        <v>262</v>
      </c>
      <c r="AW120" s="148">
        <v>92</v>
      </c>
      <c r="AX120" s="149">
        <v>170</v>
      </c>
      <c r="AY120" s="148">
        <v>100</v>
      </c>
      <c r="AZ120" s="150">
        <v>35</v>
      </c>
      <c r="BA120" s="151">
        <v>65</v>
      </c>
      <c r="BC120" s="142"/>
      <c r="BD120" s="300" t="s">
        <v>692</v>
      </c>
      <c r="BE120" s="300"/>
      <c r="BF120" s="300"/>
      <c r="BG120" s="300"/>
      <c r="BH120" s="300"/>
      <c r="BI120" s="300"/>
    </row>
    <row r="121" spans="17:61" ht="15" thickBot="1" x14ac:dyDescent="0.3">
      <c r="Q121" s="128"/>
      <c r="R121" s="153"/>
      <c r="S121" s="154"/>
      <c r="T121" s="154"/>
      <c r="U121" s="154"/>
      <c r="V121" s="155"/>
      <c r="W121" s="153"/>
      <c r="X121" s="156"/>
      <c r="Y121" s="156"/>
      <c r="Z121" s="155"/>
      <c r="AA121" s="141"/>
      <c r="AC121" s="134" t="s">
        <v>690</v>
      </c>
      <c r="AD121" s="166">
        <v>46</v>
      </c>
      <c r="AE121" s="167">
        <v>45</v>
      </c>
      <c r="AF121" s="167" t="s">
        <v>693</v>
      </c>
      <c r="AG121" s="167" t="s">
        <v>693</v>
      </c>
      <c r="AH121" s="167">
        <v>30</v>
      </c>
      <c r="AI121" s="167">
        <v>97</v>
      </c>
      <c r="AJ121" s="167">
        <v>32</v>
      </c>
      <c r="AK121" s="167" t="s">
        <v>693</v>
      </c>
      <c r="AL121" s="166" t="s">
        <v>689</v>
      </c>
      <c r="AM121" s="167">
        <v>5</v>
      </c>
      <c r="AN121" s="167" t="s">
        <v>687</v>
      </c>
      <c r="AO121" s="167">
        <v>0</v>
      </c>
      <c r="AP121" s="167" t="s">
        <v>689</v>
      </c>
      <c r="AQ121" s="167" t="s">
        <v>687</v>
      </c>
      <c r="AR121" s="167">
        <v>7</v>
      </c>
      <c r="AS121" s="168">
        <v>2</v>
      </c>
      <c r="AU121" s="142">
        <v>1974</v>
      </c>
      <c r="AV121" s="148">
        <v>220</v>
      </c>
      <c r="AW121" s="148">
        <v>79</v>
      </c>
      <c r="AX121" s="149">
        <v>141</v>
      </c>
      <c r="AY121" s="148">
        <v>100</v>
      </c>
      <c r="AZ121" s="150">
        <v>36</v>
      </c>
      <c r="BA121" s="151">
        <v>64</v>
      </c>
      <c r="BC121" s="142"/>
      <c r="BD121" s="144"/>
      <c r="BE121" s="145"/>
      <c r="BF121" s="146"/>
      <c r="BG121" s="144"/>
      <c r="BH121" s="145"/>
      <c r="BI121" s="147"/>
    </row>
    <row r="122" spans="17:61" x14ac:dyDescent="0.25">
      <c r="Q122" s="128">
        <v>1999</v>
      </c>
      <c r="R122" s="126">
        <v>264</v>
      </c>
      <c r="S122" s="123">
        <v>260</v>
      </c>
      <c r="T122" s="123">
        <v>3</v>
      </c>
      <c r="U122" s="123">
        <v>0</v>
      </c>
      <c r="V122" s="123">
        <v>0</v>
      </c>
      <c r="W122" s="126">
        <v>100</v>
      </c>
      <c r="X122" s="123">
        <v>99</v>
      </c>
      <c r="Y122" s="123">
        <v>1</v>
      </c>
      <c r="Z122" s="123">
        <v>0</v>
      </c>
      <c r="AA122" s="125">
        <v>0</v>
      </c>
      <c r="AD122" s="174"/>
      <c r="AE122" s="174"/>
      <c r="AF122" s="174"/>
      <c r="AG122" s="174"/>
      <c r="AH122" s="174"/>
      <c r="AI122" s="174"/>
      <c r="AJ122" s="174"/>
      <c r="AK122" s="174"/>
      <c r="AL122" s="174"/>
      <c r="AM122" s="174"/>
      <c r="AN122" s="174"/>
      <c r="AO122" s="174"/>
      <c r="AP122" s="174"/>
      <c r="AQ122" s="174"/>
      <c r="AR122" s="174"/>
      <c r="AS122" s="174"/>
      <c r="AU122" s="142">
        <v>1975</v>
      </c>
      <c r="AV122" s="148">
        <v>218</v>
      </c>
      <c r="AW122" s="148">
        <v>77</v>
      </c>
      <c r="AX122" s="149">
        <v>141</v>
      </c>
      <c r="AY122" s="148">
        <v>100</v>
      </c>
      <c r="AZ122" s="150">
        <v>35</v>
      </c>
      <c r="BA122" s="151">
        <v>65</v>
      </c>
      <c r="BC122" s="142">
        <v>1972</v>
      </c>
      <c r="BD122" s="152">
        <v>174</v>
      </c>
      <c r="BE122" s="150" t="s">
        <v>689</v>
      </c>
      <c r="BF122" s="149" t="s">
        <v>689</v>
      </c>
      <c r="BG122" s="152">
        <v>100</v>
      </c>
      <c r="BH122" s="150" t="s">
        <v>689</v>
      </c>
      <c r="BI122" s="151" t="s">
        <v>689</v>
      </c>
    </row>
    <row r="123" spans="17:61" x14ac:dyDescent="0.25">
      <c r="Q123" s="128">
        <v>2000</v>
      </c>
      <c r="R123" s="126">
        <v>240</v>
      </c>
      <c r="S123" s="123">
        <v>237</v>
      </c>
      <c r="T123" s="123">
        <v>3</v>
      </c>
      <c r="U123" s="123" t="s">
        <v>687</v>
      </c>
      <c r="V123" s="123">
        <v>0</v>
      </c>
      <c r="W123" s="126">
        <v>100</v>
      </c>
      <c r="X123" s="123">
        <v>99</v>
      </c>
      <c r="Y123" s="123">
        <v>1</v>
      </c>
      <c r="Z123" s="123" t="s">
        <v>687</v>
      </c>
      <c r="AA123" s="125">
        <v>0</v>
      </c>
      <c r="AC123" s="45" t="s">
        <v>696</v>
      </c>
      <c r="AU123" s="142">
        <v>1976</v>
      </c>
      <c r="AV123" s="148">
        <v>271</v>
      </c>
      <c r="AW123" s="148">
        <v>107</v>
      </c>
      <c r="AX123" s="149">
        <v>164</v>
      </c>
      <c r="AY123" s="148">
        <v>100</v>
      </c>
      <c r="AZ123" s="150">
        <v>40</v>
      </c>
      <c r="BA123" s="151">
        <v>60</v>
      </c>
      <c r="BC123" s="142">
        <v>1973</v>
      </c>
      <c r="BD123" s="152">
        <v>175</v>
      </c>
      <c r="BE123" s="150" t="s">
        <v>688</v>
      </c>
      <c r="BF123" s="149" t="s">
        <v>689</v>
      </c>
      <c r="BG123" s="152">
        <v>100</v>
      </c>
      <c r="BH123" s="150" t="s">
        <v>688</v>
      </c>
      <c r="BI123" s="151" t="s">
        <v>689</v>
      </c>
    </row>
    <row r="124" spans="17:61" x14ac:dyDescent="0.25">
      <c r="Q124" s="128">
        <v>2001</v>
      </c>
      <c r="R124" s="126">
        <v>255</v>
      </c>
      <c r="S124" s="123">
        <v>249</v>
      </c>
      <c r="T124" s="123">
        <v>5</v>
      </c>
      <c r="U124" s="123" t="s">
        <v>687</v>
      </c>
      <c r="V124" s="123" t="s">
        <v>687</v>
      </c>
      <c r="W124" s="126">
        <v>100</v>
      </c>
      <c r="X124" s="123">
        <v>98</v>
      </c>
      <c r="Y124" s="123">
        <v>2</v>
      </c>
      <c r="Z124" s="123" t="s">
        <v>687</v>
      </c>
      <c r="AA124" s="125" t="s">
        <v>687</v>
      </c>
      <c r="AC124" s="45" t="s">
        <v>697</v>
      </c>
      <c r="AU124" s="142">
        <v>1977</v>
      </c>
      <c r="AV124" s="148">
        <v>300</v>
      </c>
      <c r="AW124" s="148">
        <v>132</v>
      </c>
      <c r="AX124" s="149">
        <v>169</v>
      </c>
      <c r="AY124" s="148">
        <v>100</v>
      </c>
      <c r="AZ124" s="150">
        <v>44</v>
      </c>
      <c r="BA124" s="151">
        <v>56</v>
      </c>
      <c r="BC124" s="142">
        <v>1974</v>
      </c>
      <c r="BD124" s="152">
        <v>152</v>
      </c>
      <c r="BE124" s="150">
        <v>134</v>
      </c>
      <c r="BF124" s="149" t="s">
        <v>688</v>
      </c>
      <c r="BG124" s="152">
        <v>100</v>
      </c>
      <c r="BH124" s="150">
        <v>88</v>
      </c>
      <c r="BI124" s="151" t="s">
        <v>688</v>
      </c>
    </row>
    <row r="125" spans="17:61" x14ac:dyDescent="0.25">
      <c r="Q125" s="128">
        <v>2002</v>
      </c>
      <c r="R125" s="126">
        <v>274</v>
      </c>
      <c r="S125" s="123">
        <v>268</v>
      </c>
      <c r="T125" s="123">
        <v>6</v>
      </c>
      <c r="U125" s="123" t="s">
        <v>687</v>
      </c>
      <c r="V125" s="123" t="s">
        <v>687</v>
      </c>
      <c r="W125" s="126">
        <v>100</v>
      </c>
      <c r="X125" s="123">
        <v>98</v>
      </c>
      <c r="Y125" s="123">
        <v>2</v>
      </c>
      <c r="Z125" s="123" t="s">
        <v>687</v>
      </c>
      <c r="AA125" s="125" t="s">
        <v>687</v>
      </c>
      <c r="AC125" s="45" t="s">
        <v>698</v>
      </c>
      <c r="AU125" s="142">
        <v>1978</v>
      </c>
      <c r="AV125" s="148">
        <v>300</v>
      </c>
      <c r="AW125" s="148">
        <v>141</v>
      </c>
      <c r="AX125" s="149">
        <v>159</v>
      </c>
      <c r="AY125" s="148">
        <v>100</v>
      </c>
      <c r="AZ125" s="150">
        <v>47</v>
      </c>
      <c r="BA125" s="151">
        <v>53</v>
      </c>
      <c r="BC125" s="142">
        <v>1975</v>
      </c>
      <c r="BD125" s="152">
        <v>93</v>
      </c>
      <c r="BE125" s="157">
        <v>83</v>
      </c>
      <c r="BF125" s="158">
        <v>18</v>
      </c>
      <c r="BG125" s="152">
        <v>100</v>
      </c>
      <c r="BH125" s="157">
        <v>88</v>
      </c>
      <c r="BI125" s="159">
        <v>12</v>
      </c>
    </row>
    <row r="126" spans="17:61" x14ac:dyDescent="0.25">
      <c r="Q126" s="128">
        <v>2003</v>
      </c>
      <c r="R126" s="126">
        <v>313</v>
      </c>
      <c r="S126" s="123">
        <v>308</v>
      </c>
      <c r="T126" s="123">
        <v>4</v>
      </c>
      <c r="U126" s="123" t="s">
        <v>687</v>
      </c>
      <c r="V126" s="123">
        <v>0</v>
      </c>
      <c r="W126" s="126">
        <v>100</v>
      </c>
      <c r="X126" s="123">
        <v>99</v>
      </c>
      <c r="Y126" s="123">
        <v>1</v>
      </c>
      <c r="Z126" s="123" t="s">
        <v>687</v>
      </c>
      <c r="AA126" s="125">
        <v>0</v>
      </c>
      <c r="AC126" s="45" t="s">
        <v>699</v>
      </c>
      <c r="AU126" s="142">
        <v>1979</v>
      </c>
      <c r="AV126" s="148">
        <v>294</v>
      </c>
      <c r="AW126" s="148">
        <v>137</v>
      </c>
      <c r="AX126" s="149">
        <v>157</v>
      </c>
      <c r="AY126" s="148">
        <v>100</v>
      </c>
      <c r="AZ126" s="150">
        <v>47</v>
      </c>
      <c r="BA126" s="151">
        <v>53</v>
      </c>
      <c r="BC126" s="142">
        <v>1976</v>
      </c>
      <c r="BD126" s="152">
        <v>83</v>
      </c>
      <c r="BE126" s="157">
        <v>71</v>
      </c>
      <c r="BF126" s="158">
        <v>12</v>
      </c>
      <c r="BG126" s="152">
        <v>100</v>
      </c>
      <c r="BH126" s="157">
        <v>85</v>
      </c>
      <c r="BI126" s="159">
        <v>15</v>
      </c>
    </row>
    <row r="127" spans="17:61" x14ac:dyDescent="0.25">
      <c r="Q127" s="128">
        <v>2004</v>
      </c>
      <c r="R127" s="126">
        <v>359</v>
      </c>
      <c r="S127" s="123">
        <v>355</v>
      </c>
      <c r="T127" s="123">
        <v>4</v>
      </c>
      <c r="U127" s="123" t="s">
        <v>687</v>
      </c>
      <c r="V127" s="123">
        <v>0</v>
      </c>
      <c r="W127" s="126">
        <v>100</v>
      </c>
      <c r="X127" s="123">
        <v>99</v>
      </c>
      <c r="Y127" s="123">
        <v>1</v>
      </c>
      <c r="Z127" s="123" t="s">
        <v>687</v>
      </c>
      <c r="AA127" s="125">
        <v>0</v>
      </c>
      <c r="AC127" s="45" t="s">
        <v>700</v>
      </c>
      <c r="AU127" s="142">
        <v>1980</v>
      </c>
      <c r="AV127" s="148">
        <v>170</v>
      </c>
      <c r="AW127" s="148">
        <v>77</v>
      </c>
      <c r="AX127" s="149">
        <v>93</v>
      </c>
      <c r="AY127" s="148">
        <v>100</v>
      </c>
      <c r="AZ127" s="150">
        <v>45</v>
      </c>
      <c r="BA127" s="151">
        <v>55</v>
      </c>
      <c r="BC127" s="142">
        <v>1977</v>
      </c>
      <c r="BD127" s="152">
        <v>99</v>
      </c>
      <c r="BE127" s="157">
        <v>86</v>
      </c>
      <c r="BF127" s="158">
        <v>14</v>
      </c>
      <c r="BG127" s="152">
        <v>100</v>
      </c>
      <c r="BH127" s="157">
        <v>86</v>
      </c>
      <c r="BI127" s="159">
        <v>14</v>
      </c>
    </row>
    <row r="128" spans="17:61" x14ac:dyDescent="0.25">
      <c r="Q128" s="128">
        <v>2005</v>
      </c>
      <c r="R128" s="126">
        <v>379</v>
      </c>
      <c r="S128" s="123">
        <v>374</v>
      </c>
      <c r="T128" s="123">
        <v>5</v>
      </c>
      <c r="U128" s="123" t="s">
        <v>687</v>
      </c>
      <c r="V128" s="123" t="s">
        <v>687</v>
      </c>
      <c r="W128" s="126">
        <v>100</v>
      </c>
      <c r="X128" s="123">
        <v>99</v>
      </c>
      <c r="Y128" s="123">
        <v>1</v>
      </c>
      <c r="Z128" s="123" t="s">
        <v>687</v>
      </c>
      <c r="AA128" s="125" t="s">
        <v>687</v>
      </c>
      <c r="AC128" s="45" t="s">
        <v>701</v>
      </c>
      <c r="AU128" s="142">
        <v>1981</v>
      </c>
      <c r="AV128" s="148">
        <v>140</v>
      </c>
      <c r="AW128" s="148">
        <v>67</v>
      </c>
      <c r="AX128" s="149">
        <v>73</v>
      </c>
      <c r="AY128" s="148">
        <v>100</v>
      </c>
      <c r="AZ128" s="150">
        <v>48</v>
      </c>
      <c r="BA128" s="151">
        <v>52</v>
      </c>
      <c r="BC128" s="142">
        <v>1978</v>
      </c>
      <c r="BD128" s="152">
        <v>117</v>
      </c>
      <c r="BE128" s="157">
        <v>98</v>
      </c>
      <c r="BF128" s="158">
        <v>19</v>
      </c>
      <c r="BG128" s="152">
        <v>100</v>
      </c>
      <c r="BH128" s="157">
        <v>84</v>
      </c>
      <c r="BI128" s="159">
        <v>16</v>
      </c>
    </row>
    <row r="129" spans="17:61" x14ac:dyDescent="0.25">
      <c r="Q129" s="128">
        <v>2006</v>
      </c>
      <c r="R129" s="126">
        <v>357</v>
      </c>
      <c r="S129" s="123">
        <v>351</v>
      </c>
      <c r="T129" s="123">
        <v>5</v>
      </c>
      <c r="U129" s="123" t="s">
        <v>687</v>
      </c>
      <c r="V129" s="123" t="s">
        <v>687</v>
      </c>
      <c r="W129" s="126">
        <v>100</v>
      </c>
      <c r="X129" s="123">
        <v>98</v>
      </c>
      <c r="Y129" s="123">
        <v>1</v>
      </c>
      <c r="Z129" s="123" t="s">
        <v>687</v>
      </c>
      <c r="AA129" s="125" t="s">
        <v>687</v>
      </c>
      <c r="AC129" s="45" t="s">
        <v>702</v>
      </c>
      <c r="AU129" s="142">
        <v>1982</v>
      </c>
      <c r="AV129" s="148">
        <v>92</v>
      </c>
      <c r="AW129" s="148">
        <v>40</v>
      </c>
      <c r="AX129" s="149">
        <v>53</v>
      </c>
      <c r="AY129" s="148">
        <v>100</v>
      </c>
      <c r="AZ129" s="150">
        <v>43</v>
      </c>
      <c r="BA129" s="151">
        <v>57</v>
      </c>
      <c r="BC129" s="142">
        <v>1979</v>
      </c>
      <c r="BD129" s="152">
        <v>121</v>
      </c>
      <c r="BE129" s="157">
        <v>98</v>
      </c>
      <c r="BF129" s="158">
        <v>23</v>
      </c>
      <c r="BG129" s="152">
        <v>100</v>
      </c>
      <c r="BH129" s="157">
        <v>81</v>
      </c>
      <c r="BI129" s="159">
        <v>19</v>
      </c>
    </row>
    <row r="130" spans="17:61" x14ac:dyDescent="0.25">
      <c r="Q130" s="128">
        <v>2007</v>
      </c>
      <c r="R130" s="126">
        <v>244</v>
      </c>
      <c r="S130" s="123">
        <v>240</v>
      </c>
      <c r="T130" s="123">
        <v>4</v>
      </c>
      <c r="U130" s="123">
        <v>0</v>
      </c>
      <c r="V130" s="123">
        <v>0</v>
      </c>
      <c r="W130" s="126">
        <v>100</v>
      </c>
      <c r="X130" s="123">
        <v>98</v>
      </c>
      <c r="Y130" s="123">
        <v>2</v>
      </c>
      <c r="Z130" s="123">
        <v>0</v>
      </c>
      <c r="AA130" s="125">
        <v>0</v>
      </c>
      <c r="AU130" s="142">
        <v>1983</v>
      </c>
      <c r="AV130" s="148">
        <v>142</v>
      </c>
      <c r="AW130" s="148">
        <v>70</v>
      </c>
      <c r="AX130" s="149">
        <v>71</v>
      </c>
      <c r="AY130" s="148">
        <v>100</v>
      </c>
      <c r="AZ130" s="150">
        <v>50</v>
      </c>
      <c r="BA130" s="151">
        <v>50</v>
      </c>
      <c r="BC130" s="142">
        <v>1980</v>
      </c>
      <c r="BD130" s="152">
        <v>104</v>
      </c>
      <c r="BE130" s="157">
        <v>89</v>
      </c>
      <c r="BF130" s="158">
        <v>15</v>
      </c>
      <c r="BG130" s="152">
        <v>100</v>
      </c>
      <c r="BH130" s="157">
        <v>85</v>
      </c>
      <c r="BI130" s="159">
        <v>15</v>
      </c>
    </row>
    <row r="131" spans="17:61" ht="15.75" x14ac:dyDescent="0.25">
      <c r="Q131" s="128">
        <v>2008</v>
      </c>
      <c r="R131" s="126">
        <v>149</v>
      </c>
      <c r="S131" s="123">
        <v>145</v>
      </c>
      <c r="T131" s="123">
        <v>3</v>
      </c>
      <c r="U131" s="123">
        <v>0</v>
      </c>
      <c r="V131" s="123" t="s">
        <v>687</v>
      </c>
      <c r="W131" s="126">
        <v>100</v>
      </c>
      <c r="X131" s="123">
        <v>98</v>
      </c>
      <c r="Y131" s="123">
        <v>2</v>
      </c>
      <c r="Z131" s="123">
        <v>0</v>
      </c>
      <c r="AA131" s="125" t="s">
        <v>687</v>
      </c>
      <c r="AC131" s="45" t="s">
        <v>3112</v>
      </c>
      <c r="AU131" s="142">
        <v>1984</v>
      </c>
      <c r="AV131" s="148">
        <v>156</v>
      </c>
      <c r="AW131" s="148">
        <v>86</v>
      </c>
      <c r="AX131" s="149">
        <v>70</v>
      </c>
      <c r="AY131" s="148">
        <v>100</v>
      </c>
      <c r="AZ131" s="150">
        <v>55</v>
      </c>
      <c r="BA131" s="151">
        <v>45</v>
      </c>
      <c r="BC131" s="142">
        <v>1981</v>
      </c>
      <c r="BD131" s="152">
        <v>78</v>
      </c>
      <c r="BE131" s="157">
        <v>64</v>
      </c>
      <c r="BF131" s="158">
        <v>14</v>
      </c>
      <c r="BG131" s="152">
        <v>100</v>
      </c>
      <c r="BH131" s="157">
        <v>83</v>
      </c>
      <c r="BI131" s="159">
        <v>17</v>
      </c>
    </row>
    <row r="132" spans="17:61" ht="15.75" x14ac:dyDescent="0.25">
      <c r="Q132" s="128">
        <v>2009</v>
      </c>
      <c r="R132" s="126">
        <v>89</v>
      </c>
      <c r="S132" s="123">
        <v>85</v>
      </c>
      <c r="T132" s="123">
        <v>4</v>
      </c>
      <c r="U132" s="123">
        <v>0</v>
      </c>
      <c r="V132" s="123" t="s">
        <v>687</v>
      </c>
      <c r="W132" s="126">
        <v>100</v>
      </c>
      <c r="X132" s="123">
        <v>96</v>
      </c>
      <c r="Y132" s="123">
        <v>4</v>
      </c>
      <c r="Z132" s="123">
        <v>0</v>
      </c>
      <c r="AA132" s="125" t="s">
        <v>687</v>
      </c>
      <c r="AC132" s="45" t="s">
        <v>3113</v>
      </c>
      <c r="AU132" s="142">
        <v>1985</v>
      </c>
      <c r="AV132" s="148">
        <v>151</v>
      </c>
      <c r="AW132" s="148">
        <v>90</v>
      </c>
      <c r="AX132" s="149">
        <v>61</v>
      </c>
      <c r="AY132" s="148">
        <v>100</v>
      </c>
      <c r="AZ132" s="150">
        <v>59</v>
      </c>
      <c r="BA132" s="151">
        <v>41</v>
      </c>
      <c r="BC132" s="142">
        <v>1982</v>
      </c>
      <c r="BD132" s="152">
        <v>51</v>
      </c>
      <c r="BE132" s="157">
        <v>41</v>
      </c>
      <c r="BF132" s="158">
        <v>10</v>
      </c>
      <c r="BG132" s="152">
        <v>100</v>
      </c>
      <c r="BH132" s="157">
        <v>80</v>
      </c>
      <c r="BI132" s="159">
        <v>20</v>
      </c>
    </row>
    <row r="133" spans="17:61" ht="15.75" x14ac:dyDescent="0.25">
      <c r="Q133" s="128">
        <v>2010</v>
      </c>
      <c r="R133" s="126">
        <v>82</v>
      </c>
      <c r="S133" s="123">
        <v>78</v>
      </c>
      <c r="T133" s="123">
        <v>3</v>
      </c>
      <c r="U133" s="123">
        <v>0</v>
      </c>
      <c r="V133" s="123">
        <v>0</v>
      </c>
      <c r="W133" s="126">
        <v>100</v>
      </c>
      <c r="X133" s="123">
        <v>96</v>
      </c>
      <c r="Y133" s="123">
        <v>4</v>
      </c>
      <c r="Z133" s="123">
        <v>0</v>
      </c>
      <c r="AA133" s="125">
        <v>0</v>
      </c>
      <c r="AC133" s="45" t="s">
        <v>3114</v>
      </c>
      <c r="AU133" s="142">
        <v>1986</v>
      </c>
      <c r="AV133" s="148">
        <v>170</v>
      </c>
      <c r="AW133" s="148">
        <v>105</v>
      </c>
      <c r="AX133" s="149">
        <v>65</v>
      </c>
      <c r="AY133" s="148">
        <v>100</v>
      </c>
      <c r="AZ133" s="150">
        <v>62</v>
      </c>
      <c r="BA133" s="151">
        <v>38</v>
      </c>
      <c r="BC133" s="142">
        <v>1983</v>
      </c>
      <c r="BD133" s="152">
        <v>59</v>
      </c>
      <c r="BE133" s="157">
        <v>48</v>
      </c>
      <c r="BF133" s="158">
        <v>11</v>
      </c>
      <c r="BG133" s="152">
        <v>100</v>
      </c>
      <c r="BH133" s="157">
        <v>81</v>
      </c>
      <c r="BI133" s="159">
        <v>19</v>
      </c>
    </row>
    <row r="134" spans="17:61" ht="15.75" x14ac:dyDescent="0.25">
      <c r="Q134" s="128">
        <v>2011</v>
      </c>
      <c r="R134" s="126">
        <v>74</v>
      </c>
      <c r="S134" s="123">
        <v>71</v>
      </c>
      <c r="T134" s="123">
        <v>4</v>
      </c>
      <c r="U134" s="123" t="s">
        <v>687</v>
      </c>
      <c r="V134" s="123">
        <v>0</v>
      </c>
      <c r="W134" s="126">
        <v>100</v>
      </c>
      <c r="X134" s="123">
        <v>95</v>
      </c>
      <c r="Y134" s="123">
        <v>5</v>
      </c>
      <c r="Z134" s="123" t="s">
        <v>687</v>
      </c>
      <c r="AA134" s="125">
        <v>0</v>
      </c>
      <c r="AC134" s="177" t="s">
        <v>3115</v>
      </c>
      <c r="AU134" s="142">
        <v>1987</v>
      </c>
      <c r="AV134" s="148">
        <v>201</v>
      </c>
      <c r="AW134" s="148">
        <v>134</v>
      </c>
      <c r="AX134" s="149">
        <v>67</v>
      </c>
      <c r="AY134" s="148">
        <v>100</v>
      </c>
      <c r="AZ134" s="150">
        <v>67</v>
      </c>
      <c r="BA134" s="151">
        <v>33</v>
      </c>
      <c r="BC134" s="142">
        <v>1984</v>
      </c>
      <c r="BD134" s="152">
        <v>65</v>
      </c>
      <c r="BE134" s="157">
        <v>59</v>
      </c>
      <c r="BF134" s="158">
        <v>7</v>
      </c>
      <c r="BG134" s="152">
        <v>100</v>
      </c>
      <c r="BH134" s="157">
        <v>90</v>
      </c>
      <c r="BI134" s="159">
        <v>10</v>
      </c>
    </row>
    <row r="135" spans="17:61" x14ac:dyDescent="0.25">
      <c r="Q135" s="128">
        <v>2012</v>
      </c>
      <c r="R135" s="126">
        <v>86</v>
      </c>
      <c r="S135" s="123">
        <v>84</v>
      </c>
      <c r="T135" s="123">
        <v>2</v>
      </c>
      <c r="U135" s="123">
        <v>0</v>
      </c>
      <c r="V135" s="123" t="s">
        <v>687</v>
      </c>
      <c r="W135" s="126">
        <v>100</v>
      </c>
      <c r="X135" s="123">
        <v>98</v>
      </c>
      <c r="Y135" s="123">
        <v>2</v>
      </c>
      <c r="Z135" s="123">
        <v>0</v>
      </c>
      <c r="AA135" s="125" t="s">
        <v>687</v>
      </c>
      <c r="AU135" s="142">
        <v>1988</v>
      </c>
      <c r="AV135" s="148">
        <v>191</v>
      </c>
      <c r="AW135" s="148">
        <v>136</v>
      </c>
      <c r="AX135" s="149">
        <v>55</v>
      </c>
      <c r="AY135" s="148">
        <v>100</v>
      </c>
      <c r="AZ135" s="150">
        <v>71</v>
      </c>
      <c r="BA135" s="151">
        <v>29</v>
      </c>
      <c r="BC135" s="142">
        <v>1985</v>
      </c>
      <c r="BD135" s="152">
        <v>79</v>
      </c>
      <c r="BE135" s="157">
        <v>75</v>
      </c>
      <c r="BF135" s="158">
        <v>4</v>
      </c>
      <c r="BG135" s="152">
        <v>100</v>
      </c>
      <c r="BH135" s="157">
        <v>95</v>
      </c>
      <c r="BI135" s="159">
        <v>5</v>
      </c>
    </row>
    <row r="136" spans="17:61" x14ac:dyDescent="0.25">
      <c r="Q136" s="128">
        <v>2013</v>
      </c>
      <c r="R136" s="126">
        <v>109</v>
      </c>
      <c r="S136" s="123">
        <v>106</v>
      </c>
      <c r="T136" s="123">
        <v>3</v>
      </c>
      <c r="U136" s="123">
        <v>0</v>
      </c>
      <c r="V136" s="123" t="s">
        <v>687</v>
      </c>
      <c r="W136" s="126">
        <v>100</v>
      </c>
      <c r="X136" s="123">
        <v>97</v>
      </c>
      <c r="Y136" s="123">
        <v>3</v>
      </c>
      <c r="Z136" s="123">
        <v>0</v>
      </c>
      <c r="AA136" s="125" t="s">
        <v>687</v>
      </c>
      <c r="AU136" s="142">
        <v>1989</v>
      </c>
      <c r="AV136" s="148">
        <v>191</v>
      </c>
      <c r="AW136" s="148">
        <v>139</v>
      </c>
      <c r="AX136" s="149">
        <v>51</v>
      </c>
      <c r="AY136" s="148">
        <v>100</v>
      </c>
      <c r="AZ136" s="150">
        <v>73</v>
      </c>
      <c r="BA136" s="151">
        <v>27</v>
      </c>
      <c r="BC136" s="142">
        <v>1986</v>
      </c>
      <c r="BD136" s="152">
        <v>100</v>
      </c>
      <c r="BE136" s="157">
        <v>94</v>
      </c>
      <c r="BF136" s="158">
        <v>5</v>
      </c>
      <c r="BG136" s="152">
        <v>100</v>
      </c>
      <c r="BH136" s="157">
        <v>95</v>
      </c>
      <c r="BI136" s="159">
        <v>5</v>
      </c>
    </row>
    <row r="137" spans="17:61" x14ac:dyDescent="0.25">
      <c r="Q137" s="128">
        <v>2014</v>
      </c>
      <c r="R137" s="126">
        <v>116</v>
      </c>
      <c r="S137" s="123">
        <v>112</v>
      </c>
      <c r="T137" s="123">
        <v>4</v>
      </c>
      <c r="U137" s="123" t="s">
        <v>689</v>
      </c>
      <c r="V137" s="123" t="s">
        <v>687</v>
      </c>
      <c r="W137" s="126">
        <v>100</v>
      </c>
      <c r="X137" s="123">
        <v>97</v>
      </c>
      <c r="Y137" s="123">
        <v>3</v>
      </c>
      <c r="Z137" s="123" t="s">
        <v>689</v>
      </c>
      <c r="AA137" s="125" t="s">
        <v>687</v>
      </c>
      <c r="AU137" s="142">
        <v>1990</v>
      </c>
      <c r="AV137" s="148">
        <v>195</v>
      </c>
      <c r="AW137" s="148">
        <v>145</v>
      </c>
      <c r="AX137" s="149">
        <v>50</v>
      </c>
      <c r="AY137" s="148">
        <v>100</v>
      </c>
      <c r="AZ137" s="150">
        <v>75</v>
      </c>
      <c r="BA137" s="151">
        <v>25</v>
      </c>
      <c r="BC137" s="142">
        <v>1987</v>
      </c>
      <c r="BD137" s="152">
        <v>101</v>
      </c>
      <c r="BE137" s="157">
        <v>95</v>
      </c>
      <c r="BF137" s="158">
        <v>6</v>
      </c>
      <c r="BG137" s="152">
        <v>100</v>
      </c>
      <c r="BH137" s="157">
        <v>94</v>
      </c>
      <c r="BI137" s="159">
        <v>6</v>
      </c>
    </row>
    <row r="138" spans="17:61" x14ac:dyDescent="0.25">
      <c r="Q138" s="128">
        <v>2015</v>
      </c>
      <c r="R138" s="126">
        <v>120</v>
      </c>
      <c r="S138" s="123">
        <v>116</v>
      </c>
      <c r="T138" s="123">
        <v>4</v>
      </c>
      <c r="U138" s="123" t="s">
        <v>689</v>
      </c>
      <c r="V138" s="123">
        <v>0</v>
      </c>
      <c r="W138" s="126">
        <v>100</v>
      </c>
      <c r="X138" s="123">
        <v>97</v>
      </c>
      <c r="Y138" s="123">
        <v>3</v>
      </c>
      <c r="Z138" s="123" t="s">
        <v>689</v>
      </c>
      <c r="AA138" s="125">
        <v>0</v>
      </c>
      <c r="AU138" s="142">
        <v>1991</v>
      </c>
      <c r="AV138" s="148">
        <v>185</v>
      </c>
      <c r="AW138" s="148">
        <v>138</v>
      </c>
      <c r="AX138" s="149">
        <v>47</v>
      </c>
      <c r="AY138" s="148">
        <v>100</v>
      </c>
      <c r="AZ138" s="150">
        <v>75</v>
      </c>
      <c r="BA138" s="151">
        <v>25</v>
      </c>
      <c r="BC138" s="142">
        <v>1988</v>
      </c>
      <c r="BD138" s="152">
        <v>89</v>
      </c>
      <c r="BE138" s="157">
        <v>85</v>
      </c>
      <c r="BF138" s="158">
        <v>4</v>
      </c>
      <c r="BG138" s="152">
        <v>100</v>
      </c>
      <c r="BH138" s="157">
        <v>96</v>
      </c>
      <c r="BI138" s="159">
        <v>4</v>
      </c>
    </row>
    <row r="139" spans="17:61" x14ac:dyDescent="0.25">
      <c r="Q139" s="128">
        <v>2016</v>
      </c>
      <c r="R139" s="126">
        <v>138</v>
      </c>
      <c r="S139" s="123">
        <v>134</v>
      </c>
      <c r="T139" s="123">
        <v>4</v>
      </c>
      <c r="U139" s="123" t="s">
        <v>689</v>
      </c>
      <c r="V139" s="123" t="s">
        <v>687</v>
      </c>
      <c r="W139" s="126">
        <v>100</v>
      </c>
      <c r="X139" s="123">
        <v>97</v>
      </c>
      <c r="Y139" s="123">
        <v>3</v>
      </c>
      <c r="Z139" s="123" t="s">
        <v>689</v>
      </c>
      <c r="AA139" s="125" t="s">
        <v>687</v>
      </c>
      <c r="AU139" s="142">
        <v>1992</v>
      </c>
      <c r="AV139" s="148">
        <v>218</v>
      </c>
      <c r="AW139" s="148">
        <v>167</v>
      </c>
      <c r="AX139" s="149">
        <v>51</v>
      </c>
      <c r="AY139" s="148">
        <v>100</v>
      </c>
      <c r="AZ139" s="150">
        <v>77</v>
      </c>
      <c r="BA139" s="151">
        <v>23</v>
      </c>
      <c r="BC139" s="142">
        <v>1989</v>
      </c>
      <c r="BD139" s="152">
        <v>76</v>
      </c>
      <c r="BE139" s="157">
        <v>68</v>
      </c>
      <c r="BF139" s="158">
        <v>8</v>
      </c>
      <c r="BG139" s="152">
        <v>100</v>
      </c>
      <c r="BH139" s="157">
        <v>90</v>
      </c>
      <c r="BI139" s="159">
        <v>10</v>
      </c>
    </row>
    <row r="140" spans="17:61" x14ac:dyDescent="0.25">
      <c r="Q140" s="128">
        <v>2017</v>
      </c>
      <c r="R140" s="126">
        <v>148</v>
      </c>
      <c r="S140" s="123">
        <v>142</v>
      </c>
      <c r="T140" s="123">
        <v>6</v>
      </c>
      <c r="U140" s="123" t="s">
        <v>689</v>
      </c>
      <c r="V140" s="123" t="s">
        <v>687</v>
      </c>
      <c r="W140" s="126">
        <v>100</v>
      </c>
      <c r="X140" s="123">
        <v>96</v>
      </c>
      <c r="Y140" s="123">
        <v>4</v>
      </c>
      <c r="Z140" s="123" t="s">
        <v>689</v>
      </c>
      <c r="AA140" s="125" t="s">
        <v>687</v>
      </c>
      <c r="AU140" s="142">
        <v>1993</v>
      </c>
      <c r="AV140" s="148">
        <v>232</v>
      </c>
      <c r="AW140" s="148">
        <v>181</v>
      </c>
      <c r="AX140" s="149">
        <v>51</v>
      </c>
      <c r="AY140" s="148">
        <v>100</v>
      </c>
      <c r="AZ140" s="150">
        <v>78</v>
      </c>
      <c r="BA140" s="151">
        <v>22</v>
      </c>
      <c r="BC140" s="142">
        <v>1990</v>
      </c>
      <c r="BD140" s="152">
        <v>68</v>
      </c>
      <c r="BE140" s="157">
        <v>61</v>
      </c>
      <c r="BF140" s="158">
        <v>7</v>
      </c>
      <c r="BG140" s="152">
        <v>100</v>
      </c>
      <c r="BH140" s="157">
        <v>89</v>
      </c>
      <c r="BI140" s="159">
        <v>11</v>
      </c>
    </row>
    <row r="141" spans="17:61" x14ac:dyDescent="0.25">
      <c r="Q141" s="128">
        <v>2018</v>
      </c>
      <c r="R141" s="126">
        <v>176</v>
      </c>
      <c r="S141" s="123">
        <v>168</v>
      </c>
      <c r="T141" s="123">
        <v>8</v>
      </c>
      <c r="U141" s="123" t="s">
        <v>689</v>
      </c>
      <c r="V141" s="123" t="s">
        <v>687</v>
      </c>
      <c r="W141" s="126">
        <v>100</v>
      </c>
      <c r="X141" s="123">
        <v>95</v>
      </c>
      <c r="Y141" s="123">
        <v>4</v>
      </c>
      <c r="Z141" s="123" t="s">
        <v>689</v>
      </c>
      <c r="AA141" s="125" t="s">
        <v>687</v>
      </c>
      <c r="AU141" s="142">
        <v>1994</v>
      </c>
      <c r="AV141" s="148">
        <v>255</v>
      </c>
      <c r="AW141" s="148">
        <v>205</v>
      </c>
      <c r="AX141" s="149">
        <v>50</v>
      </c>
      <c r="AY141" s="148">
        <v>100</v>
      </c>
      <c r="AZ141" s="150">
        <v>80</v>
      </c>
      <c r="BA141" s="151">
        <v>20</v>
      </c>
      <c r="BC141" s="142">
        <v>1991</v>
      </c>
      <c r="BD141" s="152">
        <v>55</v>
      </c>
      <c r="BE141" s="157">
        <v>51</v>
      </c>
      <c r="BF141" s="158">
        <v>5</v>
      </c>
      <c r="BG141" s="152">
        <v>100</v>
      </c>
      <c r="BH141" s="157">
        <v>92</v>
      </c>
      <c r="BI141" s="159">
        <v>8</v>
      </c>
    </row>
    <row r="142" spans="17:61" x14ac:dyDescent="0.25">
      <c r="Q142" s="128">
        <v>2019</v>
      </c>
      <c r="R142" s="126">
        <v>174</v>
      </c>
      <c r="S142" s="123">
        <v>168</v>
      </c>
      <c r="T142" s="123">
        <v>7</v>
      </c>
      <c r="U142" s="123" t="s">
        <v>689</v>
      </c>
      <c r="V142" s="123" t="s">
        <v>687</v>
      </c>
      <c r="W142" s="126">
        <v>100</v>
      </c>
      <c r="X142" s="123">
        <v>96</v>
      </c>
      <c r="Y142" s="123">
        <v>4</v>
      </c>
      <c r="Z142" s="123" t="s">
        <v>689</v>
      </c>
      <c r="AA142" s="125" t="s">
        <v>687</v>
      </c>
      <c r="AU142" s="142">
        <v>1995</v>
      </c>
      <c r="AV142" s="148">
        <v>232</v>
      </c>
      <c r="AW142" s="148">
        <v>185</v>
      </c>
      <c r="AX142" s="149">
        <v>47</v>
      </c>
      <c r="AY142" s="148">
        <v>100</v>
      </c>
      <c r="AZ142" s="150">
        <v>80</v>
      </c>
      <c r="BA142" s="151">
        <v>20</v>
      </c>
      <c r="BC142" s="142">
        <v>1992</v>
      </c>
      <c r="BD142" s="152">
        <v>50</v>
      </c>
      <c r="BE142" s="157">
        <v>48</v>
      </c>
      <c r="BF142" s="158">
        <v>2</v>
      </c>
      <c r="BG142" s="152">
        <v>100</v>
      </c>
      <c r="BH142" s="157">
        <v>96</v>
      </c>
      <c r="BI142" s="159">
        <v>4</v>
      </c>
    </row>
    <row r="143" spans="17:61" x14ac:dyDescent="0.25">
      <c r="Q143" s="128">
        <v>2020</v>
      </c>
      <c r="R143" s="126">
        <v>179</v>
      </c>
      <c r="S143" s="123">
        <v>166</v>
      </c>
      <c r="T143" s="123">
        <v>12</v>
      </c>
      <c r="U143" s="123" t="s">
        <v>689</v>
      </c>
      <c r="V143" s="123" t="s">
        <v>687</v>
      </c>
      <c r="W143" s="126">
        <v>100</v>
      </c>
      <c r="X143" s="123">
        <v>93</v>
      </c>
      <c r="Y143" s="123">
        <v>7</v>
      </c>
      <c r="Z143" s="123" t="s">
        <v>689</v>
      </c>
      <c r="AA143" s="125" t="s">
        <v>687</v>
      </c>
      <c r="AU143" s="142">
        <v>1996</v>
      </c>
      <c r="AV143" s="148">
        <v>245</v>
      </c>
      <c r="AW143" s="148">
        <v>204</v>
      </c>
      <c r="AX143" s="149">
        <v>41</v>
      </c>
      <c r="AY143" s="148">
        <v>100</v>
      </c>
      <c r="AZ143" s="150">
        <v>83</v>
      </c>
      <c r="BA143" s="151">
        <v>17</v>
      </c>
      <c r="BC143" s="142">
        <v>1993</v>
      </c>
      <c r="BD143" s="152">
        <v>42</v>
      </c>
      <c r="BE143" s="157">
        <v>32</v>
      </c>
      <c r="BF143" s="158">
        <v>9</v>
      </c>
      <c r="BG143" s="152">
        <v>100</v>
      </c>
      <c r="BH143" s="157">
        <v>77</v>
      </c>
      <c r="BI143" s="159">
        <v>23</v>
      </c>
    </row>
    <row r="144" spans="17:61" x14ac:dyDescent="0.25">
      <c r="Q144" s="128"/>
      <c r="R144" s="126"/>
      <c r="S144" s="124"/>
      <c r="T144" s="124"/>
      <c r="U144" s="124"/>
      <c r="V144" s="124"/>
      <c r="W144" s="126"/>
      <c r="X144" s="123"/>
      <c r="Y144" s="123"/>
      <c r="Z144" s="123"/>
      <c r="AA144" s="125"/>
      <c r="AU144" s="142">
        <v>1997</v>
      </c>
      <c r="AV144" s="148">
        <v>236</v>
      </c>
      <c r="AW144" s="148">
        <v>197</v>
      </c>
      <c r="AX144" s="149">
        <v>39</v>
      </c>
      <c r="AY144" s="148">
        <v>100</v>
      </c>
      <c r="AZ144" s="150">
        <v>84</v>
      </c>
      <c r="BA144" s="151">
        <v>16</v>
      </c>
      <c r="BC144" s="142">
        <v>1994</v>
      </c>
      <c r="BD144" s="148">
        <v>52</v>
      </c>
      <c r="BE144" s="150">
        <v>50</v>
      </c>
      <c r="BF144" s="149">
        <v>2</v>
      </c>
      <c r="BG144" s="152">
        <v>100</v>
      </c>
      <c r="BH144" s="157">
        <v>96</v>
      </c>
      <c r="BI144" s="159">
        <v>4</v>
      </c>
    </row>
    <row r="145" spans="17:61" ht="15" thickBot="1" x14ac:dyDescent="0.3">
      <c r="Q145" s="128" t="s">
        <v>690</v>
      </c>
      <c r="R145" s="160">
        <v>7</v>
      </c>
      <c r="S145" s="163">
        <v>8</v>
      </c>
      <c r="T145" s="161">
        <v>22</v>
      </c>
      <c r="U145" s="161" t="s">
        <v>689</v>
      </c>
      <c r="V145" s="161">
        <v>78</v>
      </c>
      <c r="W145" s="164" t="s">
        <v>689</v>
      </c>
      <c r="X145" s="163">
        <v>2</v>
      </c>
      <c r="Y145" s="161">
        <v>2</v>
      </c>
      <c r="Z145" s="161" t="s">
        <v>689</v>
      </c>
      <c r="AA145" s="162" t="s">
        <v>687</v>
      </c>
      <c r="AU145" s="142">
        <v>1998</v>
      </c>
      <c r="AV145" s="148">
        <v>244</v>
      </c>
      <c r="AW145" s="148">
        <v>207</v>
      </c>
      <c r="AX145" s="149">
        <v>37</v>
      </c>
      <c r="AY145" s="148">
        <v>100</v>
      </c>
      <c r="AZ145" s="150">
        <v>85</v>
      </c>
      <c r="BA145" s="151">
        <v>15</v>
      </c>
      <c r="BC145" s="142">
        <v>1995</v>
      </c>
      <c r="BD145" s="148">
        <v>56</v>
      </c>
      <c r="BE145" s="150">
        <v>52</v>
      </c>
      <c r="BF145" s="149">
        <v>4</v>
      </c>
      <c r="BG145" s="152">
        <v>100</v>
      </c>
      <c r="BH145" s="157">
        <v>93</v>
      </c>
      <c r="BI145" s="159">
        <v>7</v>
      </c>
    </row>
    <row r="146" spans="17:61" ht="16.5" thickBot="1" x14ac:dyDescent="0.3">
      <c r="Q146" s="116"/>
      <c r="R146" s="305" t="s">
        <v>3116</v>
      </c>
      <c r="S146" s="306"/>
      <c r="T146" s="306"/>
      <c r="U146" s="306"/>
      <c r="V146" s="306"/>
      <c r="W146" s="306"/>
      <c r="X146" s="306"/>
      <c r="Y146" s="306"/>
      <c r="Z146" s="306"/>
      <c r="AA146" s="306"/>
      <c r="AU146" s="142">
        <v>1999</v>
      </c>
      <c r="AV146" s="148">
        <v>276</v>
      </c>
      <c r="AW146" s="148">
        <v>241</v>
      </c>
      <c r="AX146" s="149">
        <v>35</v>
      </c>
      <c r="AY146" s="148">
        <v>100</v>
      </c>
      <c r="AZ146" s="150">
        <v>87</v>
      </c>
      <c r="BA146" s="151">
        <v>13</v>
      </c>
      <c r="BC146" s="142">
        <v>1996</v>
      </c>
      <c r="BD146" s="148">
        <v>60</v>
      </c>
      <c r="BE146" s="150">
        <v>57</v>
      </c>
      <c r="BF146" s="149">
        <v>3</v>
      </c>
      <c r="BG146" s="152">
        <v>100</v>
      </c>
      <c r="BH146" s="157">
        <v>95</v>
      </c>
      <c r="BI146" s="159">
        <v>5</v>
      </c>
    </row>
    <row r="147" spans="17:61" x14ac:dyDescent="0.25">
      <c r="Q147" s="128"/>
      <c r="R147" s="307" t="s">
        <v>686</v>
      </c>
      <c r="S147" s="307"/>
      <c r="T147" s="307"/>
      <c r="U147" s="307"/>
      <c r="V147" s="307"/>
      <c r="W147" s="307"/>
      <c r="X147" s="307"/>
      <c r="Y147" s="307"/>
      <c r="Z147" s="307"/>
      <c r="AA147" s="307"/>
      <c r="AU147" s="142">
        <v>2000</v>
      </c>
      <c r="AV147" s="148">
        <v>269</v>
      </c>
      <c r="AW147" s="148">
        <v>239</v>
      </c>
      <c r="AX147" s="149">
        <v>30</v>
      </c>
      <c r="AY147" s="148">
        <v>100</v>
      </c>
      <c r="AZ147" s="150">
        <v>89</v>
      </c>
      <c r="BA147" s="151">
        <v>11</v>
      </c>
      <c r="BC147" s="142">
        <v>1997</v>
      </c>
      <c r="BD147" s="148">
        <v>59</v>
      </c>
      <c r="BE147" s="150">
        <v>56</v>
      </c>
      <c r="BF147" s="149">
        <v>3</v>
      </c>
      <c r="BG147" s="152">
        <v>100</v>
      </c>
      <c r="BH147" s="157">
        <v>95</v>
      </c>
      <c r="BI147" s="159">
        <v>5</v>
      </c>
    </row>
    <row r="148" spans="17:61" x14ac:dyDescent="0.25">
      <c r="Q148" s="128"/>
      <c r="R148" s="153"/>
      <c r="S148" s="154"/>
      <c r="T148" s="154"/>
      <c r="U148" s="154"/>
      <c r="V148" s="155"/>
      <c r="W148" s="153"/>
      <c r="X148" s="156"/>
      <c r="Y148" s="156"/>
      <c r="Z148" s="155"/>
      <c r="AA148" s="141"/>
      <c r="AU148" s="142">
        <v>2001</v>
      </c>
      <c r="AV148" s="148">
        <v>261</v>
      </c>
      <c r="AW148" s="148">
        <v>230</v>
      </c>
      <c r="AX148" s="149">
        <v>31</v>
      </c>
      <c r="AY148" s="148">
        <v>100</v>
      </c>
      <c r="AZ148" s="150">
        <v>88</v>
      </c>
      <c r="BA148" s="151">
        <v>12</v>
      </c>
      <c r="BC148" s="142">
        <v>1998</v>
      </c>
      <c r="BD148" s="148">
        <v>62</v>
      </c>
      <c r="BE148" s="150">
        <v>58</v>
      </c>
      <c r="BF148" s="149">
        <v>3</v>
      </c>
      <c r="BG148" s="152">
        <v>100</v>
      </c>
      <c r="BH148" s="157">
        <v>94</v>
      </c>
      <c r="BI148" s="159">
        <v>5</v>
      </c>
    </row>
    <row r="149" spans="17:61" x14ac:dyDescent="0.25">
      <c r="Q149" s="128">
        <v>1999</v>
      </c>
      <c r="R149" s="126">
        <v>282</v>
      </c>
      <c r="S149" s="123">
        <v>19</v>
      </c>
      <c r="T149" s="123">
        <v>263</v>
      </c>
      <c r="U149" s="123">
        <v>0</v>
      </c>
      <c r="V149" s="123">
        <v>0</v>
      </c>
      <c r="W149" s="126">
        <v>100</v>
      </c>
      <c r="X149" s="123">
        <v>7</v>
      </c>
      <c r="Y149" s="123">
        <v>93</v>
      </c>
      <c r="Z149" s="123">
        <v>0</v>
      </c>
      <c r="AA149" s="125">
        <v>0</v>
      </c>
      <c r="AU149" s="142">
        <v>2002</v>
      </c>
      <c r="AV149" s="148">
        <v>272</v>
      </c>
      <c r="AW149" s="148">
        <v>242</v>
      </c>
      <c r="AX149" s="149">
        <v>30</v>
      </c>
      <c r="AY149" s="148">
        <v>100</v>
      </c>
      <c r="AZ149" s="150">
        <v>89</v>
      </c>
      <c r="BA149" s="151">
        <v>11</v>
      </c>
      <c r="BC149" s="142">
        <v>1999</v>
      </c>
      <c r="BD149" s="148">
        <v>58</v>
      </c>
      <c r="BE149" s="150">
        <v>57</v>
      </c>
      <c r="BF149" s="149">
        <v>2</v>
      </c>
      <c r="BG149" s="152">
        <v>100</v>
      </c>
      <c r="BH149" s="150">
        <v>97</v>
      </c>
      <c r="BI149" s="151">
        <v>3</v>
      </c>
    </row>
    <row r="150" spans="17:61" x14ac:dyDescent="0.25">
      <c r="Q150" s="128">
        <v>2000</v>
      </c>
      <c r="R150" s="126">
        <v>289</v>
      </c>
      <c r="S150" s="123">
        <v>22</v>
      </c>
      <c r="T150" s="123">
        <v>267</v>
      </c>
      <c r="U150" s="123">
        <v>0</v>
      </c>
      <c r="V150" s="123">
        <v>0</v>
      </c>
      <c r="W150" s="126">
        <v>100</v>
      </c>
      <c r="X150" s="123">
        <v>8</v>
      </c>
      <c r="Y150" s="123">
        <v>92</v>
      </c>
      <c r="Z150" s="123">
        <v>0</v>
      </c>
      <c r="AA150" s="125">
        <v>0</v>
      </c>
      <c r="AU150" s="142">
        <v>2003</v>
      </c>
      <c r="AV150" s="148">
        <v>274</v>
      </c>
      <c r="AW150" s="148">
        <v>253</v>
      </c>
      <c r="AX150" s="149">
        <v>21</v>
      </c>
      <c r="AY150" s="148">
        <v>100</v>
      </c>
      <c r="AZ150" s="150">
        <v>92</v>
      </c>
      <c r="BA150" s="151">
        <v>8</v>
      </c>
      <c r="BC150" s="142">
        <v>2000</v>
      </c>
      <c r="BD150" s="148">
        <v>65</v>
      </c>
      <c r="BE150" s="150">
        <v>64</v>
      </c>
      <c r="BF150" s="149">
        <v>1</v>
      </c>
      <c r="BG150" s="152">
        <v>100</v>
      </c>
      <c r="BH150" s="150">
        <v>98</v>
      </c>
      <c r="BI150" s="151">
        <v>2</v>
      </c>
    </row>
    <row r="151" spans="17:61" x14ac:dyDescent="0.25">
      <c r="Q151" s="128">
        <v>2001</v>
      </c>
      <c r="R151" s="126">
        <v>295</v>
      </c>
      <c r="S151" s="123">
        <v>25</v>
      </c>
      <c r="T151" s="123">
        <v>270</v>
      </c>
      <c r="U151" s="123">
        <v>0</v>
      </c>
      <c r="V151" s="123">
        <v>0</v>
      </c>
      <c r="W151" s="126">
        <v>100</v>
      </c>
      <c r="X151" s="123">
        <v>9</v>
      </c>
      <c r="Y151" s="123">
        <v>91</v>
      </c>
      <c r="Z151" s="123">
        <v>0</v>
      </c>
      <c r="AA151" s="125">
        <v>0</v>
      </c>
      <c r="AU151" s="142">
        <v>2004</v>
      </c>
      <c r="AV151" s="148">
        <v>304</v>
      </c>
      <c r="AW151" s="148">
        <v>283</v>
      </c>
      <c r="AX151" s="149">
        <v>21</v>
      </c>
      <c r="AY151" s="148">
        <v>100</v>
      </c>
      <c r="AZ151" s="150">
        <v>93</v>
      </c>
      <c r="BA151" s="151">
        <v>7</v>
      </c>
      <c r="BC151" s="142">
        <v>2001</v>
      </c>
      <c r="BD151" s="148">
        <v>55</v>
      </c>
      <c r="BE151" s="150">
        <v>55</v>
      </c>
      <c r="BF151" s="149">
        <v>1</v>
      </c>
      <c r="BG151" s="152">
        <v>100</v>
      </c>
      <c r="BH151" s="150">
        <v>99</v>
      </c>
      <c r="BI151" s="151">
        <v>1</v>
      </c>
    </row>
    <row r="152" spans="17:61" x14ac:dyDescent="0.25">
      <c r="Q152" s="128">
        <v>2002</v>
      </c>
      <c r="R152" s="126">
        <v>310</v>
      </c>
      <c r="S152" s="123">
        <v>27</v>
      </c>
      <c r="T152" s="123">
        <v>283</v>
      </c>
      <c r="U152" s="123">
        <v>0</v>
      </c>
      <c r="V152" s="123">
        <v>0</v>
      </c>
      <c r="W152" s="126">
        <v>100</v>
      </c>
      <c r="X152" s="123">
        <v>9</v>
      </c>
      <c r="Y152" s="123">
        <v>91</v>
      </c>
      <c r="Z152" s="123">
        <v>0</v>
      </c>
      <c r="AA152" s="125">
        <v>0</v>
      </c>
      <c r="AU152" s="142">
        <v>2005</v>
      </c>
      <c r="AV152" s="148">
        <v>307</v>
      </c>
      <c r="AW152" s="148">
        <v>283</v>
      </c>
      <c r="AX152" s="149">
        <v>24</v>
      </c>
      <c r="AY152" s="148">
        <v>100</v>
      </c>
      <c r="AZ152" s="150">
        <v>92</v>
      </c>
      <c r="BA152" s="151">
        <v>8</v>
      </c>
      <c r="BC152" s="142">
        <v>2002</v>
      </c>
      <c r="BD152" s="148">
        <v>58</v>
      </c>
      <c r="BE152" s="150">
        <v>57</v>
      </c>
      <c r="BF152" s="149" t="s">
        <v>687</v>
      </c>
      <c r="BG152" s="152">
        <v>100</v>
      </c>
      <c r="BH152" s="150">
        <v>99</v>
      </c>
      <c r="BI152" s="151">
        <v>1</v>
      </c>
    </row>
    <row r="153" spans="17:61" x14ac:dyDescent="0.25">
      <c r="Q153" s="128">
        <v>2003</v>
      </c>
      <c r="R153" s="126">
        <v>328</v>
      </c>
      <c r="S153" s="123">
        <v>36</v>
      </c>
      <c r="T153" s="123">
        <v>291</v>
      </c>
      <c r="U153" s="123">
        <v>0</v>
      </c>
      <c r="V153" s="123">
        <v>0</v>
      </c>
      <c r="W153" s="126">
        <v>100</v>
      </c>
      <c r="X153" s="123">
        <v>11</v>
      </c>
      <c r="Y153" s="123">
        <v>89</v>
      </c>
      <c r="Z153" s="123">
        <v>0</v>
      </c>
      <c r="AA153" s="125">
        <v>0</v>
      </c>
      <c r="AU153" s="142">
        <v>2006</v>
      </c>
      <c r="AV153" s="148">
        <v>285</v>
      </c>
      <c r="AW153" s="148">
        <v>251</v>
      </c>
      <c r="AX153" s="149">
        <v>34</v>
      </c>
      <c r="AY153" s="148">
        <v>100</v>
      </c>
      <c r="AZ153" s="150">
        <v>88</v>
      </c>
      <c r="BA153" s="151">
        <v>12</v>
      </c>
      <c r="BC153" s="142">
        <v>2003</v>
      </c>
      <c r="BD153" s="148">
        <v>58</v>
      </c>
      <c r="BE153" s="150">
        <v>53</v>
      </c>
      <c r="BF153" s="149">
        <v>5</v>
      </c>
      <c r="BG153" s="152">
        <v>100</v>
      </c>
      <c r="BH153" s="150">
        <v>91</v>
      </c>
      <c r="BI153" s="151">
        <v>9</v>
      </c>
    </row>
    <row r="154" spans="17:61" x14ac:dyDescent="0.25">
      <c r="Q154" s="128">
        <v>2004</v>
      </c>
      <c r="R154" s="126">
        <v>397</v>
      </c>
      <c r="S154" s="123">
        <v>43</v>
      </c>
      <c r="T154" s="123">
        <v>354</v>
      </c>
      <c r="U154" s="123" t="s">
        <v>687</v>
      </c>
      <c r="V154" s="123" t="s">
        <v>687</v>
      </c>
      <c r="W154" s="126">
        <v>100</v>
      </c>
      <c r="X154" s="123">
        <v>11</v>
      </c>
      <c r="Y154" s="123">
        <v>89</v>
      </c>
      <c r="Z154" s="123" t="s">
        <v>687</v>
      </c>
      <c r="AA154" s="125" t="s">
        <v>687</v>
      </c>
      <c r="AU154" s="142">
        <v>2007</v>
      </c>
      <c r="AV154" s="148">
        <v>189</v>
      </c>
      <c r="AW154" s="148">
        <v>166</v>
      </c>
      <c r="AX154" s="149">
        <v>22</v>
      </c>
      <c r="AY154" s="148">
        <v>100</v>
      </c>
      <c r="AZ154" s="150">
        <v>88</v>
      </c>
      <c r="BA154" s="151">
        <v>12</v>
      </c>
      <c r="BC154" s="142">
        <v>2004</v>
      </c>
      <c r="BD154" s="148">
        <v>59</v>
      </c>
      <c r="BE154" s="150">
        <v>55</v>
      </c>
      <c r="BF154" s="149">
        <v>3</v>
      </c>
      <c r="BG154" s="152">
        <v>100</v>
      </c>
      <c r="BH154" s="150">
        <v>94</v>
      </c>
      <c r="BI154" s="151">
        <v>6</v>
      </c>
    </row>
    <row r="155" spans="17:61" x14ac:dyDescent="0.25">
      <c r="Q155" s="128">
        <v>2005</v>
      </c>
      <c r="R155" s="126">
        <v>474</v>
      </c>
      <c r="S155" s="123">
        <v>38</v>
      </c>
      <c r="T155" s="123">
        <v>435</v>
      </c>
      <c r="U155" s="123">
        <v>0</v>
      </c>
      <c r="V155" s="123">
        <v>0</v>
      </c>
      <c r="W155" s="126">
        <v>100</v>
      </c>
      <c r="X155" s="123">
        <v>8</v>
      </c>
      <c r="Y155" s="123">
        <v>92</v>
      </c>
      <c r="Z155" s="123">
        <v>0</v>
      </c>
      <c r="AA155" s="125">
        <v>0</v>
      </c>
      <c r="AU155" s="142">
        <v>2008</v>
      </c>
      <c r="AV155" s="148">
        <v>139</v>
      </c>
      <c r="AW155" s="148">
        <v>122</v>
      </c>
      <c r="AX155" s="149">
        <v>17</v>
      </c>
      <c r="AY155" s="148">
        <v>100</v>
      </c>
      <c r="AZ155" s="150">
        <v>88</v>
      </c>
      <c r="BA155" s="151">
        <v>12</v>
      </c>
      <c r="BC155" s="142">
        <v>2005</v>
      </c>
      <c r="BD155" s="148">
        <v>45</v>
      </c>
      <c r="BE155" s="150">
        <v>44</v>
      </c>
      <c r="BF155" s="149">
        <v>1</v>
      </c>
      <c r="BG155" s="152">
        <v>100</v>
      </c>
      <c r="BH155" s="150">
        <v>99</v>
      </c>
      <c r="BI155" s="151">
        <v>1</v>
      </c>
    </row>
    <row r="156" spans="17:61" x14ac:dyDescent="0.25">
      <c r="Q156" s="128">
        <v>2006</v>
      </c>
      <c r="R156" s="126">
        <v>546</v>
      </c>
      <c r="S156" s="123">
        <v>40</v>
      </c>
      <c r="T156" s="123">
        <v>506</v>
      </c>
      <c r="U156" s="123" t="s">
        <v>687</v>
      </c>
      <c r="V156" s="123">
        <v>0</v>
      </c>
      <c r="W156" s="126">
        <v>100</v>
      </c>
      <c r="X156" s="123">
        <v>7</v>
      </c>
      <c r="Y156" s="123">
        <v>93</v>
      </c>
      <c r="Z156" s="123" t="s">
        <v>687</v>
      </c>
      <c r="AA156" s="125">
        <v>0</v>
      </c>
      <c r="AU156" s="142">
        <v>2009</v>
      </c>
      <c r="AV156" s="148">
        <v>89</v>
      </c>
      <c r="AW156" s="148">
        <v>80</v>
      </c>
      <c r="AX156" s="149">
        <v>9</v>
      </c>
      <c r="AY156" s="148">
        <v>100</v>
      </c>
      <c r="AZ156" s="150">
        <v>90</v>
      </c>
      <c r="BA156" s="151">
        <v>10</v>
      </c>
      <c r="BC156" s="142">
        <v>2006</v>
      </c>
      <c r="BD156" s="148">
        <v>40</v>
      </c>
      <c r="BE156" s="150">
        <v>39</v>
      </c>
      <c r="BF156" s="149" t="s">
        <v>687</v>
      </c>
      <c r="BG156" s="152">
        <v>100</v>
      </c>
      <c r="BH156" s="150">
        <v>99</v>
      </c>
      <c r="BI156" s="151">
        <v>1</v>
      </c>
    </row>
    <row r="157" spans="17:61" x14ac:dyDescent="0.25">
      <c r="Q157" s="128">
        <v>2007</v>
      </c>
      <c r="R157" s="126">
        <v>412</v>
      </c>
      <c r="S157" s="123">
        <v>24</v>
      </c>
      <c r="T157" s="123">
        <v>388</v>
      </c>
      <c r="U157" s="123">
        <v>0</v>
      </c>
      <c r="V157" s="123">
        <v>0</v>
      </c>
      <c r="W157" s="126">
        <v>100</v>
      </c>
      <c r="X157" s="123">
        <v>6</v>
      </c>
      <c r="Y157" s="123">
        <v>94</v>
      </c>
      <c r="Z157" s="123">
        <v>0</v>
      </c>
      <c r="AA157" s="125">
        <v>0</v>
      </c>
      <c r="AU157" s="142">
        <v>2010</v>
      </c>
      <c r="AV157" s="148">
        <v>82</v>
      </c>
      <c r="AW157" s="148">
        <v>72</v>
      </c>
      <c r="AX157" s="149">
        <v>10</v>
      </c>
      <c r="AY157" s="148">
        <v>100</v>
      </c>
      <c r="AZ157" s="150">
        <v>88</v>
      </c>
      <c r="BA157" s="151">
        <v>12</v>
      </c>
      <c r="BC157" s="142">
        <v>2007</v>
      </c>
      <c r="BD157" s="148">
        <v>34</v>
      </c>
      <c r="BE157" s="150">
        <v>33</v>
      </c>
      <c r="BF157" s="149">
        <v>1</v>
      </c>
      <c r="BG157" s="152">
        <v>100</v>
      </c>
      <c r="BH157" s="150">
        <v>98</v>
      </c>
      <c r="BI157" s="151">
        <v>2</v>
      </c>
    </row>
    <row r="158" spans="17:61" x14ac:dyDescent="0.25">
      <c r="Q158" s="128">
        <v>2008</v>
      </c>
      <c r="R158" s="126">
        <v>279</v>
      </c>
      <c r="S158" s="123">
        <v>21</v>
      </c>
      <c r="T158" s="123">
        <v>257</v>
      </c>
      <c r="U158" s="123">
        <v>0</v>
      </c>
      <c r="V158" s="123">
        <v>0</v>
      </c>
      <c r="W158" s="126">
        <v>100</v>
      </c>
      <c r="X158" s="123">
        <v>8</v>
      </c>
      <c r="Y158" s="123">
        <v>92</v>
      </c>
      <c r="Z158" s="123">
        <v>0</v>
      </c>
      <c r="AA158" s="125">
        <v>0</v>
      </c>
      <c r="AU158" s="142">
        <v>2011</v>
      </c>
      <c r="AV158" s="148">
        <v>76</v>
      </c>
      <c r="AW158" s="148">
        <v>69</v>
      </c>
      <c r="AX158" s="149">
        <v>7</v>
      </c>
      <c r="AY158" s="148">
        <v>100</v>
      </c>
      <c r="AZ158" s="150">
        <v>91</v>
      </c>
      <c r="BA158" s="151">
        <v>9</v>
      </c>
      <c r="BC158" s="142">
        <v>2008</v>
      </c>
      <c r="BD158" s="148">
        <v>40</v>
      </c>
      <c r="BE158" s="150">
        <v>39</v>
      </c>
      <c r="BF158" s="149" t="s">
        <v>687</v>
      </c>
      <c r="BG158" s="152">
        <v>100</v>
      </c>
      <c r="BH158" s="150">
        <v>99</v>
      </c>
      <c r="BI158" s="151">
        <v>1</v>
      </c>
    </row>
    <row r="159" spans="17:61" x14ac:dyDescent="0.25">
      <c r="Q159" s="128">
        <v>2009</v>
      </c>
      <c r="R159" s="126">
        <v>194</v>
      </c>
      <c r="S159" s="123">
        <v>19</v>
      </c>
      <c r="T159" s="123">
        <v>175</v>
      </c>
      <c r="U159" s="123">
        <v>0</v>
      </c>
      <c r="V159" s="123">
        <v>0</v>
      </c>
      <c r="W159" s="126">
        <v>100</v>
      </c>
      <c r="X159" s="123">
        <v>10</v>
      </c>
      <c r="Y159" s="123">
        <v>90</v>
      </c>
      <c r="Z159" s="123">
        <v>0</v>
      </c>
      <c r="AA159" s="125">
        <v>0</v>
      </c>
      <c r="AU159" s="142">
        <v>2012</v>
      </c>
      <c r="AV159" s="148">
        <v>85</v>
      </c>
      <c r="AW159" s="148">
        <v>79</v>
      </c>
      <c r="AX159" s="149">
        <v>6</v>
      </c>
      <c r="AY159" s="148">
        <v>100</v>
      </c>
      <c r="AZ159" s="150">
        <v>93</v>
      </c>
      <c r="BA159" s="151">
        <v>7</v>
      </c>
      <c r="BC159" s="142">
        <v>2009</v>
      </c>
      <c r="BD159" s="148">
        <v>30</v>
      </c>
      <c r="BE159" s="150">
        <v>28</v>
      </c>
      <c r="BF159" s="149">
        <v>2</v>
      </c>
      <c r="BG159" s="152">
        <v>100</v>
      </c>
      <c r="BH159" s="150">
        <v>95</v>
      </c>
      <c r="BI159" s="151">
        <v>5</v>
      </c>
    </row>
    <row r="160" spans="17:61" x14ac:dyDescent="0.25">
      <c r="Q160" s="128">
        <v>2010</v>
      </c>
      <c r="R160" s="126">
        <v>189</v>
      </c>
      <c r="S160" s="123">
        <v>19</v>
      </c>
      <c r="T160" s="123">
        <v>170</v>
      </c>
      <c r="U160" s="123">
        <v>0</v>
      </c>
      <c r="V160" s="123">
        <v>0</v>
      </c>
      <c r="W160" s="126">
        <v>100</v>
      </c>
      <c r="X160" s="123">
        <v>10</v>
      </c>
      <c r="Y160" s="123">
        <v>90</v>
      </c>
      <c r="Z160" s="123">
        <v>0</v>
      </c>
      <c r="AA160" s="125">
        <v>0</v>
      </c>
      <c r="AU160" s="142">
        <v>2013</v>
      </c>
      <c r="AV160" s="148">
        <v>96</v>
      </c>
      <c r="AW160" s="148">
        <v>90</v>
      </c>
      <c r="AX160" s="149">
        <v>6</v>
      </c>
      <c r="AY160" s="148">
        <v>100</v>
      </c>
      <c r="AZ160" s="150">
        <v>94</v>
      </c>
      <c r="BA160" s="151">
        <v>6</v>
      </c>
      <c r="BC160" s="142">
        <v>2010</v>
      </c>
      <c r="BD160" s="148">
        <v>25</v>
      </c>
      <c r="BE160" s="150">
        <v>25</v>
      </c>
      <c r="BF160" s="149" t="s">
        <v>687</v>
      </c>
      <c r="BG160" s="152">
        <v>100</v>
      </c>
      <c r="BH160" s="150">
        <v>100</v>
      </c>
      <c r="BI160" s="151" t="s">
        <v>687</v>
      </c>
    </row>
    <row r="161" spans="17:61" x14ac:dyDescent="0.25">
      <c r="Q161" s="128">
        <v>2011</v>
      </c>
      <c r="R161" s="126">
        <v>171</v>
      </c>
      <c r="S161" s="123">
        <v>16</v>
      </c>
      <c r="T161" s="123">
        <v>155</v>
      </c>
      <c r="U161" s="123">
        <v>0</v>
      </c>
      <c r="V161" s="123">
        <v>0</v>
      </c>
      <c r="W161" s="126">
        <v>100</v>
      </c>
      <c r="X161" s="123">
        <v>10</v>
      </c>
      <c r="Y161" s="123">
        <v>90</v>
      </c>
      <c r="Z161" s="123">
        <v>0</v>
      </c>
      <c r="AA161" s="125">
        <v>0</v>
      </c>
      <c r="AU161" s="142">
        <v>2014</v>
      </c>
      <c r="AV161" s="148">
        <v>103</v>
      </c>
      <c r="AW161" s="148">
        <v>97</v>
      </c>
      <c r="AX161" s="149">
        <v>6</v>
      </c>
      <c r="AY161" s="148">
        <v>100</v>
      </c>
      <c r="AZ161" s="150">
        <v>94</v>
      </c>
      <c r="BA161" s="151">
        <v>6</v>
      </c>
      <c r="BC161" s="142">
        <v>2011</v>
      </c>
      <c r="BD161" s="148">
        <v>27</v>
      </c>
      <c r="BE161" s="150">
        <v>27</v>
      </c>
      <c r="BF161" s="149" t="s">
        <v>687</v>
      </c>
      <c r="BG161" s="152">
        <v>100</v>
      </c>
      <c r="BH161" s="150">
        <v>98</v>
      </c>
      <c r="BI161" s="151">
        <v>2</v>
      </c>
    </row>
    <row r="162" spans="17:61" x14ac:dyDescent="0.25">
      <c r="Q162" s="128">
        <v>2012</v>
      </c>
      <c r="R162" s="126">
        <v>183</v>
      </c>
      <c r="S162" s="123">
        <v>23</v>
      </c>
      <c r="T162" s="123">
        <v>160</v>
      </c>
      <c r="U162" s="123">
        <v>0</v>
      </c>
      <c r="V162" s="123">
        <v>0</v>
      </c>
      <c r="W162" s="126">
        <v>100</v>
      </c>
      <c r="X162" s="123">
        <v>13</v>
      </c>
      <c r="Y162" s="123">
        <v>87</v>
      </c>
      <c r="Z162" s="123">
        <v>0</v>
      </c>
      <c r="AA162" s="125">
        <v>0</v>
      </c>
      <c r="AU162" s="142">
        <v>2015</v>
      </c>
      <c r="AV162" s="148">
        <v>103</v>
      </c>
      <c r="AW162" s="148">
        <v>96</v>
      </c>
      <c r="AX162" s="149">
        <v>6</v>
      </c>
      <c r="AY162" s="148">
        <v>100</v>
      </c>
      <c r="AZ162" s="150">
        <v>94</v>
      </c>
      <c r="BA162" s="151">
        <v>6</v>
      </c>
      <c r="BC162" s="142">
        <v>2012</v>
      </c>
      <c r="BD162" s="148">
        <v>25</v>
      </c>
      <c r="BE162" s="150">
        <v>25</v>
      </c>
      <c r="BF162" s="149">
        <v>0</v>
      </c>
      <c r="BG162" s="152">
        <v>100</v>
      </c>
      <c r="BH162" s="150">
        <v>100</v>
      </c>
      <c r="BI162" s="151">
        <v>0</v>
      </c>
    </row>
    <row r="163" spans="17:61" x14ac:dyDescent="0.25">
      <c r="Q163" s="128">
        <v>2013</v>
      </c>
      <c r="R163" s="126">
        <v>216</v>
      </c>
      <c r="S163" s="123">
        <v>33</v>
      </c>
      <c r="T163" s="123">
        <v>183</v>
      </c>
      <c r="U163" s="123">
        <v>0</v>
      </c>
      <c r="V163" s="123">
        <v>0</v>
      </c>
      <c r="W163" s="126">
        <v>100</v>
      </c>
      <c r="X163" s="123">
        <v>15</v>
      </c>
      <c r="Y163" s="123">
        <v>85</v>
      </c>
      <c r="Z163" s="123">
        <v>0</v>
      </c>
      <c r="AA163" s="125">
        <v>0</v>
      </c>
      <c r="AU163" s="142">
        <v>2016</v>
      </c>
      <c r="AV163" s="148">
        <v>117</v>
      </c>
      <c r="AW163" s="148">
        <v>109</v>
      </c>
      <c r="AX163" s="149">
        <v>7</v>
      </c>
      <c r="AY163" s="148">
        <v>100</v>
      </c>
      <c r="AZ163" s="150">
        <v>94</v>
      </c>
      <c r="BA163" s="151">
        <v>6</v>
      </c>
      <c r="BC163" s="142">
        <v>2013</v>
      </c>
      <c r="BD163" s="148">
        <v>25</v>
      </c>
      <c r="BE163" s="150">
        <v>25</v>
      </c>
      <c r="BF163" s="149" t="s">
        <v>687</v>
      </c>
      <c r="BG163" s="152">
        <v>100</v>
      </c>
      <c r="BH163" s="150">
        <v>100</v>
      </c>
      <c r="BI163" s="151" t="s">
        <v>687</v>
      </c>
    </row>
    <row r="164" spans="17:61" x14ac:dyDescent="0.25">
      <c r="Q164" s="128">
        <v>2014</v>
      </c>
      <c r="R164" s="126">
        <v>244</v>
      </c>
      <c r="S164" s="123">
        <v>43</v>
      </c>
      <c r="T164" s="123">
        <v>200</v>
      </c>
      <c r="U164" s="123" t="s">
        <v>689</v>
      </c>
      <c r="V164" s="123">
        <v>0</v>
      </c>
      <c r="W164" s="126">
        <v>100</v>
      </c>
      <c r="X164" s="123">
        <v>18</v>
      </c>
      <c r="Y164" s="123">
        <v>82</v>
      </c>
      <c r="Z164" s="123" t="s">
        <v>689</v>
      </c>
      <c r="AA164" s="125">
        <v>0</v>
      </c>
      <c r="AU164" s="142">
        <v>2017</v>
      </c>
      <c r="AV164" s="148">
        <v>121</v>
      </c>
      <c r="AW164" s="148">
        <v>115</v>
      </c>
      <c r="AX164" s="149">
        <v>6</v>
      </c>
      <c r="AY164" s="148">
        <v>100</v>
      </c>
      <c r="AZ164" s="150">
        <v>95</v>
      </c>
      <c r="BA164" s="151">
        <v>5</v>
      </c>
      <c r="BC164" s="142">
        <v>2014</v>
      </c>
      <c r="BD164" s="148">
        <v>45</v>
      </c>
      <c r="BE164" s="150">
        <v>45</v>
      </c>
      <c r="BF164" s="149" t="s">
        <v>687</v>
      </c>
      <c r="BG164" s="152">
        <v>100</v>
      </c>
      <c r="BH164" s="150">
        <v>100</v>
      </c>
      <c r="BI164" s="151" t="s">
        <v>687</v>
      </c>
    </row>
    <row r="165" spans="17:61" x14ac:dyDescent="0.25">
      <c r="Q165" s="128">
        <v>2015</v>
      </c>
      <c r="R165" s="126">
        <v>265</v>
      </c>
      <c r="S165" s="123">
        <v>46</v>
      </c>
      <c r="T165" s="123">
        <v>218</v>
      </c>
      <c r="U165" s="123" t="s">
        <v>689</v>
      </c>
      <c r="V165" s="123">
        <v>0</v>
      </c>
      <c r="W165" s="126">
        <v>100</v>
      </c>
      <c r="X165" s="123">
        <v>17</v>
      </c>
      <c r="Y165" s="123">
        <v>83</v>
      </c>
      <c r="Z165" s="123" t="s">
        <v>689</v>
      </c>
      <c r="AA165" s="125">
        <v>0</v>
      </c>
      <c r="AU165" s="142">
        <v>2018</v>
      </c>
      <c r="AV165" s="148">
        <v>124</v>
      </c>
      <c r="AW165" s="148">
        <v>118</v>
      </c>
      <c r="AX165" s="149">
        <v>7</v>
      </c>
      <c r="AY165" s="148">
        <v>100</v>
      </c>
      <c r="AZ165" s="150">
        <v>94</v>
      </c>
      <c r="BA165" s="151">
        <v>6</v>
      </c>
      <c r="BC165" s="142">
        <v>2015</v>
      </c>
      <c r="BD165" s="148">
        <v>52</v>
      </c>
      <c r="BE165" s="150">
        <v>52</v>
      </c>
      <c r="BF165" s="149" t="s">
        <v>687</v>
      </c>
      <c r="BG165" s="152">
        <v>100</v>
      </c>
      <c r="BH165" s="150">
        <v>100</v>
      </c>
      <c r="BI165" s="151" t="s">
        <v>687</v>
      </c>
    </row>
    <row r="166" spans="17:61" x14ac:dyDescent="0.25">
      <c r="Q166" s="128">
        <v>2016</v>
      </c>
      <c r="R166" s="126">
        <v>300</v>
      </c>
      <c r="S166" s="123">
        <v>48</v>
      </c>
      <c r="T166" s="123">
        <v>251</v>
      </c>
      <c r="U166" s="123" t="s">
        <v>689</v>
      </c>
      <c r="V166" s="123">
        <v>0</v>
      </c>
      <c r="W166" s="126">
        <v>100</v>
      </c>
      <c r="X166" s="123">
        <v>16</v>
      </c>
      <c r="Y166" s="123">
        <v>84</v>
      </c>
      <c r="Z166" s="123" t="s">
        <v>689</v>
      </c>
      <c r="AA166" s="125">
        <v>0</v>
      </c>
      <c r="AU166" s="142">
        <v>2019</v>
      </c>
      <c r="AV166" s="148">
        <v>121</v>
      </c>
      <c r="AW166" s="148">
        <v>115</v>
      </c>
      <c r="AX166" s="149">
        <v>7</v>
      </c>
      <c r="AY166" s="148">
        <v>100</v>
      </c>
      <c r="AZ166" s="150">
        <v>95</v>
      </c>
      <c r="BA166" s="151">
        <v>5</v>
      </c>
      <c r="BC166" s="142">
        <v>2016</v>
      </c>
      <c r="BD166" s="148">
        <v>47</v>
      </c>
      <c r="BE166" s="150">
        <v>47</v>
      </c>
      <c r="BF166" s="149" t="s">
        <v>687</v>
      </c>
      <c r="BG166" s="152">
        <v>100</v>
      </c>
      <c r="BH166" s="150">
        <v>100</v>
      </c>
      <c r="BI166" s="151" t="s">
        <v>687</v>
      </c>
    </row>
    <row r="167" spans="17:61" x14ac:dyDescent="0.25">
      <c r="Q167" s="128">
        <v>2017</v>
      </c>
      <c r="R167" s="126">
        <v>323</v>
      </c>
      <c r="S167" s="123">
        <v>56</v>
      </c>
      <c r="T167" s="123">
        <v>267</v>
      </c>
      <c r="U167" s="123" t="s">
        <v>689</v>
      </c>
      <c r="V167" s="123">
        <v>0</v>
      </c>
      <c r="W167" s="126">
        <v>100</v>
      </c>
      <c r="X167" s="123">
        <v>17</v>
      </c>
      <c r="Y167" s="123">
        <v>83</v>
      </c>
      <c r="Z167" s="123" t="s">
        <v>689</v>
      </c>
      <c r="AA167" s="125">
        <v>0</v>
      </c>
      <c r="AU167" s="142">
        <v>2020</v>
      </c>
      <c r="AV167" s="148">
        <v>126</v>
      </c>
      <c r="AW167" s="148">
        <v>121</v>
      </c>
      <c r="AX167" s="149">
        <v>4</v>
      </c>
      <c r="AY167" s="148">
        <v>100</v>
      </c>
      <c r="AZ167" s="150">
        <v>97</v>
      </c>
      <c r="BA167" s="151">
        <v>3</v>
      </c>
      <c r="BC167" s="142">
        <v>2017</v>
      </c>
      <c r="BD167" s="148">
        <v>52</v>
      </c>
      <c r="BE167" s="150">
        <v>52</v>
      </c>
      <c r="BF167" s="149" t="s">
        <v>687</v>
      </c>
      <c r="BG167" s="152">
        <v>100</v>
      </c>
      <c r="BH167" s="150">
        <v>100</v>
      </c>
      <c r="BI167" s="151" t="s">
        <v>687</v>
      </c>
    </row>
    <row r="168" spans="17:61" x14ac:dyDescent="0.25">
      <c r="Q168" s="128">
        <v>2018</v>
      </c>
      <c r="R168" s="126">
        <v>336</v>
      </c>
      <c r="S168" s="123">
        <v>51</v>
      </c>
      <c r="T168" s="123">
        <v>284</v>
      </c>
      <c r="U168" s="123" t="s">
        <v>689</v>
      </c>
      <c r="V168" s="123">
        <v>0</v>
      </c>
      <c r="W168" s="126">
        <v>100</v>
      </c>
      <c r="X168" s="123">
        <v>15</v>
      </c>
      <c r="Y168" s="123">
        <v>85</v>
      </c>
      <c r="Z168" s="123" t="s">
        <v>689</v>
      </c>
      <c r="AA168" s="125">
        <v>0</v>
      </c>
      <c r="AU168" s="142"/>
      <c r="AV168" s="152"/>
      <c r="AW168" s="152"/>
      <c r="AX168" s="158"/>
      <c r="AY168" s="152"/>
      <c r="AZ168" s="157"/>
      <c r="BA168" s="159"/>
      <c r="BC168" s="142">
        <v>2018</v>
      </c>
      <c r="BD168" s="148">
        <v>44</v>
      </c>
      <c r="BE168" s="150">
        <v>44</v>
      </c>
      <c r="BF168" s="149" t="s">
        <v>687</v>
      </c>
      <c r="BG168" s="152">
        <v>100</v>
      </c>
      <c r="BH168" s="150">
        <v>100</v>
      </c>
      <c r="BI168" s="151" t="s">
        <v>687</v>
      </c>
    </row>
    <row r="169" spans="17:61" x14ac:dyDescent="0.25">
      <c r="Q169" s="128">
        <v>2019</v>
      </c>
      <c r="R169" s="126">
        <v>366</v>
      </c>
      <c r="S169" s="123">
        <v>42</v>
      </c>
      <c r="T169" s="123">
        <v>324</v>
      </c>
      <c r="U169" s="123" t="s">
        <v>689</v>
      </c>
      <c r="V169" s="123">
        <v>0</v>
      </c>
      <c r="W169" s="126">
        <v>100</v>
      </c>
      <c r="X169" s="123">
        <v>11</v>
      </c>
      <c r="Y169" s="123">
        <v>89</v>
      </c>
      <c r="Z169" s="123" t="s">
        <v>689</v>
      </c>
      <c r="AA169" s="125">
        <v>0</v>
      </c>
      <c r="AU169" s="142" t="s">
        <v>690</v>
      </c>
      <c r="AV169" s="169">
        <v>3</v>
      </c>
      <c r="AW169" s="170">
        <v>4</v>
      </c>
      <c r="AX169" s="171">
        <v>45</v>
      </c>
      <c r="AY169" s="176" t="s">
        <v>689</v>
      </c>
      <c r="AZ169" s="170">
        <v>2</v>
      </c>
      <c r="BA169" s="173">
        <v>2</v>
      </c>
      <c r="BC169" s="142">
        <v>2019</v>
      </c>
      <c r="BD169" s="148">
        <v>49</v>
      </c>
      <c r="BE169" s="150">
        <v>49</v>
      </c>
      <c r="BF169" s="149" t="s">
        <v>687</v>
      </c>
      <c r="BG169" s="152">
        <v>100</v>
      </c>
      <c r="BH169" s="150">
        <v>100</v>
      </c>
      <c r="BI169" s="151" t="s">
        <v>687</v>
      </c>
    </row>
    <row r="170" spans="17:61" x14ac:dyDescent="0.25">
      <c r="Q170" s="128">
        <v>2020</v>
      </c>
      <c r="R170" s="126">
        <v>353</v>
      </c>
      <c r="S170" s="123">
        <v>42</v>
      </c>
      <c r="T170" s="123">
        <v>312</v>
      </c>
      <c r="U170" s="123" t="s">
        <v>689</v>
      </c>
      <c r="V170" s="123">
        <v>0</v>
      </c>
      <c r="W170" s="126">
        <v>100</v>
      </c>
      <c r="X170" s="123">
        <v>12</v>
      </c>
      <c r="Y170" s="123">
        <v>88</v>
      </c>
      <c r="Z170" s="123" t="s">
        <v>689</v>
      </c>
      <c r="AA170" s="125">
        <v>0</v>
      </c>
      <c r="AU170" s="142"/>
      <c r="AV170" s="300" t="s">
        <v>694</v>
      </c>
      <c r="AW170" s="300"/>
      <c r="AX170" s="300"/>
      <c r="AY170" s="300"/>
      <c r="AZ170" s="300"/>
      <c r="BA170" s="300"/>
      <c r="BC170" s="142">
        <v>2020</v>
      </c>
      <c r="BD170" s="148">
        <v>57</v>
      </c>
      <c r="BE170" s="150">
        <v>57</v>
      </c>
      <c r="BF170" s="149" t="s">
        <v>687</v>
      </c>
      <c r="BG170" s="152">
        <v>100</v>
      </c>
      <c r="BH170" s="150">
        <v>100</v>
      </c>
      <c r="BI170" s="151" t="s">
        <v>687</v>
      </c>
    </row>
    <row r="171" spans="17:61" x14ac:dyDescent="0.25">
      <c r="Q171" s="128"/>
      <c r="R171" s="126"/>
      <c r="S171" s="124"/>
      <c r="T171" s="124"/>
      <c r="U171" s="124"/>
      <c r="V171" s="124"/>
      <c r="W171" s="126"/>
      <c r="X171" s="123"/>
      <c r="Y171" s="123"/>
      <c r="Z171" s="123"/>
      <c r="AA171" s="125"/>
      <c r="AU171" s="142"/>
      <c r="AV171" s="144"/>
      <c r="AW171" s="145"/>
      <c r="AX171" s="146"/>
      <c r="AY171" s="144"/>
      <c r="AZ171" s="145"/>
      <c r="BA171" s="147"/>
      <c r="BC171" s="142"/>
      <c r="BD171" s="152"/>
      <c r="BE171" s="157"/>
      <c r="BF171" s="158"/>
      <c r="BG171" s="152"/>
      <c r="BH171" s="157"/>
      <c r="BI171" s="159"/>
    </row>
    <row r="172" spans="17:61" x14ac:dyDescent="0.25">
      <c r="Q172" s="128" t="s">
        <v>690</v>
      </c>
      <c r="R172" s="160">
        <v>10</v>
      </c>
      <c r="S172" s="163">
        <v>18</v>
      </c>
      <c r="T172" s="163">
        <v>13</v>
      </c>
      <c r="U172" s="163" t="s">
        <v>689</v>
      </c>
      <c r="V172" s="163" t="s">
        <v>693</v>
      </c>
      <c r="W172" s="164" t="s">
        <v>689</v>
      </c>
      <c r="X172" s="163">
        <v>3</v>
      </c>
      <c r="Y172" s="163">
        <v>3</v>
      </c>
      <c r="Z172" s="163" t="s">
        <v>689</v>
      </c>
      <c r="AA172" s="165">
        <v>0</v>
      </c>
      <c r="AU172" s="142">
        <v>1973</v>
      </c>
      <c r="AV172" s="148">
        <v>526</v>
      </c>
      <c r="AW172" s="148">
        <v>363</v>
      </c>
      <c r="AX172" s="149">
        <v>163</v>
      </c>
      <c r="AY172" s="148">
        <v>100</v>
      </c>
      <c r="AZ172" s="150">
        <v>69</v>
      </c>
      <c r="BA172" s="151">
        <v>31</v>
      </c>
      <c r="BC172" s="142" t="s">
        <v>690</v>
      </c>
      <c r="BD172" s="169">
        <v>8</v>
      </c>
      <c r="BE172" s="175">
        <v>8</v>
      </c>
      <c r="BF172" s="171">
        <v>86</v>
      </c>
      <c r="BG172" s="176" t="s">
        <v>689</v>
      </c>
      <c r="BH172" s="175" t="s">
        <v>687</v>
      </c>
      <c r="BI172" s="173" t="s">
        <v>687</v>
      </c>
    </row>
    <row r="173" spans="17:61" x14ac:dyDescent="0.25">
      <c r="Q173" s="128"/>
      <c r="R173" s="300" t="s">
        <v>691</v>
      </c>
      <c r="S173" s="300"/>
      <c r="T173" s="300"/>
      <c r="U173" s="307"/>
      <c r="V173" s="307"/>
      <c r="W173" s="300"/>
      <c r="X173" s="300"/>
      <c r="Y173" s="300"/>
      <c r="Z173" s="300"/>
      <c r="AA173" s="300"/>
      <c r="AU173" s="142">
        <v>1974</v>
      </c>
      <c r="AV173" s="148">
        <v>397</v>
      </c>
      <c r="AW173" s="148">
        <v>286</v>
      </c>
      <c r="AX173" s="149">
        <v>111</v>
      </c>
      <c r="AY173" s="148">
        <v>100</v>
      </c>
      <c r="AZ173" s="150">
        <v>72</v>
      </c>
      <c r="BA173" s="151">
        <v>28</v>
      </c>
      <c r="BC173" s="142"/>
      <c r="BD173" s="300" t="s">
        <v>694</v>
      </c>
      <c r="BE173" s="300"/>
      <c r="BF173" s="300"/>
      <c r="BG173" s="300"/>
      <c r="BH173" s="300"/>
      <c r="BI173" s="300"/>
    </row>
    <row r="174" spans="17:61" x14ac:dyDescent="0.25">
      <c r="Q174" s="128"/>
      <c r="R174" s="153"/>
      <c r="S174" s="154"/>
      <c r="T174" s="154"/>
      <c r="U174" s="154"/>
      <c r="V174" s="155"/>
      <c r="W174" s="153"/>
      <c r="X174" s="156"/>
      <c r="Y174" s="156"/>
      <c r="Z174" s="155"/>
      <c r="AA174" s="141"/>
      <c r="AU174" s="142">
        <v>1975</v>
      </c>
      <c r="AV174" s="148">
        <v>362</v>
      </c>
      <c r="AW174" s="148">
        <v>258</v>
      </c>
      <c r="AX174" s="149">
        <v>104</v>
      </c>
      <c r="AY174" s="148">
        <v>100</v>
      </c>
      <c r="AZ174" s="150">
        <v>71</v>
      </c>
      <c r="BA174" s="151">
        <v>29</v>
      </c>
      <c r="BC174" s="142"/>
      <c r="BD174" s="144"/>
      <c r="BE174" s="145"/>
      <c r="BF174" s="146"/>
      <c r="BG174" s="144"/>
      <c r="BH174" s="145"/>
      <c r="BI174" s="147"/>
    </row>
    <row r="175" spans="17:61" x14ac:dyDescent="0.25">
      <c r="Q175" s="128">
        <v>1999</v>
      </c>
      <c r="R175" s="126">
        <v>7</v>
      </c>
      <c r="S175" s="123" t="s">
        <v>687</v>
      </c>
      <c r="T175" s="123">
        <v>7</v>
      </c>
      <c r="U175" s="123">
        <v>0</v>
      </c>
      <c r="V175" s="123">
        <v>0</v>
      </c>
      <c r="W175" s="126">
        <v>100</v>
      </c>
      <c r="X175" s="123">
        <v>7</v>
      </c>
      <c r="Y175" s="123">
        <v>93</v>
      </c>
      <c r="Z175" s="123">
        <v>0</v>
      </c>
      <c r="AA175" s="125">
        <v>0</v>
      </c>
      <c r="AU175" s="142">
        <v>1976</v>
      </c>
      <c r="AV175" s="148">
        <v>410</v>
      </c>
      <c r="AW175" s="148">
        <v>320</v>
      </c>
      <c r="AX175" s="149">
        <v>90</v>
      </c>
      <c r="AY175" s="148">
        <v>100</v>
      </c>
      <c r="AZ175" s="150">
        <v>78</v>
      </c>
      <c r="BA175" s="151">
        <v>22</v>
      </c>
      <c r="BC175" s="142">
        <v>1972</v>
      </c>
      <c r="BD175" s="152">
        <v>304</v>
      </c>
      <c r="BE175" s="150" t="s">
        <v>689</v>
      </c>
      <c r="BF175" s="149" t="s">
        <v>689</v>
      </c>
      <c r="BG175" s="148">
        <v>100</v>
      </c>
      <c r="BH175" s="150" t="s">
        <v>689</v>
      </c>
      <c r="BI175" s="151" t="s">
        <v>689</v>
      </c>
    </row>
    <row r="176" spans="17:61" x14ac:dyDescent="0.25">
      <c r="Q176" s="128">
        <v>2000</v>
      </c>
      <c r="R176" s="126">
        <v>8</v>
      </c>
      <c r="S176" s="123">
        <v>2</v>
      </c>
      <c r="T176" s="123">
        <v>6</v>
      </c>
      <c r="U176" s="123">
        <v>0</v>
      </c>
      <c r="V176" s="123">
        <v>0</v>
      </c>
      <c r="W176" s="126">
        <v>100</v>
      </c>
      <c r="X176" s="123">
        <v>29</v>
      </c>
      <c r="Y176" s="123">
        <v>71</v>
      </c>
      <c r="Z176" s="123">
        <v>0</v>
      </c>
      <c r="AA176" s="125">
        <v>0</v>
      </c>
      <c r="AU176" s="142">
        <v>1977</v>
      </c>
      <c r="AV176" s="148">
        <v>512</v>
      </c>
      <c r="AW176" s="148">
        <v>412</v>
      </c>
      <c r="AX176" s="149">
        <v>100</v>
      </c>
      <c r="AY176" s="148">
        <v>100</v>
      </c>
      <c r="AZ176" s="150">
        <v>80</v>
      </c>
      <c r="BA176" s="151">
        <v>20</v>
      </c>
      <c r="BC176" s="142">
        <v>1973</v>
      </c>
      <c r="BD176" s="152">
        <v>333</v>
      </c>
      <c r="BE176" s="150" t="s">
        <v>688</v>
      </c>
      <c r="BF176" s="149" t="s">
        <v>688</v>
      </c>
      <c r="BG176" s="148">
        <v>100</v>
      </c>
      <c r="BH176" s="150" t="s">
        <v>688</v>
      </c>
      <c r="BI176" s="151" t="s">
        <v>688</v>
      </c>
    </row>
    <row r="177" spans="17:61" x14ac:dyDescent="0.25">
      <c r="Q177" s="128">
        <v>2001</v>
      </c>
      <c r="R177" s="126">
        <v>5</v>
      </c>
      <c r="S177" s="123">
        <v>1</v>
      </c>
      <c r="T177" s="123">
        <v>4</v>
      </c>
      <c r="U177" s="123">
        <v>0</v>
      </c>
      <c r="V177" s="123">
        <v>0</v>
      </c>
      <c r="W177" s="126">
        <v>100</v>
      </c>
      <c r="X177" s="123">
        <v>29</v>
      </c>
      <c r="Y177" s="123">
        <v>71</v>
      </c>
      <c r="Z177" s="123">
        <v>0</v>
      </c>
      <c r="AA177" s="125">
        <v>0</v>
      </c>
      <c r="AU177" s="142">
        <v>1978</v>
      </c>
      <c r="AV177" s="148">
        <v>571</v>
      </c>
      <c r="AW177" s="148">
        <v>480</v>
      </c>
      <c r="AX177" s="149">
        <v>90</v>
      </c>
      <c r="AY177" s="148">
        <v>100</v>
      </c>
      <c r="AZ177" s="150">
        <v>84</v>
      </c>
      <c r="BA177" s="151">
        <v>16</v>
      </c>
      <c r="BC177" s="142">
        <v>1974</v>
      </c>
      <c r="BD177" s="152">
        <v>344</v>
      </c>
      <c r="BE177" s="157">
        <v>338</v>
      </c>
      <c r="BF177" s="158">
        <v>5</v>
      </c>
      <c r="BG177" s="152">
        <v>100</v>
      </c>
      <c r="BH177" s="157">
        <v>98</v>
      </c>
      <c r="BI177" s="159">
        <v>2</v>
      </c>
    </row>
    <row r="178" spans="17:61" x14ac:dyDescent="0.25">
      <c r="Q178" s="128">
        <v>2002</v>
      </c>
      <c r="R178" s="126">
        <v>5</v>
      </c>
      <c r="S178" s="123">
        <v>2</v>
      </c>
      <c r="T178" s="123">
        <v>4</v>
      </c>
      <c r="U178" s="123">
        <v>0</v>
      </c>
      <c r="V178" s="123">
        <v>0</v>
      </c>
      <c r="W178" s="126">
        <v>100</v>
      </c>
      <c r="X178" s="123">
        <v>34</v>
      </c>
      <c r="Y178" s="123">
        <v>66</v>
      </c>
      <c r="Z178" s="123">
        <v>0</v>
      </c>
      <c r="AA178" s="125">
        <v>0</v>
      </c>
      <c r="AU178" s="142">
        <v>1979</v>
      </c>
      <c r="AV178" s="148">
        <v>535</v>
      </c>
      <c r="AW178" s="148">
        <v>457</v>
      </c>
      <c r="AX178" s="149">
        <v>78</v>
      </c>
      <c r="AY178" s="148">
        <v>100</v>
      </c>
      <c r="AZ178" s="150">
        <v>85</v>
      </c>
      <c r="BA178" s="151">
        <v>15</v>
      </c>
      <c r="BC178" s="142">
        <v>1975</v>
      </c>
      <c r="BD178" s="152">
        <v>164</v>
      </c>
      <c r="BE178" s="157">
        <v>162</v>
      </c>
      <c r="BF178" s="158">
        <v>2</v>
      </c>
      <c r="BG178" s="152">
        <v>100</v>
      </c>
      <c r="BH178" s="157">
        <v>99</v>
      </c>
      <c r="BI178" s="159">
        <v>1</v>
      </c>
    </row>
    <row r="179" spans="17:61" x14ac:dyDescent="0.25">
      <c r="Q179" s="128">
        <v>2003</v>
      </c>
      <c r="R179" s="126">
        <v>9</v>
      </c>
      <c r="S179" s="123">
        <v>6</v>
      </c>
      <c r="T179" s="123">
        <v>3</v>
      </c>
      <c r="U179" s="123">
        <v>0</v>
      </c>
      <c r="V179" s="123">
        <v>0</v>
      </c>
      <c r="W179" s="126">
        <v>100</v>
      </c>
      <c r="X179" s="123">
        <v>68</v>
      </c>
      <c r="Y179" s="123">
        <v>32</v>
      </c>
      <c r="Z179" s="123">
        <v>0</v>
      </c>
      <c r="AA179" s="125">
        <v>0</v>
      </c>
      <c r="AU179" s="142">
        <v>1980</v>
      </c>
      <c r="AV179" s="148">
        <v>455</v>
      </c>
      <c r="AW179" s="148">
        <v>384</v>
      </c>
      <c r="AX179" s="149">
        <v>71</v>
      </c>
      <c r="AY179" s="148">
        <v>100</v>
      </c>
      <c r="AZ179" s="150">
        <v>84</v>
      </c>
      <c r="BA179" s="151">
        <v>16</v>
      </c>
      <c r="BC179" s="142">
        <v>1976</v>
      </c>
      <c r="BD179" s="152">
        <v>101</v>
      </c>
      <c r="BE179" s="157">
        <v>95</v>
      </c>
      <c r="BF179" s="158">
        <v>7</v>
      </c>
      <c r="BG179" s="152">
        <v>100</v>
      </c>
      <c r="BH179" s="157">
        <v>93</v>
      </c>
      <c r="BI179" s="159">
        <v>7</v>
      </c>
    </row>
    <row r="180" spans="17:61" x14ac:dyDescent="0.25">
      <c r="Q180" s="128">
        <v>2004</v>
      </c>
      <c r="R180" s="126">
        <v>13</v>
      </c>
      <c r="S180" s="123">
        <v>9</v>
      </c>
      <c r="T180" s="123">
        <v>3</v>
      </c>
      <c r="U180" s="123" t="s">
        <v>687</v>
      </c>
      <c r="V180" s="123">
        <v>0</v>
      </c>
      <c r="W180" s="126">
        <v>100</v>
      </c>
      <c r="X180" s="123">
        <v>75</v>
      </c>
      <c r="Y180" s="123">
        <v>25</v>
      </c>
      <c r="Z180" s="123">
        <v>1</v>
      </c>
      <c r="AA180" s="125">
        <v>0</v>
      </c>
      <c r="AU180" s="142">
        <v>1981</v>
      </c>
      <c r="AV180" s="148">
        <v>408</v>
      </c>
      <c r="AW180" s="148">
        <v>344</v>
      </c>
      <c r="AX180" s="149">
        <v>65</v>
      </c>
      <c r="AY180" s="148">
        <v>100</v>
      </c>
      <c r="AZ180" s="150">
        <v>84</v>
      </c>
      <c r="BA180" s="151">
        <v>16</v>
      </c>
      <c r="BC180" s="142">
        <v>1977</v>
      </c>
      <c r="BD180" s="152">
        <v>125</v>
      </c>
      <c r="BE180" s="157">
        <v>122</v>
      </c>
      <c r="BF180" s="158">
        <v>2</v>
      </c>
      <c r="BG180" s="152">
        <v>100</v>
      </c>
      <c r="BH180" s="157">
        <v>98</v>
      </c>
      <c r="BI180" s="159">
        <v>2</v>
      </c>
    </row>
    <row r="181" spans="17:61" x14ac:dyDescent="0.25">
      <c r="Q181" s="128">
        <v>2005</v>
      </c>
      <c r="R181" s="126">
        <v>10</v>
      </c>
      <c r="S181" s="123">
        <v>7</v>
      </c>
      <c r="T181" s="123">
        <v>4</v>
      </c>
      <c r="U181" s="123">
        <v>0</v>
      </c>
      <c r="V181" s="123">
        <v>0</v>
      </c>
      <c r="W181" s="126">
        <v>100</v>
      </c>
      <c r="X181" s="123">
        <v>63</v>
      </c>
      <c r="Y181" s="123">
        <v>37</v>
      </c>
      <c r="Z181" s="123">
        <v>0</v>
      </c>
      <c r="AA181" s="125">
        <v>0</v>
      </c>
      <c r="AU181" s="142">
        <v>1982</v>
      </c>
      <c r="AV181" s="148">
        <v>340</v>
      </c>
      <c r="AW181" s="148">
        <v>290</v>
      </c>
      <c r="AX181" s="149">
        <v>50</v>
      </c>
      <c r="AY181" s="148">
        <v>100</v>
      </c>
      <c r="AZ181" s="150">
        <v>85</v>
      </c>
      <c r="BA181" s="151">
        <v>15</v>
      </c>
      <c r="BC181" s="142">
        <v>1978</v>
      </c>
      <c r="BD181" s="152">
        <v>181</v>
      </c>
      <c r="BE181" s="157">
        <v>178</v>
      </c>
      <c r="BF181" s="158">
        <v>3</v>
      </c>
      <c r="BG181" s="152">
        <v>100</v>
      </c>
      <c r="BH181" s="157">
        <v>98</v>
      </c>
      <c r="BI181" s="159">
        <v>2</v>
      </c>
    </row>
    <row r="182" spans="17:61" x14ac:dyDescent="0.25">
      <c r="Q182" s="128">
        <v>2006</v>
      </c>
      <c r="R182" s="126">
        <v>10</v>
      </c>
      <c r="S182" s="123">
        <v>3</v>
      </c>
      <c r="T182" s="123">
        <v>8</v>
      </c>
      <c r="U182" s="123" t="s">
        <v>687</v>
      </c>
      <c r="V182" s="123">
        <v>0</v>
      </c>
      <c r="W182" s="126">
        <v>100</v>
      </c>
      <c r="X182" s="123">
        <v>25</v>
      </c>
      <c r="Y182" s="123">
        <v>75</v>
      </c>
      <c r="Z182" s="123">
        <v>1</v>
      </c>
      <c r="AA182" s="125">
        <v>0</v>
      </c>
      <c r="AU182" s="142">
        <v>1983</v>
      </c>
      <c r="AV182" s="148">
        <v>476</v>
      </c>
      <c r="AW182" s="148">
        <v>428</v>
      </c>
      <c r="AX182" s="149">
        <v>48</v>
      </c>
      <c r="AY182" s="148">
        <v>100</v>
      </c>
      <c r="AZ182" s="150">
        <v>90</v>
      </c>
      <c r="BA182" s="151">
        <v>10</v>
      </c>
      <c r="BC182" s="142">
        <v>1979</v>
      </c>
      <c r="BD182" s="152">
        <v>227</v>
      </c>
      <c r="BE182" s="157">
        <v>224</v>
      </c>
      <c r="BF182" s="158">
        <v>3</v>
      </c>
      <c r="BG182" s="152">
        <v>100</v>
      </c>
      <c r="BH182" s="157">
        <v>99</v>
      </c>
      <c r="BI182" s="159">
        <v>1</v>
      </c>
    </row>
    <row r="183" spans="17:61" x14ac:dyDescent="0.25">
      <c r="Q183" s="128">
        <v>2007</v>
      </c>
      <c r="R183" s="126">
        <v>6</v>
      </c>
      <c r="S183" s="123">
        <v>1</v>
      </c>
      <c r="T183" s="123">
        <v>5</v>
      </c>
      <c r="U183" s="123">
        <v>0</v>
      </c>
      <c r="V183" s="123">
        <v>0</v>
      </c>
      <c r="W183" s="126">
        <v>100</v>
      </c>
      <c r="X183" s="123">
        <v>14</v>
      </c>
      <c r="Y183" s="123">
        <v>86</v>
      </c>
      <c r="Z183" s="123">
        <v>0</v>
      </c>
      <c r="AA183" s="125">
        <v>0</v>
      </c>
      <c r="AU183" s="142">
        <v>1984</v>
      </c>
      <c r="AV183" s="148">
        <v>508</v>
      </c>
      <c r="AW183" s="148">
        <v>466</v>
      </c>
      <c r="AX183" s="149">
        <v>42</v>
      </c>
      <c r="AY183" s="148">
        <v>100</v>
      </c>
      <c r="AZ183" s="150">
        <v>92</v>
      </c>
      <c r="BA183" s="151">
        <v>8</v>
      </c>
      <c r="BC183" s="142">
        <v>1980</v>
      </c>
      <c r="BD183" s="152">
        <v>242</v>
      </c>
      <c r="BE183" s="157">
        <v>231</v>
      </c>
      <c r="BF183" s="158">
        <v>11</v>
      </c>
      <c r="BG183" s="152">
        <v>100</v>
      </c>
      <c r="BH183" s="157">
        <v>96</v>
      </c>
      <c r="BI183" s="159">
        <v>4</v>
      </c>
    </row>
    <row r="184" spans="17:61" x14ac:dyDescent="0.25">
      <c r="Q184" s="128">
        <v>2008</v>
      </c>
      <c r="R184" s="126">
        <v>6</v>
      </c>
      <c r="S184" s="123">
        <v>1</v>
      </c>
      <c r="T184" s="123">
        <v>4</v>
      </c>
      <c r="U184" s="123">
        <v>0</v>
      </c>
      <c r="V184" s="123">
        <v>0</v>
      </c>
      <c r="W184" s="126">
        <v>100</v>
      </c>
      <c r="X184" s="123">
        <v>20</v>
      </c>
      <c r="Y184" s="123">
        <v>80</v>
      </c>
      <c r="Z184" s="123">
        <v>0</v>
      </c>
      <c r="AA184" s="125">
        <v>0</v>
      </c>
      <c r="AU184" s="142">
        <v>1985</v>
      </c>
      <c r="AV184" s="148">
        <v>514</v>
      </c>
      <c r="AW184" s="148">
        <v>470</v>
      </c>
      <c r="AX184" s="149">
        <v>44</v>
      </c>
      <c r="AY184" s="148">
        <v>100</v>
      </c>
      <c r="AZ184" s="150">
        <v>92</v>
      </c>
      <c r="BA184" s="151">
        <v>8</v>
      </c>
      <c r="BC184" s="142">
        <v>1981</v>
      </c>
      <c r="BD184" s="152">
        <v>218</v>
      </c>
      <c r="BE184" s="157">
        <v>211</v>
      </c>
      <c r="BF184" s="158">
        <v>7</v>
      </c>
      <c r="BG184" s="152">
        <v>100</v>
      </c>
      <c r="BH184" s="157">
        <v>97</v>
      </c>
      <c r="BI184" s="159">
        <v>3</v>
      </c>
    </row>
    <row r="185" spans="17:61" x14ac:dyDescent="0.25">
      <c r="Q185" s="128">
        <v>2009</v>
      </c>
      <c r="R185" s="126">
        <v>6</v>
      </c>
      <c r="S185" s="123">
        <v>1</v>
      </c>
      <c r="T185" s="123">
        <v>5</v>
      </c>
      <c r="U185" s="123">
        <v>0</v>
      </c>
      <c r="V185" s="123">
        <v>0</v>
      </c>
      <c r="W185" s="126">
        <v>100</v>
      </c>
      <c r="X185" s="123">
        <v>20</v>
      </c>
      <c r="Y185" s="123">
        <v>80</v>
      </c>
      <c r="Z185" s="123">
        <v>0</v>
      </c>
      <c r="AA185" s="125">
        <v>0</v>
      </c>
      <c r="AU185" s="142">
        <v>1986</v>
      </c>
      <c r="AV185" s="148">
        <v>505</v>
      </c>
      <c r="AW185" s="148">
        <v>460</v>
      </c>
      <c r="AX185" s="149">
        <v>45</v>
      </c>
      <c r="AY185" s="148">
        <v>100</v>
      </c>
      <c r="AZ185" s="150">
        <v>91</v>
      </c>
      <c r="BA185" s="151">
        <v>9</v>
      </c>
      <c r="BC185" s="142">
        <v>1982</v>
      </c>
      <c r="BD185" s="152">
        <v>199</v>
      </c>
      <c r="BE185" s="157">
        <v>195</v>
      </c>
      <c r="BF185" s="158">
        <v>4</v>
      </c>
      <c r="BG185" s="152">
        <v>100</v>
      </c>
      <c r="BH185" s="157">
        <v>98</v>
      </c>
      <c r="BI185" s="159">
        <v>2</v>
      </c>
    </row>
    <row r="186" spans="17:61" x14ac:dyDescent="0.25">
      <c r="Q186" s="128">
        <v>2010</v>
      </c>
      <c r="R186" s="126">
        <v>4</v>
      </c>
      <c r="S186" s="123">
        <v>1</v>
      </c>
      <c r="T186" s="123">
        <v>4</v>
      </c>
      <c r="U186" s="123">
        <v>0</v>
      </c>
      <c r="V186" s="123">
        <v>0</v>
      </c>
      <c r="W186" s="126">
        <v>100</v>
      </c>
      <c r="X186" s="123">
        <v>11</v>
      </c>
      <c r="Y186" s="123">
        <v>89</v>
      </c>
      <c r="Z186" s="123">
        <v>0</v>
      </c>
      <c r="AA186" s="125">
        <v>0</v>
      </c>
      <c r="AU186" s="142">
        <v>1987</v>
      </c>
      <c r="AV186" s="148">
        <v>467</v>
      </c>
      <c r="AW186" s="148">
        <v>432</v>
      </c>
      <c r="AX186" s="149">
        <v>35</v>
      </c>
      <c r="AY186" s="148">
        <v>100</v>
      </c>
      <c r="AZ186" s="150">
        <v>92</v>
      </c>
      <c r="BA186" s="151">
        <v>8</v>
      </c>
      <c r="BC186" s="142">
        <v>1983</v>
      </c>
      <c r="BD186" s="152">
        <v>270</v>
      </c>
      <c r="BE186" s="157">
        <v>266</v>
      </c>
      <c r="BF186" s="158">
        <v>4</v>
      </c>
      <c r="BG186" s="152">
        <v>100</v>
      </c>
      <c r="BH186" s="157">
        <v>99</v>
      </c>
      <c r="BI186" s="159">
        <v>1</v>
      </c>
    </row>
    <row r="187" spans="17:61" x14ac:dyDescent="0.25">
      <c r="Q187" s="128">
        <v>2011</v>
      </c>
      <c r="R187" s="126">
        <v>5</v>
      </c>
      <c r="S187" s="123">
        <v>1</v>
      </c>
      <c r="T187" s="123">
        <v>4</v>
      </c>
      <c r="U187" s="123">
        <v>0</v>
      </c>
      <c r="V187" s="123">
        <v>0</v>
      </c>
      <c r="W187" s="126">
        <v>100</v>
      </c>
      <c r="X187" s="123">
        <v>13</v>
      </c>
      <c r="Y187" s="123">
        <v>87</v>
      </c>
      <c r="Z187" s="123">
        <v>0</v>
      </c>
      <c r="AA187" s="125">
        <v>0</v>
      </c>
      <c r="AU187" s="142">
        <v>1988</v>
      </c>
      <c r="AV187" s="148">
        <v>457</v>
      </c>
      <c r="AW187" s="148">
        <v>428</v>
      </c>
      <c r="AX187" s="149">
        <v>29</v>
      </c>
      <c r="AY187" s="148">
        <v>100</v>
      </c>
      <c r="AZ187" s="150">
        <v>94</v>
      </c>
      <c r="BA187" s="151">
        <v>6</v>
      </c>
      <c r="BC187" s="142">
        <v>1984</v>
      </c>
      <c r="BD187" s="152">
        <v>358</v>
      </c>
      <c r="BE187" s="157">
        <v>353</v>
      </c>
      <c r="BF187" s="158">
        <v>5</v>
      </c>
      <c r="BG187" s="152">
        <v>100</v>
      </c>
      <c r="BH187" s="157">
        <v>99</v>
      </c>
      <c r="BI187" s="159">
        <v>1</v>
      </c>
    </row>
    <row r="188" spans="17:61" x14ac:dyDescent="0.25">
      <c r="Q188" s="128">
        <v>2012</v>
      </c>
      <c r="R188" s="126">
        <v>4</v>
      </c>
      <c r="S188" s="123">
        <v>1</v>
      </c>
      <c r="T188" s="123">
        <v>3</v>
      </c>
      <c r="U188" s="123">
        <v>0</v>
      </c>
      <c r="V188" s="123">
        <v>0</v>
      </c>
      <c r="W188" s="126">
        <v>100</v>
      </c>
      <c r="X188" s="123">
        <v>23</v>
      </c>
      <c r="Y188" s="123">
        <v>77</v>
      </c>
      <c r="Z188" s="123">
        <v>0</v>
      </c>
      <c r="AA188" s="125">
        <v>0</v>
      </c>
      <c r="AU188" s="142">
        <v>1989</v>
      </c>
      <c r="AV188" s="148">
        <v>420</v>
      </c>
      <c r="AW188" s="148">
        <v>394</v>
      </c>
      <c r="AX188" s="149">
        <v>26</v>
      </c>
      <c r="AY188" s="148">
        <v>100</v>
      </c>
      <c r="AZ188" s="150">
        <v>94</v>
      </c>
      <c r="BA188" s="151">
        <v>6</v>
      </c>
      <c r="BC188" s="142">
        <v>1985</v>
      </c>
      <c r="BD188" s="152">
        <v>298</v>
      </c>
      <c r="BE188" s="157">
        <v>292</v>
      </c>
      <c r="BF188" s="158">
        <v>6</v>
      </c>
      <c r="BG188" s="152">
        <v>100</v>
      </c>
      <c r="BH188" s="157">
        <v>98</v>
      </c>
      <c r="BI188" s="159">
        <v>2</v>
      </c>
    </row>
    <row r="189" spans="17:61" x14ac:dyDescent="0.25">
      <c r="Q189" s="128">
        <v>2013</v>
      </c>
      <c r="R189" s="126">
        <v>5</v>
      </c>
      <c r="S189" s="123">
        <v>1</v>
      </c>
      <c r="T189" s="123">
        <v>3</v>
      </c>
      <c r="U189" s="123">
        <v>0</v>
      </c>
      <c r="V189" s="123">
        <v>0</v>
      </c>
      <c r="W189" s="126">
        <v>100</v>
      </c>
      <c r="X189" s="123">
        <v>30</v>
      </c>
      <c r="Y189" s="123">
        <v>70</v>
      </c>
      <c r="Z189" s="123">
        <v>0</v>
      </c>
      <c r="AA189" s="125">
        <v>0</v>
      </c>
      <c r="AU189" s="142">
        <v>1990</v>
      </c>
      <c r="AV189" s="148">
        <v>389</v>
      </c>
      <c r="AW189" s="148">
        <v>369</v>
      </c>
      <c r="AX189" s="149">
        <v>20</v>
      </c>
      <c r="AY189" s="148">
        <v>100</v>
      </c>
      <c r="AZ189" s="150">
        <v>95</v>
      </c>
      <c r="BA189" s="151">
        <v>5</v>
      </c>
      <c r="BC189" s="142">
        <v>1986</v>
      </c>
      <c r="BD189" s="152">
        <v>259</v>
      </c>
      <c r="BE189" s="157">
        <v>256</v>
      </c>
      <c r="BF189" s="158">
        <v>3</v>
      </c>
      <c r="BG189" s="152">
        <v>100</v>
      </c>
      <c r="BH189" s="157">
        <v>99</v>
      </c>
      <c r="BI189" s="159">
        <v>1</v>
      </c>
    </row>
    <row r="190" spans="17:61" x14ac:dyDescent="0.25">
      <c r="Q190" s="128">
        <v>2014</v>
      </c>
      <c r="R190" s="126">
        <v>4</v>
      </c>
      <c r="S190" s="123">
        <v>1</v>
      </c>
      <c r="T190" s="123">
        <v>3</v>
      </c>
      <c r="U190" s="123" t="s">
        <v>689</v>
      </c>
      <c r="V190" s="123">
        <v>0</v>
      </c>
      <c r="W190" s="126">
        <v>100</v>
      </c>
      <c r="X190" s="123">
        <v>29</v>
      </c>
      <c r="Y190" s="123">
        <v>71</v>
      </c>
      <c r="Z190" s="123" t="s">
        <v>689</v>
      </c>
      <c r="AA190" s="125">
        <v>0</v>
      </c>
      <c r="AU190" s="142">
        <v>1991</v>
      </c>
      <c r="AV190" s="148">
        <v>348</v>
      </c>
      <c r="AW190" s="148">
        <v>328</v>
      </c>
      <c r="AX190" s="149">
        <v>20</v>
      </c>
      <c r="AY190" s="148">
        <v>100</v>
      </c>
      <c r="AZ190" s="150">
        <v>94</v>
      </c>
      <c r="BA190" s="151">
        <v>6</v>
      </c>
      <c r="BC190" s="142">
        <v>1987</v>
      </c>
      <c r="BD190" s="152">
        <v>193</v>
      </c>
      <c r="BE190" s="157">
        <v>191</v>
      </c>
      <c r="BF190" s="158">
        <v>2</v>
      </c>
      <c r="BG190" s="152">
        <v>100</v>
      </c>
      <c r="BH190" s="157">
        <v>99</v>
      </c>
      <c r="BI190" s="159">
        <v>1</v>
      </c>
    </row>
    <row r="191" spans="17:61" x14ac:dyDescent="0.25">
      <c r="Q191" s="128">
        <v>2015</v>
      </c>
      <c r="R191" s="126">
        <v>4</v>
      </c>
      <c r="S191" s="123">
        <v>1</v>
      </c>
      <c r="T191" s="123">
        <v>3</v>
      </c>
      <c r="U191" s="123" t="s">
        <v>689</v>
      </c>
      <c r="V191" s="123">
        <v>0</v>
      </c>
      <c r="W191" s="126">
        <v>100</v>
      </c>
      <c r="X191" s="123">
        <v>17</v>
      </c>
      <c r="Y191" s="123">
        <v>83</v>
      </c>
      <c r="Z191" s="123" t="s">
        <v>689</v>
      </c>
      <c r="AA191" s="125">
        <v>0</v>
      </c>
      <c r="AU191" s="142">
        <v>1992</v>
      </c>
      <c r="AV191" s="148">
        <v>400</v>
      </c>
      <c r="AW191" s="148">
        <v>386</v>
      </c>
      <c r="AX191" s="149">
        <v>14</v>
      </c>
      <c r="AY191" s="148">
        <v>100</v>
      </c>
      <c r="AZ191" s="150">
        <v>97</v>
      </c>
      <c r="BA191" s="151">
        <v>3</v>
      </c>
      <c r="BC191" s="142">
        <v>1988</v>
      </c>
      <c r="BD191" s="152">
        <v>138</v>
      </c>
      <c r="BE191" s="157">
        <v>137</v>
      </c>
      <c r="BF191" s="158">
        <v>1</v>
      </c>
      <c r="BG191" s="152">
        <v>100</v>
      </c>
      <c r="BH191" s="157">
        <v>99</v>
      </c>
      <c r="BI191" s="159">
        <v>1</v>
      </c>
    </row>
    <row r="192" spans="17:61" x14ac:dyDescent="0.25">
      <c r="Q192" s="128">
        <v>2016</v>
      </c>
      <c r="R192" s="126">
        <v>4</v>
      </c>
      <c r="S192" s="123">
        <v>1</v>
      </c>
      <c r="T192" s="123">
        <v>3</v>
      </c>
      <c r="U192" s="123" t="s">
        <v>689</v>
      </c>
      <c r="V192" s="123">
        <v>0</v>
      </c>
      <c r="W192" s="126">
        <v>100</v>
      </c>
      <c r="X192" s="123">
        <v>18</v>
      </c>
      <c r="Y192" s="123">
        <v>82</v>
      </c>
      <c r="Z192" s="123" t="s">
        <v>689</v>
      </c>
      <c r="AA192" s="125">
        <v>0</v>
      </c>
      <c r="AU192" s="142">
        <v>1993</v>
      </c>
      <c r="AV192" s="148">
        <v>456</v>
      </c>
      <c r="AW192" s="148">
        <v>441</v>
      </c>
      <c r="AX192" s="149">
        <v>14</v>
      </c>
      <c r="AY192" s="148">
        <v>100</v>
      </c>
      <c r="AZ192" s="150">
        <v>97</v>
      </c>
      <c r="BA192" s="151">
        <v>3</v>
      </c>
      <c r="BC192" s="142">
        <v>1989</v>
      </c>
      <c r="BD192" s="152">
        <v>129</v>
      </c>
      <c r="BE192" s="157">
        <v>127</v>
      </c>
      <c r="BF192" s="158">
        <v>2</v>
      </c>
      <c r="BG192" s="152">
        <v>100</v>
      </c>
      <c r="BH192" s="157">
        <v>98</v>
      </c>
      <c r="BI192" s="151">
        <v>2</v>
      </c>
    </row>
    <row r="193" spans="17:61" x14ac:dyDescent="0.25">
      <c r="Q193" s="128">
        <v>2017</v>
      </c>
      <c r="R193" s="126">
        <v>5</v>
      </c>
      <c r="S193" s="123">
        <v>1</v>
      </c>
      <c r="T193" s="123">
        <v>4</v>
      </c>
      <c r="U193" s="123" t="s">
        <v>689</v>
      </c>
      <c r="V193" s="123">
        <v>0</v>
      </c>
      <c r="W193" s="126">
        <v>100</v>
      </c>
      <c r="X193" s="123">
        <v>25</v>
      </c>
      <c r="Y193" s="123">
        <v>75</v>
      </c>
      <c r="Z193" s="123" t="s">
        <v>689</v>
      </c>
      <c r="AA193" s="125">
        <v>0</v>
      </c>
      <c r="AU193" s="142">
        <v>1994</v>
      </c>
      <c r="AV193" s="148">
        <v>507</v>
      </c>
      <c r="AW193" s="148">
        <v>497</v>
      </c>
      <c r="AX193" s="149">
        <v>11</v>
      </c>
      <c r="AY193" s="148">
        <v>100</v>
      </c>
      <c r="AZ193" s="150">
        <v>98</v>
      </c>
      <c r="BA193" s="151">
        <v>2</v>
      </c>
      <c r="BC193" s="142">
        <v>1990</v>
      </c>
      <c r="BD193" s="152">
        <v>121</v>
      </c>
      <c r="BE193" s="157">
        <v>121</v>
      </c>
      <c r="BF193" s="149" t="s">
        <v>687</v>
      </c>
      <c r="BG193" s="152">
        <v>100</v>
      </c>
      <c r="BH193" s="157">
        <v>100</v>
      </c>
      <c r="BI193" s="151" t="s">
        <v>688</v>
      </c>
    </row>
    <row r="194" spans="17:61" x14ac:dyDescent="0.25">
      <c r="Q194" s="128">
        <v>2018</v>
      </c>
      <c r="R194" s="126">
        <v>5</v>
      </c>
      <c r="S194" s="123">
        <v>2</v>
      </c>
      <c r="T194" s="123">
        <v>4</v>
      </c>
      <c r="U194" s="123" t="s">
        <v>689</v>
      </c>
      <c r="V194" s="123">
        <v>0</v>
      </c>
      <c r="W194" s="126">
        <v>100</v>
      </c>
      <c r="X194" s="123">
        <v>32</v>
      </c>
      <c r="Y194" s="123">
        <v>68</v>
      </c>
      <c r="Z194" s="123" t="s">
        <v>689</v>
      </c>
      <c r="AA194" s="125">
        <v>0</v>
      </c>
      <c r="AU194" s="142">
        <v>1995</v>
      </c>
      <c r="AV194" s="148">
        <v>472</v>
      </c>
      <c r="AW194" s="148">
        <v>463</v>
      </c>
      <c r="AX194" s="149">
        <v>9</v>
      </c>
      <c r="AY194" s="148">
        <v>100</v>
      </c>
      <c r="AZ194" s="150">
        <v>98</v>
      </c>
      <c r="BA194" s="151">
        <v>2</v>
      </c>
      <c r="BC194" s="142">
        <v>1991</v>
      </c>
      <c r="BD194" s="152">
        <v>91</v>
      </c>
      <c r="BE194" s="157">
        <v>90</v>
      </c>
      <c r="BF194" s="149" t="s">
        <v>687</v>
      </c>
      <c r="BG194" s="152">
        <v>100</v>
      </c>
      <c r="BH194" s="157">
        <v>100</v>
      </c>
      <c r="BI194" s="151" t="s">
        <v>688</v>
      </c>
    </row>
    <row r="195" spans="17:61" x14ac:dyDescent="0.25">
      <c r="Q195" s="128">
        <v>2019</v>
      </c>
      <c r="R195" s="126">
        <v>6</v>
      </c>
      <c r="S195" s="123">
        <v>2</v>
      </c>
      <c r="T195" s="123">
        <v>4</v>
      </c>
      <c r="U195" s="123" t="s">
        <v>689</v>
      </c>
      <c r="V195" s="123">
        <v>0</v>
      </c>
      <c r="W195" s="126">
        <v>100</v>
      </c>
      <c r="X195" s="123">
        <v>36</v>
      </c>
      <c r="Y195" s="123">
        <v>64</v>
      </c>
      <c r="Z195" s="123" t="s">
        <v>689</v>
      </c>
      <c r="AA195" s="125">
        <v>0</v>
      </c>
      <c r="AU195" s="142">
        <v>1996</v>
      </c>
      <c r="AV195" s="148">
        <v>507</v>
      </c>
      <c r="AW195" s="148">
        <v>498</v>
      </c>
      <c r="AX195" s="149">
        <v>9</v>
      </c>
      <c r="AY195" s="148">
        <v>100</v>
      </c>
      <c r="AZ195" s="150">
        <v>98</v>
      </c>
      <c r="BA195" s="151">
        <v>2</v>
      </c>
      <c r="BC195" s="142">
        <v>1992</v>
      </c>
      <c r="BD195" s="152">
        <v>63</v>
      </c>
      <c r="BE195" s="157">
        <v>61</v>
      </c>
      <c r="BF195" s="149">
        <v>1</v>
      </c>
      <c r="BG195" s="152">
        <v>100</v>
      </c>
      <c r="BH195" s="157">
        <v>98</v>
      </c>
      <c r="BI195" s="151">
        <v>2</v>
      </c>
    </row>
    <row r="196" spans="17:61" x14ac:dyDescent="0.25">
      <c r="Q196" s="128">
        <v>2020</v>
      </c>
      <c r="R196" s="126">
        <v>6</v>
      </c>
      <c r="S196" s="123">
        <v>2</v>
      </c>
      <c r="T196" s="123">
        <v>4</v>
      </c>
      <c r="U196" s="123" t="s">
        <v>689</v>
      </c>
      <c r="V196" s="123">
        <v>0</v>
      </c>
      <c r="W196" s="126">
        <v>100</v>
      </c>
      <c r="X196" s="123">
        <v>35</v>
      </c>
      <c r="Y196" s="123">
        <v>65</v>
      </c>
      <c r="Z196" s="123" t="s">
        <v>689</v>
      </c>
      <c r="AA196" s="125">
        <v>0</v>
      </c>
      <c r="AU196" s="142">
        <v>1997</v>
      </c>
      <c r="AV196" s="148">
        <v>506</v>
      </c>
      <c r="AW196" s="148">
        <v>500</v>
      </c>
      <c r="AX196" s="149">
        <v>6</v>
      </c>
      <c r="AY196" s="148">
        <v>100</v>
      </c>
      <c r="AZ196" s="150">
        <v>99</v>
      </c>
      <c r="BA196" s="151">
        <v>1</v>
      </c>
      <c r="BC196" s="142">
        <v>1993</v>
      </c>
      <c r="BD196" s="152">
        <v>56</v>
      </c>
      <c r="BE196" s="157">
        <v>56</v>
      </c>
      <c r="BF196" s="149" t="s">
        <v>687</v>
      </c>
      <c r="BG196" s="152">
        <v>100</v>
      </c>
      <c r="BH196" s="157">
        <v>99</v>
      </c>
      <c r="BI196" s="151" t="s">
        <v>688</v>
      </c>
    </row>
    <row r="197" spans="17:61" x14ac:dyDescent="0.25">
      <c r="Q197" s="128"/>
      <c r="R197" s="126"/>
      <c r="S197" s="124"/>
      <c r="T197" s="124"/>
      <c r="U197" s="123"/>
      <c r="V197" s="124"/>
      <c r="W197" s="126"/>
      <c r="X197" s="123"/>
      <c r="Y197" s="123"/>
      <c r="Z197" s="123"/>
      <c r="AA197" s="125"/>
      <c r="AU197" s="142">
        <v>1998</v>
      </c>
      <c r="AV197" s="148">
        <v>517</v>
      </c>
      <c r="AW197" s="148">
        <v>510</v>
      </c>
      <c r="AX197" s="149">
        <v>7</v>
      </c>
      <c r="AY197" s="148">
        <v>100</v>
      </c>
      <c r="AZ197" s="150">
        <v>99</v>
      </c>
      <c r="BA197" s="151">
        <v>1</v>
      </c>
      <c r="BC197" s="142">
        <v>1994</v>
      </c>
      <c r="BD197" s="148">
        <v>74</v>
      </c>
      <c r="BE197" s="150">
        <v>73</v>
      </c>
      <c r="BF197" s="149">
        <v>1</v>
      </c>
      <c r="BG197" s="152">
        <v>100</v>
      </c>
      <c r="BH197" s="157">
        <v>99</v>
      </c>
      <c r="BI197" s="151">
        <v>1</v>
      </c>
    </row>
    <row r="198" spans="17:61" x14ac:dyDescent="0.25">
      <c r="Q198" s="128" t="s">
        <v>690</v>
      </c>
      <c r="R198" s="160">
        <v>39</v>
      </c>
      <c r="S198" s="163">
        <v>37</v>
      </c>
      <c r="T198" s="163">
        <v>48</v>
      </c>
      <c r="U198" s="163" t="s">
        <v>689</v>
      </c>
      <c r="V198" s="163" t="s">
        <v>693</v>
      </c>
      <c r="W198" s="164" t="s">
        <v>689</v>
      </c>
      <c r="X198" s="163">
        <v>10</v>
      </c>
      <c r="Y198" s="163">
        <v>10</v>
      </c>
      <c r="Z198" s="163" t="s">
        <v>689</v>
      </c>
      <c r="AA198" s="165">
        <v>0</v>
      </c>
      <c r="AU198" s="142">
        <v>1999</v>
      </c>
      <c r="AV198" s="148">
        <v>570</v>
      </c>
      <c r="AW198" s="148">
        <v>566</v>
      </c>
      <c r="AX198" s="149">
        <v>4</v>
      </c>
      <c r="AY198" s="148">
        <v>100</v>
      </c>
      <c r="AZ198" s="150">
        <v>99</v>
      </c>
      <c r="BA198" s="151">
        <v>1</v>
      </c>
      <c r="BC198" s="142">
        <v>1995</v>
      </c>
      <c r="BD198" s="148">
        <v>109</v>
      </c>
      <c r="BE198" s="150">
        <v>108</v>
      </c>
      <c r="BF198" s="149">
        <v>1</v>
      </c>
      <c r="BG198" s="152">
        <v>100</v>
      </c>
      <c r="BH198" s="157">
        <v>99</v>
      </c>
      <c r="BI198" s="151">
        <v>1</v>
      </c>
    </row>
    <row r="199" spans="17:61" x14ac:dyDescent="0.25">
      <c r="Q199" s="128"/>
      <c r="R199" s="300" t="s">
        <v>692</v>
      </c>
      <c r="S199" s="300"/>
      <c r="T199" s="300"/>
      <c r="U199" s="300"/>
      <c r="V199" s="300"/>
      <c r="W199" s="300"/>
      <c r="X199" s="300"/>
      <c r="Y199" s="300"/>
      <c r="Z199" s="300"/>
      <c r="AA199" s="300"/>
      <c r="AU199" s="142">
        <v>2000</v>
      </c>
      <c r="AV199" s="148">
        <v>566</v>
      </c>
      <c r="AW199" s="148">
        <v>562</v>
      </c>
      <c r="AX199" s="149">
        <v>3</v>
      </c>
      <c r="AY199" s="148">
        <v>100</v>
      </c>
      <c r="AZ199" s="150">
        <v>99</v>
      </c>
      <c r="BA199" s="151">
        <v>1</v>
      </c>
      <c r="BC199" s="142">
        <v>1996</v>
      </c>
      <c r="BD199" s="148">
        <v>130</v>
      </c>
      <c r="BE199" s="150">
        <v>129</v>
      </c>
      <c r="BF199" s="149">
        <v>1</v>
      </c>
      <c r="BG199" s="152">
        <v>100</v>
      </c>
      <c r="BH199" s="157">
        <v>99</v>
      </c>
      <c r="BI199" s="151">
        <v>1</v>
      </c>
    </row>
    <row r="200" spans="17:61" x14ac:dyDescent="0.25">
      <c r="Q200" s="128"/>
      <c r="R200" s="153"/>
      <c r="S200" s="154"/>
      <c r="T200" s="154"/>
      <c r="U200" s="154"/>
      <c r="V200" s="154"/>
      <c r="W200" s="153"/>
      <c r="X200" s="156"/>
      <c r="Y200" s="156"/>
      <c r="Z200" s="155"/>
      <c r="AA200" s="141"/>
      <c r="AU200" s="142">
        <v>2001</v>
      </c>
      <c r="AV200" s="148">
        <v>578</v>
      </c>
      <c r="AW200" s="148">
        <v>575</v>
      </c>
      <c r="AX200" s="149">
        <v>3</v>
      </c>
      <c r="AY200" s="148">
        <v>100</v>
      </c>
      <c r="AZ200" s="150">
        <v>99</v>
      </c>
      <c r="BA200" s="151">
        <v>1</v>
      </c>
      <c r="BC200" s="142">
        <v>1997</v>
      </c>
      <c r="BD200" s="148">
        <v>129</v>
      </c>
      <c r="BE200" s="150">
        <v>128</v>
      </c>
      <c r="BF200" s="149" t="s">
        <v>687</v>
      </c>
      <c r="BG200" s="152">
        <v>100</v>
      </c>
      <c r="BH200" s="157">
        <v>99</v>
      </c>
      <c r="BI200" s="151" t="s">
        <v>687</v>
      </c>
    </row>
    <row r="201" spans="17:61" x14ac:dyDescent="0.25">
      <c r="Q201" s="128">
        <v>1999</v>
      </c>
      <c r="R201" s="126">
        <v>13</v>
      </c>
      <c r="S201" s="123">
        <v>3</v>
      </c>
      <c r="T201" s="123">
        <v>10</v>
      </c>
      <c r="U201" s="123">
        <v>0</v>
      </c>
      <c r="V201" s="123">
        <v>0</v>
      </c>
      <c r="W201" s="126">
        <v>100</v>
      </c>
      <c r="X201" s="123">
        <v>26</v>
      </c>
      <c r="Y201" s="123">
        <v>74</v>
      </c>
      <c r="Z201" s="123">
        <v>0</v>
      </c>
      <c r="AA201" s="125">
        <v>0</v>
      </c>
      <c r="AU201" s="142">
        <v>2002</v>
      </c>
      <c r="AV201" s="148">
        <v>615</v>
      </c>
      <c r="AW201" s="148">
        <v>611</v>
      </c>
      <c r="AX201" s="149">
        <v>4</v>
      </c>
      <c r="AY201" s="148">
        <v>100</v>
      </c>
      <c r="AZ201" s="150">
        <v>99</v>
      </c>
      <c r="BA201" s="151">
        <v>1</v>
      </c>
      <c r="BC201" s="142">
        <v>1998</v>
      </c>
      <c r="BD201" s="148">
        <v>154</v>
      </c>
      <c r="BE201" s="150">
        <v>154</v>
      </c>
      <c r="BF201" s="149" t="s">
        <v>687</v>
      </c>
      <c r="BG201" s="152">
        <v>100</v>
      </c>
      <c r="BH201" s="157">
        <v>100</v>
      </c>
      <c r="BI201" s="151" t="s">
        <v>687</v>
      </c>
    </row>
    <row r="202" spans="17:61" x14ac:dyDescent="0.25">
      <c r="Q202" s="128">
        <v>2000</v>
      </c>
      <c r="R202" s="126">
        <v>15</v>
      </c>
      <c r="S202" s="123">
        <v>4</v>
      </c>
      <c r="T202" s="123">
        <v>11</v>
      </c>
      <c r="U202" s="123">
        <v>0</v>
      </c>
      <c r="V202" s="123">
        <v>0</v>
      </c>
      <c r="W202" s="126">
        <v>100</v>
      </c>
      <c r="X202" s="123">
        <v>28</v>
      </c>
      <c r="Y202" s="123">
        <v>72</v>
      </c>
      <c r="Z202" s="123">
        <v>0</v>
      </c>
      <c r="AA202" s="125">
        <v>0</v>
      </c>
      <c r="AU202" s="142">
        <v>2003</v>
      </c>
      <c r="AV202" s="148">
        <v>635</v>
      </c>
      <c r="AW202" s="148">
        <v>632</v>
      </c>
      <c r="AX202" s="149">
        <v>4</v>
      </c>
      <c r="AY202" s="148">
        <v>100</v>
      </c>
      <c r="AZ202" s="150">
        <v>99</v>
      </c>
      <c r="BA202" s="151">
        <v>1</v>
      </c>
      <c r="BC202" s="142">
        <v>1999</v>
      </c>
      <c r="BD202" s="148">
        <v>163</v>
      </c>
      <c r="BE202" s="150">
        <v>162</v>
      </c>
      <c r="BF202" s="149">
        <v>1</v>
      </c>
      <c r="BG202" s="152">
        <v>100</v>
      </c>
      <c r="BH202" s="150">
        <v>99</v>
      </c>
      <c r="BI202" s="151">
        <v>1</v>
      </c>
    </row>
    <row r="203" spans="17:61" x14ac:dyDescent="0.25">
      <c r="Q203" s="128">
        <v>2001</v>
      </c>
      <c r="R203" s="126">
        <v>18</v>
      </c>
      <c r="S203" s="123">
        <v>5</v>
      </c>
      <c r="T203" s="123">
        <v>13</v>
      </c>
      <c r="U203" s="123">
        <v>0</v>
      </c>
      <c r="V203" s="123">
        <v>0</v>
      </c>
      <c r="W203" s="126">
        <v>100</v>
      </c>
      <c r="X203" s="123">
        <v>25</v>
      </c>
      <c r="Y203" s="123">
        <v>75</v>
      </c>
      <c r="Z203" s="123">
        <v>0</v>
      </c>
      <c r="AA203" s="125">
        <v>0</v>
      </c>
      <c r="AU203" s="142">
        <v>2004</v>
      </c>
      <c r="AV203" s="148">
        <v>700</v>
      </c>
      <c r="AW203" s="148">
        <v>696</v>
      </c>
      <c r="AX203" s="149">
        <v>3</v>
      </c>
      <c r="AY203" s="148">
        <v>100</v>
      </c>
      <c r="AZ203" s="150">
        <v>100</v>
      </c>
      <c r="BA203" s="151" t="s">
        <v>687</v>
      </c>
      <c r="BC203" s="142">
        <v>2000</v>
      </c>
      <c r="BD203" s="148">
        <v>163</v>
      </c>
      <c r="BE203" s="150">
        <v>163</v>
      </c>
      <c r="BF203" s="149" t="s">
        <v>687</v>
      </c>
      <c r="BG203" s="152">
        <v>100</v>
      </c>
      <c r="BH203" s="150">
        <v>100</v>
      </c>
      <c r="BI203" s="151" t="s">
        <v>687</v>
      </c>
    </row>
    <row r="204" spans="17:61" x14ac:dyDescent="0.25">
      <c r="Q204" s="128">
        <v>2002</v>
      </c>
      <c r="R204" s="126">
        <v>17</v>
      </c>
      <c r="S204" s="123">
        <v>3</v>
      </c>
      <c r="T204" s="123">
        <v>14</v>
      </c>
      <c r="U204" s="123">
        <v>0</v>
      </c>
      <c r="V204" s="123">
        <v>0</v>
      </c>
      <c r="W204" s="126">
        <v>100</v>
      </c>
      <c r="X204" s="123">
        <v>19</v>
      </c>
      <c r="Y204" s="123">
        <v>81</v>
      </c>
      <c r="Z204" s="123">
        <v>0</v>
      </c>
      <c r="AA204" s="125">
        <v>0</v>
      </c>
      <c r="AU204" s="142">
        <v>2005</v>
      </c>
      <c r="AV204" s="148">
        <v>760</v>
      </c>
      <c r="AW204" s="148">
        <v>758</v>
      </c>
      <c r="AX204" s="149">
        <v>2</v>
      </c>
      <c r="AY204" s="148">
        <v>100</v>
      </c>
      <c r="AZ204" s="150">
        <v>100</v>
      </c>
      <c r="BA204" s="151" t="s">
        <v>687</v>
      </c>
      <c r="BC204" s="142">
        <v>2001</v>
      </c>
      <c r="BD204" s="148">
        <v>148</v>
      </c>
      <c r="BE204" s="150">
        <v>148</v>
      </c>
      <c r="BF204" s="149" t="s">
        <v>687</v>
      </c>
      <c r="BG204" s="152">
        <v>100</v>
      </c>
      <c r="BH204" s="150">
        <v>100</v>
      </c>
      <c r="BI204" s="151" t="s">
        <v>687</v>
      </c>
    </row>
    <row r="205" spans="17:61" x14ac:dyDescent="0.25">
      <c r="Q205" s="128">
        <v>2003</v>
      </c>
      <c r="R205" s="126">
        <v>16</v>
      </c>
      <c r="S205" s="123">
        <v>3</v>
      </c>
      <c r="T205" s="123">
        <v>13</v>
      </c>
      <c r="U205" s="123">
        <v>0</v>
      </c>
      <c r="V205" s="123">
        <v>0</v>
      </c>
      <c r="W205" s="126">
        <v>100</v>
      </c>
      <c r="X205" s="123">
        <v>20</v>
      </c>
      <c r="Y205" s="123">
        <v>80</v>
      </c>
      <c r="Z205" s="123">
        <v>0</v>
      </c>
      <c r="AA205" s="125">
        <v>0</v>
      </c>
      <c r="AU205" s="142">
        <v>2006</v>
      </c>
      <c r="AV205" s="148">
        <v>826</v>
      </c>
      <c r="AW205" s="148">
        <v>823</v>
      </c>
      <c r="AX205" s="149">
        <v>3</v>
      </c>
      <c r="AY205" s="148">
        <v>100</v>
      </c>
      <c r="AZ205" s="150">
        <v>100</v>
      </c>
      <c r="BA205" s="151" t="s">
        <v>687</v>
      </c>
      <c r="BC205" s="142">
        <v>2002</v>
      </c>
      <c r="BD205" s="148">
        <v>143</v>
      </c>
      <c r="BE205" s="150">
        <v>143</v>
      </c>
      <c r="BF205" s="149" t="s">
        <v>687</v>
      </c>
      <c r="BG205" s="152">
        <v>100</v>
      </c>
      <c r="BH205" s="150">
        <v>100</v>
      </c>
      <c r="BI205" s="151" t="s">
        <v>687</v>
      </c>
    </row>
    <row r="206" spans="17:61" x14ac:dyDescent="0.25">
      <c r="Q206" s="128">
        <v>2004</v>
      </c>
      <c r="R206" s="126">
        <v>23</v>
      </c>
      <c r="S206" s="123">
        <v>6</v>
      </c>
      <c r="T206" s="123">
        <v>17</v>
      </c>
      <c r="U206" s="123">
        <v>0</v>
      </c>
      <c r="V206" s="123" t="s">
        <v>687</v>
      </c>
      <c r="W206" s="126">
        <v>100</v>
      </c>
      <c r="X206" s="123">
        <v>25</v>
      </c>
      <c r="Y206" s="123">
        <v>75</v>
      </c>
      <c r="Z206" s="123">
        <v>0</v>
      </c>
      <c r="AA206" s="125" t="s">
        <v>687</v>
      </c>
      <c r="AU206" s="142">
        <v>2007</v>
      </c>
      <c r="AV206" s="148">
        <v>631</v>
      </c>
      <c r="AW206" s="148">
        <v>628</v>
      </c>
      <c r="AX206" s="149">
        <v>3</v>
      </c>
      <c r="AY206" s="148">
        <v>100</v>
      </c>
      <c r="AZ206" s="150">
        <v>100</v>
      </c>
      <c r="BA206" s="151" t="s">
        <v>687</v>
      </c>
      <c r="BC206" s="142">
        <v>2003</v>
      </c>
      <c r="BD206" s="148">
        <v>120</v>
      </c>
      <c r="BE206" s="150">
        <v>120</v>
      </c>
      <c r="BF206" s="149" t="s">
        <v>687</v>
      </c>
      <c r="BG206" s="152">
        <v>100</v>
      </c>
      <c r="BH206" s="150">
        <v>100</v>
      </c>
      <c r="BI206" s="151" t="s">
        <v>687</v>
      </c>
    </row>
    <row r="207" spans="17:61" x14ac:dyDescent="0.25">
      <c r="Q207" s="128">
        <v>2005</v>
      </c>
      <c r="R207" s="126">
        <v>29</v>
      </c>
      <c r="S207" s="123">
        <v>10</v>
      </c>
      <c r="T207" s="123">
        <v>19</v>
      </c>
      <c r="U207" s="123">
        <v>0</v>
      </c>
      <c r="V207" s="123">
        <v>0</v>
      </c>
      <c r="W207" s="126">
        <v>100</v>
      </c>
      <c r="X207" s="123">
        <v>33</v>
      </c>
      <c r="Y207" s="123">
        <v>67</v>
      </c>
      <c r="Z207" s="123">
        <v>0</v>
      </c>
      <c r="AA207" s="125">
        <v>0</v>
      </c>
      <c r="AU207" s="142">
        <v>2008</v>
      </c>
      <c r="AV207" s="148">
        <v>417</v>
      </c>
      <c r="AW207" s="148">
        <v>416</v>
      </c>
      <c r="AX207" s="149">
        <v>1</v>
      </c>
      <c r="AY207" s="148">
        <v>100</v>
      </c>
      <c r="AZ207" s="150">
        <v>100</v>
      </c>
      <c r="BA207" s="151" t="s">
        <v>687</v>
      </c>
      <c r="BC207" s="142">
        <v>2004</v>
      </c>
      <c r="BD207" s="148">
        <v>141</v>
      </c>
      <c r="BE207" s="150">
        <v>140</v>
      </c>
      <c r="BF207" s="149" t="s">
        <v>687</v>
      </c>
      <c r="BG207" s="152">
        <v>100</v>
      </c>
      <c r="BH207" s="150">
        <v>100</v>
      </c>
      <c r="BI207" s="151" t="s">
        <v>687</v>
      </c>
    </row>
    <row r="208" spans="17:61" x14ac:dyDescent="0.25">
      <c r="Q208" s="128">
        <v>2006</v>
      </c>
      <c r="R208" s="126">
        <v>32</v>
      </c>
      <c r="S208" s="123">
        <v>8</v>
      </c>
      <c r="T208" s="123">
        <v>24</v>
      </c>
      <c r="U208" s="123">
        <v>0</v>
      </c>
      <c r="V208" s="123">
        <v>0</v>
      </c>
      <c r="W208" s="126">
        <v>100</v>
      </c>
      <c r="X208" s="123">
        <v>26</v>
      </c>
      <c r="Y208" s="123">
        <v>74</v>
      </c>
      <c r="Z208" s="123">
        <v>0</v>
      </c>
      <c r="AA208" s="125">
        <v>0</v>
      </c>
      <c r="AU208" s="142">
        <v>2009</v>
      </c>
      <c r="AV208" s="148">
        <v>259</v>
      </c>
      <c r="AW208" s="148">
        <v>257</v>
      </c>
      <c r="AX208" s="149">
        <v>2</v>
      </c>
      <c r="AY208" s="148">
        <v>100</v>
      </c>
      <c r="AZ208" s="150">
        <v>99</v>
      </c>
      <c r="BA208" s="151">
        <v>1</v>
      </c>
      <c r="BC208" s="142">
        <v>2005</v>
      </c>
      <c r="BD208" s="148">
        <v>143</v>
      </c>
      <c r="BE208" s="150">
        <v>143</v>
      </c>
      <c r="BF208" s="149">
        <v>1</v>
      </c>
      <c r="BG208" s="152">
        <v>100</v>
      </c>
      <c r="BH208" s="150">
        <v>100</v>
      </c>
      <c r="BI208" s="151" t="s">
        <v>687</v>
      </c>
    </row>
    <row r="209" spans="17:61" x14ac:dyDescent="0.25">
      <c r="Q209" s="128">
        <v>2007</v>
      </c>
      <c r="R209" s="126">
        <v>23</v>
      </c>
      <c r="S209" s="123">
        <v>5</v>
      </c>
      <c r="T209" s="123">
        <v>18</v>
      </c>
      <c r="U209" s="123">
        <v>0</v>
      </c>
      <c r="V209" s="123">
        <v>0</v>
      </c>
      <c r="W209" s="126">
        <v>100</v>
      </c>
      <c r="X209" s="123">
        <v>23</v>
      </c>
      <c r="Y209" s="123">
        <v>77</v>
      </c>
      <c r="Z209" s="123">
        <v>0</v>
      </c>
      <c r="AA209" s="125">
        <v>0</v>
      </c>
      <c r="AU209" s="142">
        <v>2010</v>
      </c>
      <c r="AV209" s="148">
        <v>258</v>
      </c>
      <c r="AW209" s="148">
        <v>256</v>
      </c>
      <c r="AX209" s="149">
        <v>2</v>
      </c>
      <c r="AY209" s="148">
        <v>100</v>
      </c>
      <c r="AZ209" s="150">
        <v>99</v>
      </c>
      <c r="BA209" s="151">
        <v>1</v>
      </c>
      <c r="BC209" s="142">
        <v>2006</v>
      </c>
      <c r="BD209" s="148">
        <v>161</v>
      </c>
      <c r="BE209" s="150">
        <v>161</v>
      </c>
      <c r="BF209" s="149" t="s">
        <v>687</v>
      </c>
      <c r="BG209" s="152">
        <v>100</v>
      </c>
      <c r="BH209" s="150">
        <v>100</v>
      </c>
      <c r="BI209" s="151" t="s">
        <v>687</v>
      </c>
    </row>
    <row r="210" spans="17:61" x14ac:dyDescent="0.25">
      <c r="Q210" s="128">
        <v>2008</v>
      </c>
      <c r="R210" s="126">
        <v>20</v>
      </c>
      <c r="S210" s="123">
        <v>4</v>
      </c>
      <c r="T210" s="123">
        <v>16</v>
      </c>
      <c r="U210" s="123">
        <v>0</v>
      </c>
      <c r="V210" s="123">
        <v>0</v>
      </c>
      <c r="W210" s="126">
        <v>100</v>
      </c>
      <c r="X210" s="123">
        <v>22</v>
      </c>
      <c r="Y210" s="123">
        <v>78</v>
      </c>
      <c r="Z210" s="123">
        <v>0</v>
      </c>
      <c r="AA210" s="125">
        <v>0</v>
      </c>
      <c r="AU210" s="142">
        <v>2011</v>
      </c>
      <c r="AV210" s="148">
        <v>236</v>
      </c>
      <c r="AW210" s="148">
        <v>234</v>
      </c>
      <c r="AX210" s="149">
        <v>2</v>
      </c>
      <c r="AY210" s="148">
        <v>100</v>
      </c>
      <c r="AZ210" s="150">
        <v>99</v>
      </c>
      <c r="BA210" s="151">
        <v>1</v>
      </c>
      <c r="BC210" s="142">
        <v>2007</v>
      </c>
      <c r="BD210" s="148">
        <v>135</v>
      </c>
      <c r="BE210" s="150">
        <v>135</v>
      </c>
      <c r="BF210" s="149" t="s">
        <v>687</v>
      </c>
      <c r="BG210" s="152">
        <v>100</v>
      </c>
      <c r="BH210" s="150">
        <v>100</v>
      </c>
      <c r="BI210" s="151" t="s">
        <v>687</v>
      </c>
    </row>
    <row r="211" spans="17:61" x14ac:dyDescent="0.25">
      <c r="Q211" s="128">
        <v>2009</v>
      </c>
      <c r="R211" s="126">
        <v>18</v>
      </c>
      <c r="S211" s="123">
        <v>2</v>
      </c>
      <c r="T211" s="123">
        <v>16</v>
      </c>
      <c r="U211" s="123">
        <v>0</v>
      </c>
      <c r="V211" s="123">
        <v>0</v>
      </c>
      <c r="W211" s="126">
        <v>100</v>
      </c>
      <c r="X211" s="123">
        <v>12</v>
      </c>
      <c r="Y211" s="123">
        <v>88</v>
      </c>
      <c r="Z211" s="123">
        <v>0</v>
      </c>
      <c r="AA211" s="125">
        <v>0</v>
      </c>
      <c r="AU211" s="142">
        <v>2012</v>
      </c>
      <c r="AV211" s="148">
        <v>250</v>
      </c>
      <c r="AW211" s="148">
        <v>248</v>
      </c>
      <c r="AX211" s="149">
        <v>2</v>
      </c>
      <c r="AY211" s="148">
        <v>100</v>
      </c>
      <c r="AZ211" s="150">
        <v>99</v>
      </c>
      <c r="BA211" s="151">
        <v>1</v>
      </c>
      <c r="BC211" s="142">
        <v>2008</v>
      </c>
      <c r="BD211" s="148">
        <v>150</v>
      </c>
      <c r="BE211" s="150">
        <v>150</v>
      </c>
      <c r="BF211" s="149" t="s">
        <v>687</v>
      </c>
      <c r="BG211" s="152">
        <v>100</v>
      </c>
      <c r="BH211" s="150">
        <v>100</v>
      </c>
      <c r="BI211" s="151" t="s">
        <v>687</v>
      </c>
    </row>
    <row r="212" spans="17:61" x14ac:dyDescent="0.25">
      <c r="Q212" s="128">
        <v>2010</v>
      </c>
      <c r="R212" s="126">
        <v>17</v>
      </c>
      <c r="S212" s="123">
        <v>2</v>
      </c>
      <c r="T212" s="123">
        <v>15</v>
      </c>
      <c r="U212" s="123">
        <v>0</v>
      </c>
      <c r="V212" s="123">
        <v>0</v>
      </c>
      <c r="W212" s="126">
        <v>100</v>
      </c>
      <c r="X212" s="123">
        <v>13</v>
      </c>
      <c r="Y212" s="123">
        <v>87</v>
      </c>
      <c r="Z212" s="123">
        <v>0</v>
      </c>
      <c r="AA212" s="125">
        <v>0</v>
      </c>
      <c r="AU212" s="142">
        <v>2013</v>
      </c>
      <c r="AV212" s="148">
        <v>296</v>
      </c>
      <c r="AW212" s="148">
        <v>294</v>
      </c>
      <c r="AX212" s="149">
        <v>1</v>
      </c>
      <c r="AY212" s="148">
        <v>100</v>
      </c>
      <c r="AZ212" s="150">
        <v>100</v>
      </c>
      <c r="BA212" s="151" t="s">
        <v>687</v>
      </c>
      <c r="BC212" s="142">
        <v>2009</v>
      </c>
      <c r="BD212" s="148">
        <v>135</v>
      </c>
      <c r="BE212" s="150">
        <v>135</v>
      </c>
      <c r="BF212" s="149" t="s">
        <v>687</v>
      </c>
      <c r="BG212" s="152">
        <v>100</v>
      </c>
      <c r="BH212" s="150">
        <v>100</v>
      </c>
      <c r="BI212" s="151" t="s">
        <v>687</v>
      </c>
    </row>
    <row r="213" spans="17:61" x14ac:dyDescent="0.25">
      <c r="Q213" s="128">
        <v>2011</v>
      </c>
      <c r="R213" s="126">
        <v>15</v>
      </c>
      <c r="S213" s="123">
        <v>2</v>
      </c>
      <c r="T213" s="123">
        <v>13</v>
      </c>
      <c r="U213" s="123">
        <v>0</v>
      </c>
      <c r="V213" s="123">
        <v>0</v>
      </c>
      <c r="W213" s="126">
        <v>100</v>
      </c>
      <c r="X213" s="123">
        <v>16</v>
      </c>
      <c r="Y213" s="123">
        <v>84</v>
      </c>
      <c r="Z213" s="123">
        <v>0</v>
      </c>
      <c r="AA213" s="125">
        <v>0</v>
      </c>
      <c r="AU213" s="142">
        <v>2014</v>
      </c>
      <c r="AV213" s="148">
        <v>329</v>
      </c>
      <c r="AW213" s="148">
        <v>327</v>
      </c>
      <c r="AX213" s="149">
        <v>2</v>
      </c>
      <c r="AY213" s="148">
        <v>100</v>
      </c>
      <c r="AZ213" s="150">
        <v>99</v>
      </c>
      <c r="BA213" s="151">
        <v>1</v>
      </c>
      <c r="BC213" s="142">
        <v>2010</v>
      </c>
      <c r="BD213" s="148">
        <v>59</v>
      </c>
      <c r="BE213" s="150">
        <v>59</v>
      </c>
      <c r="BF213" s="149">
        <v>0</v>
      </c>
      <c r="BG213" s="152">
        <v>100</v>
      </c>
      <c r="BH213" s="150">
        <v>100</v>
      </c>
      <c r="BI213" s="151">
        <v>0</v>
      </c>
    </row>
    <row r="214" spans="17:61" x14ac:dyDescent="0.25">
      <c r="Q214" s="128">
        <v>2012</v>
      </c>
      <c r="R214" s="126">
        <v>16</v>
      </c>
      <c r="S214" s="123">
        <v>3</v>
      </c>
      <c r="T214" s="123">
        <v>13</v>
      </c>
      <c r="U214" s="123">
        <v>0</v>
      </c>
      <c r="V214" s="123">
        <v>0</v>
      </c>
      <c r="W214" s="126">
        <v>100</v>
      </c>
      <c r="X214" s="123">
        <v>20</v>
      </c>
      <c r="Y214" s="123">
        <v>80</v>
      </c>
      <c r="Z214" s="123">
        <v>0</v>
      </c>
      <c r="AA214" s="125">
        <v>0</v>
      </c>
      <c r="AU214" s="142">
        <v>2015</v>
      </c>
      <c r="AV214" s="148">
        <v>352</v>
      </c>
      <c r="AW214" s="148">
        <v>350</v>
      </c>
      <c r="AX214" s="149">
        <v>2</v>
      </c>
      <c r="AY214" s="148">
        <v>100</v>
      </c>
      <c r="AZ214" s="150">
        <v>100</v>
      </c>
      <c r="BA214" s="151" t="s">
        <v>687</v>
      </c>
      <c r="BC214" s="142">
        <v>2011</v>
      </c>
      <c r="BD214" s="148">
        <v>60</v>
      </c>
      <c r="BE214" s="150">
        <v>60</v>
      </c>
      <c r="BF214" s="149" t="s">
        <v>687</v>
      </c>
      <c r="BG214" s="152">
        <v>100</v>
      </c>
      <c r="BH214" s="150">
        <v>100</v>
      </c>
      <c r="BI214" s="151" t="s">
        <v>687</v>
      </c>
    </row>
    <row r="215" spans="17:61" x14ac:dyDescent="0.25">
      <c r="Q215" s="128">
        <v>2013</v>
      </c>
      <c r="R215" s="126">
        <v>14</v>
      </c>
      <c r="S215" s="123">
        <v>4</v>
      </c>
      <c r="T215" s="123">
        <v>10</v>
      </c>
      <c r="U215" s="123">
        <v>0</v>
      </c>
      <c r="V215" s="123">
        <v>0</v>
      </c>
      <c r="W215" s="126">
        <v>100</v>
      </c>
      <c r="X215" s="123">
        <v>29</v>
      </c>
      <c r="Y215" s="123">
        <v>71</v>
      </c>
      <c r="Z215" s="123">
        <v>0</v>
      </c>
      <c r="AA215" s="125">
        <v>0</v>
      </c>
      <c r="AU215" s="142">
        <v>2016</v>
      </c>
      <c r="AV215" s="148">
        <v>403</v>
      </c>
      <c r="AW215" s="148">
        <v>401</v>
      </c>
      <c r="AX215" s="149">
        <v>2</v>
      </c>
      <c r="AY215" s="148">
        <v>100</v>
      </c>
      <c r="AZ215" s="150">
        <v>100</v>
      </c>
      <c r="BA215" s="151" t="s">
        <v>687</v>
      </c>
      <c r="BC215" s="142">
        <v>2012</v>
      </c>
      <c r="BD215" s="148">
        <v>74</v>
      </c>
      <c r="BE215" s="150">
        <v>74</v>
      </c>
      <c r="BF215" s="149">
        <v>0</v>
      </c>
      <c r="BG215" s="152">
        <v>100</v>
      </c>
      <c r="BH215" s="150">
        <v>100</v>
      </c>
      <c r="BI215" s="151">
        <v>0</v>
      </c>
    </row>
    <row r="216" spans="17:61" x14ac:dyDescent="0.25">
      <c r="Q216" s="128">
        <v>2014</v>
      </c>
      <c r="R216" s="126">
        <v>21</v>
      </c>
      <c r="S216" s="123">
        <v>10</v>
      </c>
      <c r="T216" s="123">
        <v>11</v>
      </c>
      <c r="U216" s="123" t="s">
        <v>689</v>
      </c>
      <c r="V216" s="123">
        <v>0</v>
      </c>
      <c r="W216" s="126">
        <v>100</v>
      </c>
      <c r="X216" s="123">
        <v>49</v>
      </c>
      <c r="Y216" s="123">
        <v>51</v>
      </c>
      <c r="Z216" s="123" t="s">
        <v>689</v>
      </c>
      <c r="AA216" s="125">
        <v>0</v>
      </c>
      <c r="AU216" s="142">
        <v>2017</v>
      </c>
      <c r="AV216" s="148">
        <v>435</v>
      </c>
      <c r="AW216" s="148">
        <v>434</v>
      </c>
      <c r="AX216" s="149">
        <v>1</v>
      </c>
      <c r="AY216" s="148">
        <v>100</v>
      </c>
      <c r="AZ216" s="150">
        <v>100</v>
      </c>
      <c r="BA216" s="151" t="s">
        <v>687</v>
      </c>
      <c r="BC216" s="142">
        <v>2013</v>
      </c>
      <c r="BD216" s="148">
        <v>93</v>
      </c>
      <c r="BE216" s="150">
        <v>93</v>
      </c>
      <c r="BF216" s="149">
        <v>0</v>
      </c>
      <c r="BG216" s="152">
        <v>100</v>
      </c>
      <c r="BH216" s="150">
        <v>100</v>
      </c>
      <c r="BI216" s="151">
        <v>0</v>
      </c>
    </row>
    <row r="217" spans="17:61" x14ac:dyDescent="0.25">
      <c r="Q217" s="128">
        <v>2015</v>
      </c>
      <c r="R217" s="126">
        <v>20</v>
      </c>
      <c r="S217" s="123">
        <v>9</v>
      </c>
      <c r="T217" s="123">
        <v>10</v>
      </c>
      <c r="U217" s="123" t="s">
        <v>689</v>
      </c>
      <c r="V217" s="123">
        <v>0</v>
      </c>
      <c r="W217" s="126">
        <v>100</v>
      </c>
      <c r="X217" s="123">
        <v>48</v>
      </c>
      <c r="Y217" s="123">
        <v>52</v>
      </c>
      <c r="Z217" s="123" t="s">
        <v>689</v>
      </c>
      <c r="AA217" s="125">
        <v>0</v>
      </c>
      <c r="AU217" s="142">
        <v>2018</v>
      </c>
      <c r="AV217" s="148">
        <v>448</v>
      </c>
      <c r="AW217" s="148">
        <v>447</v>
      </c>
      <c r="AX217" s="149">
        <v>1</v>
      </c>
      <c r="AY217" s="148">
        <v>100</v>
      </c>
      <c r="AZ217" s="150">
        <v>100</v>
      </c>
      <c r="BA217" s="151" t="s">
        <v>687</v>
      </c>
      <c r="BC217" s="142">
        <v>2014</v>
      </c>
      <c r="BD217" s="148">
        <v>112</v>
      </c>
      <c r="BE217" s="150">
        <v>112</v>
      </c>
      <c r="BF217" s="149">
        <v>0</v>
      </c>
      <c r="BG217" s="152">
        <v>100</v>
      </c>
      <c r="BH217" s="150">
        <v>100</v>
      </c>
      <c r="BI217" s="151">
        <v>0</v>
      </c>
    </row>
    <row r="218" spans="17:61" x14ac:dyDescent="0.25">
      <c r="Q218" s="128">
        <v>2016</v>
      </c>
      <c r="R218" s="126">
        <v>21</v>
      </c>
      <c r="S218" s="123">
        <v>10</v>
      </c>
      <c r="T218" s="123">
        <v>11</v>
      </c>
      <c r="U218" s="123" t="s">
        <v>689</v>
      </c>
      <c r="V218" s="123">
        <v>0</v>
      </c>
      <c r="W218" s="126">
        <v>100</v>
      </c>
      <c r="X218" s="123">
        <v>49</v>
      </c>
      <c r="Y218" s="123">
        <v>51</v>
      </c>
      <c r="Z218" s="123" t="s">
        <v>689</v>
      </c>
      <c r="AA218" s="125">
        <v>0</v>
      </c>
      <c r="AU218" s="142">
        <v>2019</v>
      </c>
      <c r="AV218" s="148">
        <v>499</v>
      </c>
      <c r="AW218" s="148">
        <v>498</v>
      </c>
      <c r="AX218" s="149">
        <v>1</v>
      </c>
      <c r="AY218" s="148">
        <v>100</v>
      </c>
      <c r="AZ218" s="150">
        <v>100</v>
      </c>
      <c r="BA218" s="151" t="s">
        <v>687</v>
      </c>
      <c r="BC218" s="142">
        <v>2015</v>
      </c>
      <c r="BD218" s="148">
        <v>138</v>
      </c>
      <c r="BE218" s="150">
        <v>138</v>
      </c>
      <c r="BF218" s="149" t="s">
        <v>687</v>
      </c>
      <c r="BG218" s="152">
        <v>100</v>
      </c>
      <c r="BH218" s="150">
        <v>100</v>
      </c>
      <c r="BI218" s="151" t="s">
        <v>687</v>
      </c>
    </row>
    <row r="219" spans="17:61" x14ac:dyDescent="0.25">
      <c r="Q219" s="128">
        <v>2017</v>
      </c>
      <c r="R219" s="126">
        <v>18</v>
      </c>
      <c r="S219" s="123">
        <v>8</v>
      </c>
      <c r="T219" s="123">
        <v>10</v>
      </c>
      <c r="U219" s="123" t="s">
        <v>689</v>
      </c>
      <c r="V219" s="123">
        <v>0</v>
      </c>
      <c r="W219" s="126">
        <v>100</v>
      </c>
      <c r="X219" s="123">
        <v>44</v>
      </c>
      <c r="Y219" s="123">
        <v>56</v>
      </c>
      <c r="Z219" s="123" t="s">
        <v>689</v>
      </c>
      <c r="AA219" s="125">
        <v>0</v>
      </c>
      <c r="AU219" s="142">
        <v>2020</v>
      </c>
      <c r="AV219" s="148">
        <v>506</v>
      </c>
      <c r="AW219" s="148">
        <v>505</v>
      </c>
      <c r="AX219" s="149">
        <v>1</v>
      </c>
      <c r="AY219" s="148">
        <v>100</v>
      </c>
      <c r="AZ219" s="150">
        <v>100</v>
      </c>
      <c r="BA219" s="151" t="s">
        <v>687</v>
      </c>
      <c r="BC219" s="142">
        <v>2016</v>
      </c>
      <c r="BD219" s="148">
        <v>148</v>
      </c>
      <c r="BE219" s="150">
        <v>148</v>
      </c>
      <c r="BF219" s="149">
        <v>0</v>
      </c>
      <c r="BG219" s="152">
        <v>100</v>
      </c>
      <c r="BH219" s="150">
        <v>100</v>
      </c>
      <c r="BI219" s="151">
        <v>0</v>
      </c>
    </row>
    <row r="220" spans="17:61" x14ac:dyDescent="0.25">
      <c r="Q220" s="128">
        <v>2018</v>
      </c>
      <c r="R220" s="126">
        <v>20</v>
      </c>
      <c r="S220" s="123">
        <v>8</v>
      </c>
      <c r="T220" s="123">
        <v>11</v>
      </c>
      <c r="U220" s="123" t="s">
        <v>689</v>
      </c>
      <c r="V220" s="123">
        <v>0</v>
      </c>
      <c r="W220" s="126">
        <v>100</v>
      </c>
      <c r="X220" s="123">
        <v>43</v>
      </c>
      <c r="Y220" s="123">
        <v>57</v>
      </c>
      <c r="Z220" s="123" t="s">
        <v>689</v>
      </c>
      <c r="AA220" s="125">
        <v>0</v>
      </c>
      <c r="AU220" s="142"/>
      <c r="AV220" s="152"/>
      <c r="AW220" s="152"/>
      <c r="AX220" s="158"/>
      <c r="AY220" s="152"/>
      <c r="AZ220" s="157"/>
      <c r="BA220" s="159"/>
      <c r="BC220" s="142">
        <v>2017</v>
      </c>
      <c r="BD220" s="148">
        <v>159</v>
      </c>
      <c r="BE220" s="150">
        <v>159</v>
      </c>
      <c r="BF220" s="149">
        <v>0</v>
      </c>
      <c r="BG220" s="152">
        <v>100</v>
      </c>
      <c r="BH220" s="150">
        <v>100</v>
      </c>
      <c r="BI220" s="151">
        <v>0</v>
      </c>
    </row>
    <row r="221" spans="17:61" x14ac:dyDescent="0.25">
      <c r="Q221" s="128">
        <v>2019</v>
      </c>
      <c r="R221" s="126">
        <v>14</v>
      </c>
      <c r="S221" s="123">
        <v>7</v>
      </c>
      <c r="T221" s="123">
        <v>7</v>
      </c>
      <c r="U221" s="123" t="s">
        <v>689</v>
      </c>
      <c r="V221" s="123">
        <v>0</v>
      </c>
      <c r="W221" s="126">
        <v>100</v>
      </c>
      <c r="X221" s="123">
        <v>49</v>
      </c>
      <c r="Y221" s="123">
        <v>51</v>
      </c>
      <c r="Z221" s="123" t="s">
        <v>689</v>
      </c>
      <c r="AA221" s="125">
        <v>0</v>
      </c>
      <c r="AU221" s="142" t="s">
        <v>690</v>
      </c>
      <c r="AV221" s="169">
        <v>2</v>
      </c>
      <c r="AW221" s="170">
        <v>2</v>
      </c>
      <c r="AX221" s="171">
        <v>41</v>
      </c>
      <c r="AY221" s="176" t="s">
        <v>689</v>
      </c>
      <c r="AZ221" s="170" t="s">
        <v>687</v>
      </c>
      <c r="BA221" s="173" t="s">
        <v>687</v>
      </c>
      <c r="BC221" s="142">
        <v>2018</v>
      </c>
      <c r="BD221" s="148">
        <v>146</v>
      </c>
      <c r="BE221" s="150">
        <v>146</v>
      </c>
      <c r="BF221" s="149">
        <v>0</v>
      </c>
      <c r="BG221" s="152">
        <v>100</v>
      </c>
      <c r="BH221" s="150">
        <v>100</v>
      </c>
      <c r="BI221" s="151">
        <v>0</v>
      </c>
    </row>
    <row r="222" spans="17:61" x14ac:dyDescent="0.25">
      <c r="Q222" s="128">
        <v>2020</v>
      </c>
      <c r="R222" s="126">
        <v>13</v>
      </c>
      <c r="S222" s="123">
        <v>7</v>
      </c>
      <c r="T222" s="123">
        <v>6</v>
      </c>
      <c r="U222" s="123" t="s">
        <v>689</v>
      </c>
      <c r="V222" s="123">
        <v>0</v>
      </c>
      <c r="W222" s="126">
        <v>100</v>
      </c>
      <c r="X222" s="123">
        <v>55</v>
      </c>
      <c r="Y222" s="123">
        <v>45</v>
      </c>
      <c r="Z222" s="123" t="s">
        <v>689</v>
      </c>
      <c r="AA222" s="125">
        <v>0</v>
      </c>
      <c r="AU222" s="142"/>
      <c r="AV222" s="300" t="s">
        <v>695</v>
      </c>
      <c r="AW222" s="300"/>
      <c r="AX222" s="300"/>
      <c r="AY222" s="300"/>
      <c r="AZ222" s="300"/>
      <c r="BA222" s="300"/>
      <c r="BC222" s="142">
        <v>2019</v>
      </c>
      <c r="BD222" s="148">
        <v>138</v>
      </c>
      <c r="BE222" s="150">
        <v>138</v>
      </c>
      <c r="BF222" s="149">
        <v>0</v>
      </c>
      <c r="BG222" s="152">
        <v>100</v>
      </c>
      <c r="BH222" s="150">
        <v>100</v>
      </c>
      <c r="BI222" s="151">
        <v>0</v>
      </c>
    </row>
    <row r="223" spans="17:61" x14ac:dyDescent="0.25">
      <c r="Q223" s="128"/>
      <c r="R223" s="126"/>
      <c r="S223" s="124"/>
      <c r="T223" s="124"/>
      <c r="U223" s="123"/>
      <c r="V223" s="124"/>
      <c r="W223" s="126"/>
      <c r="X223" s="123"/>
      <c r="Y223" s="123"/>
      <c r="Z223" s="123"/>
      <c r="AA223" s="125"/>
      <c r="AU223" s="142"/>
      <c r="AV223" s="144"/>
      <c r="AW223" s="145"/>
      <c r="AX223" s="146"/>
      <c r="AY223" s="144"/>
      <c r="AZ223" s="145"/>
      <c r="BA223" s="147"/>
      <c r="BC223" s="142">
        <v>2020</v>
      </c>
      <c r="BD223" s="148">
        <v>172</v>
      </c>
      <c r="BE223" s="150">
        <v>172</v>
      </c>
      <c r="BF223" s="149">
        <v>0</v>
      </c>
      <c r="BG223" s="152">
        <v>100</v>
      </c>
      <c r="BH223" s="150">
        <v>100</v>
      </c>
      <c r="BI223" s="151">
        <v>0</v>
      </c>
    </row>
    <row r="224" spans="17:61" x14ac:dyDescent="0.25">
      <c r="Q224" s="128" t="s">
        <v>690</v>
      </c>
      <c r="R224" s="160">
        <v>32</v>
      </c>
      <c r="S224" s="163">
        <v>53</v>
      </c>
      <c r="T224" s="163">
        <v>24</v>
      </c>
      <c r="U224" s="163" t="s">
        <v>689</v>
      </c>
      <c r="V224" s="163" t="s">
        <v>693</v>
      </c>
      <c r="W224" s="164" t="s">
        <v>689</v>
      </c>
      <c r="X224" s="163">
        <v>14</v>
      </c>
      <c r="Y224" s="163">
        <v>14</v>
      </c>
      <c r="Z224" s="163" t="s">
        <v>689</v>
      </c>
      <c r="AA224" s="165">
        <v>0</v>
      </c>
      <c r="AU224" s="142">
        <v>1973</v>
      </c>
      <c r="AV224" s="148">
        <v>253</v>
      </c>
      <c r="AW224" s="148">
        <v>104</v>
      </c>
      <c r="AX224" s="149">
        <v>149</v>
      </c>
      <c r="AY224" s="148">
        <v>100</v>
      </c>
      <c r="AZ224" s="150">
        <v>41</v>
      </c>
      <c r="BA224" s="151">
        <v>59</v>
      </c>
      <c r="BC224" s="142"/>
      <c r="BD224" s="152"/>
      <c r="BE224" s="157"/>
      <c r="BF224" s="158"/>
      <c r="BG224" s="152"/>
      <c r="BH224" s="157"/>
      <c r="BI224" s="159"/>
    </row>
    <row r="225" spans="17:61" x14ac:dyDescent="0.25">
      <c r="Q225" s="128"/>
      <c r="R225" s="300" t="s">
        <v>694</v>
      </c>
      <c r="S225" s="300"/>
      <c r="T225" s="300"/>
      <c r="U225" s="300"/>
      <c r="V225" s="300"/>
      <c r="W225" s="300"/>
      <c r="X225" s="300"/>
      <c r="Y225" s="300"/>
      <c r="Z225" s="300"/>
      <c r="AA225" s="300"/>
      <c r="AU225" s="142">
        <v>1974</v>
      </c>
      <c r="AV225" s="148">
        <v>191</v>
      </c>
      <c r="AW225" s="148">
        <v>64</v>
      </c>
      <c r="AX225" s="149">
        <v>127</v>
      </c>
      <c r="AY225" s="148">
        <v>100</v>
      </c>
      <c r="AZ225" s="150">
        <v>34</v>
      </c>
      <c r="BA225" s="151">
        <v>66</v>
      </c>
      <c r="BC225" s="142" t="s">
        <v>690</v>
      </c>
      <c r="BD225" s="169">
        <v>7</v>
      </c>
      <c r="BE225" s="175">
        <v>7</v>
      </c>
      <c r="BF225" s="171" t="s">
        <v>693</v>
      </c>
      <c r="BG225" s="176" t="s">
        <v>689</v>
      </c>
      <c r="BH225" s="175" t="s">
        <v>687</v>
      </c>
      <c r="BI225" s="173">
        <v>0</v>
      </c>
    </row>
    <row r="226" spans="17:61" x14ac:dyDescent="0.25">
      <c r="Q226" s="128"/>
      <c r="R226" s="153"/>
      <c r="S226" s="154"/>
      <c r="T226" s="154"/>
      <c r="U226" s="154"/>
      <c r="V226" s="155"/>
      <c r="W226" s="153"/>
      <c r="X226" s="156"/>
      <c r="Y226" s="156"/>
      <c r="Z226" s="155"/>
      <c r="AA226" s="141"/>
      <c r="AU226" s="142">
        <v>1975</v>
      </c>
      <c r="AV226" s="148">
        <v>182</v>
      </c>
      <c r="AW226" s="148">
        <v>53</v>
      </c>
      <c r="AX226" s="149">
        <v>129</v>
      </c>
      <c r="AY226" s="148">
        <v>100</v>
      </c>
      <c r="AZ226" s="150">
        <v>29</v>
      </c>
      <c r="BA226" s="151">
        <v>71</v>
      </c>
      <c r="BC226" s="142"/>
      <c r="BD226" s="300" t="s">
        <v>695</v>
      </c>
      <c r="BE226" s="300"/>
      <c r="BF226" s="300"/>
      <c r="BG226" s="300"/>
      <c r="BH226" s="300"/>
      <c r="BI226" s="300"/>
    </row>
    <row r="227" spans="17:61" x14ac:dyDescent="0.25">
      <c r="Q227" s="128">
        <v>1999</v>
      </c>
      <c r="R227" s="126">
        <v>239</v>
      </c>
      <c r="S227" s="123">
        <v>11</v>
      </c>
      <c r="T227" s="123">
        <v>228</v>
      </c>
      <c r="U227" s="123">
        <v>0</v>
      </c>
      <c r="V227" s="123">
        <v>0</v>
      </c>
      <c r="W227" s="126">
        <v>100</v>
      </c>
      <c r="X227" s="123">
        <v>5</v>
      </c>
      <c r="Y227" s="123">
        <v>95</v>
      </c>
      <c r="Z227" s="123">
        <v>0</v>
      </c>
      <c r="AA227" s="125">
        <v>0</v>
      </c>
      <c r="AU227" s="142">
        <v>1976</v>
      </c>
      <c r="AV227" s="148">
        <v>232</v>
      </c>
      <c r="AW227" s="148">
        <v>68</v>
      </c>
      <c r="AX227" s="149">
        <v>164</v>
      </c>
      <c r="AY227" s="148">
        <v>100</v>
      </c>
      <c r="AZ227" s="150">
        <v>29</v>
      </c>
      <c r="BA227" s="151">
        <v>71</v>
      </c>
      <c r="BC227" s="142"/>
      <c r="BD227" s="144"/>
      <c r="BE227" s="145"/>
      <c r="BF227" s="146"/>
      <c r="BG227" s="144"/>
      <c r="BH227" s="145"/>
      <c r="BI227" s="147"/>
    </row>
    <row r="228" spans="17:61" x14ac:dyDescent="0.25">
      <c r="Q228" s="128">
        <v>2000</v>
      </c>
      <c r="R228" s="126">
        <v>244</v>
      </c>
      <c r="S228" s="123">
        <v>10</v>
      </c>
      <c r="T228" s="123">
        <v>235</v>
      </c>
      <c r="U228" s="123">
        <v>0</v>
      </c>
      <c r="V228" s="123">
        <v>0</v>
      </c>
      <c r="W228" s="126">
        <v>100</v>
      </c>
      <c r="X228" s="123">
        <v>4</v>
      </c>
      <c r="Y228" s="123">
        <v>96</v>
      </c>
      <c r="Z228" s="123">
        <v>0</v>
      </c>
      <c r="AA228" s="125">
        <v>0</v>
      </c>
      <c r="AU228" s="142">
        <v>1977</v>
      </c>
      <c r="AV228" s="148">
        <v>311</v>
      </c>
      <c r="AW228" s="148">
        <v>112</v>
      </c>
      <c r="AX228" s="149">
        <v>199</v>
      </c>
      <c r="AY228" s="148">
        <v>100</v>
      </c>
      <c r="AZ228" s="150">
        <v>36</v>
      </c>
      <c r="BA228" s="151">
        <v>64</v>
      </c>
      <c r="BC228" s="142">
        <v>1972</v>
      </c>
      <c r="BD228" s="152">
        <v>218</v>
      </c>
      <c r="BE228" s="150" t="s">
        <v>689</v>
      </c>
      <c r="BF228" s="149" t="s">
        <v>689</v>
      </c>
      <c r="BG228" s="148">
        <v>100</v>
      </c>
      <c r="BH228" s="150" t="s">
        <v>689</v>
      </c>
      <c r="BI228" s="151" t="s">
        <v>689</v>
      </c>
    </row>
    <row r="229" spans="17:61" x14ac:dyDescent="0.25">
      <c r="Q229" s="128">
        <v>2001</v>
      </c>
      <c r="R229" s="126">
        <v>249</v>
      </c>
      <c r="S229" s="123">
        <v>11</v>
      </c>
      <c r="T229" s="123">
        <v>238</v>
      </c>
      <c r="U229" s="123">
        <v>0</v>
      </c>
      <c r="V229" s="123">
        <v>0</v>
      </c>
      <c r="W229" s="126">
        <v>100</v>
      </c>
      <c r="X229" s="123">
        <v>4</v>
      </c>
      <c r="Y229" s="123">
        <v>96</v>
      </c>
      <c r="Z229" s="123">
        <v>0</v>
      </c>
      <c r="AA229" s="125">
        <v>0</v>
      </c>
      <c r="AU229" s="142">
        <v>1978</v>
      </c>
      <c r="AV229" s="148">
        <v>357</v>
      </c>
      <c r="AW229" s="148">
        <v>149</v>
      </c>
      <c r="AX229" s="149">
        <v>209</v>
      </c>
      <c r="AY229" s="148">
        <v>100</v>
      </c>
      <c r="AZ229" s="150">
        <v>42</v>
      </c>
      <c r="BA229" s="151">
        <v>58</v>
      </c>
      <c r="BC229" s="142">
        <v>1973</v>
      </c>
      <c r="BD229" s="152">
        <v>202</v>
      </c>
      <c r="BE229" s="150" t="s">
        <v>688</v>
      </c>
      <c r="BF229" s="149" t="s">
        <v>688</v>
      </c>
      <c r="BG229" s="148">
        <v>100</v>
      </c>
      <c r="BH229" s="150" t="s">
        <v>688</v>
      </c>
      <c r="BI229" s="151" t="s">
        <v>688</v>
      </c>
    </row>
    <row r="230" spans="17:61" x14ac:dyDescent="0.25">
      <c r="Q230" s="128">
        <v>2002</v>
      </c>
      <c r="R230" s="126">
        <v>260</v>
      </c>
      <c r="S230" s="123">
        <v>13</v>
      </c>
      <c r="T230" s="123">
        <v>247</v>
      </c>
      <c r="U230" s="123">
        <v>0</v>
      </c>
      <c r="V230" s="123">
        <v>0</v>
      </c>
      <c r="W230" s="126">
        <v>100</v>
      </c>
      <c r="X230" s="123">
        <v>5</v>
      </c>
      <c r="Y230" s="123">
        <v>95</v>
      </c>
      <c r="Z230" s="123">
        <v>0</v>
      </c>
      <c r="AA230" s="125">
        <v>0</v>
      </c>
      <c r="AU230" s="142">
        <v>1979</v>
      </c>
      <c r="AV230" s="148">
        <v>337</v>
      </c>
      <c r="AW230" s="148">
        <v>155</v>
      </c>
      <c r="AX230" s="149">
        <v>182</v>
      </c>
      <c r="AY230" s="148">
        <v>100</v>
      </c>
      <c r="AZ230" s="150">
        <v>46</v>
      </c>
      <c r="BA230" s="151">
        <v>54</v>
      </c>
      <c r="BC230" s="142">
        <v>1974</v>
      </c>
      <c r="BD230" s="152">
        <v>170</v>
      </c>
      <c r="BE230" s="157">
        <v>101</v>
      </c>
      <c r="BF230" s="158">
        <v>69</v>
      </c>
      <c r="BG230" s="152">
        <v>100</v>
      </c>
      <c r="BH230" s="157">
        <v>60</v>
      </c>
      <c r="BI230" s="159">
        <v>40</v>
      </c>
    </row>
    <row r="231" spans="17:61" x14ac:dyDescent="0.25">
      <c r="Q231" s="128">
        <v>2003</v>
      </c>
      <c r="R231" s="126">
        <v>275</v>
      </c>
      <c r="S231" s="123">
        <v>17</v>
      </c>
      <c r="T231" s="123">
        <v>258</v>
      </c>
      <c r="U231" s="123">
        <v>0</v>
      </c>
      <c r="V231" s="123">
        <v>0</v>
      </c>
      <c r="W231" s="126">
        <v>100</v>
      </c>
      <c r="X231" s="123">
        <v>6</v>
      </c>
      <c r="Y231" s="123">
        <v>94</v>
      </c>
      <c r="Z231" s="123">
        <v>0</v>
      </c>
      <c r="AA231" s="125">
        <v>0</v>
      </c>
      <c r="AU231" s="142">
        <v>1980</v>
      </c>
      <c r="AV231" s="148">
        <v>233</v>
      </c>
      <c r="AW231" s="148">
        <v>109</v>
      </c>
      <c r="AX231" s="149">
        <v>124</v>
      </c>
      <c r="AY231" s="148">
        <v>100</v>
      </c>
      <c r="AZ231" s="150">
        <v>47</v>
      </c>
      <c r="BA231" s="151">
        <v>53</v>
      </c>
      <c r="BC231" s="142">
        <v>1975</v>
      </c>
      <c r="BD231" s="152">
        <v>103</v>
      </c>
      <c r="BE231" s="157">
        <v>61</v>
      </c>
      <c r="BF231" s="158">
        <v>42</v>
      </c>
      <c r="BG231" s="152">
        <v>100</v>
      </c>
      <c r="BH231" s="157">
        <v>59</v>
      </c>
      <c r="BI231" s="159">
        <v>41</v>
      </c>
    </row>
    <row r="232" spans="17:61" x14ac:dyDescent="0.25">
      <c r="Q232" s="128">
        <v>2004</v>
      </c>
      <c r="R232" s="126">
        <v>335</v>
      </c>
      <c r="S232" s="123">
        <v>24</v>
      </c>
      <c r="T232" s="123">
        <v>311</v>
      </c>
      <c r="U232" s="123" t="s">
        <v>687</v>
      </c>
      <c r="V232" s="123">
        <v>0</v>
      </c>
      <c r="W232" s="126">
        <v>100</v>
      </c>
      <c r="X232" s="123">
        <v>7</v>
      </c>
      <c r="Y232" s="123">
        <v>93</v>
      </c>
      <c r="Z232" s="123" t="s">
        <v>687</v>
      </c>
      <c r="AA232" s="125">
        <v>0</v>
      </c>
      <c r="AU232" s="142">
        <v>1981</v>
      </c>
      <c r="AV232" s="148">
        <v>183</v>
      </c>
      <c r="AW232" s="148">
        <v>94</v>
      </c>
      <c r="AX232" s="149">
        <v>90</v>
      </c>
      <c r="AY232" s="148">
        <v>100</v>
      </c>
      <c r="AZ232" s="150">
        <v>51</v>
      </c>
      <c r="BA232" s="151">
        <v>49</v>
      </c>
      <c r="BC232" s="142">
        <v>1976</v>
      </c>
      <c r="BD232" s="152">
        <v>103</v>
      </c>
      <c r="BE232" s="157">
        <v>53</v>
      </c>
      <c r="BF232" s="158">
        <v>51</v>
      </c>
      <c r="BG232" s="152">
        <v>100</v>
      </c>
      <c r="BH232" s="157">
        <v>51</v>
      </c>
      <c r="BI232" s="159">
        <v>49</v>
      </c>
    </row>
    <row r="233" spans="17:61" x14ac:dyDescent="0.25">
      <c r="Q233" s="128">
        <v>2005</v>
      </c>
      <c r="R233" s="126">
        <v>401</v>
      </c>
      <c r="S233" s="123">
        <v>19</v>
      </c>
      <c r="T233" s="123">
        <v>381</v>
      </c>
      <c r="U233" s="123">
        <v>0</v>
      </c>
      <c r="V233" s="123">
        <v>0</v>
      </c>
      <c r="W233" s="126">
        <v>100</v>
      </c>
      <c r="X233" s="123">
        <v>5</v>
      </c>
      <c r="Y233" s="123">
        <v>95</v>
      </c>
      <c r="Z233" s="123">
        <v>0</v>
      </c>
      <c r="AA233" s="125">
        <v>0</v>
      </c>
      <c r="AU233" s="142">
        <v>1982</v>
      </c>
      <c r="AV233" s="148">
        <v>121</v>
      </c>
      <c r="AW233" s="148">
        <v>64</v>
      </c>
      <c r="AX233" s="149">
        <v>56</v>
      </c>
      <c r="AY233" s="148">
        <v>100</v>
      </c>
      <c r="AZ233" s="150">
        <v>53</v>
      </c>
      <c r="BA233" s="151">
        <v>47</v>
      </c>
      <c r="BC233" s="142">
        <v>1977</v>
      </c>
      <c r="BD233" s="152">
        <v>133</v>
      </c>
      <c r="BE233" s="157">
        <v>75</v>
      </c>
      <c r="BF233" s="158">
        <v>58</v>
      </c>
      <c r="BG233" s="152">
        <v>100</v>
      </c>
      <c r="BH233" s="157">
        <v>56</v>
      </c>
      <c r="BI233" s="159">
        <v>44</v>
      </c>
    </row>
    <row r="234" spans="17:61" x14ac:dyDescent="0.25">
      <c r="Q234" s="128">
        <v>2006</v>
      </c>
      <c r="R234" s="126">
        <v>466</v>
      </c>
      <c r="S234" s="123">
        <v>25</v>
      </c>
      <c r="T234" s="123">
        <v>441</v>
      </c>
      <c r="U234" s="123">
        <v>0</v>
      </c>
      <c r="V234" s="123">
        <v>0</v>
      </c>
      <c r="W234" s="126">
        <v>100</v>
      </c>
      <c r="X234" s="123">
        <v>5</v>
      </c>
      <c r="Y234" s="123">
        <v>95</v>
      </c>
      <c r="Z234" s="123">
        <v>0</v>
      </c>
      <c r="AA234" s="125">
        <v>0</v>
      </c>
      <c r="AU234" s="142">
        <v>1983</v>
      </c>
      <c r="AV234" s="148">
        <v>200</v>
      </c>
      <c r="AW234" s="148">
        <v>109</v>
      </c>
      <c r="AX234" s="149">
        <v>91</v>
      </c>
      <c r="AY234" s="148">
        <v>100</v>
      </c>
      <c r="AZ234" s="150">
        <v>55</v>
      </c>
      <c r="BA234" s="151">
        <v>45</v>
      </c>
      <c r="BC234" s="142">
        <v>1978</v>
      </c>
      <c r="BD234" s="152">
        <v>160</v>
      </c>
      <c r="BE234" s="157">
        <v>93</v>
      </c>
      <c r="BF234" s="158">
        <v>67</v>
      </c>
      <c r="BG234" s="152">
        <v>100</v>
      </c>
      <c r="BH234" s="157">
        <v>58</v>
      </c>
      <c r="BI234" s="159">
        <v>42</v>
      </c>
    </row>
    <row r="235" spans="17:61" x14ac:dyDescent="0.25">
      <c r="Q235" s="128">
        <v>2007</v>
      </c>
      <c r="R235" s="126">
        <v>348</v>
      </c>
      <c r="S235" s="123">
        <v>13</v>
      </c>
      <c r="T235" s="123">
        <v>335</v>
      </c>
      <c r="U235" s="123">
        <v>0</v>
      </c>
      <c r="V235" s="123">
        <v>0</v>
      </c>
      <c r="W235" s="126">
        <v>100</v>
      </c>
      <c r="X235" s="123">
        <v>4</v>
      </c>
      <c r="Y235" s="123">
        <v>96</v>
      </c>
      <c r="Z235" s="123">
        <v>0</v>
      </c>
      <c r="AA235" s="125">
        <v>0</v>
      </c>
      <c r="AU235" s="142">
        <v>1984</v>
      </c>
      <c r="AV235" s="148">
        <v>233</v>
      </c>
      <c r="AW235" s="148">
        <v>127</v>
      </c>
      <c r="AX235" s="149">
        <v>105</v>
      </c>
      <c r="AY235" s="148">
        <v>100</v>
      </c>
      <c r="AZ235" s="150">
        <v>55</v>
      </c>
      <c r="BA235" s="151">
        <v>45</v>
      </c>
      <c r="BC235" s="142">
        <v>1979</v>
      </c>
      <c r="BD235" s="152">
        <v>169</v>
      </c>
      <c r="BE235" s="157">
        <v>110</v>
      </c>
      <c r="BF235" s="158">
        <v>59</v>
      </c>
      <c r="BG235" s="152">
        <v>100</v>
      </c>
      <c r="BH235" s="157">
        <v>65</v>
      </c>
      <c r="BI235" s="159">
        <v>35</v>
      </c>
    </row>
    <row r="236" spans="17:61" x14ac:dyDescent="0.25">
      <c r="Q236" s="128">
        <v>2008</v>
      </c>
      <c r="R236" s="126">
        <v>230</v>
      </c>
      <c r="S236" s="123">
        <v>11</v>
      </c>
      <c r="T236" s="123">
        <v>219</v>
      </c>
      <c r="U236" s="123">
        <v>0</v>
      </c>
      <c r="V236" s="123">
        <v>0</v>
      </c>
      <c r="W236" s="126">
        <v>100</v>
      </c>
      <c r="X236" s="123">
        <v>5</v>
      </c>
      <c r="Y236" s="123">
        <v>95</v>
      </c>
      <c r="Z236" s="123">
        <v>0</v>
      </c>
      <c r="AA236" s="125">
        <v>0</v>
      </c>
      <c r="AU236" s="142">
        <v>1985</v>
      </c>
      <c r="AV236" s="148">
        <v>239</v>
      </c>
      <c r="AW236" s="148">
        <v>116</v>
      </c>
      <c r="AX236" s="149">
        <v>123</v>
      </c>
      <c r="AY236" s="148">
        <v>100</v>
      </c>
      <c r="AZ236" s="150">
        <v>49</v>
      </c>
      <c r="BA236" s="151">
        <v>51</v>
      </c>
      <c r="BC236" s="142">
        <v>1980</v>
      </c>
      <c r="BD236" s="152">
        <v>153</v>
      </c>
      <c r="BE236" s="157">
        <v>105</v>
      </c>
      <c r="BF236" s="158">
        <v>48</v>
      </c>
      <c r="BG236" s="152">
        <v>100</v>
      </c>
      <c r="BH236" s="157">
        <v>68</v>
      </c>
      <c r="BI236" s="159">
        <v>32</v>
      </c>
    </row>
    <row r="237" spans="17:61" x14ac:dyDescent="0.25">
      <c r="Q237" s="128">
        <v>2009</v>
      </c>
      <c r="R237" s="126">
        <v>154</v>
      </c>
      <c r="S237" s="123">
        <v>12</v>
      </c>
      <c r="T237" s="123">
        <v>142</v>
      </c>
      <c r="U237" s="123">
        <v>0</v>
      </c>
      <c r="V237" s="123">
        <v>0</v>
      </c>
      <c r="W237" s="126">
        <v>100</v>
      </c>
      <c r="X237" s="123">
        <v>8</v>
      </c>
      <c r="Y237" s="123">
        <v>92</v>
      </c>
      <c r="Z237" s="123">
        <v>0</v>
      </c>
      <c r="AA237" s="125">
        <v>0</v>
      </c>
      <c r="AU237" s="142">
        <v>1986</v>
      </c>
      <c r="AV237" s="148">
        <v>253</v>
      </c>
      <c r="AW237" s="148">
        <v>126</v>
      </c>
      <c r="AX237" s="149">
        <v>126</v>
      </c>
      <c r="AY237" s="148">
        <v>100</v>
      </c>
      <c r="AZ237" s="150">
        <v>50</v>
      </c>
      <c r="BA237" s="151">
        <v>50</v>
      </c>
      <c r="BC237" s="142">
        <v>1981</v>
      </c>
      <c r="BD237" s="152">
        <v>111</v>
      </c>
      <c r="BE237" s="157">
        <v>75</v>
      </c>
      <c r="BF237" s="158">
        <v>36</v>
      </c>
      <c r="BG237" s="152">
        <v>100</v>
      </c>
      <c r="BH237" s="157">
        <v>68</v>
      </c>
      <c r="BI237" s="159">
        <v>32</v>
      </c>
    </row>
    <row r="238" spans="17:61" x14ac:dyDescent="0.25">
      <c r="Q238" s="128">
        <v>2010</v>
      </c>
      <c r="R238" s="126">
        <v>154</v>
      </c>
      <c r="S238" s="123">
        <v>14</v>
      </c>
      <c r="T238" s="123">
        <v>140</v>
      </c>
      <c r="U238" s="123">
        <v>0</v>
      </c>
      <c r="V238" s="123">
        <v>0</v>
      </c>
      <c r="W238" s="126">
        <v>100</v>
      </c>
      <c r="X238" s="123">
        <v>9</v>
      </c>
      <c r="Y238" s="123">
        <v>91</v>
      </c>
      <c r="Z238" s="123">
        <v>0</v>
      </c>
      <c r="AA238" s="125">
        <v>0</v>
      </c>
      <c r="AU238" s="142">
        <v>1987</v>
      </c>
      <c r="AV238" s="148">
        <v>259</v>
      </c>
      <c r="AW238" s="148">
        <v>141</v>
      </c>
      <c r="AX238" s="149">
        <v>117</v>
      </c>
      <c r="AY238" s="148">
        <v>100</v>
      </c>
      <c r="AZ238" s="150">
        <v>55</v>
      </c>
      <c r="BA238" s="151">
        <v>45</v>
      </c>
      <c r="BC238" s="142">
        <v>1982</v>
      </c>
      <c r="BD238" s="152">
        <v>82</v>
      </c>
      <c r="BE238" s="157">
        <v>62</v>
      </c>
      <c r="BF238" s="158">
        <v>20</v>
      </c>
      <c r="BG238" s="152">
        <v>100</v>
      </c>
      <c r="BH238" s="157">
        <v>75</v>
      </c>
      <c r="BI238" s="159">
        <v>25</v>
      </c>
    </row>
    <row r="239" spans="17:61" x14ac:dyDescent="0.25">
      <c r="Q239" s="128">
        <v>2011</v>
      </c>
      <c r="R239" s="126">
        <v>142</v>
      </c>
      <c r="S239" s="123">
        <v>12</v>
      </c>
      <c r="T239" s="123">
        <v>130</v>
      </c>
      <c r="U239" s="123">
        <v>0</v>
      </c>
      <c r="V239" s="123">
        <v>0</v>
      </c>
      <c r="W239" s="126">
        <v>100</v>
      </c>
      <c r="X239" s="123">
        <v>8</v>
      </c>
      <c r="Y239" s="123">
        <v>92</v>
      </c>
      <c r="Z239" s="123">
        <v>0</v>
      </c>
      <c r="AA239" s="125">
        <v>0</v>
      </c>
      <c r="AU239" s="142">
        <v>1988</v>
      </c>
      <c r="AV239" s="148">
        <v>248</v>
      </c>
      <c r="AW239" s="148">
        <v>148</v>
      </c>
      <c r="AX239" s="149">
        <v>100</v>
      </c>
      <c r="AY239" s="148">
        <v>100</v>
      </c>
      <c r="AZ239" s="150">
        <v>60</v>
      </c>
      <c r="BA239" s="151">
        <v>40</v>
      </c>
      <c r="BC239" s="142">
        <v>1983</v>
      </c>
      <c r="BD239" s="152">
        <v>104</v>
      </c>
      <c r="BE239" s="157">
        <v>80</v>
      </c>
      <c r="BF239" s="158">
        <v>25</v>
      </c>
      <c r="BG239" s="152">
        <v>100</v>
      </c>
      <c r="BH239" s="157">
        <v>76</v>
      </c>
      <c r="BI239" s="159">
        <v>24</v>
      </c>
    </row>
    <row r="240" spans="17:61" x14ac:dyDescent="0.25">
      <c r="Q240" s="128">
        <v>2012</v>
      </c>
      <c r="R240" s="126">
        <v>154</v>
      </c>
      <c r="S240" s="123">
        <v>17</v>
      </c>
      <c r="T240" s="123">
        <v>138</v>
      </c>
      <c r="U240" s="123">
        <v>0</v>
      </c>
      <c r="V240" s="123">
        <v>0</v>
      </c>
      <c r="W240" s="126">
        <v>100</v>
      </c>
      <c r="X240" s="123">
        <v>11</v>
      </c>
      <c r="Y240" s="123">
        <v>89</v>
      </c>
      <c r="Z240" s="123">
        <v>0</v>
      </c>
      <c r="AA240" s="125">
        <v>0</v>
      </c>
      <c r="AU240" s="142">
        <v>1989</v>
      </c>
      <c r="AV240" s="148">
        <v>257</v>
      </c>
      <c r="AW240" s="148">
        <v>164</v>
      </c>
      <c r="AX240" s="149">
        <v>93</v>
      </c>
      <c r="AY240" s="148">
        <v>100</v>
      </c>
      <c r="AZ240" s="150">
        <v>64</v>
      </c>
      <c r="BA240" s="151">
        <v>36</v>
      </c>
      <c r="BC240" s="142">
        <v>1984</v>
      </c>
      <c r="BD240" s="152">
        <v>164</v>
      </c>
      <c r="BE240" s="157">
        <v>123</v>
      </c>
      <c r="BF240" s="158">
        <v>41</v>
      </c>
      <c r="BG240" s="152">
        <v>100</v>
      </c>
      <c r="BH240" s="157">
        <v>75</v>
      </c>
      <c r="BI240" s="159">
        <v>25</v>
      </c>
    </row>
    <row r="241" spans="17:61" x14ac:dyDescent="0.25">
      <c r="Q241" s="128">
        <v>2013</v>
      </c>
      <c r="R241" s="126">
        <v>183</v>
      </c>
      <c r="S241" s="123">
        <v>23</v>
      </c>
      <c r="T241" s="123">
        <v>160</v>
      </c>
      <c r="U241" s="123">
        <v>0</v>
      </c>
      <c r="V241" s="123">
        <v>0</v>
      </c>
      <c r="W241" s="126">
        <v>100</v>
      </c>
      <c r="X241" s="123">
        <v>13</v>
      </c>
      <c r="Y241" s="123">
        <v>87</v>
      </c>
      <c r="Z241" s="123">
        <v>0</v>
      </c>
      <c r="AA241" s="125">
        <v>0</v>
      </c>
      <c r="AU241" s="142">
        <v>1990</v>
      </c>
      <c r="AV241" s="148">
        <v>255</v>
      </c>
      <c r="AW241" s="148">
        <v>153</v>
      </c>
      <c r="AX241" s="149">
        <v>102</v>
      </c>
      <c r="AY241" s="148">
        <v>100</v>
      </c>
      <c r="AZ241" s="150">
        <v>60</v>
      </c>
      <c r="BA241" s="151">
        <v>40</v>
      </c>
      <c r="BC241" s="142">
        <v>1985</v>
      </c>
      <c r="BD241" s="152">
        <v>207</v>
      </c>
      <c r="BE241" s="157">
        <v>154</v>
      </c>
      <c r="BF241" s="158">
        <v>53</v>
      </c>
      <c r="BG241" s="152">
        <v>100</v>
      </c>
      <c r="BH241" s="157">
        <v>74</v>
      </c>
      <c r="BI241" s="159">
        <v>26</v>
      </c>
    </row>
    <row r="242" spans="17:61" x14ac:dyDescent="0.25">
      <c r="Q242" s="128">
        <v>2014</v>
      </c>
      <c r="R242" s="126">
        <v>204</v>
      </c>
      <c r="S242" s="123">
        <v>28</v>
      </c>
      <c r="T242" s="123">
        <v>176</v>
      </c>
      <c r="U242" s="123" t="s">
        <v>689</v>
      </c>
      <c r="V242" s="123">
        <v>0</v>
      </c>
      <c r="W242" s="126">
        <v>100</v>
      </c>
      <c r="X242" s="123">
        <v>14</v>
      </c>
      <c r="Y242" s="123">
        <v>86</v>
      </c>
      <c r="Z242" s="123" t="s">
        <v>689</v>
      </c>
      <c r="AA242" s="125">
        <v>0</v>
      </c>
      <c r="AU242" s="142">
        <v>1991</v>
      </c>
      <c r="AV242" s="148">
        <v>205</v>
      </c>
      <c r="AW242" s="148">
        <v>112</v>
      </c>
      <c r="AX242" s="149">
        <v>93</v>
      </c>
      <c r="AY242" s="148">
        <v>100</v>
      </c>
      <c r="AZ242" s="150">
        <v>55</v>
      </c>
      <c r="BA242" s="151">
        <v>45</v>
      </c>
      <c r="BC242" s="142">
        <v>1986</v>
      </c>
      <c r="BD242" s="152">
        <v>216</v>
      </c>
      <c r="BE242" s="157">
        <v>158</v>
      </c>
      <c r="BF242" s="158">
        <v>58</v>
      </c>
      <c r="BG242" s="152">
        <v>100</v>
      </c>
      <c r="BH242" s="157">
        <v>73</v>
      </c>
      <c r="BI242" s="159">
        <v>27</v>
      </c>
    </row>
    <row r="243" spans="17:61" x14ac:dyDescent="0.25">
      <c r="Q243" s="128">
        <v>2015</v>
      </c>
      <c r="R243" s="126">
        <v>221</v>
      </c>
      <c r="S243" s="123">
        <v>30</v>
      </c>
      <c r="T243" s="123">
        <v>191</v>
      </c>
      <c r="U243" s="123" t="s">
        <v>689</v>
      </c>
      <c r="V243" s="123">
        <v>0</v>
      </c>
      <c r="W243" s="126">
        <v>100</v>
      </c>
      <c r="X243" s="123">
        <v>14</v>
      </c>
      <c r="Y243" s="123">
        <v>86</v>
      </c>
      <c r="Z243" s="123" t="s">
        <v>689</v>
      </c>
      <c r="AA243" s="125">
        <v>0</v>
      </c>
      <c r="AU243" s="142">
        <v>1992</v>
      </c>
      <c r="AV243" s="148">
        <v>232</v>
      </c>
      <c r="AW243" s="148">
        <v>126</v>
      </c>
      <c r="AX243" s="149">
        <v>106</v>
      </c>
      <c r="AY243" s="148">
        <v>100</v>
      </c>
      <c r="AZ243" s="150">
        <v>54</v>
      </c>
      <c r="BA243" s="151">
        <v>46</v>
      </c>
      <c r="BC243" s="142">
        <v>1987</v>
      </c>
      <c r="BD243" s="152">
        <v>190</v>
      </c>
      <c r="BE243" s="157">
        <v>134</v>
      </c>
      <c r="BF243" s="158">
        <v>56</v>
      </c>
      <c r="BG243" s="152">
        <v>100</v>
      </c>
      <c r="BH243" s="157">
        <v>71</v>
      </c>
      <c r="BI243" s="159">
        <v>29</v>
      </c>
    </row>
    <row r="244" spans="17:61" x14ac:dyDescent="0.25">
      <c r="Q244" s="128">
        <v>2016</v>
      </c>
      <c r="R244" s="126">
        <v>255</v>
      </c>
      <c r="S244" s="123">
        <v>32</v>
      </c>
      <c r="T244" s="123">
        <v>223</v>
      </c>
      <c r="U244" s="123" t="s">
        <v>689</v>
      </c>
      <c r="V244" s="123">
        <v>0</v>
      </c>
      <c r="W244" s="126">
        <v>100</v>
      </c>
      <c r="X244" s="123">
        <v>13</v>
      </c>
      <c r="Y244" s="123">
        <v>87</v>
      </c>
      <c r="Z244" s="123" t="s">
        <v>689</v>
      </c>
      <c r="AA244" s="125">
        <v>0</v>
      </c>
      <c r="AU244" s="142">
        <v>1993</v>
      </c>
      <c r="AV244" s="148">
        <v>247</v>
      </c>
      <c r="AW244" s="148">
        <v>124</v>
      </c>
      <c r="AX244" s="149">
        <v>123</v>
      </c>
      <c r="AY244" s="148">
        <v>100</v>
      </c>
      <c r="AZ244" s="150">
        <v>50</v>
      </c>
      <c r="BA244" s="151">
        <v>50</v>
      </c>
      <c r="BC244" s="142">
        <v>1988</v>
      </c>
      <c r="BD244" s="152">
        <v>156</v>
      </c>
      <c r="BE244" s="157">
        <v>99</v>
      </c>
      <c r="BF244" s="158">
        <v>57</v>
      </c>
      <c r="BG244" s="152">
        <v>100</v>
      </c>
      <c r="BH244" s="157">
        <v>63</v>
      </c>
      <c r="BI244" s="159">
        <v>37</v>
      </c>
    </row>
    <row r="245" spans="17:61" x14ac:dyDescent="0.25">
      <c r="Q245" s="128">
        <v>2017</v>
      </c>
      <c r="R245" s="126">
        <v>274</v>
      </c>
      <c r="S245" s="123">
        <v>40</v>
      </c>
      <c r="T245" s="123">
        <v>235</v>
      </c>
      <c r="U245" s="123" t="s">
        <v>689</v>
      </c>
      <c r="V245" s="123">
        <v>0</v>
      </c>
      <c r="W245" s="126">
        <v>100</v>
      </c>
      <c r="X245" s="123">
        <v>14</v>
      </c>
      <c r="Y245" s="123">
        <v>86</v>
      </c>
      <c r="Z245" s="123" t="s">
        <v>689</v>
      </c>
      <c r="AA245" s="125">
        <v>0</v>
      </c>
      <c r="AU245" s="142">
        <v>1994</v>
      </c>
      <c r="AV245" s="148">
        <v>285</v>
      </c>
      <c r="AW245" s="148">
        <v>142</v>
      </c>
      <c r="AX245" s="149">
        <v>143</v>
      </c>
      <c r="AY245" s="148">
        <v>100</v>
      </c>
      <c r="AZ245" s="150">
        <v>50</v>
      </c>
      <c r="BA245" s="151">
        <v>50</v>
      </c>
      <c r="BC245" s="142">
        <v>1989</v>
      </c>
      <c r="BD245" s="152">
        <v>131</v>
      </c>
      <c r="BE245" s="157">
        <v>84</v>
      </c>
      <c r="BF245" s="158">
        <v>47</v>
      </c>
      <c r="BG245" s="152">
        <v>100</v>
      </c>
      <c r="BH245" s="157">
        <v>64</v>
      </c>
      <c r="BI245" s="159">
        <v>36</v>
      </c>
    </row>
    <row r="246" spans="17:61" x14ac:dyDescent="0.25">
      <c r="Q246" s="128">
        <v>2018</v>
      </c>
      <c r="R246" s="126">
        <v>281</v>
      </c>
      <c r="S246" s="123">
        <v>33</v>
      </c>
      <c r="T246" s="123">
        <v>247</v>
      </c>
      <c r="U246" s="123" t="s">
        <v>689</v>
      </c>
      <c r="V246" s="123">
        <v>0</v>
      </c>
      <c r="W246" s="126">
        <v>100</v>
      </c>
      <c r="X246" s="123">
        <v>12</v>
      </c>
      <c r="Y246" s="123">
        <v>88</v>
      </c>
      <c r="Z246" s="123" t="s">
        <v>689</v>
      </c>
      <c r="AA246" s="125">
        <v>0</v>
      </c>
      <c r="AU246" s="142">
        <v>1995</v>
      </c>
      <c r="AV246" s="148">
        <v>253</v>
      </c>
      <c r="AW246" s="148">
        <v>132</v>
      </c>
      <c r="AX246" s="149">
        <v>121</v>
      </c>
      <c r="AY246" s="148">
        <v>100</v>
      </c>
      <c r="AZ246" s="150">
        <v>52</v>
      </c>
      <c r="BA246" s="151">
        <v>48</v>
      </c>
      <c r="BC246" s="142">
        <v>1990</v>
      </c>
      <c r="BD246" s="152">
        <v>121</v>
      </c>
      <c r="BE246" s="157">
        <v>73</v>
      </c>
      <c r="BF246" s="158">
        <v>48</v>
      </c>
      <c r="BG246" s="152">
        <v>100</v>
      </c>
      <c r="BH246" s="157">
        <v>60</v>
      </c>
      <c r="BI246" s="159">
        <v>40</v>
      </c>
    </row>
    <row r="247" spans="17:61" x14ac:dyDescent="0.25">
      <c r="Q247" s="128">
        <v>2019</v>
      </c>
      <c r="R247" s="126">
        <v>309</v>
      </c>
      <c r="S247" s="123">
        <v>24</v>
      </c>
      <c r="T247" s="123">
        <v>285</v>
      </c>
      <c r="U247" s="123" t="s">
        <v>689</v>
      </c>
      <c r="V247" s="123">
        <v>0</v>
      </c>
      <c r="W247" s="126">
        <v>100</v>
      </c>
      <c r="X247" s="123">
        <v>8</v>
      </c>
      <c r="Y247" s="123">
        <v>92</v>
      </c>
      <c r="Z247" s="123" t="s">
        <v>689</v>
      </c>
      <c r="AA247" s="125">
        <v>0</v>
      </c>
      <c r="AU247" s="142">
        <v>1996</v>
      </c>
      <c r="AV247" s="148">
        <v>269</v>
      </c>
      <c r="AW247" s="148">
        <v>145</v>
      </c>
      <c r="AX247" s="149">
        <v>124</v>
      </c>
      <c r="AY247" s="148">
        <v>100</v>
      </c>
      <c r="AZ247" s="150">
        <v>54</v>
      </c>
      <c r="BA247" s="151">
        <v>46</v>
      </c>
      <c r="BC247" s="142">
        <v>1991</v>
      </c>
      <c r="BD247" s="152">
        <v>87</v>
      </c>
      <c r="BE247" s="157">
        <v>47</v>
      </c>
      <c r="BF247" s="158">
        <v>40</v>
      </c>
      <c r="BG247" s="152">
        <v>100</v>
      </c>
      <c r="BH247" s="157">
        <v>54</v>
      </c>
      <c r="BI247" s="159">
        <v>46</v>
      </c>
    </row>
    <row r="248" spans="17:61" x14ac:dyDescent="0.25">
      <c r="Q248" s="128">
        <v>2020</v>
      </c>
      <c r="R248" s="126">
        <v>297</v>
      </c>
      <c r="S248" s="123">
        <v>22</v>
      </c>
      <c r="T248" s="123">
        <v>275</v>
      </c>
      <c r="U248" s="123" t="s">
        <v>689</v>
      </c>
      <c r="V248" s="123">
        <v>0</v>
      </c>
      <c r="W248" s="126">
        <v>100</v>
      </c>
      <c r="X248" s="123">
        <v>7</v>
      </c>
      <c r="Y248" s="123">
        <v>93</v>
      </c>
      <c r="Z248" s="123" t="s">
        <v>689</v>
      </c>
      <c r="AA248" s="125">
        <v>0</v>
      </c>
      <c r="AU248" s="142">
        <v>1997</v>
      </c>
      <c r="AV248" s="148">
        <v>259</v>
      </c>
      <c r="AW248" s="148">
        <v>144</v>
      </c>
      <c r="AX248" s="149">
        <v>115</v>
      </c>
      <c r="AY248" s="148">
        <v>100</v>
      </c>
      <c r="AZ248" s="150">
        <v>55</v>
      </c>
      <c r="BA248" s="151">
        <v>45</v>
      </c>
      <c r="BC248" s="142">
        <v>1992</v>
      </c>
      <c r="BD248" s="152">
        <v>58</v>
      </c>
      <c r="BE248" s="157">
        <v>37</v>
      </c>
      <c r="BF248" s="158">
        <v>21</v>
      </c>
      <c r="BG248" s="152">
        <v>100</v>
      </c>
      <c r="BH248" s="157">
        <v>63</v>
      </c>
      <c r="BI248" s="159">
        <v>37</v>
      </c>
    </row>
    <row r="249" spans="17:61" x14ac:dyDescent="0.25">
      <c r="Q249" s="128"/>
      <c r="R249" s="126"/>
      <c r="S249" s="124"/>
      <c r="T249" s="124"/>
      <c r="U249" s="123"/>
      <c r="V249" s="124"/>
      <c r="W249" s="126"/>
      <c r="X249" s="123"/>
      <c r="Y249" s="123"/>
      <c r="Z249" s="123"/>
      <c r="AA249" s="125"/>
      <c r="AU249" s="142">
        <v>1998</v>
      </c>
      <c r="AV249" s="148">
        <v>283</v>
      </c>
      <c r="AW249" s="148">
        <v>156</v>
      </c>
      <c r="AX249" s="149">
        <v>127</v>
      </c>
      <c r="AY249" s="148">
        <v>100</v>
      </c>
      <c r="AZ249" s="150">
        <v>55</v>
      </c>
      <c r="BA249" s="151">
        <v>45</v>
      </c>
      <c r="BC249" s="142">
        <v>1993</v>
      </c>
      <c r="BD249" s="152">
        <v>43</v>
      </c>
      <c r="BE249" s="157">
        <v>26</v>
      </c>
      <c r="BF249" s="158">
        <v>17</v>
      </c>
      <c r="BG249" s="152">
        <v>100</v>
      </c>
      <c r="BH249" s="157">
        <v>61</v>
      </c>
      <c r="BI249" s="159">
        <v>39</v>
      </c>
    </row>
    <row r="250" spans="17:61" x14ac:dyDescent="0.25">
      <c r="Q250" s="128" t="s">
        <v>690</v>
      </c>
      <c r="R250" s="160">
        <v>13</v>
      </c>
      <c r="S250" s="163">
        <v>23</v>
      </c>
      <c r="T250" s="163">
        <v>14</v>
      </c>
      <c r="U250" s="163" t="s">
        <v>689</v>
      </c>
      <c r="V250" s="163" t="s">
        <v>693</v>
      </c>
      <c r="W250" s="164" t="s">
        <v>689</v>
      </c>
      <c r="X250" s="163">
        <v>2</v>
      </c>
      <c r="Y250" s="163">
        <v>2</v>
      </c>
      <c r="Z250" s="163" t="s">
        <v>689</v>
      </c>
      <c r="AA250" s="165">
        <v>0</v>
      </c>
      <c r="AU250" s="142">
        <v>1999</v>
      </c>
      <c r="AV250" s="148">
        <v>310</v>
      </c>
      <c r="AW250" s="148">
        <v>181</v>
      </c>
      <c r="AX250" s="149">
        <v>129</v>
      </c>
      <c r="AY250" s="148">
        <v>100</v>
      </c>
      <c r="AZ250" s="150">
        <v>58</v>
      </c>
      <c r="BA250" s="151">
        <v>42</v>
      </c>
      <c r="BC250" s="142">
        <v>1994</v>
      </c>
      <c r="BD250" s="148">
        <v>50</v>
      </c>
      <c r="BE250" s="150">
        <v>31</v>
      </c>
      <c r="BF250" s="149">
        <v>20</v>
      </c>
      <c r="BG250" s="152">
        <v>100</v>
      </c>
      <c r="BH250" s="157">
        <v>61</v>
      </c>
      <c r="BI250" s="159">
        <v>39</v>
      </c>
    </row>
    <row r="251" spans="17:61" x14ac:dyDescent="0.25">
      <c r="Q251" s="128"/>
      <c r="R251" s="300" t="s">
        <v>695</v>
      </c>
      <c r="S251" s="300"/>
      <c r="T251" s="300"/>
      <c r="U251" s="300"/>
      <c r="V251" s="300"/>
      <c r="W251" s="300"/>
      <c r="X251" s="300"/>
      <c r="Y251" s="300"/>
      <c r="Z251" s="300"/>
      <c r="AA251" s="300"/>
      <c r="AU251" s="142">
        <v>2000</v>
      </c>
      <c r="AV251" s="148">
        <v>286</v>
      </c>
      <c r="AW251" s="148">
        <v>171</v>
      </c>
      <c r="AX251" s="149">
        <v>115</v>
      </c>
      <c r="AY251" s="148">
        <v>100</v>
      </c>
      <c r="AZ251" s="150">
        <v>60</v>
      </c>
      <c r="BA251" s="151">
        <v>40</v>
      </c>
      <c r="BC251" s="142">
        <v>1995</v>
      </c>
      <c r="BD251" s="148">
        <v>63</v>
      </c>
      <c r="BE251" s="150">
        <v>36</v>
      </c>
      <c r="BF251" s="149">
        <v>28</v>
      </c>
      <c r="BG251" s="152">
        <v>100</v>
      </c>
      <c r="BH251" s="157">
        <v>56</v>
      </c>
      <c r="BI251" s="159">
        <v>44.444444444444443</v>
      </c>
    </row>
    <row r="252" spans="17:61" x14ac:dyDescent="0.25">
      <c r="Q252" s="128"/>
      <c r="R252" s="153"/>
      <c r="S252" s="154"/>
      <c r="T252" s="154"/>
      <c r="U252" s="154"/>
      <c r="V252" s="155"/>
      <c r="W252" s="153"/>
      <c r="X252" s="156"/>
      <c r="Y252" s="156"/>
      <c r="Z252" s="155"/>
      <c r="AA252" s="141"/>
      <c r="AU252" s="142">
        <v>2001</v>
      </c>
      <c r="AV252" s="148">
        <v>303</v>
      </c>
      <c r="AW252" s="148">
        <v>189</v>
      </c>
      <c r="AX252" s="149">
        <v>114</v>
      </c>
      <c r="AY252" s="148">
        <v>100</v>
      </c>
      <c r="AZ252" s="150">
        <v>62</v>
      </c>
      <c r="BA252" s="151">
        <v>38</v>
      </c>
      <c r="BC252" s="142">
        <v>1996</v>
      </c>
      <c r="BD252" s="148">
        <v>77</v>
      </c>
      <c r="BE252" s="150">
        <v>51</v>
      </c>
      <c r="BF252" s="149">
        <v>26</v>
      </c>
      <c r="BG252" s="152">
        <v>100</v>
      </c>
      <c r="BH252" s="157">
        <v>66.233766233766232</v>
      </c>
      <c r="BI252" s="159">
        <v>33.766233766233768</v>
      </c>
    </row>
    <row r="253" spans="17:61" x14ac:dyDescent="0.25">
      <c r="Q253" s="128">
        <v>1999</v>
      </c>
      <c r="R253" s="126">
        <v>22</v>
      </c>
      <c r="S253" s="123">
        <v>4</v>
      </c>
      <c r="T253" s="123">
        <v>18</v>
      </c>
      <c r="U253" s="123">
        <v>0</v>
      </c>
      <c r="V253" s="123">
        <v>0</v>
      </c>
      <c r="W253" s="126">
        <v>100</v>
      </c>
      <c r="X253" s="123">
        <v>18</v>
      </c>
      <c r="Y253" s="123">
        <v>82</v>
      </c>
      <c r="Z253" s="123">
        <v>0</v>
      </c>
      <c r="AA253" s="125">
        <v>0</v>
      </c>
      <c r="AU253" s="142">
        <v>2002</v>
      </c>
      <c r="AV253" s="148">
        <v>325</v>
      </c>
      <c r="AW253" s="148">
        <v>215</v>
      </c>
      <c r="AX253" s="149">
        <v>110</v>
      </c>
      <c r="AY253" s="148">
        <v>100</v>
      </c>
      <c r="AZ253" s="150">
        <v>66</v>
      </c>
      <c r="BA253" s="151">
        <v>34</v>
      </c>
      <c r="BC253" s="142">
        <v>1997</v>
      </c>
      <c r="BD253" s="148">
        <v>77</v>
      </c>
      <c r="BE253" s="150">
        <v>52</v>
      </c>
      <c r="BF253" s="149">
        <v>25</v>
      </c>
      <c r="BG253" s="152">
        <v>100</v>
      </c>
      <c r="BH253" s="157">
        <v>67.532467532467535</v>
      </c>
      <c r="BI253" s="159">
        <v>33</v>
      </c>
    </row>
    <row r="254" spans="17:61" x14ac:dyDescent="0.25">
      <c r="Q254" s="128">
        <v>2000</v>
      </c>
      <c r="R254" s="126">
        <v>21</v>
      </c>
      <c r="S254" s="123">
        <v>6</v>
      </c>
      <c r="T254" s="123">
        <v>15</v>
      </c>
      <c r="U254" s="123">
        <v>0</v>
      </c>
      <c r="V254" s="123">
        <v>0</v>
      </c>
      <c r="W254" s="126">
        <v>100</v>
      </c>
      <c r="X254" s="123">
        <v>28</v>
      </c>
      <c r="Y254" s="123">
        <v>72</v>
      </c>
      <c r="Z254" s="123">
        <v>0</v>
      </c>
      <c r="AA254" s="125">
        <v>0</v>
      </c>
      <c r="AU254" s="142">
        <v>2003</v>
      </c>
      <c r="AV254" s="148">
        <v>363</v>
      </c>
      <c r="AW254" s="148">
        <v>249</v>
      </c>
      <c r="AX254" s="149">
        <v>114</v>
      </c>
      <c r="AY254" s="148">
        <v>100</v>
      </c>
      <c r="AZ254" s="150">
        <v>69</v>
      </c>
      <c r="BA254" s="151">
        <v>31</v>
      </c>
      <c r="BC254" s="142">
        <v>1998</v>
      </c>
      <c r="BD254" s="148">
        <v>78</v>
      </c>
      <c r="BE254" s="150">
        <v>55</v>
      </c>
      <c r="BF254" s="149">
        <v>23</v>
      </c>
      <c r="BG254" s="152">
        <v>100</v>
      </c>
      <c r="BH254" s="157">
        <v>70.512820512820511</v>
      </c>
      <c r="BI254" s="159">
        <v>29.487179487179489</v>
      </c>
    </row>
    <row r="255" spans="17:61" x14ac:dyDescent="0.25">
      <c r="Q255" s="128">
        <v>2001</v>
      </c>
      <c r="R255" s="126">
        <v>24</v>
      </c>
      <c r="S255" s="123">
        <v>8</v>
      </c>
      <c r="T255" s="123">
        <v>15</v>
      </c>
      <c r="U255" s="123">
        <v>0</v>
      </c>
      <c r="V255" s="123">
        <v>0</v>
      </c>
      <c r="W255" s="126">
        <v>100</v>
      </c>
      <c r="X255" s="123">
        <v>36</v>
      </c>
      <c r="Y255" s="123">
        <v>64</v>
      </c>
      <c r="Z255" s="123">
        <v>0</v>
      </c>
      <c r="AA255" s="125">
        <v>0</v>
      </c>
      <c r="AU255" s="142">
        <v>2004</v>
      </c>
      <c r="AV255" s="148">
        <v>409</v>
      </c>
      <c r="AW255" s="148">
        <v>301</v>
      </c>
      <c r="AX255" s="149">
        <v>108</v>
      </c>
      <c r="AY255" s="148">
        <v>100</v>
      </c>
      <c r="AZ255" s="150">
        <v>74</v>
      </c>
      <c r="BA255" s="151">
        <v>26</v>
      </c>
      <c r="BC255" s="142">
        <v>1999</v>
      </c>
      <c r="BD255" s="148">
        <v>85</v>
      </c>
      <c r="BE255" s="150">
        <v>58</v>
      </c>
      <c r="BF255" s="149">
        <v>26</v>
      </c>
      <c r="BG255" s="152">
        <v>100</v>
      </c>
      <c r="BH255" s="150">
        <v>69</v>
      </c>
      <c r="BI255" s="151">
        <v>31</v>
      </c>
    </row>
    <row r="256" spans="17:61" x14ac:dyDescent="0.25">
      <c r="Q256" s="128">
        <v>2002</v>
      </c>
      <c r="R256" s="126">
        <v>27</v>
      </c>
      <c r="S256" s="123">
        <v>9</v>
      </c>
      <c r="T256" s="123">
        <v>18</v>
      </c>
      <c r="U256" s="123">
        <v>0</v>
      </c>
      <c r="V256" s="123">
        <v>0</v>
      </c>
      <c r="W256" s="126">
        <v>100</v>
      </c>
      <c r="X256" s="123">
        <v>32</v>
      </c>
      <c r="Y256" s="123">
        <v>68</v>
      </c>
      <c r="Z256" s="123">
        <v>0</v>
      </c>
      <c r="AA256" s="125">
        <v>0</v>
      </c>
      <c r="AU256" s="142">
        <v>2005</v>
      </c>
      <c r="AV256" s="148">
        <v>437</v>
      </c>
      <c r="AW256" s="148">
        <v>317</v>
      </c>
      <c r="AX256" s="149">
        <v>119</v>
      </c>
      <c r="AY256" s="148">
        <v>100</v>
      </c>
      <c r="AZ256" s="150">
        <v>73</v>
      </c>
      <c r="BA256" s="151">
        <v>27</v>
      </c>
      <c r="BC256" s="142">
        <v>2000</v>
      </c>
      <c r="BD256" s="148">
        <v>77</v>
      </c>
      <c r="BE256" s="150">
        <v>53</v>
      </c>
      <c r="BF256" s="149">
        <v>25</v>
      </c>
      <c r="BG256" s="152">
        <v>100</v>
      </c>
      <c r="BH256" s="150">
        <v>68</v>
      </c>
      <c r="BI256" s="151">
        <v>32</v>
      </c>
    </row>
    <row r="257" spans="17:61" x14ac:dyDescent="0.25">
      <c r="Q257" s="128">
        <v>2003</v>
      </c>
      <c r="R257" s="126">
        <v>28</v>
      </c>
      <c r="S257" s="123">
        <v>10</v>
      </c>
      <c r="T257" s="123">
        <v>17</v>
      </c>
      <c r="U257" s="123">
        <v>0</v>
      </c>
      <c r="V257" s="123">
        <v>0</v>
      </c>
      <c r="W257" s="126">
        <v>100</v>
      </c>
      <c r="X257" s="123">
        <v>37</v>
      </c>
      <c r="Y257" s="123">
        <v>63</v>
      </c>
      <c r="Z257" s="123">
        <v>0</v>
      </c>
      <c r="AA257" s="125">
        <v>0</v>
      </c>
      <c r="AU257" s="142">
        <v>2006</v>
      </c>
      <c r="AV257" s="148">
        <v>415</v>
      </c>
      <c r="AW257" s="148">
        <v>303</v>
      </c>
      <c r="AX257" s="149">
        <v>111</v>
      </c>
      <c r="AY257" s="148">
        <v>100</v>
      </c>
      <c r="AZ257" s="150">
        <v>73</v>
      </c>
      <c r="BA257" s="151">
        <v>27</v>
      </c>
      <c r="BC257" s="142">
        <v>2001</v>
      </c>
      <c r="BD257" s="148">
        <v>80</v>
      </c>
      <c r="BE257" s="150">
        <v>61</v>
      </c>
      <c r="BF257" s="149">
        <v>19</v>
      </c>
      <c r="BG257" s="152">
        <v>100</v>
      </c>
      <c r="BH257" s="150">
        <v>76</v>
      </c>
      <c r="BI257" s="151">
        <v>24</v>
      </c>
    </row>
    <row r="258" spans="17:61" x14ac:dyDescent="0.25">
      <c r="Q258" s="128">
        <v>2004</v>
      </c>
      <c r="R258" s="126">
        <v>27</v>
      </c>
      <c r="S258" s="123">
        <v>4</v>
      </c>
      <c r="T258" s="123">
        <v>23</v>
      </c>
      <c r="U258" s="123">
        <v>0</v>
      </c>
      <c r="V258" s="123">
        <v>0</v>
      </c>
      <c r="W258" s="126">
        <v>100</v>
      </c>
      <c r="X258" s="123">
        <v>14</v>
      </c>
      <c r="Y258" s="123">
        <v>86</v>
      </c>
      <c r="Z258" s="123">
        <v>0</v>
      </c>
      <c r="AA258" s="125">
        <v>0</v>
      </c>
      <c r="AU258" s="142">
        <v>2007</v>
      </c>
      <c r="AV258" s="148">
        <v>294</v>
      </c>
      <c r="AW258" s="148">
        <v>220</v>
      </c>
      <c r="AX258" s="149">
        <v>73</v>
      </c>
      <c r="AY258" s="148">
        <v>100</v>
      </c>
      <c r="AZ258" s="150">
        <v>75</v>
      </c>
      <c r="BA258" s="151">
        <v>25</v>
      </c>
      <c r="BC258" s="142">
        <v>2002</v>
      </c>
      <c r="BD258" s="148">
        <v>88</v>
      </c>
      <c r="BE258" s="150">
        <v>67</v>
      </c>
      <c r="BF258" s="149">
        <v>20</v>
      </c>
      <c r="BG258" s="152">
        <v>100</v>
      </c>
      <c r="BH258" s="150">
        <v>77</v>
      </c>
      <c r="BI258" s="151">
        <v>23</v>
      </c>
    </row>
    <row r="259" spans="17:61" x14ac:dyDescent="0.25">
      <c r="Q259" s="128">
        <v>2005</v>
      </c>
      <c r="R259" s="126">
        <v>34</v>
      </c>
      <c r="S259" s="123">
        <v>3</v>
      </c>
      <c r="T259" s="123">
        <v>31</v>
      </c>
      <c r="U259" s="123">
        <v>0</v>
      </c>
      <c r="V259" s="123">
        <v>0</v>
      </c>
      <c r="W259" s="126">
        <v>100</v>
      </c>
      <c r="X259" s="123">
        <v>9</v>
      </c>
      <c r="Y259" s="123">
        <v>91</v>
      </c>
      <c r="Z259" s="123">
        <v>0</v>
      </c>
      <c r="AA259" s="125">
        <v>0</v>
      </c>
      <c r="AU259" s="142">
        <v>2008</v>
      </c>
      <c r="AV259" s="148">
        <v>190</v>
      </c>
      <c r="AW259" s="148">
        <v>134</v>
      </c>
      <c r="AX259" s="149">
        <v>56</v>
      </c>
      <c r="AY259" s="148">
        <v>100</v>
      </c>
      <c r="AZ259" s="150">
        <v>71</v>
      </c>
      <c r="BA259" s="151">
        <v>29</v>
      </c>
      <c r="BC259" s="142">
        <v>2003</v>
      </c>
      <c r="BD259" s="148">
        <v>73</v>
      </c>
      <c r="BE259" s="150">
        <v>59</v>
      </c>
      <c r="BF259" s="149">
        <v>14</v>
      </c>
      <c r="BG259" s="152">
        <v>100</v>
      </c>
      <c r="BH259" s="150">
        <v>80</v>
      </c>
      <c r="BI259" s="151">
        <v>20</v>
      </c>
    </row>
    <row r="260" spans="17:61" x14ac:dyDescent="0.25">
      <c r="Q260" s="128">
        <v>2006</v>
      </c>
      <c r="R260" s="126">
        <v>37</v>
      </c>
      <c r="S260" s="123">
        <v>5</v>
      </c>
      <c r="T260" s="123">
        <v>33</v>
      </c>
      <c r="U260" s="123">
        <v>0</v>
      </c>
      <c r="V260" s="123">
        <v>0</v>
      </c>
      <c r="W260" s="126">
        <v>100</v>
      </c>
      <c r="X260" s="123">
        <v>13</v>
      </c>
      <c r="Y260" s="123">
        <v>87</v>
      </c>
      <c r="Z260" s="123">
        <v>0</v>
      </c>
      <c r="AA260" s="125">
        <v>0</v>
      </c>
      <c r="AU260" s="142">
        <v>2009</v>
      </c>
      <c r="AV260" s="148">
        <v>118</v>
      </c>
      <c r="AW260" s="148">
        <v>82</v>
      </c>
      <c r="AX260" s="149">
        <v>36</v>
      </c>
      <c r="AY260" s="148">
        <v>100</v>
      </c>
      <c r="AZ260" s="150">
        <v>69</v>
      </c>
      <c r="BA260" s="151">
        <v>31</v>
      </c>
      <c r="BC260" s="142">
        <v>2004</v>
      </c>
      <c r="BD260" s="148">
        <v>74</v>
      </c>
      <c r="BE260" s="150">
        <v>61</v>
      </c>
      <c r="BF260" s="149">
        <v>13</v>
      </c>
      <c r="BG260" s="152">
        <v>100</v>
      </c>
      <c r="BH260" s="150">
        <v>82</v>
      </c>
      <c r="BI260" s="151">
        <v>18</v>
      </c>
    </row>
    <row r="261" spans="17:61" x14ac:dyDescent="0.25">
      <c r="Q261" s="128">
        <v>2007</v>
      </c>
      <c r="R261" s="126">
        <v>35</v>
      </c>
      <c r="S261" s="123">
        <v>4</v>
      </c>
      <c r="T261" s="123">
        <v>30</v>
      </c>
      <c r="U261" s="123">
        <v>0</v>
      </c>
      <c r="V261" s="123">
        <v>0</v>
      </c>
      <c r="W261" s="126">
        <v>100</v>
      </c>
      <c r="X261" s="123">
        <v>13</v>
      </c>
      <c r="Y261" s="123">
        <v>87</v>
      </c>
      <c r="Z261" s="123">
        <v>0</v>
      </c>
      <c r="AA261" s="125">
        <v>0</v>
      </c>
      <c r="AU261" s="142">
        <v>2010</v>
      </c>
      <c r="AV261" s="148">
        <v>103</v>
      </c>
      <c r="AW261" s="148">
        <v>66</v>
      </c>
      <c r="AX261" s="149">
        <v>37</v>
      </c>
      <c r="AY261" s="148">
        <v>100</v>
      </c>
      <c r="AZ261" s="150">
        <v>64</v>
      </c>
      <c r="BA261" s="151">
        <v>36</v>
      </c>
      <c r="BC261" s="142">
        <v>2005</v>
      </c>
      <c r="BD261" s="148">
        <v>69</v>
      </c>
      <c r="BE261" s="150">
        <v>55</v>
      </c>
      <c r="BF261" s="149">
        <v>13</v>
      </c>
      <c r="BG261" s="152">
        <v>100</v>
      </c>
      <c r="BH261" s="150">
        <v>81</v>
      </c>
      <c r="BI261" s="151">
        <v>19</v>
      </c>
    </row>
    <row r="262" spans="17:61" x14ac:dyDescent="0.25">
      <c r="Q262" s="128">
        <v>2008</v>
      </c>
      <c r="R262" s="126">
        <v>23</v>
      </c>
      <c r="S262" s="123">
        <v>4</v>
      </c>
      <c r="T262" s="123">
        <v>19</v>
      </c>
      <c r="U262" s="123">
        <v>0</v>
      </c>
      <c r="V262" s="123">
        <v>0</v>
      </c>
      <c r="W262" s="126">
        <v>100</v>
      </c>
      <c r="X262" s="123">
        <v>18</v>
      </c>
      <c r="Y262" s="123">
        <v>82</v>
      </c>
      <c r="Z262" s="123">
        <v>0</v>
      </c>
      <c r="AA262" s="125">
        <v>0</v>
      </c>
      <c r="AU262" s="142">
        <v>2011</v>
      </c>
      <c r="AV262" s="148">
        <v>91</v>
      </c>
      <c r="AW262" s="148">
        <v>56</v>
      </c>
      <c r="AX262" s="149">
        <v>35</v>
      </c>
      <c r="AY262" s="148">
        <v>100</v>
      </c>
      <c r="AZ262" s="150">
        <v>62</v>
      </c>
      <c r="BA262" s="151">
        <v>38</v>
      </c>
      <c r="BC262" s="142">
        <v>2006</v>
      </c>
      <c r="BD262" s="148">
        <v>74</v>
      </c>
      <c r="BE262" s="150">
        <v>57</v>
      </c>
      <c r="BF262" s="149">
        <v>16</v>
      </c>
      <c r="BG262" s="152">
        <v>100</v>
      </c>
      <c r="BH262" s="150">
        <v>78</v>
      </c>
      <c r="BI262" s="151">
        <v>22</v>
      </c>
    </row>
    <row r="263" spans="17:61" x14ac:dyDescent="0.25">
      <c r="Q263" s="128">
        <v>2009</v>
      </c>
      <c r="R263" s="126">
        <v>16</v>
      </c>
      <c r="S263" s="123">
        <v>4</v>
      </c>
      <c r="T263" s="123">
        <v>12</v>
      </c>
      <c r="U263" s="123">
        <v>0</v>
      </c>
      <c r="V263" s="123">
        <v>0</v>
      </c>
      <c r="W263" s="126">
        <v>100</v>
      </c>
      <c r="X263" s="123">
        <v>25</v>
      </c>
      <c r="Y263" s="123">
        <v>75</v>
      </c>
      <c r="Z263" s="123">
        <v>0</v>
      </c>
      <c r="AA263" s="125">
        <v>0</v>
      </c>
      <c r="AU263" s="142">
        <v>2012</v>
      </c>
      <c r="AV263" s="148">
        <v>101</v>
      </c>
      <c r="AW263" s="148">
        <v>66</v>
      </c>
      <c r="AX263" s="149">
        <v>34</v>
      </c>
      <c r="AY263" s="148">
        <v>100</v>
      </c>
      <c r="AZ263" s="150">
        <v>66</v>
      </c>
      <c r="BA263" s="151">
        <v>34</v>
      </c>
      <c r="BC263" s="142">
        <v>2007</v>
      </c>
      <c r="BD263" s="148">
        <v>75</v>
      </c>
      <c r="BE263" s="150">
        <v>64</v>
      </c>
      <c r="BF263" s="149">
        <v>11</v>
      </c>
      <c r="BG263" s="152">
        <v>100</v>
      </c>
      <c r="BH263" s="150">
        <v>85</v>
      </c>
      <c r="BI263" s="151">
        <v>15</v>
      </c>
    </row>
    <row r="264" spans="17:61" x14ac:dyDescent="0.25">
      <c r="Q264" s="128">
        <v>2010</v>
      </c>
      <c r="R264" s="126">
        <v>13</v>
      </c>
      <c r="S264" s="123">
        <v>2</v>
      </c>
      <c r="T264" s="123">
        <v>11</v>
      </c>
      <c r="U264" s="123">
        <v>0</v>
      </c>
      <c r="V264" s="123">
        <v>0</v>
      </c>
      <c r="W264" s="126">
        <v>100</v>
      </c>
      <c r="X264" s="123">
        <v>16</v>
      </c>
      <c r="Y264" s="123">
        <v>84</v>
      </c>
      <c r="Z264" s="123">
        <v>0</v>
      </c>
      <c r="AA264" s="125">
        <v>0</v>
      </c>
      <c r="AU264" s="142">
        <v>2013</v>
      </c>
      <c r="AV264" s="148">
        <v>129</v>
      </c>
      <c r="AW264" s="148">
        <v>94</v>
      </c>
      <c r="AX264" s="149">
        <v>35</v>
      </c>
      <c r="AY264" s="148">
        <v>100</v>
      </c>
      <c r="AZ264" s="150">
        <v>73</v>
      </c>
      <c r="BA264" s="151">
        <v>27</v>
      </c>
      <c r="BC264" s="142">
        <v>2008</v>
      </c>
      <c r="BD264" s="148">
        <v>75</v>
      </c>
      <c r="BE264" s="150">
        <v>60</v>
      </c>
      <c r="BF264" s="149">
        <v>15</v>
      </c>
      <c r="BG264" s="152">
        <v>100</v>
      </c>
      <c r="BH264" s="150">
        <v>80</v>
      </c>
      <c r="BI264" s="151">
        <v>20</v>
      </c>
    </row>
    <row r="265" spans="17:61" x14ac:dyDescent="0.25">
      <c r="Q265" s="128">
        <v>2011</v>
      </c>
      <c r="R265" s="126">
        <v>9</v>
      </c>
      <c r="S265" s="123">
        <v>2</v>
      </c>
      <c r="T265" s="123">
        <v>8</v>
      </c>
      <c r="U265" s="123">
        <v>0</v>
      </c>
      <c r="V265" s="123">
        <v>0</v>
      </c>
      <c r="W265" s="126">
        <v>100</v>
      </c>
      <c r="X265" s="123">
        <v>17</v>
      </c>
      <c r="Y265" s="123">
        <v>83</v>
      </c>
      <c r="Z265" s="123">
        <v>0</v>
      </c>
      <c r="AA265" s="125">
        <v>0</v>
      </c>
      <c r="AU265" s="142">
        <v>2014</v>
      </c>
      <c r="AV265" s="148">
        <v>138</v>
      </c>
      <c r="AW265" s="148">
        <v>100</v>
      </c>
      <c r="AX265" s="149">
        <v>38</v>
      </c>
      <c r="AY265" s="148">
        <v>100</v>
      </c>
      <c r="AZ265" s="150">
        <v>73</v>
      </c>
      <c r="BA265" s="151">
        <v>27</v>
      </c>
      <c r="BC265" s="142">
        <v>2009</v>
      </c>
      <c r="BD265" s="148">
        <v>69</v>
      </c>
      <c r="BE265" s="150">
        <v>64</v>
      </c>
      <c r="BF265" s="149">
        <v>5</v>
      </c>
      <c r="BG265" s="152">
        <v>100</v>
      </c>
      <c r="BH265" s="150">
        <v>92</v>
      </c>
      <c r="BI265" s="151">
        <v>8</v>
      </c>
    </row>
    <row r="266" spans="17:61" x14ac:dyDescent="0.25">
      <c r="Q266" s="128">
        <v>2012</v>
      </c>
      <c r="R266" s="126">
        <v>9</v>
      </c>
      <c r="S266" s="123">
        <v>2</v>
      </c>
      <c r="T266" s="123">
        <v>7</v>
      </c>
      <c r="U266" s="123">
        <v>0</v>
      </c>
      <c r="V266" s="123">
        <v>0</v>
      </c>
      <c r="W266" s="126">
        <v>100</v>
      </c>
      <c r="X266" s="123">
        <v>25</v>
      </c>
      <c r="Y266" s="123">
        <v>75</v>
      </c>
      <c r="Z266" s="123">
        <v>0</v>
      </c>
      <c r="AA266" s="125">
        <v>0</v>
      </c>
      <c r="AU266" s="142">
        <v>2015</v>
      </c>
      <c r="AV266" s="148">
        <v>147</v>
      </c>
      <c r="AW266" s="148">
        <v>114</v>
      </c>
      <c r="AX266" s="149">
        <v>33</v>
      </c>
      <c r="AY266" s="148">
        <v>100</v>
      </c>
      <c r="AZ266" s="150">
        <v>77</v>
      </c>
      <c r="BA266" s="151">
        <v>23</v>
      </c>
      <c r="BC266" s="142">
        <v>2010</v>
      </c>
      <c r="BD266" s="148">
        <v>45</v>
      </c>
      <c r="BE266" s="150">
        <v>39</v>
      </c>
      <c r="BF266" s="149">
        <v>6</v>
      </c>
      <c r="BG266" s="152">
        <v>100</v>
      </c>
      <c r="BH266" s="150">
        <v>86</v>
      </c>
      <c r="BI266" s="151">
        <v>14</v>
      </c>
    </row>
    <row r="267" spans="17:61" x14ac:dyDescent="0.25">
      <c r="Q267" s="128">
        <v>2013</v>
      </c>
      <c r="R267" s="126">
        <v>15</v>
      </c>
      <c r="S267" s="123">
        <v>5</v>
      </c>
      <c r="T267" s="123">
        <v>10</v>
      </c>
      <c r="U267" s="123">
        <v>0</v>
      </c>
      <c r="V267" s="123">
        <v>0</v>
      </c>
      <c r="W267" s="126">
        <v>100</v>
      </c>
      <c r="X267" s="123">
        <v>33</v>
      </c>
      <c r="Y267" s="123">
        <v>67</v>
      </c>
      <c r="Z267" s="123">
        <v>0</v>
      </c>
      <c r="AA267" s="125">
        <v>0</v>
      </c>
      <c r="AU267" s="142">
        <v>2016</v>
      </c>
      <c r="AV267" s="148">
        <v>164</v>
      </c>
      <c r="AW267" s="148">
        <v>128</v>
      </c>
      <c r="AX267" s="149">
        <v>36</v>
      </c>
      <c r="AY267" s="148">
        <v>100</v>
      </c>
      <c r="AZ267" s="150">
        <v>78</v>
      </c>
      <c r="BA267" s="151">
        <v>22</v>
      </c>
      <c r="BC267" s="142">
        <v>2011</v>
      </c>
      <c r="BD267" s="148">
        <v>23</v>
      </c>
      <c r="BE267" s="150">
        <v>18</v>
      </c>
      <c r="BF267" s="149">
        <v>5</v>
      </c>
      <c r="BG267" s="152">
        <v>100</v>
      </c>
      <c r="BH267" s="150">
        <v>78</v>
      </c>
      <c r="BI267" s="151">
        <v>22</v>
      </c>
    </row>
    <row r="268" spans="17:61" x14ac:dyDescent="0.25">
      <c r="Q268" s="128">
        <v>2014</v>
      </c>
      <c r="R268" s="126">
        <v>15</v>
      </c>
      <c r="S268" s="123">
        <v>4</v>
      </c>
      <c r="T268" s="123">
        <v>11</v>
      </c>
      <c r="U268" s="123" t="s">
        <v>689</v>
      </c>
      <c r="V268" s="123">
        <v>0</v>
      </c>
      <c r="W268" s="126">
        <v>100</v>
      </c>
      <c r="X268" s="123">
        <v>28</v>
      </c>
      <c r="Y268" s="123">
        <v>72</v>
      </c>
      <c r="Z268" s="123" t="s">
        <v>689</v>
      </c>
      <c r="AA268" s="125">
        <v>0</v>
      </c>
      <c r="AU268" s="142">
        <v>2017</v>
      </c>
      <c r="AV268" s="148">
        <v>180</v>
      </c>
      <c r="AW268" s="148">
        <v>143</v>
      </c>
      <c r="AX268" s="149">
        <v>37</v>
      </c>
      <c r="AY268" s="148">
        <v>100</v>
      </c>
      <c r="AZ268" s="150">
        <v>79</v>
      </c>
      <c r="BA268" s="151">
        <v>21</v>
      </c>
      <c r="BC268" s="142">
        <v>2012</v>
      </c>
      <c r="BD268" s="148">
        <v>39</v>
      </c>
      <c r="BE268" s="150">
        <v>31</v>
      </c>
      <c r="BF268" s="149">
        <v>8</v>
      </c>
      <c r="BG268" s="152">
        <v>100</v>
      </c>
      <c r="BH268" s="150">
        <v>79</v>
      </c>
      <c r="BI268" s="151">
        <v>21</v>
      </c>
    </row>
    <row r="269" spans="17:61" x14ac:dyDescent="0.25">
      <c r="Q269" s="128">
        <v>2015</v>
      </c>
      <c r="R269" s="126">
        <v>20</v>
      </c>
      <c r="S269" s="123">
        <v>6</v>
      </c>
      <c r="T269" s="123">
        <v>14</v>
      </c>
      <c r="U269" s="123" t="s">
        <v>689</v>
      </c>
      <c r="V269" s="123">
        <v>0</v>
      </c>
      <c r="W269" s="126">
        <v>100</v>
      </c>
      <c r="X269" s="123">
        <v>31</v>
      </c>
      <c r="Y269" s="123">
        <v>69</v>
      </c>
      <c r="Z269" s="123" t="s">
        <v>689</v>
      </c>
      <c r="AA269" s="125">
        <v>0</v>
      </c>
      <c r="AU269" s="142">
        <v>2018</v>
      </c>
      <c r="AV269" s="148">
        <v>214</v>
      </c>
      <c r="AW269" s="148">
        <v>175</v>
      </c>
      <c r="AX269" s="149">
        <v>39</v>
      </c>
      <c r="AY269" s="148">
        <v>100</v>
      </c>
      <c r="AZ269" s="150">
        <v>82</v>
      </c>
      <c r="BA269" s="151">
        <v>18</v>
      </c>
      <c r="BC269" s="142">
        <v>2013</v>
      </c>
      <c r="BD269" s="148">
        <v>50</v>
      </c>
      <c r="BE269" s="150">
        <v>40</v>
      </c>
      <c r="BF269" s="149">
        <v>10</v>
      </c>
      <c r="BG269" s="152">
        <v>100</v>
      </c>
      <c r="BH269" s="150">
        <v>79</v>
      </c>
      <c r="BI269" s="151">
        <v>21</v>
      </c>
    </row>
    <row r="270" spans="17:61" x14ac:dyDescent="0.25">
      <c r="Q270" s="128">
        <v>2016</v>
      </c>
      <c r="R270" s="126">
        <v>20</v>
      </c>
      <c r="S270" s="123">
        <v>5</v>
      </c>
      <c r="T270" s="123">
        <v>15</v>
      </c>
      <c r="U270" s="123" t="s">
        <v>689</v>
      </c>
      <c r="V270" s="123">
        <v>0</v>
      </c>
      <c r="W270" s="126">
        <v>100</v>
      </c>
      <c r="X270" s="123">
        <v>27</v>
      </c>
      <c r="Y270" s="123">
        <v>73</v>
      </c>
      <c r="Z270" s="123" t="s">
        <v>689</v>
      </c>
      <c r="AA270" s="125">
        <v>0</v>
      </c>
      <c r="AU270" s="142">
        <v>2019</v>
      </c>
      <c r="AV270" s="148">
        <v>221</v>
      </c>
      <c r="AW270" s="148">
        <v>182</v>
      </c>
      <c r="AX270" s="149">
        <v>38</v>
      </c>
      <c r="AY270" s="148">
        <v>100</v>
      </c>
      <c r="AZ270" s="150">
        <v>83</v>
      </c>
      <c r="BA270" s="151">
        <v>17</v>
      </c>
      <c r="BC270" s="142">
        <v>2014</v>
      </c>
      <c r="BD270" s="148">
        <v>68</v>
      </c>
      <c r="BE270" s="150">
        <v>64</v>
      </c>
      <c r="BF270" s="149">
        <v>4</v>
      </c>
      <c r="BG270" s="152">
        <v>100</v>
      </c>
      <c r="BH270" s="150">
        <v>95</v>
      </c>
      <c r="BI270" s="151">
        <v>5</v>
      </c>
    </row>
    <row r="271" spans="17:61" x14ac:dyDescent="0.25">
      <c r="Q271" s="128">
        <v>2017</v>
      </c>
      <c r="R271" s="126">
        <v>25</v>
      </c>
      <c r="S271" s="123">
        <v>7</v>
      </c>
      <c r="T271" s="123">
        <v>18</v>
      </c>
      <c r="U271" s="123" t="s">
        <v>689</v>
      </c>
      <c r="V271" s="123">
        <v>0</v>
      </c>
      <c r="W271" s="126">
        <v>100</v>
      </c>
      <c r="X271" s="123">
        <v>29</v>
      </c>
      <c r="Y271" s="123">
        <v>71</v>
      </c>
      <c r="Z271" s="123" t="s">
        <v>689</v>
      </c>
      <c r="AA271" s="125">
        <v>0</v>
      </c>
      <c r="AU271" s="142">
        <v>2020</v>
      </c>
      <c r="AV271" s="148">
        <v>223</v>
      </c>
      <c r="AW271" s="148">
        <v>193</v>
      </c>
      <c r="AX271" s="149">
        <v>30</v>
      </c>
      <c r="AY271" s="148">
        <v>100</v>
      </c>
      <c r="AZ271" s="150">
        <v>86</v>
      </c>
      <c r="BA271" s="151">
        <v>14</v>
      </c>
      <c r="BC271" s="142">
        <v>2015</v>
      </c>
      <c r="BD271" s="148">
        <v>85</v>
      </c>
      <c r="BE271" s="150">
        <v>63</v>
      </c>
      <c r="BF271" s="149">
        <v>22</v>
      </c>
      <c r="BG271" s="152">
        <v>100</v>
      </c>
      <c r="BH271" s="150">
        <v>74</v>
      </c>
      <c r="BI271" s="151">
        <v>26</v>
      </c>
    </row>
    <row r="272" spans="17:61" x14ac:dyDescent="0.25">
      <c r="Q272" s="128">
        <v>2018</v>
      </c>
      <c r="R272" s="126">
        <v>30</v>
      </c>
      <c r="S272" s="123">
        <v>8</v>
      </c>
      <c r="T272" s="123">
        <v>22</v>
      </c>
      <c r="U272" s="123" t="s">
        <v>689</v>
      </c>
      <c r="V272" s="123">
        <v>0</v>
      </c>
      <c r="W272" s="126">
        <v>100</v>
      </c>
      <c r="X272" s="123">
        <v>27</v>
      </c>
      <c r="Y272" s="123">
        <v>73</v>
      </c>
      <c r="Z272" s="123" t="s">
        <v>689</v>
      </c>
      <c r="AA272" s="125">
        <v>0</v>
      </c>
      <c r="AU272" s="142"/>
      <c r="AV272" s="152"/>
      <c r="AW272" s="152"/>
      <c r="AX272" s="158"/>
      <c r="AY272" s="152"/>
      <c r="AZ272" s="157"/>
      <c r="BA272" s="159"/>
      <c r="BC272" s="142">
        <v>2016</v>
      </c>
      <c r="BD272" s="148">
        <v>82</v>
      </c>
      <c r="BE272" s="150">
        <v>67</v>
      </c>
      <c r="BF272" s="149">
        <v>14</v>
      </c>
      <c r="BG272" s="152">
        <v>100</v>
      </c>
      <c r="BH272" s="150">
        <v>82</v>
      </c>
      <c r="BI272" s="151">
        <v>18</v>
      </c>
    </row>
    <row r="273" spans="17:61" ht="15" thickBot="1" x14ac:dyDescent="0.3">
      <c r="Q273" s="128">
        <v>2019</v>
      </c>
      <c r="R273" s="126">
        <v>38</v>
      </c>
      <c r="S273" s="123">
        <v>9</v>
      </c>
      <c r="T273" s="123">
        <v>28</v>
      </c>
      <c r="U273" s="123" t="s">
        <v>689</v>
      </c>
      <c r="V273" s="123">
        <v>0</v>
      </c>
      <c r="W273" s="126">
        <v>100</v>
      </c>
      <c r="X273" s="123">
        <v>25</v>
      </c>
      <c r="Y273" s="123">
        <v>75</v>
      </c>
      <c r="Z273" s="123" t="s">
        <v>689</v>
      </c>
      <c r="AA273" s="125">
        <v>0</v>
      </c>
      <c r="AU273" s="129" t="s">
        <v>690</v>
      </c>
      <c r="AV273" s="178">
        <v>3</v>
      </c>
      <c r="AW273" s="179">
        <v>4</v>
      </c>
      <c r="AX273" s="180">
        <v>19</v>
      </c>
      <c r="AY273" s="181" t="s">
        <v>689</v>
      </c>
      <c r="AZ273" s="179">
        <v>3</v>
      </c>
      <c r="BA273" s="182">
        <v>3</v>
      </c>
      <c r="BC273" s="142">
        <v>2017</v>
      </c>
      <c r="BD273" s="148">
        <v>90</v>
      </c>
      <c r="BE273" s="150">
        <v>72</v>
      </c>
      <c r="BF273" s="149">
        <v>17</v>
      </c>
      <c r="BG273" s="152">
        <v>100</v>
      </c>
      <c r="BH273" s="150">
        <v>81</v>
      </c>
      <c r="BI273" s="151">
        <v>19</v>
      </c>
    </row>
    <row r="274" spans="17:61" x14ac:dyDescent="0.25">
      <c r="Q274" s="128">
        <v>2020</v>
      </c>
      <c r="R274" s="126">
        <v>37</v>
      </c>
      <c r="S274" s="123">
        <v>11</v>
      </c>
      <c r="T274" s="123">
        <v>27</v>
      </c>
      <c r="U274" s="123" t="s">
        <v>689</v>
      </c>
      <c r="V274" s="123">
        <v>0</v>
      </c>
      <c r="W274" s="126">
        <v>100</v>
      </c>
      <c r="X274" s="123">
        <v>28</v>
      </c>
      <c r="Y274" s="123">
        <v>72</v>
      </c>
      <c r="Z274" s="123" t="s">
        <v>689</v>
      </c>
      <c r="AA274" s="125">
        <v>0</v>
      </c>
      <c r="AU274" s="112"/>
      <c r="AV274" s="46"/>
      <c r="AW274" s="46"/>
      <c r="AX274" s="46"/>
      <c r="AY274" s="46"/>
      <c r="AZ274" s="46"/>
      <c r="BA274" s="46"/>
      <c r="BC274" s="142">
        <v>2018</v>
      </c>
      <c r="BD274" s="148">
        <v>101</v>
      </c>
      <c r="BE274" s="150">
        <v>87</v>
      </c>
      <c r="BF274" s="149">
        <v>14</v>
      </c>
      <c r="BG274" s="152">
        <v>100</v>
      </c>
      <c r="BH274" s="150">
        <v>86</v>
      </c>
      <c r="BI274" s="151">
        <v>14</v>
      </c>
    </row>
    <row r="275" spans="17:61" x14ac:dyDescent="0.25">
      <c r="Q275" s="128"/>
      <c r="R275" s="126"/>
      <c r="S275" s="124"/>
      <c r="T275" s="124"/>
      <c r="U275" s="124"/>
      <c r="V275" s="124"/>
      <c r="W275" s="126"/>
      <c r="X275" s="123"/>
      <c r="Y275" s="123"/>
      <c r="Z275" s="123"/>
      <c r="AA275" s="125"/>
      <c r="AU275" s="112" t="s">
        <v>696</v>
      </c>
      <c r="BC275" s="142">
        <v>2019</v>
      </c>
      <c r="BD275" s="148">
        <v>104</v>
      </c>
      <c r="BE275" s="150">
        <v>83</v>
      </c>
      <c r="BF275" s="149">
        <v>21</v>
      </c>
      <c r="BG275" s="152">
        <v>100</v>
      </c>
      <c r="BH275" s="150">
        <v>80</v>
      </c>
      <c r="BI275" s="151">
        <v>20</v>
      </c>
    </row>
    <row r="276" spans="17:61" ht="15" thickBot="1" x14ac:dyDescent="0.3">
      <c r="Q276" s="128" t="s">
        <v>690</v>
      </c>
      <c r="R276" s="160">
        <v>22</v>
      </c>
      <c r="S276" s="163">
        <v>27</v>
      </c>
      <c r="T276" s="163">
        <v>28</v>
      </c>
      <c r="U276" s="163" t="s">
        <v>689</v>
      </c>
      <c r="V276" s="163" t="s">
        <v>693</v>
      </c>
      <c r="W276" s="164" t="s">
        <v>689</v>
      </c>
      <c r="X276" s="163">
        <v>8</v>
      </c>
      <c r="Y276" s="163">
        <v>8</v>
      </c>
      <c r="Z276" s="163" t="s">
        <v>689</v>
      </c>
      <c r="AA276" s="165">
        <v>0</v>
      </c>
      <c r="AU276" s="112" t="s">
        <v>697</v>
      </c>
      <c r="BC276" s="142">
        <v>2020</v>
      </c>
      <c r="BD276" s="148">
        <v>107</v>
      </c>
      <c r="BE276" s="150">
        <v>91</v>
      </c>
      <c r="BF276" s="149">
        <v>16</v>
      </c>
      <c r="BG276" s="152">
        <v>100</v>
      </c>
      <c r="BH276" s="150">
        <v>85</v>
      </c>
      <c r="BI276" s="151">
        <v>15</v>
      </c>
    </row>
    <row r="277" spans="17:61" ht="15" thickBot="1" x14ac:dyDescent="0.3">
      <c r="Q277" s="116"/>
      <c r="R277" s="305" t="s">
        <v>708</v>
      </c>
      <c r="S277" s="306"/>
      <c r="T277" s="306"/>
      <c r="U277" s="306"/>
      <c r="V277" s="306"/>
      <c r="W277" s="306"/>
      <c r="X277" s="306"/>
      <c r="Y277" s="306"/>
      <c r="Z277" s="306"/>
      <c r="AA277" s="306"/>
      <c r="AU277" s="112" t="s">
        <v>698</v>
      </c>
      <c r="BC277" s="142"/>
      <c r="BD277" s="152"/>
      <c r="BE277" s="157"/>
      <c r="BF277" s="158"/>
      <c r="BG277" s="152"/>
      <c r="BH277" s="157"/>
      <c r="BI277" s="159"/>
    </row>
    <row r="278" spans="17:61" ht="15" thickBot="1" x14ac:dyDescent="0.3">
      <c r="Q278" s="128"/>
      <c r="R278" s="307" t="s">
        <v>686</v>
      </c>
      <c r="S278" s="307"/>
      <c r="T278" s="307"/>
      <c r="U278" s="307"/>
      <c r="V278" s="307"/>
      <c r="W278" s="307"/>
      <c r="X278" s="307"/>
      <c r="Y278" s="307"/>
      <c r="Z278" s="307"/>
      <c r="AA278" s="307"/>
      <c r="AU278" s="112" t="s">
        <v>699</v>
      </c>
      <c r="BC278" s="129" t="s">
        <v>690</v>
      </c>
      <c r="BD278" s="178">
        <v>9</v>
      </c>
      <c r="BE278" s="183">
        <v>13</v>
      </c>
      <c r="BF278" s="180">
        <v>40</v>
      </c>
      <c r="BG278" s="130" t="s">
        <v>689</v>
      </c>
      <c r="BH278" s="183">
        <v>6</v>
      </c>
      <c r="BI278" s="182">
        <v>6</v>
      </c>
    </row>
    <row r="279" spans="17:61" x14ac:dyDescent="0.25">
      <c r="Q279" s="128"/>
      <c r="R279" s="153"/>
      <c r="S279" s="154"/>
      <c r="T279" s="154"/>
      <c r="U279" s="154"/>
      <c r="V279" s="155"/>
      <c r="W279" s="153"/>
      <c r="X279" s="156"/>
      <c r="Y279" s="156"/>
      <c r="Z279" s="155"/>
      <c r="AA279" s="141"/>
      <c r="AU279" s="112" t="s">
        <v>700</v>
      </c>
      <c r="BC279" s="112"/>
      <c r="BD279" s="46"/>
      <c r="BE279" s="46"/>
      <c r="BF279" s="46"/>
      <c r="BG279" s="46"/>
      <c r="BH279" s="46"/>
      <c r="BI279" s="46"/>
    </row>
    <row r="280" spans="17:61" x14ac:dyDescent="0.25">
      <c r="Q280" s="128">
        <v>1999</v>
      </c>
      <c r="R280" s="126">
        <v>51</v>
      </c>
      <c r="S280" s="123">
        <v>29</v>
      </c>
      <c r="T280" s="123">
        <v>1</v>
      </c>
      <c r="U280" s="123">
        <v>22</v>
      </c>
      <c r="V280" s="123">
        <v>0</v>
      </c>
      <c r="W280" s="126">
        <v>100</v>
      </c>
      <c r="X280" s="123">
        <v>56</v>
      </c>
      <c r="Y280" s="123">
        <v>1</v>
      </c>
      <c r="Z280" s="123">
        <v>42</v>
      </c>
      <c r="AA280" s="125">
        <v>0</v>
      </c>
      <c r="AU280" s="112" t="s">
        <v>701</v>
      </c>
      <c r="BC280" s="112" t="s">
        <v>696</v>
      </c>
    </row>
    <row r="281" spans="17:61" x14ac:dyDescent="0.25">
      <c r="Q281" s="128">
        <v>2000</v>
      </c>
      <c r="R281" s="126">
        <v>53</v>
      </c>
      <c r="S281" s="123">
        <v>29</v>
      </c>
      <c r="T281" s="123">
        <v>1</v>
      </c>
      <c r="U281" s="123">
        <v>23</v>
      </c>
      <c r="V281" s="123" t="s">
        <v>687</v>
      </c>
      <c r="W281" s="126">
        <v>100</v>
      </c>
      <c r="X281" s="123">
        <v>55</v>
      </c>
      <c r="Y281" s="123">
        <v>1</v>
      </c>
      <c r="Z281" s="123">
        <v>43</v>
      </c>
      <c r="AA281" s="125" t="s">
        <v>687</v>
      </c>
      <c r="AU281" s="112" t="s">
        <v>702</v>
      </c>
      <c r="BC281" s="112" t="s">
        <v>697</v>
      </c>
    </row>
    <row r="282" spans="17:61" x14ac:dyDescent="0.25">
      <c r="Q282" s="128">
        <v>2001</v>
      </c>
      <c r="R282" s="126">
        <v>54</v>
      </c>
      <c r="S282" s="123">
        <v>30</v>
      </c>
      <c r="T282" s="123">
        <v>2</v>
      </c>
      <c r="U282" s="123">
        <v>23</v>
      </c>
      <c r="V282" s="123">
        <v>0</v>
      </c>
      <c r="W282" s="126">
        <v>100</v>
      </c>
      <c r="X282" s="123">
        <v>55</v>
      </c>
      <c r="Y282" s="123">
        <v>3</v>
      </c>
      <c r="Z282" s="123">
        <v>42</v>
      </c>
      <c r="AA282" s="125">
        <v>0</v>
      </c>
      <c r="AU282" s="112"/>
      <c r="AV282" s="46"/>
      <c r="AW282" s="46"/>
      <c r="AX282" s="46"/>
      <c r="AY282" s="46"/>
      <c r="AZ282" s="46"/>
      <c r="BA282" s="46"/>
      <c r="BC282" s="112" t="s">
        <v>698</v>
      </c>
    </row>
    <row r="283" spans="17:61" ht="15.75" x14ac:dyDescent="0.25">
      <c r="Q283" s="128">
        <v>2002</v>
      </c>
      <c r="R283" s="126">
        <v>51</v>
      </c>
      <c r="S283" s="123">
        <v>27</v>
      </c>
      <c r="T283" s="123">
        <v>1</v>
      </c>
      <c r="U283" s="123">
        <v>23</v>
      </c>
      <c r="V283" s="123" t="s">
        <v>687</v>
      </c>
      <c r="W283" s="126">
        <v>100</v>
      </c>
      <c r="X283" s="123">
        <v>52</v>
      </c>
      <c r="Y283" s="123">
        <v>3</v>
      </c>
      <c r="Z283" s="123">
        <v>44</v>
      </c>
      <c r="AA283" s="125">
        <v>1</v>
      </c>
      <c r="AU283" s="177" t="s">
        <v>3117</v>
      </c>
      <c r="AV283" s="46"/>
      <c r="AW283" s="46"/>
      <c r="AX283" s="46"/>
      <c r="AY283" s="46"/>
      <c r="AZ283" s="46"/>
      <c r="BA283" s="46"/>
      <c r="BC283" s="112" t="s">
        <v>699</v>
      </c>
    </row>
    <row r="284" spans="17:61" ht="15.75" x14ac:dyDescent="0.25">
      <c r="Q284" s="128">
        <v>2003</v>
      </c>
      <c r="R284" s="126">
        <v>46</v>
      </c>
      <c r="S284" s="123">
        <v>26</v>
      </c>
      <c r="T284" s="123">
        <v>1</v>
      </c>
      <c r="U284" s="123">
        <v>19</v>
      </c>
      <c r="V284" s="123" t="s">
        <v>687</v>
      </c>
      <c r="W284" s="126">
        <v>100</v>
      </c>
      <c r="X284" s="123">
        <v>57</v>
      </c>
      <c r="Y284" s="123">
        <v>2</v>
      </c>
      <c r="Z284" s="123">
        <v>41</v>
      </c>
      <c r="AA284" s="125">
        <v>1</v>
      </c>
      <c r="AU284" s="177"/>
      <c r="AV284" s="46"/>
      <c r="AW284" s="46"/>
      <c r="AX284" s="46"/>
      <c r="AY284" s="46"/>
      <c r="AZ284" s="46"/>
      <c r="BA284" s="46"/>
      <c r="BC284" s="112" t="s">
        <v>700</v>
      </c>
    </row>
    <row r="285" spans="17:61" x14ac:dyDescent="0.25">
      <c r="Q285" s="128">
        <v>2004</v>
      </c>
      <c r="R285" s="126">
        <v>46</v>
      </c>
      <c r="S285" s="123">
        <v>28</v>
      </c>
      <c r="T285" s="123">
        <v>1</v>
      </c>
      <c r="U285" s="123">
        <v>16</v>
      </c>
      <c r="V285" s="123" t="s">
        <v>687</v>
      </c>
      <c r="W285" s="126">
        <v>100</v>
      </c>
      <c r="X285" s="123">
        <v>61</v>
      </c>
      <c r="Y285" s="123">
        <v>3</v>
      </c>
      <c r="Z285" s="123">
        <v>36</v>
      </c>
      <c r="AA285" s="125">
        <v>1</v>
      </c>
      <c r="AU285" s="45" t="s">
        <v>703</v>
      </c>
      <c r="AV285" s="46"/>
      <c r="AW285" s="46"/>
      <c r="AX285" s="46"/>
      <c r="AY285" s="46"/>
      <c r="AZ285" s="46"/>
      <c r="BA285" s="46"/>
      <c r="BC285" s="112" t="s">
        <v>701</v>
      </c>
    </row>
    <row r="286" spans="17:61" x14ac:dyDescent="0.25">
      <c r="Q286" s="128">
        <v>2005</v>
      </c>
      <c r="R286" s="126">
        <v>48</v>
      </c>
      <c r="S286" s="123">
        <v>27</v>
      </c>
      <c r="T286" s="123">
        <v>1</v>
      </c>
      <c r="U286" s="123">
        <v>19</v>
      </c>
      <c r="V286" s="123" t="s">
        <v>687</v>
      </c>
      <c r="W286" s="126">
        <v>100</v>
      </c>
      <c r="X286" s="123">
        <v>57</v>
      </c>
      <c r="Y286" s="123">
        <v>3</v>
      </c>
      <c r="Z286" s="123">
        <v>40</v>
      </c>
      <c r="AA286" s="125" t="s">
        <v>687</v>
      </c>
      <c r="AU286" s="45" t="s">
        <v>704</v>
      </c>
      <c r="AV286" s="46"/>
      <c r="AW286" s="46"/>
      <c r="AX286" s="46"/>
      <c r="AY286" s="46"/>
      <c r="AZ286" s="46"/>
      <c r="BA286" s="46"/>
      <c r="BC286" s="112" t="s">
        <v>702</v>
      </c>
    </row>
    <row r="287" spans="17:61" x14ac:dyDescent="0.25">
      <c r="Q287" s="128">
        <v>2006</v>
      </c>
      <c r="R287" s="126">
        <v>42</v>
      </c>
      <c r="S287" s="123">
        <v>26</v>
      </c>
      <c r="T287" s="123">
        <v>2</v>
      </c>
      <c r="U287" s="123">
        <v>13</v>
      </c>
      <c r="V287" s="123">
        <v>1</v>
      </c>
      <c r="W287" s="126">
        <v>100</v>
      </c>
      <c r="X287" s="123">
        <v>62</v>
      </c>
      <c r="Y287" s="123">
        <v>4</v>
      </c>
      <c r="Z287" s="123">
        <v>30</v>
      </c>
      <c r="AA287" s="125">
        <v>3</v>
      </c>
    </row>
    <row r="288" spans="17:61" x14ac:dyDescent="0.25">
      <c r="Q288" s="128">
        <v>2007</v>
      </c>
      <c r="R288" s="126">
        <v>30</v>
      </c>
      <c r="S288" s="123">
        <v>18</v>
      </c>
      <c r="T288" s="123">
        <v>2</v>
      </c>
      <c r="U288" s="123">
        <v>10</v>
      </c>
      <c r="V288" s="123">
        <v>1</v>
      </c>
      <c r="W288" s="126">
        <v>100</v>
      </c>
      <c r="X288" s="123">
        <v>58</v>
      </c>
      <c r="Y288" s="123">
        <v>5</v>
      </c>
      <c r="Z288" s="123">
        <v>34</v>
      </c>
      <c r="AA288" s="125">
        <v>3</v>
      </c>
    </row>
    <row r="289" spans="17:27" x14ac:dyDescent="0.25">
      <c r="Q289" s="128">
        <v>2008</v>
      </c>
      <c r="R289" s="126">
        <v>22</v>
      </c>
      <c r="S289" s="123">
        <v>14</v>
      </c>
      <c r="T289" s="123">
        <v>2</v>
      </c>
      <c r="U289" s="123">
        <v>5</v>
      </c>
      <c r="V289" s="123" t="s">
        <v>687</v>
      </c>
      <c r="W289" s="126">
        <v>100</v>
      </c>
      <c r="X289" s="123">
        <v>66</v>
      </c>
      <c r="Y289" s="123">
        <v>8</v>
      </c>
      <c r="Z289" s="123">
        <v>25</v>
      </c>
      <c r="AA289" s="125">
        <v>2</v>
      </c>
    </row>
    <row r="290" spans="17:27" x14ac:dyDescent="0.25">
      <c r="Q290" s="128">
        <v>2009</v>
      </c>
      <c r="R290" s="126">
        <v>16</v>
      </c>
      <c r="S290" s="123">
        <v>10</v>
      </c>
      <c r="T290" s="123">
        <v>2</v>
      </c>
      <c r="U290" s="123">
        <v>3</v>
      </c>
      <c r="V290" s="123">
        <v>1</v>
      </c>
      <c r="W290" s="126">
        <v>100</v>
      </c>
      <c r="X290" s="123">
        <v>60</v>
      </c>
      <c r="Y290" s="123">
        <v>12</v>
      </c>
      <c r="Z290" s="123">
        <v>21</v>
      </c>
      <c r="AA290" s="125">
        <v>6</v>
      </c>
    </row>
    <row r="291" spans="17:27" x14ac:dyDescent="0.25">
      <c r="Q291" s="128">
        <v>2010</v>
      </c>
      <c r="R291" s="126">
        <v>12</v>
      </c>
      <c r="S291" s="123">
        <v>8</v>
      </c>
      <c r="T291" s="123">
        <v>1</v>
      </c>
      <c r="U291" s="123">
        <v>2</v>
      </c>
      <c r="V291" s="123">
        <v>1</v>
      </c>
      <c r="W291" s="126">
        <v>100</v>
      </c>
      <c r="X291" s="123">
        <v>67</v>
      </c>
      <c r="Y291" s="123">
        <v>5</v>
      </c>
      <c r="Z291" s="123">
        <v>18</v>
      </c>
      <c r="AA291" s="125">
        <v>10</v>
      </c>
    </row>
    <row r="292" spans="17:27" x14ac:dyDescent="0.25">
      <c r="Q292" s="128">
        <v>2011</v>
      </c>
      <c r="R292" s="126">
        <v>8</v>
      </c>
      <c r="S292" s="123">
        <v>5</v>
      </c>
      <c r="T292" s="123">
        <v>1</v>
      </c>
      <c r="U292" s="123">
        <v>1</v>
      </c>
      <c r="V292" s="123">
        <v>1</v>
      </c>
      <c r="W292" s="126">
        <v>100</v>
      </c>
      <c r="X292" s="123">
        <v>67</v>
      </c>
      <c r="Y292" s="123">
        <v>9</v>
      </c>
      <c r="Z292" s="123">
        <v>18</v>
      </c>
      <c r="AA292" s="125">
        <v>6</v>
      </c>
    </row>
    <row r="293" spans="17:27" x14ac:dyDescent="0.25">
      <c r="Q293" s="128">
        <v>2012</v>
      </c>
      <c r="R293" s="126">
        <v>8</v>
      </c>
      <c r="S293" s="123">
        <v>6</v>
      </c>
      <c r="T293" s="123">
        <v>1</v>
      </c>
      <c r="U293" s="123">
        <v>1</v>
      </c>
      <c r="V293" s="123" t="s">
        <v>687</v>
      </c>
      <c r="W293" s="126">
        <v>100</v>
      </c>
      <c r="X293" s="123">
        <v>70</v>
      </c>
      <c r="Y293" s="123">
        <v>12</v>
      </c>
      <c r="Z293" s="123">
        <v>15</v>
      </c>
      <c r="AA293" s="125">
        <v>2</v>
      </c>
    </row>
    <row r="294" spans="17:27" x14ac:dyDescent="0.25">
      <c r="Q294" s="128">
        <v>2013</v>
      </c>
      <c r="R294" s="126">
        <v>8</v>
      </c>
      <c r="S294" s="123">
        <v>6</v>
      </c>
      <c r="T294" s="123">
        <v>1</v>
      </c>
      <c r="U294" s="123">
        <v>1</v>
      </c>
      <c r="V294" s="123" t="s">
        <v>687</v>
      </c>
      <c r="W294" s="126">
        <v>100</v>
      </c>
      <c r="X294" s="123">
        <v>73</v>
      </c>
      <c r="Y294" s="123">
        <v>12</v>
      </c>
      <c r="Z294" s="123">
        <v>9</v>
      </c>
      <c r="AA294" s="125">
        <v>6</v>
      </c>
    </row>
    <row r="295" spans="17:27" x14ac:dyDescent="0.25">
      <c r="Q295" s="128">
        <v>2014</v>
      </c>
      <c r="R295" s="126">
        <v>9</v>
      </c>
      <c r="S295" s="123">
        <v>7</v>
      </c>
      <c r="T295" s="123">
        <v>1</v>
      </c>
      <c r="U295" s="123" t="s">
        <v>689</v>
      </c>
      <c r="V295" s="123">
        <v>1</v>
      </c>
      <c r="W295" s="126">
        <v>100</v>
      </c>
      <c r="X295" s="123">
        <v>84</v>
      </c>
      <c r="Y295" s="123">
        <v>6</v>
      </c>
      <c r="Z295" s="123" t="s">
        <v>689</v>
      </c>
      <c r="AA295" s="125">
        <v>10</v>
      </c>
    </row>
    <row r="296" spans="17:27" x14ac:dyDescent="0.25">
      <c r="Q296" s="128">
        <v>2015</v>
      </c>
      <c r="R296" s="126">
        <v>7</v>
      </c>
      <c r="S296" s="123">
        <v>5</v>
      </c>
      <c r="T296" s="123">
        <v>1</v>
      </c>
      <c r="U296" s="123" t="s">
        <v>689</v>
      </c>
      <c r="V296" s="123">
        <v>1</v>
      </c>
      <c r="W296" s="126">
        <v>100</v>
      </c>
      <c r="X296" s="123">
        <v>74</v>
      </c>
      <c r="Y296" s="123">
        <v>13</v>
      </c>
      <c r="Z296" s="123" t="s">
        <v>689</v>
      </c>
      <c r="AA296" s="125">
        <v>13</v>
      </c>
    </row>
    <row r="297" spans="17:27" x14ac:dyDescent="0.25">
      <c r="Q297" s="128">
        <v>2016</v>
      </c>
      <c r="R297" s="126">
        <v>9</v>
      </c>
      <c r="S297" s="123">
        <v>6</v>
      </c>
      <c r="T297" s="123">
        <v>2</v>
      </c>
      <c r="U297" s="123" t="s">
        <v>689</v>
      </c>
      <c r="V297" s="123">
        <v>1</v>
      </c>
      <c r="W297" s="126">
        <v>100</v>
      </c>
      <c r="X297" s="123">
        <v>71</v>
      </c>
      <c r="Y297" s="123">
        <v>18</v>
      </c>
      <c r="Z297" s="123" t="s">
        <v>689</v>
      </c>
      <c r="AA297" s="125">
        <v>11</v>
      </c>
    </row>
    <row r="298" spans="17:27" x14ac:dyDescent="0.25">
      <c r="Q298" s="128">
        <v>2017</v>
      </c>
      <c r="R298" s="126">
        <v>9</v>
      </c>
      <c r="S298" s="123">
        <v>8</v>
      </c>
      <c r="T298" s="123" t="s">
        <v>687</v>
      </c>
      <c r="U298" s="123" t="s">
        <v>689</v>
      </c>
      <c r="V298" s="123">
        <v>1</v>
      </c>
      <c r="W298" s="126">
        <v>100</v>
      </c>
      <c r="X298" s="123">
        <v>86</v>
      </c>
      <c r="Y298" s="123">
        <v>4</v>
      </c>
      <c r="Z298" s="123" t="s">
        <v>689</v>
      </c>
      <c r="AA298" s="125">
        <v>10</v>
      </c>
    </row>
    <row r="299" spans="17:27" x14ac:dyDescent="0.25">
      <c r="Q299" s="128">
        <v>2018</v>
      </c>
      <c r="R299" s="126">
        <v>8</v>
      </c>
      <c r="S299" s="123">
        <v>7</v>
      </c>
      <c r="T299" s="123">
        <v>1</v>
      </c>
      <c r="U299" s="123" t="s">
        <v>689</v>
      </c>
      <c r="V299" s="123">
        <v>1</v>
      </c>
      <c r="W299" s="126">
        <v>100</v>
      </c>
      <c r="X299" s="123">
        <v>85</v>
      </c>
      <c r="Y299" s="123">
        <v>8</v>
      </c>
      <c r="Z299" s="123" t="s">
        <v>689</v>
      </c>
      <c r="AA299" s="125">
        <v>7</v>
      </c>
    </row>
    <row r="300" spans="17:27" x14ac:dyDescent="0.25">
      <c r="Q300" s="128">
        <v>2019</v>
      </c>
      <c r="R300" s="126">
        <v>10</v>
      </c>
      <c r="S300" s="123">
        <v>8</v>
      </c>
      <c r="T300" s="123">
        <v>1</v>
      </c>
      <c r="U300" s="123" t="s">
        <v>689</v>
      </c>
      <c r="V300" s="123">
        <v>1</v>
      </c>
      <c r="W300" s="126">
        <v>100</v>
      </c>
      <c r="X300" s="123">
        <v>76</v>
      </c>
      <c r="Y300" s="123">
        <v>13</v>
      </c>
      <c r="Z300" s="123" t="s">
        <v>689</v>
      </c>
      <c r="AA300" s="125">
        <v>11</v>
      </c>
    </row>
    <row r="301" spans="17:27" x14ac:dyDescent="0.25">
      <c r="Q301" s="128">
        <v>2020</v>
      </c>
      <c r="R301" s="126">
        <v>8</v>
      </c>
      <c r="S301" s="123">
        <v>7</v>
      </c>
      <c r="T301" s="123" t="s">
        <v>687</v>
      </c>
      <c r="U301" s="123" t="s">
        <v>689</v>
      </c>
      <c r="V301" s="123">
        <v>1</v>
      </c>
      <c r="W301" s="126">
        <v>100</v>
      </c>
      <c r="X301" s="123">
        <v>89</v>
      </c>
      <c r="Y301" s="123">
        <v>5</v>
      </c>
      <c r="Z301" s="123" t="s">
        <v>689</v>
      </c>
      <c r="AA301" s="125">
        <v>7</v>
      </c>
    </row>
    <row r="302" spans="17:27" x14ac:dyDescent="0.25">
      <c r="Q302" s="128"/>
      <c r="R302" s="126"/>
      <c r="S302" s="124"/>
      <c r="T302" s="124"/>
      <c r="U302" s="124"/>
      <c r="V302" s="124"/>
      <c r="W302" s="126"/>
      <c r="X302" s="123"/>
      <c r="Y302" s="123"/>
      <c r="Z302" s="123"/>
      <c r="AA302" s="125"/>
    </row>
    <row r="303" spans="17:27" x14ac:dyDescent="0.25">
      <c r="Q303" s="128" t="s">
        <v>690</v>
      </c>
      <c r="R303" s="160">
        <v>34</v>
      </c>
      <c r="S303" s="163">
        <v>36</v>
      </c>
      <c r="T303" s="163">
        <v>42</v>
      </c>
      <c r="U303" s="163" t="s">
        <v>689</v>
      </c>
      <c r="V303" s="163">
        <v>56</v>
      </c>
      <c r="W303" s="164" t="s">
        <v>689</v>
      </c>
      <c r="X303" s="163">
        <v>5</v>
      </c>
      <c r="Y303" s="163">
        <v>2</v>
      </c>
      <c r="Z303" s="163" t="s">
        <v>689</v>
      </c>
      <c r="AA303" s="165">
        <v>4</v>
      </c>
    </row>
    <row r="304" spans="17:27" x14ac:dyDescent="0.25">
      <c r="Q304" s="128"/>
      <c r="R304" s="300" t="s">
        <v>691</v>
      </c>
      <c r="S304" s="300"/>
      <c r="T304" s="300"/>
      <c r="U304" s="300"/>
      <c r="V304" s="300"/>
      <c r="W304" s="300"/>
      <c r="X304" s="300"/>
      <c r="Y304" s="300"/>
      <c r="Z304" s="300"/>
      <c r="AA304" s="300"/>
    </row>
    <row r="305" spans="17:27" x14ac:dyDescent="0.25">
      <c r="Q305" s="128"/>
      <c r="R305" s="153"/>
      <c r="S305" s="154"/>
      <c r="T305" s="154"/>
      <c r="U305" s="154"/>
      <c r="V305" s="155"/>
      <c r="W305" s="153"/>
      <c r="X305" s="156"/>
      <c r="Y305" s="156"/>
      <c r="Z305" s="155"/>
      <c r="AA305" s="141"/>
    </row>
    <row r="306" spans="17:27" x14ac:dyDescent="0.25">
      <c r="Q306" s="128">
        <v>1999</v>
      </c>
      <c r="R306" s="126">
        <v>30</v>
      </c>
      <c r="S306" s="123">
        <v>9</v>
      </c>
      <c r="T306" s="123" t="s">
        <v>687</v>
      </c>
      <c r="U306" s="123">
        <v>21</v>
      </c>
      <c r="V306" s="123">
        <v>0</v>
      </c>
      <c r="W306" s="126">
        <v>100</v>
      </c>
      <c r="X306" s="123">
        <v>29</v>
      </c>
      <c r="Y306" s="123" t="s">
        <v>687</v>
      </c>
      <c r="Z306" s="123">
        <v>71</v>
      </c>
      <c r="AA306" s="125">
        <v>0</v>
      </c>
    </row>
    <row r="307" spans="17:27" x14ac:dyDescent="0.25">
      <c r="Q307" s="128">
        <v>2000</v>
      </c>
      <c r="R307" s="126">
        <v>30</v>
      </c>
      <c r="S307" s="123">
        <v>7</v>
      </c>
      <c r="T307" s="123" t="s">
        <v>687</v>
      </c>
      <c r="U307" s="123">
        <v>22</v>
      </c>
      <c r="V307" s="123">
        <v>0</v>
      </c>
      <c r="W307" s="126">
        <v>100</v>
      </c>
      <c r="X307" s="123">
        <v>25</v>
      </c>
      <c r="Y307" s="123" t="s">
        <v>687</v>
      </c>
      <c r="Z307" s="123">
        <v>75</v>
      </c>
      <c r="AA307" s="125">
        <v>0</v>
      </c>
    </row>
    <row r="308" spans="17:27" x14ac:dyDescent="0.25">
      <c r="Q308" s="128">
        <v>2001</v>
      </c>
      <c r="R308" s="126">
        <v>32</v>
      </c>
      <c r="S308" s="123">
        <v>9</v>
      </c>
      <c r="T308" s="123" t="s">
        <v>687</v>
      </c>
      <c r="U308" s="123">
        <v>22</v>
      </c>
      <c r="V308" s="123">
        <v>0</v>
      </c>
      <c r="W308" s="126">
        <v>100</v>
      </c>
      <c r="X308" s="123">
        <v>30</v>
      </c>
      <c r="Y308" s="123">
        <v>1</v>
      </c>
      <c r="Z308" s="123">
        <v>69</v>
      </c>
      <c r="AA308" s="125">
        <v>0</v>
      </c>
    </row>
    <row r="309" spans="17:27" x14ac:dyDescent="0.25">
      <c r="Q309" s="128">
        <v>2002</v>
      </c>
      <c r="R309" s="126">
        <v>30</v>
      </c>
      <c r="S309" s="123">
        <v>8</v>
      </c>
      <c r="T309" s="123" t="s">
        <v>687</v>
      </c>
      <c r="U309" s="123">
        <v>22</v>
      </c>
      <c r="V309" s="123">
        <v>0</v>
      </c>
      <c r="W309" s="126">
        <v>100</v>
      </c>
      <c r="X309" s="123">
        <v>26</v>
      </c>
      <c r="Y309" s="123" t="s">
        <v>687</v>
      </c>
      <c r="Z309" s="123">
        <v>74</v>
      </c>
      <c r="AA309" s="125">
        <v>0</v>
      </c>
    </row>
    <row r="310" spans="17:27" x14ac:dyDescent="0.25">
      <c r="Q310" s="128">
        <v>2003</v>
      </c>
      <c r="R310" s="126">
        <v>29</v>
      </c>
      <c r="S310" s="123">
        <v>10</v>
      </c>
      <c r="T310" s="123" t="s">
        <v>687</v>
      </c>
      <c r="U310" s="123">
        <v>18</v>
      </c>
      <c r="V310" s="123">
        <v>0</v>
      </c>
      <c r="W310" s="126">
        <v>100</v>
      </c>
      <c r="X310" s="123">
        <v>36</v>
      </c>
      <c r="Y310" s="123">
        <v>1</v>
      </c>
      <c r="Z310" s="123">
        <v>64</v>
      </c>
      <c r="AA310" s="125">
        <v>0</v>
      </c>
    </row>
    <row r="311" spans="17:27" x14ac:dyDescent="0.25">
      <c r="Q311" s="128">
        <v>2004</v>
      </c>
      <c r="R311" s="126">
        <v>26</v>
      </c>
      <c r="S311" s="123">
        <v>10</v>
      </c>
      <c r="T311" s="123" t="s">
        <v>687</v>
      </c>
      <c r="U311" s="123">
        <v>16</v>
      </c>
      <c r="V311" s="123">
        <v>0</v>
      </c>
      <c r="W311" s="126">
        <v>100</v>
      </c>
      <c r="X311" s="123">
        <v>38</v>
      </c>
      <c r="Y311" s="123" t="s">
        <v>687</v>
      </c>
      <c r="Z311" s="123">
        <v>61</v>
      </c>
      <c r="AA311" s="125">
        <v>0</v>
      </c>
    </row>
    <row r="312" spans="17:27" x14ac:dyDescent="0.25">
      <c r="Q312" s="128">
        <v>2005</v>
      </c>
      <c r="R312" s="126">
        <v>30</v>
      </c>
      <c r="S312" s="123">
        <v>11</v>
      </c>
      <c r="T312" s="123" t="s">
        <v>687</v>
      </c>
      <c r="U312" s="123">
        <v>18</v>
      </c>
      <c r="V312" s="123">
        <v>0</v>
      </c>
      <c r="W312" s="126">
        <v>100</v>
      </c>
      <c r="X312" s="123">
        <v>38</v>
      </c>
      <c r="Y312" s="123" t="s">
        <v>687</v>
      </c>
      <c r="Z312" s="123">
        <v>62</v>
      </c>
      <c r="AA312" s="125">
        <v>0</v>
      </c>
    </row>
    <row r="313" spans="17:27" x14ac:dyDescent="0.25">
      <c r="Q313" s="128">
        <v>2006</v>
      </c>
      <c r="R313" s="126">
        <v>22</v>
      </c>
      <c r="S313" s="123">
        <v>9</v>
      </c>
      <c r="T313" s="123" t="s">
        <v>687</v>
      </c>
      <c r="U313" s="123">
        <v>13</v>
      </c>
      <c r="V313" s="123" t="s">
        <v>687</v>
      </c>
      <c r="W313" s="126">
        <v>100</v>
      </c>
      <c r="X313" s="123">
        <v>41</v>
      </c>
      <c r="Y313" s="123">
        <v>1</v>
      </c>
      <c r="Z313" s="123">
        <v>57</v>
      </c>
      <c r="AA313" s="125">
        <v>1</v>
      </c>
    </row>
    <row r="314" spans="17:27" x14ac:dyDescent="0.25">
      <c r="Q314" s="128">
        <v>2007</v>
      </c>
      <c r="R314" s="126">
        <v>19</v>
      </c>
      <c r="S314" s="123">
        <v>8</v>
      </c>
      <c r="T314" s="123">
        <v>1</v>
      </c>
      <c r="U314" s="123">
        <v>10</v>
      </c>
      <c r="V314" s="123" t="s">
        <v>687</v>
      </c>
      <c r="W314" s="126">
        <v>100</v>
      </c>
      <c r="X314" s="123">
        <v>43</v>
      </c>
      <c r="Y314" s="123">
        <v>3</v>
      </c>
      <c r="Z314" s="123">
        <v>54</v>
      </c>
      <c r="AA314" s="125">
        <v>1</v>
      </c>
    </row>
    <row r="315" spans="17:27" x14ac:dyDescent="0.25">
      <c r="Q315" s="128">
        <v>2008</v>
      </c>
      <c r="R315" s="126">
        <v>12</v>
      </c>
      <c r="S315" s="123">
        <v>6</v>
      </c>
      <c r="T315" s="123">
        <v>0</v>
      </c>
      <c r="U315" s="123">
        <v>5</v>
      </c>
      <c r="V315" s="123" t="s">
        <v>687</v>
      </c>
      <c r="W315" s="126">
        <v>100</v>
      </c>
      <c r="X315" s="123">
        <v>54</v>
      </c>
      <c r="Y315" s="123">
        <v>0</v>
      </c>
      <c r="Z315" s="123">
        <v>45</v>
      </c>
      <c r="AA315" s="125" t="s">
        <v>687</v>
      </c>
    </row>
    <row r="316" spans="17:27" x14ac:dyDescent="0.25">
      <c r="Q316" s="128">
        <v>2009</v>
      </c>
      <c r="R316" s="126">
        <v>8</v>
      </c>
      <c r="S316" s="123">
        <v>4</v>
      </c>
      <c r="T316" s="123" t="s">
        <v>687</v>
      </c>
      <c r="U316" s="123">
        <v>3</v>
      </c>
      <c r="V316" s="123" t="s">
        <v>687</v>
      </c>
      <c r="W316" s="126">
        <v>100</v>
      </c>
      <c r="X316" s="123">
        <v>48</v>
      </c>
      <c r="Y316" s="123">
        <v>3</v>
      </c>
      <c r="Z316" s="123">
        <v>43</v>
      </c>
      <c r="AA316" s="125">
        <v>6</v>
      </c>
    </row>
    <row r="317" spans="17:27" x14ac:dyDescent="0.25">
      <c r="Q317" s="128">
        <v>2010</v>
      </c>
      <c r="R317" s="126">
        <v>6</v>
      </c>
      <c r="S317" s="123">
        <v>3</v>
      </c>
      <c r="T317" s="123" t="s">
        <v>687</v>
      </c>
      <c r="U317" s="123">
        <v>2</v>
      </c>
      <c r="V317" s="123" t="s">
        <v>687</v>
      </c>
      <c r="W317" s="126">
        <v>100</v>
      </c>
      <c r="X317" s="123">
        <v>57</v>
      </c>
      <c r="Y317" s="123">
        <v>1</v>
      </c>
      <c r="Z317" s="123">
        <v>35</v>
      </c>
      <c r="AA317" s="125">
        <v>7</v>
      </c>
    </row>
    <row r="318" spans="17:27" x14ac:dyDescent="0.25">
      <c r="Q318" s="128">
        <v>2011</v>
      </c>
      <c r="R318" s="126">
        <v>4</v>
      </c>
      <c r="S318" s="123">
        <v>2</v>
      </c>
      <c r="T318" s="123" t="s">
        <v>687</v>
      </c>
      <c r="U318" s="123">
        <v>1</v>
      </c>
      <c r="V318" s="123" t="s">
        <v>687</v>
      </c>
      <c r="W318" s="126">
        <v>100</v>
      </c>
      <c r="X318" s="123">
        <v>54</v>
      </c>
      <c r="Y318" s="123">
        <v>7</v>
      </c>
      <c r="Z318" s="123">
        <v>38</v>
      </c>
      <c r="AA318" s="125">
        <v>1</v>
      </c>
    </row>
    <row r="319" spans="17:27" x14ac:dyDescent="0.25">
      <c r="Q319" s="128">
        <v>2012</v>
      </c>
      <c r="R319" s="126">
        <v>4</v>
      </c>
      <c r="S319" s="123">
        <v>3</v>
      </c>
      <c r="T319" s="123">
        <v>0</v>
      </c>
      <c r="U319" s="123">
        <v>1</v>
      </c>
      <c r="V319" s="123" t="s">
        <v>687</v>
      </c>
      <c r="W319" s="126">
        <v>100</v>
      </c>
      <c r="X319" s="123">
        <v>68</v>
      </c>
      <c r="Y319" s="123">
        <v>0</v>
      </c>
      <c r="Z319" s="123">
        <v>29</v>
      </c>
      <c r="AA319" s="125">
        <v>3</v>
      </c>
    </row>
    <row r="320" spans="17:27" x14ac:dyDescent="0.25">
      <c r="Q320" s="128">
        <v>2013</v>
      </c>
      <c r="R320" s="126">
        <v>4</v>
      </c>
      <c r="S320" s="123">
        <v>3</v>
      </c>
      <c r="T320" s="123" t="s">
        <v>687</v>
      </c>
      <c r="U320" s="123">
        <v>1</v>
      </c>
      <c r="V320" s="123" t="s">
        <v>687</v>
      </c>
      <c r="W320" s="126">
        <v>100</v>
      </c>
      <c r="X320" s="123">
        <v>75</v>
      </c>
      <c r="Y320" s="123">
        <v>3</v>
      </c>
      <c r="Z320" s="123">
        <v>16</v>
      </c>
      <c r="AA320" s="125">
        <v>6</v>
      </c>
    </row>
    <row r="321" spans="17:27" x14ac:dyDescent="0.25">
      <c r="Q321" s="128">
        <v>2014</v>
      </c>
      <c r="R321" s="126">
        <v>4</v>
      </c>
      <c r="S321" s="123">
        <v>3</v>
      </c>
      <c r="T321" s="123" t="s">
        <v>687</v>
      </c>
      <c r="U321" s="123" t="s">
        <v>689</v>
      </c>
      <c r="V321" s="123">
        <v>1</v>
      </c>
      <c r="W321" s="126">
        <v>100</v>
      </c>
      <c r="X321" s="123">
        <v>85</v>
      </c>
      <c r="Y321" s="123">
        <v>1</v>
      </c>
      <c r="Z321" s="123" t="s">
        <v>689</v>
      </c>
      <c r="AA321" s="125">
        <v>15</v>
      </c>
    </row>
    <row r="322" spans="17:27" x14ac:dyDescent="0.25">
      <c r="Q322" s="128">
        <v>2015</v>
      </c>
      <c r="R322" s="126">
        <v>3</v>
      </c>
      <c r="S322" s="123">
        <v>2</v>
      </c>
      <c r="T322" s="123" t="s">
        <v>687</v>
      </c>
      <c r="U322" s="123" t="s">
        <v>689</v>
      </c>
      <c r="V322" s="123">
        <v>1</v>
      </c>
      <c r="W322" s="126">
        <v>100</v>
      </c>
      <c r="X322" s="123">
        <v>72</v>
      </c>
      <c r="Y322" s="123">
        <v>1</v>
      </c>
      <c r="Z322" s="123" t="s">
        <v>689</v>
      </c>
      <c r="AA322" s="125">
        <v>27</v>
      </c>
    </row>
    <row r="323" spans="17:27" x14ac:dyDescent="0.25">
      <c r="Q323" s="128">
        <v>2016</v>
      </c>
      <c r="R323" s="126">
        <v>4</v>
      </c>
      <c r="S323" s="123">
        <v>3</v>
      </c>
      <c r="T323" s="123" t="s">
        <v>687</v>
      </c>
      <c r="U323" s="123" t="s">
        <v>689</v>
      </c>
      <c r="V323" s="123">
        <v>1</v>
      </c>
      <c r="W323" s="126">
        <v>100</v>
      </c>
      <c r="X323" s="123">
        <v>81</v>
      </c>
      <c r="Y323" s="123">
        <v>3</v>
      </c>
      <c r="Z323" s="123" t="s">
        <v>689</v>
      </c>
      <c r="AA323" s="125">
        <v>16</v>
      </c>
    </row>
    <row r="324" spans="17:27" x14ac:dyDescent="0.25">
      <c r="Q324" s="128">
        <v>2017</v>
      </c>
      <c r="R324" s="126">
        <v>4</v>
      </c>
      <c r="S324" s="123">
        <v>4</v>
      </c>
      <c r="T324" s="123" t="s">
        <v>687</v>
      </c>
      <c r="U324" s="123" t="s">
        <v>689</v>
      </c>
      <c r="V324" s="123">
        <v>1</v>
      </c>
      <c r="W324" s="126">
        <v>100</v>
      </c>
      <c r="X324" s="123">
        <v>82</v>
      </c>
      <c r="Y324" s="123">
        <v>2</v>
      </c>
      <c r="Z324" s="123" t="s">
        <v>689</v>
      </c>
      <c r="AA324" s="125">
        <v>17</v>
      </c>
    </row>
    <row r="325" spans="17:27" x14ac:dyDescent="0.25">
      <c r="Q325" s="128">
        <v>2018</v>
      </c>
      <c r="R325" s="126">
        <v>3</v>
      </c>
      <c r="S325" s="123">
        <v>2</v>
      </c>
      <c r="T325" s="123" t="s">
        <v>687</v>
      </c>
      <c r="U325" s="123" t="s">
        <v>689</v>
      </c>
      <c r="V325" s="123">
        <v>1</v>
      </c>
      <c r="W325" s="126">
        <v>100</v>
      </c>
      <c r="X325" s="123">
        <v>77</v>
      </c>
      <c r="Y325" s="123">
        <v>7</v>
      </c>
      <c r="Z325" s="123" t="s">
        <v>689</v>
      </c>
      <c r="AA325" s="125">
        <v>17</v>
      </c>
    </row>
    <row r="326" spans="17:27" x14ac:dyDescent="0.25">
      <c r="Q326" s="128">
        <v>2019</v>
      </c>
      <c r="R326" s="126">
        <v>4</v>
      </c>
      <c r="S326" s="123">
        <v>3</v>
      </c>
      <c r="T326" s="123" t="s">
        <v>687</v>
      </c>
      <c r="U326" s="123" t="s">
        <v>689</v>
      </c>
      <c r="V326" s="123">
        <v>1</v>
      </c>
      <c r="W326" s="126">
        <v>100</v>
      </c>
      <c r="X326" s="123">
        <v>69</v>
      </c>
      <c r="Y326" s="123">
        <v>6</v>
      </c>
      <c r="Z326" s="123" t="s">
        <v>689</v>
      </c>
      <c r="AA326" s="125">
        <v>25</v>
      </c>
    </row>
    <row r="327" spans="17:27" x14ac:dyDescent="0.25">
      <c r="Q327" s="128">
        <v>2020</v>
      </c>
      <c r="R327" s="126">
        <v>3</v>
      </c>
      <c r="S327" s="123">
        <v>3</v>
      </c>
      <c r="T327" s="123" t="s">
        <v>687</v>
      </c>
      <c r="U327" s="123" t="s">
        <v>689</v>
      </c>
      <c r="V327" s="123" t="s">
        <v>687</v>
      </c>
      <c r="W327" s="126">
        <v>100</v>
      </c>
      <c r="X327" s="123">
        <v>92</v>
      </c>
      <c r="Y327" s="123">
        <v>4</v>
      </c>
      <c r="Z327" s="123" t="s">
        <v>689</v>
      </c>
      <c r="AA327" s="125">
        <v>4</v>
      </c>
    </row>
    <row r="328" spans="17:27" x14ac:dyDescent="0.25">
      <c r="Q328" s="128"/>
      <c r="R328" s="126"/>
      <c r="S328" s="124"/>
      <c r="T328" s="124"/>
      <c r="U328" s="124"/>
      <c r="V328" s="124"/>
      <c r="W328" s="126"/>
      <c r="X328" s="123"/>
      <c r="Y328" s="123"/>
      <c r="Z328" s="123"/>
      <c r="AA328" s="125"/>
    </row>
    <row r="329" spans="17:27" x14ac:dyDescent="0.25">
      <c r="Q329" s="128" t="s">
        <v>690</v>
      </c>
      <c r="R329" s="160">
        <v>47</v>
      </c>
      <c r="S329" s="163">
        <v>50</v>
      </c>
      <c r="T329" s="163">
        <v>81</v>
      </c>
      <c r="U329" s="163" t="s">
        <v>689</v>
      </c>
      <c r="V329" s="163">
        <v>53</v>
      </c>
      <c r="W329" s="164" t="s">
        <v>689</v>
      </c>
      <c r="X329" s="163">
        <v>5</v>
      </c>
      <c r="Y329" s="163">
        <v>4</v>
      </c>
      <c r="Z329" s="163" t="s">
        <v>689</v>
      </c>
      <c r="AA329" s="165">
        <v>2</v>
      </c>
    </row>
    <row r="330" spans="17:27" x14ac:dyDescent="0.25">
      <c r="Q330" s="128"/>
      <c r="R330" s="300" t="s">
        <v>692</v>
      </c>
      <c r="S330" s="300"/>
      <c r="T330" s="300"/>
      <c r="U330" s="300"/>
      <c r="V330" s="300"/>
      <c r="W330" s="300"/>
      <c r="X330" s="300"/>
      <c r="Y330" s="300"/>
      <c r="Z330" s="300"/>
      <c r="AA330" s="300"/>
    </row>
    <row r="331" spans="17:27" x14ac:dyDescent="0.25">
      <c r="Q331" s="128"/>
      <c r="R331" s="153"/>
      <c r="S331" s="154"/>
      <c r="T331" s="154"/>
      <c r="U331" s="154"/>
      <c r="V331" s="155"/>
      <c r="W331" s="153"/>
      <c r="X331" s="156"/>
      <c r="Y331" s="156"/>
      <c r="Z331" s="155"/>
      <c r="AA331" s="141"/>
    </row>
    <row r="332" spans="17:27" x14ac:dyDescent="0.25">
      <c r="Q332" s="128">
        <v>1999</v>
      </c>
      <c r="R332" s="126">
        <v>5</v>
      </c>
      <c r="S332" s="123">
        <v>5</v>
      </c>
      <c r="T332" s="123" t="s">
        <v>687</v>
      </c>
      <c r="U332" s="123" t="s">
        <v>687</v>
      </c>
      <c r="V332" s="123">
        <v>0</v>
      </c>
      <c r="W332" s="126">
        <v>100</v>
      </c>
      <c r="X332" s="123">
        <v>93</v>
      </c>
      <c r="Y332" s="123">
        <v>6</v>
      </c>
      <c r="Z332" s="123">
        <v>1</v>
      </c>
      <c r="AA332" s="125">
        <v>0</v>
      </c>
    </row>
    <row r="333" spans="17:27" x14ac:dyDescent="0.25">
      <c r="Q333" s="128">
        <v>2000</v>
      </c>
      <c r="R333" s="126">
        <v>6</v>
      </c>
      <c r="S333" s="123">
        <v>5</v>
      </c>
      <c r="T333" s="123" t="s">
        <v>687</v>
      </c>
      <c r="U333" s="123" t="s">
        <v>687</v>
      </c>
      <c r="V333" s="123" t="s">
        <v>687</v>
      </c>
      <c r="W333" s="126">
        <v>100</v>
      </c>
      <c r="X333" s="123">
        <v>85</v>
      </c>
      <c r="Y333" s="123">
        <v>6</v>
      </c>
      <c r="Z333" s="123">
        <v>6</v>
      </c>
      <c r="AA333" s="125">
        <v>3</v>
      </c>
    </row>
    <row r="334" spans="17:27" x14ac:dyDescent="0.25">
      <c r="Q334" s="128">
        <v>2001</v>
      </c>
      <c r="R334" s="126">
        <v>7</v>
      </c>
      <c r="S334" s="123">
        <v>6</v>
      </c>
      <c r="T334" s="123">
        <v>1</v>
      </c>
      <c r="U334" s="123" t="s">
        <v>687</v>
      </c>
      <c r="V334" s="123">
        <v>0</v>
      </c>
      <c r="W334" s="126">
        <v>100</v>
      </c>
      <c r="X334" s="123">
        <v>90</v>
      </c>
      <c r="Y334" s="123">
        <v>9</v>
      </c>
      <c r="Z334" s="123">
        <v>1</v>
      </c>
      <c r="AA334" s="125">
        <v>0</v>
      </c>
    </row>
    <row r="335" spans="17:27" x14ac:dyDescent="0.25">
      <c r="Q335" s="128">
        <v>2002</v>
      </c>
      <c r="R335" s="126">
        <v>6</v>
      </c>
      <c r="S335" s="123">
        <v>5</v>
      </c>
      <c r="T335" s="123">
        <v>1</v>
      </c>
      <c r="U335" s="123" t="s">
        <v>687</v>
      </c>
      <c r="V335" s="123" t="s">
        <v>687</v>
      </c>
      <c r="W335" s="126">
        <v>100</v>
      </c>
      <c r="X335" s="123">
        <v>85</v>
      </c>
      <c r="Y335" s="123">
        <v>11</v>
      </c>
      <c r="Z335" s="123">
        <v>1</v>
      </c>
      <c r="AA335" s="125">
        <v>4</v>
      </c>
    </row>
    <row r="336" spans="17:27" x14ac:dyDescent="0.25">
      <c r="Q336" s="128">
        <v>2003</v>
      </c>
      <c r="R336" s="126">
        <v>4</v>
      </c>
      <c r="S336" s="123">
        <v>4</v>
      </c>
      <c r="T336" s="123">
        <v>1</v>
      </c>
      <c r="U336" s="123">
        <v>0</v>
      </c>
      <c r="V336" s="123" t="s">
        <v>687</v>
      </c>
      <c r="W336" s="126">
        <v>100</v>
      </c>
      <c r="X336" s="123">
        <v>82</v>
      </c>
      <c r="Y336" s="123">
        <v>15</v>
      </c>
      <c r="Z336" s="123">
        <v>0</v>
      </c>
      <c r="AA336" s="125">
        <v>3</v>
      </c>
    </row>
    <row r="337" spans="17:27" x14ac:dyDescent="0.25">
      <c r="Q337" s="128">
        <v>2004</v>
      </c>
      <c r="R337" s="126">
        <v>5</v>
      </c>
      <c r="S337" s="123">
        <v>4</v>
      </c>
      <c r="T337" s="123">
        <v>1</v>
      </c>
      <c r="U337" s="123" t="s">
        <v>687</v>
      </c>
      <c r="V337" s="123" t="s">
        <v>687</v>
      </c>
      <c r="W337" s="126">
        <v>100</v>
      </c>
      <c r="X337" s="123">
        <v>80</v>
      </c>
      <c r="Y337" s="123">
        <v>16</v>
      </c>
      <c r="Z337" s="123">
        <v>1</v>
      </c>
      <c r="AA337" s="125">
        <v>3</v>
      </c>
    </row>
    <row r="338" spans="17:27" x14ac:dyDescent="0.25">
      <c r="Q338" s="128">
        <v>2005</v>
      </c>
      <c r="R338" s="126">
        <v>5</v>
      </c>
      <c r="S338" s="123">
        <v>4</v>
      </c>
      <c r="T338" s="123">
        <v>1</v>
      </c>
      <c r="U338" s="123" t="s">
        <v>687</v>
      </c>
      <c r="V338" s="123" t="s">
        <v>687</v>
      </c>
      <c r="W338" s="126">
        <v>100</v>
      </c>
      <c r="X338" s="123">
        <v>84</v>
      </c>
      <c r="Y338" s="123">
        <v>13</v>
      </c>
      <c r="Z338" s="123">
        <v>1</v>
      </c>
      <c r="AA338" s="125">
        <v>2</v>
      </c>
    </row>
    <row r="339" spans="17:27" x14ac:dyDescent="0.25">
      <c r="Q339" s="128">
        <v>2006</v>
      </c>
      <c r="R339" s="126">
        <v>10</v>
      </c>
      <c r="S339" s="123">
        <v>8</v>
      </c>
      <c r="T339" s="123">
        <v>1</v>
      </c>
      <c r="U339" s="123" t="s">
        <v>687</v>
      </c>
      <c r="V339" s="123">
        <v>1</v>
      </c>
      <c r="W339" s="126">
        <v>100</v>
      </c>
      <c r="X339" s="123">
        <v>78</v>
      </c>
      <c r="Y339" s="123">
        <v>11</v>
      </c>
      <c r="Z339" s="123">
        <v>1</v>
      </c>
      <c r="AA339" s="125">
        <v>10</v>
      </c>
    </row>
    <row r="340" spans="17:27" x14ac:dyDescent="0.25">
      <c r="Q340" s="128">
        <v>2007</v>
      </c>
      <c r="R340" s="126">
        <v>6</v>
      </c>
      <c r="S340" s="123">
        <v>5</v>
      </c>
      <c r="T340" s="123">
        <v>1</v>
      </c>
      <c r="U340" s="123">
        <v>0</v>
      </c>
      <c r="V340" s="123" t="s">
        <v>687</v>
      </c>
      <c r="W340" s="126">
        <v>100</v>
      </c>
      <c r="X340" s="123">
        <v>79</v>
      </c>
      <c r="Y340" s="123">
        <v>16</v>
      </c>
      <c r="Z340" s="123">
        <v>0</v>
      </c>
      <c r="AA340" s="125">
        <v>4</v>
      </c>
    </row>
    <row r="341" spans="17:27" x14ac:dyDescent="0.25">
      <c r="Q341" s="128">
        <v>2008</v>
      </c>
      <c r="R341" s="126">
        <v>5</v>
      </c>
      <c r="S341" s="123">
        <v>3</v>
      </c>
      <c r="T341" s="123">
        <v>2</v>
      </c>
      <c r="U341" s="123">
        <v>0</v>
      </c>
      <c r="V341" s="123" t="s">
        <v>687</v>
      </c>
      <c r="W341" s="126">
        <v>100</v>
      </c>
      <c r="X341" s="123">
        <v>63</v>
      </c>
      <c r="Y341" s="123">
        <v>33</v>
      </c>
      <c r="Z341" s="123">
        <v>0</v>
      </c>
      <c r="AA341" s="125">
        <v>5</v>
      </c>
    </row>
    <row r="342" spans="17:27" x14ac:dyDescent="0.25">
      <c r="Q342" s="128">
        <v>2009</v>
      </c>
      <c r="R342" s="126">
        <v>4</v>
      </c>
      <c r="S342" s="123">
        <v>3</v>
      </c>
      <c r="T342" s="123">
        <v>1</v>
      </c>
      <c r="U342" s="123">
        <v>0</v>
      </c>
      <c r="V342" s="123" t="s">
        <v>687</v>
      </c>
      <c r="W342" s="126">
        <v>100</v>
      </c>
      <c r="X342" s="123">
        <v>63</v>
      </c>
      <c r="Y342" s="123">
        <v>32</v>
      </c>
      <c r="Z342" s="123">
        <v>0</v>
      </c>
      <c r="AA342" s="125">
        <v>5</v>
      </c>
    </row>
    <row r="343" spans="17:27" x14ac:dyDescent="0.25">
      <c r="Q343" s="128">
        <v>2010</v>
      </c>
      <c r="R343" s="126">
        <v>4</v>
      </c>
      <c r="S343" s="123">
        <v>3</v>
      </c>
      <c r="T343" s="123" t="s">
        <v>687</v>
      </c>
      <c r="U343" s="123">
        <v>0</v>
      </c>
      <c r="V343" s="123" t="s">
        <v>687</v>
      </c>
      <c r="W343" s="126">
        <v>100</v>
      </c>
      <c r="X343" s="123">
        <v>81</v>
      </c>
      <c r="Y343" s="123">
        <v>8</v>
      </c>
      <c r="Z343" s="123">
        <v>0</v>
      </c>
      <c r="AA343" s="125">
        <v>11</v>
      </c>
    </row>
    <row r="344" spans="17:27" x14ac:dyDescent="0.25">
      <c r="Q344" s="128">
        <v>2011</v>
      </c>
      <c r="R344" s="126">
        <v>3</v>
      </c>
      <c r="S344" s="123">
        <v>2</v>
      </c>
      <c r="T344" s="123" t="s">
        <v>687</v>
      </c>
      <c r="U344" s="123">
        <v>0</v>
      </c>
      <c r="V344" s="123" t="s">
        <v>687</v>
      </c>
      <c r="W344" s="126">
        <v>100</v>
      </c>
      <c r="X344" s="123">
        <v>72</v>
      </c>
      <c r="Y344" s="123">
        <v>12</v>
      </c>
      <c r="Z344" s="123">
        <v>0</v>
      </c>
      <c r="AA344" s="125">
        <v>16</v>
      </c>
    </row>
    <row r="345" spans="17:27" x14ac:dyDescent="0.25">
      <c r="Q345" s="128">
        <v>2012</v>
      </c>
      <c r="R345" s="126">
        <v>2</v>
      </c>
      <c r="S345" s="123">
        <v>2</v>
      </c>
      <c r="T345" s="123">
        <v>1</v>
      </c>
      <c r="U345" s="123">
        <v>0</v>
      </c>
      <c r="V345" s="123" t="s">
        <v>687</v>
      </c>
      <c r="W345" s="126">
        <v>100</v>
      </c>
      <c r="X345" s="123">
        <v>70</v>
      </c>
      <c r="Y345" s="123">
        <v>27</v>
      </c>
      <c r="Z345" s="123">
        <v>0</v>
      </c>
      <c r="AA345" s="125">
        <v>3</v>
      </c>
    </row>
    <row r="346" spans="17:27" x14ac:dyDescent="0.25">
      <c r="Q346" s="128">
        <v>2013</v>
      </c>
      <c r="R346" s="126">
        <v>2</v>
      </c>
      <c r="S346" s="123">
        <v>1</v>
      </c>
      <c r="T346" s="123" t="s">
        <v>687</v>
      </c>
      <c r="U346" s="123">
        <v>0</v>
      </c>
      <c r="V346" s="123" t="s">
        <v>687</v>
      </c>
      <c r="W346" s="126">
        <v>100</v>
      </c>
      <c r="X346" s="123">
        <v>71</v>
      </c>
      <c r="Y346" s="123">
        <v>23</v>
      </c>
      <c r="Z346" s="123">
        <v>0</v>
      </c>
      <c r="AA346" s="125">
        <v>5</v>
      </c>
    </row>
    <row r="347" spans="17:27" x14ac:dyDescent="0.25">
      <c r="Q347" s="128">
        <v>2014</v>
      </c>
      <c r="R347" s="126">
        <v>3</v>
      </c>
      <c r="S347" s="123">
        <v>2</v>
      </c>
      <c r="T347" s="123" t="s">
        <v>687</v>
      </c>
      <c r="U347" s="123" t="s">
        <v>689</v>
      </c>
      <c r="V347" s="123" t="s">
        <v>687</v>
      </c>
      <c r="W347" s="126">
        <v>100</v>
      </c>
      <c r="X347" s="123">
        <v>80</v>
      </c>
      <c r="Y347" s="123">
        <v>10</v>
      </c>
      <c r="Z347" s="123" t="s">
        <v>689</v>
      </c>
      <c r="AA347" s="125">
        <v>10</v>
      </c>
    </row>
    <row r="348" spans="17:27" x14ac:dyDescent="0.25">
      <c r="Q348" s="128">
        <v>2015</v>
      </c>
      <c r="R348" s="126">
        <v>2</v>
      </c>
      <c r="S348" s="123">
        <v>2</v>
      </c>
      <c r="T348" s="123" t="s">
        <v>687</v>
      </c>
      <c r="U348" s="123" t="s">
        <v>689</v>
      </c>
      <c r="V348" s="123" t="s">
        <v>687</v>
      </c>
      <c r="W348" s="126">
        <v>100</v>
      </c>
      <c r="X348" s="123">
        <v>76</v>
      </c>
      <c r="Y348" s="123">
        <v>21</v>
      </c>
      <c r="Z348" s="123" t="s">
        <v>689</v>
      </c>
      <c r="AA348" s="125">
        <v>2</v>
      </c>
    </row>
    <row r="349" spans="17:27" x14ac:dyDescent="0.25">
      <c r="Q349" s="128">
        <v>2016</v>
      </c>
      <c r="R349" s="126">
        <v>3</v>
      </c>
      <c r="S349" s="123">
        <v>2</v>
      </c>
      <c r="T349" s="123">
        <v>1</v>
      </c>
      <c r="U349" s="123" t="s">
        <v>689</v>
      </c>
      <c r="V349" s="123" t="s">
        <v>687</v>
      </c>
      <c r="W349" s="126">
        <v>100</v>
      </c>
      <c r="X349" s="123">
        <v>56</v>
      </c>
      <c r="Y349" s="123">
        <v>34</v>
      </c>
      <c r="Z349" s="123" t="s">
        <v>689</v>
      </c>
      <c r="AA349" s="125">
        <v>10</v>
      </c>
    </row>
    <row r="350" spans="17:27" x14ac:dyDescent="0.25">
      <c r="Q350" s="128">
        <v>2017</v>
      </c>
      <c r="R350" s="126">
        <v>3</v>
      </c>
      <c r="S350" s="123">
        <v>3</v>
      </c>
      <c r="T350" s="123" t="s">
        <v>687</v>
      </c>
      <c r="U350" s="123" t="s">
        <v>689</v>
      </c>
      <c r="V350" s="123" t="s">
        <v>687</v>
      </c>
      <c r="W350" s="126">
        <v>100</v>
      </c>
      <c r="X350" s="123">
        <v>91</v>
      </c>
      <c r="Y350" s="123">
        <v>5</v>
      </c>
      <c r="Z350" s="123" t="s">
        <v>689</v>
      </c>
      <c r="AA350" s="125">
        <v>4</v>
      </c>
    </row>
    <row r="351" spans="17:27" x14ac:dyDescent="0.25">
      <c r="Q351" s="128">
        <v>2018</v>
      </c>
      <c r="R351" s="126">
        <v>4</v>
      </c>
      <c r="S351" s="123">
        <v>4</v>
      </c>
      <c r="T351" s="123" t="s">
        <v>687</v>
      </c>
      <c r="U351" s="123" t="s">
        <v>689</v>
      </c>
      <c r="V351" s="123">
        <v>0</v>
      </c>
      <c r="W351" s="126">
        <v>100</v>
      </c>
      <c r="X351" s="123">
        <v>94</v>
      </c>
      <c r="Y351" s="123">
        <v>6</v>
      </c>
      <c r="Z351" s="123" t="s">
        <v>689</v>
      </c>
      <c r="AA351" s="125">
        <v>0</v>
      </c>
    </row>
    <row r="352" spans="17:27" x14ac:dyDescent="0.25">
      <c r="Q352" s="128">
        <v>2019</v>
      </c>
      <c r="R352" s="126">
        <v>4</v>
      </c>
      <c r="S352" s="123">
        <v>3</v>
      </c>
      <c r="T352" s="123">
        <v>1</v>
      </c>
      <c r="U352" s="123" t="s">
        <v>689</v>
      </c>
      <c r="V352" s="123" t="s">
        <v>687</v>
      </c>
      <c r="W352" s="126">
        <v>100</v>
      </c>
      <c r="X352" s="123">
        <v>85</v>
      </c>
      <c r="Y352" s="123">
        <v>13</v>
      </c>
      <c r="Z352" s="123" t="s">
        <v>689</v>
      </c>
      <c r="AA352" s="125">
        <v>3</v>
      </c>
    </row>
    <row r="353" spans="17:27" x14ac:dyDescent="0.25">
      <c r="Q353" s="128">
        <v>2020</v>
      </c>
      <c r="R353" s="126">
        <v>4</v>
      </c>
      <c r="S353" s="123">
        <v>4</v>
      </c>
      <c r="T353" s="123" t="s">
        <v>687</v>
      </c>
      <c r="U353" s="123" t="s">
        <v>689</v>
      </c>
      <c r="V353" s="123" t="s">
        <v>687</v>
      </c>
      <c r="W353" s="126">
        <v>100</v>
      </c>
      <c r="X353" s="123">
        <v>94</v>
      </c>
      <c r="Y353" s="123">
        <v>5</v>
      </c>
      <c r="Z353" s="123" t="s">
        <v>689</v>
      </c>
      <c r="AA353" s="125">
        <v>1</v>
      </c>
    </row>
    <row r="354" spans="17:27" x14ac:dyDescent="0.25">
      <c r="Q354" s="128"/>
      <c r="R354" s="126"/>
      <c r="S354" s="124"/>
      <c r="T354" s="124"/>
      <c r="U354" s="124"/>
      <c r="V354" s="124"/>
      <c r="W354" s="126"/>
      <c r="X354" s="123"/>
      <c r="Y354" s="123"/>
      <c r="Z354" s="123"/>
      <c r="AA354" s="125"/>
    </row>
    <row r="355" spans="17:27" x14ac:dyDescent="0.25">
      <c r="Q355" s="128" t="s">
        <v>690</v>
      </c>
      <c r="R355" s="160">
        <v>59</v>
      </c>
      <c r="S355" s="163">
        <v>62</v>
      </c>
      <c r="T355" s="163">
        <v>65</v>
      </c>
      <c r="U355" s="163" t="s">
        <v>689</v>
      </c>
      <c r="V355" s="163" t="s">
        <v>693</v>
      </c>
      <c r="W355" s="164" t="s">
        <v>689</v>
      </c>
      <c r="X355" s="163">
        <v>4</v>
      </c>
      <c r="Y355" s="163">
        <v>4</v>
      </c>
      <c r="Z355" s="163" t="s">
        <v>689</v>
      </c>
      <c r="AA355" s="165">
        <v>2</v>
      </c>
    </row>
    <row r="356" spans="17:27" x14ac:dyDescent="0.25">
      <c r="Q356" s="128"/>
      <c r="R356" s="300" t="s">
        <v>694</v>
      </c>
      <c r="S356" s="300"/>
      <c r="T356" s="300"/>
      <c r="U356" s="300"/>
      <c r="V356" s="300"/>
      <c r="W356" s="300"/>
      <c r="X356" s="300"/>
      <c r="Y356" s="300"/>
      <c r="Z356" s="300"/>
      <c r="AA356" s="300"/>
    </row>
    <row r="357" spans="17:27" x14ac:dyDescent="0.25">
      <c r="Q357" s="128"/>
      <c r="R357" s="153"/>
      <c r="S357" s="154"/>
      <c r="T357" s="154"/>
      <c r="U357" s="154"/>
      <c r="V357" s="155"/>
      <c r="W357" s="153"/>
      <c r="X357" s="156"/>
      <c r="Y357" s="156"/>
      <c r="Z357" s="155"/>
      <c r="AA357" s="141"/>
    </row>
    <row r="358" spans="17:27" x14ac:dyDescent="0.25">
      <c r="Q358" s="128">
        <v>1999</v>
      </c>
      <c r="R358" s="126">
        <v>2</v>
      </c>
      <c r="S358" s="123">
        <v>2</v>
      </c>
      <c r="T358" s="123" t="s">
        <v>687</v>
      </c>
      <c r="U358" s="123" t="s">
        <v>687</v>
      </c>
      <c r="V358" s="123">
        <v>0</v>
      </c>
      <c r="W358" s="126">
        <v>100</v>
      </c>
      <c r="X358" s="123">
        <v>86</v>
      </c>
      <c r="Y358" s="123">
        <v>5</v>
      </c>
      <c r="Z358" s="123">
        <v>10</v>
      </c>
      <c r="AA358" s="125">
        <v>0</v>
      </c>
    </row>
    <row r="359" spans="17:27" x14ac:dyDescent="0.25">
      <c r="Q359" s="128">
        <v>2000</v>
      </c>
      <c r="R359" s="126">
        <v>2</v>
      </c>
      <c r="S359" s="123">
        <v>1</v>
      </c>
      <c r="T359" s="123" t="s">
        <v>687</v>
      </c>
      <c r="U359" s="123" t="s">
        <v>687</v>
      </c>
      <c r="V359" s="123">
        <v>0</v>
      </c>
      <c r="W359" s="126">
        <v>100</v>
      </c>
      <c r="X359" s="123">
        <v>90</v>
      </c>
      <c r="Y359" s="123">
        <v>4</v>
      </c>
      <c r="Z359" s="123">
        <v>6</v>
      </c>
      <c r="AA359" s="125">
        <v>0</v>
      </c>
    </row>
    <row r="360" spans="17:27" x14ac:dyDescent="0.25">
      <c r="Q360" s="128">
        <v>2001</v>
      </c>
      <c r="R360" s="126">
        <v>2</v>
      </c>
      <c r="S360" s="123">
        <v>1</v>
      </c>
      <c r="T360" s="123" t="s">
        <v>687</v>
      </c>
      <c r="U360" s="123" t="s">
        <v>687</v>
      </c>
      <c r="V360" s="123">
        <v>0</v>
      </c>
      <c r="W360" s="126">
        <v>100</v>
      </c>
      <c r="X360" s="123">
        <v>86</v>
      </c>
      <c r="Y360" s="123">
        <v>7</v>
      </c>
      <c r="Z360" s="123">
        <v>6</v>
      </c>
      <c r="AA360" s="125">
        <v>0</v>
      </c>
    </row>
    <row r="361" spans="17:27" x14ac:dyDescent="0.25">
      <c r="Q361" s="128">
        <v>2002</v>
      </c>
      <c r="R361" s="126">
        <v>2</v>
      </c>
      <c r="S361" s="123">
        <v>1</v>
      </c>
      <c r="T361" s="123" t="s">
        <v>687</v>
      </c>
      <c r="U361" s="123" t="s">
        <v>687</v>
      </c>
      <c r="V361" s="123" t="s">
        <v>687</v>
      </c>
      <c r="W361" s="126">
        <v>100</v>
      </c>
      <c r="X361" s="123">
        <v>66</v>
      </c>
      <c r="Y361" s="123">
        <v>8</v>
      </c>
      <c r="Z361" s="123">
        <v>21</v>
      </c>
      <c r="AA361" s="125">
        <v>6</v>
      </c>
    </row>
    <row r="362" spans="17:27" x14ac:dyDescent="0.25">
      <c r="Q362" s="128">
        <v>2003</v>
      </c>
      <c r="R362" s="126">
        <v>2</v>
      </c>
      <c r="S362" s="123">
        <v>2</v>
      </c>
      <c r="T362" s="123" t="s">
        <v>687</v>
      </c>
      <c r="U362" s="123" t="s">
        <v>687</v>
      </c>
      <c r="V362" s="123">
        <v>0</v>
      </c>
      <c r="W362" s="126">
        <v>100</v>
      </c>
      <c r="X362" s="123">
        <v>88</v>
      </c>
      <c r="Y362" s="123">
        <v>1</v>
      </c>
      <c r="Z362" s="123">
        <v>11</v>
      </c>
      <c r="AA362" s="125">
        <v>0</v>
      </c>
    </row>
    <row r="363" spans="17:27" x14ac:dyDescent="0.25">
      <c r="Q363" s="128">
        <v>2004</v>
      </c>
      <c r="R363" s="126">
        <v>2</v>
      </c>
      <c r="S363" s="123">
        <v>2</v>
      </c>
      <c r="T363" s="123" t="s">
        <v>687</v>
      </c>
      <c r="U363" s="123" t="s">
        <v>687</v>
      </c>
      <c r="V363" s="123" t="s">
        <v>687</v>
      </c>
      <c r="W363" s="126">
        <v>100</v>
      </c>
      <c r="X363" s="123">
        <v>76</v>
      </c>
      <c r="Y363" s="123">
        <v>9</v>
      </c>
      <c r="Z363" s="123">
        <v>13</v>
      </c>
      <c r="AA363" s="125">
        <v>2</v>
      </c>
    </row>
    <row r="364" spans="17:27" x14ac:dyDescent="0.25">
      <c r="Q364" s="128">
        <v>2005</v>
      </c>
      <c r="R364" s="126">
        <v>1</v>
      </c>
      <c r="S364" s="123">
        <v>1</v>
      </c>
      <c r="T364" s="123" t="s">
        <v>687</v>
      </c>
      <c r="U364" s="123" t="s">
        <v>687</v>
      </c>
      <c r="V364" s="123">
        <v>0</v>
      </c>
      <c r="W364" s="126">
        <v>100</v>
      </c>
      <c r="X364" s="123">
        <v>71</v>
      </c>
      <c r="Y364" s="123">
        <v>17</v>
      </c>
      <c r="Z364" s="123">
        <v>12</v>
      </c>
      <c r="AA364" s="125">
        <v>0</v>
      </c>
    </row>
    <row r="365" spans="17:27" x14ac:dyDescent="0.25">
      <c r="Q365" s="128">
        <v>2006</v>
      </c>
      <c r="R365" s="126">
        <v>2</v>
      </c>
      <c r="S365" s="123">
        <v>2</v>
      </c>
      <c r="T365" s="123" t="s">
        <v>687</v>
      </c>
      <c r="U365" s="123" t="s">
        <v>687</v>
      </c>
      <c r="V365" s="123" t="s">
        <v>687</v>
      </c>
      <c r="W365" s="126">
        <v>100</v>
      </c>
      <c r="X365" s="123">
        <v>85</v>
      </c>
      <c r="Y365" s="123">
        <v>7</v>
      </c>
      <c r="Z365" s="123">
        <v>4</v>
      </c>
      <c r="AA365" s="125">
        <v>4</v>
      </c>
    </row>
    <row r="366" spans="17:27" x14ac:dyDescent="0.25">
      <c r="Q366" s="128">
        <v>2007</v>
      </c>
      <c r="R366" s="126">
        <v>1</v>
      </c>
      <c r="S366" s="123">
        <v>1</v>
      </c>
      <c r="T366" s="123" t="s">
        <v>687</v>
      </c>
      <c r="U366" s="123" t="s">
        <v>687</v>
      </c>
      <c r="V366" s="123" t="s">
        <v>687</v>
      </c>
      <c r="W366" s="126">
        <v>100</v>
      </c>
      <c r="X366" s="123">
        <v>69</v>
      </c>
      <c r="Y366" s="123">
        <v>14</v>
      </c>
      <c r="Z366" s="123">
        <v>7</v>
      </c>
      <c r="AA366" s="125">
        <v>10</v>
      </c>
    </row>
    <row r="367" spans="17:27" x14ac:dyDescent="0.25">
      <c r="Q367" s="128">
        <v>2008</v>
      </c>
      <c r="R367" s="126">
        <v>1</v>
      </c>
      <c r="S367" s="123">
        <v>1</v>
      </c>
      <c r="T367" s="123" t="s">
        <v>687</v>
      </c>
      <c r="U367" s="123">
        <v>0</v>
      </c>
      <c r="V367" s="123">
        <v>0</v>
      </c>
      <c r="W367" s="126">
        <v>100</v>
      </c>
      <c r="X367" s="123">
        <v>97</v>
      </c>
      <c r="Y367" s="123">
        <v>3</v>
      </c>
      <c r="Z367" s="123">
        <v>0</v>
      </c>
      <c r="AA367" s="125">
        <v>0</v>
      </c>
    </row>
    <row r="368" spans="17:27" x14ac:dyDescent="0.25">
      <c r="Q368" s="128">
        <v>2009</v>
      </c>
      <c r="R368" s="126" t="s">
        <v>687</v>
      </c>
      <c r="S368" s="123">
        <v>0</v>
      </c>
      <c r="T368" s="123" t="s">
        <v>687</v>
      </c>
      <c r="U368" s="123">
        <v>0</v>
      </c>
      <c r="V368" s="123" t="s">
        <v>687</v>
      </c>
      <c r="W368" s="126">
        <v>100</v>
      </c>
      <c r="X368" s="123">
        <v>0</v>
      </c>
      <c r="Y368" s="123">
        <v>46</v>
      </c>
      <c r="Z368" s="123">
        <v>0</v>
      </c>
      <c r="AA368" s="125">
        <v>54</v>
      </c>
    </row>
    <row r="369" spans="17:27" x14ac:dyDescent="0.25">
      <c r="Q369" s="128">
        <v>2010</v>
      </c>
      <c r="R369" s="126">
        <v>1</v>
      </c>
      <c r="S369" s="123" t="s">
        <v>687</v>
      </c>
      <c r="T369" s="123">
        <v>0</v>
      </c>
      <c r="U369" s="123" t="s">
        <v>687</v>
      </c>
      <c r="V369" s="123" t="s">
        <v>687</v>
      </c>
      <c r="W369" s="126">
        <v>100</v>
      </c>
      <c r="X369" s="123">
        <v>67</v>
      </c>
      <c r="Y369" s="123">
        <v>0</v>
      </c>
      <c r="Z369" s="123">
        <v>6</v>
      </c>
      <c r="AA369" s="125">
        <v>28</v>
      </c>
    </row>
    <row r="370" spans="17:27" x14ac:dyDescent="0.25">
      <c r="Q370" s="128">
        <v>2011</v>
      </c>
      <c r="R370" s="126">
        <v>0</v>
      </c>
      <c r="S370" s="123">
        <v>0</v>
      </c>
      <c r="T370" s="123">
        <v>0</v>
      </c>
      <c r="U370" s="123">
        <v>0</v>
      </c>
      <c r="V370" s="123">
        <v>0</v>
      </c>
      <c r="W370" s="126">
        <v>100</v>
      </c>
      <c r="X370" s="123">
        <v>0</v>
      </c>
      <c r="Y370" s="123">
        <v>0</v>
      </c>
      <c r="Z370" s="123">
        <v>0</v>
      </c>
      <c r="AA370" s="125">
        <v>0</v>
      </c>
    </row>
    <row r="371" spans="17:27" x14ac:dyDescent="0.25">
      <c r="Q371" s="128">
        <v>2012</v>
      </c>
      <c r="R371" s="126" t="s">
        <v>687</v>
      </c>
      <c r="S371" s="123" t="s">
        <v>687</v>
      </c>
      <c r="T371" s="123" t="s">
        <v>687</v>
      </c>
      <c r="U371" s="123">
        <v>0</v>
      </c>
      <c r="V371" s="123">
        <v>0</v>
      </c>
      <c r="W371" s="126">
        <v>100</v>
      </c>
      <c r="X371" s="123">
        <v>56</v>
      </c>
      <c r="Y371" s="123">
        <v>44</v>
      </c>
      <c r="Z371" s="123">
        <v>0</v>
      </c>
      <c r="AA371" s="125">
        <v>0</v>
      </c>
    </row>
    <row r="372" spans="17:27" x14ac:dyDescent="0.25">
      <c r="Q372" s="128">
        <v>2013</v>
      </c>
      <c r="R372" s="126" t="s">
        <v>687</v>
      </c>
      <c r="S372" s="123" t="s">
        <v>687</v>
      </c>
      <c r="T372" s="123" t="s">
        <v>687</v>
      </c>
      <c r="U372" s="123">
        <v>0</v>
      </c>
      <c r="V372" s="123">
        <v>0</v>
      </c>
      <c r="W372" s="126">
        <v>100</v>
      </c>
      <c r="X372" s="123">
        <v>81</v>
      </c>
      <c r="Y372" s="123">
        <v>19</v>
      </c>
      <c r="Z372" s="123">
        <v>0</v>
      </c>
      <c r="AA372" s="125">
        <v>0</v>
      </c>
    </row>
    <row r="373" spans="17:27" x14ac:dyDescent="0.25">
      <c r="Q373" s="128">
        <v>2014</v>
      </c>
      <c r="R373" s="126" t="s">
        <v>687</v>
      </c>
      <c r="S373" s="123" t="s">
        <v>687</v>
      </c>
      <c r="T373" s="123" t="s">
        <v>687</v>
      </c>
      <c r="U373" s="123" t="s">
        <v>689</v>
      </c>
      <c r="V373" s="123">
        <v>0</v>
      </c>
      <c r="W373" s="126">
        <v>100</v>
      </c>
      <c r="X373" s="123">
        <v>35</v>
      </c>
      <c r="Y373" s="123">
        <v>65</v>
      </c>
      <c r="Z373" s="123" t="s">
        <v>689</v>
      </c>
      <c r="AA373" s="125">
        <v>0</v>
      </c>
    </row>
    <row r="374" spans="17:27" x14ac:dyDescent="0.25">
      <c r="Q374" s="128">
        <v>2015</v>
      </c>
      <c r="R374" s="126" t="s">
        <v>687</v>
      </c>
      <c r="S374" s="123" t="s">
        <v>687</v>
      </c>
      <c r="T374" s="123" t="s">
        <v>687</v>
      </c>
      <c r="U374" s="123" t="s">
        <v>689</v>
      </c>
      <c r="V374" s="123">
        <v>0</v>
      </c>
      <c r="W374" s="126">
        <v>100</v>
      </c>
      <c r="X374" s="123">
        <v>37</v>
      </c>
      <c r="Y374" s="123">
        <v>63</v>
      </c>
      <c r="Z374" s="123" t="s">
        <v>689</v>
      </c>
      <c r="AA374" s="125">
        <v>0</v>
      </c>
    </row>
    <row r="375" spans="17:27" x14ac:dyDescent="0.25">
      <c r="Q375" s="128">
        <v>2016</v>
      </c>
      <c r="R375" s="126" t="s">
        <v>687</v>
      </c>
      <c r="S375" s="123" t="s">
        <v>687</v>
      </c>
      <c r="T375" s="123" t="s">
        <v>687</v>
      </c>
      <c r="U375" s="123" t="s">
        <v>689</v>
      </c>
      <c r="V375" s="123">
        <v>0</v>
      </c>
      <c r="W375" s="126">
        <v>100</v>
      </c>
      <c r="X375" s="123">
        <v>29</v>
      </c>
      <c r="Y375" s="123">
        <v>71</v>
      </c>
      <c r="Z375" s="123" t="s">
        <v>689</v>
      </c>
      <c r="AA375" s="125">
        <v>0</v>
      </c>
    </row>
    <row r="376" spans="17:27" x14ac:dyDescent="0.25">
      <c r="Q376" s="128">
        <v>2017</v>
      </c>
      <c r="R376" s="126" t="s">
        <v>687</v>
      </c>
      <c r="S376" s="123" t="s">
        <v>687</v>
      </c>
      <c r="T376" s="123">
        <v>0</v>
      </c>
      <c r="U376" s="123" t="s">
        <v>689</v>
      </c>
      <c r="V376" s="123" t="s">
        <v>687</v>
      </c>
      <c r="W376" s="126">
        <v>100</v>
      </c>
      <c r="X376" s="123">
        <v>87</v>
      </c>
      <c r="Y376" s="123">
        <v>0</v>
      </c>
      <c r="Z376" s="123" t="s">
        <v>689</v>
      </c>
      <c r="AA376" s="125">
        <v>13</v>
      </c>
    </row>
    <row r="377" spans="17:27" x14ac:dyDescent="0.25">
      <c r="Q377" s="128">
        <v>2018</v>
      </c>
      <c r="R377" s="126" t="s">
        <v>687</v>
      </c>
      <c r="S377" s="123" t="s">
        <v>687</v>
      </c>
      <c r="T377" s="123" t="s">
        <v>687</v>
      </c>
      <c r="U377" s="123" t="s">
        <v>689</v>
      </c>
      <c r="V377" s="123">
        <v>0</v>
      </c>
      <c r="W377" s="126">
        <v>100</v>
      </c>
      <c r="X377" s="123">
        <v>68</v>
      </c>
      <c r="Y377" s="123">
        <v>32</v>
      </c>
      <c r="Z377" s="123" t="s">
        <v>689</v>
      </c>
      <c r="AA377" s="125">
        <v>0</v>
      </c>
    </row>
    <row r="378" spans="17:27" x14ac:dyDescent="0.25">
      <c r="Q378" s="128">
        <v>2019</v>
      </c>
      <c r="R378" s="126" t="s">
        <v>687</v>
      </c>
      <c r="S378" s="123" t="s">
        <v>687</v>
      </c>
      <c r="T378" s="123" t="s">
        <v>687</v>
      </c>
      <c r="U378" s="123" t="s">
        <v>689</v>
      </c>
      <c r="V378" s="123">
        <v>0</v>
      </c>
      <c r="W378" s="126">
        <v>100</v>
      </c>
      <c r="X378" s="123">
        <v>26</v>
      </c>
      <c r="Y378" s="123">
        <v>74</v>
      </c>
      <c r="Z378" s="123" t="s">
        <v>689</v>
      </c>
      <c r="AA378" s="125">
        <v>0</v>
      </c>
    </row>
    <row r="379" spans="17:27" x14ac:dyDescent="0.25">
      <c r="Q379" s="128">
        <v>2020</v>
      </c>
      <c r="R379" s="126" t="s">
        <v>687</v>
      </c>
      <c r="S379" s="123" t="s">
        <v>687</v>
      </c>
      <c r="T379" s="123">
        <v>0</v>
      </c>
      <c r="U379" s="123" t="s">
        <v>689</v>
      </c>
      <c r="V379" s="123" t="s">
        <v>687</v>
      </c>
      <c r="W379" s="126">
        <v>100</v>
      </c>
      <c r="X379" s="123">
        <v>44</v>
      </c>
      <c r="Y379" s="123">
        <v>0</v>
      </c>
      <c r="Z379" s="123" t="s">
        <v>689</v>
      </c>
      <c r="AA379" s="125">
        <v>56</v>
      </c>
    </row>
    <row r="380" spans="17:27" x14ac:dyDescent="0.25">
      <c r="Q380" s="128"/>
      <c r="R380" s="126"/>
      <c r="S380" s="124"/>
      <c r="T380" s="124"/>
      <c r="U380" s="124"/>
      <c r="V380" s="124"/>
      <c r="W380" s="126"/>
      <c r="X380" s="123"/>
      <c r="Y380" s="123"/>
      <c r="Z380" s="124"/>
      <c r="AA380" s="125"/>
    </row>
    <row r="381" spans="17:27" x14ac:dyDescent="0.25">
      <c r="Q381" s="128" t="s">
        <v>690</v>
      </c>
      <c r="R381" s="160">
        <v>58</v>
      </c>
      <c r="S381" s="163">
        <v>76</v>
      </c>
      <c r="T381" s="163" t="s">
        <v>693</v>
      </c>
      <c r="U381" s="163" t="s">
        <v>689</v>
      </c>
      <c r="V381" s="163">
        <v>82</v>
      </c>
      <c r="W381" s="164" t="s">
        <v>689</v>
      </c>
      <c r="X381" s="170">
        <v>27</v>
      </c>
      <c r="Y381" s="170">
        <v>0</v>
      </c>
      <c r="Z381" s="163" t="s">
        <v>689</v>
      </c>
      <c r="AA381" s="165">
        <v>27</v>
      </c>
    </row>
    <row r="382" spans="17:27" x14ac:dyDescent="0.25">
      <c r="Q382" s="128"/>
      <c r="R382" s="300" t="s">
        <v>695</v>
      </c>
      <c r="S382" s="300"/>
      <c r="T382" s="307"/>
      <c r="U382" s="300"/>
      <c r="V382" s="300"/>
      <c r="W382" s="300"/>
      <c r="X382" s="300"/>
      <c r="Y382" s="300"/>
      <c r="Z382" s="300"/>
      <c r="AA382" s="300"/>
    </row>
    <row r="383" spans="17:27" x14ac:dyDescent="0.25">
      <c r="Q383" s="128"/>
      <c r="R383" s="153"/>
      <c r="S383" s="154"/>
      <c r="T383" s="154"/>
      <c r="U383" s="154"/>
      <c r="V383" s="155"/>
      <c r="W383" s="153"/>
      <c r="X383" s="156"/>
      <c r="Y383" s="156"/>
      <c r="Z383" s="155"/>
      <c r="AA383" s="141"/>
    </row>
    <row r="384" spans="17:27" x14ac:dyDescent="0.25">
      <c r="Q384" s="128">
        <v>1999</v>
      </c>
      <c r="R384" s="126">
        <v>14</v>
      </c>
      <c r="S384" s="123">
        <v>13</v>
      </c>
      <c r="T384" s="123" t="s">
        <v>687</v>
      </c>
      <c r="U384" s="123" t="s">
        <v>687</v>
      </c>
      <c r="V384" s="123">
        <v>0</v>
      </c>
      <c r="W384" s="126">
        <v>100</v>
      </c>
      <c r="X384" s="123">
        <v>97</v>
      </c>
      <c r="Y384" s="123">
        <v>1</v>
      </c>
      <c r="Z384" s="123">
        <v>2</v>
      </c>
      <c r="AA384" s="125">
        <v>0</v>
      </c>
    </row>
    <row r="385" spans="17:27" x14ac:dyDescent="0.25">
      <c r="Q385" s="128">
        <v>2000</v>
      </c>
      <c r="R385" s="126">
        <v>16</v>
      </c>
      <c r="S385" s="123">
        <v>15</v>
      </c>
      <c r="T385" s="123" t="s">
        <v>687</v>
      </c>
      <c r="U385" s="123" t="s">
        <v>687</v>
      </c>
      <c r="V385" s="123">
        <v>0</v>
      </c>
      <c r="W385" s="126">
        <v>100</v>
      </c>
      <c r="X385" s="123">
        <v>98</v>
      </c>
      <c r="Y385" s="123">
        <v>1</v>
      </c>
      <c r="Z385" s="123">
        <v>1</v>
      </c>
      <c r="AA385" s="125">
        <v>0</v>
      </c>
    </row>
    <row r="386" spans="17:27" x14ac:dyDescent="0.25">
      <c r="Q386" s="128">
        <v>2001</v>
      </c>
      <c r="R386" s="126">
        <v>14</v>
      </c>
      <c r="S386" s="123">
        <v>13</v>
      </c>
      <c r="T386" s="123">
        <v>1</v>
      </c>
      <c r="U386" s="123" t="s">
        <v>687</v>
      </c>
      <c r="V386" s="123">
        <v>0</v>
      </c>
      <c r="W386" s="126">
        <v>100</v>
      </c>
      <c r="X386" s="123">
        <v>93</v>
      </c>
      <c r="Y386" s="123">
        <v>4</v>
      </c>
      <c r="Z386" s="123">
        <v>3</v>
      </c>
      <c r="AA386" s="125">
        <v>0</v>
      </c>
    </row>
    <row r="387" spans="17:27" x14ac:dyDescent="0.25">
      <c r="Q387" s="128">
        <v>2002</v>
      </c>
      <c r="R387" s="126">
        <v>14</v>
      </c>
      <c r="S387" s="123">
        <v>13</v>
      </c>
      <c r="T387" s="123" t="s">
        <v>687</v>
      </c>
      <c r="U387" s="123">
        <v>1</v>
      </c>
      <c r="V387" s="123">
        <v>0</v>
      </c>
      <c r="W387" s="126">
        <v>100</v>
      </c>
      <c r="X387" s="123">
        <v>93</v>
      </c>
      <c r="Y387" s="123">
        <v>3</v>
      </c>
      <c r="Z387" s="123">
        <v>4</v>
      </c>
      <c r="AA387" s="125">
        <v>0</v>
      </c>
    </row>
    <row r="388" spans="17:27" x14ac:dyDescent="0.25">
      <c r="Q388" s="128">
        <v>2003</v>
      </c>
      <c r="R388" s="126">
        <v>10</v>
      </c>
      <c r="S388" s="123">
        <v>10</v>
      </c>
      <c r="T388" s="123" t="s">
        <v>687</v>
      </c>
      <c r="U388" s="123" t="s">
        <v>687</v>
      </c>
      <c r="V388" s="123" t="s">
        <v>687</v>
      </c>
      <c r="W388" s="126">
        <v>100</v>
      </c>
      <c r="X388" s="123">
        <v>97</v>
      </c>
      <c r="Y388" s="123" t="s">
        <v>687</v>
      </c>
      <c r="Z388" s="123" t="s">
        <v>687</v>
      </c>
      <c r="AA388" s="125">
        <v>2</v>
      </c>
    </row>
    <row r="389" spans="17:27" x14ac:dyDescent="0.25">
      <c r="Q389" s="128">
        <v>2004</v>
      </c>
      <c r="R389" s="126">
        <v>13</v>
      </c>
      <c r="S389" s="123">
        <v>12</v>
      </c>
      <c r="T389" s="123" t="s">
        <v>687</v>
      </c>
      <c r="U389" s="123" t="s">
        <v>687</v>
      </c>
      <c r="V389" s="123" t="s">
        <v>687</v>
      </c>
      <c r="W389" s="126">
        <v>100</v>
      </c>
      <c r="X389" s="123">
        <v>95</v>
      </c>
      <c r="Y389" s="123">
        <v>3</v>
      </c>
      <c r="Z389" s="123">
        <v>1</v>
      </c>
      <c r="AA389" s="125">
        <v>1</v>
      </c>
    </row>
    <row r="390" spans="17:27" x14ac:dyDescent="0.25">
      <c r="Q390" s="128">
        <v>2005</v>
      </c>
      <c r="R390" s="126">
        <v>11</v>
      </c>
      <c r="S390" s="123">
        <v>11</v>
      </c>
      <c r="T390" s="123" t="s">
        <v>687</v>
      </c>
      <c r="U390" s="123" t="s">
        <v>687</v>
      </c>
      <c r="V390" s="123">
        <v>0</v>
      </c>
      <c r="W390" s="126">
        <v>100</v>
      </c>
      <c r="X390" s="123">
        <v>95</v>
      </c>
      <c r="Y390" s="123">
        <v>3</v>
      </c>
      <c r="Z390" s="123">
        <v>2</v>
      </c>
      <c r="AA390" s="125">
        <v>0</v>
      </c>
    </row>
    <row r="391" spans="17:27" x14ac:dyDescent="0.25">
      <c r="Q391" s="128">
        <v>2006</v>
      </c>
      <c r="R391" s="126">
        <v>8</v>
      </c>
      <c r="S391" s="123">
        <v>7</v>
      </c>
      <c r="T391" s="123" t="s">
        <v>687</v>
      </c>
      <c r="U391" s="123" t="s">
        <v>687</v>
      </c>
      <c r="V391" s="123">
        <v>0</v>
      </c>
      <c r="W391" s="126">
        <v>100</v>
      </c>
      <c r="X391" s="123">
        <v>95</v>
      </c>
      <c r="Y391" s="123">
        <v>3</v>
      </c>
      <c r="Z391" s="123">
        <v>1</v>
      </c>
      <c r="AA391" s="125">
        <v>0</v>
      </c>
    </row>
    <row r="392" spans="17:27" x14ac:dyDescent="0.25">
      <c r="Q392" s="128">
        <v>2007</v>
      </c>
      <c r="R392" s="126">
        <v>4</v>
      </c>
      <c r="S392" s="123">
        <v>4</v>
      </c>
      <c r="T392" s="123" t="s">
        <v>687</v>
      </c>
      <c r="U392" s="123">
        <v>0</v>
      </c>
      <c r="V392" s="123" t="s">
        <v>687</v>
      </c>
      <c r="W392" s="126">
        <v>100</v>
      </c>
      <c r="X392" s="123">
        <v>93</v>
      </c>
      <c r="Y392" s="123">
        <v>1</v>
      </c>
      <c r="Z392" s="123">
        <v>0</v>
      </c>
      <c r="AA392" s="125">
        <v>6</v>
      </c>
    </row>
    <row r="393" spans="17:27" x14ac:dyDescent="0.25">
      <c r="Q393" s="128">
        <v>2008</v>
      </c>
      <c r="R393" s="126">
        <v>4</v>
      </c>
      <c r="S393" s="123">
        <v>4</v>
      </c>
      <c r="T393" s="123" t="s">
        <v>687</v>
      </c>
      <c r="U393" s="123">
        <v>0</v>
      </c>
      <c r="V393" s="123" t="s">
        <v>687</v>
      </c>
      <c r="W393" s="126">
        <v>100</v>
      </c>
      <c r="X393" s="123">
        <v>96</v>
      </c>
      <c r="Y393" s="123">
        <v>2</v>
      </c>
      <c r="Z393" s="123">
        <v>0</v>
      </c>
      <c r="AA393" s="125">
        <v>2</v>
      </c>
    </row>
    <row r="394" spans="17:27" x14ac:dyDescent="0.25">
      <c r="Q394" s="128">
        <v>2009</v>
      </c>
      <c r="R394" s="126">
        <v>4</v>
      </c>
      <c r="S394" s="123">
        <v>3</v>
      </c>
      <c r="T394" s="123" t="s">
        <v>687</v>
      </c>
      <c r="U394" s="123">
        <v>0</v>
      </c>
      <c r="V394" s="123" t="s">
        <v>687</v>
      </c>
      <c r="W394" s="126">
        <v>100</v>
      </c>
      <c r="X394" s="123">
        <v>86</v>
      </c>
      <c r="Y394" s="123">
        <v>9</v>
      </c>
      <c r="Z394" s="123">
        <v>0</v>
      </c>
      <c r="AA394" s="125">
        <v>6</v>
      </c>
    </row>
    <row r="395" spans="17:27" x14ac:dyDescent="0.25">
      <c r="Q395" s="128">
        <v>2010</v>
      </c>
      <c r="R395" s="126">
        <v>2</v>
      </c>
      <c r="S395" s="123">
        <v>1</v>
      </c>
      <c r="T395" s="123" t="s">
        <v>687</v>
      </c>
      <c r="U395" s="123">
        <v>0</v>
      </c>
      <c r="V395" s="123" t="s">
        <v>687</v>
      </c>
      <c r="W395" s="126">
        <v>100</v>
      </c>
      <c r="X395" s="123">
        <v>76</v>
      </c>
      <c r="Y395" s="123">
        <v>10</v>
      </c>
      <c r="Z395" s="123">
        <v>0</v>
      </c>
      <c r="AA395" s="125">
        <v>14</v>
      </c>
    </row>
    <row r="396" spans="17:27" x14ac:dyDescent="0.25">
      <c r="Q396" s="128">
        <v>2011</v>
      </c>
      <c r="R396" s="126">
        <v>2</v>
      </c>
      <c r="S396" s="123">
        <v>1</v>
      </c>
      <c r="T396" s="123" t="s">
        <v>687</v>
      </c>
      <c r="U396" s="123">
        <v>0</v>
      </c>
      <c r="V396" s="123" t="s">
        <v>687</v>
      </c>
      <c r="W396" s="126">
        <v>100</v>
      </c>
      <c r="X396" s="123">
        <v>89</v>
      </c>
      <c r="Y396" s="123">
        <v>9</v>
      </c>
      <c r="Z396" s="123">
        <v>0</v>
      </c>
      <c r="AA396" s="125">
        <v>2</v>
      </c>
    </row>
    <row r="397" spans="17:27" x14ac:dyDescent="0.25">
      <c r="Q397" s="128">
        <v>2012</v>
      </c>
      <c r="R397" s="126">
        <v>1</v>
      </c>
      <c r="S397" s="123">
        <v>1</v>
      </c>
      <c r="T397" s="123" t="s">
        <v>687</v>
      </c>
      <c r="U397" s="123">
        <v>0</v>
      </c>
      <c r="V397" s="123">
        <v>0</v>
      </c>
      <c r="W397" s="126">
        <v>100</v>
      </c>
      <c r="X397" s="123">
        <v>78</v>
      </c>
      <c r="Y397" s="123">
        <v>22</v>
      </c>
      <c r="Z397" s="123">
        <v>0</v>
      </c>
      <c r="AA397" s="125">
        <v>0</v>
      </c>
    </row>
    <row r="398" spans="17:27" x14ac:dyDescent="0.25">
      <c r="Q398" s="128">
        <v>2013</v>
      </c>
      <c r="R398" s="126">
        <v>1</v>
      </c>
      <c r="S398" s="123">
        <v>1</v>
      </c>
      <c r="T398" s="123" t="s">
        <v>687</v>
      </c>
      <c r="U398" s="123">
        <v>0</v>
      </c>
      <c r="V398" s="123" t="s">
        <v>687</v>
      </c>
      <c r="W398" s="126">
        <v>100</v>
      </c>
      <c r="X398" s="123">
        <v>70</v>
      </c>
      <c r="Y398" s="123">
        <v>25</v>
      </c>
      <c r="Z398" s="123">
        <v>0</v>
      </c>
      <c r="AA398" s="125">
        <v>5</v>
      </c>
    </row>
    <row r="399" spans="17:27" x14ac:dyDescent="0.25">
      <c r="Q399" s="128">
        <v>2014</v>
      </c>
      <c r="R399" s="126">
        <v>2</v>
      </c>
      <c r="S399" s="123">
        <v>1</v>
      </c>
      <c r="T399" s="123" t="s">
        <v>687</v>
      </c>
      <c r="U399" s="123" t="s">
        <v>689</v>
      </c>
      <c r="V399" s="123">
        <v>0</v>
      </c>
      <c r="W399" s="126">
        <v>100</v>
      </c>
      <c r="X399" s="123">
        <v>91</v>
      </c>
      <c r="Y399" s="123">
        <v>9</v>
      </c>
      <c r="Z399" s="123" t="s">
        <v>689</v>
      </c>
      <c r="AA399" s="125">
        <v>0</v>
      </c>
    </row>
    <row r="400" spans="17:27" x14ac:dyDescent="0.25">
      <c r="Q400" s="128">
        <v>2015</v>
      </c>
      <c r="R400" s="126">
        <v>1</v>
      </c>
      <c r="S400" s="123">
        <v>1</v>
      </c>
      <c r="T400" s="123" t="s">
        <v>687</v>
      </c>
      <c r="U400" s="123" t="s">
        <v>689</v>
      </c>
      <c r="V400" s="123">
        <v>0</v>
      </c>
      <c r="W400" s="126">
        <v>100</v>
      </c>
      <c r="X400" s="123">
        <v>80</v>
      </c>
      <c r="Y400" s="123">
        <v>20</v>
      </c>
      <c r="Z400" s="123" t="s">
        <v>689</v>
      </c>
      <c r="AA400" s="125">
        <v>0</v>
      </c>
    </row>
    <row r="401" spans="17:27" x14ac:dyDescent="0.25">
      <c r="Q401" s="128">
        <v>2016</v>
      </c>
      <c r="R401" s="126">
        <v>1</v>
      </c>
      <c r="S401" s="123">
        <v>1</v>
      </c>
      <c r="T401" s="123" t="s">
        <v>687</v>
      </c>
      <c r="U401" s="123" t="s">
        <v>689</v>
      </c>
      <c r="V401" s="123">
        <v>0</v>
      </c>
      <c r="W401" s="126">
        <v>100</v>
      </c>
      <c r="X401" s="123">
        <v>90</v>
      </c>
      <c r="Y401" s="123">
        <v>10</v>
      </c>
      <c r="Z401" s="123" t="s">
        <v>689</v>
      </c>
      <c r="AA401" s="125">
        <v>0</v>
      </c>
    </row>
    <row r="402" spans="17:27" x14ac:dyDescent="0.25">
      <c r="Q402" s="128">
        <v>2017</v>
      </c>
      <c r="R402" s="126">
        <v>1</v>
      </c>
      <c r="S402" s="123">
        <v>1</v>
      </c>
      <c r="T402" s="123" t="s">
        <v>687</v>
      </c>
      <c r="U402" s="123" t="s">
        <v>689</v>
      </c>
      <c r="V402" s="123">
        <v>0</v>
      </c>
      <c r="W402" s="126">
        <v>100</v>
      </c>
      <c r="X402" s="123">
        <v>88</v>
      </c>
      <c r="Y402" s="123">
        <v>12</v>
      </c>
      <c r="Z402" s="123" t="s">
        <v>689</v>
      </c>
      <c r="AA402" s="125">
        <v>0</v>
      </c>
    </row>
    <row r="403" spans="17:27" x14ac:dyDescent="0.25">
      <c r="Q403" s="128">
        <v>2018</v>
      </c>
      <c r="R403" s="126">
        <v>1</v>
      </c>
      <c r="S403" s="123">
        <v>1</v>
      </c>
      <c r="T403" s="123" t="s">
        <v>687</v>
      </c>
      <c r="U403" s="123" t="s">
        <v>689</v>
      </c>
      <c r="V403" s="123" t="s">
        <v>687</v>
      </c>
      <c r="W403" s="126">
        <v>100</v>
      </c>
      <c r="X403" s="123">
        <v>81</v>
      </c>
      <c r="Y403" s="123">
        <v>16</v>
      </c>
      <c r="Z403" s="123" t="s">
        <v>689</v>
      </c>
      <c r="AA403" s="125">
        <v>3</v>
      </c>
    </row>
    <row r="404" spans="17:27" x14ac:dyDescent="0.25">
      <c r="Q404" s="128">
        <v>2019</v>
      </c>
      <c r="R404" s="126">
        <v>2</v>
      </c>
      <c r="S404" s="123">
        <v>1</v>
      </c>
      <c r="T404" s="123" t="s">
        <v>687</v>
      </c>
      <c r="U404" s="123" t="s">
        <v>689</v>
      </c>
      <c r="V404" s="123">
        <v>0</v>
      </c>
      <c r="W404" s="126">
        <v>100</v>
      </c>
      <c r="X404" s="123">
        <v>86</v>
      </c>
      <c r="Y404" s="123">
        <v>14</v>
      </c>
      <c r="Z404" s="123" t="s">
        <v>689</v>
      </c>
      <c r="AA404" s="125">
        <v>0</v>
      </c>
    </row>
    <row r="405" spans="17:27" x14ac:dyDescent="0.25">
      <c r="Q405" s="128">
        <v>2020</v>
      </c>
      <c r="R405" s="126">
        <v>1</v>
      </c>
      <c r="S405" s="123">
        <v>1</v>
      </c>
      <c r="T405" s="123" t="s">
        <v>687</v>
      </c>
      <c r="U405" s="123" t="s">
        <v>689</v>
      </c>
      <c r="V405" s="123" t="s">
        <v>687</v>
      </c>
      <c r="W405" s="126">
        <v>100</v>
      </c>
      <c r="X405" s="123">
        <v>66</v>
      </c>
      <c r="Y405" s="123">
        <v>7</v>
      </c>
      <c r="Z405" s="123" t="s">
        <v>689</v>
      </c>
      <c r="AA405" s="125">
        <v>26</v>
      </c>
    </row>
    <row r="406" spans="17:27" x14ac:dyDescent="0.25">
      <c r="Q406" s="128"/>
      <c r="R406" s="126"/>
      <c r="S406" s="124"/>
      <c r="T406" s="124"/>
      <c r="U406" s="124"/>
      <c r="V406" s="124"/>
      <c r="W406" s="126"/>
      <c r="X406" s="123"/>
      <c r="Y406" s="123"/>
      <c r="Z406" s="123"/>
      <c r="AA406" s="125"/>
    </row>
    <row r="407" spans="17:27" ht="15" thickBot="1" x14ac:dyDescent="0.3">
      <c r="Q407" s="128" t="s">
        <v>690</v>
      </c>
      <c r="R407" s="160">
        <v>46</v>
      </c>
      <c r="S407" s="163">
        <v>57</v>
      </c>
      <c r="T407" s="163">
        <v>78</v>
      </c>
      <c r="U407" s="163" t="s">
        <v>689</v>
      </c>
      <c r="V407" s="163">
        <v>97</v>
      </c>
      <c r="W407" s="164" t="s">
        <v>689</v>
      </c>
      <c r="X407" s="163">
        <v>23</v>
      </c>
      <c r="Y407" s="163">
        <v>6</v>
      </c>
      <c r="Z407" s="163" t="s">
        <v>689</v>
      </c>
      <c r="AA407" s="165">
        <v>23</v>
      </c>
    </row>
    <row r="408" spans="17:27" ht="16.5" thickBot="1" x14ac:dyDescent="0.3">
      <c r="Q408" s="116"/>
      <c r="R408" s="305" t="s">
        <v>3118</v>
      </c>
      <c r="S408" s="306"/>
      <c r="T408" s="306"/>
      <c r="U408" s="306"/>
      <c r="V408" s="306"/>
      <c r="W408" s="306"/>
      <c r="X408" s="306"/>
      <c r="Y408" s="306"/>
      <c r="Z408" s="306"/>
      <c r="AA408" s="306"/>
    </row>
    <row r="409" spans="17:27" x14ac:dyDescent="0.25">
      <c r="Q409" s="128"/>
      <c r="R409" s="307" t="s">
        <v>686</v>
      </c>
      <c r="S409" s="307"/>
      <c r="T409" s="307"/>
      <c r="U409" s="307"/>
      <c r="V409" s="307"/>
      <c r="W409" s="307"/>
      <c r="X409" s="307"/>
      <c r="Y409" s="307"/>
      <c r="Z409" s="307"/>
      <c r="AA409" s="307"/>
    </row>
    <row r="410" spans="17:27" x14ac:dyDescent="0.25">
      <c r="Q410" s="128"/>
      <c r="R410" s="153"/>
      <c r="S410" s="154"/>
      <c r="T410" s="154"/>
      <c r="U410" s="154"/>
      <c r="V410" s="155"/>
      <c r="W410" s="153"/>
      <c r="X410" s="156"/>
      <c r="Y410" s="156"/>
      <c r="Z410" s="155"/>
      <c r="AA410" s="141"/>
    </row>
    <row r="411" spans="17:27" x14ac:dyDescent="0.25">
      <c r="Q411" s="128">
        <v>1999</v>
      </c>
      <c r="R411" s="126">
        <v>24</v>
      </c>
      <c r="S411" s="123">
        <v>2</v>
      </c>
      <c r="T411" s="123">
        <v>13</v>
      </c>
      <c r="U411" s="123" t="s">
        <v>687</v>
      </c>
      <c r="V411" s="123">
        <v>9</v>
      </c>
      <c r="W411" s="126">
        <v>100</v>
      </c>
      <c r="X411" s="123">
        <v>8</v>
      </c>
      <c r="Y411" s="123">
        <v>55</v>
      </c>
      <c r="Z411" s="123" t="s">
        <v>687</v>
      </c>
      <c r="AA411" s="125">
        <v>37</v>
      </c>
    </row>
    <row r="412" spans="17:27" x14ac:dyDescent="0.25">
      <c r="Q412" s="128">
        <v>2000</v>
      </c>
      <c r="R412" s="126">
        <v>20</v>
      </c>
      <c r="S412" s="123">
        <v>2</v>
      </c>
      <c r="T412" s="123">
        <v>10</v>
      </c>
      <c r="U412" s="123" t="s">
        <v>687</v>
      </c>
      <c r="V412" s="123">
        <v>8</v>
      </c>
      <c r="W412" s="126">
        <v>100</v>
      </c>
      <c r="X412" s="123">
        <v>11</v>
      </c>
      <c r="Y412" s="123">
        <v>49</v>
      </c>
      <c r="Z412" s="123">
        <v>2</v>
      </c>
      <c r="AA412" s="125">
        <v>39</v>
      </c>
    </row>
    <row r="413" spans="17:27" x14ac:dyDescent="0.25">
      <c r="Q413" s="128">
        <v>2001</v>
      </c>
      <c r="R413" s="126">
        <v>18</v>
      </c>
      <c r="S413" s="123">
        <v>2</v>
      </c>
      <c r="T413" s="123">
        <v>8</v>
      </c>
      <c r="U413" s="123" t="s">
        <v>687</v>
      </c>
      <c r="V413" s="123">
        <v>9</v>
      </c>
      <c r="W413" s="126">
        <v>100</v>
      </c>
      <c r="X413" s="123">
        <v>8</v>
      </c>
      <c r="Y413" s="123">
        <v>42</v>
      </c>
      <c r="Z413" s="123" t="s">
        <v>687</v>
      </c>
      <c r="AA413" s="125">
        <v>49</v>
      </c>
    </row>
    <row r="414" spans="17:27" x14ac:dyDescent="0.25">
      <c r="Q414" s="128">
        <v>2002</v>
      </c>
      <c r="R414" s="126">
        <v>22</v>
      </c>
      <c r="S414" s="123">
        <v>3</v>
      </c>
      <c r="T414" s="123">
        <v>9</v>
      </c>
      <c r="U414" s="123" t="s">
        <v>687</v>
      </c>
      <c r="V414" s="123">
        <v>9</v>
      </c>
      <c r="W414" s="126">
        <v>100</v>
      </c>
      <c r="X414" s="123">
        <v>15</v>
      </c>
      <c r="Y414" s="123">
        <v>43</v>
      </c>
      <c r="Z414" s="123">
        <v>1</v>
      </c>
      <c r="AA414" s="125">
        <v>41</v>
      </c>
    </row>
    <row r="415" spans="17:27" x14ac:dyDescent="0.25">
      <c r="Q415" s="128">
        <v>2003</v>
      </c>
      <c r="R415" s="126">
        <v>23</v>
      </c>
      <c r="S415" s="123">
        <v>3</v>
      </c>
      <c r="T415" s="123">
        <v>7</v>
      </c>
      <c r="U415" s="123" t="s">
        <v>687</v>
      </c>
      <c r="V415" s="123">
        <v>12</v>
      </c>
      <c r="W415" s="126">
        <v>100</v>
      </c>
      <c r="X415" s="123">
        <v>15</v>
      </c>
      <c r="Y415" s="123">
        <v>32</v>
      </c>
      <c r="Z415" s="123">
        <v>1</v>
      </c>
      <c r="AA415" s="125">
        <v>51</v>
      </c>
    </row>
    <row r="416" spans="17:27" x14ac:dyDescent="0.25">
      <c r="Q416" s="128">
        <v>2004</v>
      </c>
      <c r="R416" s="126">
        <v>19</v>
      </c>
      <c r="S416" s="123">
        <v>2</v>
      </c>
      <c r="T416" s="123">
        <v>8</v>
      </c>
      <c r="U416" s="123" t="s">
        <v>687</v>
      </c>
      <c r="V416" s="123">
        <v>10</v>
      </c>
      <c r="W416" s="126">
        <v>100</v>
      </c>
      <c r="X416" s="123">
        <v>10</v>
      </c>
      <c r="Y416" s="123">
        <v>39</v>
      </c>
      <c r="Z416" s="123" t="s">
        <v>687</v>
      </c>
      <c r="AA416" s="125">
        <v>50</v>
      </c>
    </row>
    <row r="417" spans="17:27" x14ac:dyDescent="0.25">
      <c r="Q417" s="128">
        <v>2005</v>
      </c>
      <c r="R417" s="126">
        <v>22</v>
      </c>
      <c r="S417" s="123">
        <v>3</v>
      </c>
      <c r="T417" s="123">
        <v>10</v>
      </c>
      <c r="U417" s="123" t="s">
        <v>687</v>
      </c>
      <c r="V417" s="123">
        <v>9</v>
      </c>
      <c r="W417" s="126">
        <v>100</v>
      </c>
      <c r="X417" s="123">
        <v>15</v>
      </c>
      <c r="Y417" s="123">
        <v>45</v>
      </c>
      <c r="Z417" s="123" t="s">
        <v>687</v>
      </c>
      <c r="AA417" s="125">
        <v>40</v>
      </c>
    </row>
    <row r="418" spans="17:27" x14ac:dyDescent="0.25">
      <c r="Q418" s="128">
        <v>2006</v>
      </c>
      <c r="R418" s="126">
        <v>26</v>
      </c>
      <c r="S418" s="123">
        <v>3</v>
      </c>
      <c r="T418" s="123">
        <v>13</v>
      </c>
      <c r="U418" s="123" t="s">
        <v>687</v>
      </c>
      <c r="V418" s="123">
        <v>10</v>
      </c>
      <c r="W418" s="126">
        <v>100</v>
      </c>
      <c r="X418" s="123">
        <v>11</v>
      </c>
      <c r="Y418" s="123">
        <v>49</v>
      </c>
      <c r="Z418" s="123">
        <v>2</v>
      </c>
      <c r="AA418" s="125">
        <v>38</v>
      </c>
    </row>
    <row r="419" spans="17:27" x14ac:dyDescent="0.25">
      <c r="Q419" s="128">
        <v>2007</v>
      </c>
      <c r="R419" s="126">
        <v>24</v>
      </c>
      <c r="S419" s="123">
        <v>2</v>
      </c>
      <c r="T419" s="123">
        <v>11</v>
      </c>
      <c r="U419" s="123" t="s">
        <v>687</v>
      </c>
      <c r="V419" s="123">
        <v>11</v>
      </c>
      <c r="W419" s="126">
        <v>100</v>
      </c>
      <c r="X419" s="123">
        <v>8</v>
      </c>
      <c r="Y419" s="123">
        <v>44</v>
      </c>
      <c r="Z419" s="123">
        <v>2</v>
      </c>
      <c r="AA419" s="125">
        <v>47</v>
      </c>
    </row>
    <row r="420" spans="17:27" x14ac:dyDescent="0.25">
      <c r="Q420" s="128">
        <v>2008</v>
      </c>
      <c r="R420" s="126">
        <v>24</v>
      </c>
      <c r="S420" s="123">
        <v>1</v>
      </c>
      <c r="T420" s="123">
        <v>11</v>
      </c>
      <c r="U420" s="123" t="s">
        <v>687</v>
      </c>
      <c r="V420" s="123">
        <v>12</v>
      </c>
      <c r="W420" s="126">
        <v>100</v>
      </c>
      <c r="X420" s="123">
        <v>6</v>
      </c>
      <c r="Y420" s="123">
        <v>44</v>
      </c>
      <c r="Z420" s="123">
        <v>1</v>
      </c>
      <c r="AA420" s="125">
        <v>49</v>
      </c>
    </row>
    <row r="421" spans="17:27" x14ac:dyDescent="0.25">
      <c r="Q421" s="128">
        <v>2009</v>
      </c>
      <c r="R421" s="126">
        <v>21</v>
      </c>
      <c r="S421" s="123">
        <v>2</v>
      </c>
      <c r="T421" s="123">
        <v>9</v>
      </c>
      <c r="U421" s="123" t="s">
        <v>687</v>
      </c>
      <c r="V421" s="123">
        <v>9</v>
      </c>
      <c r="W421" s="126">
        <v>100</v>
      </c>
      <c r="X421" s="123">
        <v>9</v>
      </c>
      <c r="Y421" s="123">
        <v>45</v>
      </c>
      <c r="Z421" s="123">
        <v>1</v>
      </c>
      <c r="AA421" s="125">
        <v>45</v>
      </c>
    </row>
    <row r="422" spans="17:27" x14ac:dyDescent="0.25">
      <c r="Q422" s="128">
        <v>2010</v>
      </c>
      <c r="R422" s="126">
        <v>16</v>
      </c>
      <c r="S422" s="123">
        <v>1</v>
      </c>
      <c r="T422" s="123">
        <v>8</v>
      </c>
      <c r="U422" s="123" t="s">
        <v>687</v>
      </c>
      <c r="V422" s="123">
        <v>6</v>
      </c>
      <c r="W422" s="126">
        <v>100</v>
      </c>
      <c r="X422" s="123">
        <v>7</v>
      </c>
      <c r="Y422" s="123">
        <v>52</v>
      </c>
      <c r="Z422" s="123">
        <v>1</v>
      </c>
      <c r="AA422" s="125">
        <v>40</v>
      </c>
    </row>
    <row r="423" spans="17:27" x14ac:dyDescent="0.25">
      <c r="Q423" s="128">
        <v>2011</v>
      </c>
      <c r="R423" s="126">
        <v>17</v>
      </c>
      <c r="S423" s="123">
        <v>2</v>
      </c>
      <c r="T423" s="123">
        <v>8</v>
      </c>
      <c r="U423" s="123">
        <v>0</v>
      </c>
      <c r="V423" s="123">
        <v>6</v>
      </c>
      <c r="W423" s="126">
        <v>100</v>
      </c>
      <c r="X423" s="123">
        <v>11</v>
      </c>
      <c r="Y423" s="123">
        <v>51</v>
      </c>
      <c r="Z423" s="123">
        <v>0</v>
      </c>
      <c r="AA423" s="125">
        <v>38</v>
      </c>
    </row>
    <row r="424" spans="17:27" x14ac:dyDescent="0.25">
      <c r="Q424" s="128">
        <v>2012</v>
      </c>
      <c r="R424" s="126">
        <v>14</v>
      </c>
      <c r="S424" s="123">
        <v>2</v>
      </c>
      <c r="T424" s="123">
        <v>5</v>
      </c>
      <c r="U424" s="123" t="s">
        <v>687</v>
      </c>
      <c r="V424" s="123">
        <v>7</v>
      </c>
      <c r="W424" s="126">
        <v>100</v>
      </c>
      <c r="X424" s="123">
        <v>12</v>
      </c>
      <c r="Y424" s="123">
        <v>37</v>
      </c>
      <c r="Z424" s="123" t="s">
        <v>687</v>
      </c>
      <c r="AA424" s="125">
        <v>51</v>
      </c>
    </row>
    <row r="425" spans="17:27" x14ac:dyDescent="0.25">
      <c r="Q425" s="128">
        <v>2013</v>
      </c>
      <c r="R425" s="126">
        <v>12</v>
      </c>
      <c r="S425" s="123">
        <v>2</v>
      </c>
      <c r="T425" s="123">
        <v>5</v>
      </c>
      <c r="U425" s="123" t="s">
        <v>687</v>
      </c>
      <c r="V425" s="123">
        <v>6</v>
      </c>
      <c r="W425" s="126">
        <v>100</v>
      </c>
      <c r="X425" s="123">
        <v>12</v>
      </c>
      <c r="Y425" s="123">
        <v>41</v>
      </c>
      <c r="Z425" s="123">
        <v>1</v>
      </c>
      <c r="AA425" s="125">
        <v>45</v>
      </c>
    </row>
    <row r="426" spans="17:27" x14ac:dyDescent="0.25">
      <c r="Q426" s="128">
        <v>2014</v>
      </c>
      <c r="R426" s="126">
        <v>13</v>
      </c>
      <c r="S426" s="123">
        <v>1</v>
      </c>
      <c r="T426" s="123">
        <v>5</v>
      </c>
      <c r="U426" s="123" t="s">
        <v>689</v>
      </c>
      <c r="V426" s="123">
        <v>6</v>
      </c>
      <c r="W426" s="126">
        <v>100</v>
      </c>
      <c r="X426" s="123">
        <v>9</v>
      </c>
      <c r="Y426" s="123">
        <v>42</v>
      </c>
      <c r="Z426" s="123" t="s">
        <v>689</v>
      </c>
      <c r="AA426" s="125">
        <v>49</v>
      </c>
    </row>
    <row r="427" spans="17:27" x14ac:dyDescent="0.25">
      <c r="Q427" s="128">
        <v>2015</v>
      </c>
      <c r="R427" s="126">
        <v>13</v>
      </c>
      <c r="S427" s="123">
        <v>2</v>
      </c>
      <c r="T427" s="123">
        <v>5</v>
      </c>
      <c r="U427" s="123" t="s">
        <v>689</v>
      </c>
      <c r="V427" s="123">
        <v>6</v>
      </c>
      <c r="W427" s="126">
        <v>100</v>
      </c>
      <c r="X427" s="123">
        <v>14</v>
      </c>
      <c r="Y427" s="123">
        <v>37</v>
      </c>
      <c r="Z427" s="123" t="s">
        <v>689</v>
      </c>
      <c r="AA427" s="125">
        <v>48</v>
      </c>
    </row>
    <row r="428" spans="17:27" x14ac:dyDescent="0.25">
      <c r="Q428" s="128">
        <v>2016</v>
      </c>
      <c r="R428" s="126">
        <v>14</v>
      </c>
      <c r="S428" s="123">
        <v>2</v>
      </c>
      <c r="T428" s="123">
        <v>5</v>
      </c>
      <c r="U428" s="123" t="s">
        <v>689</v>
      </c>
      <c r="V428" s="123">
        <v>6</v>
      </c>
      <c r="W428" s="126">
        <v>100</v>
      </c>
      <c r="X428" s="123">
        <v>17</v>
      </c>
      <c r="Y428" s="123">
        <v>38</v>
      </c>
      <c r="Z428" s="123" t="s">
        <v>689</v>
      </c>
      <c r="AA428" s="125">
        <v>45</v>
      </c>
    </row>
    <row r="429" spans="17:27" x14ac:dyDescent="0.25">
      <c r="Q429" s="128">
        <v>2017</v>
      </c>
      <c r="R429" s="126">
        <v>13</v>
      </c>
      <c r="S429" s="123">
        <v>2</v>
      </c>
      <c r="T429" s="123">
        <v>6</v>
      </c>
      <c r="U429" s="123" t="s">
        <v>689</v>
      </c>
      <c r="V429" s="123">
        <v>6</v>
      </c>
      <c r="W429" s="126">
        <v>100</v>
      </c>
      <c r="X429" s="123">
        <v>13</v>
      </c>
      <c r="Y429" s="123">
        <v>43</v>
      </c>
      <c r="Z429" s="123" t="s">
        <v>689</v>
      </c>
      <c r="AA429" s="125">
        <v>44</v>
      </c>
    </row>
    <row r="430" spans="17:27" x14ac:dyDescent="0.25">
      <c r="Q430" s="128">
        <v>2018</v>
      </c>
      <c r="R430" s="126">
        <v>13</v>
      </c>
      <c r="S430" s="123">
        <v>2</v>
      </c>
      <c r="T430" s="123">
        <v>6</v>
      </c>
      <c r="U430" s="123" t="s">
        <v>689</v>
      </c>
      <c r="V430" s="123">
        <v>5</v>
      </c>
      <c r="W430" s="126">
        <v>100</v>
      </c>
      <c r="X430" s="123">
        <v>14</v>
      </c>
      <c r="Y430" s="123">
        <v>49</v>
      </c>
      <c r="Z430" s="123" t="s">
        <v>689</v>
      </c>
      <c r="AA430" s="125">
        <v>38</v>
      </c>
    </row>
    <row r="431" spans="17:27" x14ac:dyDescent="0.25">
      <c r="Q431" s="128">
        <v>2019</v>
      </c>
      <c r="R431" s="126">
        <v>13</v>
      </c>
      <c r="S431" s="123">
        <v>2</v>
      </c>
      <c r="T431" s="123">
        <v>6</v>
      </c>
      <c r="U431" s="123" t="s">
        <v>689</v>
      </c>
      <c r="V431" s="123">
        <v>5</v>
      </c>
      <c r="W431" s="126">
        <v>100</v>
      </c>
      <c r="X431" s="123">
        <v>16</v>
      </c>
      <c r="Y431" s="123">
        <v>45</v>
      </c>
      <c r="Z431" s="123" t="s">
        <v>689</v>
      </c>
      <c r="AA431" s="125">
        <v>38</v>
      </c>
    </row>
    <row r="432" spans="17:27" x14ac:dyDescent="0.25">
      <c r="Q432" s="128">
        <v>2020</v>
      </c>
      <c r="R432" s="126">
        <v>12</v>
      </c>
      <c r="S432" s="123">
        <v>1</v>
      </c>
      <c r="T432" s="123">
        <v>6</v>
      </c>
      <c r="U432" s="123" t="s">
        <v>689</v>
      </c>
      <c r="V432" s="123">
        <v>5</v>
      </c>
      <c r="W432" s="126">
        <v>100</v>
      </c>
      <c r="X432" s="123">
        <v>12</v>
      </c>
      <c r="Y432" s="123">
        <v>47</v>
      </c>
      <c r="Z432" s="123" t="s">
        <v>689</v>
      </c>
      <c r="AA432" s="125">
        <v>41</v>
      </c>
    </row>
    <row r="433" spans="17:27" x14ac:dyDescent="0.25">
      <c r="Q433" s="128"/>
      <c r="R433" s="126"/>
      <c r="S433" s="124"/>
      <c r="T433" s="124"/>
      <c r="U433" s="123"/>
      <c r="V433" s="124"/>
      <c r="W433" s="126"/>
      <c r="X433" s="123"/>
      <c r="Y433" s="123"/>
      <c r="Z433" s="123"/>
      <c r="AA433" s="125"/>
    </row>
    <row r="434" spans="17:27" x14ac:dyDescent="0.25">
      <c r="Q434" s="128" t="s">
        <v>690</v>
      </c>
      <c r="R434" s="160">
        <v>25</v>
      </c>
      <c r="S434" s="163">
        <v>32</v>
      </c>
      <c r="T434" s="163">
        <v>23</v>
      </c>
      <c r="U434" s="163" t="s">
        <v>689</v>
      </c>
      <c r="V434" s="163">
        <v>52</v>
      </c>
      <c r="W434" s="164" t="s">
        <v>689</v>
      </c>
      <c r="X434" s="163">
        <v>4</v>
      </c>
      <c r="Y434" s="163">
        <v>12</v>
      </c>
      <c r="Z434" s="163" t="s">
        <v>689</v>
      </c>
      <c r="AA434" s="165">
        <v>13</v>
      </c>
    </row>
    <row r="435" spans="17:27" x14ac:dyDescent="0.25">
      <c r="Q435" s="128"/>
      <c r="R435" s="300" t="s">
        <v>691</v>
      </c>
      <c r="S435" s="300"/>
      <c r="T435" s="300"/>
      <c r="U435" s="300"/>
      <c r="V435" s="300"/>
      <c r="W435" s="300"/>
      <c r="X435" s="300"/>
      <c r="Y435" s="300"/>
      <c r="Z435" s="300"/>
      <c r="AA435" s="300"/>
    </row>
    <row r="436" spans="17:27" x14ac:dyDescent="0.25">
      <c r="Q436" s="128"/>
      <c r="R436" s="153"/>
      <c r="S436" s="154"/>
      <c r="T436" s="154"/>
      <c r="U436" s="154"/>
      <c r="V436" s="155"/>
      <c r="W436" s="153"/>
      <c r="X436" s="156"/>
      <c r="Y436" s="156"/>
      <c r="Z436" s="155"/>
      <c r="AA436" s="141"/>
    </row>
    <row r="437" spans="17:27" x14ac:dyDescent="0.25">
      <c r="Q437" s="128">
        <v>1999</v>
      </c>
      <c r="R437" s="126">
        <v>1</v>
      </c>
      <c r="S437" s="123" t="s">
        <v>687</v>
      </c>
      <c r="T437" s="123">
        <v>1</v>
      </c>
      <c r="U437" s="123">
        <v>0</v>
      </c>
      <c r="V437" s="123">
        <v>1</v>
      </c>
      <c r="W437" s="126">
        <v>100</v>
      </c>
      <c r="X437" s="123">
        <v>9</v>
      </c>
      <c r="Y437" s="123">
        <v>53</v>
      </c>
      <c r="Z437" s="123">
        <v>0</v>
      </c>
      <c r="AA437" s="125">
        <v>37</v>
      </c>
    </row>
    <row r="438" spans="17:27" x14ac:dyDescent="0.25">
      <c r="Q438" s="128">
        <v>2000</v>
      </c>
      <c r="R438" s="126">
        <v>1</v>
      </c>
      <c r="S438" s="123" t="s">
        <v>687</v>
      </c>
      <c r="T438" s="123" t="s">
        <v>687</v>
      </c>
      <c r="U438" s="123" t="s">
        <v>687</v>
      </c>
      <c r="V438" s="123" t="s">
        <v>687</v>
      </c>
      <c r="W438" s="126">
        <v>100</v>
      </c>
      <c r="X438" s="123">
        <v>10</v>
      </c>
      <c r="Y438" s="123">
        <v>46</v>
      </c>
      <c r="Z438" s="123">
        <v>10</v>
      </c>
      <c r="AA438" s="125">
        <v>34</v>
      </c>
    </row>
    <row r="439" spans="17:27" x14ac:dyDescent="0.25">
      <c r="Q439" s="128">
        <v>2001</v>
      </c>
      <c r="R439" s="126">
        <v>1</v>
      </c>
      <c r="S439" s="123" t="s">
        <v>687</v>
      </c>
      <c r="T439" s="123" t="s">
        <v>687</v>
      </c>
      <c r="U439" s="123" t="s">
        <v>687</v>
      </c>
      <c r="V439" s="123" t="s">
        <v>687</v>
      </c>
      <c r="W439" s="126">
        <v>100</v>
      </c>
      <c r="X439" s="123">
        <v>6</v>
      </c>
      <c r="Y439" s="123">
        <v>56</v>
      </c>
      <c r="Z439" s="123">
        <v>6</v>
      </c>
      <c r="AA439" s="125">
        <v>31</v>
      </c>
    </row>
    <row r="440" spans="17:27" x14ac:dyDescent="0.25">
      <c r="Q440" s="128">
        <v>2002</v>
      </c>
      <c r="R440" s="126">
        <v>1</v>
      </c>
      <c r="S440" s="123" t="s">
        <v>687</v>
      </c>
      <c r="T440" s="123">
        <v>1</v>
      </c>
      <c r="U440" s="123" t="s">
        <v>687</v>
      </c>
      <c r="V440" s="123" t="s">
        <v>687</v>
      </c>
      <c r="W440" s="126">
        <v>100</v>
      </c>
      <c r="X440" s="123">
        <v>7</v>
      </c>
      <c r="Y440" s="123">
        <v>50</v>
      </c>
      <c r="Z440" s="123">
        <v>11</v>
      </c>
      <c r="AA440" s="125">
        <v>32</v>
      </c>
    </row>
    <row r="441" spans="17:27" x14ac:dyDescent="0.25">
      <c r="Q441" s="128">
        <v>2003</v>
      </c>
      <c r="R441" s="126">
        <v>1</v>
      </c>
      <c r="S441" s="123" t="s">
        <v>687</v>
      </c>
      <c r="T441" s="123">
        <v>1</v>
      </c>
      <c r="U441" s="123" t="s">
        <v>687</v>
      </c>
      <c r="V441" s="123" t="s">
        <v>687</v>
      </c>
      <c r="W441" s="126">
        <v>100</v>
      </c>
      <c r="X441" s="123">
        <v>17</v>
      </c>
      <c r="Y441" s="123">
        <v>40</v>
      </c>
      <c r="Z441" s="123">
        <v>13</v>
      </c>
      <c r="AA441" s="125">
        <v>30</v>
      </c>
    </row>
    <row r="442" spans="17:27" x14ac:dyDescent="0.25">
      <c r="Q442" s="128">
        <v>2004</v>
      </c>
      <c r="R442" s="126">
        <v>1</v>
      </c>
      <c r="S442" s="123" t="s">
        <v>687</v>
      </c>
      <c r="T442" s="123">
        <v>1</v>
      </c>
      <c r="U442" s="123">
        <v>0</v>
      </c>
      <c r="V442" s="123" t="s">
        <v>687</v>
      </c>
      <c r="W442" s="126">
        <v>100</v>
      </c>
      <c r="X442" s="123">
        <v>9</v>
      </c>
      <c r="Y442" s="123">
        <v>71</v>
      </c>
      <c r="Z442" s="123">
        <v>0</v>
      </c>
      <c r="AA442" s="125">
        <v>19</v>
      </c>
    </row>
    <row r="443" spans="17:27" x14ac:dyDescent="0.25">
      <c r="Q443" s="128">
        <v>2005</v>
      </c>
      <c r="R443" s="126">
        <v>2</v>
      </c>
      <c r="S443" s="123" t="s">
        <v>687</v>
      </c>
      <c r="T443" s="123">
        <v>1</v>
      </c>
      <c r="U443" s="123" t="s">
        <v>687</v>
      </c>
      <c r="V443" s="123" t="s">
        <v>687</v>
      </c>
      <c r="W443" s="126">
        <v>100</v>
      </c>
      <c r="X443" s="123">
        <v>17</v>
      </c>
      <c r="Y443" s="123">
        <v>56</v>
      </c>
      <c r="Z443" s="123">
        <v>3</v>
      </c>
      <c r="AA443" s="125">
        <v>25</v>
      </c>
    </row>
    <row r="444" spans="17:27" x14ac:dyDescent="0.25">
      <c r="Q444" s="128">
        <v>2006</v>
      </c>
      <c r="R444" s="126">
        <v>3</v>
      </c>
      <c r="S444" s="123" t="s">
        <v>687</v>
      </c>
      <c r="T444" s="123">
        <v>1</v>
      </c>
      <c r="U444" s="123" t="s">
        <v>687</v>
      </c>
      <c r="V444" s="123">
        <v>1</v>
      </c>
      <c r="W444" s="126">
        <v>100</v>
      </c>
      <c r="X444" s="123">
        <v>6</v>
      </c>
      <c r="Y444" s="123">
        <v>52</v>
      </c>
      <c r="Z444" s="123">
        <v>2</v>
      </c>
      <c r="AA444" s="125">
        <v>40</v>
      </c>
    </row>
    <row r="445" spans="17:27" x14ac:dyDescent="0.25">
      <c r="Q445" s="128">
        <v>2007</v>
      </c>
      <c r="R445" s="126">
        <v>4</v>
      </c>
      <c r="S445" s="123" t="s">
        <v>687</v>
      </c>
      <c r="T445" s="123">
        <v>2</v>
      </c>
      <c r="U445" s="123">
        <v>0</v>
      </c>
      <c r="V445" s="123">
        <v>1</v>
      </c>
      <c r="W445" s="126">
        <v>100</v>
      </c>
      <c r="X445" s="123">
        <v>6</v>
      </c>
      <c r="Y445" s="123">
        <v>62</v>
      </c>
      <c r="Z445" s="123">
        <v>0</v>
      </c>
      <c r="AA445" s="125">
        <v>32</v>
      </c>
    </row>
    <row r="446" spans="17:27" x14ac:dyDescent="0.25">
      <c r="Q446" s="128">
        <v>2008</v>
      </c>
      <c r="R446" s="126">
        <v>2</v>
      </c>
      <c r="S446" s="123">
        <v>1</v>
      </c>
      <c r="T446" s="123">
        <v>1</v>
      </c>
      <c r="U446" s="123" t="s">
        <v>687</v>
      </c>
      <c r="V446" s="123">
        <v>1</v>
      </c>
      <c r="W446" s="126">
        <v>100</v>
      </c>
      <c r="X446" s="123">
        <v>27</v>
      </c>
      <c r="Y446" s="123">
        <v>26</v>
      </c>
      <c r="Z446" s="123">
        <v>2</v>
      </c>
      <c r="AA446" s="125">
        <v>45</v>
      </c>
    </row>
    <row r="447" spans="17:27" x14ac:dyDescent="0.25">
      <c r="Q447" s="128">
        <v>2009</v>
      </c>
      <c r="R447" s="126">
        <v>4</v>
      </c>
      <c r="S447" s="123" t="s">
        <v>687</v>
      </c>
      <c r="T447" s="123">
        <v>2</v>
      </c>
      <c r="U447" s="123" t="s">
        <v>687</v>
      </c>
      <c r="V447" s="123">
        <v>1</v>
      </c>
      <c r="W447" s="126">
        <v>100</v>
      </c>
      <c r="X447" s="123">
        <v>13</v>
      </c>
      <c r="Y447" s="123">
        <v>47</v>
      </c>
      <c r="Z447" s="123">
        <v>2</v>
      </c>
      <c r="AA447" s="125">
        <v>39</v>
      </c>
    </row>
    <row r="448" spans="17:27" x14ac:dyDescent="0.25">
      <c r="Q448" s="128">
        <v>2010</v>
      </c>
      <c r="R448" s="126">
        <v>3</v>
      </c>
      <c r="S448" s="123" t="s">
        <v>687</v>
      </c>
      <c r="T448" s="123">
        <v>1</v>
      </c>
      <c r="U448" s="123" t="s">
        <v>687</v>
      </c>
      <c r="V448" s="123">
        <v>1</v>
      </c>
      <c r="W448" s="126">
        <v>100</v>
      </c>
      <c r="X448" s="123">
        <v>15</v>
      </c>
      <c r="Y448" s="123">
        <v>41</v>
      </c>
      <c r="Z448" s="123">
        <v>2</v>
      </c>
      <c r="AA448" s="125">
        <v>42</v>
      </c>
    </row>
    <row r="449" spans="17:27" x14ac:dyDescent="0.25">
      <c r="Q449" s="128">
        <v>2011</v>
      </c>
      <c r="R449" s="126">
        <v>3</v>
      </c>
      <c r="S449" s="123" t="s">
        <v>687</v>
      </c>
      <c r="T449" s="123">
        <v>2</v>
      </c>
      <c r="U449" s="123">
        <v>0</v>
      </c>
      <c r="V449" s="123">
        <v>1</v>
      </c>
      <c r="W449" s="126">
        <v>100</v>
      </c>
      <c r="X449" s="123">
        <v>10</v>
      </c>
      <c r="Y449" s="123">
        <v>61</v>
      </c>
      <c r="Z449" s="123">
        <v>0</v>
      </c>
      <c r="AA449" s="125">
        <v>29</v>
      </c>
    </row>
    <row r="450" spans="17:27" x14ac:dyDescent="0.25">
      <c r="Q450" s="128">
        <v>2012</v>
      </c>
      <c r="R450" s="126">
        <v>3</v>
      </c>
      <c r="S450" s="123" t="s">
        <v>687</v>
      </c>
      <c r="T450" s="123">
        <v>1</v>
      </c>
      <c r="U450" s="123" t="s">
        <v>687</v>
      </c>
      <c r="V450" s="123">
        <v>1</v>
      </c>
      <c r="W450" s="126">
        <v>100</v>
      </c>
      <c r="X450" s="123">
        <v>10</v>
      </c>
      <c r="Y450" s="123">
        <v>35</v>
      </c>
      <c r="Z450" s="123">
        <v>2</v>
      </c>
      <c r="AA450" s="125">
        <v>53</v>
      </c>
    </row>
    <row r="451" spans="17:27" x14ac:dyDescent="0.25">
      <c r="Q451" s="128">
        <v>2013</v>
      </c>
      <c r="R451" s="126">
        <v>2</v>
      </c>
      <c r="S451" s="123">
        <v>1</v>
      </c>
      <c r="T451" s="123">
        <v>1</v>
      </c>
      <c r="U451" s="123" t="s">
        <v>687</v>
      </c>
      <c r="V451" s="123">
        <v>1</v>
      </c>
      <c r="W451" s="126">
        <v>100</v>
      </c>
      <c r="X451" s="123">
        <v>29</v>
      </c>
      <c r="Y451" s="123">
        <v>42</v>
      </c>
      <c r="Z451" s="123">
        <v>2</v>
      </c>
      <c r="AA451" s="125">
        <v>26</v>
      </c>
    </row>
    <row r="452" spans="17:27" x14ac:dyDescent="0.25">
      <c r="Q452" s="128">
        <v>2014</v>
      </c>
      <c r="R452" s="126">
        <v>3</v>
      </c>
      <c r="S452" s="123" t="s">
        <v>687</v>
      </c>
      <c r="T452" s="123">
        <v>2</v>
      </c>
      <c r="U452" s="123" t="s">
        <v>689</v>
      </c>
      <c r="V452" s="123">
        <v>1</v>
      </c>
      <c r="W452" s="126">
        <v>100</v>
      </c>
      <c r="X452" s="123">
        <v>16</v>
      </c>
      <c r="Y452" s="123">
        <v>59</v>
      </c>
      <c r="Z452" s="123" t="s">
        <v>689</v>
      </c>
      <c r="AA452" s="125">
        <v>25</v>
      </c>
    </row>
    <row r="453" spans="17:27" x14ac:dyDescent="0.25">
      <c r="Q453" s="128">
        <v>2015</v>
      </c>
      <c r="R453" s="126">
        <v>3</v>
      </c>
      <c r="S453" s="123">
        <v>1</v>
      </c>
      <c r="T453" s="123">
        <v>1</v>
      </c>
      <c r="U453" s="123" t="s">
        <v>689</v>
      </c>
      <c r="V453" s="123">
        <v>1</v>
      </c>
      <c r="W453" s="126">
        <v>100</v>
      </c>
      <c r="X453" s="123">
        <v>40</v>
      </c>
      <c r="Y453" s="123">
        <v>25</v>
      </c>
      <c r="Z453" s="123" t="s">
        <v>689</v>
      </c>
      <c r="AA453" s="125">
        <v>35</v>
      </c>
    </row>
    <row r="454" spans="17:27" x14ac:dyDescent="0.25">
      <c r="Q454" s="128">
        <v>2016</v>
      </c>
      <c r="R454" s="126">
        <v>3</v>
      </c>
      <c r="S454" s="123">
        <v>2</v>
      </c>
      <c r="T454" s="123">
        <v>1</v>
      </c>
      <c r="U454" s="123" t="s">
        <v>689</v>
      </c>
      <c r="V454" s="123">
        <v>1</v>
      </c>
      <c r="W454" s="126">
        <v>100</v>
      </c>
      <c r="X454" s="123">
        <v>50</v>
      </c>
      <c r="Y454" s="123">
        <v>26</v>
      </c>
      <c r="Z454" s="123" t="s">
        <v>689</v>
      </c>
      <c r="AA454" s="125">
        <v>24</v>
      </c>
    </row>
    <row r="455" spans="17:27" x14ac:dyDescent="0.25">
      <c r="Q455" s="128">
        <v>2017</v>
      </c>
      <c r="R455" s="126">
        <v>3</v>
      </c>
      <c r="S455" s="123">
        <v>1</v>
      </c>
      <c r="T455" s="123">
        <v>1</v>
      </c>
      <c r="U455" s="123" t="s">
        <v>689</v>
      </c>
      <c r="V455" s="123">
        <v>1</v>
      </c>
      <c r="W455" s="126">
        <v>100</v>
      </c>
      <c r="X455" s="123">
        <v>26</v>
      </c>
      <c r="Y455" s="123">
        <v>45</v>
      </c>
      <c r="Z455" s="123" t="s">
        <v>689</v>
      </c>
      <c r="AA455" s="125">
        <v>30</v>
      </c>
    </row>
    <row r="456" spans="17:27" x14ac:dyDescent="0.25">
      <c r="Q456" s="128">
        <v>2018</v>
      </c>
      <c r="R456" s="126">
        <v>3</v>
      </c>
      <c r="S456" s="123">
        <v>1</v>
      </c>
      <c r="T456" s="123">
        <v>1</v>
      </c>
      <c r="U456" s="123" t="s">
        <v>689</v>
      </c>
      <c r="V456" s="123">
        <v>1</v>
      </c>
      <c r="W456" s="126">
        <v>100</v>
      </c>
      <c r="X456" s="123">
        <v>37</v>
      </c>
      <c r="Y456" s="123">
        <v>41</v>
      </c>
      <c r="Z456" s="123" t="s">
        <v>689</v>
      </c>
      <c r="AA456" s="125">
        <v>22</v>
      </c>
    </row>
    <row r="457" spans="17:27" x14ac:dyDescent="0.25">
      <c r="Q457" s="128">
        <v>2019</v>
      </c>
      <c r="R457" s="126">
        <v>3</v>
      </c>
      <c r="S457" s="123">
        <v>1</v>
      </c>
      <c r="T457" s="123">
        <v>1</v>
      </c>
      <c r="U457" s="123" t="s">
        <v>689</v>
      </c>
      <c r="V457" s="123">
        <v>1</v>
      </c>
      <c r="W457" s="126">
        <v>100</v>
      </c>
      <c r="X457" s="123">
        <v>42</v>
      </c>
      <c r="Y457" s="123">
        <v>22</v>
      </c>
      <c r="Z457" s="123" t="s">
        <v>689</v>
      </c>
      <c r="AA457" s="125">
        <v>36</v>
      </c>
    </row>
    <row r="458" spans="17:27" x14ac:dyDescent="0.25">
      <c r="Q458" s="128">
        <v>2020</v>
      </c>
      <c r="R458" s="126">
        <v>3</v>
      </c>
      <c r="S458" s="123">
        <v>1</v>
      </c>
      <c r="T458" s="123">
        <v>1</v>
      </c>
      <c r="U458" s="123" t="s">
        <v>689</v>
      </c>
      <c r="V458" s="123">
        <v>1</v>
      </c>
      <c r="W458" s="126">
        <v>100</v>
      </c>
      <c r="X458" s="123">
        <v>20</v>
      </c>
      <c r="Y458" s="123">
        <v>50</v>
      </c>
      <c r="Z458" s="123" t="s">
        <v>689</v>
      </c>
      <c r="AA458" s="125">
        <v>29</v>
      </c>
    </row>
    <row r="459" spans="17:27" x14ac:dyDescent="0.25">
      <c r="Q459" s="128"/>
      <c r="R459" s="126"/>
      <c r="S459" s="124"/>
      <c r="T459" s="124"/>
      <c r="U459" s="124"/>
      <c r="V459" s="124"/>
      <c r="W459" s="126"/>
      <c r="X459" s="123"/>
      <c r="Y459" s="123"/>
      <c r="Z459" s="123"/>
      <c r="AA459" s="125"/>
    </row>
    <row r="460" spans="17:27" x14ac:dyDescent="0.25">
      <c r="Q460" s="128" t="s">
        <v>690</v>
      </c>
      <c r="R460" s="160">
        <v>33</v>
      </c>
      <c r="S460" s="163">
        <v>76</v>
      </c>
      <c r="T460" s="163">
        <v>45</v>
      </c>
      <c r="U460" s="163" t="s">
        <v>689</v>
      </c>
      <c r="V460" s="163">
        <v>52</v>
      </c>
      <c r="W460" s="164" t="s">
        <v>689</v>
      </c>
      <c r="X460" s="163">
        <v>13</v>
      </c>
      <c r="Y460" s="163">
        <v>17</v>
      </c>
      <c r="Z460" s="163" t="s">
        <v>689</v>
      </c>
      <c r="AA460" s="165">
        <v>12</v>
      </c>
    </row>
    <row r="461" spans="17:27" x14ac:dyDescent="0.25">
      <c r="Q461" s="128"/>
      <c r="R461" s="300" t="s">
        <v>692</v>
      </c>
      <c r="S461" s="300"/>
      <c r="T461" s="300"/>
      <c r="U461" s="300"/>
      <c r="V461" s="300"/>
      <c r="W461" s="300"/>
      <c r="X461" s="300"/>
      <c r="Y461" s="300"/>
      <c r="Z461" s="300"/>
      <c r="AA461" s="300"/>
    </row>
    <row r="462" spans="17:27" x14ac:dyDescent="0.25">
      <c r="Q462" s="128"/>
      <c r="R462" s="153"/>
      <c r="S462" s="154"/>
      <c r="T462" s="154"/>
      <c r="U462" s="154"/>
      <c r="V462" s="155"/>
      <c r="W462" s="153"/>
      <c r="X462" s="156"/>
      <c r="Y462" s="156"/>
      <c r="Z462" s="155"/>
      <c r="AA462" s="141"/>
    </row>
    <row r="463" spans="17:27" x14ac:dyDescent="0.25">
      <c r="Q463" s="128">
        <v>1999</v>
      </c>
      <c r="R463" s="126">
        <v>7</v>
      </c>
      <c r="S463" s="123">
        <v>1</v>
      </c>
      <c r="T463" s="123">
        <v>4</v>
      </c>
      <c r="U463" s="123">
        <v>0</v>
      </c>
      <c r="V463" s="123">
        <v>2</v>
      </c>
      <c r="W463" s="126">
        <v>100</v>
      </c>
      <c r="X463" s="123">
        <v>9</v>
      </c>
      <c r="Y463" s="123">
        <v>62</v>
      </c>
      <c r="Z463" s="123">
        <v>0</v>
      </c>
      <c r="AA463" s="125">
        <v>29</v>
      </c>
    </row>
    <row r="464" spans="17:27" x14ac:dyDescent="0.25">
      <c r="Q464" s="128">
        <v>2000</v>
      </c>
      <c r="R464" s="126">
        <v>5</v>
      </c>
      <c r="S464" s="123">
        <v>1</v>
      </c>
      <c r="T464" s="123">
        <v>2</v>
      </c>
      <c r="U464" s="123">
        <v>0</v>
      </c>
      <c r="V464" s="123">
        <v>2</v>
      </c>
      <c r="W464" s="126">
        <v>100</v>
      </c>
      <c r="X464" s="123">
        <v>17</v>
      </c>
      <c r="Y464" s="123">
        <v>47</v>
      </c>
      <c r="Z464" s="123">
        <v>0</v>
      </c>
      <c r="AA464" s="125">
        <v>36</v>
      </c>
    </row>
    <row r="465" spans="17:27" x14ac:dyDescent="0.25">
      <c r="Q465" s="128">
        <v>2001</v>
      </c>
      <c r="R465" s="126">
        <v>4</v>
      </c>
      <c r="S465" s="123" t="s">
        <v>687</v>
      </c>
      <c r="T465" s="123">
        <v>1</v>
      </c>
      <c r="U465" s="123">
        <v>0</v>
      </c>
      <c r="V465" s="123">
        <v>2</v>
      </c>
      <c r="W465" s="126">
        <v>100</v>
      </c>
      <c r="X465" s="123">
        <v>7</v>
      </c>
      <c r="Y465" s="123">
        <v>37</v>
      </c>
      <c r="Z465" s="123">
        <v>0</v>
      </c>
      <c r="AA465" s="125">
        <v>56</v>
      </c>
    </row>
    <row r="466" spans="17:27" x14ac:dyDescent="0.25">
      <c r="Q466" s="128">
        <v>2002</v>
      </c>
      <c r="R466" s="126">
        <v>5</v>
      </c>
      <c r="S466" s="123">
        <v>1</v>
      </c>
      <c r="T466" s="123">
        <v>2</v>
      </c>
      <c r="U466" s="123">
        <v>0</v>
      </c>
      <c r="V466" s="123">
        <v>2</v>
      </c>
      <c r="W466" s="126">
        <v>100</v>
      </c>
      <c r="X466" s="123">
        <v>21</v>
      </c>
      <c r="Y466" s="123">
        <v>48</v>
      </c>
      <c r="Z466" s="123">
        <v>0</v>
      </c>
      <c r="AA466" s="125">
        <v>32</v>
      </c>
    </row>
    <row r="467" spans="17:27" x14ac:dyDescent="0.25">
      <c r="Q467" s="128">
        <v>2003</v>
      </c>
      <c r="R467" s="126">
        <v>5</v>
      </c>
      <c r="S467" s="123">
        <v>1</v>
      </c>
      <c r="T467" s="123">
        <v>2</v>
      </c>
      <c r="U467" s="123">
        <v>0</v>
      </c>
      <c r="V467" s="123">
        <v>2</v>
      </c>
      <c r="W467" s="126">
        <v>100</v>
      </c>
      <c r="X467" s="123">
        <v>14</v>
      </c>
      <c r="Y467" s="123">
        <v>45</v>
      </c>
      <c r="Z467" s="123">
        <v>0</v>
      </c>
      <c r="AA467" s="125">
        <v>41</v>
      </c>
    </row>
    <row r="468" spans="17:27" x14ac:dyDescent="0.25">
      <c r="Q468" s="128">
        <v>2004</v>
      </c>
      <c r="R468" s="126">
        <v>4</v>
      </c>
      <c r="S468" s="123" t="s">
        <v>687</v>
      </c>
      <c r="T468" s="123">
        <v>1</v>
      </c>
      <c r="U468" s="123">
        <v>0</v>
      </c>
      <c r="V468" s="123">
        <v>2</v>
      </c>
      <c r="W468" s="126">
        <v>100</v>
      </c>
      <c r="X468" s="123">
        <v>10</v>
      </c>
      <c r="Y468" s="123">
        <v>30</v>
      </c>
      <c r="Z468" s="123">
        <v>0</v>
      </c>
      <c r="AA468" s="125">
        <v>60</v>
      </c>
    </row>
    <row r="469" spans="17:27" x14ac:dyDescent="0.25">
      <c r="Q469" s="128">
        <v>2005</v>
      </c>
      <c r="R469" s="126">
        <v>4</v>
      </c>
      <c r="S469" s="123" t="s">
        <v>687</v>
      </c>
      <c r="T469" s="123">
        <v>2</v>
      </c>
      <c r="U469" s="123">
        <v>0</v>
      </c>
      <c r="V469" s="123">
        <v>2</v>
      </c>
      <c r="W469" s="126">
        <v>100</v>
      </c>
      <c r="X469" s="123">
        <v>10</v>
      </c>
      <c r="Y469" s="123">
        <v>48</v>
      </c>
      <c r="Z469" s="123">
        <v>0</v>
      </c>
      <c r="AA469" s="125">
        <v>42</v>
      </c>
    </row>
    <row r="470" spans="17:27" x14ac:dyDescent="0.25">
      <c r="Q470" s="128">
        <v>2006</v>
      </c>
      <c r="R470" s="126">
        <v>6</v>
      </c>
      <c r="S470" s="123">
        <v>1</v>
      </c>
      <c r="T470" s="123">
        <v>3</v>
      </c>
      <c r="U470" s="123">
        <v>0</v>
      </c>
      <c r="V470" s="123">
        <v>2</v>
      </c>
      <c r="W470" s="126">
        <v>100</v>
      </c>
      <c r="X470" s="123">
        <v>10</v>
      </c>
      <c r="Y470" s="123">
        <v>58</v>
      </c>
      <c r="Z470" s="123">
        <v>0</v>
      </c>
      <c r="AA470" s="125">
        <v>32</v>
      </c>
    </row>
    <row r="471" spans="17:27" x14ac:dyDescent="0.25">
      <c r="Q471" s="128">
        <v>2007</v>
      </c>
      <c r="R471" s="126">
        <v>7</v>
      </c>
      <c r="S471" s="123" t="s">
        <v>687</v>
      </c>
      <c r="T471" s="123">
        <v>4</v>
      </c>
      <c r="U471" s="123">
        <v>0</v>
      </c>
      <c r="V471" s="123">
        <v>2</v>
      </c>
      <c r="W471" s="126">
        <v>100</v>
      </c>
      <c r="X471" s="123">
        <v>2</v>
      </c>
      <c r="Y471" s="123">
        <v>63</v>
      </c>
      <c r="Z471" s="123">
        <v>0</v>
      </c>
      <c r="AA471" s="125">
        <v>35</v>
      </c>
    </row>
    <row r="472" spans="17:27" x14ac:dyDescent="0.25">
      <c r="Q472" s="128">
        <v>2008</v>
      </c>
      <c r="R472" s="126">
        <v>5</v>
      </c>
      <c r="S472" s="123">
        <v>0</v>
      </c>
      <c r="T472" s="123">
        <v>3</v>
      </c>
      <c r="U472" s="123">
        <v>0</v>
      </c>
      <c r="V472" s="123">
        <v>3</v>
      </c>
      <c r="W472" s="126">
        <v>100</v>
      </c>
      <c r="X472" s="123">
        <v>0</v>
      </c>
      <c r="Y472" s="123">
        <v>53</v>
      </c>
      <c r="Z472" s="123">
        <v>0</v>
      </c>
      <c r="AA472" s="125">
        <v>47</v>
      </c>
    </row>
    <row r="473" spans="17:27" x14ac:dyDescent="0.25">
      <c r="Q473" s="128">
        <v>2009</v>
      </c>
      <c r="R473" s="126">
        <v>4</v>
      </c>
      <c r="S473" s="123" t="s">
        <v>687</v>
      </c>
      <c r="T473" s="123">
        <v>2</v>
      </c>
      <c r="U473" s="123">
        <v>0</v>
      </c>
      <c r="V473" s="123">
        <v>2</v>
      </c>
      <c r="W473" s="126">
        <v>100</v>
      </c>
      <c r="X473" s="123">
        <v>5</v>
      </c>
      <c r="Y473" s="123">
        <v>46</v>
      </c>
      <c r="Z473" s="123">
        <v>0</v>
      </c>
      <c r="AA473" s="125">
        <v>49</v>
      </c>
    </row>
    <row r="474" spans="17:27" x14ac:dyDescent="0.25">
      <c r="Q474" s="128">
        <v>2010</v>
      </c>
      <c r="R474" s="126">
        <v>4</v>
      </c>
      <c r="S474" s="123" t="s">
        <v>687</v>
      </c>
      <c r="T474" s="123">
        <v>2</v>
      </c>
      <c r="U474" s="123">
        <v>0</v>
      </c>
      <c r="V474" s="123">
        <v>2</v>
      </c>
      <c r="W474" s="126">
        <v>100</v>
      </c>
      <c r="X474" s="123">
        <v>3</v>
      </c>
      <c r="Y474" s="123">
        <v>56</v>
      </c>
      <c r="Z474" s="123">
        <v>0</v>
      </c>
      <c r="AA474" s="125">
        <v>42</v>
      </c>
    </row>
    <row r="475" spans="17:27" x14ac:dyDescent="0.25">
      <c r="Q475" s="128">
        <v>2011</v>
      </c>
      <c r="R475" s="126">
        <v>5</v>
      </c>
      <c r="S475" s="123">
        <v>1</v>
      </c>
      <c r="T475" s="123">
        <v>2</v>
      </c>
      <c r="U475" s="123">
        <v>0</v>
      </c>
      <c r="V475" s="123">
        <v>1</v>
      </c>
      <c r="W475" s="126">
        <v>100</v>
      </c>
      <c r="X475" s="123">
        <v>16</v>
      </c>
      <c r="Y475" s="123">
        <v>52</v>
      </c>
      <c r="Z475" s="123">
        <v>0</v>
      </c>
      <c r="AA475" s="125">
        <v>32</v>
      </c>
    </row>
    <row r="476" spans="17:27" x14ac:dyDescent="0.25">
      <c r="Q476" s="128">
        <v>2012</v>
      </c>
      <c r="R476" s="126">
        <v>3</v>
      </c>
      <c r="S476" s="123" t="s">
        <v>687</v>
      </c>
      <c r="T476" s="123">
        <v>1</v>
      </c>
      <c r="U476" s="123">
        <v>0</v>
      </c>
      <c r="V476" s="123">
        <v>2</v>
      </c>
      <c r="W476" s="126">
        <v>100</v>
      </c>
      <c r="X476" s="123">
        <v>16</v>
      </c>
      <c r="Y476" s="123">
        <v>30</v>
      </c>
      <c r="Z476" s="123">
        <v>0</v>
      </c>
      <c r="AA476" s="125">
        <v>54</v>
      </c>
    </row>
    <row r="477" spans="17:27" x14ac:dyDescent="0.25">
      <c r="Q477" s="128">
        <v>2013</v>
      </c>
      <c r="R477" s="126">
        <v>4</v>
      </c>
      <c r="S477" s="123" t="s">
        <v>687</v>
      </c>
      <c r="T477" s="123">
        <v>1</v>
      </c>
      <c r="U477" s="123">
        <v>0</v>
      </c>
      <c r="V477" s="123">
        <v>2</v>
      </c>
      <c r="W477" s="126">
        <v>100</v>
      </c>
      <c r="X477" s="123">
        <v>12</v>
      </c>
      <c r="Y477" s="123">
        <v>36</v>
      </c>
      <c r="Z477" s="123">
        <v>0</v>
      </c>
      <c r="AA477" s="125">
        <v>52</v>
      </c>
    </row>
    <row r="478" spans="17:27" x14ac:dyDescent="0.25">
      <c r="Q478" s="128">
        <v>2014</v>
      </c>
      <c r="R478" s="126">
        <v>3</v>
      </c>
      <c r="S478" s="123" t="s">
        <v>687</v>
      </c>
      <c r="T478" s="123">
        <v>1</v>
      </c>
      <c r="U478" s="123" t="s">
        <v>689</v>
      </c>
      <c r="V478" s="123">
        <v>2</v>
      </c>
      <c r="W478" s="126">
        <v>100</v>
      </c>
      <c r="X478" s="123">
        <v>6</v>
      </c>
      <c r="Y478" s="123">
        <v>33</v>
      </c>
      <c r="Z478" s="123" t="s">
        <v>689</v>
      </c>
      <c r="AA478" s="125">
        <v>61</v>
      </c>
    </row>
    <row r="479" spans="17:27" x14ac:dyDescent="0.25">
      <c r="Q479" s="128">
        <v>2015</v>
      </c>
      <c r="R479" s="126">
        <v>3</v>
      </c>
      <c r="S479" s="123" t="s">
        <v>687</v>
      </c>
      <c r="T479" s="123">
        <v>1</v>
      </c>
      <c r="U479" s="123" t="s">
        <v>689</v>
      </c>
      <c r="V479" s="123">
        <v>2</v>
      </c>
      <c r="W479" s="126">
        <v>100</v>
      </c>
      <c r="X479" s="123">
        <v>6</v>
      </c>
      <c r="Y479" s="123">
        <v>37</v>
      </c>
      <c r="Z479" s="123" t="s">
        <v>689</v>
      </c>
      <c r="AA479" s="125">
        <v>57</v>
      </c>
    </row>
    <row r="480" spans="17:27" x14ac:dyDescent="0.25">
      <c r="Q480" s="128">
        <v>2016</v>
      </c>
      <c r="R480" s="126">
        <v>3</v>
      </c>
      <c r="S480" s="123" t="s">
        <v>687</v>
      </c>
      <c r="T480" s="123">
        <v>1</v>
      </c>
      <c r="U480" s="123" t="s">
        <v>689</v>
      </c>
      <c r="V480" s="123">
        <v>2</v>
      </c>
      <c r="W480" s="126">
        <v>100</v>
      </c>
      <c r="X480" s="123">
        <v>7</v>
      </c>
      <c r="Y480" s="123">
        <v>27</v>
      </c>
      <c r="Z480" s="123" t="s">
        <v>689</v>
      </c>
      <c r="AA480" s="125">
        <v>66</v>
      </c>
    </row>
    <row r="481" spans="17:27" x14ac:dyDescent="0.25">
      <c r="Q481" s="128">
        <v>2017</v>
      </c>
      <c r="R481" s="126">
        <v>2</v>
      </c>
      <c r="S481" s="123" t="s">
        <v>687</v>
      </c>
      <c r="T481" s="123">
        <v>1</v>
      </c>
      <c r="U481" s="123" t="s">
        <v>689</v>
      </c>
      <c r="V481" s="123">
        <v>1</v>
      </c>
      <c r="W481" s="126">
        <v>100</v>
      </c>
      <c r="X481" s="123">
        <v>11</v>
      </c>
      <c r="Y481" s="123">
        <v>38</v>
      </c>
      <c r="Z481" s="123" t="s">
        <v>689</v>
      </c>
      <c r="AA481" s="125">
        <v>51</v>
      </c>
    </row>
    <row r="482" spans="17:27" x14ac:dyDescent="0.25">
      <c r="Q482" s="128">
        <v>2018</v>
      </c>
      <c r="R482" s="126">
        <v>3</v>
      </c>
      <c r="S482" s="123" t="s">
        <v>687</v>
      </c>
      <c r="T482" s="123">
        <v>1</v>
      </c>
      <c r="U482" s="123" t="s">
        <v>689</v>
      </c>
      <c r="V482" s="123">
        <v>1</v>
      </c>
      <c r="W482" s="126">
        <v>100</v>
      </c>
      <c r="X482" s="123">
        <v>15</v>
      </c>
      <c r="Y482" s="123">
        <v>35</v>
      </c>
      <c r="Z482" s="123" t="s">
        <v>689</v>
      </c>
      <c r="AA482" s="125">
        <v>50</v>
      </c>
    </row>
    <row r="483" spans="17:27" x14ac:dyDescent="0.25">
      <c r="Q483" s="128">
        <v>2019</v>
      </c>
      <c r="R483" s="126">
        <v>2</v>
      </c>
      <c r="S483" s="123" t="s">
        <v>687</v>
      </c>
      <c r="T483" s="123">
        <v>1</v>
      </c>
      <c r="U483" s="123" t="s">
        <v>689</v>
      </c>
      <c r="V483" s="123">
        <v>1</v>
      </c>
      <c r="W483" s="126">
        <v>100</v>
      </c>
      <c r="X483" s="123">
        <v>10</v>
      </c>
      <c r="Y483" s="123">
        <v>50</v>
      </c>
      <c r="Z483" s="123" t="s">
        <v>689</v>
      </c>
      <c r="AA483" s="125">
        <v>40</v>
      </c>
    </row>
    <row r="484" spans="17:27" x14ac:dyDescent="0.25">
      <c r="Q484" s="128">
        <v>2020</v>
      </c>
      <c r="R484" s="126">
        <v>2</v>
      </c>
      <c r="S484" s="123" t="s">
        <v>687</v>
      </c>
      <c r="T484" s="123">
        <v>1</v>
      </c>
      <c r="U484" s="123" t="s">
        <v>689</v>
      </c>
      <c r="V484" s="123">
        <v>1</v>
      </c>
      <c r="W484" s="126">
        <v>100</v>
      </c>
      <c r="X484" s="123">
        <v>21</v>
      </c>
      <c r="Y484" s="123">
        <v>43</v>
      </c>
      <c r="Z484" s="123" t="s">
        <v>689</v>
      </c>
      <c r="AA484" s="125">
        <v>37</v>
      </c>
    </row>
    <row r="485" spans="17:27" x14ac:dyDescent="0.25">
      <c r="Q485" s="128"/>
      <c r="R485" s="126"/>
      <c r="S485" s="124"/>
      <c r="T485" s="124"/>
      <c r="U485" s="124"/>
      <c r="V485" s="124"/>
      <c r="W485" s="126"/>
      <c r="X485" s="123"/>
      <c r="Y485" s="123"/>
      <c r="Z485" s="123"/>
      <c r="AA485" s="125"/>
    </row>
    <row r="486" spans="17:27" x14ac:dyDescent="0.25">
      <c r="Q486" s="128" t="s">
        <v>690</v>
      </c>
      <c r="R486" s="160">
        <v>28</v>
      </c>
      <c r="S486" s="163">
        <v>62</v>
      </c>
      <c r="T486" s="163">
        <v>52</v>
      </c>
      <c r="U486" s="163" t="s">
        <v>689</v>
      </c>
      <c r="V486" s="163">
        <v>60</v>
      </c>
      <c r="W486" s="164" t="s">
        <v>689</v>
      </c>
      <c r="X486" s="163">
        <v>12</v>
      </c>
      <c r="Y486" s="163">
        <v>20</v>
      </c>
      <c r="Z486" s="163" t="s">
        <v>689</v>
      </c>
      <c r="AA486" s="165">
        <v>19</v>
      </c>
    </row>
    <row r="487" spans="17:27" x14ac:dyDescent="0.25">
      <c r="Q487" s="128"/>
      <c r="R487" s="300" t="s">
        <v>694</v>
      </c>
      <c r="S487" s="300"/>
      <c r="T487" s="300"/>
      <c r="U487" s="300"/>
      <c r="V487" s="300"/>
      <c r="W487" s="300"/>
      <c r="X487" s="300"/>
      <c r="Y487" s="300"/>
      <c r="Z487" s="300"/>
      <c r="AA487" s="300"/>
    </row>
    <row r="488" spans="17:27" x14ac:dyDescent="0.25">
      <c r="Q488" s="128"/>
      <c r="R488" s="153"/>
      <c r="S488" s="154"/>
      <c r="T488" s="154"/>
      <c r="U488" s="154"/>
      <c r="V488" s="155"/>
      <c r="W488" s="153"/>
      <c r="X488" s="156"/>
      <c r="Y488" s="156"/>
      <c r="Z488" s="155"/>
      <c r="AA488" s="141"/>
    </row>
    <row r="489" spans="17:27" x14ac:dyDescent="0.25">
      <c r="Q489" s="128">
        <v>1999</v>
      </c>
      <c r="R489" s="126">
        <v>5</v>
      </c>
      <c r="S489" s="123" t="s">
        <v>687</v>
      </c>
      <c r="T489" s="123">
        <v>4</v>
      </c>
      <c r="U489" s="123" t="s">
        <v>687</v>
      </c>
      <c r="V489" s="123">
        <v>1</v>
      </c>
      <c r="W489" s="126">
        <v>100</v>
      </c>
      <c r="X489" s="123">
        <v>6</v>
      </c>
      <c r="Y489" s="123">
        <v>80</v>
      </c>
      <c r="Z489" s="123">
        <v>1</v>
      </c>
      <c r="AA489" s="125">
        <v>13</v>
      </c>
    </row>
    <row r="490" spans="17:27" x14ac:dyDescent="0.25">
      <c r="Q490" s="128">
        <v>2000</v>
      </c>
      <c r="R490" s="126">
        <v>4</v>
      </c>
      <c r="S490" s="123">
        <v>1</v>
      </c>
      <c r="T490" s="123">
        <v>3</v>
      </c>
      <c r="U490" s="123" t="s">
        <v>687</v>
      </c>
      <c r="V490" s="123">
        <v>1</v>
      </c>
      <c r="W490" s="126">
        <v>100</v>
      </c>
      <c r="X490" s="123">
        <v>12</v>
      </c>
      <c r="Y490" s="123">
        <v>69</v>
      </c>
      <c r="Z490" s="123">
        <v>3</v>
      </c>
      <c r="AA490" s="125">
        <v>16</v>
      </c>
    </row>
    <row r="491" spans="17:27" x14ac:dyDescent="0.25">
      <c r="Q491" s="128">
        <v>2001</v>
      </c>
      <c r="R491" s="126">
        <v>3</v>
      </c>
      <c r="S491" s="123">
        <v>1</v>
      </c>
      <c r="T491" s="123">
        <v>2</v>
      </c>
      <c r="U491" s="123">
        <v>0</v>
      </c>
      <c r="V491" s="123" t="s">
        <v>687</v>
      </c>
      <c r="W491" s="126">
        <v>100</v>
      </c>
      <c r="X491" s="123">
        <v>18</v>
      </c>
      <c r="Y491" s="123">
        <v>74</v>
      </c>
      <c r="Z491" s="123">
        <v>0</v>
      </c>
      <c r="AA491" s="125">
        <v>8</v>
      </c>
    </row>
    <row r="492" spans="17:27" x14ac:dyDescent="0.25">
      <c r="Q492" s="128">
        <v>2002</v>
      </c>
      <c r="R492" s="126">
        <v>5</v>
      </c>
      <c r="S492" s="123">
        <v>1</v>
      </c>
      <c r="T492" s="123">
        <v>3</v>
      </c>
      <c r="U492" s="123">
        <v>0</v>
      </c>
      <c r="V492" s="123">
        <v>1</v>
      </c>
      <c r="W492" s="126">
        <v>100</v>
      </c>
      <c r="X492" s="123">
        <v>21</v>
      </c>
      <c r="Y492" s="123">
        <v>63</v>
      </c>
      <c r="Z492" s="123">
        <v>0</v>
      </c>
      <c r="AA492" s="125">
        <v>16</v>
      </c>
    </row>
    <row r="493" spans="17:27" x14ac:dyDescent="0.25">
      <c r="Q493" s="128">
        <v>2003</v>
      </c>
      <c r="R493" s="126">
        <v>4</v>
      </c>
      <c r="S493" s="123">
        <v>1</v>
      </c>
      <c r="T493" s="123">
        <v>2</v>
      </c>
      <c r="U493" s="123" t="s">
        <v>687</v>
      </c>
      <c r="V493" s="123">
        <v>1</v>
      </c>
      <c r="W493" s="126">
        <v>100</v>
      </c>
      <c r="X493" s="123">
        <v>19</v>
      </c>
      <c r="Y493" s="123">
        <v>48</v>
      </c>
      <c r="Z493" s="123">
        <v>1</v>
      </c>
      <c r="AA493" s="125">
        <v>32</v>
      </c>
    </row>
    <row r="494" spans="17:27" x14ac:dyDescent="0.25">
      <c r="Q494" s="128">
        <v>2004</v>
      </c>
      <c r="R494" s="126">
        <v>4</v>
      </c>
      <c r="S494" s="123">
        <v>1</v>
      </c>
      <c r="T494" s="123">
        <v>3</v>
      </c>
      <c r="U494" s="123" t="s">
        <v>687</v>
      </c>
      <c r="V494" s="123">
        <v>1</v>
      </c>
      <c r="W494" s="126">
        <v>100</v>
      </c>
      <c r="X494" s="123">
        <v>20</v>
      </c>
      <c r="Y494" s="123">
        <v>59</v>
      </c>
      <c r="Z494" s="123">
        <v>1</v>
      </c>
      <c r="AA494" s="125">
        <v>20</v>
      </c>
    </row>
    <row r="495" spans="17:27" x14ac:dyDescent="0.25">
      <c r="Q495" s="128">
        <v>2005</v>
      </c>
      <c r="R495" s="126">
        <v>5</v>
      </c>
      <c r="S495" s="123">
        <v>1</v>
      </c>
      <c r="T495" s="123">
        <v>3</v>
      </c>
      <c r="U495" s="123">
        <v>0</v>
      </c>
      <c r="V495" s="123" t="s">
        <v>687</v>
      </c>
      <c r="W495" s="126">
        <v>100</v>
      </c>
      <c r="X495" s="123">
        <v>26</v>
      </c>
      <c r="Y495" s="123">
        <v>64</v>
      </c>
      <c r="Z495" s="123">
        <v>0</v>
      </c>
      <c r="AA495" s="125">
        <v>10</v>
      </c>
    </row>
    <row r="496" spans="17:27" x14ac:dyDescent="0.25">
      <c r="Q496" s="128">
        <v>2006</v>
      </c>
      <c r="R496" s="126">
        <v>5</v>
      </c>
      <c r="S496" s="123">
        <v>1</v>
      </c>
      <c r="T496" s="123">
        <v>3</v>
      </c>
      <c r="U496" s="123" t="s">
        <v>687</v>
      </c>
      <c r="V496" s="123">
        <v>1</v>
      </c>
      <c r="W496" s="126">
        <v>100</v>
      </c>
      <c r="X496" s="123">
        <v>26</v>
      </c>
      <c r="Y496" s="123">
        <v>53</v>
      </c>
      <c r="Z496" s="123">
        <v>2</v>
      </c>
      <c r="AA496" s="125">
        <v>19</v>
      </c>
    </row>
    <row r="497" spans="17:27" x14ac:dyDescent="0.25">
      <c r="Q497" s="128">
        <v>2007</v>
      </c>
      <c r="R497" s="126">
        <v>3</v>
      </c>
      <c r="S497" s="123" t="s">
        <v>687</v>
      </c>
      <c r="T497" s="123">
        <v>1</v>
      </c>
      <c r="U497" s="123">
        <v>0</v>
      </c>
      <c r="V497" s="123">
        <v>2</v>
      </c>
      <c r="W497" s="126">
        <v>100</v>
      </c>
      <c r="X497" s="123">
        <v>10</v>
      </c>
      <c r="Y497" s="123">
        <v>26</v>
      </c>
      <c r="Z497" s="123">
        <v>0</v>
      </c>
      <c r="AA497" s="125">
        <v>64</v>
      </c>
    </row>
    <row r="498" spans="17:27" x14ac:dyDescent="0.25">
      <c r="Q498" s="128">
        <v>2008</v>
      </c>
      <c r="R498" s="126">
        <v>2</v>
      </c>
      <c r="S498" s="123" t="s">
        <v>687</v>
      </c>
      <c r="T498" s="123">
        <v>1</v>
      </c>
      <c r="U498" s="123">
        <v>0</v>
      </c>
      <c r="V498" s="123">
        <v>1</v>
      </c>
      <c r="W498" s="126">
        <v>100</v>
      </c>
      <c r="X498" s="123">
        <v>13</v>
      </c>
      <c r="Y498" s="123">
        <v>26</v>
      </c>
      <c r="Z498" s="123">
        <v>0</v>
      </c>
      <c r="AA498" s="125">
        <v>60</v>
      </c>
    </row>
    <row r="499" spans="17:27" x14ac:dyDescent="0.25">
      <c r="Q499" s="128">
        <v>2009</v>
      </c>
      <c r="R499" s="126">
        <v>3</v>
      </c>
      <c r="S499" s="123" t="s">
        <v>687</v>
      </c>
      <c r="T499" s="123">
        <v>2</v>
      </c>
      <c r="U499" s="123">
        <v>0</v>
      </c>
      <c r="V499" s="123">
        <v>1</v>
      </c>
      <c r="W499" s="126">
        <v>100</v>
      </c>
      <c r="X499" s="123">
        <v>10</v>
      </c>
      <c r="Y499" s="123">
        <v>51</v>
      </c>
      <c r="Z499" s="123">
        <v>0</v>
      </c>
      <c r="AA499" s="125">
        <v>39</v>
      </c>
    </row>
    <row r="500" spans="17:27" x14ac:dyDescent="0.25">
      <c r="Q500" s="128">
        <v>2010</v>
      </c>
      <c r="R500" s="126">
        <v>3</v>
      </c>
      <c r="S500" s="123" t="s">
        <v>687</v>
      </c>
      <c r="T500" s="123">
        <v>2</v>
      </c>
      <c r="U500" s="123" t="s">
        <v>687</v>
      </c>
      <c r="V500" s="123">
        <v>1</v>
      </c>
      <c r="W500" s="126">
        <v>100</v>
      </c>
      <c r="X500" s="123">
        <v>5</v>
      </c>
      <c r="Y500" s="123">
        <v>54</v>
      </c>
      <c r="Z500" s="123">
        <v>1</v>
      </c>
      <c r="AA500" s="125">
        <v>40</v>
      </c>
    </row>
    <row r="501" spans="17:27" x14ac:dyDescent="0.25">
      <c r="Q501" s="128">
        <v>2011</v>
      </c>
      <c r="R501" s="126">
        <v>3</v>
      </c>
      <c r="S501" s="123" t="s">
        <v>687</v>
      </c>
      <c r="T501" s="123">
        <v>1</v>
      </c>
      <c r="U501" s="123">
        <v>0</v>
      </c>
      <c r="V501" s="123">
        <v>2</v>
      </c>
      <c r="W501" s="126">
        <v>100</v>
      </c>
      <c r="X501" s="123">
        <v>9</v>
      </c>
      <c r="Y501" s="123">
        <v>36</v>
      </c>
      <c r="Z501" s="123">
        <v>0</v>
      </c>
      <c r="AA501" s="125">
        <v>55</v>
      </c>
    </row>
    <row r="502" spans="17:27" x14ac:dyDescent="0.25">
      <c r="Q502" s="128">
        <v>2012</v>
      </c>
      <c r="R502" s="126">
        <v>3</v>
      </c>
      <c r="S502" s="123" t="s">
        <v>687</v>
      </c>
      <c r="T502" s="123">
        <v>1</v>
      </c>
      <c r="U502" s="123">
        <v>0</v>
      </c>
      <c r="V502" s="123">
        <v>2</v>
      </c>
      <c r="W502" s="126">
        <v>100</v>
      </c>
      <c r="X502" s="123">
        <v>10</v>
      </c>
      <c r="Y502" s="123">
        <v>29</v>
      </c>
      <c r="Z502" s="123">
        <v>0</v>
      </c>
      <c r="AA502" s="125">
        <v>60</v>
      </c>
    </row>
    <row r="503" spans="17:27" x14ac:dyDescent="0.25">
      <c r="Q503" s="128">
        <v>2013</v>
      </c>
      <c r="R503" s="126">
        <v>2</v>
      </c>
      <c r="S503" s="123" t="s">
        <v>687</v>
      </c>
      <c r="T503" s="123">
        <v>1</v>
      </c>
      <c r="U503" s="123">
        <v>0</v>
      </c>
      <c r="V503" s="123">
        <v>1</v>
      </c>
      <c r="W503" s="126">
        <v>100</v>
      </c>
      <c r="X503" s="123">
        <v>11</v>
      </c>
      <c r="Y503" s="123">
        <v>27</v>
      </c>
      <c r="Z503" s="123">
        <v>0</v>
      </c>
      <c r="AA503" s="125">
        <v>62</v>
      </c>
    </row>
    <row r="504" spans="17:27" x14ac:dyDescent="0.25">
      <c r="Q504" s="128">
        <v>2014</v>
      </c>
      <c r="R504" s="126">
        <v>2</v>
      </c>
      <c r="S504" s="123" t="s">
        <v>687</v>
      </c>
      <c r="T504" s="123">
        <v>1</v>
      </c>
      <c r="U504" s="123" t="s">
        <v>689</v>
      </c>
      <c r="V504" s="123">
        <v>2</v>
      </c>
      <c r="W504" s="126">
        <v>100</v>
      </c>
      <c r="X504" s="123">
        <v>7</v>
      </c>
      <c r="Y504" s="123">
        <v>24</v>
      </c>
      <c r="Z504" s="123" t="s">
        <v>689</v>
      </c>
      <c r="AA504" s="125">
        <v>68</v>
      </c>
    </row>
    <row r="505" spans="17:27" x14ac:dyDescent="0.25">
      <c r="Q505" s="128">
        <v>2015</v>
      </c>
      <c r="R505" s="126">
        <v>2</v>
      </c>
      <c r="S505" s="123" t="s">
        <v>687</v>
      </c>
      <c r="T505" s="123" t="s">
        <v>687</v>
      </c>
      <c r="U505" s="123" t="s">
        <v>689</v>
      </c>
      <c r="V505" s="123">
        <v>1</v>
      </c>
      <c r="W505" s="126">
        <v>100</v>
      </c>
      <c r="X505" s="123">
        <v>9</v>
      </c>
      <c r="Y505" s="123">
        <v>22</v>
      </c>
      <c r="Z505" s="123" t="s">
        <v>689</v>
      </c>
      <c r="AA505" s="125">
        <v>69</v>
      </c>
    </row>
    <row r="506" spans="17:27" x14ac:dyDescent="0.25">
      <c r="Q506" s="128">
        <v>2016</v>
      </c>
      <c r="R506" s="126">
        <v>3</v>
      </c>
      <c r="S506" s="123" t="s">
        <v>687</v>
      </c>
      <c r="T506" s="123">
        <v>2</v>
      </c>
      <c r="U506" s="123" t="s">
        <v>689</v>
      </c>
      <c r="V506" s="123">
        <v>1</v>
      </c>
      <c r="W506" s="126">
        <v>100</v>
      </c>
      <c r="X506" s="123">
        <v>10</v>
      </c>
      <c r="Y506" s="123">
        <v>52</v>
      </c>
      <c r="Z506" s="123" t="s">
        <v>689</v>
      </c>
      <c r="AA506" s="125">
        <v>38</v>
      </c>
    </row>
    <row r="507" spans="17:27" x14ac:dyDescent="0.25">
      <c r="Q507" s="128">
        <v>2017</v>
      </c>
      <c r="R507" s="126">
        <v>2</v>
      </c>
      <c r="S507" s="123" t="s">
        <v>687</v>
      </c>
      <c r="T507" s="123">
        <v>1</v>
      </c>
      <c r="U507" s="123" t="s">
        <v>689</v>
      </c>
      <c r="V507" s="123">
        <v>1</v>
      </c>
      <c r="W507" s="126">
        <v>100</v>
      </c>
      <c r="X507" s="123">
        <v>6</v>
      </c>
      <c r="Y507" s="123">
        <v>49</v>
      </c>
      <c r="Z507" s="123" t="s">
        <v>689</v>
      </c>
      <c r="AA507" s="125">
        <v>45</v>
      </c>
    </row>
    <row r="508" spans="17:27" x14ac:dyDescent="0.25">
      <c r="Q508" s="128">
        <v>2018</v>
      </c>
      <c r="R508" s="126">
        <v>1</v>
      </c>
      <c r="S508" s="123" t="s">
        <v>687</v>
      </c>
      <c r="T508" s="123" t="s">
        <v>687</v>
      </c>
      <c r="U508" s="123" t="s">
        <v>689</v>
      </c>
      <c r="V508" s="123" t="s">
        <v>687</v>
      </c>
      <c r="W508" s="126">
        <v>100</v>
      </c>
      <c r="X508" s="123">
        <v>35</v>
      </c>
      <c r="Y508" s="123">
        <v>32</v>
      </c>
      <c r="Z508" s="123" t="s">
        <v>689</v>
      </c>
      <c r="AA508" s="125">
        <v>33</v>
      </c>
    </row>
    <row r="509" spans="17:27" x14ac:dyDescent="0.25">
      <c r="Q509" s="128">
        <v>2019</v>
      </c>
      <c r="R509" s="126">
        <v>2</v>
      </c>
      <c r="S509" s="123" t="s">
        <v>687</v>
      </c>
      <c r="T509" s="123">
        <v>1</v>
      </c>
      <c r="U509" s="123" t="s">
        <v>689</v>
      </c>
      <c r="V509" s="123" t="s">
        <v>687</v>
      </c>
      <c r="W509" s="126">
        <v>100</v>
      </c>
      <c r="X509" s="123">
        <v>26</v>
      </c>
      <c r="Y509" s="123">
        <v>54</v>
      </c>
      <c r="Z509" s="123" t="s">
        <v>689</v>
      </c>
      <c r="AA509" s="125">
        <v>20</v>
      </c>
    </row>
    <row r="510" spans="17:27" x14ac:dyDescent="0.25">
      <c r="Q510" s="128">
        <v>2020</v>
      </c>
      <c r="R510" s="126">
        <v>1</v>
      </c>
      <c r="S510" s="123" t="s">
        <v>687</v>
      </c>
      <c r="T510" s="123">
        <v>1</v>
      </c>
      <c r="U510" s="123" t="s">
        <v>689</v>
      </c>
      <c r="V510" s="123" t="s">
        <v>687</v>
      </c>
      <c r="W510" s="126">
        <v>100</v>
      </c>
      <c r="X510" s="123">
        <v>10</v>
      </c>
      <c r="Y510" s="123">
        <v>55</v>
      </c>
      <c r="Z510" s="123" t="s">
        <v>689</v>
      </c>
      <c r="AA510" s="125">
        <v>36</v>
      </c>
    </row>
    <row r="511" spans="17:27" x14ac:dyDescent="0.25">
      <c r="Q511" s="128"/>
      <c r="R511" s="126"/>
      <c r="S511" s="124"/>
      <c r="T511" s="124"/>
      <c r="U511" s="124"/>
      <c r="V511" s="124"/>
      <c r="W511" s="126"/>
      <c r="X511" s="123"/>
      <c r="Y511" s="123"/>
      <c r="Z511" s="123"/>
      <c r="AA511" s="125"/>
    </row>
    <row r="512" spans="17:27" x14ac:dyDescent="0.25">
      <c r="Q512" s="128" t="s">
        <v>690</v>
      </c>
      <c r="R512" s="160">
        <v>34</v>
      </c>
      <c r="S512" s="163">
        <v>66</v>
      </c>
      <c r="T512" s="163">
        <v>51</v>
      </c>
      <c r="U512" s="163" t="s">
        <v>689</v>
      </c>
      <c r="V512" s="163">
        <v>51</v>
      </c>
      <c r="W512" s="164" t="s">
        <v>689</v>
      </c>
      <c r="X512" s="163">
        <v>7</v>
      </c>
      <c r="Y512" s="163">
        <v>16</v>
      </c>
      <c r="Z512" s="163" t="s">
        <v>689</v>
      </c>
      <c r="AA512" s="165">
        <v>15</v>
      </c>
    </row>
    <row r="513" spans="17:27" x14ac:dyDescent="0.25">
      <c r="Q513" s="128"/>
      <c r="R513" s="300" t="s">
        <v>695</v>
      </c>
      <c r="S513" s="300"/>
      <c r="T513" s="300"/>
      <c r="U513" s="300"/>
      <c r="V513" s="300"/>
      <c r="W513" s="300"/>
      <c r="X513" s="300"/>
      <c r="Y513" s="300"/>
      <c r="Z513" s="300"/>
      <c r="AA513" s="300"/>
    </row>
    <row r="514" spans="17:27" x14ac:dyDescent="0.25">
      <c r="Q514" s="128"/>
      <c r="R514" s="153"/>
      <c r="S514" s="154"/>
      <c r="T514" s="154"/>
      <c r="U514" s="154"/>
      <c r="V514" s="155"/>
      <c r="W514" s="153"/>
      <c r="X514" s="156"/>
      <c r="Y514" s="156"/>
      <c r="Z514" s="155"/>
      <c r="AA514" s="141"/>
    </row>
    <row r="515" spans="17:27" x14ac:dyDescent="0.25">
      <c r="Q515" s="128">
        <v>1999</v>
      </c>
      <c r="R515" s="126">
        <v>11</v>
      </c>
      <c r="S515" s="123">
        <v>1</v>
      </c>
      <c r="T515" s="123">
        <v>4</v>
      </c>
      <c r="U515" s="123">
        <v>0</v>
      </c>
      <c r="V515" s="123">
        <v>6</v>
      </c>
      <c r="W515" s="126">
        <v>100</v>
      </c>
      <c r="X515" s="123">
        <v>7</v>
      </c>
      <c r="Y515" s="123">
        <v>39</v>
      </c>
      <c r="Z515" s="123">
        <v>0</v>
      </c>
      <c r="AA515" s="125">
        <v>54</v>
      </c>
    </row>
    <row r="516" spans="17:27" x14ac:dyDescent="0.25">
      <c r="Q516" s="128">
        <v>2000</v>
      </c>
      <c r="R516" s="126">
        <v>9</v>
      </c>
      <c r="S516" s="123">
        <v>1</v>
      </c>
      <c r="T516" s="123">
        <v>4</v>
      </c>
      <c r="U516" s="123" t="s">
        <v>687</v>
      </c>
      <c r="V516" s="123">
        <v>5</v>
      </c>
      <c r="W516" s="126">
        <v>100</v>
      </c>
      <c r="X516" s="123">
        <v>8</v>
      </c>
      <c r="Y516" s="123">
        <v>40</v>
      </c>
      <c r="Z516" s="123">
        <v>1</v>
      </c>
      <c r="AA516" s="125">
        <v>51</v>
      </c>
    </row>
    <row r="517" spans="17:27" x14ac:dyDescent="0.25">
      <c r="Q517" s="128">
        <v>2001</v>
      </c>
      <c r="R517" s="126">
        <v>11</v>
      </c>
      <c r="S517" s="123">
        <v>1</v>
      </c>
      <c r="T517" s="123">
        <v>4</v>
      </c>
      <c r="U517" s="123">
        <v>0</v>
      </c>
      <c r="V517" s="123">
        <v>6</v>
      </c>
      <c r="W517" s="126">
        <v>100</v>
      </c>
      <c r="X517" s="123">
        <v>7</v>
      </c>
      <c r="Y517" s="123">
        <v>34</v>
      </c>
      <c r="Z517" s="123">
        <v>0</v>
      </c>
      <c r="AA517" s="125">
        <v>60</v>
      </c>
    </row>
    <row r="518" spans="17:27" x14ac:dyDescent="0.25">
      <c r="Q518" s="128">
        <v>2002</v>
      </c>
      <c r="R518" s="126">
        <v>11</v>
      </c>
      <c r="S518" s="123">
        <v>1</v>
      </c>
      <c r="T518" s="123">
        <v>3</v>
      </c>
      <c r="U518" s="123">
        <v>0</v>
      </c>
      <c r="V518" s="123">
        <v>6</v>
      </c>
      <c r="W518" s="126">
        <v>100</v>
      </c>
      <c r="X518" s="123">
        <v>10</v>
      </c>
      <c r="Y518" s="123">
        <v>31</v>
      </c>
      <c r="Z518" s="123">
        <v>0</v>
      </c>
      <c r="AA518" s="125">
        <v>59</v>
      </c>
    </row>
    <row r="519" spans="17:27" x14ac:dyDescent="0.25">
      <c r="Q519" s="128">
        <v>2003</v>
      </c>
      <c r="R519" s="126">
        <v>12</v>
      </c>
      <c r="S519" s="123">
        <v>2</v>
      </c>
      <c r="T519" s="123">
        <v>3</v>
      </c>
      <c r="U519" s="123" t="s">
        <v>687</v>
      </c>
      <c r="V519" s="123">
        <v>8</v>
      </c>
      <c r="W519" s="126">
        <v>100</v>
      </c>
      <c r="X519" s="123">
        <v>14</v>
      </c>
      <c r="Y519" s="123">
        <v>21</v>
      </c>
      <c r="Z519" s="123">
        <v>1</v>
      </c>
      <c r="AA519" s="125">
        <v>64</v>
      </c>
    </row>
    <row r="520" spans="17:27" x14ac:dyDescent="0.25">
      <c r="Q520" s="128">
        <v>2004</v>
      </c>
      <c r="R520" s="126">
        <v>10</v>
      </c>
      <c r="S520" s="123">
        <v>1</v>
      </c>
      <c r="T520" s="123">
        <v>3</v>
      </c>
      <c r="U520" s="123">
        <v>0</v>
      </c>
      <c r="V520" s="123">
        <v>6</v>
      </c>
      <c r="W520" s="126">
        <v>100</v>
      </c>
      <c r="X520" s="123">
        <v>6</v>
      </c>
      <c r="Y520" s="123">
        <v>31</v>
      </c>
      <c r="Z520" s="123">
        <v>0</v>
      </c>
      <c r="AA520" s="125">
        <v>62</v>
      </c>
    </row>
    <row r="521" spans="17:27" x14ac:dyDescent="0.25">
      <c r="Q521" s="128">
        <v>2005</v>
      </c>
      <c r="R521" s="126">
        <v>12</v>
      </c>
      <c r="S521" s="123">
        <v>1</v>
      </c>
      <c r="T521" s="123">
        <v>4</v>
      </c>
      <c r="U521" s="123">
        <v>0</v>
      </c>
      <c r="V521" s="123">
        <v>6</v>
      </c>
      <c r="W521" s="126">
        <v>100</v>
      </c>
      <c r="X521" s="123">
        <v>12</v>
      </c>
      <c r="Y521" s="123">
        <v>34</v>
      </c>
      <c r="Z521" s="123">
        <v>0</v>
      </c>
      <c r="AA521" s="125">
        <v>55</v>
      </c>
    </row>
    <row r="522" spans="17:27" x14ac:dyDescent="0.25">
      <c r="Q522" s="128">
        <v>2006</v>
      </c>
      <c r="R522" s="126">
        <v>13</v>
      </c>
      <c r="S522" s="123">
        <v>1</v>
      </c>
      <c r="T522" s="123">
        <v>5</v>
      </c>
      <c r="U522" s="123" t="s">
        <v>687</v>
      </c>
      <c r="V522" s="123">
        <v>6</v>
      </c>
      <c r="W522" s="126">
        <v>100</v>
      </c>
      <c r="X522" s="123">
        <v>7</v>
      </c>
      <c r="Y522" s="123">
        <v>43</v>
      </c>
      <c r="Z522" s="123">
        <v>2</v>
      </c>
      <c r="AA522" s="125">
        <v>48</v>
      </c>
    </row>
    <row r="523" spans="17:27" x14ac:dyDescent="0.25">
      <c r="Q523" s="128">
        <v>2007</v>
      </c>
      <c r="R523" s="126">
        <v>11</v>
      </c>
      <c r="S523" s="123">
        <v>1</v>
      </c>
      <c r="T523" s="123">
        <v>3</v>
      </c>
      <c r="U523" s="123" t="s">
        <v>687</v>
      </c>
      <c r="V523" s="123">
        <v>6</v>
      </c>
      <c r="W523" s="126">
        <v>100</v>
      </c>
      <c r="X523" s="123">
        <v>11</v>
      </c>
      <c r="Y523" s="123">
        <v>31</v>
      </c>
      <c r="Z523" s="123">
        <v>4</v>
      </c>
      <c r="AA523" s="125">
        <v>54</v>
      </c>
    </row>
    <row r="524" spans="17:27" x14ac:dyDescent="0.25">
      <c r="Q524" s="128">
        <v>2008</v>
      </c>
      <c r="R524" s="126">
        <v>14</v>
      </c>
      <c r="S524" s="123">
        <v>1</v>
      </c>
      <c r="T524" s="123">
        <v>7</v>
      </c>
      <c r="U524" s="123" t="s">
        <v>687</v>
      </c>
      <c r="V524" s="123">
        <v>7</v>
      </c>
      <c r="W524" s="126">
        <v>100</v>
      </c>
      <c r="X524" s="123">
        <v>4</v>
      </c>
      <c r="Y524" s="123">
        <v>47</v>
      </c>
      <c r="Z524" s="123">
        <v>1</v>
      </c>
      <c r="AA524" s="125">
        <v>48</v>
      </c>
    </row>
    <row r="525" spans="17:27" x14ac:dyDescent="0.25">
      <c r="Q525" s="128">
        <v>2009</v>
      </c>
      <c r="R525" s="126">
        <v>9</v>
      </c>
      <c r="S525" s="123">
        <v>1</v>
      </c>
      <c r="T525" s="123">
        <v>4</v>
      </c>
      <c r="U525" s="123" t="s">
        <v>687</v>
      </c>
      <c r="V525" s="123">
        <v>4</v>
      </c>
      <c r="W525" s="126">
        <v>100</v>
      </c>
      <c r="X525" s="123">
        <v>9</v>
      </c>
      <c r="Y525" s="123">
        <v>41</v>
      </c>
      <c r="Z525" s="123">
        <v>2</v>
      </c>
      <c r="AA525" s="125">
        <v>48</v>
      </c>
    </row>
    <row r="526" spans="17:27" x14ac:dyDescent="0.25">
      <c r="Q526" s="128">
        <v>2010</v>
      </c>
      <c r="R526" s="126">
        <v>6</v>
      </c>
      <c r="S526" s="123" t="s">
        <v>687</v>
      </c>
      <c r="T526" s="123">
        <v>3</v>
      </c>
      <c r="U526" s="123" t="s">
        <v>687</v>
      </c>
      <c r="V526" s="123">
        <v>2</v>
      </c>
      <c r="W526" s="126">
        <v>100</v>
      </c>
      <c r="X526" s="123">
        <v>6</v>
      </c>
      <c r="Y526" s="123">
        <v>54</v>
      </c>
      <c r="Z526" s="123">
        <v>1</v>
      </c>
      <c r="AA526" s="125">
        <v>39</v>
      </c>
    </row>
    <row r="527" spans="17:27" x14ac:dyDescent="0.25">
      <c r="Q527" s="128">
        <v>2011</v>
      </c>
      <c r="R527" s="126">
        <v>6</v>
      </c>
      <c r="S527" s="123">
        <v>1</v>
      </c>
      <c r="T527" s="123">
        <v>3</v>
      </c>
      <c r="U527" s="123">
        <v>0</v>
      </c>
      <c r="V527" s="123">
        <v>2</v>
      </c>
      <c r="W527" s="126">
        <v>100</v>
      </c>
      <c r="X527" s="123">
        <v>9</v>
      </c>
      <c r="Y527" s="123">
        <v>55</v>
      </c>
      <c r="Z527" s="123">
        <v>0</v>
      </c>
      <c r="AA527" s="125">
        <v>37</v>
      </c>
    </row>
    <row r="528" spans="17:27" x14ac:dyDescent="0.25">
      <c r="Q528" s="128">
        <v>2012</v>
      </c>
      <c r="R528" s="126">
        <v>5</v>
      </c>
      <c r="S528" s="123">
        <v>1</v>
      </c>
      <c r="T528" s="123">
        <v>2</v>
      </c>
      <c r="U528" s="123">
        <v>0</v>
      </c>
      <c r="V528" s="123">
        <v>2</v>
      </c>
      <c r="W528" s="126">
        <v>100</v>
      </c>
      <c r="X528" s="123">
        <v>12</v>
      </c>
      <c r="Y528" s="123">
        <v>48</v>
      </c>
      <c r="Z528" s="123">
        <v>0</v>
      </c>
      <c r="AA528" s="125">
        <v>40</v>
      </c>
    </row>
    <row r="529" spans="17:27" x14ac:dyDescent="0.25">
      <c r="Q529" s="128">
        <v>2013</v>
      </c>
      <c r="R529" s="126">
        <v>4</v>
      </c>
      <c r="S529" s="123" t="s">
        <v>687</v>
      </c>
      <c r="T529" s="123">
        <v>2</v>
      </c>
      <c r="U529" s="123" t="s">
        <v>687</v>
      </c>
      <c r="V529" s="123">
        <v>2</v>
      </c>
      <c r="W529" s="126">
        <v>100</v>
      </c>
      <c r="X529" s="123">
        <v>5</v>
      </c>
      <c r="Y529" s="123">
        <v>54</v>
      </c>
      <c r="Z529" s="123">
        <v>2</v>
      </c>
      <c r="AA529" s="125">
        <v>40</v>
      </c>
    </row>
    <row r="530" spans="17:27" x14ac:dyDescent="0.25">
      <c r="Q530" s="128">
        <v>2014</v>
      </c>
      <c r="R530" s="126">
        <v>5</v>
      </c>
      <c r="S530" s="123" t="s">
        <v>687</v>
      </c>
      <c r="T530" s="123">
        <v>2</v>
      </c>
      <c r="U530" s="123" t="s">
        <v>689</v>
      </c>
      <c r="V530" s="123">
        <v>2</v>
      </c>
      <c r="W530" s="126">
        <v>100</v>
      </c>
      <c r="X530" s="123">
        <v>7</v>
      </c>
      <c r="Y530" s="123">
        <v>47</v>
      </c>
      <c r="Z530" s="123" t="s">
        <v>689</v>
      </c>
      <c r="AA530" s="125">
        <v>47</v>
      </c>
    </row>
    <row r="531" spans="17:27" x14ac:dyDescent="0.25">
      <c r="Q531" s="128">
        <v>2015</v>
      </c>
      <c r="R531" s="126">
        <v>5</v>
      </c>
      <c r="S531" s="123" t="s">
        <v>687</v>
      </c>
      <c r="T531" s="123">
        <v>3</v>
      </c>
      <c r="U531" s="123" t="s">
        <v>689</v>
      </c>
      <c r="V531" s="123">
        <v>2</v>
      </c>
      <c r="W531" s="126">
        <v>100</v>
      </c>
      <c r="X531" s="123">
        <v>8</v>
      </c>
      <c r="Y531" s="123">
        <v>50</v>
      </c>
      <c r="Z531" s="123" t="s">
        <v>689</v>
      </c>
      <c r="AA531" s="125">
        <v>43</v>
      </c>
    </row>
    <row r="532" spans="17:27" x14ac:dyDescent="0.25">
      <c r="Q532" s="128">
        <v>2016</v>
      </c>
      <c r="R532" s="126">
        <v>4</v>
      </c>
      <c r="S532" s="123" t="s">
        <v>687</v>
      </c>
      <c r="T532" s="123">
        <v>2</v>
      </c>
      <c r="U532" s="123" t="s">
        <v>689</v>
      </c>
      <c r="V532" s="123">
        <v>2</v>
      </c>
      <c r="W532" s="126">
        <v>100</v>
      </c>
      <c r="X532" s="123">
        <v>5</v>
      </c>
      <c r="Y532" s="123">
        <v>47</v>
      </c>
      <c r="Z532" s="123" t="s">
        <v>689</v>
      </c>
      <c r="AA532" s="125">
        <v>48</v>
      </c>
    </row>
    <row r="533" spans="17:27" x14ac:dyDescent="0.25">
      <c r="Q533" s="128">
        <v>2017</v>
      </c>
      <c r="R533" s="126">
        <v>6</v>
      </c>
      <c r="S533" s="123" t="s">
        <v>687</v>
      </c>
      <c r="T533" s="123">
        <v>2</v>
      </c>
      <c r="U533" s="123" t="s">
        <v>689</v>
      </c>
      <c r="V533" s="123">
        <v>3</v>
      </c>
      <c r="W533" s="126">
        <v>100</v>
      </c>
      <c r="X533" s="123">
        <v>8</v>
      </c>
      <c r="Y533" s="123">
        <v>43</v>
      </c>
      <c r="Z533" s="123" t="s">
        <v>689</v>
      </c>
      <c r="AA533" s="125">
        <v>50</v>
      </c>
    </row>
    <row r="534" spans="17:27" x14ac:dyDescent="0.25">
      <c r="Q534" s="128">
        <v>2018</v>
      </c>
      <c r="R534" s="126">
        <v>7</v>
      </c>
      <c r="S534" s="123" t="s">
        <v>687</v>
      </c>
      <c r="T534" s="123">
        <v>4</v>
      </c>
      <c r="U534" s="123" t="s">
        <v>689</v>
      </c>
      <c r="V534" s="123">
        <v>3</v>
      </c>
      <c r="W534" s="126">
        <v>100</v>
      </c>
      <c r="X534" s="123">
        <v>2</v>
      </c>
      <c r="Y534" s="123">
        <v>58</v>
      </c>
      <c r="Z534" s="123" t="s">
        <v>689</v>
      </c>
      <c r="AA534" s="125">
        <v>40</v>
      </c>
    </row>
    <row r="535" spans="17:27" x14ac:dyDescent="0.25">
      <c r="Q535" s="128">
        <v>2019</v>
      </c>
      <c r="R535" s="126">
        <v>7</v>
      </c>
      <c r="S535" s="123" t="s">
        <v>687</v>
      </c>
      <c r="T535" s="123">
        <v>3</v>
      </c>
      <c r="U535" s="123" t="s">
        <v>689</v>
      </c>
      <c r="V535" s="123">
        <v>3</v>
      </c>
      <c r="W535" s="126">
        <v>100</v>
      </c>
      <c r="X535" s="123">
        <v>6</v>
      </c>
      <c r="Y535" s="123">
        <v>51</v>
      </c>
      <c r="Z535" s="123" t="s">
        <v>689</v>
      </c>
      <c r="AA535" s="125">
        <v>43</v>
      </c>
    </row>
    <row r="536" spans="17:27" x14ac:dyDescent="0.25">
      <c r="Q536" s="128">
        <v>2020</v>
      </c>
      <c r="R536" s="126">
        <v>6</v>
      </c>
      <c r="S536" s="123" t="s">
        <v>687</v>
      </c>
      <c r="T536" s="123">
        <v>3</v>
      </c>
      <c r="U536" s="123" t="s">
        <v>689</v>
      </c>
      <c r="V536" s="123">
        <v>3</v>
      </c>
      <c r="W536" s="126">
        <v>100</v>
      </c>
      <c r="X536" s="123">
        <v>5</v>
      </c>
      <c r="Y536" s="123">
        <v>45</v>
      </c>
      <c r="Z536" s="123" t="s">
        <v>689</v>
      </c>
      <c r="AA536" s="125">
        <v>50</v>
      </c>
    </row>
    <row r="537" spans="17:27" x14ac:dyDescent="0.25">
      <c r="Q537" s="128"/>
      <c r="R537" s="126"/>
      <c r="S537" s="124"/>
      <c r="T537" s="124"/>
      <c r="U537" s="124"/>
      <c r="V537" s="124"/>
      <c r="W537" s="126"/>
      <c r="X537" s="124"/>
      <c r="Y537" s="124"/>
      <c r="Z537" s="124"/>
      <c r="AA537" s="127"/>
    </row>
    <row r="538" spans="17:27" ht="15" thickBot="1" x14ac:dyDescent="0.3">
      <c r="Q538" s="128" t="s">
        <v>690</v>
      </c>
      <c r="R538" s="160">
        <v>44</v>
      </c>
      <c r="S538" s="163">
        <v>36</v>
      </c>
      <c r="T538" s="163">
        <v>34</v>
      </c>
      <c r="U538" s="163" t="s">
        <v>689</v>
      </c>
      <c r="V538" s="163">
        <v>83</v>
      </c>
      <c r="W538" s="138" t="s">
        <v>689</v>
      </c>
      <c r="X538" s="163">
        <v>3</v>
      </c>
      <c r="Y538" s="163">
        <v>21</v>
      </c>
      <c r="Z538" s="163" t="s">
        <v>689</v>
      </c>
      <c r="AA538" s="165">
        <v>23</v>
      </c>
    </row>
    <row r="539" spans="17:27" x14ac:dyDescent="0.25">
      <c r="Q539" s="184"/>
      <c r="R539" s="185"/>
      <c r="S539" s="185"/>
      <c r="T539" s="185"/>
      <c r="U539" s="185"/>
      <c r="V539" s="185"/>
      <c r="W539" s="185"/>
      <c r="X539" s="185"/>
      <c r="Y539" s="185"/>
      <c r="Z539" s="185"/>
      <c r="AA539" s="185"/>
    </row>
    <row r="540" spans="17:27" x14ac:dyDescent="0.25">
      <c r="Q540" s="45" t="s">
        <v>696</v>
      </c>
    </row>
    <row r="541" spans="17:27" x14ac:dyDescent="0.25">
      <c r="Q541" s="45" t="s">
        <v>697</v>
      </c>
    </row>
    <row r="542" spans="17:27" x14ac:dyDescent="0.25">
      <c r="Q542" s="45" t="s">
        <v>698</v>
      </c>
    </row>
    <row r="543" spans="17:27" x14ac:dyDescent="0.25">
      <c r="Q543" s="45" t="s">
        <v>699</v>
      </c>
    </row>
    <row r="544" spans="17:27" x14ac:dyDescent="0.25">
      <c r="Q544" s="45" t="s">
        <v>700</v>
      </c>
    </row>
    <row r="545" spans="17:17" x14ac:dyDescent="0.25">
      <c r="Q545" s="45" t="s">
        <v>701</v>
      </c>
    </row>
    <row r="546" spans="17:17" x14ac:dyDescent="0.25">
      <c r="Q546" s="45" t="s">
        <v>702</v>
      </c>
    </row>
    <row r="548" spans="17:17" ht="15.75" x14ac:dyDescent="0.25">
      <c r="Q548" s="177" t="s">
        <v>3117</v>
      </c>
    </row>
    <row r="549" spans="17:17" ht="15.75" x14ac:dyDescent="0.25">
      <c r="Q549" s="45" t="s">
        <v>3119</v>
      </c>
    </row>
    <row r="550" spans="17:17" ht="15.75" x14ac:dyDescent="0.25">
      <c r="Q550" s="45" t="s">
        <v>3120</v>
      </c>
    </row>
    <row r="551" spans="17:17" ht="15.75" x14ac:dyDescent="0.25">
      <c r="Q551" s="177" t="s">
        <v>3121</v>
      </c>
    </row>
    <row r="552" spans="17:17" ht="15.75" x14ac:dyDescent="0.25">
      <c r="Q552" s="45" t="s">
        <v>3122</v>
      </c>
    </row>
    <row r="553" spans="17:17" ht="15.75" x14ac:dyDescent="0.25">
      <c r="Q553" s="45" t="s">
        <v>3123</v>
      </c>
    </row>
  </sheetData>
  <mergeCells count="72">
    <mergeCell ref="BD173:BI173"/>
    <mergeCell ref="BD226:BI226"/>
    <mergeCell ref="AV118:BA118"/>
    <mergeCell ref="AV170:BA170"/>
    <mergeCell ref="AV222:BA222"/>
    <mergeCell ref="BC8:BI8"/>
    <mergeCell ref="BC9:BI9"/>
    <mergeCell ref="BD11:BF11"/>
    <mergeCell ref="BG11:BI11"/>
    <mergeCell ref="BD14:BI14"/>
    <mergeCell ref="BD67:BI67"/>
    <mergeCell ref="BD120:BI120"/>
    <mergeCell ref="AD92:AS92"/>
    <mergeCell ref="AD102:AS102"/>
    <mergeCell ref="AD112:AS112"/>
    <mergeCell ref="AD72:AS72"/>
    <mergeCell ref="AD82:AS82"/>
    <mergeCell ref="AU8:BA8"/>
    <mergeCell ref="AU9:BA9"/>
    <mergeCell ref="AV11:AX11"/>
    <mergeCell ref="AY11:BA11"/>
    <mergeCell ref="AV14:BA14"/>
    <mergeCell ref="AV66:BA66"/>
    <mergeCell ref="AD69:AG69"/>
    <mergeCell ref="AH69:AK69"/>
    <mergeCell ref="AL69:AO69"/>
    <mergeCell ref="AP69:AS69"/>
    <mergeCell ref="AD68:AK68"/>
    <mergeCell ref="AL68:AS68"/>
    <mergeCell ref="AD16:AS16"/>
    <mergeCell ref="AD26:AS26"/>
    <mergeCell ref="AD36:AS36"/>
    <mergeCell ref="AD46:AS46"/>
    <mergeCell ref="AD56:AS56"/>
    <mergeCell ref="R487:AA487"/>
    <mergeCell ref="R513:AA513"/>
    <mergeCell ref="AC8:AS8"/>
    <mergeCell ref="AC10:AS10"/>
    <mergeCell ref="AD12:AK12"/>
    <mergeCell ref="AL12:AS12"/>
    <mergeCell ref="AD13:AG13"/>
    <mergeCell ref="AH13:AK13"/>
    <mergeCell ref="AL13:AO13"/>
    <mergeCell ref="AP13:AS13"/>
    <mergeCell ref="R356:AA356"/>
    <mergeCell ref="R382:AA382"/>
    <mergeCell ref="R408:AA408"/>
    <mergeCell ref="R409:AA409"/>
    <mergeCell ref="R435:AA435"/>
    <mergeCell ref="R461:AA461"/>
    <mergeCell ref="R330:AA330"/>
    <mergeCell ref="R94:AA94"/>
    <mergeCell ref="R120:AA120"/>
    <mergeCell ref="R146:AA146"/>
    <mergeCell ref="R147:AA147"/>
    <mergeCell ref="R173:AA173"/>
    <mergeCell ref="R199:AA199"/>
    <mergeCell ref="R225:AA225"/>
    <mergeCell ref="R251:AA251"/>
    <mergeCell ref="R277:AA277"/>
    <mergeCell ref="R278:AA278"/>
    <mergeCell ref="R304:AA304"/>
    <mergeCell ref="B42:O42"/>
    <mergeCell ref="R42:AA42"/>
    <mergeCell ref="R68:AA68"/>
    <mergeCell ref="Q8:AA8"/>
    <mergeCell ref="Q9:AA9"/>
    <mergeCell ref="Q10:AA10"/>
    <mergeCell ref="R12:U12"/>
    <mergeCell ref="W12:AA12"/>
    <mergeCell ref="R15:AA15"/>
    <mergeCell ref="R16:AA1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sheetPr>
  <dimension ref="A1:AG421"/>
  <sheetViews>
    <sheetView showGridLines="0" zoomScaleNormal="100" workbookViewId="0"/>
  </sheetViews>
  <sheetFormatPr defaultColWidth="9.140625" defaultRowHeight="14.25" x14ac:dyDescent="0.25"/>
  <cols>
    <col min="1" max="1" width="4" style="34" customWidth="1"/>
    <col min="2" max="2" width="21.85546875" style="13" customWidth="1"/>
    <col min="3" max="3" width="18.140625" style="13" customWidth="1"/>
    <col min="4" max="4" width="9.140625" style="13" bestFit="1" customWidth="1"/>
    <col min="5" max="7" width="10.140625" style="13" bestFit="1" customWidth="1"/>
    <col min="8" max="8" width="9.85546875" style="13" customWidth="1"/>
    <col min="9" max="12" width="9.140625" style="13"/>
    <col min="13" max="13" width="2.5703125" style="100" customWidth="1"/>
    <col min="14" max="14" width="12" style="13" customWidth="1"/>
    <col min="15" max="15" width="15.42578125" style="13" customWidth="1"/>
    <col min="16" max="18" width="9.140625" style="13"/>
    <col min="19" max="20" width="9.140625" style="13" bestFit="1" customWidth="1"/>
    <col min="21" max="21" width="9.140625" style="13"/>
    <col min="22" max="24" width="9.140625" style="13" bestFit="1" customWidth="1"/>
    <col min="25" max="25" width="2.85546875" style="100" customWidth="1"/>
    <col min="26" max="26" width="9.140625" style="13" bestFit="1" customWidth="1"/>
    <col min="27" max="29" width="9.140625" style="13"/>
    <col min="30" max="30" width="18.85546875" style="13" customWidth="1"/>
    <col min="31" max="31" width="9.140625" style="13"/>
    <col min="32" max="32" width="3.140625" style="100" customWidth="1"/>
    <col min="33" max="16384" width="9.140625" style="13"/>
  </cols>
  <sheetData>
    <row r="1" spans="1:33" ht="25.5" x14ac:dyDescent="0.25">
      <c r="A1" s="24"/>
      <c r="B1" s="4" t="str">
        <f>TOC!D9</f>
        <v>Code Compliance Summary</v>
      </c>
      <c r="C1" s="11"/>
      <c r="D1" s="12"/>
      <c r="E1" s="12"/>
      <c r="M1" s="13"/>
      <c r="Y1" s="13"/>
      <c r="AF1" s="13"/>
    </row>
    <row r="2" spans="1:33" x14ac:dyDescent="0.25">
      <c r="B2" s="13" t="str">
        <f>TOC!E9</f>
        <v>This is a summary of the NEEA and PNNL code compliance study HVAC system data for new construction. The Lit Review Sources worksheet includes a description and link to sources.</v>
      </c>
      <c r="M2" s="13"/>
      <c r="Y2" s="13"/>
      <c r="AF2" s="13"/>
    </row>
    <row r="3" spans="1:33" x14ac:dyDescent="0.25">
      <c r="M3" s="13"/>
      <c r="Y3" s="13"/>
      <c r="AF3" s="13"/>
    </row>
    <row r="4" spans="1:33" x14ac:dyDescent="0.25">
      <c r="A4" s="24"/>
      <c r="B4" s="95" t="s">
        <v>778</v>
      </c>
      <c r="C4" s="252"/>
      <c r="N4" s="95" t="s">
        <v>656</v>
      </c>
      <c r="Z4" s="95" t="s">
        <v>657</v>
      </c>
      <c r="AG4" s="95" t="s">
        <v>658</v>
      </c>
    </row>
    <row r="5" spans="1:33" x14ac:dyDescent="0.25">
      <c r="A5" s="24"/>
    </row>
    <row r="6" spans="1:33" x14ac:dyDescent="0.25">
      <c r="A6" s="26"/>
      <c r="N6" s="13" t="s">
        <v>193</v>
      </c>
      <c r="O6" s="13" t="s">
        <v>194</v>
      </c>
      <c r="P6" s="13" t="s">
        <v>164</v>
      </c>
      <c r="Q6" s="13" t="s">
        <v>195</v>
      </c>
      <c r="R6" s="13" t="s">
        <v>196</v>
      </c>
      <c r="S6" s="13" t="s">
        <v>197</v>
      </c>
      <c r="T6" s="13" t="s">
        <v>198</v>
      </c>
      <c r="U6" s="13" t="s">
        <v>199</v>
      </c>
      <c r="V6" s="13" t="s">
        <v>200</v>
      </c>
      <c r="W6" s="13" t="s">
        <v>201</v>
      </c>
      <c r="X6" s="13" t="s">
        <v>202</v>
      </c>
      <c r="Z6" s="13" t="s">
        <v>163</v>
      </c>
      <c r="AA6" s="13" t="s">
        <v>164</v>
      </c>
      <c r="AB6" s="13" t="s">
        <v>165</v>
      </c>
      <c r="AC6" s="13" t="s">
        <v>166</v>
      </c>
      <c r="AD6" s="13" t="s">
        <v>167</v>
      </c>
      <c r="AE6" s="13" t="s">
        <v>168</v>
      </c>
      <c r="AG6" s="13" t="s">
        <v>116</v>
      </c>
    </row>
    <row r="7" spans="1:33" x14ac:dyDescent="0.25">
      <c r="A7" s="26"/>
      <c r="B7" s="95" t="s">
        <v>779</v>
      </c>
      <c r="D7" s="13" t="s">
        <v>164</v>
      </c>
      <c r="N7" s="13" t="s">
        <v>203</v>
      </c>
      <c r="O7" s="13" t="s">
        <v>177</v>
      </c>
      <c r="P7" s="13" t="s">
        <v>169</v>
      </c>
      <c r="Q7" s="13" t="s">
        <v>204</v>
      </c>
      <c r="R7" s="13" t="s">
        <v>205</v>
      </c>
      <c r="S7" s="13">
        <v>96</v>
      </c>
      <c r="T7" s="13">
        <v>40000</v>
      </c>
      <c r="X7" s="13">
        <v>2507</v>
      </c>
      <c r="Z7" s="13">
        <v>200020</v>
      </c>
      <c r="AA7" s="13" t="s">
        <v>169</v>
      </c>
      <c r="AB7" s="13" t="s">
        <v>170</v>
      </c>
      <c r="AC7" s="13" t="s">
        <v>171</v>
      </c>
      <c r="AD7" s="13" t="s">
        <v>24</v>
      </c>
      <c r="AE7" s="13" t="s">
        <v>172</v>
      </c>
      <c r="AG7" s="13" t="s">
        <v>117</v>
      </c>
    </row>
    <row r="8" spans="1:33" x14ac:dyDescent="0.25">
      <c r="A8" s="26"/>
      <c r="B8" s="101" t="s">
        <v>25</v>
      </c>
      <c r="C8" s="101" t="s">
        <v>672</v>
      </c>
      <c r="D8" s="102" t="s">
        <v>193</v>
      </c>
      <c r="E8" s="102" t="s">
        <v>523</v>
      </c>
      <c r="F8" s="102" t="s">
        <v>169</v>
      </c>
      <c r="G8" s="102" t="s">
        <v>182</v>
      </c>
      <c r="H8" s="101" t="s">
        <v>671</v>
      </c>
      <c r="N8" s="13" t="s">
        <v>206</v>
      </c>
      <c r="O8" s="13" t="s">
        <v>177</v>
      </c>
      <c r="P8" s="13" t="s">
        <v>169</v>
      </c>
      <c r="Q8" s="13" t="s">
        <v>204</v>
      </c>
      <c r="R8" s="13" t="s">
        <v>205</v>
      </c>
      <c r="S8" s="13">
        <v>95.5</v>
      </c>
      <c r="T8" s="13">
        <v>40000</v>
      </c>
      <c r="U8" s="13" t="s">
        <v>207</v>
      </c>
      <c r="V8" s="13">
        <v>13</v>
      </c>
      <c r="W8" s="13">
        <v>36000</v>
      </c>
      <c r="X8" s="13">
        <v>3052</v>
      </c>
      <c r="Z8" s="13">
        <v>200031</v>
      </c>
      <c r="AA8" s="13" t="s">
        <v>169</v>
      </c>
      <c r="AB8" s="13" t="s">
        <v>170</v>
      </c>
      <c r="AC8" s="13" t="s">
        <v>171</v>
      </c>
      <c r="AE8" s="13" t="s">
        <v>172</v>
      </c>
    </row>
    <row r="9" spans="1:33" x14ac:dyDescent="0.25">
      <c r="A9" s="26"/>
      <c r="B9" s="103" t="s">
        <v>17</v>
      </c>
      <c r="C9" s="103" t="s">
        <v>678</v>
      </c>
      <c r="D9" s="104">
        <f>COUNTIFS($P$7:$P$421,D$8,$Q$7:$Q$421,"Gas",$R$7:$R$421,"Furnace")/COUNTIFS($P$7:$P$421,D$8)</f>
        <v>0.96062992125984248</v>
      </c>
      <c r="E9" s="104">
        <f>COUNTIFS($P$7:$P$421,E$8,$Q$7:$Q$421,"Gas",$R$7:$R$421,"Furnace")/COUNTIFS($P$7:$P$421,E$8)</f>
        <v>0.96031746031746035</v>
      </c>
      <c r="F9" s="104">
        <f>COUNTIFS($P$7:$P$421,F$8,$Q$7:$Q$421,"Gas",$R$7:$R$421,"Furnace")/COUNTIFS($P$7:$P$421,F$8)</f>
        <v>0.61111111111111116</v>
      </c>
      <c r="G9" s="104">
        <f>(141+1)/184</f>
        <v>0.77173913043478259</v>
      </c>
      <c r="H9" s="104">
        <f>SUMPRODUCT(D9:G9,$C$69:$F$69)/SUM($C$69:$F$69)</f>
        <v>0.76492339059848502</v>
      </c>
      <c r="N9" s="13" t="s">
        <v>208</v>
      </c>
      <c r="O9" s="13" t="s">
        <v>177</v>
      </c>
      <c r="P9" s="13" t="s">
        <v>169</v>
      </c>
      <c r="Q9" s="13" t="s">
        <v>204</v>
      </c>
      <c r="R9" s="13" t="s">
        <v>205</v>
      </c>
      <c r="S9" s="13">
        <v>96</v>
      </c>
      <c r="T9" s="13">
        <v>40000</v>
      </c>
      <c r="X9" s="13">
        <v>1946</v>
      </c>
      <c r="Z9" s="13">
        <v>200060</v>
      </c>
      <c r="AA9" s="13" t="s">
        <v>169</v>
      </c>
      <c r="AB9" s="13" t="s">
        <v>170</v>
      </c>
      <c r="AC9" s="13" t="s">
        <v>173</v>
      </c>
      <c r="AD9" s="13" t="s">
        <v>173</v>
      </c>
      <c r="AE9" s="13" t="s">
        <v>172</v>
      </c>
      <c r="AG9" s="13" t="s">
        <v>118</v>
      </c>
    </row>
    <row r="10" spans="1:33" x14ac:dyDescent="0.25">
      <c r="A10" s="26"/>
      <c r="B10" s="103"/>
      <c r="C10" s="103" t="s">
        <v>677</v>
      </c>
      <c r="D10" s="104">
        <f>COUNTIFS($P$7:$P$421,D$8,$Q$7:$Q$421,"Electricity",$R$7:$R$421,"Furnace")/COUNTIFS($P$7:$P$421,D$8)</f>
        <v>0</v>
      </c>
      <c r="E10" s="104">
        <f>COUNTIFS($P$7:$P$421,E$8,$Q$7:$Q$421,"Electricity",$R$7:$R$421,"Furnace")/COUNTIFS($P$7:$P$421,E$8)</f>
        <v>0</v>
      </c>
      <c r="F10" s="104">
        <f>COUNTIFS($P$7:$P$421,F$8,$Q$7:$Q$421,"Electricity",$R$7:$R$421,"Furnace")/COUNTIFS($P$7:$P$421,F$8)</f>
        <v>6.1728395061728392E-3</v>
      </c>
      <c r="G10" s="104">
        <v>0</v>
      </c>
      <c r="H10" s="104">
        <f>SUMPRODUCT(D10:G10,$C$69:$F$69)/SUM($C$69:$F$69)</f>
        <v>1.7942180591644227E-3</v>
      </c>
      <c r="N10" s="13" t="s">
        <v>209</v>
      </c>
      <c r="O10" s="13" t="s">
        <v>177</v>
      </c>
      <c r="P10" s="13" t="s">
        <v>169</v>
      </c>
      <c r="X10" s="13">
        <v>2212</v>
      </c>
      <c r="Z10" s="13">
        <v>200077</v>
      </c>
      <c r="AA10" s="13" t="s">
        <v>169</v>
      </c>
      <c r="AB10" s="13" t="s">
        <v>170</v>
      </c>
      <c r="AC10" s="13" t="s">
        <v>173</v>
      </c>
      <c r="AD10" s="13" t="s">
        <v>173</v>
      </c>
      <c r="AE10" s="13" t="s">
        <v>172</v>
      </c>
    </row>
    <row r="11" spans="1:33" x14ac:dyDescent="0.25">
      <c r="A11" s="26"/>
      <c r="B11" s="103"/>
      <c r="C11" s="103" t="s">
        <v>98</v>
      </c>
      <c r="D11" s="104">
        <f>COUNTIFS($P$7:$P$421,D$8,$Q$7:$Q$421,"Electricity",$R$7:$R$421,"Heat Pump")/COUNTIFS($P$7:$P$421,D$8)</f>
        <v>3.1496062992125984E-2</v>
      </c>
      <c r="E11" s="104">
        <f>COUNTIFS($P$7:$P$421,E$8,$Q$7:$Q$421,"Electricity",$R$7:$R$421,"Heat Pump")/COUNTIFS($P$7:$P$421,E$8)</f>
        <v>2.3809523809523808E-2</v>
      </c>
      <c r="F11" s="104">
        <f>COUNTIFS($P$7:$P$421,F$8,$Q$7:$Q$421,"Electricity",$R$7:$R$421,"Heat Pump")/COUNTIFS($P$7:$P$421,F$8)</f>
        <v>0.10493827160493827</v>
      </c>
      <c r="G11" s="104">
        <f>(13+2+21)/184</f>
        <v>0.19565217391304349</v>
      </c>
      <c r="H11" s="104">
        <f>SUMPRODUCT(D11:G11,$C$69:$F$69)/SUM($C$69:$F$69)</f>
        <v>0.13397549170305953</v>
      </c>
      <c r="N11" s="13" t="s">
        <v>210</v>
      </c>
      <c r="O11" s="13" t="s">
        <v>177</v>
      </c>
      <c r="P11" s="13" t="s">
        <v>169</v>
      </c>
      <c r="Q11" s="13" t="s">
        <v>211</v>
      </c>
      <c r="R11" s="13" t="s">
        <v>98</v>
      </c>
      <c r="S11" s="13">
        <v>9</v>
      </c>
      <c r="T11" s="13">
        <v>30000</v>
      </c>
      <c r="U11" s="13" t="s">
        <v>98</v>
      </c>
      <c r="V11" s="13">
        <v>14</v>
      </c>
      <c r="W11" s="13">
        <v>30000</v>
      </c>
      <c r="X11" s="13">
        <v>1953</v>
      </c>
      <c r="Z11" s="13">
        <v>200078</v>
      </c>
      <c r="AA11" s="13" t="s">
        <v>169</v>
      </c>
      <c r="AB11" s="13" t="s">
        <v>170</v>
      </c>
      <c r="AC11" s="13" t="s">
        <v>173</v>
      </c>
      <c r="AD11" s="13" t="s">
        <v>173</v>
      </c>
      <c r="AE11" s="13" t="s">
        <v>172</v>
      </c>
      <c r="AG11" s="13" t="s">
        <v>119</v>
      </c>
    </row>
    <row r="12" spans="1:33" x14ac:dyDescent="0.25">
      <c r="A12" s="26"/>
      <c r="B12" s="103"/>
      <c r="C12" s="103" t="s">
        <v>674</v>
      </c>
      <c r="D12" s="104">
        <f>COUNTIFS($P$7:$P$421,D$8,$Q$7:$Q$421,"Electric",$R$7:$R$421,"elecstripheat")/COUNTIFS($P$7:$P$421,D$8)</f>
        <v>0</v>
      </c>
      <c r="E12" s="104">
        <f>COUNTIFS($P$7:$P$421,E$8,$Q$7:$Q$421,"Electric",$R$7:$R$421,"elecstripheat")/COUNTIFS($P$7:$P$421,E$8)</f>
        <v>0</v>
      </c>
      <c r="F12" s="104">
        <f>COUNTIFS($P$7:$P$421,F$8,$Q$7:$Q$421,"Electric",$R$7:$R$421,"elecstripheat")/COUNTIFS($P$7:$P$421,F$8)</f>
        <v>0</v>
      </c>
      <c r="G12" s="104">
        <v>0</v>
      </c>
      <c r="H12" s="104">
        <f>SUMPRODUCT(D12:G12,$C$69:$F$69)/SUM($C$69:$F$69)</f>
        <v>0</v>
      </c>
      <c r="N12" s="13" t="s">
        <v>212</v>
      </c>
      <c r="O12" s="13" t="s">
        <v>177</v>
      </c>
      <c r="P12" s="13" t="s">
        <v>169</v>
      </c>
      <c r="Q12" s="13" t="s">
        <v>211</v>
      </c>
      <c r="R12" s="13" t="s">
        <v>98</v>
      </c>
      <c r="X12" s="13">
        <v>1853</v>
      </c>
      <c r="Z12" s="13">
        <v>200089</v>
      </c>
      <c r="AA12" s="13" t="s">
        <v>169</v>
      </c>
      <c r="AB12" s="13" t="s">
        <v>170</v>
      </c>
      <c r="AC12" s="13" t="s">
        <v>171</v>
      </c>
      <c r="AD12" s="13" t="s">
        <v>174</v>
      </c>
      <c r="AE12" s="13" t="s">
        <v>172</v>
      </c>
      <c r="AG12" s="13" t="s">
        <v>120</v>
      </c>
    </row>
    <row r="13" spans="1:33" x14ac:dyDescent="0.25">
      <c r="A13" s="26"/>
      <c r="B13" s="103"/>
      <c r="C13" s="103" t="s">
        <v>679</v>
      </c>
      <c r="D13" s="104">
        <f>1-SUM(D9:D12)</f>
        <v>7.8740157480314821E-3</v>
      </c>
      <c r="E13" s="104">
        <f>1-SUM(E9:E12)</f>
        <v>1.5873015873015817E-2</v>
      </c>
      <c r="F13" s="104">
        <f>1-SUM(F9:F12)</f>
        <v>0.27777777777777768</v>
      </c>
      <c r="G13" s="104">
        <f>6/184</f>
        <v>3.2608695652173912E-2</v>
      </c>
      <c r="H13" s="104">
        <f>SUMPRODUCT(D13:G13,$C$69:$F$69)/SUM($C$69:$F$69)</f>
        <v>9.9306899639290944E-2</v>
      </c>
      <c r="N13" s="13" t="s">
        <v>213</v>
      </c>
      <c r="O13" s="13" t="s">
        <v>177</v>
      </c>
      <c r="P13" s="13" t="s">
        <v>169</v>
      </c>
      <c r="Q13" s="13" t="s">
        <v>211</v>
      </c>
      <c r="X13" s="13">
        <v>2060</v>
      </c>
      <c r="Z13" s="13">
        <v>200095</v>
      </c>
      <c r="AA13" s="13" t="s">
        <v>169</v>
      </c>
      <c r="AB13" s="13" t="s">
        <v>170</v>
      </c>
      <c r="AC13" s="13" t="s">
        <v>24</v>
      </c>
      <c r="AD13" s="13" t="s">
        <v>24</v>
      </c>
      <c r="AE13" s="13" t="s">
        <v>172</v>
      </c>
    </row>
    <row r="14" spans="1:33" x14ac:dyDescent="0.25">
      <c r="B14" s="103" t="s">
        <v>7</v>
      </c>
      <c r="C14" s="103" t="s">
        <v>207</v>
      </c>
      <c r="D14" s="104">
        <f>COUNTIFS($P$7:$P$421,D$8,$U$7:$U$421,"Central AC")/COUNTIFS($P$7:$P$421,D$8)</f>
        <v>0.83464566929133854</v>
      </c>
      <c r="E14" s="104">
        <f>COUNTIFS($P$7:$P$421,E$8,$U$7:$U$421,"Central AC")/COUNTIFS($P$7:$P$421,E$8)</f>
        <v>0.84126984126984128</v>
      </c>
      <c r="F14" s="104">
        <f>COUNTIFS($P$7:$P$421,F$8,$U$7:$U$421,"Central AC")/COUNTIFS($P$7:$P$421,F$8)</f>
        <v>0.21604938271604937</v>
      </c>
      <c r="G14" s="104" t="s">
        <v>730</v>
      </c>
      <c r="H14" s="104">
        <f>SUMPRODUCT(D14:F14,$C$69:$E$69)/SUM($C$69:$E$69)</f>
        <v>0.47748424098754633</v>
      </c>
      <c r="N14" s="13" t="s">
        <v>214</v>
      </c>
      <c r="O14" s="13" t="s">
        <v>177</v>
      </c>
      <c r="P14" s="13" t="s">
        <v>169</v>
      </c>
      <c r="Q14" s="13" t="s">
        <v>211</v>
      </c>
      <c r="R14" s="13" t="s">
        <v>98</v>
      </c>
      <c r="S14" s="13">
        <v>8.1999999999999993</v>
      </c>
      <c r="T14" s="13">
        <v>30000</v>
      </c>
      <c r="U14" s="13" t="s">
        <v>98</v>
      </c>
      <c r="V14" s="13">
        <v>14</v>
      </c>
      <c r="W14" s="13">
        <v>30000</v>
      </c>
      <c r="X14" s="13">
        <v>2060</v>
      </c>
      <c r="Z14" s="13">
        <v>210002</v>
      </c>
      <c r="AA14" s="13" t="s">
        <v>169</v>
      </c>
      <c r="AB14" s="13" t="s">
        <v>175</v>
      </c>
      <c r="AC14" s="13" t="s">
        <v>24</v>
      </c>
      <c r="AD14" s="13" t="s">
        <v>24</v>
      </c>
      <c r="AE14" s="13" t="s">
        <v>172</v>
      </c>
      <c r="AG14" s="13" t="s">
        <v>121</v>
      </c>
    </row>
    <row r="15" spans="1:33" x14ac:dyDescent="0.25">
      <c r="B15" s="103"/>
      <c r="C15" s="103" t="s">
        <v>98</v>
      </c>
      <c r="D15" s="104">
        <f>COUNTIFS($P$7:$P$421,D$8,$U$7:$U$421,"Heat Pump")/COUNTIFS($P$7:$P$421,D$8)</f>
        <v>3.1496062992125984E-2</v>
      </c>
      <c r="E15" s="104">
        <f>COUNTIFS($P$7:$P$421,E$8,$U$7:$U$421,"Heat Pump")/COUNTIFS($P$7:$P$421,E$8)</f>
        <v>2.3809523809523808E-2</v>
      </c>
      <c r="F15" s="104">
        <f>COUNTIFS($P$7:$P$421,F$8,$U$7:$U$421,"Heat Pump")/COUNTIFS($P$7:$P$421,F$8)</f>
        <v>5.5555555555555552E-2</v>
      </c>
      <c r="G15" s="104" t="s">
        <v>730</v>
      </c>
      <c r="H15" s="104">
        <f>SUMPRODUCT(D15:F15,$C$69:$E$69)/SUM($C$69:$E$69)</f>
        <v>4.4163926326248444E-2</v>
      </c>
      <c r="N15" s="13" t="s">
        <v>215</v>
      </c>
      <c r="O15" s="13" t="s">
        <v>177</v>
      </c>
      <c r="P15" s="13" t="s">
        <v>169</v>
      </c>
      <c r="Q15" s="13" t="s">
        <v>211</v>
      </c>
      <c r="Z15" s="13">
        <v>220009</v>
      </c>
      <c r="AA15" s="13" t="s">
        <v>169</v>
      </c>
      <c r="AB15" s="13" t="s">
        <v>176</v>
      </c>
      <c r="AC15" s="13" t="s">
        <v>24</v>
      </c>
      <c r="AD15" s="13" t="s">
        <v>24</v>
      </c>
      <c r="AE15" s="13" t="s">
        <v>172</v>
      </c>
      <c r="AG15" s="13" t="s">
        <v>122</v>
      </c>
    </row>
    <row r="16" spans="1:33" x14ac:dyDescent="0.25">
      <c r="B16" s="103"/>
      <c r="C16" s="103" t="s">
        <v>679</v>
      </c>
      <c r="D16" s="104">
        <f>1-SUM(D14:D15)</f>
        <v>0.13385826771653542</v>
      </c>
      <c r="E16" s="104">
        <f>1-SUM(E14:E15)</f>
        <v>0.13492063492063489</v>
      </c>
      <c r="F16" s="104">
        <f>1-SUM(F14:F15)</f>
        <v>0.72839506172839508</v>
      </c>
      <c r="G16" s="104" t="s">
        <v>730</v>
      </c>
      <c r="H16" s="104">
        <f>SUMPRODUCT(D16:F16,$C$69:$E$69)/SUM($C$69:$E$69)</f>
        <v>0.47835183268620524</v>
      </c>
      <c r="N16" s="13" t="s">
        <v>216</v>
      </c>
      <c r="O16" s="13" t="s">
        <v>177</v>
      </c>
      <c r="P16" s="13" t="s">
        <v>169</v>
      </c>
      <c r="X16" s="13">
        <v>2235</v>
      </c>
      <c r="Z16" s="13">
        <v>220025</v>
      </c>
      <c r="AA16" s="13" t="s">
        <v>169</v>
      </c>
      <c r="AB16" s="13" t="s">
        <v>176</v>
      </c>
      <c r="AC16" s="13" t="s">
        <v>171</v>
      </c>
      <c r="AE16" s="13" t="s">
        <v>172</v>
      </c>
    </row>
    <row r="17" spans="2:33" x14ac:dyDescent="0.25">
      <c r="B17" s="13" t="s">
        <v>3168</v>
      </c>
      <c r="D17" s="105"/>
      <c r="N17" s="13" t="s">
        <v>217</v>
      </c>
      <c r="O17" s="13" t="s">
        <v>177</v>
      </c>
      <c r="P17" s="13" t="s">
        <v>169</v>
      </c>
      <c r="Q17" s="13" t="s">
        <v>204</v>
      </c>
      <c r="R17" s="13" t="s">
        <v>205</v>
      </c>
      <c r="S17" s="13">
        <v>92</v>
      </c>
      <c r="T17" s="13">
        <v>40000</v>
      </c>
      <c r="X17" s="13">
        <v>2378</v>
      </c>
      <c r="Z17" s="13">
        <v>221037</v>
      </c>
      <c r="AA17" s="13" t="s">
        <v>169</v>
      </c>
      <c r="AB17" s="13" t="s">
        <v>177</v>
      </c>
      <c r="AC17" s="13" t="s">
        <v>173</v>
      </c>
      <c r="AD17" s="13" t="s">
        <v>173</v>
      </c>
      <c r="AE17" s="13" t="s">
        <v>172</v>
      </c>
      <c r="AG17" s="13" t="s">
        <v>123</v>
      </c>
    </row>
    <row r="18" spans="2:33" x14ac:dyDescent="0.25">
      <c r="N18" s="13" t="s">
        <v>218</v>
      </c>
      <c r="O18" s="13" t="s">
        <v>177</v>
      </c>
      <c r="P18" s="13" t="s">
        <v>169</v>
      </c>
      <c r="Q18" s="13" t="s">
        <v>204</v>
      </c>
      <c r="R18" s="13" t="s">
        <v>205</v>
      </c>
      <c r="S18" s="13">
        <v>95</v>
      </c>
      <c r="X18" s="13">
        <v>2785</v>
      </c>
      <c r="Z18" s="13">
        <v>222002</v>
      </c>
      <c r="AA18" s="13" t="s">
        <v>169</v>
      </c>
      <c r="AB18" s="13" t="s">
        <v>176</v>
      </c>
      <c r="AC18" s="13" t="s">
        <v>173</v>
      </c>
      <c r="AD18" s="13" t="s">
        <v>173</v>
      </c>
      <c r="AE18" s="13" t="s">
        <v>172</v>
      </c>
      <c r="AG18" s="13" t="s">
        <v>124</v>
      </c>
    </row>
    <row r="19" spans="2:33" x14ac:dyDescent="0.25">
      <c r="B19" s="95" t="s">
        <v>780</v>
      </c>
      <c r="D19" s="13" t="s">
        <v>164</v>
      </c>
      <c r="N19" s="13" t="s">
        <v>219</v>
      </c>
      <c r="O19" s="13" t="s">
        <v>177</v>
      </c>
      <c r="P19" s="13" t="s">
        <v>169</v>
      </c>
      <c r="X19" s="13">
        <v>3517</v>
      </c>
      <c r="Z19" s="13">
        <v>223008</v>
      </c>
      <c r="AA19" s="13" t="s">
        <v>169</v>
      </c>
      <c r="AB19" s="13" t="s">
        <v>178</v>
      </c>
      <c r="AC19" s="13" t="s">
        <v>173</v>
      </c>
      <c r="AE19" s="13" t="s">
        <v>179</v>
      </c>
      <c r="AG19" s="13" t="s">
        <v>125</v>
      </c>
    </row>
    <row r="20" spans="2:33" x14ac:dyDescent="0.25">
      <c r="B20" s="101" t="s">
        <v>25</v>
      </c>
      <c r="C20" s="101" t="s">
        <v>672</v>
      </c>
      <c r="D20" s="102" t="s">
        <v>193</v>
      </c>
      <c r="E20" s="102" t="s">
        <v>523</v>
      </c>
      <c r="F20" s="102" t="s">
        <v>169</v>
      </c>
      <c r="G20" s="102" t="s">
        <v>182</v>
      </c>
      <c r="H20" s="101" t="s">
        <v>671</v>
      </c>
      <c r="N20" s="13" t="s">
        <v>220</v>
      </c>
      <c r="O20" s="13" t="s">
        <v>177</v>
      </c>
      <c r="P20" s="13" t="s">
        <v>169</v>
      </c>
      <c r="Q20" s="13" t="s">
        <v>204</v>
      </c>
      <c r="R20" s="13" t="s">
        <v>205</v>
      </c>
      <c r="S20" s="13">
        <v>95</v>
      </c>
      <c r="T20" s="13">
        <v>45000</v>
      </c>
      <c r="U20" s="13" t="s">
        <v>207</v>
      </c>
      <c r="V20" s="13">
        <v>14</v>
      </c>
      <c r="W20" s="13">
        <v>36000</v>
      </c>
      <c r="X20" s="13">
        <v>2630</v>
      </c>
      <c r="Z20" s="13">
        <v>223014</v>
      </c>
      <c r="AA20" s="13" t="s">
        <v>169</v>
      </c>
      <c r="AB20" s="13" t="s">
        <v>178</v>
      </c>
      <c r="AC20" s="13" t="s">
        <v>24</v>
      </c>
      <c r="AD20" s="13" t="s">
        <v>24</v>
      </c>
      <c r="AE20" s="13" t="s">
        <v>172</v>
      </c>
      <c r="AG20" s="13" t="s">
        <v>126</v>
      </c>
    </row>
    <row r="21" spans="2:33" x14ac:dyDescent="0.25">
      <c r="B21" s="103" t="s">
        <v>17</v>
      </c>
      <c r="C21" s="103" t="s">
        <v>674</v>
      </c>
      <c r="D21" s="106"/>
      <c r="E21" s="106"/>
      <c r="F21" s="104">
        <f>COUNTIFS($AA$7:$AA$55,F$8,$AC$7:$AC$55,"elecres")/COUNTIFS($AA$7:$AA$55,F$8)</f>
        <v>0.41666666666666669</v>
      </c>
      <c r="G21" s="104">
        <f>COUNTIFS($AA$7:$AA$55,G$8,$AC$7:$AC$55,"elecres")/COUNTIFS($AA$7:$AA$55,G$8)</f>
        <v>0.8</v>
      </c>
      <c r="H21" s="104">
        <f t="shared" ref="H21:H30" si="0">SUMPRODUCT(F21:G21,$E$69:$F$69)/SUM($E$69:$F$69)</f>
        <v>0.65874150579079638</v>
      </c>
      <c r="N21" s="13" t="s">
        <v>221</v>
      </c>
      <c r="O21" s="13" t="s">
        <v>177</v>
      </c>
      <c r="P21" s="13" t="s">
        <v>169</v>
      </c>
      <c r="Q21" s="13" t="s">
        <v>211</v>
      </c>
      <c r="R21" s="13" t="s">
        <v>98</v>
      </c>
      <c r="Z21" s="13">
        <v>223047</v>
      </c>
      <c r="AA21" s="13" t="s">
        <v>169</v>
      </c>
      <c r="AB21" s="13" t="s">
        <v>178</v>
      </c>
      <c r="AC21" s="13" t="s">
        <v>24</v>
      </c>
      <c r="AD21" s="13" t="s">
        <v>24</v>
      </c>
      <c r="AE21" s="13" t="s">
        <v>172</v>
      </c>
      <c r="AG21" s="13" t="s">
        <v>127</v>
      </c>
    </row>
    <row r="22" spans="2:33" x14ac:dyDescent="0.25">
      <c r="B22" s="103"/>
      <c r="C22" s="103" t="s">
        <v>675</v>
      </c>
      <c r="D22" s="107"/>
      <c r="E22" s="107"/>
      <c r="F22" s="104">
        <f>COUNTIFS($AA$7:$AA$55,F$8,$AC$7:$AC$55,"PTHP")/COUNTIFS($AA$7:$AA$55,F$8)</f>
        <v>0.25</v>
      </c>
      <c r="G22" s="104">
        <f>COUNTIFS($AA$7:$AA$55,G$8,$AC$7:$AC$55,"PTHP")/COUNTIFS($AA$7:$AA$55,G$8)</f>
        <v>0.08</v>
      </c>
      <c r="H22" s="104">
        <f t="shared" si="0"/>
        <v>0.14264507134495116</v>
      </c>
      <c r="N22" s="13" t="s">
        <v>222</v>
      </c>
      <c r="O22" s="13" t="s">
        <v>177</v>
      </c>
      <c r="P22" s="13" t="s">
        <v>169</v>
      </c>
      <c r="X22" s="13">
        <v>4528</v>
      </c>
      <c r="Z22" s="13">
        <v>224020</v>
      </c>
      <c r="AA22" s="13" t="s">
        <v>169</v>
      </c>
      <c r="AB22" s="13" t="s">
        <v>180</v>
      </c>
      <c r="AC22" s="13" t="s">
        <v>173</v>
      </c>
      <c r="AD22" s="13" t="s">
        <v>173</v>
      </c>
      <c r="AE22" s="13" t="s">
        <v>172</v>
      </c>
      <c r="AG22" s="13" t="s">
        <v>128</v>
      </c>
    </row>
    <row r="23" spans="2:33" x14ac:dyDescent="0.25">
      <c r="B23" s="103"/>
      <c r="C23" s="103" t="s">
        <v>98</v>
      </c>
      <c r="D23" s="107"/>
      <c r="E23" s="107"/>
      <c r="F23" s="104">
        <f>COUNTIFS($AA$7:$AA$55,F$8,$AC$7:$AC$55,"Split system HP")/COUNTIFS($AA$7:$AA$55,F$8)</f>
        <v>0.29166666666666669</v>
      </c>
      <c r="G23" s="104">
        <f>COUNTIFS($AA$7:$AA$55,G$8,$AC$7:$AC$55,"Split system HP")/COUNTIFS($AA$7:$AA$55,G$8)</f>
        <v>0.08</v>
      </c>
      <c r="H23" s="104">
        <f t="shared" si="0"/>
        <v>0.15799925549812549</v>
      </c>
      <c r="N23" s="13" t="s">
        <v>223</v>
      </c>
      <c r="O23" s="13" t="s">
        <v>177</v>
      </c>
      <c r="P23" s="13" t="s">
        <v>169</v>
      </c>
      <c r="Q23" s="13" t="s">
        <v>204</v>
      </c>
      <c r="R23" s="13" t="s">
        <v>205</v>
      </c>
      <c r="S23" s="13">
        <v>95</v>
      </c>
      <c r="Z23" s="13">
        <v>225003</v>
      </c>
      <c r="AA23" s="13" t="s">
        <v>169</v>
      </c>
      <c r="AB23" s="13" t="s">
        <v>176</v>
      </c>
      <c r="AC23" s="13" t="s">
        <v>171</v>
      </c>
      <c r="AE23" s="13" t="s">
        <v>172</v>
      </c>
      <c r="AG23" s="13" t="s">
        <v>129</v>
      </c>
    </row>
    <row r="24" spans="2:33" x14ac:dyDescent="0.25">
      <c r="B24" s="103"/>
      <c r="C24" s="103" t="s">
        <v>673</v>
      </c>
      <c r="D24" s="107"/>
      <c r="E24" s="107"/>
      <c r="F24" s="104">
        <f>COUNTIFS($AA$7:$AA$55,F$8,$AC$7:$AC$55,"gasfurnace")/COUNTIFS($AA$7:$AA$55,F$8)</f>
        <v>4.1666666666666664E-2</v>
      </c>
      <c r="G24" s="104">
        <f>COUNTIFS($AA$7:$AA$55,G$8,$AC$7:$AC$55,"gasfurnace")/COUNTIFS($AA$7:$AA$55,G$8)</f>
        <v>0.04</v>
      </c>
      <c r="H24" s="104">
        <f t="shared" si="0"/>
        <v>4.0614167366126969E-2</v>
      </c>
      <c r="N24" s="13" t="s">
        <v>224</v>
      </c>
      <c r="O24" s="13" t="s">
        <v>177</v>
      </c>
      <c r="P24" s="13" t="s">
        <v>169</v>
      </c>
      <c r="Q24" s="13" t="s">
        <v>211</v>
      </c>
      <c r="R24" s="13" t="s">
        <v>98</v>
      </c>
      <c r="S24" s="13">
        <v>8.1999999999999993</v>
      </c>
      <c r="U24" s="13" t="s">
        <v>98</v>
      </c>
      <c r="V24" s="13">
        <v>14</v>
      </c>
      <c r="X24" s="13">
        <v>2100</v>
      </c>
      <c r="Z24" s="13">
        <v>225015</v>
      </c>
      <c r="AA24" s="13" t="s">
        <v>169</v>
      </c>
      <c r="AB24" s="13" t="s">
        <v>176</v>
      </c>
      <c r="AC24" s="13" t="s">
        <v>171</v>
      </c>
      <c r="AE24" s="13" t="s">
        <v>172</v>
      </c>
      <c r="AG24" s="13" t="s">
        <v>130</v>
      </c>
    </row>
    <row r="25" spans="2:33" x14ac:dyDescent="0.25">
      <c r="B25" s="103" t="s">
        <v>7</v>
      </c>
      <c r="C25" s="103" t="s">
        <v>98</v>
      </c>
      <c r="D25" s="107"/>
      <c r="E25" s="107"/>
      <c r="F25" s="104">
        <f>COUNTIFS($AA$7:$AA$55,F$8,$AD$7:$AD$55,"Split system HP")/COUNTIFS($AA$7:$AA$55,F$8)</f>
        <v>0.25</v>
      </c>
      <c r="G25" s="104">
        <f>COUNTIFS($AA$7:$AA$55,G$8,$AD$7:$AD$55,"Split system HP")/COUNTIFS($AA$7:$AA$55,G$8)</f>
        <v>0.08</v>
      </c>
      <c r="H25" s="104">
        <f t="shared" si="0"/>
        <v>0.14264507134495116</v>
      </c>
      <c r="N25" s="13" t="s">
        <v>225</v>
      </c>
      <c r="O25" s="13" t="s">
        <v>170</v>
      </c>
      <c r="P25" s="13" t="s">
        <v>169</v>
      </c>
      <c r="Q25" s="13" t="s">
        <v>211</v>
      </c>
      <c r="R25" s="13" t="s">
        <v>98</v>
      </c>
      <c r="X25" s="13">
        <v>910</v>
      </c>
      <c r="Z25" s="13">
        <v>226002</v>
      </c>
      <c r="AA25" s="13" t="s">
        <v>169</v>
      </c>
      <c r="AB25" s="13" t="s">
        <v>176</v>
      </c>
      <c r="AC25" s="13" t="s">
        <v>171</v>
      </c>
      <c r="AE25" s="13" t="s">
        <v>172</v>
      </c>
      <c r="AG25" s="13" t="s">
        <v>131</v>
      </c>
    </row>
    <row r="26" spans="2:33" x14ac:dyDescent="0.25">
      <c r="B26" s="103"/>
      <c r="C26" s="103" t="s">
        <v>14</v>
      </c>
      <c r="D26" s="107"/>
      <c r="E26" s="107"/>
      <c r="F26" s="104">
        <f>COUNTIFS($AA$7:$AA$55,F$8,$AD$7:$AD$55,"Split system AC")/COUNTIFS($AA$7:$AA$55,F$8)</f>
        <v>8.3333333333333329E-2</v>
      </c>
      <c r="G26" s="104">
        <f>COUNTIFS($AA$7:$AA$55,G$8,$AD$7:$AD$55,"Split system AC")/COUNTIFS($AA$7:$AA$55,G$8)</f>
        <v>0.04</v>
      </c>
      <c r="H26" s="104">
        <f t="shared" si="0"/>
        <v>5.5968351519301282E-2</v>
      </c>
      <c r="N26" s="13" t="s">
        <v>226</v>
      </c>
      <c r="O26" s="13" t="s">
        <v>170</v>
      </c>
      <c r="P26" s="13" t="s">
        <v>169</v>
      </c>
      <c r="Q26" s="13" t="s">
        <v>204</v>
      </c>
      <c r="R26" s="13" t="s">
        <v>205</v>
      </c>
      <c r="S26" s="13">
        <v>92</v>
      </c>
      <c r="T26" s="13">
        <v>40000</v>
      </c>
      <c r="X26" s="13">
        <v>2219</v>
      </c>
      <c r="Z26" s="13">
        <v>229001</v>
      </c>
      <c r="AA26" s="13" t="s">
        <v>169</v>
      </c>
      <c r="AB26" s="13" t="s">
        <v>177</v>
      </c>
      <c r="AC26" s="13" t="s">
        <v>171</v>
      </c>
      <c r="AE26" s="13" t="s">
        <v>172</v>
      </c>
      <c r="AG26" s="13" t="s">
        <v>132</v>
      </c>
    </row>
    <row r="27" spans="2:33" x14ac:dyDescent="0.25">
      <c r="B27" s="103"/>
      <c r="C27" s="103" t="s">
        <v>24</v>
      </c>
      <c r="D27" s="107"/>
      <c r="E27" s="107"/>
      <c r="F27" s="104">
        <f>COUNTIFS($AA$7:$AA$55,F$8,$AD$7:$AD$55,"PTHP")/COUNTIFS($AA$7:$AA$55,F$8)</f>
        <v>0.29166666666666669</v>
      </c>
      <c r="G27" s="104">
        <f>COUNTIFS($AA$7:$AA$55,G$8,$AD$7:$AD$55,"PTHP")/COUNTIFS($AA$7:$AA$55,G$8)</f>
        <v>0.08</v>
      </c>
      <c r="H27" s="104">
        <f t="shared" si="0"/>
        <v>0.15799925549812549</v>
      </c>
      <c r="N27" s="13" t="s">
        <v>227</v>
      </c>
      <c r="O27" s="13" t="s">
        <v>170</v>
      </c>
      <c r="P27" s="13" t="s">
        <v>169</v>
      </c>
      <c r="Q27" s="13" t="s">
        <v>204</v>
      </c>
      <c r="R27" s="13" t="s">
        <v>205</v>
      </c>
      <c r="S27" s="13">
        <v>96.1</v>
      </c>
      <c r="T27" s="13">
        <v>60000</v>
      </c>
      <c r="X27" s="13">
        <v>1000</v>
      </c>
      <c r="Z27" s="13">
        <v>229002</v>
      </c>
      <c r="AA27" s="13" t="s">
        <v>169</v>
      </c>
      <c r="AB27" s="13" t="s">
        <v>177</v>
      </c>
      <c r="AC27" s="13" t="s">
        <v>24</v>
      </c>
      <c r="AD27" s="13" t="s">
        <v>24</v>
      </c>
      <c r="AE27" s="13" t="s">
        <v>172</v>
      </c>
      <c r="AG27" s="13" t="s">
        <v>133</v>
      </c>
    </row>
    <row r="28" spans="2:33" x14ac:dyDescent="0.25">
      <c r="B28" s="103"/>
      <c r="C28" s="103" t="s">
        <v>11</v>
      </c>
      <c r="D28" s="107"/>
      <c r="E28" s="107"/>
      <c r="F28" s="104">
        <f>COUNTIFS($AA$7:$AA$55,F$8,$AD$7:$AD$55,"PTAC")/COUNTIFS($AA$7:$AA$55,F$8)</f>
        <v>4.1666666666666664E-2</v>
      </c>
      <c r="G28" s="104">
        <f>COUNTIFS($AA$7:$AA$55,G$8,$AD$7:$AD$55,"PTAC")/COUNTIFS($AA$7:$AA$55,G$8)</f>
        <v>0.08</v>
      </c>
      <c r="H28" s="104">
        <f t="shared" si="0"/>
        <v>6.5874150579079638E-2</v>
      </c>
      <c r="N28" s="13" t="s">
        <v>228</v>
      </c>
      <c r="O28" s="13" t="s">
        <v>170</v>
      </c>
      <c r="P28" s="13" t="s">
        <v>169</v>
      </c>
      <c r="Q28" s="13" t="s">
        <v>204</v>
      </c>
      <c r="R28" s="13" t="s">
        <v>205</v>
      </c>
      <c r="S28" s="13">
        <v>92</v>
      </c>
      <c r="T28" s="13">
        <v>40000</v>
      </c>
      <c r="X28" s="13">
        <v>2270</v>
      </c>
      <c r="Z28" s="13">
        <v>230012</v>
      </c>
      <c r="AA28" s="13" t="s">
        <v>169</v>
      </c>
      <c r="AB28" s="13" t="s">
        <v>177</v>
      </c>
      <c r="AC28" s="13" t="s">
        <v>181</v>
      </c>
      <c r="AD28" s="13" t="s">
        <v>174</v>
      </c>
      <c r="AE28" s="13" t="s">
        <v>172</v>
      </c>
      <c r="AG28" s="13" t="s">
        <v>134</v>
      </c>
    </row>
    <row r="29" spans="2:33" x14ac:dyDescent="0.25">
      <c r="B29" s="103"/>
      <c r="C29" s="103" t="s">
        <v>676</v>
      </c>
      <c r="D29" s="107"/>
      <c r="E29" s="107"/>
      <c r="F29" s="104">
        <f>COUNTIFS($AA$7:$AA$55,F$8,$AD$7:$AD$55,"Win AC")/COUNTIFS($AA$7:$AA$55,F$8)</f>
        <v>0</v>
      </c>
      <c r="G29" s="104">
        <f>COUNTIFS($AA$7:$AA$55,G$8,$AD$7:$AD$55,"Win AC")/COUNTIFS($AA$7:$AA$55,G$8)</f>
        <v>0.08</v>
      </c>
      <c r="H29" s="104">
        <f t="shared" si="0"/>
        <v>5.0519966425905324E-2</v>
      </c>
      <c r="N29" s="13" t="s">
        <v>229</v>
      </c>
      <c r="O29" s="13" t="s">
        <v>170</v>
      </c>
      <c r="P29" s="13" t="s">
        <v>169</v>
      </c>
      <c r="Q29" s="13" t="s">
        <v>211</v>
      </c>
      <c r="R29" s="13" t="s">
        <v>98</v>
      </c>
      <c r="S29" s="13">
        <v>13.6</v>
      </c>
      <c r="T29" s="13">
        <v>30000</v>
      </c>
      <c r="U29" s="13" t="s">
        <v>98</v>
      </c>
      <c r="V29" s="13">
        <v>18</v>
      </c>
      <c r="W29" s="13">
        <v>27000</v>
      </c>
      <c r="X29" s="13">
        <v>1638</v>
      </c>
      <c r="Z29" s="13">
        <v>231003</v>
      </c>
      <c r="AA29" s="13" t="s">
        <v>169</v>
      </c>
      <c r="AB29" s="13" t="s">
        <v>177</v>
      </c>
      <c r="AC29" s="13" t="s">
        <v>171</v>
      </c>
      <c r="AE29" s="13" t="s">
        <v>172</v>
      </c>
      <c r="AG29" s="13" t="s">
        <v>135</v>
      </c>
    </row>
    <row r="30" spans="2:33" x14ac:dyDescent="0.25">
      <c r="B30" s="103"/>
      <c r="C30" s="103" t="s">
        <v>679</v>
      </c>
      <c r="D30" s="107"/>
      <c r="E30" s="107"/>
      <c r="F30" s="104">
        <f>COUNTIFS($AA$7:$AA$55,F$8,$AD$7:$AD$55,"")/COUNTIFS($AA$7:$AA$55,F$8)</f>
        <v>0.33333333333333331</v>
      </c>
      <c r="G30" s="104">
        <f>COUNTIFS($AA$7:$AA$55,G$8,$AD$7:$AD$55,"")/COUNTIFS($AA$7:$AA$55,G$8)</f>
        <v>0.64</v>
      </c>
      <c r="H30" s="104">
        <f t="shared" si="0"/>
        <v>0.5269932046326371</v>
      </c>
      <c r="N30" s="13" t="s">
        <v>230</v>
      </c>
      <c r="O30" s="13" t="s">
        <v>170</v>
      </c>
      <c r="P30" s="13" t="s">
        <v>169</v>
      </c>
      <c r="Q30" s="13" t="s">
        <v>204</v>
      </c>
      <c r="R30" s="13" t="s">
        <v>205</v>
      </c>
      <c r="Z30" s="13">
        <v>232007</v>
      </c>
      <c r="AA30" s="13" t="s">
        <v>169</v>
      </c>
      <c r="AB30" s="13" t="s">
        <v>170</v>
      </c>
      <c r="AC30" s="13" t="s">
        <v>171</v>
      </c>
      <c r="AD30" s="13" t="s">
        <v>11</v>
      </c>
      <c r="AE30" s="13" t="s">
        <v>172</v>
      </c>
      <c r="AG30" s="13" t="s">
        <v>136</v>
      </c>
    </row>
    <row r="31" spans="2:33" x14ac:dyDescent="0.25">
      <c r="B31" s="13" t="s">
        <v>3093</v>
      </c>
      <c r="N31" s="13" t="s">
        <v>231</v>
      </c>
      <c r="O31" s="13" t="s">
        <v>170</v>
      </c>
      <c r="P31" s="13" t="s">
        <v>169</v>
      </c>
      <c r="Q31" s="13" t="s">
        <v>204</v>
      </c>
      <c r="R31" s="13" t="s">
        <v>205</v>
      </c>
      <c r="S31" s="13">
        <v>96.1</v>
      </c>
      <c r="X31" s="13">
        <v>1800</v>
      </c>
      <c r="Z31" s="13">
        <v>300046</v>
      </c>
      <c r="AA31" s="13" t="s">
        <v>182</v>
      </c>
      <c r="AB31" s="13" t="s">
        <v>183</v>
      </c>
      <c r="AC31" s="13" t="s">
        <v>171</v>
      </c>
      <c r="AE31" s="13" t="s">
        <v>172</v>
      </c>
      <c r="AG31" s="13" t="s">
        <v>137</v>
      </c>
    </row>
    <row r="32" spans="2:33" x14ac:dyDescent="0.25">
      <c r="N32" s="13" t="s">
        <v>232</v>
      </c>
      <c r="O32" s="13" t="s">
        <v>176</v>
      </c>
      <c r="P32" s="13" t="s">
        <v>169</v>
      </c>
      <c r="Q32" s="13" t="s">
        <v>204</v>
      </c>
      <c r="R32" s="13" t="s">
        <v>205</v>
      </c>
      <c r="S32" s="13">
        <v>95.5</v>
      </c>
      <c r="X32" s="13">
        <v>2735</v>
      </c>
      <c r="Z32" s="13">
        <v>300068</v>
      </c>
      <c r="AA32" s="13" t="s">
        <v>182</v>
      </c>
      <c r="AB32" s="13" t="s">
        <v>183</v>
      </c>
      <c r="AC32" s="13" t="s">
        <v>171</v>
      </c>
      <c r="AE32" s="13" t="s">
        <v>172</v>
      </c>
      <c r="AG32" s="13" t="s">
        <v>138</v>
      </c>
    </row>
    <row r="33" spans="2:33" x14ac:dyDescent="0.25">
      <c r="N33" s="13" t="s">
        <v>233</v>
      </c>
      <c r="O33" s="13" t="s">
        <v>234</v>
      </c>
      <c r="P33" s="13" t="s">
        <v>169</v>
      </c>
      <c r="X33" s="13">
        <v>1900</v>
      </c>
      <c r="Z33" s="13">
        <v>300077</v>
      </c>
      <c r="AA33" s="13" t="s">
        <v>182</v>
      </c>
      <c r="AB33" s="13" t="s">
        <v>183</v>
      </c>
      <c r="AC33" s="13" t="s">
        <v>171</v>
      </c>
      <c r="AE33" s="13" t="s">
        <v>172</v>
      </c>
      <c r="AG33" s="13" t="s">
        <v>139</v>
      </c>
    </row>
    <row r="34" spans="2:33" x14ac:dyDescent="0.25">
      <c r="B34" s="13" t="s">
        <v>3094</v>
      </c>
      <c r="D34" s="102" t="s">
        <v>193</v>
      </c>
      <c r="E34" s="102" t="s">
        <v>523</v>
      </c>
      <c r="F34" s="102" t="s">
        <v>169</v>
      </c>
      <c r="G34" s="102" t="s">
        <v>182</v>
      </c>
      <c r="H34" s="101" t="s">
        <v>671</v>
      </c>
      <c r="N34" s="13" t="s">
        <v>235</v>
      </c>
      <c r="O34" s="13" t="s">
        <v>170</v>
      </c>
      <c r="P34" s="13" t="s">
        <v>169</v>
      </c>
      <c r="Q34" s="13" t="s">
        <v>211</v>
      </c>
      <c r="R34" s="13" t="s">
        <v>236</v>
      </c>
      <c r="X34" s="13">
        <v>870</v>
      </c>
      <c r="Z34" s="13">
        <v>310001</v>
      </c>
      <c r="AA34" s="13" t="s">
        <v>182</v>
      </c>
      <c r="AB34" s="13" t="s">
        <v>184</v>
      </c>
      <c r="AC34" s="13" t="s">
        <v>171</v>
      </c>
      <c r="AE34" s="13" t="s">
        <v>172</v>
      </c>
      <c r="AG34" s="13" t="s">
        <v>140</v>
      </c>
    </row>
    <row r="35" spans="2:33" x14ac:dyDescent="0.25">
      <c r="D35" s="103">
        <f>COUNTIF($P$7:$P$421,D$34)</f>
        <v>127</v>
      </c>
      <c r="E35" s="103">
        <f>COUNTIF($P$7:$P$421,E$34)</f>
        <v>126</v>
      </c>
      <c r="F35" s="103">
        <f>COUNTIF($P$7:$P$421,F$34)</f>
        <v>162</v>
      </c>
      <c r="G35" s="103">
        <v>184</v>
      </c>
      <c r="H35" s="103">
        <f>SUM(D35:G35)</f>
        <v>599</v>
      </c>
      <c r="N35" s="13" t="s">
        <v>237</v>
      </c>
      <c r="O35" s="13" t="s">
        <v>170</v>
      </c>
      <c r="P35" s="13" t="s">
        <v>169</v>
      </c>
      <c r="Q35" s="13" t="s">
        <v>211</v>
      </c>
      <c r="R35" s="13" t="s">
        <v>236</v>
      </c>
      <c r="X35" s="13">
        <v>1122</v>
      </c>
      <c r="Z35" s="13">
        <v>310021</v>
      </c>
      <c r="AA35" s="13" t="s">
        <v>182</v>
      </c>
      <c r="AB35" s="13" t="s">
        <v>184</v>
      </c>
      <c r="AC35" s="13" t="s">
        <v>171</v>
      </c>
      <c r="AE35" s="13" t="s">
        <v>172</v>
      </c>
    </row>
    <row r="36" spans="2:33" x14ac:dyDescent="0.25">
      <c r="N36" s="13" t="s">
        <v>238</v>
      </c>
      <c r="O36" s="13" t="s">
        <v>170</v>
      </c>
      <c r="P36" s="13" t="s">
        <v>169</v>
      </c>
      <c r="Z36" s="13">
        <v>310054</v>
      </c>
      <c r="AA36" s="13" t="s">
        <v>182</v>
      </c>
      <c r="AB36" s="13" t="s">
        <v>184</v>
      </c>
      <c r="AC36" s="13" t="s">
        <v>171</v>
      </c>
      <c r="AE36" s="13" t="s">
        <v>172</v>
      </c>
      <c r="AG36" s="13" t="s">
        <v>141</v>
      </c>
    </row>
    <row r="37" spans="2:33" x14ac:dyDescent="0.25">
      <c r="N37" s="13" t="s">
        <v>239</v>
      </c>
      <c r="O37" s="13" t="s">
        <v>170</v>
      </c>
      <c r="P37" s="13" t="s">
        <v>169</v>
      </c>
      <c r="Q37" s="13" t="s">
        <v>211</v>
      </c>
      <c r="R37" s="13" t="s">
        <v>98</v>
      </c>
      <c r="S37" s="13">
        <v>8.1999999999999993</v>
      </c>
      <c r="T37" s="13">
        <v>27800</v>
      </c>
      <c r="U37" s="13" t="s">
        <v>98</v>
      </c>
      <c r="V37" s="13">
        <v>14</v>
      </c>
      <c r="W37" s="13">
        <v>28000</v>
      </c>
      <c r="X37" s="13">
        <v>1500</v>
      </c>
      <c r="Z37" s="13">
        <v>310091</v>
      </c>
      <c r="AA37" s="13" t="s">
        <v>182</v>
      </c>
      <c r="AB37" s="13" t="s">
        <v>184</v>
      </c>
      <c r="AC37" s="13" t="s">
        <v>171</v>
      </c>
      <c r="AE37" s="13" t="s">
        <v>172</v>
      </c>
      <c r="AG37" s="13" t="s">
        <v>142</v>
      </c>
    </row>
    <row r="38" spans="2:33" x14ac:dyDescent="0.25">
      <c r="B38" s="13" t="s">
        <v>95</v>
      </c>
      <c r="N38" s="13" t="s">
        <v>240</v>
      </c>
      <c r="O38" s="13" t="s">
        <v>170</v>
      </c>
      <c r="P38" s="13" t="s">
        <v>169</v>
      </c>
      <c r="Q38" s="13" t="s">
        <v>204</v>
      </c>
      <c r="R38" s="13" t="s">
        <v>205</v>
      </c>
      <c r="S38" s="13">
        <v>95</v>
      </c>
      <c r="T38" s="13">
        <v>56000</v>
      </c>
      <c r="X38" s="13">
        <v>1600</v>
      </c>
      <c r="Z38" s="13">
        <v>310152</v>
      </c>
      <c r="AA38" s="13" t="s">
        <v>182</v>
      </c>
      <c r="AB38" s="13" t="s">
        <v>184</v>
      </c>
      <c r="AC38" s="13" t="s">
        <v>171</v>
      </c>
      <c r="AE38" s="13" t="s">
        <v>172</v>
      </c>
      <c r="AG38" s="13" t="s">
        <v>143</v>
      </c>
    </row>
    <row r="39" spans="2:33" x14ac:dyDescent="0.25">
      <c r="B39" s="13" t="s">
        <v>3095</v>
      </c>
      <c r="N39" s="13" t="s">
        <v>241</v>
      </c>
      <c r="O39" s="13" t="s">
        <v>170</v>
      </c>
      <c r="P39" s="13" t="s">
        <v>169</v>
      </c>
      <c r="Q39" s="13" t="s">
        <v>211</v>
      </c>
      <c r="R39" s="13" t="s">
        <v>98</v>
      </c>
      <c r="X39" s="13">
        <v>3300</v>
      </c>
      <c r="Z39" s="13">
        <v>310153</v>
      </c>
      <c r="AA39" s="13" t="s">
        <v>182</v>
      </c>
      <c r="AB39" s="13" t="s">
        <v>184</v>
      </c>
      <c r="AC39" s="13" t="s">
        <v>24</v>
      </c>
      <c r="AD39" s="13" t="s">
        <v>24</v>
      </c>
      <c r="AE39" s="13" t="s">
        <v>172</v>
      </c>
    </row>
    <row r="40" spans="2:33" x14ac:dyDescent="0.25">
      <c r="B40" s="13" t="s">
        <v>774</v>
      </c>
      <c r="N40" s="13" t="s">
        <v>242</v>
      </c>
      <c r="O40" s="13" t="s">
        <v>170</v>
      </c>
      <c r="P40" s="13" t="s">
        <v>169</v>
      </c>
      <c r="Q40" s="13" t="s">
        <v>204</v>
      </c>
      <c r="R40" s="13" t="s">
        <v>205</v>
      </c>
      <c r="S40" s="13">
        <v>92.1</v>
      </c>
      <c r="T40" s="13">
        <v>40000</v>
      </c>
      <c r="X40" s="13">
        <v>1400</v>
      </c>
      <c r="Z40" s="13">
        <v>311005</v>
      </c>
      <c r="AA40" s="13" t="s">
        <v>182</v>
      </c>
      <c r="AB40" s="13" t="s">
        <v>185</v>
      </c>
      <c r="AC40" s="13" t="s">
        <v>171</v>
      </c>
      <c r="AE40" s="13" t="s">
        <v>172</v>
      </c>
      <c r="AG40" s="13" t="s">
        <v>144</v>
      </c>
    </row>
    <row r="41" spans="2:33" x14ac:dyDescent="0.25">
      <c r="N41" s="13" t="s">
        <v>243</v>
      </c>
      <c r="O41" s="13" t="s">
        <v>244</v>
      </c>
      <c r="P41" s="13" t="s">
        <v>169</v>
      </c>
      <c r="X41" s="13">
        <v>1347</v>
      </c>
      <c r="Z41" s="13">
        <v>311007</v>
      </c>
      <c r="AA41" s="13" t="s">
        <v>182</v>
      </c>
      <c r="AB41" s="13" t="s">
        <v>185</v>
      </c>
      <c r="AC41" s="13" t="s">
        <v>171</v>
      </c>
      <c r="AE41" s="13" t="s">
        <v>172</v>
      </c>
      <c r="AG41" s="13" t="s">
        <v>145</v>
      </c>
    </row>
    <row r="42" spans="2:33" x14ac:dyDescent="0.25">
      <c r="B42" s="13" t="s">
        <v>775</v>
      </c>
      <c r="N42" s="13" t="s">
        <v>245</v>
      </c>
      <c r="O42" s="13" t="s">
        <v>176</v>
      </c>
      <c r="P42" s="13" t="s">
        <v>169</v>
      </c>
      <c r="Q42" s="13" t="s">
        <v>204</v>
      </c>
      <c r="R42" s="13" t="s">
        <v>205</v>
      </c>
      <c r="S42" s="13">
        <v>97</v>
      </c>
      <c r="T42" s="13">
        <v>25000</v>
      </c>
      <c r="X42" s="13">
        <v>711</v>
      </c>
      <c r="Z42" s="13">
        <v>313005</v>
      </c>
      <c r="AA42" s="13" t="s">
        <v>182</v>
      </c>
      <c r="AB42" s="13" t="s">
        <v>186</v>
      </c>
      <c r="AC42" s="13" t="s">
        <v>173</v>
      </c>
      <c r="AD42" s="13" t="s">
        <v>173</v>
      </c>
      <c r="AE42" s="13" t="s">
        <v>172</v>
      </c>
    </row>
    <row r="43" spans="2:33" x14ac:dyDescent="0.25">
      <c r="B43" s="13" t="s">
        <v>777</v>
      </c>
      <c r="N43" s="13" t="s">
        <v>246</v>
      </c>
      <c r="O43" s="13" t="s">
        <v>244</v>
      </c>
      <c r="P43" s="13" t="s">
        <v>169</v>
      </c>
      <c r="X43" s="13">
        <v>1347</v>
      </c>
      <c r="Z43" s="13">
        <v>313034</v>
      </c>
      <c r="AA43" s="13" t="s">
        <v>182</v>
      </c>
      <c r="AB43" s="13" t="s">
        <v>186</v>
      </c>
      <c r="AC43" s="13" t="s">
        <v>171</v>
      </c>
      <c r="AD43" s="13" t="s">
        <v>187</v>
      </c>
      <c r="AE43" s="13" t="s">
        <v>172</v>
      </c>
    </row>
    <row r="44" spans="2:33" x14ac:dyDescent="0.25">
      <c r="N44" s="13" t="s">
        <v>247</v>
      </c>
      <c r="O44" s="13" t="s">
        <v>176</v>
      </c>
      <c r="P44" s="13" t="s">
        <v>169</v>
      </c>
      <c r="X44" s="13">
        <v>1500</v>
      </c>
      <c r="Z44" s="13">
        <v>314009</v>
      </c>
      <c r="AA44" s="13" t="s">
        <v>182</v>
      </c>
      <c r="AB44" s="13" t="s">
        <v>186</v>
      </c>
      <c r="AC44" s="13" t="s">
        <v>171</v>
      </c>
      <c r="AD44" s="13" t="s">
        <v>11</v>
      </c>
      <c r="AE44" s="13" t="s">
        <v>172</v>
      </c>
      <c r="AG44" s="13" t="s">
        <v>146</v>
      </c>
    </row>
    <row r="45" spans="2:33" x14ac:dyDescent="0.25">
      <c r="N45" s="13" t="s">
        <v>245</v>
      </c>
      <c r="O45" s="13" t="s">
        <v>176</v>
      </c>
      <c r="P45" s="13" t="s">
        <v>169</v>
      </c>
      <c r="Q45" s="13" t="s">
        <v>204</v>
      </c>
      <c r="R45" s="13" t="s">
        <v>205</v>
      </c>
      <c r="S45" s="13">
        <v>97</v>
      </c>
      <c r="X45" s="13">
        <v>711</v>
      </c>
      <c r="Z45" s="13">
        <v>315001</v>
      </c>
      <c r="AA45" s="13" t="s">
        <v>182</v>
      </c>
      <c r="AB45" s="13" t="s">
        <v>186</v>
      </c>
      <c r="AC45" s="13" t="s">
        <v>181</v>
      </c>
      <c r="AD45" s="13" t="s">
        <v>174</v>
      </c>
      <c r="AE45" s="13" t="s">
        <v>172</v>
      </c>
      <c r="AG45" s="13" t="s">
        <v>147</v>
      </c>
    </row>
    <row r="46" spans="2:33" x14ac:dyDescent="0.25">
      <c r="N46" s="13" t="s">
        <v>248</v>
      </c>
      <c r="O46" s="13" t="s">
        <v>176</v>
      </c>
      <c r="P46" s="13" t="s">
        <v>169</v>
      </c>
      <c r="Q46" s="13" t="s">
        <v>204</v>
      </c>
      <c r="R46" s="13" t="s">
        <v>205</v>
      </c>
      <c r="S46" s="13">
        <v>96</v>
      </c>
      <c r="X46" s="13">
        <v>2138</v>
      </c>
      <c r="Z46" s="13">
        <v>315003</v>
      </c>
      <c r="AA46" s="13" t="s">
        <v>182</v>
      </c>
      <c r="AB46" s="13" t="s">
        <v>186</v>
      </c>
      <c r="AC46" s="13" t="s">
        <v>171</v>
      </c>
      <c r="AD46" s="13" t="s">
        <v>187</v>
      </c>
      <c r="AE46" s="13" t="s">
        <v>172</v>
      </c>
      <c r="AG46" s="13" t="s">
        <v>148</v>
      </c>
    </row>
    <row r="47" spans="2:33" x14ac:dyDescent="0.25">
      <c r="N47" s="13" t="s">
        <v>249</v>
      </c>
      <c r="O47" s="13" t="s">
        <v>250</v>
      </c>
      <c r="P47" s="13" t="s">
        <v>169</v>
      </c>
      <c r="X47" s="13">
        <v>1700</v>
      </c>
      <c r="Z47" s="13">
        <v>316002</v>
      </c>
      <c r="AA47" s="13" t="s">
        <v>182</v>
      </c>
      <c r="AB47" s="13" t="s">
        <v>188</v>
      </c>
      <c r="AC47" s="13" t="s">
        <v>171</v>
      </c>
      <c r="AE47" s="13" t="s">
        <v>172</v>
      </c>
      <c r="AG47" s="13" t="s">
        <v>149</v>
      </c>
    </row>
    <row r="48" spans="2:33" x14ac:dyDescent="0.25">
      <c r="B48" s="13" t="s">
        <v>782</v>
      </c>
      <c r="N48" s="13" t="s">
        <v>251</v>
      </c>
      <c r="O48" s="13" t="s">
        <v>176</v>
      </c>
      <c r="P48" s="13" t="s">
        <v>169</v>
      </c>
      <c r="Q48" s="13" t="s">
        <v>204</v>
      </c>
      <c r="R48" s="13" t="s">
        <v>205</v>
      </c>
      <c r="X48" s="13">
        <v>2588</v>
      </c>
      <c r="Z48" s="13">
        <v>316049</v>
      </c>
      <c r="AA48" s="13" t="s">
        <v>182</v>
      </c>
      <c r="AB48" s="13" t="s">
        <v>188</v>
      </c>
      <c r="AC48" s="13" t="s">
        <v>171</v>
      </c>
      <c r="AE48" s="13" t="s">
        <v>172</v>
      </c>
      <c r="AG48" s="13" t="s">
        <v>150</v>
      </c>
    </row>
    <row r="49" spans="2:33" x14ac:dyDescent="0.25">
      <c r="B49" s="13" t="s">
        <v>781</v>
      </c>
      <c r="N49" s="13" t="s">
        <v>252</v>
      </c>
      <c r="O49" s="13" t="s">
        <v>253</v>
      </c>
      <c r="P49" s="13" t="s">
        <v>169</v>
      </c>
      <c r="X49" s="13">
        <v>1675</v>
      </c>
      <c r="Z49" s="13">
        <v>317028</v>
      </c>
      <c r="AA49" s="13" t="s">
        <v>182</v>
      </c>
      <c r="AB49" s="13" t="s">
        <v>185</v>
      </c>
      <c r="AC49" s="13" t="s">
        <v>171</v>
      </c>
      <c r="AE49" s="13" t="s">
        <v>172</v>
      </c>
      <c r="AG49" s="13" t="s">
        <v>151</v>
      </c>
    </row>
    <row r="50" spans="2:33" x14ac:dyDescent="0.25">
      <c r="N50" s="13" t="s">
        <v>254</v>
      </c>
      <c r="O50" s="13" t="s">
        <v>176</v>
      </c>
      <c r="P50" s="13" t="s">
        <v>169</v>
      </c>
      <c r="Q50" s="13" t="s">
        <v>204</v>
      </c>
      <c r="R50" s="13" t="s">
        <v>205</v>
      </c>
      <c r="S50" s="13">
        <v>96</v>
      </c>
      <c r="X50" s="13">
        <v>2626</v>
      </c>
      <c r="Z50" s="13">
        <v>320011</v>
      </c>
      <c r="AA50" s="13" t="s">
        <v>182</v>
      </c>
      <c r="AB50" s="13" t="s">
        <v>189</v>
      </c>
      <c r="AC50" s="13" t="s">
        <v>171</v>
      </c>
      <c r="AE50" s="13" t="s">
        <v>172</v>
      </c>
      <c r="AG50" s="13" t="s">
        <v>152</v>
      </c>
    </row>
    <row r="51" spans="2:33" x14ac:dyDescent="0.25">
      <c r="B51" s="95" t="s">
        <v>659</v>
      </c>
      <c r="N51" s="13" t="s">
        <v>255</v>
      </c>
      <c r="O51" s="13" t="s">
        <v>176</v>
      </c>
      <c r="P51" s="13" t="s">
        <v>169</v>
      </c>
      <c r="Q51" s="13" t="s">
        <v>204</v>
      </c>
      <c r="R51" s="13" t="s">
        <v>205</v>
      </c>
      <c r="S51" s="13">
        <v>92</v>
      </c>
      <c r="Z51" s="13">
        <v>320032</v>
      </c>
      <c r="AA51" s="13" t="s">
        <v>182</v>
      </c>
      <c r="AB51" s="13" t="s">
        <v>189</v>
      </c>
      <c r="AC51" s="13" t="s">
        <v>24</v>
      </c>
      <c r="AD51" s="13" t="s">
        <v>24</v>
      </c>
      <c r="AE51" s="13" t="s">
        <v>172</v>
      </c>
      <c r="AG51" s="13" t="s">
        <v>153</v>
      </c>
    </row>
    <row r="52" spans="2:33" x14ac:dyDescent="0.25">
      <c r="B52" s="13" t="s">
        <v>3097</v>
      </c>
      <c r="N52" s="13" t="s">
        <v>256</v>
      </c>
      <c r="O52" s="13" t="s">
        <v>253</v>
      </c>
      <c r="P52" s="13" t="s">
        <v>169</v>
      </c>
      <c r="X52" s="13">
        <v>1900</v>
      </c>
      <c r="Z52" s="13">
        <v>323052</v>
      </c>
      <c r="AA52" s="13" t="s">
        <v>182</v>
      </c>
      <c r="AB52" s="13" t="s">
        <v>185</v>
      </c>
      <c r="AC52" s="13" t="s">
        <v>171</v>
      </c>
      <c r="AE52" s="13" t="s">
        <v>172</v>
      </c>
      <c r="AG52" s="13" t="s">
        <v>154</v>
      </c>
    </row>
    <row r="53" spans="2:33" x14ac:dyDescent="0.25">
      <c r="B53" s="108" t="s">
        <v>660</v>
      </c>
      <c r="C53" s="108" t="s">
        <v>193</v>
      </c>
      <c r="D53" s="108" t="s">
        <v>523</v>
      </c>
      <c r="E53" s="108" t="s">
        <v>169</v>
      </c>
      <c r="F53" s="108" t="s">
        <v>182</v>
      </c>
      <c r="G53" s="108" t="s">
        <v>671</v>
      </c>
      <c r="N53" s="13" t="s">
        <v>257</v>
      </c>
      <c r="O53" s="13" t="s">
        <v>176</v>
      </c>
      <c r="P53" s="13" t="s">
        <v>169</v>
      </c>
      <c r="X53" s="13">
        <v>1754</v>
      </c>
      <c r="Z53" s="13">
        <v>324022</v>
      </c>
      <c r="AA53" s="13" t="s">
        <v>182</v>
      </c>
      <c r="AB53" s="13" t="s">
        <v>190</v>
      </c>
      <c r="AC53" s="13" t="s">
        <v>171</v>
      </c>
      <c r="AD53" s="13" t="s">
        <v>11</v>
      </c>
      <c r="AE53" s="13" t="s">
        <v>172</v>
      </c>
      <c r="AG53" s="13" t="s">
        <v>155</v>
      </c>
    </row>
    <row r="54" spans="2:33" x14ac:dyDescent="0.25">
      <c r="B54" s="13" t="s">
        <v>661</v>
      </c>
      <c r="C54" s="47">
        <v>482328</v>
      </c>
      <c r="D54" s="47">
        <v>301296</v>
      </c>
      <c r="E54" s="47">
        <v>1045373</v>
      </c>
      <c r="F54" s="47">
        <v>1830223</v>
      </c>
      <c r="G54" s="47">
        <f>SUM(C54:F54)</f>
        <v>3659220</v>
      </c>
      <c r="N54" s="13" t="s">
        <v>258</v>
      </c>
      <c r="O54" s="13" t="s">
        <v>259</v>
      </c>
      <c r="P54" s="13" t="s">
        <v>169</v>
      </c>
      <c r="Z54" s="13">
        <v>325017</v>
      </c>
      <c r="AA54" s="13" t="s">
        <v>182</v>
      </c>
      <c r="AB54" s="13" t="s">
        <v>191</v>
      </c>
      <c r="AC54" s="13" t="s">
        <v>171</v>
      </c>
      <c r="AE54" s="13" t="s">
        <v>172</v>
      </c>
    </row>
    <row r="55" spans="2:33" x14ac:dyDescent="0.25">
      <c r="B55" s="13" t="s">
        <v>662</v>
      </c>
      <c r="C55" s="47">
        <v>22690</v>
      </c>
      <c r="D55" s="47">
        <v>17242</v>
      </c>
      <c r="E55" s="47">
        <v>77763</v>
      </c>
      <c r="F55" s="47">
        <v>122309</v>
      </c>
      <c r="G55" s="47">
        <f t="shared" ref="G55:G60" si="1">SUM(C55:F55)</f>
        <v>240004</v>
      </c>
      <c r="N55" s="13" t="s">
        <v>260</v>
      </c>
      <c r="O55" s="13" t="s">
        <v>176</v>
      </c>
      <c r="P55" s="13" t="s">
        <v>169</v>
      </c>
      <c r="Q55" s="13" t="s">
        <v>211</v>
      </c>
      <c r="R55" s="13" t="s">
        <v>98</v>
      </c>
      <c r="S55" s="13">
        <v>10</v>
      </c>
      <c r="X55" s="13">
        <v>1875</v>
      </c>
      <c r="Z55" s="13">
        <v>328001</v>
      </c>
      <c r="AA55" s="13" t="s">
        <v>182</v>
      </c>
      <c r="AB55" s="13" t="s">
        <v>192</v>
      </c>
      <c r="AC55" s="13" t="s">
        <v>173</v>
      </c>
      <c r="AD55" s="13" t="s">
        <v>173</v>
      </c>
      <c r="AE55" s="13" t="s">
        <v>172</v>
      </c>
      <c r="AG55" s="13" t="s">
        <v>156</v>
      </c>
    </row>
    <row r="56" spans="2:33" x14ac:dyDescent="0.25">
      <c r="B56" s="13" t="s">
        <v>663</v>
      </c>
      <c r="C56" s="47">
        <v>13459</v>
      </c>
      <c r="D56" s="47">
        <v>11390</v>
      </c>
      <c r="E56" s="47">
        <v>42079</v>
      </c>
      <c r="F56" s="47">
        <v>63983</v>
      </c>
      <c r="G56" s="47">
        <f t="shared" si="1"/>
        <v>130911</v>
      </c>
      <c r="N56" s="13" t="s">
        <v>261</v>
      </c>
      <c r="O56" s="13" t="s">
        <v>176</v>
      </c>
      <c r="P56" s="13" t="s">
        <v>169</v>
      </c>
      <c r="Q56" s="13" t="s">
        <v>211</v>
      </c>
      <c r="R56" s="13" t="s">
        <v>98</v>
      </c>
      <c r="S56" s="13">
        <v>13.6</v>
      </c>
      <c r="V56" s="13">
        <v>18</v>
      </c>
      <c r="X56" s="13">
        <v>2700</v>
      </c>
      <c r="AG56" s="13" t="s">
        <v>157</v>
      </c>
    </row>
    <row r="57" spans="2:33" x14ac:dyDescent="0.25">
      <c r="B57" s="13" t="s">
        <v>664</v>
      </c>
      <c r="C57" s="47">
        <v>28579</v>
      </c>
      <c r="D57" s="47">
        <v>21766</v>
      </c>
      <c r="E57" s="47">
        <v>71531</v>
      </c>
      <c r="F57" s="47">
        <v>102898</v>
      </c>
      <c r="G57" s="47">
        <f t="shared" si="1"/>
        <v>224774</v>
      </c>
      <c r="N57" s="13" t="s">
        <v>262</v>
      </c>
      <c r="O57" s="13" t="s">
        <v>259</v>
      </c>
      <c r="P57" s="13" t="s">
        <v>169</v>
      </c>
      <c r="AG57" s="13" t="s">
        <v>158</v>
      </c>
    </row>
    <row r="58" spans="2:33" x14ac:dyDescent="0.25">
      <c r="B58" s="13" t="s">
        <v>665</v>
      </c>
      <c r="C58" s="47">
        <v>17767</v>
      </c>
      <c r="D58" s="47">
        <v>11632</v>
      </c>
      <c r="E58" s="47">
        <v>75815</v>
      </c>
      <c r="F58" s="47">
        <v>138787</v>
      </c>
      <c r="G58" s="47">
        <f t="shared" si="1"/>
        <v>244001</v>
      </c>
      <c r="N58" s="13" t="s">
        <v>263</v>
      </c>
      <c r="O58" s="13" t="s">
        <v>176</v>
      </c>
      <c r="P58" s="13" t="s">
        <v>169</v>
      </c>
      <c r="Q58" s="13" t="s">
        <v>204</v>
      </c>
      <c r="R58" s="13" t="s">
        <v>205</v>
      </c>
      <c r="S58" s="13">
        <v>95</v>
      </c>
      <c r="AG58" s="13" t="s">
        <v>159</v>
      </c>
    </row>
    <row r="59" spans="2:33" x14ac:dyDescent="0.25">
      <c r="B59" s="13" t="s">
        <v>666</v>
      </c>
      <c r="C59" s="47">
        <v>37706</v>
      </c>
      <c r="D59" s="47">
        <v>30931</v>
      </c>
      <c r="E59" s="47">
        <v>210326</v>
      </c>
      <c r="F59" s="47">
        <v>493569</v>
      </c>
      <c r="G59" s="47">
        <f t="shared" si="1"/>
        <v>772532</v>
      </c>
      <c r="N59" s="13" t="s">
        <v>264</v>
      </c>
      <c r="O59" s="13" t="s">
        <v>253</v>
      </c>
      <c r="P59" s="13" t="s">
        <v>169</v>
      </c>
      <c r="X59" s="13">
        <v>3025</v>
      </c>
      <c r="AG59" s="13" t="s">
        <v>155</v>
      </c>
    </row>
    <row r="60" spans="2:33" x14ac:dyDescent="0.25">
      <c r="B60" s="13" t="s">
        <v>667</v>
      </c>
      <c r="C60" s="47">
        <v>53330</v>
      </c>
      <c r="D60" s="47">
        <v>43394</v>
      </c>
      <c r="E60" s="47">
        <v>126465</v>
      </c>
      <c r="F60" s="47">
        <v>180708</v>
      </c>
      <c r="G60" s="47">
        <f t="shared" si="1"/>
        <v>403897</v>
      </c>
      <c r="N60" s="13" t="s">
        <v>265</v>
      </c>
      <c r="O60" s="13" t="s">
        <v>176</v>
      </c>
      <c r="P60" s="13" t="s">
        <v>169</v>
      </c>
      <c r="Q60" s="13" t="s">
        <v>211</v>
      </c>
      <c r="R60" s="13" t="s">
        <v>205</v>
      </c>
      <c r="S60" s="13">
        <v>1</v>
      </c>
      <c r="X60" s="13">
        <v>1800</v>
      </c>
      <c r="AG60" s="13" t="s">
        <v>160</v>
      </c>
    </row>
    <row r="61" spans="2:33" x14ac:dyDescent="0.25">
      <c r="N61" s="13" t="s">
        <v>266</v>
      </c>
      <c r="O61" s="13" t="s">
        <v>176</v>
      </c>
      <c r="P61" s="13" t="s">
        <v>169</v>
      </c>
      <c r="Q61" s="13" t="s">
        <v>211</v>
      </c>
      <c r="R61" s="13" t="s">
        <v>98</v>
      </c>
      <c r="S61" s="13">
        <v>13.6</v>
      </c>
      <c r="V61" s="13">
        <v>18</v>
      </c>
      <c r="X61" s="13">
        <v>2700</v>
      </c>
      <c r="AG61" s="13" t="s">
        <v>161</v>
      </c>
    </row>
    <row r="62" spans="2:33" x14ac:dyDescent="0.25">
      <c r="N62" s="13" t="s">
        <v>267</v>
      </c>
      <c r="O62" s="13" t="s">
        <v>253</v>
      </c>
      <c r="P62" s="13" t="s">
        <v>169</v>
      </c>
      <c r="X62" s="13">
        <v>2500</v>
      </c>
      <c r="AG62" s="13" t="s">
        <v>162</v>
      </c>
    </row>
    <row r="63" spans="2:33" x14ac:dyDescent="0.25">
      <c r="B63" s="13" t="s">
        <v>668</v>
      </c>
      <c r="N63" s="13" t="s">
        <v>268</v>
      </c>
      <c r="O63" s="13" t="s">
        <v>253</v>
      </c>
      <c r="P63" s="13" t="s">
        <v>169</v>
      </c>
      <c r="X63" s="13">
        <v>2500</v>
      </c>
    </row>
    <row r="64" spans="2:33" x14ac:dyDescent="0.25">
      <c r="B64" s="109" t="s">
        <v>669</v>
      </c>
      <c r="N64" s="13" t="s">
        <v>269</v>
      </c>
      <c r="O64" s="13" t="s">
        <v>176</v>
      </c>
      <c r="P64" s="13" t="s">
        <v>169</v>
      </c>
      <c r="Q64" s="13" t="s">
        <v>204</v>
      </c>
      <c r="R64" s="13" t="s">
        <v>205</v>
      </c>
      <c r="S64" s="13">
        <v>95</v>
      </c>
      <c r="X64" s="13">
        <v>2525</v>
      </c>
    </row>
    <row r="65" spans="2:24" x14ac:dyDescent="0.25">
      <c r="N65" s="13" t="s">
        <v>270</v>
      </c>
      <c r="O65" s="13" t="s">
        <v>176</v>
      </c>
      <c r="P65" s="13" t="s">
        <v>169</v>
      </c>
      <c r="Q65" s="13" t="s">
        <v>204</v>
      </c>
      <c r="R65" s="13" t="s">
        <v>205</v>
      </c>
      <c r="S65" s="13">
        <v>92</v>
      </c>
      <c r="X65" s="13">
        <v>1763</v>
      </c>
    </row>
    <row r="66" spans="2:24" x14ac:dyDescent="0.25">
      <c r="N66" s="13" t="s">
        <v>271</v>
      </c>
      <c r="O66" s="13" t="s">
        <v>176</v>
      </c>
      <c r="P66" s="13" t="s">
        <v>169</v>
      </c>
      <c r="Q66" s="13" t="s">
        <v>204</v>
      </c>
      <c r="R66" s="13" t="s">
        <v>205</v>
      </c>
      <c r="S66" s="13">
        <v>95</v>
      </c>
      <c r="U66" s="13" t="s">
        <v>207</v>
      </c>
      <c r="V66" s="13">
        <v>14</v>
      </c>
      <c r="X66" s="13">
        <v>2687</v>
      </c>
    </row>
    <row r="67" spans="2:24" x14ac:dyDescent="0.25">
      <c r="B67" s="95" t="s">
        <v>3096</v>
      </c>
      <c r="N67" s="13" t="s">
        <v>272</v>
      </c>
      <c r="O67" s="13" t="s">
        <v>176</v>
      </c>
      <c r="P67" s="13" t="s">
        <v>169</v>
      </c>
      <c r="Q67" s="13" t="s">
        <v>204</v>
      </c>
      <c r="R67" s="13" t="s">
        <v>205</v>
      </c>
      <c r="S67" s="13">
        <v>95</v>
      </c>
      <c r="U67" s="13" t="s">
        <v>207</v>
      </c>
      <c r="V67" s="13">
        <v>14</v>
      </c>
      <c r="X67" s="13">
        <v>2385</v>
      </c>
    </row>
    <row r="68" spans="2:24" x14ac:dyDescent="0.25">
      <c r="B68" s="13" t="s">
        <v>670</v>
      </c>
      <c r="C68" s="13" t="s">
        <v>193</v>
      </c>
      <c r="D68" s="13" t="s">
        <v>523</v>
      </c>
      <c r="E68" s="13" t="s">
        <v>169</v>
      </c>
      <c r="F68" s="13" t="s">
        <v>182</v>
      </c>
      <c r="N68" s="13" t="s">
        <v>273</v>
      </c>
      <c r="O68" s="13" t="s">
        <v>176</v>
      </c>
      <c r="P68" s="13" t="s">
        <v>169</v>
      </c>
      <c r="X68" s="13">
        <v>1347</v>
      </c>
    </row>
    <row r="69" spans="2:24" x14ac:dyDescent="0.25">
      <c r="B69" s="13" t="s">
        <v>6</v>
      </c>
      <c r="C69" s="90">
        <f>SUM(C54:C57)/SUM($C$54:$F$57)</f>
        <v>0.1285705522726808</v>
      </c>
      <c r="D69" s="90">
        <f>SUM(D54:D57)/SUM($C$54:$F$57)</f>
        <v>8.2656056804035052E-2</v>
      </c>
      <c r="E69" s="90">
        <f>SUM(E54:E57)/SUM($C$54:$F$57)</f>
        <v>0.29066332558463648</v>
      </c>
      <c r="F69" s="90">
        <f>SUM(F54:F57)/SUM($C$54:$F$57)</f>
        <v>0.49811006533864766</v>
      </c>
      <c r="N69" s="13" t="s">
        <v>274</v>
      </c>
      <c r="O69" s="13" t="s">
        <v>259</v>
      </c>
      <c r="P69" s="13" t="s">
        <v>169</v>
      </c>
      <c r="Q69" s="13" t="s">
        <v>204</v>
      </c>
      <c r="R69" s="13" t="s">
        <v>205</v>
      </c>
      <c r="S69" s="13">
        <v>96</v>
      </c>
      <c r="X69" s="13">
        <v>2258</v>
      </c>
    </row>
    <row r="70" spans="2:24" x14ac:dyDescent="0.25">
      <c r="B70" s="13" t="s">
        <v>23</v>
      </c>
      <c r="C70" s="90">
        <f>SUM(C$58:C$59)/SUM($C$58:$F$59)</f>
        <v>5.4570781273210016E-2</v>
      </c>
      <c r="D70" s="90">
        <f>SUM(D$58:D$59)/SUM($C$58:$F$59)</f>
        <v>4.1870750875770878E-2</v>
      </c>
      <c r="E70" s="90">
        <f>SUM(E$58:E$59)/SUM($C$58:$F$59)</f>
        <v>0.28148717257580425</v>
      </c>
      <c r="F70" s="90">
        <f>SUM(F$58:F$59)/SUM($C$58:$F$59)</f>
        <v>0.62207129527521487</v>
      </c>
      <c r="N70" s="13" t="s">
        <v>275</v>
      </c>
      <c r="O70" s="13" t="s">
        <v>176</v>
      </c>
      <c r="P70" s="13" t="s">
        <v>169</v>
      </c>
      <c r="Q70" s="13" t="s">
        <v>204</v>
      </c>
      <c r="R70" s="13" t="s">
        <v>205</v>
      </c>
      <c r="X70" s="13">
        <v>3350</v>
      </c>
    </row>
    <row r="71" spans="2:24" x14ac:dyDescent="0.25">
      <c r="N71" s="13" t="s">
        <v>276</v>
      </c>
      <c r="O71" s="13" t="s">
        <v>180</v>
      </c>
      <c r="P71" s="13" t="s">
        <v>169</v>
      </c>
      <c r="Q71" s="13" t="s">
        <v>204</v>
      </c>
      <c r="R71" s="13" t="s">
        <v>205</v>
      </c>
      <c r="U71" s="13" t="s">
        <v>207</v>
      </c>
      <c r="V71" s="13">
        <v>13</v>
      </c>
      <c r="W71" s="13">
        <v>30000</v>
      </c>
      <c r="X71" s="13">
        <v>2194</v>
      </c>
    </row>
    <row r="72" spans="2:24" x14ac:dyDescent="0.25">
      <c r="N72" s="13" t="s">
        <v>277</v>
      </c>
      <c r="O72" s="13" t="s">
        <v>180</v>
      </c>
      <c r="P72" s="13" t="s">
        <v>169</v>
      </c>
      <c r="Q72" s="13" t="s">
        <v>204</v>
      </c>
      <c r="R72" s="13" t="s">
        <v>205</v>
      </c>
      <c r="S72" s="13">
        <v>96</v>
      </c>
      <c r="X72" s="13">
        <v>2400</v>
      </c>
    </row>
    <row r="73" spans="2:24" x14ac:dyDescent="0.25">
      <c r="N73" s="13" t="s">
        <v>278</v>
      </c>
      <c r="O73" s="13" t="s">
        <v>180</v>
      </c>
      <c r="P73" s="13" t="s">
        <v>169</v>
      </c>
      <c r="Q73" s="13" t="s">
        <v>204</v>
      </c>
      <c r="R73" s="13" t="s">
        <v>205</v>
      </c>
      <c r="U73" s="13" t="s">
        <v>207</v>
      </c>
      <c r="W73" s="13">
        <v>24000</v>
      </c>
      <c r="X73" s="13">
        <v>1574</v>
      </c>
    </row>
    <row r="74" spans="2:24" x14ac:dyDescent="0.25">
      <c r="N74" s="13" t="s">
        <v>279</v>
      </c>
      <c r="O74" s="13" t="s">
        <v>180</v>
      </c>
      <c r="P74" s="13" t="s">
        <v>169</v>
      </c>
      <c r="Q74" s="13" t="s">
        <v>204</v>
      </c>
      <c r="R74" s="13" t="s">
        <v>205</v>
      </c>
      <c r="S74" s="13">
        <v>95</v>
      </c>
      <c r="T74" s="13">
        <v>60000</v>
      </c>
      <c r="U74" s="13" t="s">
        <v>207</v>
      </c>
      <c r="W74" s="13">
        <v>36000</v>
      </c>
      <c r="X74" s="13">
        <v>2258</v>
      </c>
    </row>
    <row r="75" spans="2:24" x14ac:dyDescent="0.25">
      <c r="N75" s="13" t="s">
        <v>280</v>
      </c>
      <c r="O75" s="13" t="s">
        <v>180</v>
      </c>
      <c r="P75" s="13" t="s">
        <v>169</v>
      </c>
      <c r="Q75" s="13" t="s">
        <v>204</v>
      </c>
      <c r="R75" s="13" t="s">
        <v>205</v>
      </c>
      <c r="U75" s="13" t="s">
        <v>207</v>
      </c>
      <c r="V75" s="13">
        <v>13</v>
      </c>
      <c r="W75" s="13">
        <v>30000</v>
      </c>
      <c r="X75" s="13">
        <v>1905</v>
      </c>
    </row>
    <row r="76" spans="2:24" x14ac:dyDescent="0.25">
      <c r="N76" s="13" t="s">
        <v>281</v>
      </c>
      <c r="O76" s="13" t="s">
        <v>180</v>
      </c>
      <c r="P76" s="13" t="s">
        <v>169</v>
      </c>
      <c r="Q76" s="13" t="s">
        <v>204</v>
      </c>
      <c r="R76" s="13" t="s">
        <v>205</v>
      </c>
      <c r="X76" s="13">
        <v>2112</v>
      </c>
    </row>
    <row r="77" spans="2:24" x14ac:dyDescent="0.25">
      <c r="N77" s="13" t="s">
        <v>282</v>
      </c>
      <c r="O77" s="13" t="s">
        <v>180</v>
      </c>
      <c r="P77" s="13" t="s">
        <v>169</v>
      </c>
      <c r="X77" s="13">
        <v>2900</v>
      </c>
    </row>
    <row r="78" spans="2:24" x14ac:dyDescent="0.25">
      <c r="N78" s="13" t="s">
        <v>283</v>
      </c>
      <c r="O78" s="13" t="s">
        <v>180</v>
      </c>
      <c r="P78" s="13" t="s">
        <v>169</v>
      </c>
      <c r="X78" s="13">
        <v>3200</v>
      </c>
    </row>
    <row r="79" spans="2:24" x14ac:dyDescent="0.25">
      <c r="N79" s="13" t="s">
        <v>284</v>
      </c>
      <c r="O79" s="13" t="s">
        <v>180</v>
      </c>
      <c r="P79" s="13" t="s">
        <v>169</v>
      </c>
      <c r="Q79" s="13" t="s">
        <v>204</v>
      </c>
      <c r="R79" s="13" t="s">
        <v>205</v>
      </c>
      <c r="S79" s="13">
        <v>95</v>
      </c>
      <c r="T79" s="13">
        <v>100000</v>
      </c>
      <c r="U79" s="13" t="s">
        <v>207</v>
      </c>
      <c r="W79" s="13">
        <v>48000</v>
      </c>
      <c r="X79" s="13">
        <v>2490</v>
      </c>
    </row>
    <row r="80" spans="2:24" x14ac:dyDescent="0.25">
      <c r="N80" s="13" t="s">
        <v>285</v>
      </c>
      <c r="O80" s="13" t="s">
        <v>180</v>
      </c>
      <c r="P80" s="13" t="s">
        <v>169</v>
      </c>
      <c r="Q80" s="13" t="s">
        <v>204</v>
      </c>
      <c r="R80" s="13" t="s">
        <v>205</v>
      </c>
      <c r="S80" s="13">
        <v>95</v>
      </c>
      <c r="T80" s="13">
        <v>60000</v>
      </c>
      <c r="U80" s="13" t="s">
        <v>207</v>
      </c>
      <c r="V80" s="13">
        <v>13</v>
      </c>
      <c r="W80" s="13">
        <v>30000</v>
      </c>
      <c r="X80" s="13">
        <v>1940</v>
      </c>
    </row>
    <row r="81" spans="14:24" x14ac:dyDescent="0.25">
      <c r="N81" s="13" t="s">
        <v>286</v>
      </c>
      <c r="O81" s="13" t="s">
        <v>180</v>
      </c>
      <c r="P81" s="13" t="s">
        <v>169</v>
      </c>
      <c r="Q81" s="13" t="s">
        <v>204</v>
      </c>
      <c r="R81" s="13" t="s">
        <v>205</v>
      </c>
      <c r="S81" s="13">
        <v>92</v>
      </c>
      <c r="U81" s="13" t="s">
        <v>207</v>
      </c>
      <c r="X81" s="13">
        <v>2088</v>
      </c>
    </row>
    <row r="82" spans="14:24" x14ac:dyDescent="0.25">
      <c r="N82" s="13" t="s">
        <v>287</v>
      </c>
      <c r="O82" s="13" t="s">
        <v>180</v>
      </c>
      <c r="P82" s="13" t="s">
        <v>169</v>
      </c>
      <c r="Q82" s="13" t="s">
        <v>204</v>
      </c>
      <c r="R82" s="13" t="s">
        <v>205</v>
      </c>
      <c r="S82" s="13">
        <v>95</v>
      </c>
      <c r="T82" s="13">
        <v>40000</v>
      </c>
      <c r="X82" s="13">
        <v>1650</v>
      </c>
    </row>
    <row r="83" spans="14:24" x14ac:dyDescent="0.25">
      <c r="N83" s="13" t="s">
        <v>288</v>
      </c>
      <c r="O83" s="13" t="s">
        <v>180</v>
      </c>
      <c r="P83" s="13" t="s">
        <v>169</v>
      </c>
      <c r="Q83" s="13" t="s">
        <v>204</v>
      </c>
      <c r="R83" s="13" t="s">
        <v>205</v>
      </c>
      <c r="S83" s="13">
        <v>95</v>
      </c>
      <c r="T83" s="13">
        <v>40000</v>
      </c>
      <c r="X83" s="13">
        <v>1737</v>
      </c>
    </row>
    <row r="84" spans="14:24" x14ac:dyDescent="0.25">
      <c r="N84" s="13" t="s">
        <v>289</v>
      </c>
      <c r="O84" s="13" t="s">
        <v>180</v>
      </c>
      <c r="P84" s="13" t="s">
        <v>169</v>
      </c>
      <c r="Q84" s="13" t="s">
        <v>204</v>
      </c>
      <c r="R84" s="13" t="s">
        <v>205</v>
      </c>
      <c r="S84" s="13">
        <v>92</v>
      </c>
      <c r="U84" s="13" t="s">
        <v>207</v>
      </c>
      <c r="W84" s="13">
        <v>36000</v>
      </c>
      <c r="X84" s="13">
        <v>2192</v>
      </c>
    </row>
    <row r="85" spans="14:24" x14ac:dyDescent="0.25">
      <c r="N85" s="13" t="s">
        <v>290</v>
      </c>
      <c r="O85" s="13" t="s">
        <v>180</v>
      </c>
      <c r="P85" s="13" t="s">
        <v>169</v>
      </c>
      <c r="X85" s="13">
        <v>1928</v>
      </c>
    </row>
    <row r="86" spans="14:24" x14ac:dyDescent="0.25">
      <c r="N86" s="13" t="s">
        <v>291</v>
      </c>
      <c r="O86" s="13" t="s">
        <v>180</v>
      </c>
      <c r="P86" s="13" t="s">
        <v>169</v>
      </c>
      <c r="Q86" s="13" t="s">
        <v>204</v>
      </c>
      <c r="R86" s="13" t="s">
        <v>205</v>
      </c>
      <c r="X86" s="13">
        <v>2500</v>
      </c>
    </row>
    <row r="87" spans="14:24" x14ac:dyDescent="0.25">
      <c r="N87" s="13" t="s">
        <v>292</v>
      </c>
      <c r="O87" s="13" t="s">
        <v>180</v>
      </c>
      <c r="P87" s="13" t="s">
        <v>169</v>
      </c>
      <c r="Q87" s="13" t="s">
        <v>204</v>
      </c>
      <c r="R87" s="13" t="s">
        <v>205</v>
      </c>
      <c r="S87" s="13">
        <v>95</v>
      </c>
      <c r="T87" s="13">
        <v>40000</v>
      </c>
      <c r="X87" s="13">
        <v>1717</v>
      </c>
    </row>
    <row r="88" spans="14:24" x14ac:dyDescent="0.25">
      <c r="N88" s="13" t="s">
        <v>293</v>
      </c>
      <c r="O88" s="13" t="s">
        <v>294</v>
      </c>
      <c r="P88" s="13" t="s">
        <v>169</v>
      </c>
      <c r="X88" s="13">
        <v>2895</v>
      </c>
    </row>
    <row r="89" spans="14:24" x14ac:dyDescent="0.25">
      <c r="N89" s="13" t="s">
        <v>295</v>
      </c>
      <c r="O89" s="13" t="s">
        <v>294</v>
      </c>
      <c r="P89" s="13" t="s">
        <v>169</v>
      </c>
      <c r="U89" s="13" t="s">
        <v>207</v>
      </c>
      <c r="X89" s="13">
        <v>1848</v>
      </c>
    </row>
    <row r="90" spans="14:24" x14ac:dyDescent="0.25">
      <c r="N90" s="13" t="s">
        <v>296</v>
      </c>
      <c r="O90" s="13" t="s">
        <v>294</v>
      </c>
      <c r="P90" s="13" t="s">
        <v>169</v>
      </c>
      <c r="Q90" s="13" t="s">
        <v>204</v>
      </c>
      <c r="R90" s="13" t="s">
        <v>205</v>
      </c>
      <c r="X90" s="13">
        <v>1923</v>
      </c>
    </row>
    <row r="91" spans="14:24" x14ac:dyDescent="0.25">
      <c r="N91" s="13" t="s">
        <v>297</v>
      </c>
      <c r="O91" s="13" t="s">
        <v>294</v>
      </c>
      <c r="P91" s="13" t="s">
        <v>169</v>
      </c>
      <c r="Q91" s="13" t="s">
        <v>204</v>
      </c>
      <c r="R91" s="13" t="s">
        <v>205</v>
      </c>
      <c r="U91" s="13" t="s">
        <v>207</v>
      </c>
      <c r="X91" s="13">
        <v>1800</v>
      </c>
    </row>
    <row r="92" spans="14:24" x14ac:dyDescent="0.25">
      <c r="N92" s="13" t="s">
        <v>298</v>
      </c>
      <c r="O92" s="13" t="s">
        <v>294</v>
      </c>
      <c r="P92" s="13" t="s">
        <v>169</v>
      </c>
      <c r="Q92" s="13" t="s">
        <v>204</v>
      </c>
      <c r="R92" s="13" t="s">
        <v>205</v>
      </c>
      <c r="U92" s="13" t="s">
        <v>207</v>
      </c>
      <c r="V92" s="13">
        <v>13</v>
      </c>
      <c r="W92" s="13">
        <v>36000</v>
      </c>
      <c r="X92" s="13">
        <v>2340</v>
      </c>
    </row>
    <row r="93" spans="14:24" x14ac:dyDescent="0.25">
      <c r="N93" s="13" t="s">
        <v>299</v>
      </c>
      <c r="O93" s="13" t="s">
        <v>294</v>
      </c>
      <c r="P93" s="13" t="s">
        <v>169</v>
      </c>
      <c r="U93" s="13" t="s">
        <v>207</v>
      </c>
      <c r="X93" s="13">
        <v>1985</v>
      </c>
    </row>
    <row r="94" spans="14:24" x14ac:dyDescent="0.25">
      <c r="N94" s="13" t="s">
        <v>300</v>
      </c>
      <c r="O94" s="13" t="s">
        <v>175</v>
      </c>
      <c r="P94" s="13" t="s">
        <v>169</v>
      </c>
    </row>
    <row r="95" spans="14:24" x14ac:dyDescent="0.25">
      <c r="N95" s="13" t="s">
        <v>301</v>
      </c>
      <c r="O95" s="13" t="s">
        <v>175</v>
      </c>
      <c r="P95" s="13" t="s">
        <v>169</v>
      </c>
      <c r="X95" s="13">
        <v>1562</v>
      </c>
    </row>
    <row r="96" spans="14:24" x14ac:dyDescent="0.25">
      <c r="N96" s="13" t="s">
        <v>302</v>
      </c>
      <c r="O96" s="13" t="s">
        <v>175</v>
      </c>
      <c r="P96" s="13" t="s">
        <v>169</v>
      </c>
      <c r="Q96" s="13" t="s">
        <v>204</v>
      </c>
      <c r="R96" s="13" t="s">
        <v>205</v>
      </c>
      <c r="S96" s="13">
        <v>92</v>
      </c>
      <c r="T96" s="13">
        <v>40000</v>
      </c>
      <c r="X96" s="13">
        <v>1748</v>
      </c>
    </row>
    <row r="97" spans="14:24" x14ac:dyDescent="0.25">
      <c r="N97" s="13" t="s">
        <v>303</v>
      </c>
      <c r="O97" s="13" t="s">
        <v>175</v>
      </c>
      <c r="P97" s="13" t="s">
        <v>169</v>
      </c>
      <c r="Q97" s="13" t="s">
        <v>204</v>
      </c>
      <c r="R97" s="13" t="s">
        <v>205</v>
      </c>
      <c r="S97" s="13">
        <v>96</v>
      </c>
      <c r="X97" s="13">
        <v>2837</v>
      </c>
    </row>
    <row r="98" spans="14:24" x14ac:dyDescent="0.25">
      <c r="N98" s="13" t="s">
        <v>304</v>
      </c>
      <c r="O98" s="13" t="s">
        <v>175</v>
      </c>
      <c r="P98" s="13" t="s">
        <v>169</v>
      </c>
      <c r="Q98" s="13" t="s">
        <v>204</v>
      </c>
      <c r="R98" s="13" t="s">
        <v>205</v>
      </c>
      <c r="S98" s="13">
        <v>92</v>
      </c>
      <c r="T98" s="13">
        <v>40000</v>
      </c>
      <c r="X98" s="13">
        <v>1640</v>
      </c>
    </row>
    <row r="99" spans="14:24" x14ac:dyDescent="0.25">
      <c r="N99" s="13" t="s">
        <v>305</v>
      </c>
      <c r="O99" s="13" t="s">
        <v>175</v>
      </c>
      <c r="P99" s="13" t="s">
        <v>169</v>
      </c>
      <c r="Q99" s="13" t="s">
        <v>204</v>
      </c>
      <c r="R99" s="13" t="s">
        <v>205</v>
      </c>
      <c r="S99" s="13">
        <v>92</v>
      </c>
      <c r="T99" s="13">
        <v>40000</v>
      </c>
      <c r="X99" s="13">
        <v>1568</v>
      </c>
    </row>
    <row r="100" spans="14:24" x14ac:dyDescent="0.25">
      <c r="N100" s="13" t="s">
        <v>306</v>
      </c>
      <c r="O100" s="13" t="s">
        <v>175</v>
      </c>
      <c r="P100" s="13" t="s">
        <v>169</v>
      </c>
      <c r="Q100" s="13" t="s">
        <v>204</v>
      </c>
      <c r="R100" s="13" t="s">
        <v>205</v>
      </c>
      <c r="S100" s="13">
        <v>95</v>
      </c>
      <c r="T100" s="13">
        <v>40000</v>
      </c>
      <c r="X100" s="13">
        <v>1653</v>
      </c>
    </row>
    <row r="101" spans="14:24" x14ac:dyDescent="0.25">
      <c r="N101" s="13" t="s">
        <v>307</v>
      </c>
      <c r="O101" s="13" t="s">
        <v>175</v>
      </c>
      <c r="P101" s="13" t="s">
        <v>169</v>
      </c>
      <c r="Q101" s="13" t="s">
        <v>204</v>
      </c>
      <c r="R101" s="13" t="s">
        <v>205</v>
      </c>
      <c r="S101" s="13">
        <v>95</v>
      </c>
      <c r="X101" s="13">
        <v>2111</v>
      </c>
    </row>
    <row r="102" spans="14:24" x14ac:dyDescent="0.25">
      <c r="N102" s="13" t="s">
        <v>308</v>
      </c>
      <c r="O102" s="13" t="s">
        <v>175</v>
      </c>
      <c r="P102" s="13" t="s">
        <v>169</v>
      </c>
      <c r="Q102" s="13" t="s">
        <v>204</v>
      </c>
      <c r="R102" s="13" t="s">
        <v>205</v>
      </c>
      <c r="S102" s="13">
        <v>92</v>
      </c>
      <c r="T102" s="13">
        <v>60000</v>
      </c>
      <c r="U102" s="13" t="s">
        <v>207</v>
      </c>
      <c r="V102" s="13">
        <v>13</v>
      </c>
      <c r="W102" s="13">
        <v>36000</v>
      </c>
      <c r="X102" s="13">
        <v>2297</v>
      </c>
    </row>
    <row r="103" spans="14:24" x14ac:dyDescent="0.25">
      <c r="N103" s="13" t="s">
        <v>309</v>
      </c>
      <c r="O103" s="13" t="s">
        <v>175</v>
      </c>
      <c r="P103" s="13" t="s">
        <v>169</v>
      </c>
      <c r="X103" s="13">
        <v>2750</v>
      </c>
    </row>
    <row r="104" spans="14:24" x14ac:dyDescent="0.25">
      <c r="N104" s="13" t="s">
        <v>310</v>
      </c>
      <c r="O104" s="13" t="s">
        <v>175</v>
      </c>
      <c r="P104" s="13" t="s">
        <v>169</v>
      </c>
      <c r="Q104" s="13" t="s">
        <v>204</v>
      </c>
      <c r="R104" s="13" t="s">
        <v>205</v>
      </c>
      <c r="S104" s="13">
        <v>95</v>
      </c>
      <c r="T104" s="13">
        <v>48000</v>
      </c>
      <c r="X104" s="13">
        <v>2860</v>
      </c>
    </row>
    <row r="105" spans="14:24" x14ac:dyDescent="0.25">
      <c r="N105" s="13" t="s">
        <v>311</v>
      </c>
      <c r="O105" s="13" t="s">
        <v>175</v>
      </c>
      <c r="P105" s="13" t="s">
        <v>169</v>
      </c>
      <c r="X105" s="13">
        <v>1404</v>
      </c>
    </row>
    <row r="106" spans="14:24" x14ac:dyDescent="0.25">
      <c r="N106" s="13" t="s">
        <v>312</v>
      </c>
      <c r="O106" s="13" t="s">
        <v>175</v>
      </c>
      <c r="P106" s="13" t="s">
        <v>169</v>
      </c>
      <c r="Q106" s="13" t="s">
        <v>204</v>
      </c>
      <c r="R106" s="13" t="s">
        <v>205</v>
      </c>
      <c r="S106" s="13">
        <v>95</v>
      </c>
      <c r="T106" s="13">
        <v>60000</v>
      </c>
      <c r="X106" s="13">
        <v>1827</v>
      </c>
    </row>
    <row r="107" spans="14:24" x14ac:dyDescent="0.25">
      <c r="N107" s="13" t="s">
        <v>313</v>
      </c>
      <c r="O107" s="13" t="s">
        <v>314</v>
      </c>
      <c r="P107" s="13" t="s">
        <v>169</v>
      </c>
      <c r="X107" s="13">
        <v>2088</v>
      </c>
    </row>
    <row r="108" spans="14:24" x14ac:dyDescent="0.25">
      <c r="N108" s="13" t="s">
        <v>315</v>
      </c>
      <c r="O108" s="13" t="s">
        <v>314</v>
      </c>
      <c r="P108" s="13" t="s">
        <v>169</v>
      </c>
      <c r="Q108" s="13" t="s">
        <v>204</v>
      </c>
      <c r="R108" s="13" t="s">
        <v>205</v>
      </c>
      <c r="S108" s="13">
        <v>95</v>
      </c>
      <c r="T108" s="13">
        <v>57000</v>
      </c>
      <c r="X108" s="13">
        <v>1722</v>
      </c>
    </row>
    <row r="109" spans="14:24" x14ac:dyDescent="0.25">
      <c r="N109" s="13" t="s">
        <v>316</v>
      </c>
      <c r="O109" s="13" t="s">
        <v>317</v>
      </c>
      <c r="P109" s="13" t="s">
        <v>169</v>
      </c>
      <c r="Q109" s="13" t="s">
        <v>211</v>
      </c>
      <c r="R109" s="13" t="s">
        <v>98</v>
      </c>
      <c r="X109" s="13">
        <v>1560</v>
      </c>
    </row>
    <row r="110" spans="14:24" x14ac:dyDescent="0.25">
      <c r="N110" s="13" t="s">
        <v>318</v>
      </c>
      <c r="O110" s="13" t="s">
        <v>317</v>
      </c>
      <c r="P110" s="13" t="s">
        <v>169</v>
      </c>
      <c r="X110" s="13">
        <v>1560</v>
      </c>
    </row>
    <row r="111" spans="14:24" x14ac:dyDescent="0.25">
      <c r="N111" s="13" t="s">
        <v>319</v>
      </c>
      <c r="O111" s="13" t="s">
        <v>317</v>
      </c>
      <c r="P111" s="13" t="s">
        <v>169</v>
      </c>
      <c r="Q111" s="13" t="s">
        <v>204</v>
      </c>
      <c r="R111" s="13" t="s">
        <v>205</v>
      </c>
      <c r="S111" s="13">
        <v>95</v>
      </c>
      <c r="X111" s="13">
        <v>2100</v>
      </c>
    </row>
    <row r="112" spans="14:24" x14ac:dyDescent="0.25">
      <c r="N112" s="13" t="s">
        <v>320</v>
      </c>
      <c r="O112" s="13" t="s">
        <v>317</v>
      </c>
      <c r="P112" s="13" t="s">
        <v>169</v>
      </c>
      <c r="X112" s="13">
        <v>3200</v>
      </c>
    </row>
    <row r="113" spans="14:24" x14ac:dyDescent="0.25">
      <c r="N113" s="13" t="s">
        <v>321</v>
      </c>
      <c r="O113" s="13" t="s">
        <v>322</v>
      </c>
      <c r="P113" s="13" t="s">
        <v>169</v>
      </c>
      <c r="Q113" s="13" t="s">
        <v>204</v>
      </c>
      <c r="R113" s="13" t="s">
        <v>205</v>
      </c>
      <c r="S113" s="13">
        <v>92</v>
      </c>
      <c r="X113" s="13">
        <v>1960</v>
      </c>
    </row>
    <row r="114" spans="14:24" x14ac:dyDescent="0.25">
      <c r="N114" s="13" t="s">
        <v>323</v>
      </c>
      <c r="O114" s="13" t="s">
        <v>324</v>
      </c>
      <c r="P114" s="13" t="s">
        <v>169</v>
      </c>
      <c r="X114" s="13">
        <v>1475</v>
      </c>
    </row>
    <row r="115" spans="14:24" x14ac:dyDescent="0.25">
      <c r="N115" s="13" t="s">
        <v>325</v>
      </c>
      <c r="O115" s="13" t="s">
        <v>326</v>
      </c>
      <c r="P115" s="13" t="s">
        <v>169</v>
      </c>
      <c r="Q115" s="13" t="s">
        <v>204</v>
      </c>
      <c r="R115" s="13" t="s">
        <v>205</v>
      </c>
      <c r="S115" s="13">
        <v>95</v>
      </c>
      <c r="T115" s="13">
        <v>60000</v>
      </c>
      <c r="U115" s="13" t="s">
        <v>98</v>
      </c>
      <c r="V115" s="13">
        <v>18</v>
      </c>
      <c r="W115" s="13">
        <v>9000</v>
      </c>
      <c r="X115" s="13">
        <v>1572</v>
      </c>
    </row>
    <row r="116" spans="14:24" x14ac:dyDescent="0.25">
      <c r="N116" s="13" t="s">
        <v>327</v>
      </c>
      <c r="O116" s="13" t="s">
        <v>326</v>
      </c>
      <c r="P116" s="13" t="s">
        <v>169</v>
      </c>
      <c r="Q116" s="13" t="s">
        <v>211</v>
      </c>
      <c r="R116" s="13" t="s">
        <v>98</v>
      </c>
      <c r="U116" s="13" t="s">
        <v>98</v>
      </c>
      <c r="X116" s="13">
        <v>1480</v>
      </c>
    </row>
    <row r="117" spans="14:24" x14ac:dyDescent="0.25">
      <c r="N117" s="13" t="s">
        <v>328</v>
      </c>
      <c r="O117" s="13" t="s">
        <v>178</v>
      </c>
      <c r="P117" s="13" t="s">
        <v>169</v>
      </c>
      <c r="Q117" s="13" t="s">
        <v>204</v>
      </c>
      <c r="R117" s="13" t="s">
        <v>205</v>
      </c>
      <c r="S117" s="13">
        <v>95</v>
      </c>
      <c r="T117" s="13">
        <v>65000</v>
      </c>
      <c r="X117" s="13">
        <v>1853</v>
      </c>
    </row>
    <row r="118" spans="14:24" x14ac:dyDescent="0.25">
      <c r="N118" s="13" t="s">
        <v>329</v>
      </c>
      <c r="O118" s="13" t="s">
        <v>178</v>
      </c>
      <c r="P118" s="13" t="s">
        <v>169</v>
      </c>
      <c r="Q118" s="13" t="s">
        <v>204</v>
      </c>
      <c r="R118" s="13" t="s">
        <v>205</v>
      </c>
      <c r="S118" s="13">
        <v>95</v>
      </c>
      <c r="T118" s="13">
        <v>65000</v>
      </c>
      <c r="X118" s="13">
        <v>1712</v>
      </c>
    </row>
    <row r="119" spans="14:24" x14ac:dyDescent="0.25">
      <c r="N119" s="13" t="s">
        <v>330</v>
      </c>
      <c r="O119" s="13" t="s">
        <v>178</v>
      </c>
      <c r="P119" s="13" t="s">
        <v>169</v>
      </c>
      <c r="Q119" s="13" t="s">
        <v>204</v>
      </c>
      <c r="R119" s="13" t="s">
        <v>205</v>
      </c>
      <c r="S119" s="13">
        <v>95</v>
      </c>
      <c r="T119" s="13">
        <v>60000</v>
      </c>
      <c r="U119" s="13" t="s">
        <v>207</v>
      </c>
      <c r="W119" s="13">
        <v>30000</v>
      </c>
      <c r="X119" s="13">
        <v>1868</v>
      </c>
    </row>
    <row r="120" spans="14:24" x14ac:dyDescent="0.25">
      <c r="N120" s="13" t="s">
        <v>331</v>
      </c>
      <c r="O120" s="13" t="s">
        <v>178</v>
      </c>
      <c r="P120" s="13" t="s">
        <v>169</v>
      </c>
      <c r="Q120" s="13" t="s">
        <v>204</v>
      </c>
      <c r="R120" s="13" t="s">
        <v>205</v>
      </c>
      <c r="S120" s="13">
        <v>95</v>
      </c>
      <c r="T120" s="13">
        <v>65000</v>
      </c>
      <c r="U120" s="13" t="s">
        <v>207</v>
      </c>
      <c r="V120" s="13">
        <v>13</v>
      </c>
      <c r="W120" s="13">
        <v>36000</v>
      </c>
      <c r="X120" s="13">
        <v>2248</v>
      </c>
    </row>
    <row r="121" spans="14:24" x14ac:dyDescent="0.25">
      <c r="N121" s="13" t="s">
        <v>332</v>
      </c>
      <c r="O121" s="13" t="s">
        <v>178</v>
      </c>
      <c r="P121" s="13" t="s">
        <v>169</v>
      </c>
      <c r="Q121" s="13" t="s">
        <v>204</v>
      </c>
      <c r="R121" s="13" t="s">
        <v>205</v>
      </c>
      <c r="S121" s="13">
        <v>95</v>
      </c>
      <c r="T121" s="13">
        <v>65000</v>
      </c>
      <c r="X121" s="13">
        <v>1712</v>
      </c>
    </row>
    <row r="122" spans="14:24" x14ac:dyDescent="0.25">
      <c r="N122" s="13" t="s">
        <v>333</v>
      </c>
      <c r="O122" s="13" t="s">
        <v>178</v>
      </c>
      <c r="P122" s="13" t="s">
        <v>169</v>
      </c>
      <c r="Q122" s="13" t="s">
        <v>204</v>
      </c>
      <c r="R122" s="13" t="s">
        <v>205</v>
      </c>
      <c r="S122" s="13">
        <v>95</v>
      </c>
      <c r="T122" s="13">
        <v>80000</v>
      </c>
      <c r="U122" s="13" t="s">
        <v>207</v>
      </c>
      <c r="V122" s="13">
        <v>13</v>
      </c>
      <c r="W122" s="13">
        <v>42000</v>
      </c>
      <c r="X122" s="13">
        <v>1787</v>
      </c>
    </row>
    <row r="123" spans="14:24" x14ac:dyDescent="0.25">
      <c r="N123" s="13" t="s">
        <v>334</v>
      </c>
      <c r="O123" s="13" t="s">
        <v>178</v>
      </c>
      <c r="P123" s="13" t="s">
        <v>169</v>
      </c>
      <c r="Q123" s="13" t="s">
        <v>204</v>
      </c>
      <c r="R123" s="13" t="s">
        <v>205</v>
      </c>
      <c r="S123" s="13">
        <v>95</v>
      </c>
      <c r="T123" s="13">
        <v>60000</v>
      </c>
      <c r="X123" s="13">
        <v>2102</v>
      </c>
    </row>
    <row r="124" spans="14:24" x14ac:dyDescent="0.25">
      <c r="N124" s="13" t="s">
        <v>335</v>
      </c>
      <c r="O124" s="13" t="s">
        <v>178</v>
      </c>
      <c r="P124" s="13" t="s">
        <v>169</v>
      </c>
      <c r="Q124" s="13" t="s">
        <v>204</v>
      </c>
      <c r="R124" s="13" t="s">
        <v>205</v>
      </c>
      <c r="S124" s="13">
        <v>95</v>
      </c>
      <c r="T124" s="13">
        <v>70000</v>
      </c>
      <c r="U124" s="13" t="s">
        <v>207</v>
      </c>
      <c r="V124" s="13">
        <v>14</v>
      </c>
      <c r="W124" s="13">
        <v>42000</v>
      </c>
      <c r="X124" s="13">
        <v>2192</v>
      </c>
    </row>
    <row r="125" spans="14:24" x14ac:dyDescent="0.25">
      <c r="N125" s="13" t="s">
        <v>336</v>
      </c>
      <c r="O125" s="13" t="s">
        <v>178</v>
      </c>
      <c r="P125" s="13" t="s">
        <v>169</v>
      </c>
      <c r="Q125" s="13" t="s">
        <v>204</v>
      </c>
      <c r="R125" s="13" t="s">
        <v>205</v>
      </c>
      <c r="S125" s="13">
        <v>95</v>
      </c>
      <c r="T125" s="13">
        <v>60000</v>
      </c>
      <c r="X125" s="13">
        <v>2092</v>
      </c>
    </row>
    <row r="126" spans="14:24" x14ac:dyDescent="0.25">
      <c r="N126" s="13" t="s">
        <v>337</v>
      </c>
      <c r="O126" s="13" t="s">
        <v>178</v>
      </c>
      <c r="P126" s="13" t="s">
        <v>169</v>
      </c>
      <c r="Q126" s="13" t="s">
        <v>204</v>
      </c>
      <c r="R126" s="13" t="s">
        <v>205</v>
      </c>
      <c r="S126" s="13">
        <v>95</v>
      </c>
      <c r="T126" s="13">
        <v>40000</v>
      </c>
      <c r="X126" s="13">
        <v>1408</v>
      </c>
    </row>
    <row r="127" spans="14:24" x14ac:dyDescent="0.25">
      <c r="N127" s="13" t="s">
        <v>338</v>
      </c>
      <c r="O127" s="13" t="s">
        <v>178</v>
      </c>
      <c r="P127" s="13" t="s">
        <v>169</v>
      </c>
      <c r="Q127" s="13" t="s">
        <v>204</v>
      </c>
      <c r="R127" s="13" t="s">
        <v>205</v>
      </c>
      <c r="S127" s="13">
        <v>95</v>
      </c>
      <c r="T127" s="13">
        <v>40000</v>
      </c>
      <c r="X127" s="13">
        <v>1574</v>
      </c>
    </row>
    <row r="128" spans="14:24" x14ac:dyDescent="0.25">
      <c r="N128" s="13" t="s">
        <v>339</v>
      </c>
      <c r="O128" s="13" t="s">
        <v>178</v>
      </c>
      <c r="P128" s="13" t="s">
        <v>169</v>
      </c>
      <c r="Q128" s="13" t="s">
        <v>204</v>
      </c>
      <c r="R128" s="13" t="s">
        <v>205</v>
      </c>
      <c r="S128" s="13">
        <v>95</v>
      </c>
      <c r="T128" s="13">
        <v>60000</v>
      </c>
      <c r="U128" s="13" t="s">
        <v>207</v>
      </c>
      <c r="W128" s="13">
        <v>30000</v>
      </c>
      <c r="X128" s="13">
        <v>1687</v>
      </c>
    </row>
    <row r="129" spans="14:24" x14ac:dyDescent="0.25">
      <c r="N129" s="13" t="s">
        <v>340</v>
      </c>
      <c r="O129" s="13" t="s">
        <v>178</v>
      </c>
      <c r="P129" s="13" t="s">
        <v>169</v>
      </c>
      <c r="Q129" s="13" t="s">
        <v>204</v>
      </c>
      <c r="R129" s="13" t="s">
        <v>205</v>
      </c>
      <c r="S129" s="13">
        <v>95</v>
      </c>
      <c r="T129" s="13">
        <v>40000</v>
      </c>
      <c r="X129" s="13">
        <v>1201</v>
      </c>
    </row>
    <row r="130" spans="14:24" x14ac:dyDescent="0.25">
      <c r="N130" s="13" t="s">
        <v>341</v>
      </c>
      <c r="O130" s="13" t="s">
        <v>178</v>
      </c>
      <c r="P130" s="13" t="s">
        <v>169</v>
      </c>
      <c r="Q130" s="13" t="s">
        <v>204</v>
      </c>
      <c r="R130" s="13" t="s">
        <v>205</v>
      </c>
      <c r="S130" s="13">
        <v>95</v>
      </c>
      <c r="T130" s="13">
        <v>60000</v>
      </c>
      <c r="U130" s="13" t="s">
        <v>207</v>
      </c>
      <c r="V130" s="13">
        <v>14</v>
      </c>
      <c r="W130" s="13">
        <v>30000</v>
      </c>
      <c r="X130" s="13">
        <v>2297</v>
      </c>
    </row>
    <row r="131" spans="14:24" x14ac:dyDescent="0.25">
      <c r="N131" s="13" t="s">
        <v>342</v>
      </c>
      <c r="O131" s="13" t="s">
        <v>178</v>
      </c>
      <c r="P131" s="13" t="s">
        <v>169</v>
      </c>
      <c r="Q131" s="13" t="s">
        <v>204</v>
      </c>
      <c r="R131" s="13" t="s">
        <v>205</v>
      </c>
      <c r="S131" s="13">
        <v>95</v>
      </c>
      <c r="T131" s="13">
        <v>60000</v>
      </c>
      <c r="X131" s="13">
        <v>1983</v>
      </c>
    </row>
    <row r="132" spans="14:24" x14ac:dyDescent="0.25">
      <c r="N132" s="13" t="s">
        <v>343</v>
      </c>
      <c r="O132" s="13" t="s">
        <v>178</v>
      </c>
      <c r="P132" s="13" t="s">
        <v>169</v>
      </c>
      <c r="Q132" s="13" t="s">
        <v>204</v>
      </c>
      <c r="R132" s="13" t="s">
        <v>205</v>
      </c>
      <c r="S132" s="13">
        <v>95</v>
      </c>
      <c r="T132" s="13">
        <v>60000</v>
      </c>
      <c r="X132" s="13">
        <v>1905</v>
      </c>
    </row>
    <row r="133" spans="14:24" x14ac:dyDescent="0.25">
      <c r="N133" s="13" t="s">
        <v>344</v>
      </c>
      <c r="O133" s="13" t="s">
        <v>178</v>
      </c>
      <c r="P133" s="13" t="s">
        <v>169</v>
      </c>
      <c r="Q133" s="13" t="s">
        <v>204</v>
      </c>
      <c r="R133" s="13" t="s">
        <v>205</v>
      </c>
      <c r="S133" s="13">
        <v>95</v>
      </c>
      <c r="T133" s="13">
        <v>60000</v>
      </c>
      <c r="X133" s="13">
        <v>1913</v>
      </c>
    </row>
    <row r="134" spans="14:24" x14ac:dyDescent="0.25">
      <c r="N134" s="13" t="s">
        <v>345</v>
      </c>
      <c r="O134" s="13" t="s">
        <v>178</v>
      </c>
      <c r="P134" s="13" t="s">
        <v>169</v>
      </c>
      <c r="Q134" s="13" t="s">
        <v>204</v>
      </c>
      <c r="R134" s="13" t="s">
        <v>205</v>
      </c>
      <c r="S134" s="13">
        <v>95</v>
      </c>
      <c r="T134" s="13">
        <v>60000</v>
      </c>
      <c r="X134" s="13">
        <v>1759</v>
      </c>
    </row>
    <row r="135" spans="14:24" x14ac:dyDescent="0.25">
      <c r="N135" s="13" t="s">
        <v>346</v>
      </c>
      <c r="O135" s="13" t="s">
        <v>178</v>
      </c>
      <c r="P135" s="13" t="s">
        <v>169</v>
      </c>
      <c r="Q135" s="13" t="s">
        <v>204</v>
      </c>
      <c r="R135" s="13" t="s">
        <v>205</v>
      </c>
      <c r="S135" s="13">
        <v>95</v>
      </c>
      <c r="T135" s="13">
        <v>100000</v>
      </c>
      <c r="U135" s="13" t="s">
        <v>207</v>
      </c>
      <c r="V135" s="13">
        <v>14</v>
      </c>
      <c r="W135" s="13">
        <v>42000</v>
      </c>
      <c r="X135" s="13">
        <v>2280</v>
      </c>
    </row>
    <row r="136" spans="14:24" x14ac:dyDescent="0.25">
      <c r="N136" s="13" t="s">
        <v>347</v>
      </c>
      <c r="O136" s="13" t="s">
        <v>178</v>
      </c>
      <c r="P136" s="13" t="s">
        <v>169</v>
      </c>
      <c r="Q136" s="13" t="s">
        <v>204</v>
      </c>
      <c r="R136" s="13" t="s">
        <v>205</v>
      </c>
      <c r="S136" s="13">
        <v>95</v>
      </c>
      <c r="T136" s="13">
        <v>100000</v>
      </c>
      <c r="U136" s="13" t="s">
        <v>207</v>
      </c>
      <c r="W136" s="13">
        <v>48000</v>
      </c>
      <c r="X136" s="13">
        <v>2290</v>
      </c>
    </row>
    <row r="137" spans="14:24" x14ac:dyDescent="0.25">
      <c r="N137" s="13" t="s">
        <v>348</v>
      </c>
      <c r="O137" s="13" t="s">
        <v>178</v>
      </c>
      <c r="P137" s="13" t="s">
        <v>169</v>
      </c>
      <c r="Q137" s="13" t="s">
        <v>204</v>
      </c>
      <c r="R137" s="13" t="s">
        <v>205</v>
      </c>
      <c r="S137" s="13">
        <v>95</v>
      </c>
      <c r="T137" s="13">
        <v>100000</v>
      </c>
      <c r="U137" s="13" t="s">
        <v>207</v>
      </c>
      <c r="W137" s="13">
        <v>42000</v>
      </c>
      <c r="X137" s="13">
        <v>2615</v>
      </c>
    </row>
    <row r="138" spans="14:24" x14ac:dyDescent="0.25">
      <c r="N138" s="13" t="s">
        <v>349</v>
      </c>
      <c r="O138" s="13" t="s">
        <v>178</v>
      </c>
      <c r="P138" s="13" t="s">
        <v>169</v>
      </c>
      <c r="Q138" s="13" t="s">
        <v>204</v>
      </c>
      <c r="R138" s="13" t="s">
        <v>205</v>
      </c>
      <c r="S138" s="13">
        <v>95</v>
      </c>
      <c r="T138" s="13">
        <v>70000</v>
      </c>
      <c r="U138" s="13" t="s">
        <v>207</v>
      </c>
      <c r="V138" s="13">
        <v>14</v>
      </c>
      <c r="W138" s="13">
        <v>36000</v>
      </c>
      <c r="X138" s="13">
        <v>1616</v>
      </c>
    </row>
    <row r="139" spans="14:24" x14ac:dyDescent="0.25">
      <c r="N139" s="13" t="s">
        <v>350</v>
      </c>
      <c r="O139" s="13" t="s">
        <v>178</v>
      </c>
      <c r="P139" s="13" t="s">
        <v>169</v>
      </c>
      <c r="Q139" s="13" t="s">
        <v>204</v>
      </c>
      <c r="R139" s="13" t="s">
        <v>205</v>
      </c>
      <c r="S139" s="13">
        <v>95</v>
      </c>
      <c r="T139" s="13">
        <v>70000</v>
      </c>
      <c r="U139" s="13" t="s">
        <v>207</v>
      </c>
      <c r="W139" s="13">
        <v>36000</v>
      </c>
      <c r="X139" s="13">
        <v>1550</v>
      </c>
    </row>
    <row r="140" spans="14:24" x14ac:dyDescent="0.25">
      <c r="N140" s="13" t="s">
        <v>351</v>
      </c>
      <c r="O140" s="13" t="s">
        <v>178</v>
      </c>
      <c r="P140" s="13" t="s">
        <v>169</v>
      </c>
      <c r="Q140" s="13" t="s">
        <v>204</v>
      </c>
      <c r="R140" s="13" t="s">
        <v>205</v>
      </c>
      <c r="S140" s="13">
        <v>95</v>
      </c>
      <c r="T140" s="13">
        <v>60000</v>
      </c>
      <c r="X140" s="13">
        <v>2010</v>
      </c>
    </row>
    <row r="141" spans="14:24" x14ac:dyDescent="0.25">
      <c r="N141" s="13" t="s">
        <v>352</v>
      </c>
      <c r="O141" s="13" t="s">
        <v>178</v>
      </c>
      <c r="P141" s="13" t="s">
        <v>169</v>
      </c>
      <c r="Q141" s="13" t="s">
        <v>211</v>
      </c>
      <c r="R141" s="13" t="s">
        <v>98</v>
      </c>
      <c r="S141" s="13">
        <v>8.4</v>
      </c>
      <c r="T141" s="13">
        <v>36000</v>
      </c>
      <c r="U141" s="13" t="s">
        <v>98</v>
      </c>
      <c r="V141" s="13">
        <v>14</v>
      </c>
      <c r="W141" s="13">
        <v>36000</v>
      </c>
      <c r="X141" s="13">
        <v>1766</v>
      </c>
    </row>
    <row r="142" spans="14:24" x14ac:dyDescent="0.25">
      <c r="N142" s="13" t="s">
        <v>353</v>
      </c>
      <c r="O142" s="13" t="s">
        <v>354</v>
      </c>
      <c r="P142" s="13" t="s">
        <v>169</v>
      </c>
      <c r="Q142" s="13" t="s">
        <v>204</v>
      </c>
      <c r="R142" s="13" t="s">
        <v>205</v>
      </c>
      <c r="S142" s="13">
        <v>95</v>
      </c>
      <c r="T142" s="13">
        <v>60000</v>
      </c>
      <c r="X142" s="13">
        <v>1192</v>
      </c>
    </row>
    <row r="143" spans="14:24" x14ac:dyDescent="0.25">
      <c r="N143" s="13" t="s">
        <v>355</v>
      </c>
      <c r="O143" s="13" t="s">
        <v>354</v>
      </c>
      <c r="P143" s="13" t="s">
        <v>169</v>
      </c>
      <c r="Q143" s="13" t="s">
        <v>204</v>
      </c>
      <c r="R143" s="13" t="s">
        <v>205</v>
      </c>
      <c r="S143" s="13">
        <v>95</v>
      </c>
      <c r="T143" s="13">
        <v>60000</v>
      </c>
      <c r="X143" s="13">
        <v>1334</v>
      </c>
    </row>
    <row r="144" spans="14:24" x14ac:dyDescent="0.25">
      <c r="N144" s="13" t="s">
        <v>356</v>
      </c>
      <c r="O144" s="13" t="s">
        <v>354</v>
      </c>
      <c r="P144" s="13" t="s">
        <v>169</v>
      </c>
      <c r="Q144" s="13" t="s">
        <v>204</v>
      </c>
      <c r="R144" s="13" t="s">
        <v>205</v>
      </c>
      <c r="X144" s="13">
        <v>1430</v>
      </c>
    </row>
    <row r="145" spans="14:24" x14ac:dyDescent="0.25">
      <c r="N145" s="13" t="s">
        <v>357</v>
      </c>
      <c r="O145" s="13" t="s">
        <v>354</v>
      </c>
      <c r="P145" s="13" t="s">
        <v>169</v>
      </c>
      <c r="Q145" s="13" t="s">
        <v>204</v>
      </c>
      <c r="R145" s="13" t="s">
        <v>205</v>
      </c>
      <c r="S145" s="13">
        <v>95</v>
      </c>
      <c r="T145" s="13">
        <v>60000</v>
      </c>
      <c r="X145" s="13">
        <v>1577</v>
      </c>
    </row>
    <row r="146" spans="14:24" x14ac:dyDescent="0.25">
      <c r="N146" s="13" t="s">
        <v>358</v>
      </c>
      <c r="O146" s="13" t="s">
        <v>359</v>
      </c>
      <c r="P146" s="13" t="s">
        <v>169</v>
      </c>
      <c r="X146" s="13">
        <v>3100</v>
      </c>
    </row>
    <row r="147" spans="14:24" x14ac:dyDescent="0.25">
      <c r="N147" s="13" t="s">
        <v>360</v>
      </c>
      <c r="O147" s="13" t="s">
        <v>359</v>
      </c>
      <c r="P147" s="13" t="s">
        <v>169</v>
      </c>
      <c r="Q147" s="13" t="s">
        <v>204</v>
      </c>
      <c r="R147" s="13" t="s">
        <v>205</v>
      </c>
      <c r="S147" s="13">
        <v>95</v>
      </c>
      <c r="T147" s="13">
        <v>60000</v>
      </c>
      <c r="U147" s="13" t="s">
        <v>207</v>
      </c>
      <c r="V147" s="13">
        <v>13</v>
      </c>
      <c r="W147" s="13">
        <v>30000</v>
      </c>
      <c r="X147" s="13">
        <v>3015</v>
      </c>
    </row>
    <row r="148" spans="14:24" x14ac:dyDescent="0.25">
      <c r="N148" s="13" t="s">
        <v>361</v>
      </c>
      <c r="O148" s="13" t="s">
        <v>359</v>
      </c>
      <c r="P148" s="13" t="s">
        <v>169</v>
      </c>
      <c r="Q148" s="13" t="s">
        <v>204</v>
      </c>
      <c r="R148" s="13" t="s">
        <v>205</v>
      </c>
      <c r="S148" s="13">
        <v>95</v>
      </c>
      <c r="T148" s="13">
        <v>80000</v>
      </c>
      <c r="U148" s="13" t="s">
        <v>207</v>
      </c>
      <c r="W148" s="13">
        <v>24000</v>
      </c>
      <c r="X148" s="13">
        <v>900</v>
      </c>
    </row>
    <row r="149" spans="14:24" x14ac:dyDescent="0.25">
      <c r="N149" s="13" t="s">
        <v>362</v>
      </c>
      <c r="O149" s="13" t="s">
        <v>359</v>
      </c>
      <c r="P149" s="13" t="s">
        <v>169</v>
      </c>
      <c r="Q149" s="13" t="s">
        <v>204</v>
      </c>
      <c r="R149" s="13" t="s">
        <v>205</v>
      </c>
      <c r="S149" s="13">
        <v>95</v>
      </c>
      <c r="T149" s="13">
        <v>80000</v>
      </c>
      <c r="U149" s="13" t="s">
        <v>207</v>
      </c>
      <c r="W149" s="13">
        <v>24000</v>
      </c>
      <c r="X149" s="13">
        <v>1505</v>
      </c>
    </row>
    <row r="150" spans="14:24" x14ac:dyDescent="0.25">
      <c r="N150" s="13" t="s">
        <v>363</v>
      </c>
      <c r="O150" s="13" t="s">
        <v>359</v>
      </c>
      <c r="P150" s="13" t="s">
        <v>169</v>
      </c>
      <c r="Q150" s="13" t="s">
        <v>204</v>
      </c>
      <c r="X150" s="13">
        <v>2314</v>
      </c>
    </row>
    <row r="151" spans="14:24" x14ac:dyDescent="0.25">
      <c r="N151" s="13" t="s">
        <v>364</v>
      </c>
      <c r="O151" s="13" t="s">
        <v>359</v>
      </c>
      <c r="P151" s="13" t="s">
        <v>169</v>
      </c>
      <c r="Q151" s="13" t="s">
        <v>204</v>
      </c>
      <c r="R151" s="13" t="s">
        <v>205</v>
      </c>
      <c r="X151" s="13">
        <v>1905</v>
      </c>
    </row>
    <row r="152" spans="14:24" x14ac:dyDescent="0.25">
      <c r="N152" s="13" t="s">
        <v>365</v>
      </c>
      <c r="O152" s="13" t="s">
        <v>359</v>
      </c>
      <c r="P152" s="13" t="s">
        <v>169</v>
      </c>
      <c r="Q152" s="13" t="s">
        <v>204</v>
      </c>
      <c r="R152" s="13" t="s">
        <v>205</v>
      </c>
      <c r="S152" s="13">
        <v>96</v>
      </c>
      <c r="X152" s="13">
        <v>1790</v>
      </c>
    </row>
    <row r="153" spans="14:24" x14ac:dyDescent="0.25">
      <c r="N153" s="13" t="s">
        <v>366</v>
      </c>
      <c r="O153" s="13" t="s">
        <v>359</v>
      </c>
      <c r="P153" s="13" t="s">
        <v>169</v>
      </c>
      <c r="Q153" s="13" t="s">
        <v>204</v>
      </c>
      <c r="R153" s="13" t="s">
        <v>205</v>
      </c>
      <c r="S153" s="13">
        <v>95</v>
      </c>
      <c r="T153" s="13">
        <v>80000</v>
      </c>
      <c r="U153" s="13" t="s">
        <v>207</v>
      </c>
      <c r="W153" s="13">
        <v>24000</v>
      </c>
      <c r="X153" s="13">
        <v>1505</v>
      </c>
    </row>
    <row r="154" spans="14:24" x14ac:dyDescent="0.25">
      <c r="N154" s="13" t="s">
        <v>367</v>
      </c>
      <c r="O154" s="13" t="s">
        <v>359</v>
      </c>
      <c r="P154" s="13" t="s">
        <v>169</v>
      </c>
      <c r="Q154" s="13" t="s">
        <v>204</v>
      </c>
      <c r="R154" s="13" t="s">
        <v>205</v>
      </c>
      <c r="S154" s="13">
        <v>95</v>
      </c>
      <c r="T154" s="13">
        <v>24000</v>
      </c>
      <c r="X154" s="13">
        <v>1340</v>
      </c>
    </row>
    <row r="155" spans="14:24" x14ac:dyDescent="0.25">
      <c r="N155" s="13" t="s">
        <v>368</v>
      </c>
      <c r="O155" s="13" t="s">
        <v>359</v>
      </c>
      <c r="P155" s="13" t="s">
        <v>169</v>
      </c>
      <c r="X155" s="13">
        <v>2650</v>
      </c>
    </row>
    <row r="156" spans="14:24" x14ac:dyDescent="0.25">
      <c r="N156" s="13" t="s">
        <v>369</v>
      </c>
      <c r="O156" s="13" t="s">
        <v>359</v>
      </c>
      <c r="P156" s="13" t="s">
        <v>169</v>
      </c>
      <c r="Q156" s="13" t="s">
        <v>211</v>
      </c>
      <c r="R156" s="13" t="s">
        <v>98</v>
      </c>
      <c r="X156" s="13">
        <v>3600</v>
      </c>
    </row>
    <row r="157" spans="14:24" x14ac:dyDescent="0.25">
      <c r="N157" s="13" t="s">
        <v>370</v>
      </c>
      <c r="O157" s="13" t="s">
        <v>359</v>
      </c>
      <c r="P157" s="13" t="s">
        <v>169</v>
      </c>
      <c r="Q157" s="13" t="s">
        <v>211</v>
      </c>
      <c r="R157" s="13" t="s">
        <v>98</v>
      </c>
      <c r="S157" s="13">
        <v>9.8000000000000007</v>
      </c>
      <c r="T157" s="13">
        <v>20000</v>
      </c>
      <c r="U157" s="13" t="s">
        <v>98</v>
      </c>
      <c r="V157" s="13">
        <v>14.5</v>
      </c>
      <c r="W157" s="13">
        <v>18000</v>
      </c>
      <c r="X157" s="13">
        <v>800</v>
      </c>
    </row>
    <row r="158" spans="14:24" x14ac:dyDescent="0.25">
      <c r="N158" s="13" t="s">
        <v>371</v>
      </c>
      <c r="O158" s="13" t="s">
        <v>359</v>
      </c>
      <c r="P158" s="13" t="s">
        <v>169</v>
      </c>
      <c r="X158" s="13">
        <v>1650</v>
      </c>
    </row>
    <row r="159" spans="14:24" x14ac:dyDescent="0.25">
      <c r="N159" s="13" t="s">
        <v>372</v>
      </c>
      <c r="O159" s="13" t="s">
        <v>373</v>
      </c>
      <c r="P159" s="13" t="s">
        <v>169</v>
      </c>
      <c r="Q159" s="13" t="s">
        <v>211</v>
      </c>
      <c r="X159" s="13">
        <v>2227</v>
      </c>
    </row>
    <row r="160" spans="14:24" x14ac:dyDescent="0.25">
      <c r="N160" s="13" t="s">
        <v>374</v>
      </c>
      <c r="O160" s="13" t="s">
        <v>373</v>
      </c>
      <c r="P160" s="13" t="s">
        <v>169</v>
      </c>
      <c r="Q160" s="13" t="s">
        <v>204</v>
      </c>
      <c r="R160" s="13" t="s">
        <v>205</v>
      </c>
      <c r="S160" s="13">
        <v>94</v>
      </c>
      <c r="T160" s="13">
        <v>80000</v>
      </c>
      <c r="U160" s="13" t="s">
        <v>207</v>
      </c>
      <c r="V160" s="13">
        <v>13</v>
      </c>
      <c r="W160" s="13">
        <v>42000</v>
      </c>
      <c r="X160" s="13">
        <v>1452</v>
      </c>
    </row>
    <row r="161" spans="14:24" x14ac:dyDescent="0.25">
      <c r="N161" s="13" t="s">
        <v>375</v>
      </c>
      <c r="O161" s="13" t="s">
        <v>373</v>
      </c>
      <c r="P161" s="13" t="s">
        <v>169</v>
      </c>
      <c r="Q161" s="13" t="s">
        <v>204</v>
      </c>
      <c r="R161" s="13" t="s">
        <v>205</v>
      </c>
      <c r="S161" s="13">
        <v>95</v>
      </c>
      <c r="T161" s="13">
        <v>40000</v>
      </c>
      <c r="U161" s="13" t="s">
        <v>207</v>
      </c>
      <c r="V161" s="13">
        <v>13</v>
      </c>
      <c r="W161" s="13">
        <v>30000</v>
      </c>
      <c r="X161" s="13">
        <v>1350</v>
      </c>
    </row>
    <row r="162" spans="14:24" x14ac:dyDescent="0.25">
      <c r="N162" s="13" t="s">
        <v>376</v>
      </c>
      <c r="O162" s="13" t="s">
        <v>373</v>
      </c>
      <c r="P162" s="13" t="s">
        <v>169</v>
      </c>
      <c r="Q162" s="13" t="s">
        <v>211</v>
      </c>
      <c r="X162" s="13">
        <v>1888</v>
      </c>
    </row>
    <row r="163" spans="14:24" x14ac:dyDescent="0.25">
      <c r="N163" s="13" t="s">
        <v>377</v>
      </c>
      <c r="O163" s="13" t="s">
        <v>378</v>
      </c>
      <c r="P163" s="13" t="s">
        <v>169</v>
      </c>
      <c r="Q163" s="13" t="s">
        <v>204</v>
      </c>
      <c r="R163" s="13" t="s">
        <v>205</v>
      </c>
      <c r="S163" s="13">
        <v>95</v>
      </c>
      <c r="T163" s="13">
        <v>80000</v>
      </c>
      <c r="U163" s="13" t="s">
        <v>207</v>
      </c>
      <c r="V163" s="13">
        <v>13</v>
      </c>
      <c r="W163" s="13">
        <v>42000</v>
      </c>
      <c r="X163" s="13">
        <v>1919</v>
      </c>
    </row>
    <row r="164" spans="14:24" x14ac:dyDescent="0.25">
      <c r="N164" s="13" t="s">
        <v>379</v>
      </c>
      <c r="O164" s="13" t="s">
        <v>378</v>
      </c>
      <c r="P164" s="13" t="s">
        <v>169</v>
      </c>
      <c r="Q164" s="13" t="s">
        <v>204</v>
      </c>
      <c r="R164" s="13" t="s">
        <v>205</v>
      </c>
      <c r="S164" s="13">
        <v>95</v>
      </c>
      <c r="T164" s="13">
        <v>80000</v>
      </c>
      <c r="X164" s="13">
        <v>1618</v>
      </c>
    </row>
    <row r="165" spans="14:24" x14ac:dyDescent="0.25">
      <c r="N165" s="13" t="s">
        <v>380</v>
      </c>
      <c r="O165" s="13" t="s">
        <v>378</v>
      </c>
      <c r="P165" s="13" t="s">
        <v>169</v>
      </c>
      <c r="X165" s="13">
        <v>1090</v>
      </c>
    </row>
    <row r="166" spans="14:24" x14ac:dyDescent="0.25">
      <c r="N166" s="13" t="s">
        <v>381</v>
      </c>
      <c r="O166" s="13" t="s">
        <v>378</v>
      </c>
      <c r="P166" s="13" t="s">
        <v>169</v>
      </c>
      <c r="X166" s="13">
        <v>2950</v>
      </c>
    </row>
    <row r="167" spans="14:24" x14ac:dyDescent="0.25">
      <c r="N167" s="13" t="s">
        <v>382</v>
      </c>
      <c r="O167" s="13" t="s">
        <v>383</v>
      </c>
      <c r="P167" s="13" t="s">
        <v>169</v>
      </c>
      <c r="Q167" s="13" t="s">
        <v>204</v>
      </c>
      <c r="R167" s="13" t="s">
        <v>205</v>
      </c>
      <c r="X167" s="13">
        <v>1900</v>
      </c>
    </row>
    <row r="168" spans="14:24" x14ac:dyDescent="0.25">
      <c r="N168" s="13" t="s">
        <v>384</v>
      </c>
      <c r="O168" s="13" t="s">
        <v>383</v>
      </c>
      <c r="P168" s="13" t="s">
        <v>169</v>
      </c>
      <c r="Q168" s="13" t="s">
        <v>204</v>
      </c>
      <c r="R168" s="13" t="s">
        <v>205</v>
      </c>
      <c r="S168" s="13">
        <v>95</v>
      </c>
      <c r="X168" s="13">
        <v>2360</v>
      </c>
    </row>
    <row r="169" spans="14:24" x14ac:dyDescent="0.25">
      <c r="N169" s="13" t="s">
        <v>385</v>
      </c>
      <c r="O169" s="13" t="s">
        <v>386</v>
      </c>
      <c r="P169" s="13" t="s">
        <v>193</v>
      </c>
      <c r="Q169" s="13" t="s">
        <v>204</v>
      </c>
      <c r="R169" s="13" t="s">
        <v>205</v>
      </c>
      <c r="S169" s="13">
        <v>80</v>
      </c>
      <c r="T169" s="13">
        <v>66000</v>
      </c>
      <c r="U169" s="13" t="s">
        <v>207</v>
      </c>
      <c r="V169" s="13">
        <v>13</v>
      </c>
      <c r="W169" s="13">
        <v>30000</v>
      </c>
      <c r="X169" s="13">
        <v>2195</v>
      </c>
    </row>
    <row r="170" spans="14:24" x14ac:dyDescent="0.25">
      <c r="N170" s="13" t="s">
        <v>387</v>
      </c>
      <c r="O170" s="13" t="s">
        <v>386</v>
      </c>
      <c r="P170" s="13" t="s">
        <v>193</v>
      </c>
      <c r="Q170" s="13" t="s">
        <v>204</v>
      </c>
      <c r="R170" s="13" t="s">
        <v>205</v>
      </c>
      <c r="S170" s="13">
        <v>95.5</v>
      </c>
      <c r="T170" s="13">
        <v>60000</v>
      </c>
      <c r="U170" s="13" t="s">
        <v>207</v>
      </c>
      <c r="W170" s="13">
        <v>30000</v>
      </c>
      <c r="X170" s="13">
        <v>2146</v>
      </c>
    </row>
    <row r="171" spans="14:24" x14ac:dyDescent="0.25">
      <c r="N171" s="13" t="s">
        <v>388</v>
      </c>
      <c r="O171" s="13" t="s">
        <v>386</v>
      </c>
      <c r="P171" s="13" t="s">
        <v>193</v>
      </c>
      <c r="Q171" s="13" t="s">
        <v>204</v>
      </c>
      <c r="R171" s="13" t="s">
        <v>205</v>
      </c>
      <c r="S171" s="13">
        <v>95.5</v>
      </c>
      <c r="T171" s="13">
        <v>60000</v>
      </c>
      <c r="U171" s="13" t="s">
        <v>207</v>
      </c>
      <c r="W171" s="13">
        <v>30000</v>
      </c>
      <c r="X171" s="13">
        <v>2164</v>
      </c>
    </row>
    <row r="172" spans="14:24" x14ac:dyDescent="0.25">
      <c r="N172" s="13" t="s">
        <v>389</v>
      </c>
      <c r="O172" s="13" t="s">
        <v>386</v>
      </c>
      <c r="P172" s="13" t="s">
        <v>193</v>
      </c>
      <c r="Q172" s="13" t="s">
        <v>204</v>
      </c>
      <c r="R172" s="13" t="s">
        <v>205</v>
      </c>
      <c r="S172" s="13">
        <v>95.5</v>
      </c>
      <c r="T172" s="13">
        <v>40000</v>
      </c>
      <c r="U172" s="13" t="s">
        <v>207</v>
      </c>
      <c r="W172" s="13">
        <v>24000</v>
      </c>
      <c r="X172" s="13">
        <v>1642</v>
      </c>
    </row>
    <row r="173" spans="14:24" x14ac:dyDescent="0.25">
      <c r="N173" s="13" t="s">
        <v>390</v>
      </c>
      <c r="O173" s="13" t="s">
        <v>386</v>
      </c>
      <c r="P173" s="13" t="s">
        <v>193</v>
      </c>
      <c r="Q173" s="13" t="s">
        <v>204</v>
      </c>
      <c r="R173" s="13" t="s">
        <v>205</v>
      </c>
      <c r="S173" s="13">
        <v>95</v>
      </c>
      <c r="T173" s="13">
        <v>80000</v>
      </c>
      <c r="U173" s="13" t="s">
        <v>207</v>
      </c>
      <c r="V173" s="13">
        <v>13</v>
      </c>
      <c r="W173" s="13">
        <v>42000</v>
      </c>
      <c r="X173" s="13">
        <v>2369</v>
      </c>
    </row>
    <row r="174" spans="14:24" x14ac:dyDescent="0.25">
      <c r="N174" s="13" t="s">
        <v>391</v>
      </c>
      <c r="O174" s="13" t="s">
        <v>386</v>
      </c>
      <c r="P174" s="13" t="s">
        <v>193</v>
      </c>
      <c r="Q174" s="13" t="s">
        <v>204</v>
      </c>
      <c r="R174" s="13" t="s">
        <v>205</v>
      </c>
      <c r="S174" s="13">
        <v>95.5</v>
      </c>
      <c r="T174" s="13">
        <v>60000</v>
      </c>
      <c r="U174" s="13" t="s">
        <v>207</v>
      </c>
      <c r="V174" s="13">
        <v>13</v>
      </c>
      <c r="W174" s="13">
        <v>30000</v>
      </c>
      <c r="X174" s="13">
        <v>1846</v>
      </c>
    </row>
    <row r="175" spans="14:24" x14ac:dyDescent="0.25">
      <c r="N175" s="13" t="s">
        <v>392</v>
      </c>
      <c r="O175" s="13" t="s">
        <v>386</v>
      </c>
      <c r="P175" s="13" t="s">
        <v>193</v>
      </c>
      <c r="Q175" s="13" t="s">
        <v>204</v>
      </c>
      <c r="R175" s="13" t="s">
        <v>205</v>
      </c>
      <c r="S175" s="13">
        <v>80</v>
      </c>
      <c r="T175" s="13">
        <v>88000</v>
      </c>
      <c r="U175" s="13" t="s">
        <v>207</v>
      </c>
      <c r="V175" s="13">
        <v>13</v>
      </c>
      <c r="W175" s="13">
        <v>36000</v>
      </c>
      <c r="X175" s="13">
        <v>1602</v>
      </c>
    </row>
    <row r="176" spans="14:24" x14ac:dyDescent="0.25">
      <c r="N176" s="13" t="s">
        <v>393</v>
      </c>
      <c r="O176" s="13" t="s">
        <v>386</v>
      </c>
      <c r="P176" s="13" t="s">
        <v>193</v>
      </c>
      <c r="Q176" s="13" t="s">
        <v>204</v>
      </c>
      <c r="R176" s="13" t="s">
        <v>205</v>
      </c>
      <c r="S176" s="13">
        <v>80</v>
      </c>
      <c r="T176" s="13">
        <v>66000</v>
      </c>
      <c r="U176" s="13" t="s">
        <v>207</v>
      </c>
      <c r="W176" s="13">
        <v>36000</v>
      </c>
      <c r="X176" s="13">
        <v>2256</v>
      </c>
    </row>
    <row r="177" spans="14:24" x14ac:dyDescent="0.25">
      <c r="N177" s="13" t="s">
        <v>394</v>
      </c>
      <c r="O177" s="13" t="s">
        <v>386</v>
      </c>
      <c r="P177" s="13" t="s">
        <v>193</v>
      </c>
      <c r="Q177" s="13" t="s">
        <v>204</v>
      </c>
      <c r="R177" s="13" t="s">
        <v>205</v>
      </c>
      <c r="S177" s="13">
        <v>80</v>
      </c>
      <c r="T177" s="13">
        <v>66000</v>
      </c>
      <c r="U177" s="13" t="s">
        <v>207</v>
      </c>
      <c r="W177" s="13">
        <v>36000</v>
      </c>
      <c r="X177" s="13">
        <v>2380</v>
      </c>
    </row>
    <row r="178" spans="14:24" x14ac:dyDescent="0.25">
      <c r="N178" s="13" t="s">
        <v>395</v>
      </c>
      <c r="O178" s="13" t="s">
        <v>386</v>
      </c>
      <c r="P178" s="13" t="s">
        <v>193</v>
      </c>
      <c r="Q178" s="13" t="s">
        <v>204</v>
      </c>
      <c r="R178" s="13" t="s">
        <v>205</v>
      </c>
      <c r="S178" s="13">
        <v>80</v>
      </c>
      <c r="T178" s="13">
        <v>44000</v>
      </c>
      <c r="U178" s="13" t="s">
        <v>207</v>
      </c>
      <c r="V178" s="13">
        <v>13</v>
      </c>
      <c r="W178" s="13">
        <v>24000</v>
      </c>
      <c r="X178" s="13">
        <v>1436</v>
      </c>
    </row>
    <row r="179" spans="14:24" x14ac:dyDescent="0.25">
      <c r="N179" s="13" t="s">
        <v>396</v>
      </c>
      <c r="O179" s="13" t="s">
        <v>397</v>
      </c>
      <c r="P179" s="13" t="s">
        <v>193</v>
      </c>
      <c r="Q179" s="13" t="s">
        <v>204</v>
      </c>
      <c r="R179" s="13" t="s">
        <v>205</v>
      </c>
      <c r="S179" s="13">
        <v>95</v>
      </c>
      <c r="T179" s="13">
        <v>60000</v>
      </c>
      <c r="U179" s="13" t="s">
        <v>207</v>
      </c>
      <c r="W179" s="13">
        <v>30000</v>
      </c>
      <c r="X179" s="13">
        <v>3432</v>
      </c>
    </row>
    <row r="180" spans="14:24" x14ac:dyDescent="0.25">
      <c r="N180" s="13" t="s">
        <v>398</v>
      </c>
      <c r="O180" s="13" t="s">
        <v>397</v>
      </c>
      <c r="P180" s="13" t="s">
        <v>193</v>
      </c>
      <c r="Q180" s="13" t="s">
        <v>204</v>
      </c>
      <c r="R180" s="13" t="s">
        <v>205</v>
      </c>
      <c r="S180" s="13">
        <v>95.5</v>
      </c>
      <c r="T180" s="13">
        <v>80000</v>
      </c>
      <c r="U180" s="13" t="s">
        <v>207</v>
      </c>
      <c r="V180" s="13">
        <v>14.5</v>
      </c>
      <c r="W180" s="13">
        <v>36000</v>
      </c>
      <c r="X180" s="13">
        <v>3499</v>
      </c>
    </row>
    <row r="181" spans="14:24" x14ac:dyDescent="0.25">
      <c r="N181" s="13" t="s">
        <v>399</v>
      </c>
      <c r="O181" s="13" t="s">
        <v>386</v>
      </c>
      <c r="P181" s="13" t="s">
        <v>193</v>
      </c>
      <c r="Q181" s="13" t="s">
        <v>204</v>
      </c>
      <c r="R181" s="13" t="s">
        <v>205</v>
      </c>
      <c r="S181" s="13">
        <v>95</v>
      </c>
      <c r="T181" s="13">
        <v>80000</v>
      </c>
      <c r="U181" s="13" t="s">
        <v>207</v>
      </c>
      <c r="V181" s="13">
        <v>13</v>
      </c>
      <c r="W181" s="13">
        <v>42000</v>
      </c>
      <c r="X181" s="13">
        <v>3274</v>
      </c>
    </row>
    <row r="182" spans="14:24" x14ac:dyDescent="0.25">
      <c r="N182" s="13" t="s">
        <v>400</v>
      </c>
      <c r="O182" s="13" t="s">
        <v>386</v>
      </c>
      <c r="P182" s="13" t="s">
        <v>193</v>
      </c>
      <c r="Q182" s="13" t="s">
        <v>204</v>
      </c>
      <c r="R182" s="13" t="s">
        <v>205</v>
      </c>
      <c r="S182" s="13">
        <v>95</v>
      </c>
      <c r="T182" s="13">
        <v>60000</v>
      </c>
      <c r="U182" s="13" t="s">
        <v>207</v>
      </c>
      <c r="W182" s="13">
        <v>30000</v>
      </c>
      <c r="X182" s="13">
        <v>1967</v>
      </c>
    </row>
    <row r="183" spans="14:24" x14ac:dyDescent="0.25">
      <c r="N183" s="13" t="s">
        <v>401</v>
      </c>
      <c r="O183" s="13" t="s">
        <v>386</v>
      </c>
      <c r="P183" s="13" t="s">
        <v>193</v>
      </c>
      <c r="Q183" s="13" t="s">
        <v>204</v>
      </c>
      <c r="R183" s="13" t="s">
        <v>205</v>
      </c>
      <c r="S183" s="13">
        <v>95.5</v>
      </c>
      <c r="T183" s="13">
        <v>80000</v>
      </c>
      <c r="U183" s="13" t="s">
        <v>207</v>
      </c>
      <c r="V183" s="13">
        <v>13</v>
      </c>
      <c r="W183" s="13">
        <v>42000</v>
      </c>
      <c r="X183" s="13">
        <v>2775</v>
      </c>
    </row>
    <row r="184" spans="14:24" x14ac:dyDescent="0.25">
      <c r="N184" s="13" t="s">
        <v>402</v>
      </c>
      <c r="O184" s="13" t="s">
        <v>386</v>
      </c>
      <c r="P184" s="13" t="s">
        <v>193</v>
      </c>
      <c r="Q184" s="13" t="s">
        <v>204</v>
      </c>
      <c r="R184" s="13" t="s">
        <v>205</v>
      </c>
      <c r="S184" s="13">
        <v>95.5</v>
      </c>
      <c r="T184" s="13">
        <v>80000</v>
      </c>
      <c r="U184" s="13" t="s">
        <v>207</v>
      </c>
      <c r="W184" s="13">
        <v>42000</v>
      </c>
      <c r="X184" s="13">
        <v>2520</v>
      </c>
    </row>
    <row r="185" spans="14:24" x14ac:dyDescent="0.25">
      <c r="N185" s="13" t="s">
        <v>403</v>
      </c>
      <c r="O185" s="13" t="s">
        <v>386</v>
      </c>
      <c r="P185" s="13" t="s">
        <v>193</v>
      </c>
      <c r="Q185" s="13" t="s">
        <v>204</v>
      </c>
      <c r="R185" s="13" t="s">
        <v>205</v>
      </c>
      <c r="S185" s="13">
        <v>95.5</v>
      </c>
      <c r="T185" s="13">
        <v>80000</v>
      </c>
      <c r="U185" s="13" t="s">
        <v>207</v>
      </c>
      <c r="W185" s="13">
        <v>42000</v>
      </c>
      <c r="X185" s="13">
        <v>2469</v>
      </c>
    </row>
    <row r="186" spans="14:24" x14ac:dyDescent="0.25">
      <c r="N186" s="13" t="s">
        <v>404</v>
      </c>
      <c r="O186" s="13" t="s">
        <v>386</v>
      </c>
      <c r="P186" s="13" t="s">
        <v>193</v>
      </c>
      <c r="Q186" s="13" t="s">
        <v>204</v>
      </c>
      <c r="R186" s="13" t="s">
        <v>205</v>
      </c>
      <c r="S186" s="13">
        <v>95.5</v>
      </c>
      <c r="T186" s="13">
        <v>80000</v>
      </c>
      <c r="U186" s="13" t="s">
        <v>207</v>
      </c>
      <c r="V186" s="13">
        <v>13</v>
      </c>
      <c r="W186" s="13">
        <v>48000</v>
      </c>
      <c r="X186" s="13">
        <v>2983</v>
      </c>
    </row>
    <row r="187" spans="14:24" x14ac:dyDescent="0.25">
      <c r="N187" s="13" t="s">
        <v>405</v>
      </c>
      <c r="O187" s="13" t="s">
        <v>397</v>
      </c>
      <c r="P187" s="13" t="s">
        <v>193</v>
      </c>
      <c r="Q187" s="13" t="s">
        <v>204</v>
      </c>
      <c r="R187" s="13" t="s">
        <v>205</v>
      </c>
      <c r="S187" s="13">
        <v>96</v>
      </c>
      <c r="T187" s="13">
        <v>80000</v>
      </c>
      <c r="U187" s="13" t="s">
        <v>207</v>
      </c>
      <c r="W187" s="13">
        <v>30000</v>
      </c>
      <c r="X187" s="13">
        <v>2879</v>
      </c>
    </row>
    <row r="188" spans="14:24" x14ac:dyDescent="0.25">
      <c r="N188" s="13" t="s">
        <v>406</v>
      </c>
      <c r="O188" s="13" t="s">
        <v>397</v>
      </c>
      <c r="P188" s="13" t="s">
        <v>193</v>
      </c>
      <c r="Q188" s="13" t="s">
        <v>204</v>
      </c>
      <c r="R188" s="13" t="s">
        <v>205</v>
      </c>
      <c r="S188" s="13">
        <v>95</v>
      </c>
      <c r="T188" s="13">
        <v>80000</v>
      </c>
      <c r="U188" s="13" t="s">
        <v>207</v>
      </c>
      <c r="V188" s="13">
        <v>13</v>
      </c>
      <c r="W188" s="13">
        <v>48000</v>
      </c>
      <c r="X188" s="13">
        <v>3628</v>
      </c>
    </row>
    <row r="189" spans="14:24" x14ac:dyDescent="0.25">
      <c r="N189" s="13" t="s">
        <v>407</v>
      </c>
      <c r="O189" s="13" t="s">
        <v>408</v>
      </c>
      <c r="P189" s="13" t="s">
        <v>193</v>
      </c>
      <c r="Q189" s="13" t="s">
        <v>204</v>
      </c>
      <c r="R189" s="13" t="s">
        <v>205</v>
      </c>
      <c r="S189" s="13">
        <v>95</v>
      </c>
      <c r="T189" s="13">
        <v>105000</v>
      </c>
      <c r="U189" s="13" t="s">
        <v>207</v>
      </c>
      <c r="W189" s="13">
        <v>48000</v>
      </c>
      <c r="X189" s="13">
        <v>3113</v>
      </c>
    </row>
    <row r="190" spans="14:24" x14ac:dyDescent="0.25">
      <c r="N190" s="13" t="s">
        <v>409</v>
      </c>
      <c r="O190" s="13" t="s">
        <v>408</v>
      </c>
      <c r="P190" s="13" t="s">
        <v>193</v>
      </c>
      <c r="Q190" s="13" t="s">
        <v>204</v>
      </c>
      <c r="R190" s="13" t="s">
        <v>205</v>
      </c>
      <c r="S190" s="13">
        <v>96</v>
      </c>
      <c r="T190" s="13">
        <v>60000</v>
      </c>
      <c r="U190" s="13" t="s">
        <v>207</v>
      </c>
      <c r="V190" s="13">
        <v>13</v>
      </c>
      <c r="W190" s="13">
        <v>30000</v>
      </c>
      <c r="X190" s="13">
        <v>1555</v>
      </c>
    </row>
    <row r="191" spans="14:24" x14ac:dyDescent="0.25">
      <c r="N191" s="13" t="s">
        <v>410</v>
      </c>
      <c r="O191" s="13" t="s">
        <v>408</v>
      </c>
      <c r="P191" s="13" t="s">
        <v>193</v>
      </c>
      <c r="Q191" s="13" t="s">
        <v>204</v>
      </c>
      <c r="R191" s="13" t="s">
        <v>205</v>
      </c>
      <c r="S191" s="13">
        <v>95</v>
      </c>
      <c r="T191" s="13">
        <v>60000</v>
      </c>
      <c r="U191" s="13" t="s">
        <v>207</v>
      </c>
      <c r="V191" s="13">
        <v>13</v>
      </c>
      <c r="W191" s="13">
        <v>30000</v>
      </c>
      <c r="X191" s="13">
        <v>2336</v>
      </c>
    </row>
    <row r="192" spans="14:24" x14ac:dyDescent="0.25">
      <c r="N192" s="13" t="s">
        <v>411</v>
      </c>
      <c r="O192" s="13" t="s">
        <v>408</v>
      </c>
      <c r="P192" s="13" t="s">
        <v>193</v>
      </c>
      <c r="Q192" s="13" t="s">
        <v>204</v>
      </c>
      <c r="R192" s="13" t="s">
        <v>205</v>
      </c>
      <c r="S192" s="13">
        <v>92</v>
      </c>
      <c r="T192" s="13">
        <v>80000</v>
      </c>
      <c r="U192" s="13" t="s">
        <v>207</v>
      </c>
      <c r="W192" s="13">
        <v>36000</v>
      </c>
      <c r="X192" s="13">
        <v>2200</v>
      </c>
    </row>
    <row r="193" spans="14:24" x14ac:dyDescent="0.25">
      <c r="N193" s="13" t="s">
        <v>412</v>
      </c>
      <c r="O193" s="13" t="s">
        <v>408</v>
      </c>
      <c r="P193" s="13" t="s">
        <v>193</v>
      </c>
      <c r="Q193" s="13" t="s">
        <v>204</v>
      </c>
      <c r="R193" s="13" t="s">
        <v>205</v>
      </c>
      <c r="S193" s="13">
        <v>90</v>
      </c>
      <c r="T193" s="13">
        <v>100000</v>
      </c>
      <c r="U193" s="13" t="s">
        <v>207</v>
      </c>
      <c r="V193" s="13">
        <v>13</v>
      </c>
      <c r="W193" s="13">
        <v>48000</v>
      </c>
      <c r="X193" s="13">
        <v>4068</v>
      </c>
    </row>
    <row r="194" spans="14:24" x14ac:dyDescent="0.25">
      <c r="N194" s="13" t="s">
        <v>413</v>
      </c>
      <c r="O194" s="13" t="s">
        <v>408</v>
      </c>
      <c r="P194" s="13" t="s">
        <v>193</v>
      </c>
      <c r="Q194" s="13" t="s">
        <v>204</v>
      </c>
      <c r="R194" s="13" t="s">
        <v>205</v>
      </c>
      <c r="S194" s="13">
        <v>96</v>
      </c>
      <c r="T194" s="13">
        <v>60000</v>
      </c>
      <c r="U194" s="13" t="s">
        <v>207</v>
      </c>
      <c r="W194" s="13">
        <v>24000</v>
      </c>
      <c r="X194" s="13">
        <v>1345</v>
      </c>
    </row>
    <row r="195" spans="14:24" x14ac:dyDescent="0.25">
      <c r="N195" s="13" t="s">
        <v>414</v>
      </c>
      <c r="O195" s="13" t="s">
        <v>415</v>
      </c>
      <c r="P195" s="13" t="s">
        <v>193</v>
      </c>
      <c r="Q195" s="13" t="s">
        <v>204</v>
      </c>
      <c r="R195" s="13" t="s">
        <v>205</v>
      </c>
      <c r="S195" s="13">
        <v>92</v>
      </c>
      <c r="T195" s="13">
        <v>80000</v>
      </c>
      <c r="U195" s="13" t="s">
        <v>207</v>
      </c>
      <c r="W195" s="13">
        <v>36000</v>
      </c>
      <c r="X195" s="13">
        <v>2015</v>
      </c>
    </row>
    <row r="196" spans="14:24" x14ac:dyDescent="0.25">
      <c r="N196" s="13" t="s">
        <v>416</v>
      </c>
      <c r="O196" s="13" t="s">
        <v>415</v>
      </c>
      <c r="P196" s="13" t="s">
        <v>193</v>
      </c>
      <c r="Q196" s="13" t="s">
        <v>204</v>
      </c>
      <c r="R196" s="13" t="s">
        <v>205</v>
      </c>
      <c r="S196" s="13">
        <v>92</v>
      </c>
      <c r="T196" s="13">
        <v>80000</v>
      </c>
      <c r="U196" s="13" t="s">
        <v>207</v>
      </c>
      <c r="V196" s="13">
        <v>13</v>
      </c>
      <c r="W196" s="13">
        <v>36000</v>
      </c>
      <c r="X196" s="13">
        <v>3050</v>
      </c>
    </row>
    <row r="197" spans="14:24" x14ac:dyDescent="0.25">
      <c r="N197" s="13" t="s">
        <v>417</v>
      </c>
      <c r="O197" s="13" t="s">
        <v>415</v>
      </c>
      <c r="P197" s="13" t="s">
        <v>193</v>
      </c>
      <c r="Q197" s="13" t="s">
        <v>204</v>
      </c>
      <c r="R197" s="13" t="s">
        <v>205</v>
      </c>
      <c r="S197" s="13">
        <v>95.5</v>
      </c>
      <c r="T197" s="13">
        <v>60000</v>
      </c>
      <c r="X197" s="13">
        <v>1470</v>
      </c>
    </row>
    <row r="198" spans="14:24" x14ac:dyDescent="0.25">
      <c r="N198" s="13" t="s">
        <v>418</v>
      </c>
      <c r="O198" s="13" t="s">
        <v>415</v>
      </c>
      <c r="P198" s="13" t="s">
        <v>193</v>
      </c>
      <c r="Q198" s="13" t="s">
        <v>204</v>
      </c>
      <c r="R198" s="13" t="s">
        <v>205</v>
      </c>
      <c r="S198" s="13">
        <v>95.5</v>
      </c>
      <c r="T198" s="13">
        <v>60000</v>
      </c>
      <c r="X198" s="13">
        <v>1650</v>
      </c>
    </row>
    <row r="199" spans="14:24" x14ac:dyDescent="0.25">
      <c r="N199" s="13" t="s">
        <v>419</v>
      </c>
      <c r="O199" s="13" t="s">
        <v>420</v>
      </c>
      <c r="P199" s="13" t="s">
        <v>193</v>
      </c>
      <c r="Q199" s="13" t="s">
        <v>204</v>
      </c>
      <c r="R199" s="13" t="s">
        <v>205</v>
      </c>
      <c r="S199" s="13">
        <v>80</v>
      </c>
      <c r="T199" s="13">
        <v>44000</v>
      </c>
      <c r="W199" s="13">
        <v>18000</v>
      </c>
      <c r="X199" s="13">
        <v>1215</v>
      </c>
    </row>
    <row r="200" spans="14:24" x14ac:dyDescent="0.25">
      <c r="N200" s="13" t="s">
        <v>421</v>
      </c>
      <c r="O200" s="13" t="s">
        <v>420</v>
      </c>
      <c r="P200" s="13" t="s">
        <v>193</v>
      </c>
      <c r="Q200" s="13" t="s">
        <v>204</v>
      </c>
      <c r="R200" s="13" t="s">
        <v>205</v>
      </c>
      <c r="S200" s="13">
        <v>95.5</v>
      </c>
      <c r="T200" s="13">
        <v>60000</v>
      </c>
      <c r="W200" s="13">
        <v>30000</v>
      </c>
      <c r="X200" s="13">
        <v>1910</v>
      </c>
    </row>
    <row r="201" spans="14:24" x14ac:dyDescent="0.25">
      <c r="N201" s="13" t="s">
        <v>422</v>
      </c>
      <c r="O201" s="13" t="s">
        <v>420</v>
      </c>
      <c r="P201" s="13" t="s">
        <v>193</v>
      </c>
      <c r="Q201" s="13" t="s">
        <v>204</v>
      </c>
      <c r="R201" s="13" t="s">
        <v>205</v>
      </c>
      <c r="S201" s="13">
        <v>80</v>
      </c>
      <c r="T201" s="13">
        <v>70000</v>
      </c>
      <c r="U201" s="13" t="s">
        <v>207</v>
      </c>
      <c r="V201" s="13">
        <v>13</v>
      </c>
      <c r="W201" s="13">
        <v>36000</v>
      </c>
      <c r="X201" s="13">
        <v>1995</v>
      </c>
    </row>
    <row r="202" spans="14:24" x14ac:dyDescent="0.25">
      <c r="N202" s="13" t="s">
        <v>423</v>
      </c>
      <c r="O202" s="13" t="s">
        <v>420</v>
      </c>
      <c r="P202" s="13" t="s">
        <v>193</v>
      </c>
      <c r="Q202" s="13" t="s">
        <v>204</v>
      </c>
      <c r="R202" s="13" t="s">
        <v>205</v>
      </c>
      <c r="S202" s="13">
        <v>80</v>
      </c>
      <c r="T202" s="13">
        <v>44000</v>
      </c>
      <c r="U202" s="13" t="s">
        <v>207</v>
      </c>
      <c r="V202" s="13">
        <v>13</v>
      </c>
      <c r="W202" s="13">
        <v>24000</v>
      </c>
      <c r="X202" s="13">
        <v>1408</v>
      </c>
    </row>
    <row r="203" spans="14:24" x14ac:dyDescent="0.25">
      <c r="N203" s="13" t="s">
        <v>424</v>
      </c>
      <c r="O203" s="13" t="s">
        <v>420</v>
      </c>
      <c r="P203" s="13" t="s">
        <v>193</v>
      </c>
      <c r="Q203" s="13" t="s">
        <v>211</v>
      </c>
      <c r="R203" s="13" t="s">
        <v>98</v>
      </c>
      <c r="T203" s="13">
        <v>44000</v>
      </c>
      <c r="U203" s="13" t="s">
        <v>98</v>
      </c>
      <c r="W203" s="13">
        <v>44000</v>
      </c>
      <c r="X203" s="13">
        <v>4442</v>
      </c>
    </row>
    <row r="204" spans="14:24" x14ac:dyDescent="0.25">
      <c r="N204" s="13" t="s">
        <v>425</v>
      </c>
      <c r="O204" s="13" t="s">
        <v>420</v>
      </c>
      <c r="P204" s="13" t="s">
        <v>193</v>
      </c>
      <c r="Q204" s="13" t="s">
        <v>204</v>
      </c>
      <c r="R204" s="13" t="s">
        <v>205</v>
      </c>
      <c r="S204" s="13">
        <v>95</v>
      </c>
      <c r="T204" s="13">
        <v>60000</v>
      </c>
      <c r="U204" s="13" t="s">
        <v>207</v>
      </c>
      <c r="W204" s="13">
        <v>36000</v>
      </c>
      <c r="X204" s="13">
        <v>2799</v>
      </c>
    </row>
    <row r="205" spans="14:24" x14ac:dyDescent="0.25">
      <c r="N205" s="13" t="s">
        <v>426</v>
      </c>
      <c r="O205" s="13" t="s">
        <v>420</v>
      </c>
      <c r="P205" s="13" t="s">
        <v>193</v>
      </c>
      <c r="Q205" s="13" t="s">
        <v>211</v>
      </c>
      <c r="R205" s="13" t="s">
        <v>98</v>
      </c>
      <c r="S205" s="13">
        <v>8.1999999999999993</v>
      </c>
      <c r="T205" s="13">
        <v>42000</v>
      </c>
      <c r="U205" s="13" t="s">
        <v>98</v>
      </c>
      <c r="V205" s="13">
        <v>13</v>
      </c>
      <c r="W205" s="13">
        <v>42000</v>
      </c>
      <c r="X205" s="13">
        <v>2573</v>
      </c>
    </row>
    <row r="206" spans="14:24" x14ac:dyDescent="0.25">
      <c r="N206" s="13" t="s">
        <v>427</v>
      </c>
      <c r="O206" s="13" t="s">
        <v>420</v>
      </c>
      <c r="P206" s="13" t="s">
        <v>193</v>
      </c>
      <c r="Q206" s="13" t="s">
        <v>204</v>
      </c>
      <c r="R206" s="13" t="s">
        <v>205</v>
      </c>
      <c r="S206" s="13">
        <v>90</v>
      </c>
      <c r="T206" s="13">
        <v>60000</v>
      </c>
      <c r="U206" s="13" t="s">
        <v>207</v>
      </c>
      <c r="V206" s="13">
        <v>13</v>
      </c>
      <c r="W206" s="13">
        <v>30000</v>
      </c>
      <c r="X206" s="13">
        <v>2241</v>
      </c>
    </row>
    <row r="207" spans="14:24" x14ac:dyDescent="0.25">
      <c r="N207" s="13" t="s">
        <v>428</v>
      </c>
      <c r="O207" s="13" t="s">
        <v>386</v>
      </c>
      <c r="P207" s="13" t="s">
        <v>193</v>
      </c>
      <c r="Q207" s="13" t="s">
        <v>204</v>
      </c>
      <c r="R207" s="13" t="s">
        <v>205</v>
      </c>
      <c r="S207" s="13">
        <v>80</v>
      </c>
      <c r="T207" s="13">
        <v>60000</v>
      </c>
      <c r="U207" s="13" t="s">
        <v>207</v>
      </c>
      <c r="V207" s="13">
        <v>13</v>
      </c>
      <c r="W207" s="13">
        <v>36000</v>
      </c>
      <c r="X207" s="13">
        <v>2557</v>
      </c>
    </row>
    <row r="208" spans="14:24" x14ac:dyDescent="0.25">
      <c r="N208" s="13" t="s">
        <v>429</v>
      </c>
      <c r="O208" s="13" t="s">
        <v>386</v>
      </c>
      <c r="P208" s="13" t="s">
        <v>193</v>
      </c>
      <c r="Q208" s="13" t="s">
        <v>204</v>
      </c>
      <c r="R208" s="13" t="s">
        <v>205</v>
      </c>
      <c r="S208" s="13">
        <v>80</v>
      </c>
      <c r="T208" s="13">
        <v>66000</v>
      </c>
      <c r="U208" s="13" t="s">
        <v>207</v>
      </c>
      <c r="V208" s="13">
        <v>13</v>
      </c>
      <c r="W208" s="13">
        <v>36000</v>
      </c>
      <c r="X208" s="13">
        <v>2401</v>
      </c>
    </row>
    <row r="209" spans="14:24" x14ac:dyDescent="0.25">
      <c r="N209" s="13" t="s">
        <v>430</v>
      </c>
      <c r="O209" s="13" t="s">
        <v>386</v>
      </c>
      <c r="P209" s="13" t="s">
        <v>193</v>
      </c>
      <c r="Q209" s="13" t="s">
        <v>204</v>
      </c>
      <c r="R209" s="13" t="s">
        <v>205</v>
      </c>
      <c r="S209" s="13">
        <v>95.5</v>
      </c>
      <c r="T209" s="13">
        <v>80000</v>
      </c>
      <c r="U209" s="13" t="s">
        <v>207</v>
      </c>
      <c r="W209" s="13">
        <v>42000</v>
      </c>
      <c r="X209" s="13">
        <v>4093</v>
      </c>
    </row>
    <row r="210" spans="14:24" x14ac:dyDescent="0.25">
      <c r="N210" s="13" t="s">
        <v>431</v>
      </c>
      <c r="O210" s="13" t="s">
        <v>432</v>
      </c>
      <c r="P210" s="13" t="s">
        <v>193</v>
      </c>
      <c r="Q210" s="13" t="s">
        <v>204</v>
      </c>
      <c r="R210" s="13" t="s">
        <v>205</v>
      </c>
      <c r="S210" s="13">
        <v>96</v>
      </c>
      <c r="T210" s="13">
        <v>80000</v>
      </c>
      <c r="U210" s="13" t="s">
        <v>207</v>
      </c>
      <c r="W210" s="13">
        <v>36000</v>
      </c>
      <c r="X210" s="13">
        <v>2453</v>
      </c>
    </row>
    <row r="211" spans="14:24" x14ac:dyDescent="0.25">
      <c r="N211" s="13" t="s">
        <v>433</v>
      </c>
      <c r="O211" s="13" t="s">
        <v>432</v>
      </c>
      <c r="P211" s="13" t="s">
        <v>193</v>
      </c>
      <c r="Q211" s="13" t="s">
        <v>204</v>
      </c>
      <c r="R211" s="13" t="s">
        <v>205</v>
      </c>
      <c r="S211" s="13">
        <v>95.5</v>
      </c>
      <c r="T211" s="13">
        <v>80000</v>
      </c>
      <c r="U211" s="13" t="s">
        <v>207</v>
      </c>
      <c r="W211" s="13">
        <v>42000</v>
      </c>
      <c r="X211" s="13">
        <v>2504</v>
      </c>
    </row>
    <row r="212" spans="14:24" x14ac:dyDescent="0.25">
      <c r="N212" s="13" t="s">
        <v>434</v>
      </c>
      <c r="O212" s="13" t="s">
        <v>432</v>
      </c>
      <c r="P212" s="13" t="s">
        <v>193</v>
      </c>
      <c r="Q212" s="13" t="s">
        <v>204</v>
      </c>
      <c r="R212" s="13" t="s">
        <v>205</v>
      </c>
      <c r="S212" s="13">
        <v>80</v>
      </c>
      <c r="T212" s="13">
        <v>88000</v>
      </c>
      <c r="U212" s="13" t="s">
        <v>207</v>
      </c>
      <c r="V212" s="13">
        <v>13</v>
      </c>
      <c r="W212" s="13">
        <v>36000</v>
      </c>
      <c r="X212" s="13">
        <v>2704</v>
      </c>
    </row>
    <row r="213" spans="14:24" x14ac:dyDescent="0.25">
      <c r="N213" s="13" t="s">
        <v>435</v>
      </c>
      <c r="O213" s="13" t="s">
        <v>432</v>
      </c>
      <c r="P213" s="13" t="s">
        <v>193</v>
      </c>
      <c r="Q213" s="13" t="s">
        <v>204</v>
      </c>
      <c r="R213" s="13" t="s">
        <v>205</v>
      </c>
      <c r="S213" s="13">
        <v>80</v>
      </c>
      <c r="T213" s="13">
        <v>88000</v>
      </c>
      <c r="U213" s="13" t="s">
        <v>207</v>
      </c>
      <c r="V213" s="13">
        <v>13</v>
      </c>
      <c r="W213" s="13">
        <v>30000</v>
      </c>
      <c r="X213" s="13">
        <v>1841</v>
      </c>
    </row>
    <row r="214" spans="14:24" x14ac:dyDescent="0.25">
      <c r="N214" s="13" t="s">
        <v>436</v>
      </c>
      <c r="O214" s="13" t="s">
        <v>432</v>
      </c>
      <c r="P214" s="13" t="s">
        <v>193</v>
      </c>
      <c r="Q214" s="13" t="s">
        <v>204</v>
      </c>
      <c r="R214" s="13" t="s">
        <v>205</v>
      </c>
      <c r="S214" s="13">
        <v>80</v>
      </c>
      <c r="T214" s="13">
        <v>60000</v>
      </c>
      <c r="U214" s="13" t="s">
        <v>207</v>
      </c>
      <c r="V214" s="13">
        <v>13</v>
      </c>
      <c r="W214" s="13">
        <v>24000</v>
      </c>
      <c r="X214" s="13">
        <v>1530</v>
      </c>
    </row>
    <row r="215" spans="14:24" x14ac:dyDescent="0.25">
      <c r="N215" s="13" t="s">
        <v>437</v>
      </c>
      <c r="O215" s="13" t="s">
        <v>386</v>
      </c>
      <c r="P215" s="13" t="s">
        <v>193</v>
      </c>
      <c r="Q215" s="13" t="s">
        <v>204</v>
      </c>
      <c r="R215" s="13" t="s">
        <v>205</v>
      </c>
      <c r="S215" s="13">
        <v>92</v>
      </c>
      <c r="T215" s="13">
        <v>80000</v>
      </c>
      <c r="U215" s="13" t="s">
        <v>207</v>
      </c>
      <c r="W215" s="13">
        <v>40000</v>
      </c>
      <c r="X215" s="13">
        <v>3372</v>
      </c>
    </row>
    <row r="216" spans="14:24" x14ac:dyDescent="0.25">
      <c r="N216" s="13" t="s">
        <v>438</v>
      </c>
      <c r="O216" s="13" t="s">
        <v>386</v>
      </c>
      <c r="P216" s="13" t="s">
        <v>193</v>
      </c>
      <c r="Q216" s="13" t="s">
        <v>204</v>
      </c>
      <c r="R216" s="13" t="s">
        <v>205</v>
      </c>
      <c r="S216" s="13">
        <v>95.5</v>
      </c>
      <c r="T216" s="13">
        <v>60000</v>
      </c>
      <c r="U216" s="13" t="s">
        <v>207</v>
      </c>
      <c r="W216" s="13">
        <v>30000</v>
      </c>
      <c r="X216" s="13">
        <v>2581</v>
      </c>
    </row>
    <row r="217" spans="14:24" x14ac:dyDescent="0.25">
      <c r="N217" s="13" t="s">
        <v>439</v>
      </c>
      <c r="O217" s="13" t="s">
        <v>440</v>
      </c>
      <c r="P217" s="13" t="s">
        <v>193</v>
      </c>
      <c r="Q217" s="13" t="s">
        <v>204</v>
      </c>
      <c r="R217" s="13" t="s">
        <v>205</v>
      </c>
      <c r="S217" s="13">
        <v>95</v>
      </c>
      <c r="T217" s="13">
        <v>80000</v>
      </c>
      <c r="U217" s="13" t="s">
        <v>207</v>
      </c>
      <c r="W217" s="13">
        <v>30000</v>
      </c>
      <c r="X217" s="13">
        <v>2850</v>
      </c>
    </row>
    <row r="218" spans="14:24" x14ac:dyDescent="0.25">
      <c r="N218" s="13" t="s">
        <v>441</v>
      </c>
      <c r="O218" s="13" t="s">
        <v>440</v>
      </c>
      <c r="P218" s="13" t="s">
        <v>193</v>
      </c>
      <c r="Q218" s="13" t="s">
        <v>204</v>
      </c>
      <c r="R218" s="13" t="s">
        <v>205</v>
      </c>
      <c r="S218" s="13">
        <v>92</v>
      </c>
      <c r="T218" s="13">
        <v>80000</v>
      </c>
      <c r="U218" s="13" t="s">
        <v>207</v>
      </c>
      <c r="V218" s="13">
        <v>13</v>
      </c>
      <c r="W218" s="13">
        <v>36000</v>
      </c>
      <c r="X218" s="13">
        <v>3857</v>
      </c>
    </row>
    <row r="219" spans="14:24" x14ac:dyDescent="0.25">
      <c r="N219" s="13" t="s">
        <v>442</v>
      </c>
      <c r="O219" s="13" t="s">
        <v>408</v>
      </c>
      <c r="P219" s="13" t="s">
        <v>193</v>
      </c>
      <c r="Q219" s="13" t="s">
        <v>204</v>
      </c>
      <c r="R219" s="13" t="s">
        <v>205</v>
      </c>
      <c r="S219" s="13">
        <v>96</v>
      </c>
      <c r="T219" s="13">
        <v>80000</v>
      </c>
      <c r="U219" s="13" t="s">
        <v>207</v>
      </c>
      <c r="W219" s="13">
        <v>48000</v>
      </c>
      <c r="X219" s="13">
        <v>2750</v>
      </c>
    </row>
    <row r="220" spans="14:24" x14ac:dyDescent="0.25">
      <c r="N220" s="13" t="s">
        <v>443</v>
      </c>
      <c r="O220" s="13" t="s">
        <v>408</v>
      </c>
      <c r="P220" s="13" t="s">
        <v>193</v>
      </c>
      <c r="Q220" s="13" t="s">
        <v>204</v>
      </c>
      <c r="R220" s="13" t="s">
        <v>205</v>
      </c>
      <c r="S220" s="13">
        <v>92</v>
      </c>
      <c r="T220" s="13">
        <v>80000</v>
      </c>
      <c r="U220" s="13" t="s">
        <v>207</v>
      </c>
      <c r="W220" s="13">
        <v>36000</v>
      </c>
      <c r="X220" s="13">
        <v>2655</v>
      </c>
    </row>
    <row r="221" spans="14:24" x14ac:dyDescent="0.25">
      <c r="N221" s="13" t="s">
        <v>444</v>
      </c>
      <c r="O221" s="13" t="s">
        <v>408</v>
      </c>
      <c r="P221" s="13" t="s">
        <v>193</v>
      </c>
      <c r="Q221" s="13" t="s">
        <v>204</v>
      </c>
      <c r="R221" s="13" t="s">
        <v>205</v>
      </c>
      <c r="S221" s="13">
        <v>96</v>
      </c>
      <c r="T221" s="13">
        <v>80000</v>
      </c>
      <c r="U221" s="13" t="s">
        <v>207</v>
      </c>
      <c r="V221" s="13">
        <v>13</v>
      </c>
      <c r="W221" s="13">
        <v>36000</v>
      </c>
      <c r="X221" s="13">
        <v>2847</v>
      </c>
    </row>
    <row r="222" spans="14:24" x14ac:dyDescent="0.25">
      <c r="N222" s="13" t="s">
        <v>445</v>
      </c>
      <c r="O222" s="13" t="s">
        <v>408</v>
      </c>
      <c r="P222" s="13" t="s">
        <v>193</v>
      </c>
      <c r="Q222" s="13" t="s">
        <v>204</v>
      </c>
      <c r="R222" s="13" t="s">
        <v>205</v>
      </c>
      <c r="S222" s="13">
        <v>80</v>
      </c>
      <c r="T222" s="13">
        <v>60000</v>
      </c>
      <c r="U222" s="13" t="s">
        <v>207</v>
      </c>
      <c r="V222" s="13">
        <v>13</v>
      </c>
      <c r="W222" s="13">
        <v>24000</v>
      </c>
      <c r="X222" s="13">
        <v>1574</v>
      </c>
    </row>
    <row r="223" spans="14:24" x14ac:dyDescent="0.25">
      <c r="N223" s="13" t="s">
        <v>446</v>
      </c>
      <c r="O223" s="13" t="s">
        <v>397</v>
      </c>
      <c r="P223" s="13" t="s">
        <v>193</v>
      </c>
      <c r="Q223" s="13" t="s">
        <v>204</v>
      </c>
      <c r="R223" s="13" t="s">
        <v>205</v>
      </c>
      <c r="S223" s="13">
        <v>96</v>
      </c>
      <c r="T223" s="13">
        <v>80000</v>
      </c>
      <c r="U223" s="13" t="s">
        <v>207</v>
      </c>
      <c r="W223" s="13">
        <v>36000</v>
      </c>
      <c r="X223" s="13">
        <v>7920</v>
      </c>
    </row>
    <row r="224" spans="14:24" x14ac:dyDescent="0.25">
      <c r="N224" s="13" t="s">
        <v>447</v>
      </c>
      <c r="O224" s="13" t="s">
        <v>397</v>
      </c>
      <c r="P224" s="13" t="s">
        <v>193</v>
      </c>
      <c r="Q224" s="13" t="s">
        <v>204</v>
      </c>
      <c r="R224" s="13" t="s">
        <v>205</v>
      </c>
      <c r="S224" s="13">
        <v>95</v>
      </c>
      <c r="T224" s="13">
        <v>80000</v>
      </c>
      <c r="U224" s="13" t="s">
        <v>207</v>
      </c>
      <c r="V224" s="13">
        <v>13</v>
      </c>
      <c r="W224" s="13">
        <v>30000</v>
      </c>
      <c r="X224" s="13">
        <v>3450</v>
      </c>
    </row>
    <row r="225" spans="14:24" x14ac:dyDescent="0.25">
      <c r="N225" s="13" t="s">
        <v>448</v>
      </c>
      <c r="O225" s="13" t="s">
        <v>397</v>
      </c>
      <c r="P225" s="13" t="s">
        <v>193</v>
      </c>
      <c r="Q225" s="13" t="s">
        <v>204</v>
      </c>
      <c r="R225" s="13" t="s">
        <v>205</v>
      </c>
      <c r="S225" s="13">
        <v>94</v>
      </c>
      <c r="T225" s="13">
        <v>80000</v>
      </c>
      <c r="U225" s="13" t="s">
        <v>207</v>
      </c>
      <c r="V225" s="13">
        <v>13</v>
      </c>
      <c r="W225" s="13">
        <v>30000</v>
      </c>
      <c r="X225" s="13">
        <v>3240</v>
      </c>
    </row>
    <row r="226" spans="14:24" x14ac:dyDescent="0.25">
      <c r="N226" s="13" t="s">
        <v>449</v>
      </c>
      <c r="O226" s="13" t="s">
        <v>397</v>
      </c>
      <c r="P226" s="13" t="s">
        <v>193</v>
      </c>
      <c r="Q226" s="13" t="s">
        <v>204</v>
      </c>
      <c r="R226" s="13" t="s">
        <v>205</v>
      </c>
      <c r="S226" s="13">
        <v>95</v>
      </c>
      <c r="T226" s="13">
        <v>40000</v>
      </c>
      <c r="U226" s="13" t="s">
        <v>207</v>
      </c>
      <c r="W226" s="13">
        <v>24000</v>
      </c>
      <c r="X226" s="13">
        <v>1299</v>
      </c>
    </row>
    <row r="227" spans="14:24" x14ac:dyDescent="0.25">
      <c r="N227" s="13" t="s">
        <v>450</v>
      </c>
      <c r="O227" s="13" t="s">
        <v>354</v>
      </c>
      <c r="P227" s="13" t="s">
        <v>193</v>
      </c>
      <c r="Q227" s="13" t="s">
        <v>204</v>
      </c>
      <c r="R227" s="13" t="s">
        <v>205</v>
      </c>
      <c r="S227" s="13">
        <v>95</v>
      </c>
      <c r="T227" s="13">
        <v>80000</v>
      </c>
      <c r="X227" s="13">
        <v>3841</v>
      </c>
    </row>
    <row r="228" spans="14:24" x14ac:dyDescent="0.25">
      <c r="N228" s="13" t="s">
        <v>451</v>
      </c>
      <c r="O228" s="13" t="s">
        <v>354</v>
      </c>
      <c r="P228" s="13" t="s">
        <v>193</v>
      </c>
      <c r="Q228" s="13" t="s">
        <v>204</v>
      </c>
      <c r="R228" s="13" t="s">
        <v>205</v>
      </c>
      <c r="S228" s="13">
        <v>95.5</v>
      </c>
      <c r="T228" s="13">
        <v>80000</v>
      </c>
      <c r="U228" s="13" t="s">
        <v>207</v>
      </c>
      <c r="V228" s="13">
        <v>13</v>
      </c>
      <c r="W228" s="13">
        <v>48000</v>
      </c>
      <c r="X228" s="13">
        <v>4302</v>
      </c>
    </row>
    <row r="229" spans="14:24" x14ac:dyDescent="0.25">
      <c r="N229" s="13" t="s">
        <v>452</v>
      </c>
      <c r="O229" s="13" t="s">
        <v>408</v>
      </c>
      <c r="P229" s="13" t="s">
        <v>193</v>
      </c>
      <c r="Q229" s="13" t="s">
        <v>204</v>
      </c>
      <c r="R229" s="13" t="s">
        <v>205</v>
      </c>
      <c r="S229" s="13">
        <v>96</v>
      </c>
      <c r="T229" s="13">
        <v>60000</v>
      </c>
      <c r="U229" s="13" t="s">
        <v>207</v>
      </c>
      <c r="W229" s="13">
        <v>24000</v>
      </c>
      <c r="X229" s="13">
        <v>1419</v>
      </c>
    </row>
    <row r="230" spans="14:24" x14ac:dyDescent="0.25">
      <c r="N230" s="13" t="s">
        <v>453</v>
      </c>
      <c r="O230" s="13" t="s">
        <v>408</v>
      </c>
      <c r="P230" s="13" t="s">
        <v>193</v>
      </c>
      <c r="Q230" s="13" t="s">
        <v>204</v>
      </c>
      <c r="R230" s="13" t="s">
        <v>205</v>
      </c>
      <c r="S230" s="13">
        <v>80</v>
      </c>
      <c r="T230" s="13">
        <v>60000</v>
      </c>
      <c r="U230" s="13" t="s">
        <v>207</v>
      </c>
      <c r="W230" s="13">
        <v>30000</v>
      </c>
      <c r="X230" s="13">
        <v>1800</v>
      </c>
    </row>
    <row r="231" spans="14:24" x14ac:dyDescent="0.25">
      <c r="N231" s="13" t="s">
        <v>454</v>
      </c>
      <c r="O231" s="13" t="s">
        <v>408</v>
      </c>
      <c r="P231" s="13" t="s">
        <v>193</v>
      </c>
      <c r="Q231" s="13" t="s">
        <v>204</v>
      </c>
      <c r="R231" s="13" t="s">
        <v>205</v>
      </c>
      <c r="S231" s="13">
        <v>94</v>
      </c>
      <c r="T231" s="13">
        <v>80000</v>
      </c>
      <c r="U231" s="13" t="s">
        <v>207</v>
      </c>
      <c r="V231" s="13">
        <v>13</v>
      </c>
      <c r="W231" s="13">
        <v>36000</v>
      </c>
      <c r="X231" s="13">
        <v>2578</v>
      </c>
    </row>
    <row r="232" spans="14:24" x14ac:dyDescent="0.25">
      <c r="N232" s="13" t="s">
        <v>455</v>
      </c>
      <c r="O232" s="13" t="s">
        <v>408</v>
      </c>
      <c r="P232" s="13" t="s">
        <v>193</v>
      </c>
      <c r="Q232" s="13" t="s">
        <v>211</v>
      </c>
      <c r="R232" s="13" t="s">
        <v>98</v>
      </c>
      <c r="S232" s="13">
        <v>8.1999999999999993</v>
      </c>
      <c r="T232" s="13">
        <v>48000</v>
      </c>
      <c r="U232" s="13" t="s">
        <v>98</v>
      </c>
      <c r="V232" s="13">
        <v>14</v>
      </c>
      <c r="W232" s="13">
        <v>48000</v>
      </c>
      <c r="X232" s="13">
        <v>2692</v>
      </c>
    </row>
    <row r="233" spans="14:24" x14ac:dyDescent="0.25">
      <c r="N233" s="13" t="s">
        <v>454</v>
      </c>
      <c r="O233" s="13" t="s">
        <v>408</v>
      </c>
      <c r="P233" s="13" t="s">
        <v>193</v>
      </c>
      <c r="Q233" s="13" t="s">
        <v>204</v>
      </c>
      <c r="R233" s="13" t="s">
        <v>205</v>
      </c>
      <c r="S233" s="13">
        <v>94</v>
      </c>
      <c r="T233" s="13">
        <v>80000</v>
      </c>
      <c r="U233" s="13" t="s">
        <v>207</v>
      </c>
      <c r="V233" s="13">
        <v>13</v>
      </c>
      <c r="W233" s="13">
        <v>36000</v>
      </c>
      <c r="X233" s="13">
        <v>2578</v>
      </c>
    </row>
    <row r="234" spans="14:24" x14ac:dyDescent="0.25">
      <c r="N234" s="13" t="s">
        <v>456</v>
      </c>
      <c r="O234" s="13" t="s">
        <v>408</v>
      </c>
      <c r="P234" s="13" t="s">
        <v>193</v>
      </c>
      <c r="Q234" s="13" t="s">
        <v>211</v>
      </c>
      <c r="X234" s="13">
        <v>2500</v>
      </c>
    </row>
    <row r="235" spans="14:24" x14ac:dyDescent="0.25">
      <c r="N235" s="13" t="s">
        <v>457</v>
      </c>
      <c r="O235" s="13" t="s">
        <v>408</v>
      </c>
      <c r="P235" s="13" t="s">
        <v>193</v>
      </c>
      <c r="Q235" s="13" t="s">
        <v>204</v>
      </c>
      <c r="R235" s="13" t="s">
        <v>205</v>
      </c>
      <c r="S235" s="13">
        <v>90</v>
      </c>
      <c r="T235" s="13">
        <v>60000</v>
      </c>
      <c r="U235" s="13" t="s">
        <v>207</v>
      </c>
      <c r="W235" s="13">
        <v>24000</v>
      </c>
      <c r="X235" s="13">
        <v>1601</v>
      </c>
    </row>
    <row r="236" spans="14:24" x14ac:dyDescent="0.25">
      <c r="N236" s="13" t="s">
        <v>458</v>
      </c>
      <c r="O236" s="13" t="s">
        <v>408</v>
      </c>
      <c r="P236" s="13" t="s">
        <v>193</v>
      </c>
      <c r="Q236" s="13" t="s">
        <v>204</v>
      </c>
      <c r="R236" s="13" t="s">
        <v>205</v>
      </c>
      <c r="S236" s="13">
        <v>96</v>
      </c>
      <c r="T236" s="13">
        <v>60000</v>
      </c>
      <c r="U236" s="13" t="s">
        <v>207</v>
      </c>
      <c r="V236" s="13">
        <v>13</v>
      </c>
      <c r="W236" s="13">
        <v>30000</v>
      </c>
      <c r="X236" s="13">
        <v>1907</v>
      </c>
    </row>
    <row r="237" spans="14:24" x14ac:dyDescent="0.25">
      <c r="N237" s="13" t="s">
        <v>459</v>
      </c>
      <c r="O237" s="13" t="s">
        <v>386</v>
      </c>
      <c r="P237" s="13" t="s">
        <v>193</v>
      </c>
      <c r="Q237" s="13" t="s">
        <v>204</v>
      </c>
      <c r="R237" s="13" t="s">
        <v>205</v>
      </c>
      <c r="S237" s="13">
        <v>95.5</v>
      </c>
      <c r="T237" s="13">
        <v>60000</v>
      </c>
      <c r="U237" s="13" t="s">
        <v>207</v>
      </c>
      <c r="W237" s="13">
        <v>36000</v>
      </c>
      <c r="X237" s="13">
        <v>2385</v>
      </c>
    </row>
    <row r="238" spans="14:24" x14ac:dyDescent="0.25">
      <c r="N238" s="13" t="s">
        <v>460</v>
      </c>
      <c r="O238" s="13" t="s">
        <v>386</v>
      </c>
      <c r="P238" s="13" t="s">
        <v>193</v>
      </c>
      <c r="Q238" s="13" t="s">
        <v>204</v>
      </c>
      <c r="R238" s="13" t="s">
        <v>205</v>
      </c>
      <c r="S238" s="13">
        <v>80</v>
      </c>
      <c r="T238" s="13">
        <v>88000</v>
      </c>
      <c r="U238" s="13" t="s">
        <v>207</v>
      </c>
      <c r="W238" s="13">
        <v>48000</v>
      </c>
      <c r="X238" s="13">
        <v>2919</v>
      </c>
    </row>
    <row r="239" spans="14:24" x14ac:dyDescent="0.25">
      <c r="N239" s="13" t="s">
        <v>461</v>
      </c>
      <c r="O239" s="13" t="s">
        <v>386</v>
      </c>
      <c r="P239" s="13" t="s">
        <v>193</v>
      </c>
      <c r="Q239" s="13" t="s">
        <v>204</v>
      </c>
      <c r="R239" s="13" t="s">
        <v>205</v>
      </c>
      <c r="S239" s="13">
        <v>80</v>
      </c>
      <c r="T239" s="13">
        <v>66000</v>
      </c>
      <c r="U239" s="13" t="s">
        <v>207</v>
      </c>
      <c r="V239" s="13">
        <v>13</v>
      </c>
      <c r="W239" s="13">
        <v>24000</v>
      </c>
      <c r="X239" s="13">
        <v>1415</v>
      </c>
    </row>
    <row r="240" spans="14:24" x14ac:dyDescent="0.25">
      <c r="N240" s="13" t="s">
        <v>462</v>
      </c>
      <c r="O240" s="13" t="s">
        <v>386</v>
      </c>
      <c r="P240" s="13" t="s">
        <v>193</v>
      </c>
      <c r="Q240" s="13" t="s">
        <v>204</v>
      </c>
      <c r="R240" s="13" t="s">
        <v>205</v>
      </c>
      <c r="S240" s="13">
        <v>80</v>
      </c>
      <c r="T240" s="13">
        <v>66000</v>
      </c>
      <c r="U240" s="13" t="s">
        <v>207</v>
      </c>
      <c r="V240" s="13">
        <v>13</v>
      </c>
      <c r="W240" s="13">
        <v>36000</v>
      </c>
      <c r="X240" s="13">
        <v>2682</v>
      </c>
    </row>
    <row r="241" spans="14:24" x14ac:dyDescent="0.25">
      <c r="N241" s="13" t="s">
        <v>463</v>
      </c>
      <c r="O241" s="13" t="s">
        <v>464</v>
      </c>
      <c r="P241" s="13" t="s">
        <v>193</v>
      </c>
      <c r="Q241" s="13" t="s">
        <v>204</v>
      </c>
      <c r="R241" s="13" t="s">
        <v>205</v>
      </c>
      <c r="S241" s="13">
        <v>95</v>
      </c>
      <c r="T241" s="13">
        <v>85000</v>
      </c>
      <c r="U241" s="13" t="s">
        <v>207</v>
      </c>
      <c r="V241" s="13">
        <v>13</v>
      </c>
      <c r="W241" s="13">
        <v>36000</v>
      </c>
      <c r="X241" s="13">
        <v>1913</v>
      </c>
    </row>
    <row r="242" spans="14:24" x14ac:dyDescent="0.25">
      <c r="N242" s="13" t="s">
        <v>465</v>
      </c>
      <c r="O242" s="13" t="s">
        <v>408</v>
      </c>
      <c r="P242" s="13" t="s">
        <v>193</v>
      </c>
      <c r="Q242" s="13" t="s">
        <v>204</v>
      </c>
      <c r="R242" s="13" t="s">
        <v>205</v>
      </c>
      <c r="X242" s="13">
        <v>1515</v>
      </c>
    </row>
    <row r="243" spans="14:24" x14ac:dyDescent="0.25">
      <c r="N243" s="13" t="s">
        <v>466</v>
      </c>
      <c r="O243" s="13" t="s">
        <v>420</v>
      </c>
      <c r="P243" s="13" t="s">
        <v>193</v>
      </c>
      <c r="Q243" s="13" t="s">
        <v>204</v>
      </c>
      <c r="R243" s="13" t="s">
        <v>205</v>
      </c>
      <c r="S243" s="13">
        <v>80</v>
      </c>
      <c r="T243" s="13">
        <v>88000</v>
      </c>
      <c r="U243" s="13" t="s">
        <v>207</v>
      </c>
      <c r="W243" s="13">
        <v>42000</v>
      </c>
      <c r="X243" s="13">
        <v>2668</v>
      </c>
    </row>
    <row r="244" spans="14:24" x14ac:dyDescent="0.25">
      <c r="N244" s="13" t="s">
        <v>467</v>
      </c>
      <c r="O244" s="13" t="s">
        <v>420</v>
      </c>
      <c r="P244" s="13" t="s">
        <v>193</v>
      </c>
      <c r="Q244" s="13" t="s">
        <v>204</v>
      </c>
      <c r="R244" s="13" t="s">
        <v>205</v>
      </c>
      <c r="S244" s="13">
        <v>80</v>
      </c>
      <c r="T244" s="13">
        <v>60000</v>
      </c>
      <c r="U244" s="13" t="s">
        <v>207</v>
      </c>
      <c r="V244" s="13">
        <v>13</v>
      </c>
      <c r="W244" s="13">
        <v>30000</v>
      </c>
      <c r="X244" s="13">
        <v>1976</v>
      </c>
    </row>
    <row r="245" spans="14:24" x14ac:dyDescent="0.25">
      <c r="N245" s="13" t="s">
        <v>466</v>
      </c>
      <c r="O245" s="13" t="s">
        <v>420</v>
      </c>
      <c r="P245" s="13" t="s">
        <v>193</v>
      </c>
      <c r="Q245" s="13" t="s">
        <v>204</v>
      </c>
      <c r="R245" s="13" t="s">
        <v>205</v>
      </c>
      <c r="S245" s="13">
        <v>80</v>
      </c>
      <c r="T245" s="13">
        <v>80000</v>
      </c>
      <c r="U245" s="13" t="s">
        <v>207</v>
      </c>
      <c r="W245" s="13">
        <v>36000</v>
      </c>
      <c r="X245" s="13">
        <v>2654</v>
      </c>
    </row>
    <row r="246" spans="14:24" x14ac:dyDescent="0.25">
      <c r="N246" s="13" t="s">
        <v>468</v>
      </c>
      <c r="O246" s="13" t="s">
        <v>432</v>
      </c>
      <c r="P246" s="13" t="s">
        <v>193</v>
      </c>
      <c r="Q246" s="13" t="s">
        <v>204</v>
      </c>
      <c r="R246" s="13" t="s">
        <v>205</v>
      </c>
      <c r="S246" s="13">
        <v>80</v>
      </c>
      <c r="T246" s="13">
        <v>70000</v>
      </c>
      <c r="U246" s="13" t="s">
        <v>207</v>
      </c>
      <c r="V246" s="13">
        <v>13</v>
      </c>
      <c r="W246" s="13">
        <v>30000</v>
      </c>
      <c r="X246" s="13">
        <v>1840</v>
      </c>
    </row>
    <row r="247" spans="14:24" x14ac:dyDescent="0.25">
      <c r="N247" s="13" t="s">
        <v>469</v>
      </c>
      <c r="O247" s="13" t="s">
        <v>386</v>
      </c>
      <c r="P247" s="13" t="s">
        <v>193</v>
      </c>
      <c r="Q247" s="13" t="s">
        <v>204</v>
      </c>
      <c r="R247" s="13" t="s">
        <v>205</v>
      </c>
      <c r="S247" s="13">
        <v>90</v>
      </c>
      <c r="T247" s="13">
        <v>77000</v>
      </c>
      <c r="U247" s="13" t="s">
        <v>207</v>
      </c>
      <c r="V247" s="13">
        <v>13</v>
      </c>
      <c r="W247" s="13">
        <v>30000</v>
      </c>
      <c r="X247" s="13">
        <v>1845</v>
      </c>
    </row>
    <row r="248" spans="14:24" x14ac:dyDescent="0.25">
      <c r="N248" s="13" t="s">
        <v>470</v>
      </c>
      <c r="O248" s="13" t="s">
        <v>386</v>
      </c>
      <c r="P248" s="13" t="s">
        <v>193</v>
      </c>
      <c r="Q248" s="13" t="s">
        <v>204</v>
      </c>
      <c r="R248" s="13" t="s">
        <v>205</v>
      </c>
      <c r="S248" s="13">
        <v>80</v>
      </c>
      <c r="T248" s="13">
        <v>88000</v>
      </c>
      <c r="U248" s="13" t="s">
        <v>207</v>
      </c>
      <c r="V248" s="13">
        <v>13</v>
      </c>
      <c r="W248" s="13">
        <v>30000</v>
      </c>
      <c r="X248" s="13">
        <v>1630</v>
      </c>
    </row>
    <row r="249" spans="14:24" x14ac:dyDescent="0.25">
      <c r="N249" s="13" t="s">
        <v>471</v>
      </c>
      <c r="O249" s="13" t="s">
        <v>386</v>
      </c>
      <c r="P249" s="13" t="s">
        <v>193</v>
      </c>
      <c r="Q249" s="13" t="s">
        <v>204</v>
      </c>
      <c r="R249" s="13" t="s">
        <v>205</v>
      </c>
      <c r="S249" s="13">
        <v>95</v>
      </c>
      <c r="T249" s="13">
        <v>70000</v>
      </c>
      <c r="U249" s="13" t="s">
        <v>207</v>
      </c>
      <c r="W249" s="13">
        <v>36000</v>
      </c>
      <c r="X249" s="13">
        <v>2723</v>
      </c>
    </row>
    <row r="250" spans="14:24" x14ac:dyDescent="0.25">
      <c r="N250" s="13" t="s">
        <v>472</v>
      </c>
      <c r="O250" s="13" t="s">
        <v>386</v>
      </c>
      <c r="P250" s="13" t="s">
        <v>193</v>
      </c>
      <c r="Q250" s="13" t="s">
        <v>204</v>
      </c>
      <c r="R250" s="13" t="s">
        <v>205</v>
      </c>
      <c r="S250" s="13">
        <v>92</v>
      </c>
      <c r="T250" s="13">
        <v>44000</v>
      </c>
      <c r="U250" s="13" t="s">
        <v>207</v>
      </c>
      <c r="W250" s="13">
        <v>30000</v>
      </c>
      <c r="X250" s="13">
        <v>1874</v>
      </c>
    </row>
    <row r="251" spans="14:24" x14ac:dyDescent="0.25">
      <c r="N251" s="13" t="s">
        <v>473</v>
      </c>
      <c r="O251" s="13" t="s">
        <v>386</v>
      </c>
      <c r="P251" s="13" t="s">
        <v>193</v>
      </c>
      <c r="Q251" s="13" t="s">
        <v>204</v>
      </c>
      <c r="R251" s="13" t="s">
        <v>205</v>
      </c>
      <c r="S251" s="13">
        <v>92</v>
      </c>
      <c r="T251" s="13">
        <v>44000</v>
      </c>
      <c r="U251" s="13" t="s">
        <v>207</v>
      </c>
      <c r="W251" s="13">
        <v>30000</v>
      </c>
      <c r="X251" s="13">
        <v>2296</v>
      </c>
    </row>
    <row r="252" spans="14:24" x14ac:dyDescent="0.25">
      <c r="N252" s="13" t="s">
        <v>474</v>
      </c>
      <c r="O252" s="13" t="s">
        <v>386</v>
      </c>
      <c r="P252" s="13" t="s">
        <v>193</v>
      </c>
      <c r="Q252" s="13" t="s">
        <v>204</v>
      </c>
      <c r="R252" s="13" t="s">
        <v>205</v>
      </c>
      <c r="S252" s="13">
        <v>96</v>
      </c>
      <c r="T252" s="13">
        <v>60000</v>
      </c>
      <c r="U252" s="13" t="s">
        <v>207</v>
      </c>
      <c r="W252" s="13">
        <v>30000</v>
      </c>
      <c r="X252" s="13">
        <v>2195</v>
      </c>
    </row>
    <row r="253" spans="14:24" x14ac:dyDescent="0.25">
      <c r="N253" s="13" t="s">
        <v>475</v>
      </c>
      <c r="O253" s="13" t="s">
        <v>386</v>
      </c>
      <c r="P253" s="13" t="s">
        <v>193</v>
      </c>
      <c r="Q253" s="13" t="s">
        <v>204</v>
      </c>
      <c r="R253" s="13" t="s">
        <v>205</v>
      </c>
      <c r="S253" s="13">
        <v>96</v>
      </c>
      <c r="T253" s="13">
        <v>60000</v>
      </c>
      <c r="U253" s="13" t="s">
        <v>207</v>
      </c>
      <c r="W253" s="13">
        <v>24000</v>
      </c>
      <c r="X253" s="13">
        <v>1516</v>
      </c>
    </row>
    <row r="254" spans="14:24" x14ac:dyDescent="0.25">
      <c r="N254" s="13" t="s">
        <v>476</v>
      </c>
      <c r="O254" s="13" t="s">
        <v>386</v>
      </c>
      <c r="P254" s="13" t="s">
        <v>193</v>
      </c>
      <c r="Q254" s="13" t="s">
        <v>204</v>
      </c>
      <c r="R254" s="13" t="s">
        <v>205</v>
      </c>
      <c r="S254" s="13">
        <v>95.5</v>
      </c>
      <c r="T254" s="13">
        <v>80000</v>
      </c>
      <c r="U254" s="13" t="s">
        <v>207</v>
      </c>
      <c r="W254" s="13">
        <v>36000</v>
      </c>
      <c r="X254" s="13">
        <v>3008</v>
      </c>
    </row>
    <row r="255" spans="14:24" x14ac:dyDescent="0.25">
      <c r="N255" s="13" t="s">
        <v>477</v>
      </c>
      <c r="O255" s="13" t="s">
        <v>386</v>
      </c>
      <c r="P255" s="13" t="s">
        <v>193</v>
      </c>
      <c r="Q255" s="13" t="s">
        <v>204</v>
      </c>
      <c r="R255" s="13" t="s">
        <v>205</v>
      </c>
      <c r="S255" s="13">
        <v>80</v>
      </c>
      <c r="T255" s="13">
        <v>80000</v>
      </c>
      <c r="U255" s="13" t="s">
        <v>207</v>
      </c>
      <c r="W255" s="13">
        <v>36000</v>
      </c>
      <c r="X255" s="13">
        <v>2240</v>
      </c>
    </row>
    <row r="256" spans="14:24" x14ac:dyDescent="0.25">
      <c r="N256" s="13" t="s">
        <v>478</v>
      </c>
      <c r="O256" s="13" t="s">
        <v>386</v>
      </c>
      <c r="P256" s="13" t="s">
        <v>193</v>
      </c>
      <c r="Q256" s="13" t="s">
        <v>204</v>
      </c>
      <c r="R256" s="13" t="s">
        <v>205</v>
      </c>
      <c r="S256" s="13">
        <v>80</v>
      </c>
      <c r="T256" s="13">
        <v>66000</v>
      </c>
      <c r="U256" s="13" t="s">
        <v>207</v>
      </c>
      <c r="V256" s="13">
        <v>13</v>
      </c>
      <c r="W256" s="13">
        <v>30000</v>
      </c>
      <c r="X256" s="13">
        <v>2351</v>
      </c>
    </row>
    <row r="257" spans="14:24" x14ac:dyDescent="0.25">
      <c r="N257" s="13" t="s">
        <v>479</v>
      </c>
      <c r="O257" s="13" t="s">
        <v>386</v>
      </c>
      <c r="P257" s="13" t="s">
        <v>193</v>
      </c>
      <c r="Q257" s="13" t="s">
        <v>204</v>
      </c>
      <c r="R257" s="13" t="s">
        <v>205</v>
      </c>
      <c r="S257" s="13">
        <v>80</v>
      </c>
      <c r="T257" s="13">
        <v>66000</v>
      </c>
      <c r="U257" s="13" t="s">
        <v>207</v>
      </c>
      <c r="V257" s="13">
        <v>13</v>
      </c>
      <c r="W257" s="13">
        <v>24000</v>
      </c>
      <c r="X257" s="13">
        <v>1603</v>
      </c>
    </row>
    <row r="258" spans="14:24" x14ac:dyDescent="0.25">
      <c r="N258" s="13" t="s">
        <v>480</v>
      </c>
      <c r="O258" s="13" t="s">
        <v>386</v>
      </c>
      <c r="P258" s="13" t="s">
        <v>193</v>
      </c>
      <c r="Q258" s="13" t="s">
        <v>204</v>
      </c>
      <c r="R258" s="13" t="s">
        <v>205</v>
      </c>
      <c r="S258" s="13">
        <v>80</v>
      </c>
      <c r="T258" s="13">
        <v>88000</v>
      </c>
      <c r="U258" s="13" t="s">
        <v>207</v>
      </c>
      <c r="V258" s="13">
        <v>13</v>
      </c>
      <c r="W258" s="13">
        <v>36</v>
      </c>
      <c r="X258" s="13">
        <v>2618</v>
      </c>
    </row>
    <row r="259" spans="14:24" x14ac:dyDescent="0.25">
      <c r="N259" s="13" t="s">
        <v>481</v>
      </c>
      <c r="O259" s="13" t="s">
        <v>386</v>
      </c>
      <c r="P259" s="13" t="s">
        <v>193</v>
      </c>
      <c r="Q259" s="13" t="s">
        <v>204</v>
      </c>
      <c r="R259" s="13" t="s">
        <v>205</v>
      </c>
      <c r="S259" s="13">
        <v>96</v>
      </c>
      <c r="T259" s="13">
        <v>80000</v>
      </c>
      <c r="U259" s="13" t="s">
        <v>207</v>
      </c>
      <c r="V259" s="13">
        <v>13</v>
      </c>
      <c r="W259" s="13">
        <v>36000</v>
      </c>
      <c r="X259" s="13">
        <v>2111</v>
      </c>
    </row>
    <row r="260" spans="14:24" x14ac:dyDescent="0.25">
      <c r="N260" s="13" t="s">
        <v>482</v>
      </c>
      <c r="O260" s="13" t="s">
        <v>483</v>
      </c>
      <c r="P260" s="13" t="s">
        <v>193</v>
      </c>
      <c r="Q260" s="13" t="s">
        <v>204</v>
      </c>
      <c r="R260" s="13" t="s">
        <v>205</v>
      </c>
      <c r="S260" s="13">
        <v>92</v>
      </c>
      <c r="T260" s="13">
        <v>80000</v>
      </c>
      <c r="W260" s="13">
        <v>36000</v>
      </c>
      <c r="X260" s="13">
        <v>2265</v>
      </c>
    </row>
    <row r="261" spans="14:24" x14ac:dyDescent="0.25">
      <c r="N261" s="13" t="s">
        <v>484</v>
      </c>
      <c r="O261" s="13" t="s">
        <v>483</v>
      </c>
      <c r="P261" s="13" t="s">
        <v>193</v>
      </c>
      <c r="Q261" s="13" t="s">
        <v>204</v>
      </c>
      <c r="R261" s="13" t="s">
        <v>205</v>
      </c>
      <c r="S261" s="13">
        <v>90</v>
      </c>
      <c r="T261" s="13">
        <v>80000</v>
      </c>
      <c r="U261" s="13" t="s">
        <v>207</v>
      </c>
      <c r="V261" s="13">
        <v>13</v>
      </c>
      <c r="W261" s="13">
        <v>30000</v>
      </c>
      <c r="X261" s="13">
        <v>1843</v>
      </c>
    </row>
    <row r="262" spans="14:24" x14ac:dyDescent="0.25">
      <c r="N262" s="13" t="s">
        <v>485</v>
      </c>
      <c r="O262" s="13" t="s">
        <v>486</v>
      </c>
      <c r="P262" s="13" t="s">
        <v>193</v>
      </c>
      <c r="Q262" s="13" t="s">
        <v>204</v>
      </c>
      <c r="R262" s="13" t="s">
        <v>205</v>
      </c>
      <c r="S262" s="13">
        <v>80</v>
      </c>
      <c r="T262" s="13">
        <v>44000</v>
      </c>
      <c r="U262" s="13" t="s">
        <v>207</v>
      </c>
      <c r="W262" s="13">
        <v>30000</v>
      </c>
      <c r="X262" s="13">
        <v>1743</v>
      </c>
    </row>
    <row r="263" spans="14:24" x14ac:dyDescent="0.25">
      <c r="N263" s="13" t="s">
        <v>487</v>
      </c>
      <c r="O263" s="13" t="s">
        <v>420</v>
      </c>
      <c r="P263" s="13" t="s">
        <v>193</v>
      </c>
      <c r="Q263" s="13" t="s">
        <v>204</v>
      </c>
      <c r="R263" s="13" t="s">
        <v>205</v>
      </c>
      <c r="S263" s="13">
        <v>80</v>
      </c>
      <c r="T263" s="13">
        <v>45000</v>
      </c>
      <c r="U263" s="13" t="s">
        <v>207</v>
      </c>
      <c r="V263" s="13">
        <v>13</v>
      </c>
      <c r="W263" s="13">
        <v>24000</v>
      </c>
      <c r="X263" s="13">
        <v>1771</v>
      </c>
    </row>
    <row r="264" spans="14:24" x14ac:dyDescent="0.25">
      <c r="N264" s="13" t="s">
        <v>488</v>
      </c>
      <c r="O264" s="13" t="s">
        <v>420</v>
      </c>
      <c r="P264" s="13" t="s">
        <v>193</v>
      </c>
      <c r="Q264" s="13" t="s">
        <v>204</v>
      </c>
      <c r="R264" s="13" t="s">
        <v>205</v>
      </c>
      <c r="S264" s="13">
        <v>80</v>
      </c>
      <c r="T264" s="13">
        <v>66000</v>
      </c>
      <c r="U264" s="13" t="s">
        <v>207</v>
      </c>
      <c r="V264" s="13">
        <v>13</v>
      </c>
      <c r="W264" s="13">
        <v>24000</v>
      </c>
      <c r="X264" s="13">
        <v>1412</v>
      </c>
    </row>
    <row r="265" spans="14:24" x14ac:dyDescent="0.25">
      <c r="N265" s="13" t="s">
        <v>489</v>
      </c>
      <c r="O265" s="13" t="s">
        <v>420</v>
      </c>
      <c r="P265" s="13" t="s">
        <v>193</v>
      </c>
      <c r="Q265" s="13" t="s">
        <v>204</v>
      </c>
      <c r="R265" s="13" t="s">
        <v>205</v>
      </c>
      <c r="S265" s="13">
        <v>80</v>
      </c>
      <c r="T265" s="13">
        <v>88000</v>
      </c>
      <c r="W265" s="13">
        <v>36000</v>
      </c>
      <c r="X265" s="13">
        <v>2046</v>
      </c>
    </row>
    <row r="266" spans="14:24" x14ac:dyDescent="0.25">
      <c r="N266" s="13" t="s">
        <v>490</v>
      </c>
      <c r="O266" s="13" t="s">
        <v>420</v>
      </c>
      <c r="P266" s="13" t="s">
        <v>193</v>
      </c>
      <c r="Q266" s="13" t="s">
        <v>204</v>
      </c>
      <c r="R266" s="13" t="s">
        <v>205</v>
      </c>
      <c r="S266" s="13">
        <v>80</v>
      </c>
      <c r="T266" s="13">
        <v>70000</v>
      </c>
      <c r="W266" s="13">
        <v>36000</v>
      </c>
      <c r="X266" s="13">
        <v>2557</v>
      </c>
    </row>
    <row r="267" spans="14:24" x14ac:dyDescent="0.25">
      <c r="N267" s="13" t="s">
        <v>491</v>
      </c>
      <c r="O267" s="13" t="s">
        <v>420</v>
      </c>
      <c r="P267" s="13" t="s">
        <v>193</v>
      </c>
      <c r="Q267" s="13" t="s">
        <v>204</v>
      </c>
      <c r="R267" s="13" t="s">
        <v>205</v>
      </c>
      <c r="S267" s="13">
        <v>96</v>
      </c>
      <c r="T267" s="13">
        <v>60000</v>
      </c>
      <c r="W267" s="13">
        <v>30000</v>
      </c>
      <c r="X267" s="13">
        <v>2013</v>
      </c>
    </row>
    <row r="268" spans="14:24" x14ac:dyDescent="0.25">
      <c r="N268" s="13" t="s">
        <v>491</v>
      </c>
      <c r="O268" s="13" t="s">
        <v>420</v>
      </c>
      <c r="P268" s="13" t="s">
        <v>193</v>
      </c>
      <c r="Q268" s="13" t="s">
        <v>204</v>
      </c>
      <c r="R268" s="13" t="s">
        <v>205</v>
      </c>
      <c r="S268" s="13">
        <v>80</v>
      </c>
      <c r="T268" s="13">
        <v>44000</v>
      </c>
      <c r="U268" s="13" t="s">
        <v>207</v>
      </c>
      <c r="V268" s="13">
        <v>13</v>
      </c>
      <c r="W268" s="13">
        <v>24000</v>
      </c>
      <c r="X268" s="13">
        <v>1797</v>
      </c>
    </row>
    <row r="269" spans="14:24" x14ac:dyDescent="0.25">
      <c r="N269" s="13" t="s">
        <v>492</v>
      </c>
      <c r="O269" s="13" t="s">
        <v>420</v>
      </c>
      <c r="P269" s="13" t="s">
        <v>193</v>
      </c>
      <c r="Q269" s="13" t="s">
        <v>204</v>
      </c>
      <c r="R269" s="13" t="s">
        <v>205</v>
      </c>
      <c r="S269" s="13">
        <v>92</v>
      </c>
      <c r="T269" s="13">
        <v>44000</v>
      </c>
      <c r="U269" s="13" t="s">
        <v>207</v>
      </c>
      <c r="V269" s="13">
        <v>13</v>
      </c>
      <c r="W269" s="13">
        <v>30000</v>
      </c>
      <c r="X269" s="13">
        <v>1992</v>
      </c>
    </row>
    <row r="270" spans="14:24" x14ac:dyDescent="0.25">
      <c r="N270" s="13" t="s">
        <v>493</v>
      </c>
      <c r="O270" s="13" t="s">
        <v>415</v>
      </c>
      <c r="P270" s="13" t="s">
        <v>193</v>
      </c>
      <c r="Q270" s="13" t="s">
        <v>204</v>
      </c>
      <c r="R270" s="13" t="s">
        <v>205</v>
      </c>
      <c r="S270" s="13">
        <v>92</v>
      </c>
      <c r="T270" s="13">
        <v>80000</v>
      </c>
      <c r="U270" s="13" t="s">
        <v>207</v>
      </c>
      <c r="W270" s="13">
        <v>36000</v>
      </c>
      <c r="X270" s="13">
        <v>3560</v>
      </c>
    </row>
    <row r="271" spans="14:24" x14ac:dyDescent="0.25">
      <c r="N271" s="13" t="s">
        <v>494</v>
      </c>
      <c r="O271" s="13" t="s">
        <v>415</v>
      </c>
      <c r="P271" s="13" t="s">
        <v>193</v>
      </c>
      <c r="Q271" s="13" t="s">
        <v>204</v>
      </c>
      <c r="R271" s="13" t="s">
        <v>205</v>
      </c>
      <c r="S271" s="13">
        <v>94</v>
      </c>
      <c r="T271" s="13">
        <v>80000</v>
      </c>
      <c r="U271" s="13" t="s">
        <v>207</v>
      </c>
      <c r="V271" s="13">
        <v>13</v>
      </c>
      <c r="W271" s="13">
        <v>42000</v>
      </c>
      <c r="X271" s="13">
        <v>3406</v>
      </c>
    </row>
    <row r="272" spans="14:24" x14ac:dyDescent="0.25">
      <c r="N272" s="13" t="s">
        <v>495</v>
      </c>
      <c r="O272" s="13" t="s">
        <v>408</v>
      </c>
      <c r="P272" s="13" t="s">
        <v>193</v>
      </c>
      <c r="Q272" s="13" t="s">
        <v>204</v>
      </c>
      <c r="R272" s="13" t="s">
        <v>205</v>
      </c>
      <c r="S272" s="13">
        <v>96</v>
      </c>
      <c r="T272" s="13">
        <v>60000</v>
      </c>
      <c r="U272" s="13" t="s">
        <v>207</v>
      </c>
      <c r="W272" s="13">
        <v>36000</v>
      </c>
      <c r="X272" s="13">
        <v>3304</v>
      </c>
    </row>
    <row r="273" spans="14:24" x14ac:dyDescent="0.25">
      <c r="N273" s="13" t="s">
        <v>496</v>
      </c>
      <c r="O273" s="13" t="s">
        <v>408</v>
      </c>
      <c r="P273" s="13" t="s">
        <v>193</v>
      </c>
      <c r="Q273" s="13" t="s">
        <v>204</v>
      </c>
      <c r="R273" s="13" t="s">
        <v>205</v>
      </c>
      <c r="X273" s="13">
        <v>1850</v>
      </c>
    </row>
    <row r="274" spans="14:24" x14ac:dyDescent="0.25">
      <c r="N274" s="13" t="s">
        <v>497</v>
      </c>
      <c r="O274" s="13" t="s">
        <v>408</v>
      </c>
      <c r="P274" s="13" t="s">
        <v>193</v>
      </c>
      <c r="Q274" s="13" t="s">
        <v>204</v>
      </c>
      <c r="R274" s="13" t="s">
        <v>205</v>
      </c>
      <c r="S274" s="13">
        <v>90</v>
      </c>
      <c r="T274" s="13">
        <v>60000</v>
      </c>
      <c r="U274" s="13" t="s">
        <v>207</v>
      </c>
      <c r="W274" s="13">
        <v>30000</v>
      </c>
      <c r="X274" s="13">
        <v>2492</v>
      </c>
    </row>
    <row r="275" spans="14:24" x14ac:dyDescent="0.25">
      <c r="N275" s="13" t="s">
        <v>498</v>
      </c>
      <c r="O275" s="13" t="s">
        <v>408</v>
      </c>
      <c r="P275" s="13" t="s">
        <v>193</v>
      </c>
      <c r="Q275" s="13" t="s">
        <v>204</v>
      </c>
      <c r="R275" s="13" t="s">
        <v>205</v>
      </c>
      <c r="S275" s="13">
        <v>95</v>
      </c>
      <c r="T275" s="13">
        <v>40000</v>
      </c>
      <c r="X275" s="13">
        <v>1200</v>
      </c>
    </row>
    <row r="276" spans="14:24" x14ac:dyDescent="0.25">
      <c r="N276" s="13" t="s">
        <v>499</v>
      </c>
      <c r="O276" s="13" t="s">
        <v>408</v>
      </c>
      <c r="P276" s="13" t="s">
        <v>193</v>
      </c>
      <c r="Q276" s="13" t="s">
        <v>204</v>
      </c>
      <c r="R276" s="13" t="s">
        <v>205</v>
      </c>
      <c r="S276" s="13">
        <v>90</v>
      </c>
      <c r="X276" s="13">
        <v>1230</v>
      </c>
    </row>
    <row r="277" spans="14:24" x14ac:dyDescent="0.25">
      <c r="N277" s="13" t="s">
        <v>500</v>
      </c>
      <c r="O277" s="13" t="s">
        <v>408</v>
      </c>
      <c r="P277" s="13" t="s">
        <v>193</v>
      </c>
      <c r="Q277" s="13" t="s">
        <v>204</v>
      </c>
      <c r="R277" s="13" t="s">
        <v>205</v>
      </c>
      <c r="S277" s="13">
        <v>95</v>
      </c>
      <c r="T277" s="13">
        <v>40000</v>
      </c>
      <c r="U277" s="13" t="s">
        <v>207</v>
      </c>
      <c r="V277" s="13">
        <v>14</v>
      </c>
      <c r="W277" s="13">
        <v>24000</v>
      </c>
      <c r="X277" s="13">
        <v>1360</v>
      </c>
    </row>
    <row r="278" spans="14:24" x14ac:dyDescent="0.25">
      <c r="N278" s="13" t="s">
        <v>501</v>
      </c>
      <c r="O278" s="13" t="s">
        <v>408</v>
      </c>
      <c r="P278" s="13" t="s">
        <v>193</v>
      </c>
      <c r="Q278" s="13" t="s">
        <v>204</v>
      </c>
      <c r="R278" s="13" t="s">
        <v>205</v>
      </c>
      <c r="S278" s="13">
        <v>92</v>
      </c>
      <c r="T278" s="13">
        <v>60000</v>
      </c>
      <c r="U278" s="13" t="s">
        <v>207</v>
      </c>
      <c r="V278" s="13">
        <v>14</v>
      </c>
      <c r="W278" s="13">
        <v>30000</v>
      </c>
      <c r="X278" s="13">
        <v>1837</v>
      </c>
    </row>
    <row r="279" spans="14:24" x14ac:dyDescent="0.25">
      <c r="N279" s="13" t="s">
        <v>502</v>
      </c>
      <c r="O279" s="13" t="s">
        <v>408</v>
      </c>
      <c r="P279" s="13" t="s">
        <v>193</v>
      </c>
      <c r="Q279" s="13" t="s">
        <v>204</v>
      </c>
      <c r="R279" s="13" t="s">
        <v>205</v>
      </c>
      <c r="S279" s="13">
        <v>95</v>
      </c>
      <c r="T279" s="13">
        <v>70000</v>
      </c>
      <c r="U279" s="13" t="s">
        <v>207</v>
      </c>
      <c r="V279" s="13">
        <v>14</v>
      </c>
      <c r="W279" s="13">
        <v>36000</v>
      </c>
      <c r="X279" s="13">
        <v>3202</v>
      </c>
    </row>
    <row r="280" spans="14:24" x14ac:dyDescent="0.25">
      <c r="N280" s="13" t="s">
        <v>503</v>
      </c>
      <c r="O280" s="13" t="s">
        <v>408</v>
      </c>
      <c r="P280" s="13" t="s">
        <v>193</v>
      </c>
      <c r="Q280" s="13" t="s">
        <v>204</v>
      </c>
      <c r="R280" s="13" t="s">
        <v>205</v>
      </c>
      <c r="S280" s="13">
        <v>80</v>
      </c>
      <c r="T280" s="13">
        <v>80000</v>
      </c>
      <c r="U280" s="13" t="s">
        <v>207</v>
      </c>
      <c r="V280" s="13">
        <v>13</v>
      </c>
      <c r="W280" s="13">
        <v>36000</v>
      </c>
      <c r="X280" s="13">
        <v>2046</v>
      </c>
    </row>
    <row r="281" spans="14:24" x14ac:dyDescent="0.25">
      <c r="N281" s="13" t="s">
        <v>504</v>
      </c>
      <c r="O281" s="13" t="s">
        <v>408</v>
      </c>
      <c r="P281" s="13" t="s">
        <v>193</v>
      </c>
      <c r="Q281" s="13" t="s">
        <v>204</v>
      </c>
      <c r="R281" s="13" t="s">
        <v>205</v>
      </c>
      <c r="S281" s="13">
        <v>80</v>
      </c>
      <c r="T281" s="13">
        <v>65000</v>
      </c>
      <c r="U281" s="13" t="s">
        <v>207</v>
      </c>
      <c r="V281" s="13">
        <v>13</v>
      </c>
      <c r="W281" s="13">
        <v>30000</v>
      </c>
      <c r="X281" s="13">
        <v>1487</v>
      </c>
    </row>
    <row r="282" spans="14:24" x14ac:dyDescent="0.25">
      <c r="N282" s="13" t="s">
        <v>505</v>
      </c>
      <c r="O282" s="13" t="s">
        <v>506</v>
      </c>
      <c r="P282" s="13" t="s">
        <v>193</v>
      </c>
      <c r="Q282" s="13" t="s">
        <v>204</v>
      </c>
      <c r="R282" s="13" t="s">
        <v>205</v>
      </c>
      <c r="S282" s="13">
        <v>95</v>
      </c>
      <c r="T282" s="13">
        <v>90000</v>
      </c>
      <c r="U282" s="13" t="s">
        <v>207</v>
      </c>
      <c r="W282" s="13">
        <v>36000</v>
      </c>
      <c r="X282" s="13">
        <v>3530</v>
      </c>
    </row>
    <row r="283" spans="14:24" x14ac:dyDescent="0.25">
      <c r="N283" s="13" t="s">
        <v>507</v>
      </c>
      <c r="O283" s="13" t="s">
        <v>506</v>
      </c>
      <c r="P283" s="13" t="s">
        <v>193</v>
      </c>
      <c r="Q283" s="13" t="s">
        <v>204</v>
      </c>
      <c r="R283" s="13" t="s">
        <v>205</v>
      </c>
      <c r="X283" s="13">
        <v>3425</v>
      </c>
    </row>
    <row r="284" spans="14:24" x14ac:dyDescent="0.25">
      <c r="N284" s="13" t="s">
        <v>508</v>
      </c>
      <c r="O284" s="13" t="s">
        <v>506</v>
      </c>
      <c r="P284" s="13" t="s">
        <v>193</v>
      </c>
      <c r="Q284" s="13" t="s">
        <v>204</v>
      </c>
      <c r="R284" s="13" t="s">
        <v>205</v>
      </c>
      <c r="S284" s="13">
        <v>95</v>
      </c>
      <c r="T284" s="13">
        <v>90000</v>
      </c>
      <c r="U284" s="13" t="s">
        <v>207</v>
      </c>
      <c r="V284" s="13">
        <v>13</v>
      </c>
      <c r="W284" s="13">
        <v>36000</v>
      </c>
      <c r="X284" s="13">
        <v>3110</v>
      </c>
    </row>
    <row r="285" spans="14:24" x14ac:dyDescent="0.25">
      <c r="N285" s="13" t="s">
        <v>509</v>
      </c>
      <c r="O285" s="13" t="s">
        <v>506</v>
      </c>
      <c r="P285" s="13" t="s">
        <v>193</v>
      </c>
      <c r="Q285" s="13" t="s">
        <v>204</v>
      </c>
      <c r="R285" s="13" t="s">
        <v>205</v>
      </c>
      <c r="S285" s="13">
        <v>95.5</v>
      </c>
      <c r="T285" s="13">
        <v>80000</v>
      </c>
      <c r="U285" s="13" t="s">
        <v>207</v>
      </c>
      <c r="V285" s="13">
        <v>14</v>
      </c>
      <c r="W285" s="13">
        <v>36000</v>
      </c>
      <c r="X285" s="13">
        <v>3240</v>
      </c>
    </row>
    <row r="286" spans="14:24" x14ac:dyDescent="0.25">
      <c r="N286" s="13" t="s">
        <v>510</v>
      </c>
      <c r="O286" s="13" t="s">
        <v>506</v>
      </c>
      <c r="P286" s="13" t="s">
        <v>193</v>
      </c>
      <c r="Q286" s="13" t="s">
        <v>204</v>
      </c>
      <c r="R286" s="13" t="s">
        <v>205</v>
      </c>
      <c r="S286" s="13">
        <v>92</v>
      </c>
      <c r="T286" s="13">
        <v>60000</v>
      </c>
      <c r="U286" s="13" t="s">
        <v>207</v>
      </c>
      <c r="V286" s="13">
        <v>13</v>
      </c>
      <c r="W286" s="13">
        <v>30000</v>
      </c>
      <c r="X286" s="13">
        <v>5730</v>
      </c>
    </row>
    <row r="287" spans="14:24" x14ac:dyDescent="0.25">
      <c r="N287" s="13" t="s">
        <v>511</v>
      </c>
      <c r="O287" s="13" t="s">
        <v>506</v>
      </c>
      <c r="P287" s="13" t="s">
        <v>193</v>
      </c>
      <c r="Q287" s="13" t="s">
        <v>204</v>
      </c>
      <c r="R287" s="13" t="s">
        <v>205</v>
      </c>
      <c r="S287" s="13">
        <v>95</v>
      </c>
      <c r="T287" s="13">
        <v>60000</v>
      </c>
      <c r="U287" s="13" t="s">
        <v>207</v>
      </c>
      <c r="V287" s="13">
        <v>13</v>
      </c>
      <c r="W287" s="13">
        <v>30000</v>
      </c>
      <c r="X287" s="13">
        <v>1837</v>
      </c>
    </row>
    <row r="288" spans="14:24" x14ac:dyDescent="0.25">
      <c r="N288" s="13" t="s">
        <v>512</v>
      </c>
      <c r="O288" s="13" t="s">
        <v>506</v>
      </c>
      <c r="P288" s="13" t="s">
        <v>193</v>
      </c>
      <c r="Q288" s="13" t="s">
        <v>204</v>
      </c>
      <c r="R288" s="13" t="s">
        <v>205</v>
      </c>
      <c r="S288" s="13">
        <v>92</v>
      </c>
      <c r="T288" s="13">
        <v>80000</v>
      </c>
      <c r="U288" s="13" t="s">
        <v>207</v>
      </c>
      <c r="W288" s="13">
        <v>36000</v>
      </c>
      <c r="X288" s="13">
        <v>5150</v>
      </c>
    </row>
    <row r="289" spans="14:24" x14ac:dyDescent="0.25">
      <c r="N289" s="13" t="s">
        <v>513</v>
      </c>
      <c r="O289" s="13" t="s">
        <v>506</v>
      </c>
      <c r="P289" s="13" t="s">
        <v>193</v>
      </c>
      <c r="Q289" s="13" t="s">
        <v>204</v>
      </c>
      <c r="R289" s="13" t="s">
        <v>205</v>
      </c>
      <c r="S289" s="13">
        <v>94</v>
      </c>
      <c r="T289" s="13">
        <v>90000</v>
      </c>
      <c r="U289" s="13" t="s">
        <v>207</v>
      </c>
      <c r="W289" s="13">
        <v>48000</v>
      </c>
      <c r="X289" s="13">
        <v>4240</v>
      </c>
    </row>
    <row r="290" spans="14:24" x14ac:dyDescent="0.25">
      <c r="N290" s="13" t="s">
        <v>514</v>
      </c>
      <c r="O290" s="13" t="s">
        <v>386</v>
      </c>
      <c r="P290" s="13" t="s">
        <v>193</v>
      </c>
      <c r="Q290" s="13" t="s">
        <v>204</v>
      </c>
      <c r="R290" s="13" t="s">
        <v>205</v>
      </c>
      <c r="S290" s="13">
        <v>95</v>
      </c>
      <c r="T290" s="13">
        <v>80000</v>
      </c>
      <c r="U290" s="13" t="s">
        <v>207</v>
      </c>
      <c r="W290" s="13">
        <v>36000</v>
      </c>
      <c r="X290" s="13">
        <v>2743</v>
      </c>
    </row>
    <row r="291" spans="14:24" x14ac:dyDescent="0.25">
      <c r="N291" s="13" t="s">
        <v>515</v>
      </c>
      <c r="O291" s="13" t="s">
        <v>386</v>
      </c>
      <c r="P291" s="13" t="s">
        <v>193</v>
      </c>
      <c r="Q291" s="13" t="s">
        <v>204</v>
      </c>
      <c r="R291" s="13" t="s">
        <v>205</v>
      </c>
      <c r="S291" s="13">
        <v>95</v>
      </c>
      <c r="T291" s="13">
        <v>80000</v>
      </c>
      <c r="U291" s="13" t="s">
        <v>207</v>
      </c>
      <c r="V291" s="13">
        <v>13</v>
      </c>
      <c r="W291" s="13">
        <v>36000</v>
      </c>
      <c r="X291" s="13">
        <v>2517</v>
      </c>
    </row>
    <row r="292" spans="14:24" x14ac:dyDescent="0.25">
      <c r="N292" s="13" t="s">
        <v>516</v>
      </c>
      <c r="O292" s="13" t="s">
        <v>517</v>
      </c>
      <c r="P292" s="13" t="s">
        <v>193</v>
      </c>
      <c r="Q292" s="13" t="s">
        <v>204</v>
      </c>
      <c r="R292" s="13" t="s">
        <v>205</v>
      </c>
      <c r="X292" s="13">
        <v>2414</v>
      </c>
    </row>
    <row r="293" spans="14:24" x14ac:dyDescent="0.25">
      <c r="N293" s="13" t="s">
        <v>516</v>
      </c>
      <c r="O293" s="13" t="s">
        <v>517</v>
      </c>
      <c r="P293" s="13" t="s">
        <v>193</v>
      </c>
      <c r="Q293" s="13" t="s">
        <v>204</v>
      </c>
      <c r="R293" s="13" t="s">
        <v>205</v>
      </c>
      <c r="S293" s="13">
        <v>80</v>
      </c>
      <c r="T293" s="13">
        <v>60000</v>
      </c>
      <c r="U293" s="13" t="s">
        <v>207</v>
      </c>
      <c r="V293" s="13">
        <v>13</v>
      </c>
      <c r="W293" s="13">
        <v>24000</v>
      </c>
      <c r="X293" s="13">
        <v>1302</v>
      </c>
    </row>
    <row r="294" spans="14:24" x14ac:dyDescent="0.25">
      <c r="N294" s="13" t="s">
        <v>518</v>
      </c>
      <c r="O294" s="13" t="s">
        <v>519</v>
      </c>
      <c r="P294" s="13" t="s">
        <v>193</v>
      </c>
      <c r="Q294" s="13" t="s">
        <v>204</v>
      </c>
      <c r="R294" s="13" t="s">
        <v>205</v>
      </c>
      <c r="X294" s="13">
        <v>2546</v>
      </c>
    </row>
    <row r="295" spans="14:24" x14ac:dyDescent="0.25">
      <c r="N295" s="13" t="s">
        <v>520</v>
      </c>
      <c r="O295" s="13" t="s">
        <v>519</v>
      </c>
      <c r="P295" s="13" t="s">
        <v>193</v>
      </c>
      <c r="Q295" s="13" t="s">
        <v>211</v>
      </c>
      <c r="R295" s="13" t="s">
        <v>98</v>
      </c>
      <c r="S295" s="13">
        <v>8.4</v>
      </c>
      <c r="T295" s="13">
        <v>30000</v>
      </c>
      <c r="U295" s="13" t="s">
        <v>98</v>
      </c>
      <c r="V295" s="13">
        <v>13</v>
      </c>
      <c r="W295" s="13">
        <v>30000</v>
      </c>
      <c r="X295" s="13">
        <v>3015</v>
      </c>
    </row>
    <row r="296" spans="14:24" x14ac:dyDescent="0.25">
      <c r="N296" s="13" t="s">
        <v>521</v>
      </c>
      <c r="O296" s="13" t="s">
        <v>522</v>
      </c>
      <c r="P296" s="13" t="s">
        <v>523</v>
      </c>
      <c r="Q296" s="13" t="s">
        <v>204</v>
      </c>
      <c r="R296" s="13" t="s">
        <v>205</v>
      </c>
      <c r="S296" s="13">
        <v>80</v>
      </c>
      <c r="T296" s="13">
        <v>75000</v>
      </c>
      <c r="U296" s="13" t="s">
        <v>207</v>
      </c>
      <c r="W296" s="13">
        <v>36000</v>
      </c>
      <c r="X296" s="13">
        <v>1515</v>
      </c>
    </row>
    <row r="297" spans="14:24" x14ac:dyDescent="0.25">
      <c r="N297" s="13" t="s">
        <v>524</v>
      </c>
      <c r="O297" s="13" t="s">
        <v>522</v>
      </c>
      <c r="P297" s="13" t="s">
        <v>523</v>
      </c>
      <c r="Q297" s="13" t="s">
        <v>204</v>
      </c>
      <c r="R297" s="13" t="s">
        <v>205</v>
      </c>
      <c r="S297" s="13">
        <v>80</v>
      </c>
      <c r="T297" s="13">
        <v>75000</v>
      </c>
      <c r="U297" s="13" t="s">
        <v>207</v>
      </c>
      <c r="W297" s="13">
        <v>36000</v>
      </c>
      <c r="X297" s="13">
        <v>1413</v>
      </c>
    </row>
    <row r="298" spans="14:24" x14ac:dyDescent="0.25">
      <c r="N298" s="13" t="s">
        <v>525</v>
      </c>
      <c r="O298" s="13" t="s">
        <v>522</v>
      </c>
      <c r="P298" s="13" t="s">
        <v>523</v>
      </c>
      <c r="Q298" s="13" t="s">
        <v>204</v>
      </c>
      <c r="R298" s="13" t="s">
        <v>205</v>
      </c>
      <c r="S298" s="13">
        <v>80</v>
      </c>
      <c r="T298" s="13">
        <v>100000</v>
      </c>
      <c r="U298" s="13" t="s">
        <v>207</v>
      </c>
      <c r="W298" s="13">
        <v>36000</v>
      </c>
      <c r="X298" s="13">
        <v>2153</v>
      </c>
    </row>
    <row r="299" spans="14:24" x14ac:dyDescent="0.25">
      <c r="N299" s="13" t="s">
        <v>526</v>
      </c>
      <c r="O299" s="13" t="s">
        <v>522</v>
      </c>
      <c r="P299" s="13" t="s">
        <v>523</v>
      </c>
      <c r="Q299" s="13" t="s">
        <v>204</v>
      </c>
      <c r="R299" s="13" t="s">
        <v>205</v>
      </c>
      <c r="S299" s="13">
        <v>95</v>
      </c>
      <c r="T299" s="13">
        <v>75000</v>
      </c>
      <c r="U299" s="13" t="s">
        <v>207</v>
      </c>
      <c r="W299" s="13">
        <v>36000</v>
      </c>
      <c r="X299" s="13">
        <v>2592</v>
      </c>
    </row>
    <row r="300" spans="14:24" x14ac:dyDescent="0.25">
      <c r="N300" s="13" t="s">
        <v>527</v>
      </c>
      <c r="O300" s="13" t="s">
        <v>522</v>
      </c>
      <c r="P300" s="13" t="s">
        <v>523</v>
      </c>
      <c r="Q300" s="13" t="s">
        <v>204</v>
      </c>
      <c r="R300" s="13" t="s">
        <v>205</v>
      </c>
      <c r="S300" s="13">
        <v>90</v>
      </c>
      <c r="T300" s="13">
        <v>84000</v>
      </c>
      <c r="U300" s="13" t="s">
        <v>207</v>
      </c>
      <c r="W300" s="13">
        <v>36000</v>
      </c>
      <c r="X300" s="13">
        <v>3236</v>
      </c>
    </row>
    <row r="301" spans="14:24" x14ac:dyDescent="0.25">
      <c r="N301" s="13" t="s">
        <v>528</v>
      </c>
      <c r="O301" s="13" t="s">
        <v>522</v>
      </c>
      <c r="P301" s="13" t="s">
        <v>523</v>
      </c>
      <c r="Q301" s="13" t="s">
        <v>204</v>
      </c>
      <c r="R301" s="13" t="s">
        <v>205</v>
      </c>
      <c r="S301" s="13">
        <v>80</v>
      </c>
      <c r="T301" s="13">
        <v>75000</v>
      </c>
      <c r="U301" s="13" t="s">
        <v>207</v>
      </c>
      <c r="W301" s="13">
        <v>36000</v>
      </c>
      <c r="X301" s="13">
        <v>1656</v>
      </c>
    </row>
    <row r="302" spans="14:24" x14ac:dyDescent="0.25">
      <c r="N302" s="13" t="s">
        <v>529</v>
      </c>
      <c r="O302" s="13" t="s">
        <v>522</v>
      </c>
      <c r="P302" s="13" t="s">
        <v>523</v>
      </c>
      <c r="Q302" s="13" t="s">
        <v>204</v>
      </c>
      <c r="R302" s="13" t="s">
        <v>205</v>
      </c>
      <c r="S302" s="13">
        <v>80</v>
      </c>
      <c r="T302" s="13">
        <v>100000</v>
      </c>
      <c r="U302" s="13" t="s">
        <v>207</v>
      </c>
      <c r="W302" s="13">
        <v>42000</v>
      </c>
      <c r="X302" s="13">
        <v>2860</v>
      </c>
    </row>
    <row r="303" spans="14:24" x14ac:dyDescent="0.25">
      <c r="N303" s="13" t="s">
        <v>530</v>
      </c>
      <c r="O303" s="13" t="s">
        <v>522</v>
      </c>
      <c r="P303" s="13" t="s">
        <v>523</v>
      </c>
      <c r="Q303" s="13" t="s">
        <v>204</v>
      </c>
      <c r="R303" s="13" t="s">
        <v>205</v>
      </c>
      <c r="S303" s="13">
        <v>80</v>
      </c>
      <c r="T303" s="13">
        <v>100000</v>
      </c>
      <c r="U303" s="13" t="s">
        <v>207</v>
      </c>
      <c r="V303" s="13">
        <v>13</v>
      </c>
      <c r="W303" s="13">
        <v>30000</v>
      </c>
      <c r="X303" s="13">
        <v>3156</v>
      </c>
    </row>
    <row r="304" spans="14:24" x14ac:dyDescent="0.25">
      <c r="N304" s="13" t="s">
        <v>531</v>
      </c>
      <c r="O304" s="13" t="s">
        <v>532</v>
      </c>
      <c r="P304" s="13" t="s">
        <v>523</v>
      </c>
      <c r="Q304" s="13" t="s">
        <v>204</v>
      </c>
      <c r="R304" s="13" t="s">
        <v>205</v>
      </c>
      <c r="S304" s="13">
        <v>80</v>
      </c>
      <c r="T304" s="13">
        <v>75000</v>
      </c>
      <c r="U304" s="13" t="s">
        <v>207</v>
      </c>
      <c r="V304" s="13">
        <v>13</v>
      </c>
      <c r="W304" s="13">
        <v>36000</v>
      </c>
      <c r="X304" s="13">
        <v>1656</v>
      </c>
    </row>
    <row r="305" spans="14:24" x14ac:dyDescent="0.25">
      <c r="N305" s="13" t="s">
        <v>533</v>
      </c>
      <c r="O305" s="13" t="s">
        <v>522</v>
      </c>
      <c r="P305" s="13" t="s">
        <v>523</v>
      </c>
      <c r="Q305" s="13" t="s">
        <v>204</v>
      </c>
      <c r="R305" s="13" t="s">
        <v>205</v>
      </c>
      <c r="S305" s="13">
        <v>95</v>
      </c>
      <c r="T305" s="13">
        <v>70000</v>
      </c>
      <c r="U305" s="13" t="s">
        <v>207</v>
      </c>
      <c r="W305" s="13">
        <v>30000</v>
      </c>
      <c r="X305" s="13">
        <v>3160</v>
      </c>
    </row>
    <row r="306" spans="14:24" x14ac:dyDescent="0.25">
      <c r="N306" s="13" t="s">
        <v>534</v>
      </c>
      <c r="O306" s="13" t="s">
        <v>522</v>
      </c>
      <c r="P306" s="13" t="s">
        <v>523</v>
      </c>
      <c r="Q306" s="13" t="s">
        <v>204</v>
      </c>
      <c r="R306" s="13" t="s">
        <v>205</v>
      </c>
      <c r="S306" s="13">
        <v>96</v>
      </c>
      <c r="T306" s="13">
        <v>60000</v>
      </c>
      <c r="U306" s="13" t="s">
        <v>207</v>
      </c>
      <c r="V306" s="13">
        <v>13</v>
      </c>
      <c r="W306" s="13">
        <v>36000</v>
      </c>
      <c r="X306" s="13">
        <v>3995</v>
      </c>
    </row>
    <row r="307" spans="14:24" x14ac:dyDescent="0.25">
      <c r="N307" s="13" t="s">
        <v>535</v>
      </c>
      <c r="O307" s="13" t="s">
        <v>522</v>
      </c>
      <c r="P307" s="13" t="s">
        <v>523</v>
      </c>
      <c r="Q307" s="13" t="s">
        <v>204</v>
      </c>
      <c r="R307" s="13" t="s">
        <v>205</v>
      </c>
      <c r="S307" s="13">
        <v>96</v>
      </c>
      <c r="T307" s="13">
        <v>66000</v>
      </c>
      <c r="U307" s="13" t="s">
        <v>207</v>
      </c>
      <c r="V307" s="13">
        <v>13</v>
      </c>
      <c r="W307" s="13">
        <v>36000</v>
      </c>
      <c r="X307" s="13">
        <v>3465</v>
      </c>
    </row>
    <row r="308" spans="14:24" x14ac:dyDescent="0.25">
      <c r="N308" s="13" t="s">
        <v>536</v>
      </c>
      <c r="O308" s="13" t="s">
        <v>522</v>
      </c>
      <c r="P308" s="13" t="s">
        <v>523</v>
      </c>
      <c r="Q308" s="13" t="s">
        <v>204</v>
      </c>
      <c r="R308" s="13" t="s">
        <v>205</v>
      </c>
      <c r="S308" s="13">
        <v>96</v>
      </c>
      <c r="T308" s="13">
        <v>65000</v>
      </c>
      <c r="U308" s="13" t="s">
        <v>207</v>
      </c>
      <c r="W308" s="13">
        <v>36000</v>
      </c>
      <c r="X308" s="13">
        <v>2614</v>
      </c>
    </row>
    <row r="309" spans="14:24" x14ac:dyDescent="0.25">
      <c r="N309" s="13" t="s">
        <v>537</v>
      </c>
      <c r="O309" s="13" t="s">
        <v>522</v>
      </c>
      <c r="P309" s="13" t="s">
        <v>523</v>
      </c>
      <c r="Q309" s="13" t="s">
        <v>204</v>
      </c>
      <c r="R309" s="13" t="s">
        <v>205</v>
      </c>
      <c r="S309" s="13">
        <v>80</v>
      </c>
      <c r="T309" s="13">
        <v>75000</v>
      </c>
      <c r="U309" s="13" t="s">
        <v>207</v>
      </c>
      <c r="V309" s="13">
        <v>13</v>
      </c>
      <c r="W309" s="13">
        <v>30000</v>
      </c>
      <c r="X309" s="13">
        <v>1758</v>
      </c>
    </row>
    <row r="310" spans="14:24" x14ac:dyDescent="0.25">
      <c r="N310" s="13" t="s">
        <v>538</v>
      </c>
      <c r="O310" s="13" t="s">
        <v>522</v>
      </c>
      <c r="P310" s="13" t="s">
        <v>523</v>
      </c>
      <c r="Q310" s="13" t="s">
        <v>204</v>
      </c>
      <c r="R310" s="13" t="s">
        <v>205</v>
      </c>
      <c r="S310" s="13">
        <v>80</v>
      </c>
      <c r="T310" s="13">
        <v>75000</v>
      </c>
      <c r="U310" s="13" t="s">
        <v>207</v>
      </c>
      <c r="V310" s="13">
        <v>13</v>
      </c>
      <c r="W310" s="13">
        <v>36000</v>
      </c>
      <c r="X310" s="13">
        <v>1956</v>
      </c>
    </row>
    <row r="311" spans="14:24" x14ac:dyDescent="0.25">
      <c r="N311" s="13" t="s">
        <v>539</v>
      </c>
      <c r="O311" s="13" t="s">
        <v>522</v>
      </c>
      <c r="P311" s="13" t="s">
        <v>523</v>
      </c>
      <c r="Q311" s="13" t="s">
        <v>204</v>
      </c>
      <c r="R311" s="13" t="s">
        <v>205</v>
      </c>
      <c r="X311" s="13">
        <v>1260</v>
      </c>
    </row>
    <row r="312" spans="14:24" x14ac:dyDescent="0.25">
      <c r="N312" s="13" t="s">
        <v>540</v>
      </c>
      <c r="O312" s="13" t="s">
        <v>522</v>
      </c>
      <c r="P312" s="13" t="s">
        <v>523</v>
      </c>
      <c r="Q312" s="13" t="s">
        <v>204</v>
      </c>
      <c r="R312" s="13" t="s">
        <v>205</v>
      </c>
      <c r="S312" s="13">
        <v>80</v>
      </c>
      <c r="T312" s="13">
        <v>44000</v>
      </c>
      <c r="U312" s="13" t="s">
        <v>207</v>
      </c>
      <c r="V312" s="13">
        <v>13</v>
      </c>
      <c r="W312" s="13">
        <v>24000</v>
      </c>
      <c r="X312" s="13">
        <v>930</v>
      </c>
    </row>
    <row r="313" spans="14:24" x14ac:dyDescent="0.25">
      <c r="N313" s="13" t="s">
        <v>541</v>
      </c>
      <c r="O313" s="13" t="s">
        <v>522</v>
      </c>
      <c r="P313" s="13" t="s">
        <v>523</v>
      </c>
      <c r="Q313" s="13" t="s">
        <v>204</v>
      </c>
      <c r="R313" s="13" t="s">
        <v>205</v>
      </c>
      <c r="S313" s="13">
        <v>80</v>
      </c>
      <c r="T313" s="13">
        <v>44000</v>
      </c>
      <c r="U313" s="13" t="s">
        <v>207</v>
      </c>
      <c r="V313" s="13">
        <v>13</v>
      </c>
      <c r="W313" s="13">
        <v>24000</v>
      </c>
      <c r="X313" s="13">
        <v>945</v>
      </c>
    </row>
    <row r="314" spans="14:24" x14ac:dyDescent="0.25">
      <c r="N314" s="13" t="s">
        <v>542</v>
      </c>
      <c r="O314" s="13" t="s">
        <v>522</v>
      </c>
      <c r="P314" s="13" t="s">
        <v>523</v>
      </c>
      <c r="Q314" s="13" t="s">
        <v>204</v>
      </c>
      <c r="R314" s="13" t="s">
        <v>205</v>
      </c>
      <c r="S314" s="13">
        <v>96</v>
      </c>
      <c r="T314" s="13">
        <v>100000</v>
      </c>
      <c r="U314" s="13" t="s">
        <v>207</v>
      </c>
      <c r="V314" s="13">
        <v>13</v>
      </c>
      <c r="W314" s="13">
        <v>48000</v>
      </c>
      <c r="X314" s="13">
        <v>4890</v>
      </c>
    </row>
    <row r="315" spans="14:24" x14ac:dyDescent="0.25">
      <c r="N315" s="13" t="s">
        <v>543</v>
      </c>
      <c r="O315" s="13" t="s">
        <v>522</v>
      </c>
      <c r="P315" s="13" t="s">
        <v>523</v>
      </c>
      <c r="Q315" s="13" t="s">
        <v>204</v>
      </c>
      <c r="R315" s="13" t="s">
        <v>205</v>
      </c>
      <c r="S315" s="13">
        <v>96</v>
      </c>
      <c r="T315" s="13">
        <v>100000</v>
      </c>
      <c r="U315" s="13" t="s">
        <v>207</v>
      </c>
      <c r="V315" s="13">
        <v>13</v>
      </c>
      <c r="W315" s="13">
        <v>48000</v>
      </c>
      <c r="X315" s="13">
        <v>4760</v>
      </c>
    </row>
    <row r="316" spans="14:24" x14ac:dyDescent="0.25">
      <c r="N316" s="13" t="s">
        <v>544</v>
      </c>
      <c r="O316" s="13" t="s">
        <v>545</v>
      </c>
      <c r="P316" s="13" t="s">
        <v>523</v>
      </c>
      <c r="Q316" s="13" t="s">
        <v>204</v>
      </c>
      <c r="R316" s="13" t="s">
        <v>205</v>
      </c>
      <c r="S316" s="13">
        <v>96</v>
      </c>
      <c r="T316" s="13">
        <v>60000</v>
      </c>
      <c r="U316" s="13" t="s">
        <v>207</v>
      </c>
      <c r="W316" s="13">
        <v>36000</v>
      </c>
      <c r="X316" s="13">
        <v>1945</v>
      </c>
    </row>
    <row r="317" spans="14:24" x14ac:dyDescent="0.25">
      <c r="N317" s="13" t="s">
        <v>546</v>
      </c>
      <c r="O317" s="13" t="s">
        <v>545</v>
      </c>
      <c r="P317" s="13" t="s">
        <v>523</v>
      </c>
      <c r="Q317" s="13" t="s">
        <v>204</v>
      </c>
      <c r="R317" s="13" t="s">
        <v>205</v>
      </c>
      <c r="S317" s="13">
        <v>96</v>
      </c>
      <c r="T317" s="13">
        <v>80000</v>
      </c>
      <c r="U317" s="13" t="s">
        <v>207</v>
      </c>
      <c r="V317" s="13">
        <v>13</v>
      </c>
      <c r="W317" s="13">
        <v>42000</v>
      </c>
      <c r="X317" s="13">
        <v>2400</v>
      </c>
    </row>
    <row r="318" spans="14:24" x14ac:dyDescent="0.25">
      <c r="N318" s="13" t="s">
        <v>547</v>
      </c>
      <c r="O318" s="13" t="s">
        <v>545</v>
      </c>
      <c r="P318" s="13" t="s">
        <v>523</v>
      </c>
      <c r="Q318" s="13" t="s">
        <v>204</v>
      </c>
      <c r="R318" s="13" t="s">
        <v>205</v>
      </c>
      <c r="S318" s="13">
        <v>95</v>
      </c>
      <c r="T318" s="13">
        <v>60000</v>
      </c>
      <c r="X318" s="13">
        <v>1884</v>
      </c>
    </row>
    <row r="319" spans="14:24" x14ac:dyDescent="0.25">
      <c r="N319" s="13" t="s">
        <v>548</v>
      </c>
      <c r="O319" s="13" t="s">
        <v>545</v>
      </c>
      <c r="P319" s="13" t="s">
        <v>523</v>
      </c>
      <c r="Q319" s="13" t="s">
        <v>204</v>
      </c>
      <c r="R319" s="13" t="s">
        <v>205</v>
      </c>
      <c r="S319" s="13">
        <v>95</v>
      </c>
      <c r="T319" s="13">
        <v>70000</v>
      </c>
      <c r="X319" s="13">
        <v>1825</v>
      </c>
    </row>
    <row r="320" spans="14:24" x14ac:dyDescent="0.25">
      <c r="N320" s="13" t="s">
        <v>549</v>
      </c>
      <c r="O320" s="13" t="s">
        <v>545</v>
      </c>
      <c r="P320" s="13" t="s">
        <v>523</v>
      </c>
      <c r="Q320" s="13" t="s">
        <v>204</v>
      </c>
      <c r="R320" s="13" t="s">
        <v>205</v>
      </c>
      <c r="S320" s="13">
        <v>95</v>
      </c>
      <c r="T320" s="13">
        <v>112000</v>
      </c>
      <c r="X320" s="13">
        <v>2683</v>
      </c>
    </row>
    <row r="321" spans="14:24" x14ac:dyDescent="0.25">
      <c r="N321" s="13" t="s">
        <v>550</v>
      </c>
      <c r="O321" s="13" t="s">
        <v>545</v>
      </c>
      <c r="P321" s="13" t="s">
        <v>523</v>
      </c>
      <c r="Q321" s="13" t="s">
        <v>204</v>
      </c>
      <c r="R321" s="13" t="s">
        <v>205</v>
      </c>
      <c r="S321" s="13">
        <v>95</v>
      </c>
      <c r="T321" s="13">
        <v>80000</v>
      </c>
      <c r="U321" s="13" t="s">
        <v>207</v>
      </c>
      <c r="V321" s="13">
        <v>13</v>
      </c>
      <c r="W321" s="13">
        <v>30000</v>
      </c>
      <c r="X321" s="13">
        <v>2536</v>
      </c>
    </row>
    <row r="322" spans="14:24" x14ac:dyDescent="0.25">
      <c r="N322" s="13" t="s">
        <v>551</v>
      </c>
      <c r="O322" s="13" t="s">
        <v>545</v>
      </c>
      <c r="P322" s="13" t="s">
        <v>523</v>
      </c>
      <c r="Q322" s="13" t="s">
        <v>204</v>
      </c>
      <c r="R322" s="13" t="s">
        <v>205</v>
      </c>
      <c r="S322" s="13">
        <v>96</v>
      </c>
      <c r="T322" s="13">
        <v>80000</v>
      </c>
      <c r="U322" s="13" t="s">
        <v>207</v>
      </c>
      <c r="W322" s="13">
        <v>30000</v>
      </c>
      <c r="X322" s="13">
        <v>2580</v>
      </c>
    </row>
    <row r="323" spans="14:24" x14ac:dyDescent="0.25">
      <c r="N323" s="13" t="s">
        <v>552</v>
      </c>
      <c r="O323" s="13" t="s">
        <v>545</v>
      </c>
      <c r="P323" s="13" t="s">
        <v>523</v>
      </c>
      <c r="Q323" s="13" t="s">
        <v>204</v>
      </c>
      <c r="R323" s="13" t="s">
        <v>205</v>
      </c>
      <c r="S323" s="13">
        <v>96</v>
      </c>
      <c r="T323" s="13">
        <v>120000</v>
      </c>
      <c r="U323" s="13" t="s">
        <v>207</v>
      </c>
      <c r="W323" s="13">
        <v>60000</v>
      </c>
      <c r="X323" s="13">
        <v>3420</v>
      </c>
    </row>
    <row r="324" spans="14:24" x14ac:dyDescent="0.25">
      <c r="N324" s="13" t="s">
        <v>553</v>
      </c>
      <c r="O324" s="13" t="s">
        <v>545</v>
      </c>
      <c r="P324" s="13" t="s">
        <v>523</v>
      </c>
      <c r="Q324" s="13" t="s">
        <v>204</v>
      </c>
      <c r="R324" s="13" t="s">
        <v>205</v>
      </c>
      <c r="S324" s="13">
        <v>95</v>
      </c>
      <c r="T324" s="13">
        <v>60000</v>
      </c>
      <c r="X324" s="13">
        <v>1940</v>
      </c>
    </row>
    <row r="325" spans="14:24" x14ac:dyDescent="0.25">
      <c r="N325" s="13" t="s">
        <v>554</v>
      </c>
      <c r="O325" s="13" t="s">
        <v>545</v>
      </c>
      <c r="P325" s="13" t="s">
        <v>523</v>
      </c>
      <c r="Q325" s="13" t="s">
        <v>204</v>
      </c>
      <c r="R325" s="13" t="s">
        <v>205</v>
      </c>
      <c r="S325" s="13">
        <v>95</v>
      </c>
      <c r="T325" s="13">
        <v>60000</v>
      </c>
      <c r="X325" s="13">
        <v>1940</v>
      </c>
    </row>
    <row r="326" spans="14:24" x14ac:dyDescent="0.25">
      <c r="N326" s="13" t="s">
        <v>555</v>
      </c>
      <c r="O326" s="13" t="s">
        <v>545</v>
      </c>
      <c r="P326" s="13" t="s">
        <v>523</v>
      </c>
      <c r="Q326" s="13" t="s">
        <v>204</v>
      </c>
      <c r="R326" s="13" t="s">
        <v>205</v>
      </c>
      <c r="S326" s="13">
        <v>95</v>
      </c>
      <c r="T326" s="13">
        <v>60000</v>
      </c>
      <c r="X326" s="13">
        <v>1860</v>
      </c>
    </row>
    <row r="327" spans="14:24" x14ac:dyDescent="0.25">
      <c r="N327" s="13" t="s">
        <v>556</v>
      </c>
      <c r="O327" s="13" t="s">
        <v>545</v>
      </c>
      <c r="P327" s="13" t="s">
        <v>523</v>
      </c>
      <c r="Q327" s="13" t="s">
        <v>204</v>
      </c>
      <c r="R327" s="13" t="s">
        <v>205</v>
      </c>
      <c r="S327" s="13">
        <v>95</v>
      </c>
      <c r="T327" s="13">
        <v>60000</v>
      </c>
      <c r="U327" s="13" t="s">
        <v>207</v>
      </c>
      <c r="V327" s="13">
        <v>13</v>
      </c>
      <c r="W327" s="13">
        <v>30000</v>
      </c>
      <c r="X327" s="13">
        <v>2071</v>
      </c>
    </row>
    <row r="328" spans="14:24" x14ac:dyDescent="0.25">
      <c r="N328" s="13" t="s">
        <v>557</v>
      </c>
      <c r="O328" s="13" t="s">
        <v>545</v>
      </c>
      <c r="P328" s="13" t="s">
        <v>523</v>
      </c>
      <c r="Q328" s="13" t="s">
        <v>204</v>
      </c>
      <c r="R328" s="13" t="s">
        <v>205</v>
      </c>
      <c r="S328" s="13">
        <v>95</v>
      </c>
      <c r="T328" s="13">
        <v>60000</v>
      </c>
      <c r="U328" s="13" t="s">
        <v>207</v>
      </c>
      <c r="V328" s="13">
        <v>13</v>
      </c>
      <c r="W328" s="13">
        <v>30000</v>
      </c>
      <c r="X328" s="13">
        <v>2125</v>
      </c>
    </row>
    <row r="329" spans="14:24" x14ac:dyDescent="0.25">
      <c r="N329" s="13" t="s">
        <v>558</v>
      </c>
      <c r="O329" s="13" t="s">
        <v>545</v>
      </c>
      <c r="P329" s="13" t="s">
        <v>523</v>
      </c>
      <c r="Q329" s="13" t="s">
        <v>204</v>
      </c>
      <c r="R329" s="13" t="s">
        <v>205</v>
      </c>
      <c r="S329" s="13">
        <v>95</v>
      </c>
      <c r="T329" s="13">
        <v>60000</v>
      </c>
      <c r="U329" s="13" t="s">
        <v>207</v>
      </c>
      <c r="W329" s="13">
        <v>30000</v>
      </c>
      <c r="X329" s="13">
        <v>2789</v>
      </c>
    </row>
    <row r="330" spans="14:24" x14ac:dyDescent="0.25">
      <c r="N330" s="13" t="s">
        <v>559</v>
      </c>
      <c r="O330" s="13" t="s">
        <v>545</v>
      </c>
      <c r="P330" s="13" t="s">
        <v>523</v>
      </c>
      <c r="Q330" s="13" t="s">
        <v>204</v>
      </c>
      <c r="R330" s="13" t="s">
        <v>205</v>
      </c>
      <c r="S330" s="13">
        <v>94</v>
      </c>
      <c r="T330" s="13">
        <v>84000</v>
      </c>
      <c r="U330" s="13" t="s">
        <v>207</v>
      </c>
      <c r="W330" s="13">
        <v>48000</v>
      </c>
      <c r="X330" s="13">
        <v>3188</v>
      </c>
    </row>
    <row r="331" spans="14:24" x14ac:dyDescent="0.25">
      <c r="N331" s="13" t="s">
        <v>560</v>
      </c>
      <c r="O331" s="13" t="s">
        <v>545</v>
      </c>
      <c r="P331" s="13" t="s">
        <v>523</v>
      </c>
      <c r="Q331" s="13" t="s">
        <v>204</v>
      </c>
      <c r="R331" s="13" t="s">
        <v>205</v>
      </c>
      <c r="S331" s="13">
        <v>95</v>
      </c>
      <c r="T331" s="13">
        <v>66000</v>
      </c>
      <c r="X331" s="13">
        <v>2993</v>
      </c>
    </row>
    <row r="332" spans="14:24" x14ac:dyDescent="0.25">
      <c r="N332" s="13" t="s">
        <v>561</v>
      </c>
      <c r="O332" s="13" t="s">
        <v>545</v>
      </c>
      <c r="P332" s="13" t="s">
        <v>523</v>
      </c>
      <c r="Q332" s="13" t="s">
        <v>204</v>
      </c>
      <c r="R332" s="13" t="s">
        <v>205</v>
      </c>
      <c r="S332" s="13">
        <v>95</v>
      </c>
      <c r="T332" s="13">
        <v>60000</v>
      </c>
      <c r="U332" s="13" t="s">
        <v>207</v>
      </c>
      <c r="W332" s="13">
        <v>30000</v>
      </c>
      <c r="X332" s="13">
        <v>2540</v>
      </c>
    </row>
    <row r="333" spans="14:24" x14ac:dyDescent="0.25">
      <c r="N333" s="13" t="s">
        <v>562</v>
      </c>
      <c r="O333" s="13" t="s">
        <v>545</v>
      </c>
      <c r="P333" s="13" t="s">
        <v>523</v>
      </c>
      <c r="Q333" s="13" t="s">
        <v>204</v>
      </c>
      <c r="R333" s="13" t="s">
        <v>205</v>
      </c>
      <c r="S333" s="13">
        <v>95</v>
      </c>
      <c r="T333" s="13">
        <v>66000</v>
      </c>
      <c r="X333" s="13">
        <v>1692</v>
      </c>
    </row>
    <row r="334" spans="14:24" x14ac:dyDescent="0.25">
      <c r="N334" s="13" t="s">
        <v>563</v>
      </c>
      <c r="O334" s="13" t="s">
        <v>545</v>
      </c>
      <c r="P334" s="13" t="s">
        <v>523</v>
      </c>
      <c r="Q334" s="13" t="s">
        <v>204</v>
      </c>
      <c r="R334" s="13" t="s">
        <v>205</v>
      </c>
      <c r="S334" s="13">
        <v>95</v>
      </c>
      <c r="T334" s="13">
        <v>70000</v>
      </c>
      <c r="X334" s="13">
        <v>1760</v>
      </c>
    </row>
    <row r="335" spans="14:24" x14ac:dyDescent="0.25">
      <c r="N335" s="13" t="s">
        <v>564</v>
      </c>
      <c r="O335" s="13" t="s">
        <v>545</v>
      </c>
      <c r="P335" s="13" t="s">
        <v>523</v>
      </c>
      <c r="Q335" s="13" t="s">
        <v>204</v>
      </c>
      <c r="R335" s="13" t="s">
        <v>205</v>
      </c>
      <c r="S335" s="13">
        <v>95</v>
      </c>
      <c r="T335" s="13">
        <v>80000</v>
      </c>
      <c r="U335" s="13" t="s">
        <v>207</v>
      </c>
      <c r="V335" s="13">
        <v>13</v>
      </c>
      <c r="W335" s="13">
        <v>42000</v>
      </c>
      <c r="X335" s="13">
        <v>3019</v>
      </c>
    </row>
    <row r="336" spans="14:24" x14ac:dyDescent="0.25">
      <c r="N336" s="13" t="s">
        <v>565</v>
      </c>
      <c r="O336" s="13" t="s">
        <v>566</v>
      </c>
      <c r="P336" s="13" t="s">
        <v>523</v>
      </c>
      <c r="Q336" s="13" t="s">
        <v>204</v>
      </c>
      <c r="R336" s="13" t="s">
        <v>205</v>
      </c>
      <c r="X336" s="13">
        <v>2460</v>
      </c>
    </row>
    <row r="337" spans="14:24" x14ac:dyDescent="0.25">
      <c r="N337" s="13" t="s">
        <v>567</v>
      </c>
      <c r="O337" s="13" t="s">
        <v>566</v>
      </c>
      <c r="P337" s="13" t="s">
        <v>523</v>
      </c>
      <c r="Q337" s="13" t="s">
        <v>204</v>
      </c>
      <c r="R337" s="13" t="s">
        <v>205</v>
      </c>
      <c r="S337" s="13">
        <v>95</v>
      </c>
      <c r="T337" s="13">
        <v>60000</v>
      </c>
      <c r="U337" s="13" t="s">
        <v>207</v>
      </c>
      <c r="V337" s="13">
        <v>13</v>
      </c>
      <c r="W337" s="13">
        <v>24000</v>
      </c>
      <c r="X337" s="13">
        <v>1560</v>
      </c>
    </row>
    <row r="338" spans="14:24" x14ac:dyDescent="0.25">
      <c r="N338" s="13" t="s">
        <v>568</v>
      </c>
      <c r="O338" s="13" t="s">
        <v>545</v>
      </c>
      <c r="P338" s="13" t="s">
        <v>523</v>
      </c>
      <c r="Q338" s="13" t="s">
        <v>204</v>
      </c>
      <c r="R338" s="13" t="s">
        <v>205</v>
      </c>
      <c r="S338" s="13">
        <v>97</v>
      </c>
      <c r="T338" s="13">
        <v>100000</v>
      </c>
      <c r="U338" s="13" t="s">
        <v>207</v>
      </c>
      <c r="W338" s="13">
        <v>60000</v>
      </c>
      <c r="X338" s="13">
        <v>3450</v>
      </c>
    </row>
    <row r="339" spans="14:24" x14ac:dyDescent="0.25">
      <c r="N339" s="13" t="s">
        <v>569</v>
      </c>
      <c r="O339" s="13" t="s">
        <v>545</v>
      </c>
      <c r="P339" s="13" t="s">
        <v>523</v>
      </c>
      <c r="Q339" s="13" t="s">
        <v>204</v>
      </c>
      <c r="R339" s="13" t="s">
        <v>205</v>
      </c>
      <c r="S339" s="13">
        <v>95</v>
      </c>
      <c r="T339" s="13">
        <v>120000</v>
      </c>
      <c r="U339" s="13" t="s">
        <v>207</v>
      </c>
      <c r="W339" s="13">
        <v>60000</v>
      </c>
      <c r="X339" s="13">
        <v>4150</v>
      </c>
    </row>
    <row r="340" spans="14:24" x14ac:dyDescent="0.25">
      <c r="N340" s="13" t="s">
        <v>570</v>
      </c>
      <c r="O340" s="13" t="s">
        <v>545</v>
      </c>
      <c r="P340" s="13" t="s">
        <v>523</v>
      </c>
      <c r="Q340" s="13" t="s">
        <v>204</v>
      </c>
      <c r="R340" s="13" t="s">
        <v>205</v>
      </c>
      <c r="S340" s="13">
        <v>92</v>
      </c>
      <c r="T340" s="13">
        <v>100000</v>
      </c>
      <c r="U340" s="13" t="s">
        <v>207</v>
      </c>
      <c r="V340" s="13">
        <v>13</v>
      </c>
      <c r="W340" s="13">
        <v>48000</v>
      </c>
      <c r="X340" s="13">
        <v>2412</v>
      </c>
    </row>
    <row r="341" spans="14:24" x14ac:dyDescent="0.25">
      <c r="N341" s="13" t="s">
        <v>571</v>
      </c>
      <c r="O341" s="13" t="s">
        <v>545</v>
      </c>
      <c r="P341" s="13" t="s">
        <v>523</v>
      </c>
      <c r="Q341" s="13" t="s">
        <v>204</v>
      </c>
      <c r="R341" s="13" t="s">
        <v>205</v>
      </c>
      <c r="S341" s="13">
        <v>92</v>
      </c>
      <c r="T341" s="13">
        <v>100000</v>
      </c>
      <c r="U341" s="13" t="s">
        <v>207</v>
      </c>
      <c r="W341" s="13">
        <v>48000</v>
      </c>
      <c r="X341" s="13">
        <v>2630</v>
      </c>
    </row>
    <row r="342" spans="14:24" x14ac:dyDescent="0.25">
      <c r="N342" s="13" t="s">
        <v>572</v>
      </c>
      <c r="O342" s="13" t="s">
        <v>545</v>
      </c>
      <c r="P342" s="13" t="s">
        <v>523</v>
      </c>
      <c r="Q342" s="13" t="s">
        <v>204</v>
      </c>
      <c r="R342" s="13" t="s">
        <v>205</v>
      </c>
      <c r="S342" s="13">
        <v>94</v>
      </c>
      <c r="T342" s="13">
        <v>120000</v>
      </c>
      <c r="U342" s="13" t="s">
        <v>207</v>
      </c>
      <c r="V342" s="13">
        <v>13</v>
      </c>
      <c r="W342" s="13">
        <v>60000</v>
      </c>
      <c r="X342" s="13">
        <v>3870</v>
      </c>
    </row>
    <row r="343" spans="14:24" x14ac:dyDescent="0.25">
      <c r="N343" s="13" t="s">
        <v>573</v>
      </c>
      <c r="O343" s="13" t="s">
        <v>545</v>
      </c>
      <c r="P343" s="13" t="s">
        <v>523</v>
      </c>
      <c r="Q343" s="13" t="s">
        <v>204</v>
      </c>
      <c r="R343" s="13" t="s">
        <v>205</v>
      </c>
      <c r="S343" s="13">
        <v>92</v>
      </c>
      <c r="T343" s="13">
        <v>125000</v>
      </c>
      <c r="U343" s="13" t="s">
        <v>207</v>
      </c>
      <c r="V343" s="13">
        <v>13</v>
      </c>
      <c r="W343" s="13">
        <v>60000</v>
      </c>
      <c r="X343" s="13">
        <v>3765</v>
      </c>
    </row>
    <row r="344" spans="14:24" x14ac:dyDescent="0.25">
      <c r="N344" s="13" t="s">
        <v>574</v>
      </c>
      <c r="O344" s="13" t="s">
        <v>545</v>
      </c>
      <c r="P344" s="13" t="s">
        <v>523</v>
      </c>
      <c r="Q344" s="13" t="s">
        <v>204</v>
      </c>
      <c r="R344" s="13" t="s">
        <v>205</v>
      </c>
      <c r="S344" s="13">
        <v>90</v>
      </c>
      <c r="T344" s="13">
        <v>80000</v>
      </c>
      <c r="U344" s="13" t="s">
        <v>207</v>
      </c>
      <c r="V344" s="13">
        <v>13</v>
      </c>
      <c r="W344" s="13">
        <v>42000</v>
      </c>
      <c r="X344" s="13">
        <v>2450</v>
      </c>
    </row>
    <row r="345" spans="14:24" x14ac:dyDescent="0.25">
      <c r="N345" s="13" t="s">
        <v>575</v>
      </c>
      <c r="O345" s="13" t="s">
        <v>545</v>
      </c>
      <c r="P345" s="13" t="s">
        <v>523</v>
      </c>
      <c r="Q345" s="13" t="s">
        <v>204</v>
      </c>
      <c r="R345" s="13" t="s">
        <v>205</v>
      </c>
      <c r="S345" s="13">
        <v>94</v>
      </c>
      <c r="T345" s="13">
        <v>115000</v>
      </c>
      <c r="U345" s="13" t="s">
        <v>207</v>
      </c>
      <c r="V345" s="13">
        <v>13</v>
      </c>
      <c r="W345" s="13">
        <v>60000</v>
      </c>
      <c r="X345" s="13">
        <v>3290</v>
      </c>
    </row>
    <row r="346" spans="14:24" x14ac:dyDescent="0.25">
      <c r="N346" s="13" t="s">
        <v>576</v>
      </c>
      <c r="O346" s="13" t="s">
        <v>545</v>
      </c>
      <c r="P346" s="13" t="s">
        <v>523</v>
      </c>
      <c r="Q346" s="13" t="s">
        <v>204</v>
      </c>
      <c r="R346" s="13" t="s">
        <v>205</v>
      </c>
      <c r="S346" s="13">
        <v>96</v>
      </c>
      <c r="T346" s="13">
        <v>100000</v>
      </c>
      <c r="U346" s="13" t="s">
        <v>207</v>
      </c>
      <c r="W346" s="13">
        <v>48000</v>
      </c>
      <c r="X346" s="13">
        <v>2770</v>
      </c>
    </row>
    <row r="347" spans="14:24" x14ac:dyDescent="0.25">
      <c r="N347" s="13" t="s">
        <v>577</v>
      </c>
      <c r="O347" s="13" t="s">
        <v>545</v>
      </c>
      <c r="P347" s="13" t="s">
        <v>523</v>
      </c>
      <c r="Q347" s="13" t="s">
        <v>204</v>
      </c>
      <c r="R347" s="13" t="s">
        <v>205</v>
      </c>
      <c r="S347" s="13">
        <v>96</v>
      </c>
      <c r="T347" s="13">
        <v>100000</v>
      </c>
      <c r="X347" s="13">
        <v>2844</v>
      </c>
    </row>
    <row r="348" spans="14:24" x14ac:dyDescent="0.25">
      <c r="N348" s="13" t="s">
        <v>578</v>
      </c>
      <c r="O348" s="13" t="s">
        <v>545</v>
      </c>
      <c r="P348" s="13" t="s">
        <v>523</v>
      </c>
      <c r="Q348" s="13" t="s">
        <v>204</v>
      </c>
      <c r="R348" s="13" t="s">
        <v>205</v>
      </c>
      <c r="S348" s="13">
        <v>94</v>
      </c>
      <c r="T348" s="13">
        <v>88000</v>
      </c>
      <c r="U348" s="13" t="s">
        <v>207</v>
      </c>
      <c r="V348" s="13">
        <v>13</v>
      </c>
      <c r="W348" s="13">
        <v>48000</v>
      </c>
      <c r="X348" s="13">
        <v>2845</v>
      </c>
    </row>
    <row r="349" spans="14:24" x14ac:dyDescent="0.25">
      <c r="N349" s="13" t="s">
        <v>579</v>
      </c>
      <c r="O349" s="13" t="s">
        <v>545</v>
      </c>
      <c r="P349" s="13" t="s">
        <v>523</v>
      </c>
      <c r="Q349" s="13" t="s">
        <v>204</v>
      </c>
      <c r="R349" s="13" t="s">
        <v>205</v>
      </c>
      <c r="S349" s="13">
        <v>96</v>
      </c>
      <c r="T349" s="13">
        <v>100000</v>
      </c>
      <c r="U349" s="13" t="s">
        <v>207</v>
      </c>
      <c r="V349" s="13">
        <v>13</v>
      </c>
      <c r="W349" s="13">
        <v>48000</v>
      </c>
      <c r="X349" s="13">
        <v>2841</v>
      </c>
    </row>
    <row r="350" spans="14:24" x14ac:dyDescent="0.25">
      <c r="N350" s="13" t="s">
        <v>580</v>
      </c>
      <c r="O350" s="13" t="s">
        <v>545</v>
      </c>
      <c r="P350" s="13" t="s">
        <v>523</v>
      </c>
      <c r="Q350" s="13" t="s">
        <v>204</v>
      </c>
      <c r="R350" s="13" t="s">
        <v>205</v>
      </c>
      <c r="S350" s="13">
        <v>94</v>
      </c>
      <c r="T350" s="13">
        <v>80000</v>
      </c>
      <c r="U350" s="13" t="s">
        <v>207</v>
      </c>
      <c r="V350" s="13">
        <v>13</v>
      </c>
      <c r="W350" s="13">
        <v>36000</v>
      </c>
      <c r="X350" s="13">
        <v>1877</v>
      </c>
    </row>
    <row r="351" spans="14:24" x14ac:dyDescent="0.25">
      <c r="N351" s="13" t="s">
        <v>581</v>
      </c>
      <c r="O351" s="13" t="s">
        <v>545</v>
      </c>
      <c r="P351" s="13" t="s">
        <v>523</v>
      </c>
      <c r="Q351" s="13" t="s">
        <v>204</v>
      </c>
      <c r="R351" s="13" t="s">
        <v>205</v>
      </c>
      <c r="S351" s="13">
        <v>96</v>
      </c>
      <c r="T351" s="13">
        <v>80000</v>
      </c>
      <c r="U351" s="13" t="s">
        <v>207</v>
      </c>
      <c r="W351" s="13">
        <v>36000</v>
      </c>
      <c r="X351" s="13">
        <v>5750</v>
      </c>
    </row>
    <row r="352" spans="14:24" x14ac:dyDescent="0.25">
      <c r="N352" s="13" t="s">
        <v>582</v>
      </c>
      <c r="O352" s="13" t="s">
        <v>545</v>
      </c>
      <c r="P352" s="13" t="s">
        <v>523</v>
      </c>
      <c r="Q352" s="13" t="s">
        <v>204</v>
      </c>
      <c r="R352" s="13" t="s">
        <v>205</v>
      </c>
      <c r="S352" s="13">
        <v>94</v>
      </c>
      <c r="T352" s="13">
        <v>120000</v>
      </c>
      <c r="U352" s="13" t="s">
        <v>207</v>
      </c>
      <c r="W352" s="13">
        <v>48000</v>
      </c>
      <c r="X352" s="13">
        <v>3440</v>
      </c>
    </row>
    <row r="353" spans="14:24" x14ac:dyDescent="0.25">
      <c r="N353" s="13" t="s">
        <v>583</v>
      </c>
      <c r="O353" s="13" t="s">
        <v>545</v>
      </c>
      <c r="P353" s="13" t="s">
        <v>523</v>
      </c>
      <c r="Q353" s="13" t="s">
        <v>204</v>
      </c>
      <c r="R353" s="13" t="s">
        <v>205</v>
      </c>
      <c r="S353" s="13">
        <v>95</v>
      </c>
      <c r="T353" s="13">
        <v>80000</v>
      </c>
      <c r="X353" s="13">
        <v>1980</v>
      </c>
    </row>
    <row r="354" spans="14:24" x14ac:dyDescent="0.25">
      <c r="N354" s="13" t="s">
        <v>584</v>
      </c>
      <c r="O354" s="13" t="s">
        <v>545</v>
      </c>
      <c r="P354" s="13" t="s">
        <v>523</v>
      </c>
      <c r="Q354" s="13" t="s">
        <v>204</v>
      </c>
      <c r="R354" s="13" t="s">
        <v>205</v>
      </c>
      <c r="S354" s="13">
        <v>95</v>
      </c>
      <c r="T354" s="13">
        <v>100000</v>
      </c>
      <c r="U354" s="13" t="s">
        <v>207</v>
      </c>
      <c r="W354" s="13">
        <v>48000</v>
      </c>
      <c r="X354" s="13">
        <v>4700</v>
      </c>
    </row>
    <row r="355" spans="14:24" x14ac:dyDescent="0.25">
      <c r="N355" s="13" t="s">
        <v>585</v>
      </c>
      <c r="O355" s="13" t="s">
        <v>545</v>
      </c>
      <c r="P355" s="13" t="s">
        <v>523</v>
      </c>
      <c r="Q355" s="13" t="s">
        <v>204</v>
      </c>
      <c r="R355" s="13" t="s">
        <v>205</v>
      </c>
      <c r="S355" s="13">
        <v>95</v>
      </c>
      <c r="T355" s="13">
        <v>100000</v>
      </c>
      <c r="U355" s="13" t="s">
        <v>207</v>
      </c>
      <c r="W355" s="13">
        <v>48000</v>
      </c>
      <c r="X355" s="13">
        <v>3100</v>
      </c>
    </row>
    <row r="356" spans="14:24" x14ac:dyDescent="0.25">
      <c r="N356" s="13" t="s">
        <v>586</v>
      </c>
      <c r="O356" s="13" t="s">
        <v>545</v>
      </c>
      <c r="P356" s="13" t="s">
        <v>523</v>
      </c>
      <c r="Q356" s="13" t="s">
        <v>204</v>
      </c>
      <c r="R356" s="13" t="s">
        <v>205</v>
      </c>
      <c r="S356" s="13">
        <v>94</v>
      </c>
      <c r="T356" s="13">
        <v>100000</v>
      </c>
      <c r="U356" s="13" t="s">
        <v>207</v>
      </c>
      <c r="W356" s="13">
        <v>48000</v>
      </c>
      <c r="X356" s="13">
        <v>2490</v>
      </c>
    </row>
    <row r="357" spans="14:24" x14ac:dyDescent="0.25">
      <c r="N357" s="13" t="s">
        <v>587</v>
      </c>
      <c r="O357" s="13" t="s">
        <v>545</v>
      </c>
      <c r="P357" s="13" t="s">
        <v>523</v>
      </c>
      <c r="Q357" s="13" t="s">
        <v>204</v>
      </c>
      <c r="R357" s="13" t="s">
        <v>205</v>
      </c>
      <c r="S357" s="13">
        <v>96</v>
      </c>
      <c r="T357" s="13">
        <v>80000</v>
      </c>
      <c r="U357" s="13" t="s">
        <v>207</v>
      </c>
      <c r="V357" s="13">
        <v>13</v>
      </c>
      <c r="W357" s="13">
        <v>36000</v>
      </c>
      <c r="X357" s="13">
        <v>2150</v>
      </c>
    </row>
    <row r="358" spans="14:24" x14ac:dyDescent="0.25">
      <c r="N358" s="13" t="s">
        <v>588</v>
      </c>
      <c r="O358" s="13" t="s">
        <v>545</v>
      </c>
      <c r="P358" s="13" t="s">
        <v>523</v>
      </c>
      <c r="Q358" s="13" t="s">
        <v>204</v>
      </c>
      <c r="R358" s="13" t="s">
        <v>205</v>
      </c>
      <c r="S358" s="13">
        <v>92</v>
      </c>
      <c r="T358" s="13">
        <v>120000</v>
      </c>
      <c r="U358" s="13" t="s">
        <v>207</v>
      </c>
      <c r="W358" s="13">
        <v>60000</v>
      </c>
      <c r="X358" s="13">
        <v>3650</v>
      </c>
    </row>
    <row r="359" spans="14:24" x14ac:dyDescent="0.25">
      <c r="N359" s="13" t="s">
        <v>589</v>
      </c>
      <c r="O359" s="13" t="s">
        <v>545</v>
      </c>
      <c r="P359" s="13" t="s">
        <v>523</v>
      </c>
      <c r="Q359" s="13" t="s">
        <v>204</v>
      </c>
      <c r="R359" s="13" t="s">
        <v>205</v>
      </c>
      <c r="S359" s="13">
        <v>94</v>
      </c>
      <c r="T359" s="13">
        <v>100000</v>
      </c>
      <c r="U359" s="13" t="s">
        <v>207</v>
      </c>
      <c r="W359" s="13">
        <v>48000</v>
      </c>
      <c r="X359" s="13">
        <v>2760</v>
      </c>
    </row>
    <row r="360" spans="14:24" x14ac:dyDescent="0.25">
      <c r="N360" s="13" t="s">
        <v>590</v>
      </c>
      <c r="O360" s="13" t="s">
        <v>545</v>
      </c>
      <c r="P360" s="13" t="s">
        <v>523</v>
      </c>
      <c r="Q360" s="13" t="s">
        <v>204</v>
      </c>
      <c r="R360" s="13" t="s">
        <v>205</v>
      </c>
      <c r="S360" s="13">
        <v>96</v>
      </c>
      <c r="T360" s="13">
        <v>125000</v>
      </c>
      <c r="U360" s="13" t="s">
        <v>207</v>
      </c>
      <c r="V360" s="13">
        <v>13</v>
      </c>
      <c r="W360" s="13">
        <v>60000</v>
      </c>
      <c r="X360" s="13">
        <v>4780</v>
      </c>
    </row>
    <row r="361" spans="14:24" x14ac:dyDescent="0.25">
      <c r="N361" s="13" t="s">
        <v>591</v>
      </c>
      <c r="O361" s="13" t="s">
        <v>545</v>
      </c>
      <c r="P361" s="13" t="s">
        <v>523</v>
      </c>
      <c r="Q361" s="13" t="s">
        <v>204</v>
      </c>
      <c r="R361" s="13" t="s">
        <v>205</v>
      </c>
      <c r="S361" s="13">
        <v>92</v>
      </c>
      <c r="T361" s="13">
        <v>100000</v>
      </c>
      <c r="U361" s="13" t="s">
        <v>207</v>
      </c>
      <c r="V361" s="13">
        <v>13</v>
      </c>
      <c r="W361" s="13">
        <v>48000</v>
      </c>
      <c r="X361" s="13">
        <v>3650</v>
      </c>
    </row>
    <row r="362" spans="14:24" x14ac:dyDescent="0.25">
      <c r="N362" s="13" t="s">
        <v>592</v>
      </c>
      <c r="O362" s="13" t="s">
        <v>566</v>
      </c>
      <c r="P362" s="13" t="s">
        <v>523</v>
      </c>
      <c r="Q362" s="13" t="s">
        <v>204</v>
      </c>
      <c r="R362" s="13" t="s">
        <v>205</v>
      </c>
      <c r="S362" s="13">
        <v>95</v>
      </c>
      <c r="T362" s="13">
        <v>60000</v>
      </c>
      <c r="U362" s="13" t="s">
        <v>207</v>
      </c>
      <c r="W362" s="13">
        <v>30000</v>
      </c>
      <c r="X362" s="13">
        <v>1500</v>
      </c>
    </row>
    <row r="363" spans="14:24" x14ac:dyDescent="0.25">
      <c r="N363" s="13" t="s">
        <v>593</v>
      </c>
      <c r="O363" s="13" t="s">
        <v>566</v>
      </c>
      <c r="P363" s="13" t="s">
        <v>523</v>
      </c>
      <c r="Q363" s="13" t="s">
        <v>204</v>
      </c>
      <c r="R363" s="13" t="s">
        <v>205</v>
      </c>
      <c r="S363" s="13">
        <v>95</v>
      </c>
      <c r="T363" s="13">
        <v>60000</v>
      </c>
      <c r="U363" s="13" t="s">
        <v>207</v>
      </c>
      <c r="W363" s="13">
        <v>30000</v>
      </c>
      <c r="X363" s="13">
        <v>1625</v>
      </c>
    </row>
    <row r="364" spans="14:24" x14ac:dyDescent="0.25">
      <c r="N364" s="13" t="s">
        <v>594</v>
      </c>
      <c r="O364" s="13" t="s">
        <v>566</v>
      </c>
      <c r="P364" s="13" t="s">
        <v>523</v>
      </c>
      <c r="Q364" s="13" t="s">
        <v>204</v>
      </c>
      <c r="R364" s="13" t="s">
        <v>205</v>
      </c>
      <c r="S364" s="13">
        <v>94</v>
      </c>
      <c r="T364" s="13">
        <v>70000</v>
      </c>
      <c r="U364" s="13" t="s">
        <v>207</v>
      </c>
      <c r="V364" s="13">
        <v>13</v>
      </c>
      <c r="W364" s="13">
        <v>36000</v>
      </c>
      <c r="X364" s="13">
        <v>2850</v>
      </c>
    </row>
    <row r="365" spans="14:24" x14ac:dyDescent="0.25">
      <c r="N365" s="13" t="s">
        <v>595</v>
      </c>
      <c r="O365" s="13" t="s">
        <v>566</v>
      </c>
      <c r="P365" s="13" t="s">
        <v>523</v>
      </c>
      <c r="Q365" s="13" t="s">
        <v>204</v>
      </c>
      <c r="R365" s="13" t="s">
        <v>205</v>
      </c>
      <c r="S365" s="13">
        <v>95</v>
      </c>
      <c r="T365" s="13">
        <v>36000</v>
      </c>
      <c r="U365" s="13" t="s">
        <v>207</v>
      </c>
      <c r="V365" s="13">
        <v>13</v>
      </c>
      <c r="W365" s="13">
        <v>36000</v>
      </c>
      <c r="X365" s="13">
        <v>1960</v>
      </c>
    </row>
    <row r="366" spans="14:24" x14ac:dyDescent="0.25">
      <c r="N366" s="13" t="s">
        <v>596</v>
      </c>
      <c r="O366" s="13" t="s">
        <v>597</v>
      </c>
      <c r="P366" s="13" t="s">
        <v>523</v>
      </c>
      <c r="Q366" s="13" t="s">
        <v>204</v>
      </c>
      <c r="R366" s="13" t="s">
        <v>205</v>
      </c>
      <c r="S366" s="13">
        <v>95</v>
      </c>
      <c r="T366" s="13">
        <v>60000</v>
      </c>
      <c r="X366" s="13">
        <v>1950</v>
      </c>
    </row>
    <row r="367" spans="14:24" x14ac:dyDescent="0.25">
      <c r="N367" s="13" t="s">
        <v>598</v>
      </c>
      <c r="O367" s="13" t="s">
        <v>597</v>
      </c>
      <c r="P367" s="13" t="s">
        <v>523</v>
      </c>
      <c r="Q367" s="13" t="s">
        <v>204</v>
      </c>
      <c r="R367" s="13" t="s">
        <v>205</v>
      </c>
      <c r="S367" s="13">
        <v>94</v>
      </c>
      <c r="T367" s="13">
        <v>75000</v>
      </c>
      <c r="U367" s="13" t="s">
        <v>207</v>
      </c>
      <c r="W367" s="13">
        <v>36000</v>
      </c>
      <c r="X367" s="13">
        <v>2200</v>
      </c>
    </row>
    <row r="368" spans="14:24" x14ac:dyDescent="0.25">
      <c r="N368" s="13" t="s">
        <v>599</v>
      </c>
      <c r="O368" s="13" t="s">
        <v>597</v>
      </c>
      <c r="P368" s="13" t="s">
        <v>523</v>
      </c>
      <c r="Q368" s="13" t="s">
        <v>204</v>
      </c>
      <c r="R368" s="13" t="s">
        <v>205</v>
      </c>
      <c r="S368" s="13">
        <v>96</v>
      </c>
      <c r="T368" s="13">
        <v>80000</v>
      </c>
      <c r="U368" s="13" t="s">
        <v>207</v>
      </c>
      <c r="V368" s="13">
        <v>13</v>
      </c>
      <c r="W368" s="13">
        <v>30000</v>
      </c>
      <c r="X368" s="13">
        <v>3686</v>
      </c>
    </row>
    <row r="369" spans="14:24" x14ac:dyDescent="0.25">
      <c r="N369" s="13" t="s">
        <v>600</v>
      </c>
      <c r="O369" s="13" t="s">
        <v>597</v>
      </c>
      <c r="P369" s="13" t="s">
        <v>523</v>
      </c>
      <c r="Q369" s="13" t="s">
        <v>204</v>
      </c>
      <c r="R369" s="13" t="s">
        <v>205</v>
      </c>
      <c r="S369" s="13">
        <v>96</v>
      </c>
      <c r="T369" s="13">
        <v>60000</v>
      </c>
      <c r="U369" s="13" t="s">
        <v>207</v>
      </c>
      <c r="V369" s="13">
        <v>13</v>
      </c>
      <c r="W369" s="13">
        <v>30000</v>
      </c>
      <c r="X369" s="13">
        <v>3200</v>
      </c>
    </row>
    <row r="370" spans="14:24" x14ac:dyDescent="0.25">
      <c r="N370" s="13" t="s">
        <v>601</v>
      </c>
      <c r="O370" s="13" t="s">
        <v>602</v>
      </c>
      <c r="P370" s="13" t="s">
        <v>523</v>
      </c>
      <c r="Q370" s="13" t="s">
        <v>204</v>
      </c>
      <c r="R370" s="13" t="s">
        <v>205</v>
      </c>
      <c r="S370" s="13">
        <v>94</v>
      </c>
      <c r="T370" s="13">
        <v>75000</v>
      </c>
      <c r="U370" s="13" t="s">
        <v>207</v>
      </c>
      <c r="W370" s="13">
        <v>36000</v>
      </c>
      <c r="X370" s="13">
        <v>2156</v>
      </c>
    </row>
    <row r="371" spans="14:24" x14ac:dyDescent="0.25">
      <c r="N371" s="13" t="s">
        <v>603</v>
      </c>
      <c r="O371" s="13" t="s">
        <v>602</v>
      </c>
      <c r="P371" s="13" t="s">
        <v>523</v>
      </c>
      <c r="Q371" s="13" t="s">
        <v>204</v>
      </c>
      <c r="R371" s="13" t="s">
        <v>205</v>
      </c>
      <c r="S371" s="13">
        <v>94</v>
      </c>
      <c r="T371" s="13">
        <v>75000</v>
      </c>
      <c r="U371" s="13" t="s">
        <v>207</v>
      </c>
      <c r="V371" s="13">
        <v>13</v>
      </c>
      <c r="W371" s="13">
        <v>36000</v>
      </c>
      <c r="X371" s="13">
        <v>2206</v>
      </c>
    </row>
    <row r="372" spans="14:24" x14ac:dyDescent="0.25">
      <c r="N372" s="13" t="s">
        <v>604</v>
      </c>
      <c r="O372" s="13" t="s">
        <v>602</v>
      </c>
      <c r="P372" s="13" t="s">
        <v>523</v>
      </c>
      <c r="Q372" s="13" t="s">
        <v>204</v>
      </c>
      <c r="R372" s="13" t="s">
        <v>205</v>
      </c>
      <c r="S372" s="13">
        <v>94</v>
      </c>
      <c r="T372" s="13">
        <v>80000</v>
      </c>
      <c r="U372" s="13" t="s">
        <v>207</v>
      </c>
      <c r="W372" s="13">
        <v>36000</v>
      </c>
      <c r="X372" s="13">
        <v>2160</v>
      </c>
    </row>
    <row r="373" spans="14:24" x14ac:dyDescent="0.25">
      <c r="N373" s="13" t="s">
        <v>605</v>
      </c>
      <c r="O373" s="13" t="s">
        <v>602</v>
      </c>
      <c r="P373" s="13" t="s">
        <v>523</v>
      </c>
      <c r="Q373" s="13" t="s">
        <v>211</v>
      </c>
      <c r="R373" s="13" t="s">
        <v>98</v>
      </c>
      <c r="T373" s="13">
        <v>48000</v>
      </c>
      <c r="U373" s="13" t="s">
        <v>98</v>
      </c>
      <c r="W373" s="13">
        <v>48000</v>
      </c>
      <c r="X373" s="13">
        <v>1750</v>
      </c>
    </row>
    <row r="374" spans="14:24" x14ac:dyDescent="0.25">
      <c r="N374" s="13" t="s">
        <v>606</v>
      </c>
      <c r="O374" s="13" t="s">
        <v>602</v>
      </c>
      <c r="P374" s="13" t="s">
        <v>523</v>
      </c>
      <c r="Q374" s="13" t="s">
        <v>204</v>
      </c>
      <c r="R374" s="13" t="s">
        <v>205</v>
      </c>
      <c r="S374" s="13">
        <v>80</v>
      </c>
      <c r="T374" s="13">
        <v>80000</v>
      </c>
      <c r="U374" s="13" t="s">
        <v>207</v>
      </c>
      <c r="V374" s="13">
        <v>13</v>
      </c>
      <c r="W374" s="13">
        <v>36000</v>
      </c>
      <c r="X374" s="13">
        <v>1910</v>
      </c>
    </row>
    <row r="375" spans="14:24" x14ac:dyDescent="0.25">
      <c r="N375" s="13" t="s">
        <v>607</v>
      </c>
      <c r="O375" s="13" t="s">
        <v>602</v>
      </c>
      <c r="P375" s="13" t="s">
        <v>523</v>
      </c>
      <c r="Q375" s="13" t="s">
        <v>204</v>
      </c>
      <c r="R375" s="13" t="s">
        <v>205</v>
      </c>
      <c r="S375" s="13">
        <v>95</v>
      </c>
      <c r="T375" s="13">
        <v>70000</v>
      </c>
      <c r="X375" s="13">
        <v>1381</v>
      </c>
    </row>
    <row r="376" spans="14:24" x14ac:dyDescent="0.25">
      <c r="N376" s="13" t="s">
        <v>608</v>
      </c>
      <c r="O376" s="13" t="s">
        <v>609</v>
      </c>
      <c r="P376" s="13" t="s">
        <v>523</v>
      </c>
      <c r="Q376" s="13" t="s">
        <v>204</v>
      </c>
      <c r="R376" s="13" t="s">
        <v>205</v>
      </c>
      <c r="S376" s="13">
        <v>95</v>
      </c>
      <c r="T376" s="13">
        <v>70000</v>
      </c>
      <c r="U376" s="13" t="s">
        <v>207</v>
      </c>
      <c r="V376" s="13">
        <v>13</v>
      </c>
      <c r="W376" s="13">
        <v>36000</v>
      </c>
      <c r="X376" s="13">
        <v>1505</v>
      </c>
    </row>
    <row r="377" spans="14:24" x14ac:dyDescent="0.25">
      <c r="N377" s="13" t="s">
        <v>610</v>
      </c>
      <c r="O377" s="13" t="s">
        <v>609</v>
      </c>
      <c r="P377" s="13" t="s">
        <v>523</v>
      </c>
      <c r="Q377" s="13" t="s">
        <v>204</v>
      </c>
      <c r="R377" s="13" t="s">
        <v>205</v>
      </c>
      <c r="S377" s="13">
        <v>92</v>
      </c>
      <c r="T377" s="13">
        <v>70000</v>
      </c>
      <c r="U377" s="13" t="s">
        <v>207</v>
      </c>
      <c r="W377" s="13">
        <v>36000</v>
      </c>
      <c r="X377" s="13">
        <v>1806</v>
      </c>
    </row>
    <row r="378" spans="14:24" x14ac:dyDescent="0.25">
      <c r="N378" s="13" t="s">
        <v>611</v>
      </c>
      <c r="O378" s="13" t="s">
        <v>609</v>
      </c>
      <c r="P378" s="13" t="s">
        <v>523</v>
      </c>
      <c r="Q378" s="13" t="s">
        <v>204</v>
      </c>
      <c r="R378" s="13" t="s">
        <v>205</v>
      </c>
      <c r="S378" s="13">
        <v>95</v>
      </c>
      <c r="T378" s="13">
        <v>70000</v>
      </c>
      <c r="U378" s="13" t="s">
        <v>207</v>
      </c>
      <c r="V378" s="13">
        <v>13</v>
      </c>
      <c r="W378" s="13">
        <v>36000</v>
      </c>
      <c r="X378" s="13">
        <v>1969</v>
      </c>
    </row>
    <row r="379" spans="14:24" x14ac:dyDescent="0.25">
      <c r="N379" s="13" t="s">
        <v>612</v>
      </c>
      <c r="O379" s="13" t="s">
        <v>609</v>
      </c>
      <c r="P379" s="13" t="s">
        <v>523</v>
      </c>
      <c r="Q379" s="13" t="s">
        <v>204</v>
      </c>
      <c r="R379" s="13" t="s">
        <v>205</v>
      </c>
      <c r="S379" s="13">
        <v>95</v>
      </c>
      <c r="T379" s="13">
        <v>85000</v>
      </c>
      <c r="U379" s="13" t="s">
        <v>207</v>
      </c>
      <c r="W379" s="13">
        <v>42000</v>
      </c>
      <c r="X379" s="13">
        <v>2762</v>
      </c>
    </row>
    <row r="380" spans="14:24" x14ac:dyDescent="0.25">
      <c r="N380" s="13" t="s">
        <v>613</v>
      </c>
      <c r="O380" s="13" t="s">
        <v>609</v>
      </c>
      <c r="P380" s="13" t="s">
        <v>523</v>
      </c>
      <c r="Q380" s="13" t="s">
        <v>204</v>
      </c>
      <c r="R380" s="13" t="s">
        <v>205</v>
      </c>
      <c r="S380" s="13">
        <v>92</v>
      </c>
      <c r="T380" s="13">
        <v>60000</v>
      </c>
      <c r="U380" s="13" t="s">
        <v>207</v>
      </c>
      <c r="W380" s="13">
        <v>24000</v>
      </c>
      <c r="X380" s="13">
        <v>2465</v>
      </c>
    </row>
    <row r="381" spans="14:24" x14ac:dyDescent="0.25">
      <c r="N381" s="13" t="s">
        <v>614</v>
      </c>
      <c r="O381" s="13" t="s">
        <v>609</v>
      </c>
      <c r="P381" s="13" t="s">
        <v>523</v>
      </c>
      <c r="Q381" s="13" t="s">
        <v>204</v>
      </c>
      <c r="R381" s="13" t="s">
        <v>205</v>
      </c>
      <c r="S381" s="13">
        <v>95</v>
      </c>
      <c r="T381" s="13">
        <v>78000</v>
      </c>
      <c r="U381" s="13" t="s">
        <v>207</v>
      </c>
      <c r="V381" s="13">
        <v>13</v>
      </c>
      <c r="W381" s="13">
        <v>36000</v>
      </c>
      <c r="X381" s="13">
        <v>2698</v>
      </c>
    </row>
    <row r="382" spans="14:24" x14ac:dyDescent="0.25">
      <c r="N382" s="13" t="s">
        <v>615</v>
      </c>
      <c r="O382" s="13" t="s">
        <v>609</v>
      </c>
      <c r="P382" s="13" t="s">
        <v>523</v>
      </c>
      <c r="Q382" s="13" t="s">
        <v>204</v>
      </c>
      <c r="R382" s="13" t="s">
        <v>205</v>
      </c>
      <c r="S382" s="13">
        <v>94</v>
      </c>
      <c r="T382" s="13">
        <v>80000</v>
      </c>
      <c r="U382" s="13" t="s">
        <v>207</v>
      </c>
      <c r="V382" s="13">
        <v>13</v>
      </c>
      <c r="W382" s="13">
        <v>36000</v>
      </c>
      <c r="X382" s="13">
        <v>2212</v>
      </c>
    </row>
    <row r="383" spans="14:24" x14ac:dyDescent="0.25">
      <c r="N383" s="13" t="s">
        <v>616</v>
      </c>
      <c r="O383" s="13" t="s">
        <v>609</v>
      </c>
      <c r="P383" s="13" t="s">
        <v>523</v>
      </c>
      <c r="Q383" s="13" t="s">
        <v>204</v>
      </c>
      <c r="R383" s="13" t="s">
        <v>205</v>
      </c>
      <c r="S383" s="13">
        <v>94</v>
      </c>
      <c r="T383" s="13">
        <v>60000</v>
      </c>
      <c r="U383" s="13" t="s">
        <v>207</v>
      </c>
      <c r="V383" s="13">
        <v>13</v>
      </c>
      <c r="W383" s="13">
        <v>24000</v>
      </c>
      <c r="X383" s="13">
        <v>1041</v>
      </c>
    </row>
    <row r="384" spans="14:24" x14ac:dyDescent="0.25">
      <c r="N384" s="13" t="s">
        <v>617</v>
      </c>
      <c r="O384" s="13" t="s">
        <v>609</v>
      </c>
      <c r="P384" s="13" t="s">
        <v>523</v>
      </c>
      <c r="Q384" s="13" t="s">
        <v>204</v>
      </c>
      <c r="R384" s="13" t="s">
        <v>205</v>
      </c>
      <c r="S384" s="13">
        <v>95</v>
      </c>
      <c r="T384" s="13">
        <v>70000</v>
      </c>
      <c r="U384" s="13" t="s">
        <v>207</v>
      </c>
      <c r="V384" s="13">
        <v>13</v>
      </c>
      <c r="W384" s="13">
        <v>36000</v>
      </c>
      <c r="X384" s="13">
        <v>1912</v>
      </c>
    </row>
    <row r="385" spans="14:24" x14ac:dyDescent="0.25">
      <c r="N385" s="13" t="s">
        <v>618</v>
      </c>
      <c r="O385" s="13" t="s">
        <v>609</v>
      </c>
      <c r="P385" s="13" t="s">
        <v>523</v>
      </c>
      <c r="Q385" s="13" t="s">
        <v>204</v>
      </c>
      <c r="R385" s="13" t="s">
        <v>205</v>
      </c>
      <c r="S385" s="13">
        <v>95</v>
      </c>
      <c r="T385" s="13">
        <v>60000</v>
      </c>
      <c r="U385" s="13" t="s">
        <v>207</v>
      </c>
      <c r="W385" s="13">
        <v>24000</v>
      </c>
      <c r="X385" s="13">
        <v>1760</v>
      </c>
    </row>
    <row r="386" spans="14:24" x14ac:dyDescent="0.25">
      <c r="N386" s="13" t="s">
        <v>619</v>
      </c>
      <c r="O386" s="13" t="s">
        <v>609</v>
      </c>
      <c r="P386" s="13" t="s">
        <v>523</v>
      </c>
      <c r="Q386" s="13" t="s">
        <v>211</v>
      </c>
      <c r="R386" s="13" t="s">
        <v>98</v>
      </c>
      <c r="T386" s="13">
        <v>48000</v>
      </c>
      <c r="U386" s="13" t="s">
        <v>98</v>
      </c>
      <c r="V386" s="13">
        <v>13</v>
      </c>
      <c r="W386" s="13">
        <v>48000</v>
      </c>
      <c r="X386" s="13">
        <v>1868</v>
      </c>
    </row>
    <row r="387" spans="14:24" x14ac:dyDescent="0.25">
      <c r="N387" s="13" t="s">
        <v>620</v>
      </c>
      <c r="O387" s="13" t="s">
        <v>609</v>
      </c>
      <c r="P387" s="13" t="s">
        <v>523</v>
      </c>
      <c r="Q387" s="13" t="s">
        <v>211</v>
      </c>
      <c r="R387" s="13" t="s">
        <v>98</v>
      </c>
      <c r="T387" s="13">
        <v>48000</v>
      </c>
      <c r="U387" s="13" t="s">
        <v>98</v>
      </c>
      <c r="W387" s="13">
        <v>48000</v>
      </c>
      <c r="X387" s="13">
        <v>1638</v>
      </c>
    </row>
    <row r="388" spans="14:24" x14ac:dyDescent="0.25">
      <c r="N388" s="13" t="s">
        <v>621</v>
      </c>
      <c r="O388" s="13" t="s">
        <v>602</v>
      </c>
      <c r="P388" s="13" t="s">
        <v>523</v>
      </c>
      <c r="Q388" s="13" t="s">
        <v>204</v>
      </c>
      <c r="R388" s="13" t="s">
        <v>205</v>
      </c>
      <c r="X388" s="13">
        <v>1879</v>
      </c>
    </row>
    <row r="389" spans="14:24" x14ac:dyDescent="0.25">
      <c r="N389" s="13" t="s">
        <v>622</v>
      </c>
      <c r="O389" s="13" t="s">
        <v>602</v>
      </c>
      <c r="P389" s="13" t="s">
        <v>523</v>
      </c>
      <c r="Q389" s="13" t="s">
        <v>204</v>
      </c>
      <c r="R389" s="13" t="s">
        <v>205</v>
      </c>
      <c r="S389" s="13">
        <v>95</v>
      </c>
      <c r="T389" s="13">
        <v>80000</v>
      </c>
      <c r="U389" s="13" t="s">
        <v>207</v>
      </c>
      <c r="W389" s="13">
        <v>36000</v>
      </c>
      <c r="X389" s="13">
        <v>2100</v>
      </c>
    </row>
    <row r="390" spans="14:24" x14ac:dyDescent="0.25">
      <c r="N390" s="13" t="s">
        <v>623</v>
      </c>
      <c r="O390" s="13" t="s">
        <v>602</v>
      </c>
      <c r="P390" s="13" t="s">
        <v>523</v>
      </c>
      <c r="Q390" s="13" t="s">
        <v>204</v>
      </c>
      <c r="R390" s="13" t="s">
        <v>624</v>
      </c>
      <c r="T390" s="13">
        <v>100000</v>
      </c>
      <c r="U390" s="13" t="s">
        <v>207</v>
      </c>
      <c r="V390" s="13">
        <v>13</v>
      </c>
      <c r="W390" s="13">
        <v>36000</v>
      </c>
      <c r="X390" s="13">
        <v>1792</v>
      </c>
    </row>
    <row r="391" spans="14:24" x14ac:dyDescent="0.25">
      <c r="N391" s="13" t="s">
        <v>625</v>
      </c>
      <c r="O391" s="13" t="s">
        <v>602</v>
      </c>
      <c r="P391" s="13" t="s">
        <v>523</v>
      </c>
      <c r="Q391" s="13" t="s">
        <v>204</v>
      </c>
      <c r="R391" s="13" t="s">
        <v>205</v>
      </c>
      <c r="S391" s="13">
        <v>95</v>
      </c>
      <c r="T391" s="13">
        <v>70000</v>
      </c>
      <c r="U391" s="13" t="s">
        <v>207</v>
      </c>
      <c r="V391" s="13">
        <v>13</v>
      </c>
      <c r="W391" s="13">
        <v>36000</v>
      </c>
      <c r="X391" s="13">
        <v>1470</v>
      </c>
    </row>
    <row r="392" spans="14:24" x14ac:dyDescent="0.25">
      <c r="N392" s="13" t="s">
        <v>626</v>
      </c>
      <c r="O392" s="13" t="s">
        <v>602</v>
      </c>
      <c r="P392" s="13" t="s">
        <v>523</v>
      </c>
      <c r="Q392" s="13" t="s">
        <v>204</v>
      </c>
      <c r="R392" s="13" t="s">
        <v>205</v>
      </c>
      <c r="S392" s="13">
        <v>92</v>
      </c>
      <c r="T392" s="13">
        <v>75000</v>
      </c>
      <c r="U392" s="13" t="s">
        <v>207</v>
      </c>
      <c r="V392" s="13">
        <v>13</v>
      </c>
      <c r="W392" s="13">
        <v>36000</v>
      </c>
      <c r="X392" s="13">
        <v>1792</v>
      </c>
    </row>
    <row r="393" spans="14:24" x14ac:dyDescent="0.25">
      <c r="N393" s="13" t="s">
        <v>627</v>
      </c>
      <c r="O393" s="13" t="s">
        <v>602</v>
      </c>
      <c r="P393" s="13" t="s">
        <v>523</v>
      </c>
      <c r="Q393" s="13" t="s">
        <v>204</v>
      </c>
      <c r="R393" s="13" t="s">
        <v>205</v>
      </c>
      <c r="S393" s="13">
        <v>95</v>
      </c>
      <c r="T393" s="13">
        <v>65000</v>
      </c>
      <c r="U393" s="13" t="s">
        <v>207</v>
      </c>
      <c r="W393" s="13">
        <v>36000</v>
      </c>
      <c r="X393" s="13">
        <v>1523</v>
      </c>
    </row>
    <row r="394" spans="14:24" x14ac:dyDescent="0.25">
      <c r="N394" s="13" t="s">
        <v>628</v>
      </c>
      <c r="O394" s="13" t="s">
        <v>522</v>
      </c>
      <c r="P394" s="13" t="s">
        <v>523</v>
      </c>
      <c r="Q394" s="13" t="s">
        <v>204</v>
      </c>
      <c r="R394" s="13" t="s">
        <v>624</v>
      </c>
      <c r="T394" s="13">
        <v>100000</v>
      </c>
      <c r="U394" s="13" t="s">
        <v>207</v>
      </c>
      <c r="X394" s="13">
        <v>3110</v>
      </c>
    </row>
    <row r="395" spans="14:24" x14ac:dyDescent="0.25">
      <c r="N395" s="13" t="s">
        <v>629</v>
      </c>
      <c r="O395" s="13" t="s">
        <v>522</v>
      </c>
      <c r="P395" s="13" t="s">
        <v>523</v>
      </c>
      <c r="Q395" s="13" t="s">
        <v>204</v>
      </c>
      <c r="R395" s="13" t="s">
        <v>205</v>
      </c>
      <c r="S395" s="13">
        <v>95</v>
      </c>
      <c r="T395" s="13">
        <v>120000</v>
      </c>
      <c r="U395" s="13" t="s">
        <v>207</v>
      </c>
      <c r="W395" s="13">
        <v>48000</v>
      </c>
      <c r="X395" s="13">
        <v>3452</v>
      </c>
    </row>
    <row r="396" spans="14:24" x14ac:dyDescent="0.25">
      <c r="N396" s="13" t="s">
        <v>630</v>
      </c>
      <c r="O396" s="13" t="s">
        <v>522</v>
      </c>
      <c r="P396" s="13" t="s">
        <v>523</v>
      </c>
      <c r="Q396" s="13" t="s">
        <v>204</v>
      </c>
      <c r="R396" s="13" t="s">
        <v>205</v>
      </c>
      <c r="S396" s="13">
        <v>90</v>
      </c>
      <c r="X396" s="13">
        <v>1236</v>
      </c>
    </row>
    <row r="397" spans="14:24" x14ac:dyDescent="0.25">
      <c r="N397" s="13" t="s">
        <v>631</v>
      </c>
      <c r="O397" s="13" t="s">
        <v>522</v>
      </c>
      <c r="P397" s="13" t="s">
        <v>523</v>
      </c>
      <c r="Q397" s="13" t="s">
        <v>204</v>
      </c>
      <c r="R397" s="13" t="s">
        <v>205</v>
      </c>
      <c r="S397" s="13">
        <v>80</v>
      </c>
      <c r="T397" s="13">
        <v>100000</v>
      </c>
      <c r="U397" s="13" t="s">
        <v>207</v>
      </c>
      <c r="V397" s="13">
        <v>13</v>
      </c>
      <c r="W397" s="13">
        <v>48000</v>
      </c>
      <c r="X397" s="13">
        <v>2650</v>
      </c>
    </row>
    <row r="398" spans="14:24" x14ac:dyDescent="0.25">
      <c r="N398" s="13" t="s">
        <v>632</v>
      </c>
      <c r="O398" s="13" t="s">
        <v>522</v>
      </c>
      <c r="P398" s="13" t="s">
        <v>523</v>
      </c>
      <c r="Q398" s="13" t="s">
        <v>204</v>
      </c>
      <c r="R398" s="13" t="s">
        <v>205</v>
      </c>
      <c r="S398" s="13">
        <v>80</v>
      </c>
      <c r="T398" s="13">
        <v>75000</v>
      </c>
      <c r="U398" s="13" t="s">
        <v>207</v>
      </c>
      <c r="V398" s="13">
        <v>13</v>
      </c>
      <c r="W398" s="13">
        <v>36000</v>
      </c>
      <c r="X398" s="13">
        <v>1814</v>
      </c>
    </row>
    <row r="399" spans="14:24" x14ac:dyDescent="0.25">
      <c r="N399" s="13" t="s">
        <v>633</v>
      </c>
      <c r="O399" s="13" t="s">
        <v>522</v>
      </c>
      <c r="P399" s="13" t="s">
        <v>523</v>
      </c>
      <c r="Q399" s="13" t="s">
        <v>204</v>
      </c>
      <c r="R399" s="13" t="s">
        <v>205</v>
      </c>
      <c r="S399" s="13">
        <v>80</v>
      </c>
      <c r="T399" s="13">
        <v>100000</v>
      </c>
      <c r="U399" s="13" t="s">
        <v>207</v>
      </c>
      <c r="V399" s="13">
        <v>13</v>
      </c>
      <c r="W399" s="13">
        <v>48000</v>
      </c>
      <c r="X399" s="13">
        <v>2832</v>
      </c>
    </row>
    <row r="400" spans="14:24" x14ac:dyDescent="0.25">
      <c r="N400" s="13" t="s">
        <v>634</v>
      </c>
      <c r="O400" s="13" t="s">
        <v>522</v>
      </c>
      <c r="P400" s="13" t="s">
        <v>523</v>
      </c>
      <c r="Q400" s="13" t="s">
        <v>204</v>
      </c>
      <c r="R400" s="13" t="s">
        <v>205</v>
      </c>
      <c r="S400" s="13">
        <v>95</v>
      </c>
      <c r="T400" s="13">
        <v>80000</v>
      </c>
      <c r="U400" s="13" t="s">
        <v>207</v>
      </c>
      <c r="W400" s="13">
        <v>42000</v>
      </c>
      <c r="X400" s="13">
        <v>3574</v>
      </c>
    </row>
    <row r="401" spans="14:24" x14ac:dyDescent="0.25">
      <c r="N401" s="13" t="s">
        <v>635</v>
      </c>
      <c r="O401" s="13" t="s">
        <v>522</v>
      </c>
      <c r="P401" s="13" t="s">
        <v>523</v>
      </c>
      <c r="Q401" s="13" t="s">
        <v>204</v>
      </c>
      <c r="R401" s="13" t="s">
        <v>205</v>
      </c>
      <c r="S401" s="13">
        <v>95</v>
      </c>
      <c r="T401" s="13">
        <v>80000</v>
      </c>
      <c r="U401" s="13" t="s">
        <v>207</v>
      </c>
      <c r="W401" s="13">
        <v>48000</v>
      </c>
      <c r="X401" s="13">
        <v>3844</v>
      </c>
    </row>
    <row r="402" spans="14:24" x14ac:dyDescent="0.25">
      <c r="N402" s="13" t="s">
        <v>636</v>
      </c>
      <c r="O402" s="13" t="s">
        <v>522</v>
      </c>
      <c r="P402" s="13" t="s">
        <v>523</v>
      </c>
      <c r="Q402" s="13" t="s">
        <v>204</v>
      </c>
      <c r="R402" s="13" t="s">
        <v>205</v>
      </c>
      <c r="S402" s="13">
        <v>96</v>
      </c>
      <c r="T402" s="13">
        <v>98000</v>
      </c>
      <c r="U402" s="13" t="s">
        <v>207</v>
      </c>
      <c r="W402" s="13">
        <v>48000</v>
      </c>
      <c r="X402" s="13">
        <v>2960</v>
      </c>
    </row>
    <row r="403" spans="14:24" x14ac:dyDescent="0.25">
      <c r="N403" s="13" t="s">
        <v>637</v>
      </c>
      <c r="O403" s="13" t="s">
        <v>522</v>
      </c>
      <c r="P403" s="13" t="s">
        <v>523</v>
      </c>
      <c r="Q403" s="13" t="s">
        <v>204</v>
      </c>
      <c r="R403" s="13" t="s">
        <v>205</v>
      </c>
      <c r="S403" s="13">
        <v>96</v>
      </c>
      <c r="T403" s="13">
        <v>98000</v>
      </c>
      <c r="U403" s="13" t="s">
        <v>207</v>
      </c>
      <c r="W403" s="13">
        <v>48000</v>
      </c>
      <c r="X403" s="13">
        <v>1995</v>
      </c>
    </row>
    <row r="404" spans="14:24" x14ac:dyDescent="0.25">
      <c r="N404" s="13" t="s">
        <v>638</v>
      </c>
      <c r="O404" s="13" t="s">
        <v>522</v>
      </c>
      <c r="P404" s="13" t="s">
        <v>523</v>
      </c>
      <c r="Q404" s="13" t="s">
        <v>204</v>
      </c>
      <c r="R404" s="13" t="s">
        <v>205</v>
      </c>
      <c r="S404" s="13">
        <v>96</v>
      </c>
      <c r="T404" s="13">
        <v>98000</v>
      </c>
      <c r="U404" s="13" t="s">
        <v>207</v>
      </c>
      <c r="W404" s="13">
        <v>48000</v>
      </c>
      <c r="X404" s="13">
        <v>3704</v>
      </c>
    </row>
    <row r="405" spans="14:24" x14ac:dyDescent="0.25">
      <c r="N405" s="13" t="s">
        <v>639</v>
      </c>
      <c r="O405" s="13" t="s">
        <v>522</v>
      </c>
      <c r="P405" s="13" t="s">
        <v>523</v>
      </c>
      <c r="Q405" s="13" t="s">
        <v>204</v>
      </c>
      <c r="R405" s="13" t="s">
        <v>205</v>
      </c>
      <c r="S405" s="13">
        <v>96</v>
      </c>
      <c r="T405" s="13">
        <v>98000</v>
      </c>
      <c r="U405" s="13" t="s">
        <v>207</v>
      </c>
      <c r="V405" s="13">
        <v>13</v>
      </c>
      <c r="W405" s="13">
        <v>48000</v>
      </c>
      <c r="X405" s="13">
        <v>4320</v>
      </c>
    </row>
    <row r="406" spans="14:24" x14ac:dyDescent="0.25">
      <c r="N406" s="13" t="s">
        <v>640</v>
      </c>
      <c r="O406" s="13" t="s">
        <v>522</v>
      </c>
      <c r="P406" s="13" t="s">
        <v>523</v>
      </c>
      <c r="Q406" s="13" t="s">
        <v>204</v>
      </c>
      <c r="R406" s="13" t="s">
        <v>205</v>
      </c>
      <c r="S406" s="13">
        <v>96</v>
      </c>
      <c r="T406" s="13">
        <v>100000</v>
      </c>
      <c r="U406" s="13" t="s">
        <v>207</v>
      </c>
      <c r="W406" s="13">
        <v>60000</v>
      </c>
      <c r="X406" s="13">
        <v>5675</v>
      </c>
    </row>
    <row r="407" spans="14:24" x14ac:dyDescent="0.25">
      <c r="N407" s="13" t="s">
        <v>641</v>
      </c>
      <c r="O407" s="13" t="s">
        <v>522</v>
      </c>
      <c r="P407" s="13" t="s">
        <v>523</v>
      </c>
      <c r="Q407" s="13" t="s">
        <v>204</v>
      </c>
      <c r="R407" s="13" t="s">
        <v>205</v>
      </c>
      <c r="S407" s="13">
        <v>96</v>
      </c>
      <c r="T407" s="13">
        <v>98000</v>
      </c>
      <c r="U407" s="13" t="s">
        <v>207</v>
      </c>
      <c r="W407" s="13">
        <v>48000</v>
      </c>
      <c r="X407" s="13">
        <v>3260</v>
      </c>
    </row>
    <row r="408" spans="14:24" x14ac:dyDescent="0.25">
      <c r="N408" s="13" t="s">
        <v>642</v>
      </c>
      <c r="O408" s="13" t="s">
        <v>522</v>
      </c>
      <c r="P408" s="13" t="s">
        <v>523</v>
      </c>
      <c r="Q408" s="13" t="s">
        <v>204</v>
      </c>
      <c r="R408" s="13" t="s">
        <v>205</v>
      </c>
      <c r="S408" s="13">
        <v>80</v>
      </c>
      <c r="T408" s="13">
        <v>100000</v>
      </c>
      <c r="U408" s="13" t="s">
        <v>207</v>
      </c>
      <c r="W408" s="13">
        <v>48000</v>
      </c>
      <c r="X408" s="13">
        <v>2320</v>
      </c>
    </row>
    <row r="409" spans="14:24" x14ac:dyDescent="0.25">
      <c r="N409" s="13" t="s">
        <v>643</v>
      </c>
      <c r="O409" s="13" t="s">
        <v>522</v>
      </c>
      <c r="P409" s="13" t="s">
        <v>523</v>
      </c>
      <c r="Q409" s="13" t="s">
        <v>204</v>
      </c>
      <c r="R409" s="13" t="s">
        <v>205</v>
      </c>
      <c r="S409" s="13">
        <v>95</v>
      </c>
      <c r="T409" s="13">
        <v>100000</v>
      </c>
      <c r="U409" s="13" t="s">
        <v>207</v>
      </c>
      <c r="V409" s="13">
        <v>14</v>
      </c>
      <c r="W409" s="13">
        <v>60000</v>
      </c>
      <c r="X409" s="13">
        <v>5632</v>
      </c>
    </row>
    <row r="410" spans="14:24" x14ac:dyDescent="0.25">
      <c r="N410" s="13" t="s">
        <v>644</v>
      </c>
      <c r="O410" s="13" t="s">
        <v>522</v>
      </c>
      <c r="P410" s="13" t="s">
        <v>523</v>
      </c>
      <c r="Q410" s="13" t="s">
        <v>204</v>
      </c>
      <c r="R410" s="13" t="s">
        <v>205</v>
      </c>
      <c r="S410" s="13">
        <v>95</v>
      </c>
      <c r="T410" s="13">
        <v>100000</v>
      </c>
      <c r="U410" s="13" t="s">
        <v>207</v>
      </c>
      <c r="V410" s="13">
        <v>13</v>
      </c>
      <c r="W410" s="13">
        <v>48000</v>
      </c>
      <c r="X410" s="13">
        <v>4465</v>
      </c>
    </row>
    <row r="411" spans="14:24" x14ac:dyDescent="0.25">
      <c r="N411" s="13" t="s">
        <v>645</v>
      </c>
      <c r="O411" s="13" t="s">
        <v>522</v>
      </c>
      <c r="P411" s="13" t="s">
        <v>523</v>
      </c>
      <c r="Q411" s="13" t="s">
        <v>204</v>
      </c>
      <c r="R411" s="13" t="s">
        <v>205</v>
      </c>
      <c r="S411" s="13">
        <v>94</v>
      </c>
      <c r="T411" s="13">
        <v>80000</v>
      </c>
      <c r="U411" s="13" t="s">
        <v>207</v>
      </c>
      <c r="W411" s="13">
        <v>36000</v>
      </c>
      <c r="X411" s="13">
        <v>3850</v>
      </c>
    </row>
    <row r="412" spans="14:24" x14ac:dyDescent="0.25">
      <c r="N412" s="13" t="s">
        <v>646</v>
      </c>
      <c r="O412" s="13" t="s">
        <v>522</v>
      </c>
      <c r="P412" s="13" t="s">
        <v>523</v>
      </c>
      <c r="Q412" s="13" t="s">
        <v>204</v>
      </c>
      <c r="R412" s="13" t="s">
        <v>205</v>
      </c>
      <c r="S412" s="13">
        <v>95</v>
      </c>
      <c r="T412" s="13">
        <v>100000</v>
      </c>
      <c r="U412" s="13" t="s">
        <v>207</v>
      </c>
      <c r="W412" s="13">
        <v>48000</v>
      </c>
      <c r="X412" s="13">
        <v>3670</v>
      </c>
    </row>
    <row r="413" spans="14:24" x14ac:dyDescent="0.25">
      <c r="N413" s="13" t="s">
        <v>647</v>
      </c>
      <c r="O413" s="13" t="s">
        <v>522</v>
      </c>
      <c r="P413" s="13" t="s">
        <v>523</v>
      </c>
      <c r="Q413" s="13" t="s">
        <v>204</v>
      </c>
      <c r="R413" s="13" t="s">
        <v>205</v>
      </c>
      <c r="S413" s="13">
        <v>94</v>
      </c>
      <c r="T413" s="13">
        <v>100000</v>
      </c>
      <c r="U413" s="13" t="s">
        <v>207</v>
      </c>
      <c r="V413" s="13">
        <v>13</v>
      </c>
      <c r="W413" s="13">
        <v>48000</v>
      </c>
      <c r="X413" s="13">
        <v>6350</v>
      </c>
    </row>
    <row r="414" spans="14:24" x14ac:dyDescent="0.25">
      <c r="N414" s="13" t="s">
        <v>648</v>
      </c>
      <c r="O414" s="13" t="s">
        <v>522</v>
      </c>
      <c r="P414" s="13" t="s">
        <v>523</v>
      </c>
      <c r="Q414" s="13" t="s">
        <v>204</v>
      </c>
      <c r="R414" s="13" t="s">
        <v>205</v>
      </c>
      <c r="S414" s="13">
        <v>80</v>
      </c>
      <c r="T414" s="13">
        <v>75000</v>
      </c>
      <c r="U414" s="13" t="s">
        <v>207</v>
      </c>
      <c r="W414" s="13">
        <v>36000</v>
      </c>
      <c r="X414" s="13">
        <v>2600</v>
      </c>
    </row>
    <row r="415" spans="14:24" x14ac:dyDescent="0.25">
      <c r="N415" s="13" t="s">
        <v>649</v>
      </c>
      <c r="O415" s="13" t="s">
        <v>522</v>
      </c>
      <c r="P415" s="13" t="s">
        <v>523</v>
      </c>
      <c r="Q415" s="13" t="s">
        <v>204</v>
      </c>
      <c r="R415" s="13" t="s">
        <v>205</v>
      </c>
      <c r="S415" s="13">
        <v>80</v>
      </c>
      <c r="T415" s="13">
        <v>75000</v>
      </c>
      <c r="U415" s="13" t="s">
        <v>207</v>
      </c>
      <c r="V415" s="13">
        <v>13</v>
      </c>
      <c r="W415" s="13">
        <v>36000</v>
      </c>
      <c r="X415" s="13">
        <v>2200</v>
      </c>
    </row>
    <row r="416" spans="14:24" x14ac:dyDescent="0.25">
      <c r="N416" s="13" t="s">
        <v>650</v>
      </c>
      <c r="O416" s="13" t="s">
        <v>522</v>
      </c>
      <c r="P416" s="13" t="s">
        <v>523</v>
      </c>
      <c r="Q416" s="13" t="s">
        <v>204</v>
      </c>
      <c r="R416" s="13" t="s">
        <v>205</v>
      </c>
      <c r="S416" s="13">
        <v>80</v>
      </c>
      <c r="T416" s="13">
        <v>80000</v>
      </c>
      <c r="U416" s="13" t="s">
        <v>207</v>
      </c>
      <c r="V416" s="13">
        <v>13</v>
      </c>
      <c r="W416" s="13">
        <v>36000</v>
      </c>
      <c r="X416" s="13">
        <v>2457</v>
      </c>
    </row>
    <row r="417" spans="14:24" x14ac:dyDescent="0.25">
      <c r="N417" s="13" t="s">
        <v>651</v>
      </c>
      <c r="O417" s="13" t="s">
        <v>522</v>
      </c>
      <c r="P417" s="13" t="s">
        <v>523</v>
      </c>
      <c r="Q417" s="13" t="s">
        <v>204</v>
      </c>
      <c r="R417" s="13" t="s">
        <v>205</v>
      </c>
      <c r="S417" s="13">
        <v>80</v>
      </c>
      <c r="T417" s="13">
        <v>80000</v>
      </c>
      <c r="U417" s="13" t="s">
        <v>207</v>
      </c>
      <c r="V417" s="13">
        <v>13</v>
      </c>
      <c r="W417" s="13">
        <v>36000</v>
      </c>
      <c r="X417" s="13">
        <v>2457</v>
      </c>
    </row>
    <row r="418" spans="14:24" x14ac:dyDescent="0.25">
      <c r="N418" s="13" t="s">
        <v>652</v>
      </c>
      <c r="O418" s="13" t="s">
        <v>522</v>
      </c>
      <c r="P418" s="13" t="s">
        <v>523</v>
      </c>
      <c r="Q418" s="13" t="s">
        <v>204</v>
      </c>
      <c r="R418" s="13" t="s">
        <v>205</v>
      </c>
      <c r="S418" s="13">
        <v>96</v>
      </c>
      <c r="T418" s="13">
        <v>75000</v>
      </c>
      <c r="U418" s="13" t="s">
        <v>207</v>
      </c>
      <c r="V418" s="13">
        <v>13</v>
      </c>
      <c r="W418" s="13">
        <v>30000</v>
      </c>
      <c r="X418" s="13">
        <v>2784</v>
      </c>
    </row>
    <row r="419" spans="14:24" x14ac:dyDescent="0.25">
      <c r="N419" s="13" t="s">
        <v>653</v>
      </c>
      <c r="O419" s="13" t="s">
        <v>522</v>
      </c>
      <c r="P419" s="13" t="s">
        <v>523</v>
      </c>
      <c r="Q419" s="13" t="s">
        <v>204</v>
      </c>
      <c r="R419" s="13" t="s">
        <v>205</v>
      </c>
      <c r="S419" s="13">
        <v>80</v>
      </c>
      <c r="T419" s="13">
        <v>80000</v>
      </c>
      <c r="U419" s="13" t="s">
        <v>207</v>
      </c>
      <c r="V419" s="13">
        <v>13</v>
      </c>
      <c r="W419" s="13">
        <v>30000</v>
      </c>
      <c r="X419" s="13">
        <v>2525</v>
      </c>
    </row>
    <row r="420" spans="14:24" x14ac:dyDescent="0.25">
      <c r="N420" s="13" t="s">
        <v>654</v>
      </c>
      <c r="O420" s="13" t="s">
        <v>522</v>
      </c>
      <c r="P420" s="13" t="s">
        <v>523</v>
      </c>
      <c r="Q420" s="13" t="s">
        <v>204</v>
      </c>
      <c r="R420" s="13" t="s">
        <v>205</v>
      </c>
      <c r="S420" s="13">
        <v>80</v>
      </c>
      <c r="T420" s="13">
        <v>70000</v>
      </c>
      <c r="U420" s="13" t="s">
        <v>207</v>
      </c>
      <c r="V420" s="13">
        <v>13</v>
      </c>
      <c r="W420" s="13">
        <v>30000</v>
      </c>
      <c r="X420" s="13">
        <v>2400</v>
      </c>
    </row>
    <row r="421" spans="14:24" x14ac:dyDescent="0.25">
      <c r="N421" s="13" t="s">
        <v>655</v>
      </c>
      <c r="O421" s="13" t="s">
        <v>522</v>
      </c>
      <c r="P421" s="13" t="s">
        <v>523</v>
      </c>
      <c r="Q421" s="13" t="s">
        <v>204</v>
      </c>
      <c r="R421" s="13" t="s">
        <v>205</v>
      </c>
      <c r="S421" s="13">
        <v>80</v>
      </c>
      <c r="T421" s="13">
        <v>75000</v>
      </c>
      <c r="U421" s="13" t="s">
        <v>207</v>
      </c>
      <c r="V421" s="13">
        <v>13</v>
      </c>
      <c r="W421" s="13">
        <v>30000</v>
      </c>
      <c r="X421" s="13">
        <v>2430</v>
      </c>
    </row>
  </sheetData>
  <autoFilter ref="Z6:AE55" xr:uid="{00000000-0009-0000-0000-000009000000}"/>
  <hyperlinks>
    <hyperlink ref="B64" r:id="rId1" xr:uid="{00000000-0004-0000-0900-000000000000}"/>
  </hyperlinks>
  <pageMargins left="0.7" right="0.7" top="0.75" bottom="0.75" header="0.3" footer="0.3"/>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sheetPr>
  <dimension ref="A1:AI81"/>
  <sheetViews>
    <sheetView showGridLines="0" zoomScale="80" zoomScaleNormal="80" workbookViewId="0"/>
  </sheetViews>
  <sheetFormatPr defaultColWidth="9.140625" defaultRowHeight="14.25" x14ac:dyDescent="0.25"/>
  <cols>
    <col min="1" max="1" width="4" style="34" customWidth="1"/>
    <col min="2" max="2" width="14.42578125" style="13" customWidth="1"/>
    <col min="3" max="17" width="9.140625" style="13"/>
    <col min="18" max="18" width="4.42578125" style="13" customWidth="1"/>
    <col min="19" max="19" width="14.42578125" style="13" customWidth="1"/>
    <col min="20" max="16384" width="9.140625" style="13"/>
  </cols>
  <sheetData>
    <row r="1" spans="1:35" ht="25.5" x14ac:dyDescent="0.25">
      <c r="A1" s="24"/>
      <c r="B1" s="4" t="str">
        <f>TOC!D10</f>
        <v>HIRL Summary - by Year</v>
      </c>
      <c r="C1" s="11"/>
      <c r="D1" s="12"/>
      <c r="E1" s="12"/>
    </row>
    <row r="2" spans="1:35" x14ac:dyDescent="0.25">
      <c r="B2" s="13" t="s">
        <v>3178</v>
      </c>
    </row>
    <row r="4" spans="1:35" ht="17.25" x14ac:dyDescent="0.3">
      <c r="A4" s="24"/>
      <c r="B4" s="95" t="s">
        <v>771</v>
      </c>
      <c r="C4" s="3"/>
    </row>
    <row r="5" spans="1:35" x14ac:dyDescent="0.25">
      <c r="A5" s="24"/>
    </row>
    <row r="6" spans="1:35" s="95" customFormat="1" x14ac:dyDescent="0.25">
      <c r="A6" s="26"/>
      <c r="B6" s="95" t="s">
        <v>99</v>
      </c>
      <c r="S6" s="95" t="s">
        <v>766</v>
      </c>
    </row>
    <row r="7" spans="1:35" x14ac:dyDescent="0.25">
      <c r="A7" s="26"/>
      <c r="B7" s="96" t="s">
        <v>767</v>
      </c>
      <c r="C7" s="96"/>
      <c r="D7" s="96"/>
      <c r="E7" s="96"/>
      <c r="F7" s="96"/>
      <c r="G7" s="96"/>
      <c r="H7" s="96"/>
      <c r="I7" s="96"/>
      <c r="J7" s="96"/>
      <c r="K7" s="96"/>
      <c r="L7" s="96"/>
      <c r="M7" s="96"/>
      <c r="N7" s="96"/>
      <c r="O7" s="96"/>
      <c r="P7" s="96"/>
      <c r="Q7" s="96"/>
      <c r="R7" s="71"/>
      <c r="S7" s="71" t="s">
        <v>767</v>
      </c>
      <c r="T7" s="71"/>
      <c r="U7" s="71"/>
      <c r="V7" s="71"/>
      <c r="W7" s="71"/>
      <c r="X7" s="71"/>
      <c r="Y7" s="71"/>
      <c r="Z7" s="71"/>
      <c r="AA7" s="71"/>
      <c r="AB7" s="71"/>
      <c r="AC7" s="71"/>
      <c r="AD7" s="71"/>
      <c r="AE7" s="71"/>
      <c r="AF7" s="71"/>
      <c r="AG7" s="71"/>
      <c r="AH7" s="71"/>
    </row>
    <row r="8" spans="1:35" x14ac:dyDescent="0.25">
      <c r="A8" s="26"/>
      <c r="C8" s="13">
        <v>2015</v>
      </c>
      <c r="D8" s="13">
        <v>2016</v>
      </c>
      <c r="E8" s="13">
        <v>2017</v>
      </c>
      <c r="F8" s="13">
        <v>2018</v>
      </c>
      <c r="G8" s="13">
        <v>2019</v>
      </c>
      <c r="H8" s="13">
        <v>2020</v>
      </c>
      <c r="R8" s="71"/>
      <c r="T8" s="13">
        <v>2015</v>
      </c>
      <c r="U8" s="13">
        <v>2016</v>
      </c>
      <c r="V8" s="13">
        <v>2017</v>
      </c>
      <c r="W8" s="13">
        <v>2018</v>
      </c>
      <c r="X8" s="13">
        <v>2019</v>
      </c>
      <c r="Y8" s="13">
        <v>2020</v>
      </c>
    </row>
    <row r="9" spans="1:35" x14ac:dyDescent="0.25">
      <c r="A9" s="26"/>
      <c r="B9" s="43" t="s">
        <v>3176</v>
      </c>
      <c r="C9" s="97">
        <f>'HIRL Summary -  Single Family'!BK14</f>
        <v>0.56902456459578898</v>
      </c>
      <c r="D9" s="97">
        <f>'HIRL Summary -  Single Family'!BL14</f>
        <v>0.55848429055057314</v>
      </c>
      <c r="E9" s="97">
        <f>'HIRL Summary -  Single Family'!BM14</f>
        <v>0.51713783464453467</v>
      </c>
      <c r="F9" s="97">
        <f>'HIRL Summary -  Single Family'!BN14</f>
        <v>0.53092281879194625</v>
      </c>
      <c r="G9" s="97">
        <f>'HIRL Summary -  Single Family'!BO14</f>
        <v>0.58743712976416673</v>
      </c>
      <c r="H9" s="97">
        <f>'HIRL Summary -  Single Family'!BP14</f>
        <v>0.61386111340660554</v>
      </c>
      <c r="I9" s="98"/>
      <c r="R9" s="71"/>
      <c r="S9" s="43" t="s">
        <v>3176</v>
      </c>
      <c r="T9" s="97">
        <f>'HIRL Summary - Multifamily'!AM14</f>
        <v>0.28691555555555559</v>
      </c>
      <c r="U9" s="97">
        <f>'HIRL Summary - Multifamily'!AN14</f>
        <v>0.30400827514869405</v>
      </c>
      <c r="V9" s="97">
        <f>'HIRL Summary - Multifamily'!AO14</f>
        <v>0.23474484256243211</v>
      </c>
      <c r="W9" s="97">
        <f>'HIRL Summary - Multifamily'!AP14</f>
        <v>0.31964513658412058</v>
      </c>
      <c r="X9" s="97">
        <f>'HIRL Summary - Multifamily'!AQ14</f>
        <v>0.57767271810388299</v>
      </c>
      <c r="Y9" s="97">
        <f>'HIRL Summary - Multifamily'!AR14</f>
        <v>0.33086660175267768</v>
      </c>
      <c r="Z9" s="98"/>
    </row>
    <row r="10" spans="1:35" x14ac:dyDescent="0.25">
      <c r="A10" s="26"/>
      <c r="B10" s="43" t="s">
        <v>3177</v>
      </c>
      <c r="C10" s="97">
        <f>'HIRL Summary -  Single Family'!BQ14</f>
        <v>0.87425993511759936</v>
      </c>
      <c r="D10" s="97">
        <f>'HIRL Summary -  Single Family'!BR14</f>
        <v>0.8912493032884784</v>
      </c>
      <c r="E10" s="97">
        <f>'HIRL Summary -  Single Family'!BS14</f>
        <v>0.64531436181397639</v>
      </c>
      <c r="F10" s="97">
        <f>'HIRL Summary -  Single Family'!BT14</f>
        <v>0.69287043931496639</v>
      </c>
      <c r="G10" s="97">
        <f>'HIRL Summary -  Single Family'!BU14</f>
        <v>0.78206468871595325</v>
      </c>
      <c r="H10" s="97">
        <f>'HIRL Summary -  Single Family'!BV14</f>
        <v>0.6465274463007159</v>
      </c>
      <c r="I10" s="98"/>
      <c r="J10" s="32"/>
      <c r="K10" s="32"/>
      <c r="L10" s="32"/>
      <c r="M10" s="32"/>
      <c r="N10" s="32"/>
      <c r="O10" s="32"/>
      <c r="P10" s="32"/>
      <c r="Q10" s="32"/>
      <c r="R10" s="71"/>
      <c r="S10" s="43" t="s">
        <v>3177</v>
      </c>
      <c r="T10" s="97">
        <f>'HIRL Summary - Multifamily'!BQ14</f>
        <v>0.90402744630071596</v>
      </c>
      <c r="U10" s="97">
        <f>'HIRL Summary - Multifamily'!BR14</f>
        <v>0.63971518987341769</v>
      </c>
      <c r="V10" s="97">
        <f>'HIRL Summary - Multifamily'!BS14</f>
        <v>0.44721684414327201</v>
      </c>
      <c r="W10" s="97">
        <f>'HIRL Summary - Multifamily'!BT14</f>
        <v>0.48055555555555562</v>
      </c>
      <c r="X10" s="97">
        <f>'HIRL Summary - Multifamily'!BU14</f>
        <v>0.60012486992715919</v>
      </c>
      <c r="Y10" s="97">
        <f>'HIRL Summary - Multifamily'!BV14</f>
        <v>0.73696581196581201</v>
      </c>
      <c r="Z10" s="98"/>
    </row>
    <row r="11" spans="1:35" x14ac:dyDescent="0.25">
      <c r="A11" s="26"/>
      <c r="B11" s="273" t="s">
        <v>3174</v>
      </c>
      <c r="C11" s="274">
        <f>AVERAGE($C9:$H9)</f>
        <v>0.56281129195893587</v>
      </c>
      <c r="D11" s="274">
        <f t="shared" ref="D11:H12" si="0">AVERAGE($C9:$H9)</f>
        <v>0.56281129195893587</v>
      </c>
      <c r="E11" s="274">
        <f t="shared" si="0"/>
        <v>0.56281129195893587</v>
      </c>
      <c r="F11" s="274">
        <f t="shared" si="0"/>
        <v>0.56281129195893587</v>
      </c>
      <c r="G11" s="274">
        <f t="shared" si="0"/>
        <v>0.56281129195893587</v>
      </c>
      <c r="H11" s="274">
        <f t="shared" si="0"/>
        <v>0.56281129195893587</v>
      </c>
      <c r="I11" s="98"/>
      <c r="J11" s="32"/>
      <c r="K11" s="32"/>
      <c r="L11" s="32"/>
      <c r="M11" s="32"/>
      <c r="N11" s="32"/>
      <c r="O11" s="32"/>
      <c r="P11" s="32"/>
      <c r="Q11" s="32"/>
      <c r="R11" s="71"/>
      <c r="S11" s="273" t="s">
        <v>3174</v>
      </c>
      <c r="T11" s="274">
        <f>AVERAGE($T9:$Y9)</f>
        <v>0.3423088549512272</v>
      </c>
      <c r="U11" s="274">
        <f t="shared" ref="U11:Y11" si="1">AVERAGE($T9:$Y9)</f>
        <v>0.3423088549512272</v>
      </c>
      <c r="V11" s="274">
        <f t="shared" si="1"/>
        <v>0.3423088549512272</v>
      </c>
      <c r="W11" s="274">
        <f t="shared" si="1"/>
        <v>0.3423088549512272</v>
      </c>
      <c r="X11" s="274">
        <f t="shared" si="1"/>
        <v>0.3423088549512272</v>
      </c>
      <c r="Y11" s="274">
        <f t="shared" si="1"/>
        <v>0.3423088549512272</v>
      </c>
      <c r="Z11" s="98"/>
    </row>
    <row r="12" spans="1:35" x14ac:dyDescent="0.25">
      <c r="A12" s="26"/>
      <c r="B12" s="273" t="s">
        <v>3175</v>
      </c>
      <c r="C12" s="274">
        <f>AVERAGE($C10:$H10)</f>
        <v>0.75538102909194826</v>
      </c>
      <c r="D12" s="274">
        <f t="shared" si="0"/>
        <v>0.75538102909194826</v>
      </c>
      <c r="E12" s="274">
        <f t="shared" si="0"/>
        <v>0.75538102909194826</v>
      </c>
      <c r="F12" s="274">
        <f t="shared" si="0"/>
        <v>0.75538102909194826</v>
      </c>
      <c r="G12" s="274">
        <f t="shared" si="0"/>
        <v>0.75538102909194826</v>
      </c>
      <c r="H12" s="274">
        <f t="shared" si="0"/>
        <v>0.75538102909194826</v>
      </c>
      <c r="I12" s="98"/>
      <c r="J12" s="32"/>
      <c r="K12" s="32"/>
      <c r="L12" s="32"/>
      <c r="M12" s="32"/>
      <c r="N12" s="32"/>
      <c r="O12" s="32"/>
      <c r="P12" s="32"/>
      <c r="Q12" s="32"/>
      <c r="R12" s="71"/>
      <c r="S12" s="273" t="s">
        <v>3175</v>
      </c>
      <c r="T12" s="274">
        <f>AVERAGE($T10:$Y10)</f>
        <v>0.63476761962765549</v>
      </c>
      <c r="U12" s="274">
        <f t="shared" ref="U12:Y12" si="2">AVERAGE($T10:$Y10)</f>
        <v>0.63476761962765549</v>
      </c>
      <c r="V12" s="274">
        <f t="shared" si="2"/>
        <v>0.63476761962765549</v>
      </c>
      <c r="W12" s="274">
        <f t="shared" si="2"/>
        <v>0.63476761962765549</v>
      </c>
      <c r="X12" s="274">
        <f t="shared" si="2"/>
        <v>0.63476761962765549</v>
      </c>
      <c r="Y12" s="274">
        <f t="shared" si="2"/>
        <v>0.63476761962765549</v>
      </c>
      <c r="Z12" s="98"/>
      <c r="AA12" s="32"/>
      <c r="AB12" s="32"/>
      <c r="AC12" s="32"/>
      <c r="AD12" s="32"/>
      <c r="AE12" s="32"/>
      <c r="AF12" s="32"/>
      <c r="AG12" s="32"/>
      <c r="AH12" s="32"/>
      <c r="AI12" s="32"/>
    </row>
    <row r="13" spans="1:35" x14ac:dyDescent="0.25">
      <c r="A13" s="26"/>
      <c r="B13" s="43" t="s">
        <v>671</v>
      </c>
      <c r="C13" s="97">
        <f>'HIRL Summary -  Single Family'!AG14</f>
        <v>0.63645918242324395</v>
      </c>
      <c r="D13" s="97">
        <f>'HIRL Summary -  Single Family'!AH14</f>
        <v>0.64120716066447103</v>
      </c>
      <c r="E13" s="97">
        <f>'HIRL Summary -  Single Family'!AI14</f>
        <v>0.55178652743867007</v>
      </c>
      <c r="F13" s="97">
        <f>'HIRL Summary -  Single Family'!AJ14</f>
        <v>0.57809911426700711</v>
      </c>
      <c r="G13" s="97">
        <f>'HIRL Summary -  Single Family'!AK14</f>
        <v>0.64523261499470952</v>
      </c>
      <c r="H13" s="97">
        <f>'HIRL Summary -  Single Family'!AL14</f>
        <v>0.62370671263372712</v>
      </c>
      <c r="I13" s="98"/>
      <c r="J13" s="32"/>
      <c r="K13" s="32"/>
      <c r="L13" s="32"/>
      <c r="M13" s="32"/>
      <c r="N13" s="32"/>
      <c r="O13" s="32"/>
      <c r="P13" s="32"/>
      <c r="Q13" s="32"/>
      <c r="R13" s="71"/>
      <c r="S13" s="43" t="s">
        <v>671</v>
      </c>
      <c r="T13" s="97">
        <f>'HIRL Summary - Multifamily'!AG14</f>
        <v>0.34990220774575537</v>
      </c>
      <c r="U13" s="97">
        <f>'HIRL Summary - Multifamily'!AH14</f>
        <v>0.34221041973917271</v>
      </c>
      <c r="V13" s="97">
        <f>'HIRL Summary - Multifamily'!AI14</f>
        <v>0.25993090245733641</v>
      </c>
      <c r="W13" s="97">
        <f>'HIRL Summary - Multifamily'!AJ14</f>
        <v>0.34237367045427625</v>
      </c>
      <c r="X13" s="97">
        <f>'HIRL Summary - Multifamily'!AK14</f>
        <v>0.58119866107279583</v>
      </c>
      <c r="Y13" s="97">
        <f>'HIRL Summary - Multifamily'!AL14</f>
        <v>0.39795547955896843</v>
      </c>
      <c r="Z13" s="98"/>
      <c r="AA13" s="32"/>
      <c r="AB13" s="32"/>
      <c r="AC13" s="32"/>
      <c r="AD13" s="32"/>
      <c r="AE13" s="32"/>
      <c r="AF13" s="32"/>
      <c r="AG13" s="32"/>
      <c r="AH13" s="32"/>
      <c r="AI13" s="32"/>
    </row>
    <row r="14" spans="1:35" x14ac:dyDescent="0.25">
      <c r="B14" s="32"/>
      <c r="C14" s="32"/>
      <c r="D14" s="32"/>
      <c r="E14" s="32"/>
      <c r="F14" s="32"/>
      <c r="G14" s="32"/>
      <c r="H14" s="32"/>
      <c r="I14" s="32"/>
      <c r="J14" s="32"/>
      <c r="K14" s="32"/>
      <c r="L14" s="32"/>
      <c r="M14" s="32"/>
      <c r="N14" s="32"/>
      <c r="O14" s="32"/>
      <c r="P14" s="32"/>
      <c r="Q14" s="32"/>
      <c r="R14" s="71"/>
      <c r="AA14" s="32"/>
      <c r="AB14" s="32"/>
      <c r="AC14" s="32"/>
      <c r="AD14" s="32"/>
      <c r="AE14" s="32"/>
      <c r="AF14" s="32"/>
      <c r="AG14" s="32"/>
      <c r="AH14" s="32"/>
      <c r="AI14" s="32"/>
    </row>
    <row r="15" spans="1:35" x14ac:dyDescent="0.25">
      <c r="B15" s="78"/>
      <c r="C15" s="78"/>
      <c r="D15" s="78"/>
      <c r="E15" s="78"/>
      <c r="F15" s="78"/>
      <c r="G15" s="78"/>
      <c r="H15" s="78"/>
      <c r="I15" s="78"/>
      <c r="J15" s="78"/>
      <c r="K15" s="78"/>
      <c r="L15" s="78"/>
      <c r="M15" s="78"/>
      <c r="N15" s="78"/>
      <c r="O15" s="78"/>
      <c r="P15" s="78"/>
      <c r="Q15" s="78"/>
      <c r="R15" s="71"/>
      <c r="AA15" s="32"/>
      <c r="AB15" s="32"/>
      <c r="AC15" s="32"/>
      <c r="AD15" s="32"/>
      <c r="AE15" s="32"/>
      <c r="AF15" s="32"/>
      <c r="AG15" s="32"/>
      <c r="AH15" s="32"/>
      <c r="AI15" s="32"/>
    </row>
    <row r="16" spans="1:35" x14ac:dyDescent="0.25">
      <c r="B16" s="78"/>
      <c r="C16" s="78"/>
      <c r="D16" s="78"/>
      <c r="E16" s="78"/>
      <c r="F16" s="78"/>
      <c r="G16" s="78"/>
      <c r="H16" s="78"/>
      <c r="I16" s="78"/>
      <c r="J16" s="78"/>
      <c r="K16" s="78"/>
      <c r="L16" s="78"/>
      <c r="M16" s="78"/>
      <c r="N16" s="78"/>
      <c r="O16" s="78"/>
      <c r="P16" s="78"/>
      <c r="Q16" s="78"/>
      <c r="R16" s="71"/>
      <c r="S16" s="32"/>
      <c r="T16" s="32"/>
      <c r="U16" s="32"/>
      <c r="V16" s="32"/>
      <c r="W16" s="32"/>
      <c r="X16" s="32"/>
      <c r="Y16" s="32"/>
      <c r="Z16" s="32"/>
      <c r="AA16" s="32"/>
      <c r="AB16" s="32"/>
      <c r="AC16" s="32"/>
      <c r="AD16" s="32"/>
      <c r="AE16" s="32"/>
      <c r="AF16" s="32"/>
      <c r="AG16" s="32"/>
      <c r="AH16" s="32"/>
      <c r="AI16" s="32"/>
    </row>
    <row r="17" spans="2:35" x14ac:dyDescent="0.25">
      <c r="B17" s="78"/>
      <c r="C17" s="78"/>
      <c r="D17" s="78"/>
      <c r="E17" s="78"/>
      <c r="F17" s="78"/>
      <c r="G17" s="78"/>
      <c r="H17" s="78"/>
      <c r="I17" s="78"/>
      <c r="J17" s="78"/>
      <c r="K17" s="78"/>
      <c r="L17" s="78"/>
      <c r="M17" s="78"/>
      <c r="N17" s="78"/>
      <c r="O17" s="78"/>
      <c r="P17" s="78"/>
      <c r="Q17" s="78"/>
      <c r="R17" s="71"/>
      <c r="AA17" s="78"/>
      <c r="AB17" s="78"/>
      <c r="AC17" s="78"/>
      <c r="AD17" s="78"/>
      <c r="AE17" s="78"/>
      <c r="AF17" s="78"/>
      <c r="AG17" s="78"/>
      <c r="AH17" s="78"/>
      <c r="AI17" s="78"/>
    </row>
    <row r="18" spans="2:35" x14ac:dyDescent="0.25">
      <c r="R18" s="71"/>
      <c r="AA18" s="78"/>
      <c r="AB18" s="78"/>
      <c r="AC18" s="78"/>
      <c r="AD18" s="78"/>
      <c r="AE18" s="78"/>
      <c r="AF18" s="78"/>
      <c r="AG18" s="78"/>
      <c r="AH18" s="78"/>
      <c r="AI18" s="78"/>
    </row>
    <row r="19" spans="2:35" x14ac:dyDescent="0.25">
      <c r="B19" s="78"/>
      <c r="C19" s="78"/>
      <c r="D19" s="78"/>
      <c r="E19" s="78"/>
      <c r="F19" s="78"/>
      <c r="G19" s="78"/>
      <c r="H19" s="78"/>
      <c r="I19" s="78"/>
      <c r="J19" s="78"/>
      <c r="K19" s="78"/>
      <c r="L19" s="78"/>
      <c r="M19" s="78"/>
      <c r="N19" s="78"/>
      <c r="O19" s="78"/>
      <c r="P19" s="78"/>
      <c r="Q19" s="78"/>
      <c r="R19" s="71"/>
      <c r="AA19" s="78"/>
      <c r="AB19" s="78"/>
      <c r="AC19" s="78"/>
      <c r="AD19" s="78"/>
      <c r="AE19" s="78"/>
      <c r="AF19" s="78"/>
      <c r="AG19" s="78"/>
      <c r="AH19" s="78"/>
      <c r="AI19" s="78"/>
    </row>
    <row r="20" spans="2:35" x14ac:dyDescent="0.25">
      <c r="B20" s="78"/>
      <c r="C20" s="78"/>
      <c r="D20" s="78"/>
      <c r="E20" s="78"/>
      <c r="F20" s="78"/>
      <c r="G20" s="78"/>
      <c r="H20" s="78"/>
      <c r="I20" s="78"/>
      <c r="J20" s="78"/>
      <c r="K20" s="78"/>
      <c r="L20" s="78"/>
      <c r="M20" s="78"/>
      <c r="N20" s="78"/>
      <c r="O20" s="78"/>
      <c r="P20" s="78"/>
      <c r="Q20" s="78"/>
      <c r="R20" s="71"/>
    </row>
    <row r="21" spans="2:35" x14ac:dyDescent="0.25">
      <c r="R21" s="71"/>
      <c r="AA21" s="78"/>
      <c r="AB21" s="78"/>
      <c r="AC21" s="78"/>
      <c r="AD21" s="78"/>
      <c r="AE21" s="78"/>
      <c r="AF21" s="78"/>
      <c r="AG21" s="78"/>
      <c r="AH21" s="78"/>
      <c r="AI21" s="78"/>
    </row>
    <row r="22" spans="2:35" x14ac:dyDescent="0.25">
      <c r="R22" s="71"/>
      <c r="AA22" s="78"/>
      <c r="AB22" s="78"/>
      <c r="AC22" s="78"/>
      <c r="AD22" s="78"/>
      <c r="AE22" s="78"/>
      <c r="AF22" s="78"/>
      <c r="AG22" s="78"/>
      <c r="AH22" s="78"/>
      <c r="AI22" s="78"/>
    </row>
    <row r="23" spans="2:35" x14ac:dyDescent="0.25">
      <c r="R23" s="71"/>
    </row>
    <row r="24" spans="2:35" x14ac:dyDescent="0.25">
      <c r="R24" s="71"/>
    </row>
    <row r="25" spans="2:35" x14ac:dyDescent="0.25">
      <c r="B25" s="71" t="s">
        <v>768</v>
      </c>
      <c r="C25" s="86"/>
      <c r="D25" s="86"/>
      <c r="E25" s="86"/>
      <c r="F25" s="86"/>
      <c r="G25" s="86"/>
      <c r="H25" s="86"/>
      <c r="I25" s="86"/>
      <c r="J25" s="71"/>
      <c r="K25" s="71"/>
      <c r="L25" s="71"/>
      <c r="M25" s="71"/>
      <c r="N25" s="71"/>
      <c r="O25" s="71"/>
      <c r="P25" s="71"/>
      <c r="Q25" s="71"/>
      <c r="R25" s="71"/>
      <c r="S25" s="71" t="s">
        <v>768</v>
      </c>
      <c r="T25" s="86"/>
      <c r="U25" s="86"/>
      <c r="V25" s="86"/>
      <c r="W25" s="86"/>
      <c r="X25" s="86"/>
      <c r="Y25" s="86"/>
      <c r="Z25" s="86"/>
      <c r="AA25" s="71"/>
      <c r="AB25" s="71"/>
      <c r="AC25" s="71"/>
      <c r="AD25" s="71"/>
      <c r="AE25" s="71"/>
      <c r="AF25" s="71"/>
      <c r="AG25" s="71"/>
      <c r="AH25" s="71"/>
    </row>
    <row r="26" spans="2:35" x14ac:dyDescent="0.25">
      <c r="C26" s="13">
        <v>2015</v>
      </c>
      <c r="D26" s="13">
        <v>2016</v>
      </c>
      <c r="E26" s="13">
        <v>2017</v>
      </c>
      <c r="F26" s="13">
        <v>2018</v>
      </c>
      <c r="G26" s="13">
        <v>2019</v>
      </c>
      <c r="H26" s="13">
        <v>2020</v>
      </c>
      <c r="R26" s="71"/>
      <c r="T26" s="13">
        <v>2015</v>
      </c>
      <c r="U26" s="13">
        <v>2016</v>
      </c>
      <c r="V26" s="13">
        <v>2017</v>
      </c>
      <c r="W26" s="13">
        <v>2018</v>
      </c>
      <c r="X26" s="13">
        <v>2019</v>
      </c>
      <c r="Y26" s="13">
        <v>2020</v>
      </c>
    </row>
    <row r="27" spans="2:35" x14ac:dyDescent="0.25">
      <c r="B27" s="43" t="s">
        <v>3176</v>
      </c>
      <c r="C27" s="97">
        <f>'HIRL Summary -  Single Family'!BK12</f>
        <v>0.25618978849688023</v>
      </c>
      <c r="D27" s="97">
        <f>'HIRL Summary -  Single Family'!BL12</f>
        <v>0.13387159358094447</v>
      </c>
      <c r="E27" s="97">
        <f>'HIRL Summary -  Single Family'!BM12</f>
        <v>0.34972246789531125</v>
      </c>
      <c r="F27" s="97">
        <f>'HIRL Summary -  Single Family'!BN12</f>
        <v>0.24018572232946278</v>
      </c>
      <c r="G27" s="97">
        <f>'HIRL Summary -  Single Family'!BO12</f>
        <v>0.21736221382509402</v>
      </c>
      <c r="H27" s="97">
        <f>'HIRL Summary -  Single Family'!BP12</f>
        <v>0.22216207593024262</v>
      </c>
      <c r="I27" s="98"/>
      <c r="R27" s="71"/>
      <c r="S27" s="43" t="s">
        <v>3176</v>
      </c>
      <c r="T27" s="97">
        <f>'HIRL Summary - Multifamily'!BK12</f>
        <v>0.62863151823614571</v>
      </c>
      <c r="U27" s="97">
        <f>'HIRL Summary - Multifamily'!BL12</f>
        <v>0.48526159754582909</v>
      </c>
      <c r="V27" s="97">
        <f>'HIRL Summary - Multifamily'!BM12</f>
        <v>0.40565327120546713</v>
      </c>
      <c r="W27" s="97">
        <f>'HIRL Summary - Multifamily'!BN12</f>
        <v>0.25060092253585475</v>
      </c>
      <c r="X27" s="97">
        <f>'HIRL Summary - Multifamily'!BO12</f>
        <v>0.22726722746345246</v>
      </c>
      <c r="Y27" s="97">
        <f>'HIRL Summary - Multifamily'!BP12</f>
        <v>0.50539368582598976</v>
      </c>
      <c r="Z27" s="98"/>
    </row>
    <row r="28" spans="2:35" x14ac:dyDescent="0.25">
      <c r="B28" s="43" t="s">
        <v>3177</v>
      </c>
      <c r="C28" s="97">
        <f>'HIRL Summary -  Single Family'!BQ12</f>
        <v>6.9336067427410247E-2</v>
      </c>
      <c r="D28" s="97">
        <f>'HIRL Summary -  Single Family'!BR12</f>
        <v>3.337494623920597E-2</v>
      </c>
      <c r="E28" s="97">
        <f>'HIRL Summary -  Single Family'!BS12</f>
        <v>0.23116036153846609</v>
      </c>
      <c r="F28" s="97">
        <f>'HIRL Summary -  Single Family'!BT12</f>
        <v>0.19068031889536785</v>
      </c>
      <c r="G28" s="97">
        <f>'HIRL Summary -  Single Family'!BU12</f>
        <v>0.1040054332110293</v>
      </c>
      <c r="H28" s="97">
        <f>'HIRL Summary -  Single Family'!BV12</f>
        <v>0.29343663039795309</v>
      </c>
      <c r="I28" s="98"/>
      <c r="R28" s="71"/>
      <c r="S28" s="43" t="s">
        <v>3177</v>
      </c>
      <c r="T28" s="97">
        <f>'HIRL Summary - Multifamily'!BQ12</f>
        <v>6.2587653102418248E-2</v>
      </c>
      <c r="U28" s="97">
        <f>'HIRL Summary - Multifamily'!BR12</f>
        <v>0.27477221892389347</v>
      </c>
      <c r="V28" s="97">
        <f>'HIRL Summary - Multifamily'!BS12</f>
        <v>0.25987822575215369</v>
      </c>
      <c r="W28" s="97">
        <f>'HIRL Summary - Multifamily'!BT12</f>
        <v>0.11438263474795526</v>
      </c>
      <c r="X28" s="97">
        <f>'HIRL Summary - Multifamily'!BU12</f>
        <v>0.33668963696955229</v>
      </c>
      <c r="Y28" s="97">
        <f>'HIRL Summary - Multifamily'!BV12</f>
        <v>8.9476495726495728E-2</v>
      </c>
      <c r="Z28" s="98"/>
    </row>
    <row r="29" spans="2:35" x14ac:dyDescent="0.25">
      <c r="B29" s="273" t="s">
        <v>3174</v>
      </c>
      <c r="C29" s="274">
        <f>AVERAGE($C27:$H27)</f>
        <v>0.23658231034298924</v>
      </c>
      <c r="D29" s="274">
        <f t="shared" ref="D29:H29" si="3">AVERAGE($C27:$H27)</f>
        <v>0.23658231034298924</v>
      </c>
      <c r="E29" s="274">
        <f t="shared" si="3"/>
        <v>0.23658231034298924</v>
      </c>
      <c r="F29" s="274">
        <f t="shared" si="3"/>
        <v>0.23658231034298924</v>
      </c>
      <c r="G29" s="274">
        <f t="shared" si="3"/>
        <v>0.23658231034298924</v>
      </c>
      <c r="H29" s="274">
        <f t="shared" si="3"/>
        <v>0.23658231034298924</v>
      </c>
      <c r="I29" s="98"/>
      <c r="R29" s="71"/>
      <c r="S29" s="273" t="s">
        <v>3174</v>
      </c>
      <c r="T29" s="274">
        <f>AVERAGE($T27:$Y27)</f>
        <v>0.41713470380212314</v>
      </c>
      <c r="U29" s="274">
        <f t="shared" ref="U29:Y29" si="4">AVERAGE($T27:$Y27)</f>
        <v>0.41713470380212314</v>
      </c>
      <c r="V29" s="274">
        <f t="shared" si="4"/>
        <v>0.41713470380212314</v>
      </c>
      <c r="W29" s="274">
        <f t="shared" si="4"/>
        <v>0.41713470380212314</v>
      </c>
      <c r="X29" s="274">
        <f t="shared" si="4"/>
        <v>0.41713470380212314</v>
      </c>
      <c r="Y29" s="274">
        <f t="shared" si="4"/>
        <v>0.41713470380212314</v>
      </c>
      <c r="Z29" s="98"/>
    </row>
    <row r="30" spans="2:35" x14ac:dyDescent="0.25">
      <c r="B30" s="273" t="s">
        <v>3175</v>
      </c>
      <c r="C30" s="274">
        <f>AVERAGE($C28:$H28)</f>
        <v>0.15366562628490543</v>
      </c>
      <c r="D30" s="274">
        <f t="shared" ref="D30:H30" si="5">AVERAGE($C28:$H28)</f>
        <v>0.15366562628490543</v>
      </c>
      <c r="E30" s="274">
        <f t="shared" si="5"/>
        <v>0.15366562628490543</v>
      </c>
      <c r="F30" s="274">
        <f t="shared" si="5"/>
        <v>0.15366562628490543</v>
      </c>
      <c r="G30" s="274">
        <f t="shared" si="5"/>
        <v>0.15366562628490543</v>
      </c>
      <c r="H30" s="274">
        <f t="shared" si="5"/>
        <v>0.15366562628490543</v>
      </c>
      <c r="I30" s="98"/>
      <c r="R30" s="71"/>
      <c r="S30" s="273" t="s">
        <v>3175</v>
      </c>
      <c r="T30" s="274">
        <f>AVERAGE($T28:$Y28)</f>
        <v>0.1896311442037448</v>
      </c>
      <c r="U30" s="274">
        <f t="shared" ref="U30:Y30" si="6">AVERAGE($T28:$Y28)</f>
        <v>0.1896311442037448</v>
      </c>
      <c r="V30" s="274">
        <f t="shared" si="6"/>
        <v>0.1896311442037448</v>
      </c>
      <c r="W30" s="274">
        <f t="shared" si="6"/>
        <v>0.1896311442037448</v>
      </c>
      <c r="X30" s="274">
        <f t="shared" si="6"/>
        <v>0.1896311442037448</v>
      </c>
      <c r="Y30" s="274">
        <f t="shared" si="6"/>
        <v>0.1896311442037448</v>
      </c>
      <c r="Z30" s="98"/>
    </row>
    <row r="31" spans="2:35" x14ac:dyDescent="0.25">
      <c r="B31" s="43" t="s">
        <v>671</v>
      </c>
      <c r="C31" s="97">
        <f>'HIRL Summary -  Single Family'!AG12</f>
        <v>0.21495584143156873</v>
      </c>
      <c r="D31" s="97">
        <f>'HIRL Summary -  Single Family'!AH12</f>
        <v>0.10912247866497428</v>
      </c>
      <c r="E31" s="97">
        <f>'HIRL Summary -  Single Family'!AI12</f>
        <v>0.31731017923043847</v>
      </c>
      <c r="F31" s="97">
        <f>'HIRL Summary -  Single Family'!AJ12</f>
        <v>0.22558073281847019</v>
      </c>
      <c r="G31" s="97">
        <f>'HIRL Summary -  Single Family'!AK12</f>
        <v>0.18366982781491101</v>
      </c>
      <c r="H31" s="97">
        <f>'HIRL Summary -  Single Family'!AL12</f>
        <v>0.24314370803973159</v>
      </c>
      <c r="I31" s="98"/>
      <c r="R31" s="71"/>
      <c r="S31" s="43" t="s">
        <v>671</v>
      </c>
      <c r="T31" s="97">
        <f>'HIRL Summary - Multifamily'!AG12</f>
        <v>0.57087367734459049</v>
      </c>
      <c r="U31" s="97">
        <f>'HIRL Summary - Multifamily'!AH12</f>
        <v>0.4631494583995196</v>
      </c>
      <c r="V31" s="97">
        <f>'HIRL Summary - Multifamily'!AI12</f>
        <v>0.38823005071727823</v>
      </c>
      <c r="W31" s="97">
        <f>'HIRL Summary - Multifamily'!AJ12</f>
        <v>0.23165482064937898</v>
      </c>
      <c r="X31" s="97">
        <f>'HIRL Summary - Multifamily'!AK12</f>
        <v>0.24217606638679082</v>
      </c>
      <c r="Y31" s="97">
        <f>'HIRL Summary - Multifamily'!AL12</f>
        <v>0.44316192826662087</v>
      </c>
      <c r="Z31" s="98"/>
    </row>
    <row r="32" spans="2:35" x14ac:dyDescent="0.25">
      <c r="R32" s="71"/>
    </row>
    <row r="33" spans="2:34" x14ac:dyDescent="0.25">
      <c r="R33" s="71"/>
    </row>
    <row r="34" spans="2:34" x14ac:dyDescent="0.25">
      <c r="R34" s="71"/>
    </row>
    <row r="35" spans="2:34" x14ac:dyDescent="0.25">
      <c r="R35" s="71"/>
    </row>
    <row r="36" spans="2:34" x14ac:dyDescent="0.25">
      <c r="R36" s="71"/>
    </row>
    <row r="37" spans="2:34" x14ac:dyDescent="0.25">
      <c r="R37" s="71"/>
    </row>
    <row r="38" spans="2:34" x14ac:dyDescent="0.25">
      <c r="R38" s="71"/>
    </row>
    <row r="39" spans="2:34" x14ac:dyDescent="0.25">
      <c r="R39" s="71"/>
    </row>
    <row r="40" spans="2:34" x14ac:dyDescent="0.25">
      <c r="R40" s="71"/>
    </row>
    <row r="41" spans="2:34" x14ac:dyDescent="0.25">
      <c r="R41" s="71"/>
    </row>
    <row r="42" spans="2:34" x14ac:dyDescent="0.25">
      <c r="R42" s="71"/>
    </row>
    <row r="43" spans="2:34" x14ac:dyDescent="0.25">
      <c r="B43" s="71" t="s">
        <v>769</v>
      </c>
      <c r="C43" s="71"/>
      <c r="D43" s="71"/>
      <c r="E43" s="71"/>
      <c r="F43" s="71"/>
      <c r="G43" s="71"/>
      <c r="H43" s="71"/>
      <c r="I43" s="71"/>
      <c r="J43" s="71"/>
      <c r="K43" s="71"/>
      <c r="L43" s="71"/>
      <c r="M43" s="71"/>
      <c r="N43" s="71"/>
      <c r="O43" s="71"/>
      <c r="P43" s="71"/>
      <c r="Q43" s="71"/>
      <c r="R43" s="71"/>
      <c r="S43" s="71" t="s">
        <v>769</v>
      </c>
      <c r="T43" s="71"/>
      <c r="U43" s="71"/>
      <c r="V43" s="71"/>
      <c r="W43" s="71"/>
      <c r="X43" s="71"/>
      <c r="Y43" s="71"/>
      <c r="Z43" s="71"/>
      <c r="AA43" s="71"/>
      <c r="AB43" s="71"/>
      <c r="AC43" s="71"/>
      <c r="AD43" s="71"/>
      <c r="AE43" s="71"/>
      <c r="AF43" s="71"/>
      <c r="AG43" s="71"/>
      <c r="AH43" s="71"/>
    </row>
    <row r="44" spans="2:34" x14ac:dyDescent="0.25">
      <c r="C44" s="13">
        <v>2015</v>
      </c>
      <c r="D44" s="13">
        <v>2016</v>
      </c>
      <c r="E44" s="13">
        <v>2017</v>
      </c>
      <c r="F44" s="13">
        <v>2018</v>
      </c>
      <c r="G44" s="13">
        <v>2019</v>
      </c>
      <c r="H44" s="13">
        <v>2020</v>
      </c>
      <c r="R44" s="71"/>
      <c r="T44" s="13">
        <v>2015</v>
      </c>
      <c r="U44" s="13">
        <v>2016</v>
      </c>
      <c r="V44" s="13">
        <v>2017</v>
      </c>
      <c r="W44" s="13">
        <v>2018</v>
      </c>
      <c r="X44" s="13">
        <v>2019</v>
      </c>
      <c r="Y44" s="13">
        <v>2020</v>
      </c>
    </row>
    <row r="45" spans="2:34" x14ac:dyDescent="0.25">
      <c r="B45" s="43" t="s">
        <v>3176</v>
      </c>
      <c r="C45" s="97">
        <f>'HIRL Summary -  Single Family'!BK13</f>
        <v>4.2266801053418734E-2</v>
      </c>
      <c r="D45" s="97">
        <f>'HIRL Summary -  Single Family'!BL13</f>
        <v>0.11102951706822106</v>
      </c>
      <c r="E45" s="97">
        <f>'HIRL Summary -  Single Family'!BM13</f>
        <v>4.3836795526492126E-2</v>
      </c>
      <c r="F45" s="97">
        <f>'HIRL Summary -  Single Family'!BN13</f>
        <v>5.6287991317069616E-2</v>
      </c>
      <c r="G45" s="97">
        <f>'HIRL Summary -  Single Family'!BO13</f>
        <v>4.5038590913924634E-2</v>
      </c>
      <c r="H45" s="97">
        <f>'HIRL Summary -  Single Family'!BP13</f>
        <v>0.13388838821872578</v>
      </c>
      <c r="I45" s="98"/>
      <c r="R45" s="71"/>
      <c r="S45" s="43" t="s">
        <v>3176</v>
      </c>
      <c r="T45" s="97">
        <f>'HIRL Summary - Multifamily'!BK13</f>
        <v>2.615893898661804E-2</v>
      </c>
      <c r="U45" s="97">
        <f>'HIRL Summary - Multifamily'!BL13</f>
        <v>0.13189905198909138</v>
      </c>
      <c r="V45" s="97">
        <f>'HIRL Summary - Multifamily'!BM13</f>
        <v>9.12412585376082E-2</v>
      </c>
      <c r="W45" s="97">
        <f>'HIRL Summary - Multifamily'!BN13</f>
        <v>0.16502362879221419</v>
      </c>
      <c r="X45" s="97">
        <f>'HIRL Summary - Multifamily'!BO13</f>
        <v>0.11840064257264866</v>
      </c>
      <c r="Y45" s="97">
        <f>'HIRL Summary - Multifamily'!BP13</f>
        <v>0.11863802672447027</v>
      </c>
      <c r="Z45" s="98"/>
    </row>
    <row r="46" spans="2:34" x14ac:dyDescent="0.25">
      <c r="B46" s="43" t="s">
        <v>3177</v>
      </c>
      <c r="C46" s="97">
        <f>'HIRL Summary -  Single Family'!BQ13</f>
        <v>2.3192318622873614E-2</v>
      </c>
      <c r="D46" s="97">
        <f>'HIRL Summary -  Single Family'!BR13</f>
        <v>2.8219206798410057E-4</v>
      </c>
      <c r="E46" s="97">
        <f>'HIRL Summary -  Single Family'!BS13</f>
        <v>5.0174186719752149E-2</v>
      </c>
      <c r="F46" s="97">
        <f>'HIRL Summary -  Single Family'!BT13</f>
        <v>2.2645805834110092E-3</v>
      </c>
      <c r="G46" s="97">
        <f>'HIRL Summary -  Single Family'!BU13</f>
        <v>8.4702477228228469E-3</v>
      </c>
      <c r="H46" s="97">
        <f>'HIRL Summary -  Single Family'!BV13</f>
        <v>4.7148416051946809E-4</v>
      </c>
      <c r="I46" s="98"/>
      <c r="R46" s="71"/>
      <c r="S46" s="43" t="s">
        <v>3177</v>
      </c>
      <c r="T46" s="97">
        <f>'HIRL Summary - Multifamily'!BQ13</f>
        <v>6.5817028660324301E-4</v>
      </c>
      <c r="U46" s="97">
        <f>'HIRL Summary - Multifamily'!BR13</f>
        <v>1.1804785295515765E-2</v>
      </c>
      <c r="V46" s="97">
        <f>'HIRL Summary - Multifamily'!BS13</f>
        <v>8.4144039494700146E-2</v>
      </c>
      <c r="W46" s="97">
        <f>'HIRL Summary - Multifamily'!BT13</f>
        <v>4.6330362739487095E-4</v>
      </c>
      <c r="X46" s="97">
        <f>'HIRL Summary - Multifamily'!BU13</f>
        <v>8.9919447161917448E-3</v>
      </c>
      <c r="Y46" s="97">
        <f>'HIRL Summary - Multifamily'!BV13</f>
        <v>4.7560541310541313E-2</v>
      </c>
      <c r="Z46" s="98"/>
    </row>
    <row r="47" spans="2:34" x14ac:dyDescent="0.25">
      <c r="B47" s="273" t="s">
        <v>3174</v>
      </c>
      <c r="C47" s="274">
        <f>AVERAGE($C45:$H45)</f>
        <v>7.2058014016308666E-2</v>
      </c>
      <c r="D47" s="274">
        <f t="shared" ref="D47:H47" si="7">AVERAGE($C45:$H45)</f>
        <v>7.2058014016308666E-2</v>
      </c>
      <c r="E47" s="274">
        <f t="shared" si="7"/>
        <v>7.2058014016308666E-2</v>
      </c>
      <c r="F47" s="274">
        <f t="shared" si="7"/>
        <v>7.2058014016308666E-2</v>
      </c>
      <c r="G47" s="274">
        <f t="shared" si="7"/>
        <v>7.2058014016308666E-2</v>
      </c>
      <c r="H47" s="274">
        <f t="shared" si="7"/>
        <v>7.2058014016308666E-2</v>
      </c>
      <c r="I47" s="98"/>
      <c r="R47" s="71"/>
      <c r="S47" s="273" t="s">
        <v>3174</v>
      </c>
      <c r="T47" s="274">
        <f>AVERAGE($T45:$Y45)</f>
        <v>0.10856025793377515</v>
      </c>
      <c r="U47" s="274">
        <f t="shared" ref="U47:Y47" si="8">AVERAGE($T45:$Y45)</f>
        <v>0.10856025793377515</v>
      </c>
      <c r="V47" s="274">
        <f t="shared" si="8"/>
        <v>0.10856025793377515</v>
      </c>
      <c r="W47" s="274">
        <f t="shared" si="8"/>
        <v>0.10856025793377515</v>
      </c>
      <c r="X47" s="274">
        <f t="shared" si="8"/>
        <v>0.10856025793377515</v>
      </c>
      <c r="Y47" s="274">
        <f t="shared" si="8"/>
        <v>0.10856025793377515</v>
      </c>
      <c r="Z47" s="98"/>
    </row>
    <row r="48" spans="2:34" x14ac:dyDescent="0.25">
      <c r="B48" s="273" t="s">
        <v>3175</v>
      </c>
      <c r="C48" s="274">
        <f>AVERAGE($C46:$H46)</f>
        <v>1.4142501646227197E-2</v>
      </c>
      <c r="D48" s="274">
        <f t="shared" ref="D48:H48" si="9">AVERAGE($C46:$H46)</f>
        <v>1.4142501646227197E-2</v>
      </c>
      <c r="E48" s="274">
        <f t="shared" si="9"/>
        <v>1.4142501646227197E-2</v>
      </c>
      <c r="F48" s="274">
        <f t="shared" si="9"/>
        <v>1.4142501646227197E-2</v>
      </c>
      <c r="G48" s="274">
        <f t="shared" si="9"/>
        <v>1.4142501646227197E-2</v>
      </c>
      <c r="H48" s="274">
        <f t="shared" si="9"/>
        <v>1.4142501646227197E-2</v>
      </c>
      <c r="I48" s="98"/>
      <c r="R48" s="71"/>
      <c r="S48" s="273" t="s">
        <v>3175</v>
      </c>
      <c r="T48" s="274">
        <f>AVERAGE($T46:$Y46)</f>
        <v>2.560379745515785E-2</v>
      </c>
      <c r="U48" s="274">
        <f t="shared" ref="U48:Y48" si="10">AVERAGE($T46:$Y46)</f>
        <v>2.560379745515785E-2</v>
      </c>
      <c r="V48" s="274">
        <f t="shared" si="10"/>
        <v>2.560379745515785E-2</v>
      </c>
      <c r="W48" s="274">
        <f t="shared" si="10"/>
        <v>2.560379745515785E-2</v>
      </c>
      <c r="X48" s="274">
        <f t="shared" si="10"/>
        <v>2.560379745515785E-2</v>
      </c>
      <c r="Y48" s="274">
        <f t="shared" si="10"/>
        <v>2.560379745515785E-2</v>
      </c>
      <c r="Z48" s="98"/>
    </row>
    <row r="49" spans="2:34" x14ac:dyDescent="0.25">
      <c r="B49" s="43" t="s">
        <v>671</v>
      </c>
      <c r="C49" s="97">
        <f>'HIRL Summary -  Single Family'!AG13</f>
        <v>3.8001826679373484E-2</v>
      </c>
      <c r="D49" s="97">
        <f>'HIRL Summary -  Single Family'!AH13</f>
        <v>8.3174407962893146E-2</v>
      </c>
      <c r="E49" s="97">
        <f>'HIRL Summary -  Single Family'!AI13</f>
        <v>4.5278831936842123E-2</v>
      </c>
      <c r="F49" s="97">
        <f>'HIRL Summary -  Single Family'!AJ13</f>
        <v>4.063613146161605E-2</v>
      </c>
      <c r="G49" s="97">
        <f>'HIRL Summary -  Single Family'!AK13</f>
        <v>3.4178485449276909E-2</v>
      </c>
      <c r="H49" s="97">
        <f>'HIRL Summary -  Single Family'!AL13</f>
        <v>9.4064739953589799E-2</v>
      </c>
      <c r="I49" s="98"/>
      <c r="R49" s="71"/>
      <c r="S49" s="43" t="s">
        <v>671</v>
      </c>
      <c r="T49" s="97">
        <f>'HIRL Summary - Multifamily'!AG13</f>
        <v>2.3546684753110364E-2</v>
      </c>
      <c r="U49" s="97">
        <f>'HIRL Summary - Multifamily'!AH13</f>
        <v>0.11891935496378295</v>
      </c>
      <c r="V49" s="97">
        <f>'HIRL Summary - Multifamily'!AI13</f>
        <v>9.0038058537278878E-2</v>
      </c>
      <c r="W49" s="97">
        <f>'HIRL Summary - Multifamily'!AJ13</f>
        <v>0.14777699053341337</v>
      </c>
      <c r="X49" s="97">
        <f>'HIRL Summary - Multifamily'!AK13</f>
        <v>0.10385046628923397</v>
      </c>
      <c r="Y49" s="97">
        <f>'HIRL Summary - Multifamily'!AL13</f>
        <v>0.10815830121916876</v>
      </c>
      <c r="Z49" s="98"/>
    </row>
    <row r="50" spans="2:34" x14ac:dyDescent="0.25">
      <c r="R50" s="71"/>
    </row>
    <row r="51" spans="2:34" x14ac:dyDescent="0.25">
      <c r="R51" s="71"/>
    </row>
    <row r="52" spans="2:34" x14ac:dyDescent="0.25">
      <c r="R52" s="71"/>
    </row>
    <row r="53" spans="2:34" x14ac:dyDescent="0.25">
      <c r="R53" s="71"/>
    </row>
    <row r="54" spans="2:34" x14ac:dyDescent="0.25">
      <c r="R54" s="71"/>
    </row>
    <row r="55" spans="2:34" x14ac:dyDescent="0.25">
      <c r="R55" s="71"/>
    </row>
    <row r="56" spans="2:34" x14ac:dyDescent="0.25">
      <c r="R56" s="71"/>
    </row>
    <row r="57" spans="2:34" x14ac:dyDescent="0.25">
      <c r="R57" s="71"/>
    </row>
    <row r="58" spans="2:34" x14ac:dyDescent="0.25">
      <c r="R58" s="71"/>
    </row>
    <row r="59" spans="2:34" x14ac:dyDescent="0.25">
      <c r="R59" s="71"/>
    </row>
    <row r="60" spans="2:34" x14ac:dyDescent="0.25">
      <c r="R60" s="71"/>
    </row>
    <row r="61" spans="2:34" x14ac:dyDescent="0.25">
      <c r="R61" s="71"/>
    </row>
    <row r="62" spans="2:34" x14ac:dyDescent="0.25">
      <c r="R62" s="71"/>
    </row>
    <row r="63" spans="2:34" x14ac:dyDescent="0.25">
      <c r="R63" s="71"/>
    </row>
    <row r="64" spans="2:34" x14ac:dyDescent="0.25">
      <c r="B64" s="71" t="s">
        <v>770</v>
      </c>
      <c r="C64" s="71"/>
      <c r="D64" s="71"/>
      <c r="E64" s="71"/>
      <c r="F64" s="71"/>
      <c r="G64" s="71"/>
      <c r="H64" s="71"/>
      <c r="I64" s="71"/>
      <c r="J64" s="71"/>
      <c r="K64" s="71"/>
      <c r="L64" s="71"/>
      <c r="M64" s="71"/>
      <c r="N64" s="71"/>
      <c r="O64" s="71"/>
      <c r="P64" s="71"/>
      <c r="Q64" s="71"/>
      <c r="R64" s="71"/>
      <c r="S64" s="71" t="s">
        <v>770</v>
      </c>
      <c r="T64" s="71"/>
      <c r="U64" s="71"/>
      <c r="V64" s="71"/>
      <c r="W64" s="71"/>
      <c r="X64" s="71"/>
      <c r="Y64" s="71"/>
      <c r="Z64" s="71"/>
      <c r="AA64" s="71"/>
      <c r="AB64" s="71"/>
      <c r="AC64" s="71"/>
      <c r="AD64" s="71"/>
      <c r="AE64" s="71"/>
      <c r="AF64" s="71"/>
      <c r="AG64" s="71"/>
      <c r="AH64" s="71"/>
    </row>
    <row r="65" spans="2:26" x14ac:dyDescent="0.25">
      <c r="C65" s="13">
        <v>2015</v>
      </c>
      <c r="D65" s="13">
        <v>2016</v>
      </c>
      <c r="E65" s="13">
        <v>2017</v>
      </c>
      <c r="F65" s="13">
        <v>2018</v>
      </c>
      <c r="G65" s="13">
        <v>2019</v>
      </c>
      <c r="H65" s="13">
        <v>2020</v>
      </c>
      <c r="R65" s="71"/>
      <c r="T65" s="13">
        <v>2015</v>
      </c>
      <c r="U65" s="13">
        <v>2016</v>
      </c>
      <c r="V65" s="13">
        <v>2017</v>
      </c>
      <c r="W65" s="13">
        <v>2018</v>
      </c>
      <c r="X65" s="13">
        <v>2019</v>
      </c>
      <c r="Y65" s="13">
        <v>2020</v>
      </c>
    </row>
    <row r="66" spans="2:26" x14ac:dyDescent="0.25">
      <c r="B66" s="43" t="s">
        <v>3176</v>
      </c>
      <c r="C66" s="99">
        <f>'HIRL Summary -  Single Family'!BK17</f>
        <v>0.27738822459059004</v>
      </c>
      <c r="D66" s="99">
        <f>'HIRL Summary -  Single Family'!BL17</f>
        <v>0.47458870345073356</v>
      </c>
      <c r="E66" s="99">
        <f>'HIRL Summary -  Single Family'!BM17</f>
        <v>0.45912509725944495</v>
      </c>
      <c r="F66" s="99">
        <f>'HIRL Summary -  Single Family'!BN17</f>
        <v>0.58529642058165554</v>
      </c>
      <c r="G66" s="99">
        <f>'HIRL Summary -  Single Family'!BO17</f>
        <v>0.46516430088297755</v>
      </c>
      <c r="H66" s="99">
        <f>'HIRL Summary -  Single Family'!BP17</f>
        <v>0.39876043302206426</v>
      </c>
      <c r="I66" s="98"/>
      <c r="R66" s="71"/>
      <c r="S66" s="43" t="s">
        <v>3176</v>
      </c>
      <c r="T66" s="99">
        <f>'HIRL Summary - Multifamily'!BK17</f>
        <v>0.24016338128218787</v>
      </c>
      <c r="U66" s="99">
        <f>'HIRL Summary - Multifamily'!BL17</f>
        <v>0.24497391547914987</v>
      </c>
      <c r="V66" s="99">
        <f>'HIRL Summary - Multifamily'!BM17</f>
        <v>0.41003141218246375</v>
      </c>
      <c r="W66" s="99">
        <f>'HIRL Summary - Multifamily'!BN17</f>
        <v>0.35242282842785355</v>
      </c>
      <c r="X66" s="99">
        <f>'HIRL Summary - Multifamily'!BO17</f>
        <v>0.34976423782509392</v>
      </c>
      <c r="Y66" s="99">
        <f>'HIRL Summary - Multifamily'!BP17</f>
        <v>0.22033312725024551</v>
      </c>
      <c r="Z66" s="98"/>
    </row>
    <row r="67" spans="2:26" x14ac:dyDescent="0.25">
      <c r="B67" s="43" t="s">
        <v>3177</v>
      </c>
      <c r="C67" s="99">
        <f>'HIRL Summary -  Single Family'!BQ17</f>
        <v>0.81191200324412005</v>
      </c>
      <c r="D67" s="99">
        <f>'HIRL Summary -  Single Family'!BR17</f>
        <v>0.764447806354009</v>
      </c>
      <c r="E67" s="99">
        <f>'HIRL Summary -  Single Family'!BS17</f>
        <v>0.6251349267540478</v>
      </c>
      <c r="F67" s="99">
        <f>'HIRL Summary -  Single Family'!BT17</f>
        <v>0.68079548275006208</v>
      </c>
      <c r="G67" s="99">
        <f>'HIRL Summary -  Single Family'!BU17</f>
        <v>0.80272981517509723</v>
      </c>
      <c r="H67" s="99">
        <f>'HIRL Summary -  Single Family'!BV17</f>
        <v>0.64291169451073982</v>
      </c>
      <c r="I67" s="98"/>
      <c r="R67" s="71"/>
      <c r="S67" s="43" t="s">
        <v>3177</v>
      </c>
      <c r="T67" s="99">
        <f>'HIRL Summary - Multifamily'!BQ17</f>
        <v>0.86789976133651547</v>
      </c>
      <c r="U67" s="99">
        <f>'HIRL Summary - Multifamily'!BR17</f>
        <v>0.66068037974683547</v>
      </c>
      <c r="V67" s="99">
        <f>'HIRL Summary - Multifamily'!BS17</f>
        <v>0.48884317521781218</v>
      </c>
      <c r="W67" s="99">
        <f>'HIRL Summary - Multifamily'!BT17</f>
        <v>0.96272175536881421</v>
      </c>
      <c r="X67" s="99">
        <f>'HIRL Summary - Multifamily'!BU17</f>
        <v>0.61194588969823105</v>
      </c>
      <c r="Y67" s="99">
        <f>'HIRL Summary - Multifamily'!BV17</f>
        <v>0.82398504273504269</v>
      </c>
      <c r="Z67" s="98"/>
    </row>
    <row r="68" spans="2:26" x14ac:dyDescent="0.25">
      <c r="B68" s="273" t="s">
        <v>3174</v>
      </c>
      <c r="C68" s="274">
        <f>AVERAGE($C66:$H66)</f>
        <v>0.44338719663124432</v>
      </c>
      <c r="D68" s="274">
        <f t="shared" ref="D68:H68" si="11">AVERAGE($C66:$H66)</f>
        <v>0.44338719663124432</v>
      </c>
      <c r="E68" s="274">
        <f t="shared" si="11"/>
        <v>0.44338719663124432</v>
      </c>
      <c r="F68" s="274">
        <f t="shared" si="11"/>
        <v>0.44338719663124432</v>
      </c>
      <c r="G68" s="274">
        <f t="shared" si="11"/>
        <v>0.44338719663124432</v>
      </c>
      <c r="H68" s="274">
        <f t="shared" si="11"/>
        <v>0.44338719663124432</v>
      </c>
      <c r="I68" s="98"/>
      <c r="R68" s="71"/>
      <c r="S68" s="273" t="s">
        <v>3174</v>
      </c>
      <c r="T68" s="274">
        <f>AVERAGE($T66:$Y66)</f>
        <v>0.30294815040783241</v>
      </c>
      <c r="U68" s="274">
        <f t="shared" ref="U68:Y68" si="12">AVERAGE($T66:$Y66)</f>
        <v>0.30294815040783241</v>
      </c>
      <c r="V68" s="274">
        <f t="shared" si="12"/>
        <v>0.30294815040783241</v>
      </c>
      <c r="W68" s="274">
        <f t="shared" si="12"/>
        <v>0.30294815040783241</v>
      </c>
      <c r="X68" s="274">
        <f t="shared" si="12"/>
        <v>0.30294815040783241</v>
      </c>
      <c r="Y68" s="274">
        <f t="shared" si="12"/>
        <v>0.30294815040783241</v>
      </c>
      <c r="Z68" s="98"/>
    </row>
    <row r="69" spans="2:26" x14ac:dyDescent="0.25">
      <c r="B69" s="273" t="s">
        <v>3175</v>
      </c>
      <c r="C69" s="274">
        <f>AVERAGE($C67:$H67)</f>
        <v>0.72132195479801275</v>
      </c>
      <c r="D69" s="274">
        <f t="shared" ref="D69:H69" si="13">AVERAGE($C67:$H67)</f>
        <v>0.72132195479801275</v>
      </c>
      <c r="E69" s="274">
        <f t="shared" si="13"/>
        <v>0.72132195479801275</v>
      </c>
      <c r="F69" s="274">
        <f t="shared" si="13"/>
        <v>0.72132195479801275</v>
      </c>
      <c r="G69" s="274">
        <f t="shared" si="13"/>
        <v>0.72132195479801275</v>
      </c>
      <c r="H69" s="274">
        <f t="shared" si="13"/>
        <v>0.72132195479801275</v>
      </c>
      <c r="I69" s="98"/>
      <c r="R69" s="71"/>
      <c r="S69" s="273" t="s">
        <v>3175</v>
      </c>
      <c r="T69" s="274">
        <f>AVERAGE($T67:$Y67)</f>
        <v>0.73601266735054194</v>
      </c>
      <c r="U69" s="274">
        <f t="shared" ref="U69:Y69" si="14">AVERAGE($T67:$Y67)</f>
        <v>0.73601266735054194</v>
      </c>
      <c r="V69" s="274">
        <f t="shared" si="14"/>
        <v>0.73601266735054194</v>
      </c>
      <c r="W69" s="274">
        <f t="shared" si="14"/>
        <v>0.73601266735054194</v>
      </c>
      <c r="X69" s="274">
        <f t="shared" si="14"/>
        <v>0.73601266735054194</v>
      </c>
      <c r="Y69" s="274">
        <f t="shared" si="14"/>
        <v>0.73601266735054194</v>
      </c>
      <c r="Z69" s="98"/>
    </row>
    <row r="70" spans="2:26" x14ac:dyDescent="0.25">
      <c r="B70" s="43" t="s">
        <v>671</v>
      </c>
      <c r="C70" s="99">
        <f>'HIRL Summary -  Single Family'!AG17</f>
        <v>0.39546399926284226</v>
      </c>
      <c r="D70" s="99">
        <f>'HIRL Summary -  Single Family'!AH17</f>
        <v>0.54681190845271599</v>
      </c>
      <c r="E70" s="99">
        <f>'HIRL Summary -  Single Family'!AI17</f>
        <v>0.50407658380356613</v>
      </c>
      <c r="F70" s="99">
        <f>'HIRL Summary -  Single Family'!AJ17</f>
        <v>0.61319043814216434</v>
      </c>
      <c r="G70" s="99">
        <f>'HIRL Summary -  Single Family'!AK17</f>
        <v>0.56523311416851796</v>
      </c>
      <c r="H70" s="99">
        <f>'HIRL Summary -  Single Family'!AL17</f>
        <v>0.47182141255952015</v>
      </c>
      <c r="I70" s="98"/>
      <c r="R70" s="71"/>
      <c r="S70" s="43" t="s">
        <v>671</v>
      </c>
      <c r="T70" s="99">
        <f>'HIRL Summary - Multifamily'!AG17</f>
        <v>0.29473686770743474</v>
      </c>
      <c r="U70" s="99">
        <f>'HIRL Summary - Multifamily'!AH17</f>
        <v>0.28586691906379702</v>
      </c>
      <c r="V70" s="99">
        <f>'HIRL Summary - Multifamily'!AI17</f>
        <v>0.41847960329541878</v>
      </c>
      <c r="W70" s="99">
        <f>'HIRL Summary - Multifamily'!AJ17</f>
        <v>0.42616271191794119</v>
      </c>
      <c r="X70" s="99">
        <f>'HIRL Summary - Multifamily'!AK17</f>
        <v>0.38454486150124484</v>
      </c>
      <c r="Y70" s="99">
        <f>'HIRL Summary - Multifamily'!AL17</f>
        <v>0.31086910896371295</v>
      </c>
      <c r="Z70" s="98"/>
    </row>
    <row r="71" spans="2:26" x14ac:dyDescent="0.25">
      <c r="R71" s="71"/>
    </row>
    <row r="72" spans="2:26" x14ac:dyDescent="0.25">
      <c r="R72" s="71"/>
    </row>
    <row r="73" spans="2:26" x14ac:dyDescent="0.25">
      <c r="R73" s="71"/>
    </row>
    <row r="74" spans="2:26" x14ac:dyDescent="0.25">
      <c r="R74" s="71"/>
    </row>
    <row r="75" spans="2:26" x14ac:dyDescent="0.25">
      <c r="R75" s="71"/>
    </row>
    <row r="76" spans="2:26" x14ac:dyDescent="0.25">
      <c r="R76" s="71"/>
    </row>
    <row r="77" spans="2:26" x14ac:dyDescent="0.25">
      <c r="R77" s="71"/>
    </row>
    <row r="78" spans="2:26" x14ac:dyDescent="0.25">
      <c r="R78" s="71"/>
    </row>
    <row r="79" spans="2:26" x14ac:dyDescent="0.25">
      <c r="R79" s="71"/>
    </row>
    <row r="80" spans="2:26" x14ac:dyDescent="0.25">
      <c r="R80" s="71"/>
    </row>
    <row r="81" spans="18:18" x14ac:dyDescent="0.25">
      <c r="R81" s="71"/>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sheetPr>
  <dimension ref="A1:BV119"/>
  <sheetViews>
    <sheetView showGridLines="0" zoomScale="70" zoomScaleNormal="70" workbookViewId="0">
      <pane xSplit="2" ySplit="11" topLeftCell="AI66" activePane="bottomRight" state="frozen"/>
      <selection pane="topRight" activeCell="C1" sqref="C1"/>
      <selection pane="bottomLeft" activeCell="A12" sqref="A12"/>
      <selection pane="bottomRight"/>
    </sheetView>
  </sheetViews>
  <sheetFormatPr defaultColWidth="9.140625" defaultRowHeight="14.25" x14ac:dyDescent="0.25"/>
  <cols>
    <col min="1" max="1" width="4" style="34" customWidth="1"/>
    <col min="2" max="2" width="57.5703125" style="13" customWidth="1"/>
    <col min="3" max="62" width="9.140625" style="13"/>
    <col min="63" max="63" width="9.5703125" style="13" bestFit="1" customWidth="1"/>
    <col min="64" max="16384" width="9.140625" style="13"/>
  </cols>
  <sheetData>
    <row r="1" spans="1:74" ht="25.5" x14ac:dyDescent="0.25">
      <c r="A1" s="24"/>
      <c r="B1" s="4" t="str">
        <f>TOC!D11</f>
        <v>HIRL Summary - Single Family</v>
      </c>
      <c r="C1" s="11"/>
      <c r="D1" s="12"/>
      <c r="E1" s="12"/>
    </row>
    <row r="2" spans="1:74" x14ac:dyDescent="0.25">
      <c r="B2" s="13" t="str">
        <f>TOC!E11</f>
        <v>This is a summary of HIRL's single family data, sourced from their Single Family Detached and Single Family Attached worksheets. We cannot share the raw totals in columns B thru AE per license agreement with HIRL.</v>
      </c>
    </row>
    <row r="4" spans="1:74" ht="17.25" x14ac:dyDescent="0.3">
      <c r="A4" s="24"/>
      <c r="B4" s="13" t="s">
        <v>3151</v>
      </c>
      <c r="C4" s="2">
        <v>0.56999999999999995</v>
      </c>
    </row>
    <row r="5" spans="1:74" x14ac:dyDescent="0.25">
      <c r="A5" s="24"/>
    </row>
    <row r="6" spans="1:74" x14ac:dyDescent="0.25">
      <c r="A6" s="26"/>
      <c r="B6" s="13" t="s">
        <v>3199</v>
      </c>
    </row>
    <row r="7" spans="1:74" x14ac:dyDescent="0.25">
      <c r="A7" s="26"/>
      <c r="B7" s="13" t="s">
        <v>3149</v>
      </c>
    </row>
    <row r="8" spans="1:74" x14ac:dyDescent="0.25">
      <c r="A8" s="26"/>
      <c r="B8" s="13" t="s">
        <v>3150</v>
      </c>
    </row>
    <row r="9" spans="1:74" x14ac:dyDescent="0.25">
      <c r="A9" s="26"/>
    </row>
    <row r="10" spans="1:74" x14ac:dyDescent="0.25">
      <c r="A10" s="26"/>
      <c r="C10" s="69" t="s">
        <v>671</v>
      </c>
      <c r="D10" s="69" t="s">
        <v>671</v>
      </c>
      <c r="E10" s="69" t="s">
        <v>671</v>
      </c>
      <c r="F10" s="69" t="s">
        <v>671</v>
      </c>
      <c r="G10" s="69" t="s">
        <v>671</v>
      </c>
      <c r="H10" s="69" t="s">
        <v>671</v>
      </c>
      <c r="I10" s="13" t="s">
        <v>26</v>
      </c>
      <c r="J10" s="13" t="s">
        <v>26</v>
      </c>
      <c r="K10" s="13" t="s">
        <v>26</v>
      </c>
      <c r="L10" s="13" t="s">
        <v>26</v>
      </c>
      <c r="M10" s="13" t="s">
        <v>26</v>
      </c>
      <c r="N10" s="13" t="s">
        <v>26</v>
      </c>
      <c r="O10" s="13" t="s">
        <v>27</v>
      </c>
      <c r="P10" s="13" t="s">
        <v>27</v>
      </c>
      <c r="Q10" s="13" t="s">
        <v>27</v>
      </c>
      <c r="R10" s="13" t="s">
        <v>27</v>
      </c>
      <c r="S10" s="13" t="s">
        <v>27</v>
      </c>
      <c r="T10" s="13" t="s">
        <v>27</v>
      </c>
      <c r="U10" s="13" t="s">
        <v>28</v>
      </c>
      <c r="V10" s="13" t="s">
        <v>28</v>
      </c>
      <c r="W10" s="13" t="s">
        <v>28</v>
      </c>
      <c r="X10" s="13" t="s">
        <v>28</v>
      </c>
      <c r="Y10" s="13" t="s">
        <v>28</v>
      </c>
      <c r="Z10" s="13" t="s">
        <v>28</v>
      </c>
      <c r="AA10" s="13" t="s">
        <v>29</v>
      </c>
      <c r="AB10" s="13" t="s">
        <v>29</v>
      </c>
      <c r="AC10" s="13" t="s">
        <v>29</v>
      </c>
      <c r="AD10" s="13" t="s">
        <v>29</v>
      </c>
      <c r="AE10" s="13" t="s">
        <v>29</v>
      </c>
      <c r="AF10" s="13" t="s">
        <v>29</v>
      </c>
      <c r="AG10" s="69" t="s">
        <v>671</v>
      </c>
      <c r="AH10" s="69" t="s">
        <v>671</v>
      </c>
      <c r="AI10" s="69" t="s">
        <v>671</v>
      </c>
      <c r="AJ10" s="69" t="s">
        <v>671</v>
      </c>
      <c r="AK10" s="69" t="s">
        <v>671</v>
      </c>
      <c r="AL10" s="69" t="s">
        <v>671</v>
      </c>
      <c r="AM10" s="13" t="s">
        <v>26</v>
      </c>
      <c r="AN10" s="13" t="s">
        <v>26</v>
      </c>
      <c r="AO10" s="13" t="s">
        <v>26</v>
      </c>
      <c r="AP10" s="13" t="s">
        <v>26</v>
      </c>
      <c r="AQ10" s="13" t="s">
        <v>26</v>
      </c>
      <c r="AR10" s="13" t="s">
        <v>26</v>
      </c>
      <c r="AS10" s="13" t="s">
        <v>27</v>
      </c>
      <c r="AT10" s="13" t="s">
        <v>27</v>
      </c>
      <c r="AU10" s="13" t="s">
        <v>27</v>
      </c>
      <c r="AV10" s="13" t="s">
        <v>27</v>
      </c>
      <c r="AW10" s="13" t="s">
        <v>27</v>
      </c>
      <c r="AX10" s="13" t="s">
        <v>27</v>
      </c>
      <c r="AY10" s="13" t="s">
        <v>28</v>
      </c>
      <c r="AZ10" s="13" t="s">
        <v>28</v>
      </c>
      <c r="BA10" s="13" t="s">
        <v>28</v>
      </c>
      <c r="BB10" s="13" t="s">
        <v>28</v>
      </c>
      <c r="BC10" s="13" t="s">
        <v>28</v>
      </c>
      <c r="BD10" s="13" t="s">
        <v>28</v>
      </c>
      <c r="BE10" s="13" t="s">
        <v>29</v>
      </c>
      <c r="BF10" s="13" t="s">
        <v>29</v>
      </c>
      <c r="BG10" s="13" t="s">
        <v>29</v>
      </c>
      <c r="BH10" s="13" t="s">
        <v>29</v>
      </c>
      <c r="BI10" s="13" t="s">
        <v>29</v>
      </c>
      <c r="BJ10" s="13" t="s">
        <v>29</v>
      </c>
      <c r="BK10" s="70" t="s">
        <v>3069</v>
      </c>
      <c r="BL10" s="70" t="s">
        <v>3069</v>
      </c>
      <c r="BM10" s="70" t="s">
        <v>3069</v>
      </c>
      <c r="BN10" s="70" t="s">
        <v>3069</v>
      </c>
      <c r="BO10" s="70" t="s">
        <v>3069</v>
      </c>
      <c r="BP10" s="70" t="s">
        <v>3069</v>
      </c>
      <c r="BQ10" s="71" t="s">
        <v>3070</v>
      </c>
      <c r="BR10" s="71" t="s">
        <v>3070</v>
      </c>
      <c r="BS10" s="71" t="s">
        <v>3070</v>
      </c>
      <c r="BT10" s="71" t="s">
        <v>3070</v>
      </c>
      <c r="BU10" s="71" t="s">
        <v>3070</v>
      </c>
      <c r="BV10" s="71" t="s">
        <v>3070</v>
      </c>
    </row>
    <row r="11" spans="1:74" x14ac:dyDescent="0.25">
      <c r="A11" s="26"/>
      <c r="C11" s="69">
        <v>2015</v>
      </c>
      <c r="D11" s="69">
        <v>2016</v>
      </c>
      <c r="E11" s="69">
        <v>2017</v>
      </c>
      <c r="F11" s="69">
        <v>2018</v>
      </c>
      <c r="G11" s="69">
        <v>2019</v>
      </c>
      <c r="H11" s="69">
        <v>2020</v>
      </c>
      <c r="I11" s="13">
        <v>2015</v>
      </c>
      <c r="J11" s="13">
        <v>2016</v>
      </c>
      <c r="K11" s="13">
        <v>2017</v>
      </c>
      <c r="L11" s="13">
        <v>2018</v>
      </c>
      <c r="M11" s="13">
        <v>2019</v>
      </c>
      <c r="N11" s="13">
        <v>2020</v>
      </c>
      <c r="O11" s="13">
        <v>2015</v>
      </c>
      <c r="P11" s="13">
        <v>2016</v>
      </c>
      <c r="Q11" s="13">
        <v>2017</v>
      </c>
      <c r="R11" s="13">
        <v>2018</v>
      </c>
      <c r="S11" s="13">
        <v>2019</v>
      </c>
      <c r="T11" s="13">
        <v>2020</v>
      </c>
      <c r="U11" s="13">
        <v>2015</v>
      </c>
      <c r="V11" s="13">
        <v>2016</v>
      </c>
      <c r="W11" s="13">
        <v>2017</v>
      </c>
      <c r="X11" s="13">
        <v>2018</v>
      </c>
      <c r="Y11" s="13">
        <v>2019</v>
      </c>
      <c r="Z11" s="13">
        <v>2020</v>
      </c>
      <c r="AA11" s="13">
        <v>2015</v>
      </c>
      <c r="AB11" s="13">
        <v>2016</v>
      </c>
      <c r="AC11" s="13">
        <v>2017</v>
      </c>
      <c r="AD11" s="13">
        <v>2018</v>
      </c>
      <c r="AE11" s="13">
        <v>2019</v>
      </c>
      <c r="AF11" s="13">
        <v>2020</v>
      </c>
      <c r="AG11" s="69">
        <v>2015</v>
      </c>
      <c r="AH11" s="69">
        <v>2016</v>
      </c>
      <c r="AI11" s="69">
        <v>2017</v>
      </c>
      <c r="AJ11" s="69">
        <v>2018</v>
      </c>
      <c r="AK11" s="69">
        <v>2019</v>
      </c>
      <c r="AL11" s="69">
        <v>2020</v>
      </c>
      <c r="AM11" s="13">
        <v>2015</v>
      </c>
      <c r="AN11" s="13">
        <v>2016</v>
      </c>
      <c r="AO11" s="13">
        <v>2017</v>
      </c>
      <c r="AP11" s="13">
        <v>2018</v>
      </c>
      <c r="AQ11" s="13">
        <v>2019</v>
      </c>
      <c r="AR11" s="13">
        <v>2020</v>
      </c>
      <c r="AS11" s="13">
        <v>2015</v>
      </c>
      <c r="AT11" s="13">
        <v>2016</v>
      </c>
      <c r="AU11" s="13">
        <v>2017</v>
      </c>
      <c r="AV11" s="13">
        <v>2018</v>
      </c>
      <c r="AW11" s="13">
        <v>2019</v>
      </c>
      <c r="AX11" s="13">
        <v>2020</v>
      </c>
      <c r="AY11" s="13">
        <v>2015</v>
      </c>
      <c r="AZ11" s="13">
        <v>2016</v>
      </c>
      <c r="BA11" s="13">
        <v>2017</v>
      </c>
      <c r="BB11" s="13">
        <v>2018</v>
      </c>
      <c r="BC11" s="13">
        <v>2019</v>
      </c>
      <c r="BD11" s="13">
        <v>2020</v>
      </c>
      <c r="BE11" s="13">
        <v>2015</v>
      </c>
      <c r="BF11" s="13">
        <v>2016</v>
      </c>
      <c r="BG11" s="13">
        <v>2017</v>
      </c>
      <c r="BH11" s="13">
        <v>2018</v>
      </c>
      <c r="BI11" s="13">
        <v>2019</v>
      </c>
      <c r="BJ11" s="13">
        <v>2020</v>
      </c>
      <c r="BK11" s="70">
        <v>2015</v>
      </c>
      <c r="BL11" s="70">
        <v>2016</v>
      </c>
      <c r="BM11" s="70">
        <v>2017</v>
      </c>
      <c r="BN11" s="70">
        <v>2018</v>
      </c>
      <c r="BO11" s="70">
        <v>2019</v>
      </c>
      <c r="BP11" s="70">
        <v>2020</v>
      </c>
      <c r="BQ11" s="71">
        <v>2015</v>
      </c>
      <c r="BR11" s="71">
        <v>2016</v>
      </c>
      <c r="BS11" s="71">
        <v>2017</v>
      </c>
      <c r="BT11" s="71">
        <v>2018</v>
      </c>
      <c r="BU11" s="71">
        <v>2019</v>
      </c>
      <c r="BV11" s="71">
        <v>2020</v>
      </c>
    </row>
    <row r="12" spans="1:74" s="32" customFormat="1" x14ac:dyDescent="0.25">
      <c r="A12" s="26"/>
      <c r="B12" s="32" t="s">
        <v>15</v>
      </c>
      <c r="C12" s="72"/>
      <c r="D12" s="72"/>
      <c r="E12" s="72"/>
      <c r="F12" s="72"/>
      <c r="G12" s="72"/>
      <c r="H12" s="72"/>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4">
        <f t="shared" ref="AG12:BJ12" si="0">AG30+AG31-AG44</f>
        <v>0.21495584143156873</v>
      </c>
      <c r="AH12" s="74">
        <f t="shared" si="0"/>
        <v>0.10912247866497428</v>
      </c>
      <c r="AI12" s="74">
        <f t="shared" si="0"/>
        <v>0.31731017923043847</v>
      </c>
      <c r="AJ12" s="74">
        <f t="shared" si="0"/>
        <v>0.22558073281847019</v>
      </c>
      <c r="AK12" s="74">
        <f t="shared" si="0"/>
        <v>0.18366982781491101</v>
      </c>
      <c r="AL12" s="74">
        <f t="shared" si="0"/>
        <v>0.24314370803973159</v>
      </c>
      <c r="AM12" s="75">
        <f t="shared" si="0"/>
        <v>0.20827618392981048</v>
      </c>
      <c r="AN12" s="75">
        <f t="shared" si="0"/>
        <v>0.16401596567561141</v>
      </c>
      <c r="AO12" s="75">
        <f t="shared" si="0"/>
        <v>0.39785447581786332</v>
      </c>
      <c r="AP12" s="75">
        <f t="shared" si="0"/>
        <v>0.42485120791783287</v>
      </c>
      <c r="AQ12" s="75">
        <f t="shared" si="0"/>
        <v>0.17877330270320257</v>
      </c>
      <c r="AR12" s="75">
        <f t="shared" si="0"/>
        <v>0.26269704580564213</v>
      </c>
      <c r="AS12" s="75">
        <f t="shared" si="0"/>
        <v>0.27987534543841086</v>
      </c>
      <c r="AT12" s="75">
        <f t="shared" si="0"/>
        <v>0.1176643635931718</v>
      </c>
      <c r="AU12" s="75">
        <f t="shared" si="0"/>
        <v>0.32836854388490194</v>
      </c>
      <c r="AV12" s="75">
        <f t="shared" si="0"/>
        <v>0.15598963053289133</v>
      </c>
      <c r="AW12" s="75">
        <f t="shared" si="0"/>
        <v>0.23666682276297574</v>
      </c>
      <c r="AX12" s="75">
        <f t="shared" si="0"/>
        <v>0.20118429420568604</v>
      </c>
      <c r="AY12" s="75">
        <f t="shared" si="0"/>
        <v>6.9945787190089398E-2</v>
      </c>
      <c r="AZ12" s="75">
        <f t="shared" si="0"/>
        <v>3.3412064723808248E-2</v>
      </c>
      <c r="BA12" s="75">
        <f t="shared" si="0"/>
        <v>0.22813133447560552</v>
      </c>
      <c r="BB12" s="75">
        <f t="shared" si="0"/>
        <v>0.189823683465036</v>
      </c>
      <c r="BC12" s="75">
        <f t="shared" si="0"/>
        <v>0.10335874649899215</v>
      </c>
      <c r="BD12" s="75">
        <f t="shared" si="0"/>
        <v>0.29082468897469355</v>
      </c>
      <c r="BE12" s="75">
        <f t="shared" si="0"/>
        <v>6.7671107801522551E-2</v>
      </c>
      <c r="BF12" s="75">
        <f t="shared" si="0"/>
        <v>3.3268051415641785E-2</v>
      </c>
      <c r="BG12" s="75">
        <f t="shared" si="0"/>
        <v>0.24159802363382285</v>
      </c>
      <c r="BH12" s="75">
        <f t="shared" si="0"/>
        <v>0.19402245030748499</v>
      </c>
      <c r="BI12" s="75">
        <f t="shared" si="0"/>
        <v>0.10674192195330748</v>
      </c>
      <c r="BJ12" s="75">
        <f t="shared" si="0"/>
        <v>0.30513061640276751</v>
      </c>
      <c r="BK12" s="76">
        <f>BK30+BK31-BK44</f>
        <v>0.25618978849688023</v>
      </c>
      <c r="BL12" s="76">
        <f t="shared" ref="BL12:BV12" si="1">BL30+BL31-BL44</f>
        <v>0.13387159358094447</v>
      </c>
      <c r="BM12" s="76">
        <f t="shared" si="1"/>
        <v>0.34972246789531125</v>
      </c>
      <c r="BN12" s="76">
        <f t="shared" si="1"/>
        <v>0.24018572232946278</v>
      </c>
      <c r="BO12" s="76">
        <f t="shared" si="1"/>
        <v>0.21736221382509402</v>
      </c>
      <c r="BP12" s="76">
        <f t="shared" si="1"/>
        <v>0.22216207593024262</v>
      </c>
      <c r="BQ12" s="77">
        <f t="shared" si="1"/>
        <v>6.9336067427410247E-2</v>
      </c>
      <c r="BR12" s="77">
        <f t="shared" si="1"/>
        <v>3.337494623920597E-2</v>
      </c>
      <c r="BS12" s="77">
        <f t="shared" si="1"/>
        <v>0.23116036153846609</v>
      </c>
      <c r="BT12" s="77">
        <f t="shared" si="1"/>
        <v>0.19068031889536785</v>
      </c>
      <c r="BU12" s="77">
        <f t="shared" si="1"/>
        <v>0.1040054332110293</v>
      </c>
      <c r="BV12" s="77">
        <f t="shared" si="1"/>
        <v>0.29343663039795309</v>
      </c>
    </row>
    <row r="13" spans="1:74" s="32" customFormat="1" x14ac:dyDescent="0.25">
      <c r="A13" s="26"/>
      <c r="B13" s="32" t="s">
        <v>751</v>
      </c>
      <c r="C13" s="72"/>
      <c r="D13" s="72"/>
      <c r="E13" s="72"/>
      <c r="F13" s="72"/>
      <c r="G13" s="72"/>
      <c r="H13" s="72"/>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4">
        <f t="shared" ref="AG13:AH13" si="2">AG44</f>
        <v>3.8001826679373484E-2</v>
      </c>
      <c r="AH13" s="74">
        <f t="shared" si="2"/>
        <v>8.3174407962893146E-2</v>
      </c>
      <c r="AI13" s="74">
        <f t="shared" ref="AI13:BJ13" si="3">AI44</f>
        <v>4.5278831936842123E-2</v>
      </c>
      <c r="AJ13" s="74">
        <f t="shared" si="3"/>
        <v>4.063613146161605E-2</v>
      </c>
      <c r="AK13" s="74">
        <f t="shared" si="3"/>
        <v>3.4178485449276909E-2</v>
      </c>
      <c r="AL13" s="74">
        <f t="shared" si="3"/>
        <v>9.4064739953589799E-2</v>
      </c>
      <c r="AM13" s="75">
        <f t="shared" si="3"/>
        <v>5.1541122818053155E-2</v>
      </c>
      <c r="AN13" s="75">
        <f t="shared" si="3"/>
        <v>0.18586959689877289</v>
      </c>
      <c r="AO13" s="75">
        <f t="shared" si="3"/>
        <v>2.2277814102017415E-2</v>
      </c>
      <c r="AP13" s="75">
        <f t="shared" si="3"/>
        <v>2.8135665910187454E-2</v>
      </c>
      <c r="AQ13" s="75">
        <f t="shared" si="3"/>
        <v>7.989593386765137E-2</v>
      </c>
      <c r="AR13" s="75">
        <f t="shared" si="3"/>
        <v>5.6763548509603336E-2</v>
      </c>
      <c r="AS13" s="75">
        <f t="shared" si="3"/>
        <v>3.7682314187711952E-2</v>
      </c>
      <c r="AT13" s="75">
        <f t="shared" si="3"/>
        <v>7.6832581596050706E-2</v>
      </c>
      <c r="AU13" s="75">
        <f t="shared" si="3"/>
        <v>5.328956935413507E-2</v>
      </c>
      <c r="AV13" s="75">
        <f t="shared" si="3"/>
        <v>6.9119281970671229E-2</v>
      </c>
      <c r="AW13" s="75">
        <f t="shared" si="3"/>
        <v>2.7600626409105603E-2</v>
      </c>
      <c r="AX13" s="75">
        <f t="shared" si="3"/>
        <v>0.17381047982332862</v>
      </c>
      <c r="AY13" s="75">
        <f t="shared" si="3"/>
        <v>2.2519586771129443E-2</v>
      </c>
      <c r="AZ13" s="75">
        <f t="shared" si="3"/>
        <v>2.8242143795961376E-4</v>
      </c>
      <c r="BA13" s="75">
        <f t="shared" si="3"/>
        <v>4.740673750847841E-2</v>
      </c>
      <c r="BB13" s="75">
        <f t="shared" si="3"/>
        <v>2.2639373643995853E-3</v>
      </c>
      <c r="BC13" s="75">
        <f t="shared" si="3"/>
        <v>8.4647652268045898E-3</v>
      </c>
      <c r="BD13" s="75">
        <f t="shared" si="3"/>
        <v>4.8917963844513884E-4</v>
      </c>
      <c r="BE13" s="75">
        <f t="shared" si="3"/>
        <v>2.5029346056268699E-2</v>
      </c>
      <c r="BF13" s="75">
        <f t="shared" si="3"/>
        <v>2.8153153153153153E-4</v>
      </c>
      <c r="BG13" s="75">
        <f t="shared" si="3"/>
        <v>5.9710795312889559E-2</v>
      </c>
      <c r="BH13" s="75">
        <f t="shared" si="3"/>
        <v>2.2670874054103733E-3</v>
      </c>
      <c r="BI13" s="75">
        <f t="shared" si="3"/>
        <v>8.4934470034355499E-3</v>
      </c>
      <c r="BJ13" s="75">
        <f t="shared" si="3"/>
        <v>3.9225941422594147E-4</v>
      </c>
      <c r="BK13" s="76">
        <f t="shared" ref="BK13:BV13" si="4">BK44</f>
        <v>4.2266801053418734E-2</v>
      </c>
      <c r="BL13" s="76">
        <f t="shared" si="4"/>
        <v>0.11102951706822106</v>
      </c>
      <c r="BM13" s="76">
        <f t="shared" si="4"/>
        <v>4.3836795526492126E-2</v>
      </c>
      <c r="BN13" s="76">
        <f t="shared" si="4"/>
        <v>5.6287991317069616E-2</v>
      </c>
      <c r="BO13" s="76">
        <f t="shared" si="4"/>
        <v>4.5038590913924634E-2</v>
      </c>
      <c r="BP13" s="76">
        <f t="shared" si="4"/>
        <v>0.13388838821872578</v>
      </c>
      <c r="BQ13" s="77">
        <f t="shared" si="4"/>
        <v>2.3192318622873614E-2</v>
      </c>
      <c r="BR13" s="77">
        <f t="shared" si="4"/>
        <v>2.8219206798410057E-4</v>
      </c>
      <c r="BS13" s="77">
        <f t="shared" si="4"/>
        <v>5.0174186719752149E-2</v>
      </c>
      <c r="BT13" s="77">
        <f t="shared" si="4"/>
        <v>2.2645805834110092E-3</v>
      </c>
      <c r="BU13" s="77">
        <f t="shared" si="4"/>
        <v>8.4702477228228469E-3</v>
      </c>
      <c r="BV13" s="77">
        <f t="shared" si="4"/>
        <v>4.7148416051946809E-4</v>
      </c>
    </row>
    <row r="14" spans="1:74" s="32" customFormat="1" x14ac:dyDescent="0.25">
      <c r="A14" s="34"/>
      <c r="B14" s="32" t="s">
        <v>678</v>
      </c>
      <c r="C14" s="72"/>
      <c r="D14" s="72"/>
      <c r="E14" s="72"/>
      <c r="F14" s="72"/>
      <c r="G14" s="72"/>
      <c r="H14" s="72"/>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4">
        <f t="shared" ref="AG14:AH14" si="5">AG34+AG35</f>
        <v>0.63645918242324395</v>
      </c>
      <c r="AH14" s="74">
        <f t="shared" si="5"/>
        <v>0.64120716066447103</v>
      </c>
      <c r="AI14" s="74">
        <f t="shared" ref="AI14:BJ14" si="6">AI34+AI35</f>
        <v>0.55178652743867007</v>
      </c>
      <c r="AJ14" s="74">
        <f t="shared" si="6"/>
        <v>0.57809911426700711</v>
      </c>
      <c r="AK14" s="74">
        <f t="shared" si="6"/>
        <v>0.64523261499470952</v>
      </c>
      <c r="AL14" s="74">
        <f t="shared" si="6"/>
        <v>0.62370671263372712</v>
      </c>
      <c r="AM14" s="75">
        <f t="shared" si="6"/>
        <v>0.58624889500049104</v>
      </c>
      <c r="AN14" s="75">
        <f t="shared" si="6"/>
        <v>0.46569623729744575</v>
      </c>
      <c r="AO14" s="75">
        <f t="shared" si="6"/>
        <v>0.48631451462642067</v>
      </c>
      <c r="AP14" s="75">
        <f t="shared" si="6"/>
        <v>0.47090811679614242</v>
      </c>
      <c r="AQ14" s="75">
        <f t="shared" si="6"/>
        <v>0.6840945277801056</v>
      </c>
      <c r="AR14" s="75">
        <f t="shared" si="6"/>
        <v>0.63602228682170547</v>
      </c>
      <c r="AS14" s="75">
        <f t="shared" si="6"/>
        <v>0.56050983248361252</v>
      </c>
      <c r="AT14" s="75">
        <f t="shared" si="6"/>
        <v>0.60303283372159477</v>
      </c>
      <c r="AU14" s="75">
        <f t="shared" si="6"/>
        <v>0.53094254600075108</v>
      </c>
      <c r="AV14" s="75">
        <f t="shared" si="6"/>
        <v>0.55828752900940515</v>
      </c>
      <c r="AW14" s="75">
        <f t="shared" si="6"/>
        <v>0.53908614546216727</v>
      </c>
      <c r="AX14" s="75">
        <f t="shared" si="6"/>
        <v>0.60238722354613505</v>
      </c>
      <c r="AY14" s="75">
        <f t="shared" si="6"/>
        <v>0.87427977839335169</v>
      </c>
      <c r="AZ14" s="75">
        <f t="shared" si="6"/>
        <v>0.88959450761639147</v>
      </c>
      <c r="BA14" s="75">
        <f t="shared" si="6"/>
        <v>0.6446916259721468</v>
      </c>
      <c r="BB14" s="75">
        <f t="shared" si="6"/>
        <v>0.69280480199563443</v>
      </c>
      <c r="BC14" s="75">
        <f t="shared" si="6"/>
        <v>0.78254660252555608</v>
      </c>
      <c r="BD14" s="75">
        <f t="shared" si="6"/>
        <v>0.64737226277372262</v>
      </c>
      <c r="BE14" s="75">
        <f t="shared" si="6"/>
        <v>0.87420574886535551</v>
      </c>
      <c r="BF14" s="75">
        <f t="shared" si="6"/>
        <v>0.89601482854494918</v>
      </c>
      <c r="BG14" s="75">
        <f t="shared" si="6"/>
        <v>0.64746026799626055</v>
      </c>
      <c r="BH14" s="75">
        <f t="shared" si="6"/>
        <v>0.69312652068126523</v>
      </c>
      <c r="BI14" s="75">
        <f t="shared" si="6"/>
        <v>0.78002544529262086</v>
      </c>
      <c r="BJ14" s="75">
        <f t="shared" si="6"/>
        <v>0.64274509803921565</v>
      </c>
      <c r="BK14" s="76">
        <f t="shared" ref="BK14:BV14" si="7">BK34+BK35</f>
        <v>0.56902456459578898</v>
      </c>
      <c r="BL14" s="76">
        <f t="shared" si="7"/>
        <v>0.55848429055057314</v>
      </c>
      <c r="BM14" s="76">
        <f t="shared" si="7"/>
        <v>0.51713783464453467</v>
      </c>
      <c r="BN14" s="76">
        <f t="shared" si="7"/>
        <v>0.53092281879194625</v>
      </c>
      <c r="BO14" s="76">
        <f t="shared" si="7"/>
        <v>0.58743712976416673</v>
      </c>
      <c r="BP14" s="76">
        <f t="shared" si="7"/>
        <v>0.61386111340660554</v>
      </c>
      <c r="BQ14" s="77">
        <f t="shared" si="7"/>
        <v>0.87425993511759936</v>
      </c>
      <c r="BR14" s="77">
        <f t="shared" si="7"/>
        <v>0.8912493032884784</v>
      </c>
      <c r="BS14" s="77">
        <f t="shared" si="7"/>
        <v>0.64531436181397639</v>
      </c>
      <c r="BT14" s="77">
        <f t="shared" si="7"/>
        <v>0.69287043931496639</v>
      </c>
      <c r="BU14" s="77">
        <f t="shared" si="7"/>
        <v>0.78206468871595325</v>
      </c>
      <c r="BV14" s="77">
        <f t="shared" si="7"/>
        <v>0.6465274463007159</v>
      </c>
    </row>
    <row r="15" spans="1:74" s="32" customFormat="1" x14ac:dyDescent="0.25">
      <c r="A15" s="34"/>
      <c r="B15" s="32" t="s">
        <v>752</v>
      </c>
      <c r="C15" s="72"/>
      <c r="D15" s="72"/>
      <c r="E15" s="72"/>
      <c r="F15" s="72"/>
      <c r="G15" s="72"/>
      <c r="H15" s="72"/>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4">
        <f t="shared" ref="AG15:AH15" si="8">AG36</f>
        <v>7.1615124694074481E-2</v>
      </c>
      <c r="AH15" s="74">
        <f t="shared" si="8"/>
        <v>0.11893633718538064</v>
      </c>
      <c r="AI15" s="74">
        <f t="shared" ref="AI15:BJ15" si="9">AI36</f>
        <v>8.6977824091848122E-2</v>
      </c>
      <c r="AJ15" s="74">
        <f t="shared" si="9"/>
        <v>0.125712870792689</v>
      </c>
      <c r="AK15" s="74">
        <f t="shared" si="9"/>
        <v>0.10977195617961454</v>
      </c>
      <c r="AL15" s="74">
        <f t="shared" si="9"/>
        <v>2.2407589202894072E-2</v>
      </c>
      <c r="AM15" s="75">
        <f t="shared" si="9"/>
        <v>0.15037815538748647</v>
      </c>
      <c r="AN15" s="75">
        <f t="shared" si="9"/>
        <v>5.8353932069944152E-2</v>
      </c>
      <c r="AO15" s="75">
        <f t="shared" si="9"/>
        <v>5.9288242966275384E-2</v>
      </c>
      <c r="AP15" s="75">
        <f t="shared" si="9"/>
        <v>6.0451826055897854E-3</v>
      </c>
      <c r="AQ15" s="75">
        <f t="shared" si="9"/>
        <v>1.0257269756138439E-2</v>
      </c>
      <c r="AR15" s="75">
        <f t="shared" si="9"/>
        <v>3.2493540051679586E-2</v>
      </c>
      <c r="AS15" s="75">
        <f t="shared" si="9"/>
        <v>5.0589949016751644E-2</v>
      </c>
      <c r="AT15" s="75">
        <f t="shared" si="9"/>
        <v>0.18112610434706169</v>
      </c>
      <c r="AU15" s="75">
        <f t="shared" si="9"/>
        <v>9.0549505570158964E-2</v>
      </c>
      <c r="AV15" s="75">
        <f t="shared" si="9"/>
        <v>0.22066691095639429</v>
      </c>
      <c r="AW15" s="75">
        <f t="shared" si="9"/>
        <v>0.18139593376650601</v>
      </c>
      <c r="AX15" s="75">
        <f t="shared" si="9"/>
        <v>8.7001964965090529E-3</v>
      </c>
      <c r="AY15" s="75">
        <f t="shared" si="9"/>
        <v>2.9362880886426593E-2</v>
      </c>
      <c r="AZ15" s="75">
        <f t="shared" si="9"/>
        <v>5.1566187513409141E-2</v>
      </c>
      <c r="BA15" s="75">
        <f t="shared" si="9"/>
        <v>0.10340929643696871</v>
      </c>
      <c r="BB15" s="75">
        <f t="shared" si="9"/>
        <v>5.8309946990957283E-2</v>
      </c>
      <c r="BC15" s="75">
        <f t="shared" si="9"/>
        <v>7.3030667468430552E-2</v>
      </c>
      <c r="BD15" s="75">
        <f t="shared" si="9"/>
        <v>3.6372262773722623E-2</v>
      </c>
      <c r="BE15" s="75">
        <f t="shared" si="9"/>
        <v>2.9273827534039336E-2</v>
      </c>
      <c r="BF15" s="75">
        <f t="shared" si="9"/>
        <v>5.1127587272165591E-2</v>
      </c>
      <c r="BG15" s="75">
        <f t="shared" si="9"/>
        <v>0.10333437207852916</v>
      </c>
      <c r="BH15" s="75">
        <f t="shared" si="9"/>
        <v>5.7755474452554738E-2</v>
      </c>
      <c r="BI15" s="75">
        <f t="shared" si="9"/>
        <v>9.1762086513994909E-2</v>
      </c>
      <c r="BJ15" s="75">
        <f t="shared" si="9"/>
        <v>2.9084967320261442E-2</v>
      </c>
      <c r="BK15" s="76">
        <f t="shared" ref="BK15:BV15" si="10">BK36</f>
        <v>8.3600857811281515E-2</v>
      </c>
      <c r="BL15" s="76">
        <f t="shared" si="10"/>
        <v>0.14130189463681178</v>
      </c>
      <c r="BM15" s="76">
        <f t="shared" si="10"/>
        <v>8.0879513558687069E-2</v>
      </c>
      <c r="BN15" s="76">
        <f t="shared" si="10"/>
        <v>0.15345357941834453</v>
      </c>
      <c r="BO15" s="76">
        <f t="shared" si="10"/>
        <v>0.12433217838381581</v>
      </c>
      <c r="BP15" s="76">
        <f t="shared" si="10"/>
        <v>1.6816792000661104E-2</v>
      </c>
      <c r="BQ15" s="77">
        <f t="shared" si="10"/>
        <v>2.9339010543390109E-2</v>
      </c>
      <c r="BR15" s="77">
        <f t="shared" si="10"/>
        <v>5.145314117366033E-2</v>
      </c>
      <c r="BS15" s="77">
        <f t="shared" si="10"/>
        <v>0.10339244410177331</v>
      </c>
      <c r="BT15" s="77">
        <f t="shared" si="10"/>
        <v>5.8196823033010672E-2</v>
      </c>
      <c r="BU15" s="77">
        <f t="shared" si="10"/>
        <v>7.6611138132295711E-2</v>
      </c>
      <c r="BV15" s="77">
        <f t="shared" si="10"/>
        <v>3.5041766109785197E-2</v>
      </c>
    </row>
    <row r="16" spans="1:74" s="32" customFormat="1" x14ac:dyDescent="0.25">
      <c r="A16" s="34"/>
      <c r="B16" s="32" t="s">
        <v>716</v>
      </c>
      <c r="C16" s="72"/>
      <c r="D16" s="72"/>
      <c r="E16" s="72"/>
      <c r="F16" s="72"/>
      <c r="G16" s="72"/>
      <c r="H16" s="72"/>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4">
        <f t="shared" ref="AG16:AH16" si="11">MAX(AG40-SUM(AG12:AG15),0)</f>
        <v>3.8968024771739329E-2</v>
      </c>
      <c r="AH16" s="74">
        <f t="shared" si="11"/>
        <v>4.7559615522280829E-2</v>
      </c>
      <c r="AI16" s="74">
        <f t="shared" ref="AI16:BJ16" si="12">MAX(AI40-SUM(AI12:AI15),0)</f>
        <v>0</v>
      </c>
      <c r="AJ16" s="74">
        <f t="shared" si="12"/>
        <v>2.9971150660217716E-2</v>
      </c>
      <c r="AK16" s="74">
        <f t="shared" si="12"/>
        <v>2.7147115561488078E-2</v>
      </c>
      <c r="AL16" s="74">
        <f t="shared" si="12"/>
        <v>1.6677250170057389E-2</v>
      </c>
      <c r="AM16" s="75">
        <f t="shared" si="12"/>
        <v>3.5556428641588811E-3</v>
      </c>
      <c r="AN16" s="75">
        <f t="shared" si="12"/>
        <v>0.1260642680582259</v>
      </c>
      <c r="AO16" s="75">
        <f t="shared" si="12"/>
        <v>3.4264952487423228E-2</v>
      </c>
      <c r="AP16" s="75">
        <f t="shared" si="12"/>
        <v>7.0059826770247469E-2</v>
      </c>
      <c r="AQ16" s="75">
        <f t="shared" si="12"/>
        <v>4.6978965892902069E-2</v>
      </c>
      <c r="AR16" s="75">
        <f t="shared" si="12"/>
        <v>1.2023578811369506E-2</v>
      </c>
      <c r="AS16" s="75">
        <f t="shared" si="12"/>
        <v>7.134255887351304E-2</v>
      </c>
      <c r="AT16" s="75">
        <f t="shared" si="12"/>
        <v>2.1344116742121E-2</v>
      </c>
      <c r="AU16" s="75">
        <f t="shared" si="12"/>
        <v>0</v>
      </c>
      <c r="AV16" s="75">
        <f t="shared" si="12"/>
        <v>0</v>
      </c>
      <c r="AW16" s="75">
        <f t="shared" si="12"/>
        <v>1.5250471599245419E-2</v>
      </c>
      <c r="AX16" s="75">
        <f t="shared" si="12"/>
        <v>1.3917805928341243E-2</v>
      </c>
      <c r="AY16" s="75">
        <f t="shared" si="12"/>
        <v>3.8919667590029405E-3</v>
      </c>
      <c r="AZ16" s="75">
        <f t="shared" si="12"/>
        <v>2.5144818708431549E-2</v>
      </c>
      <c r="BA16" s="75">
        <f t="shared" si="12"/>
        <v>0</v>
      </c>
      <c r="BB16" s="75">
        <f t="shared" si="12"/>
        <v>5.6797630183972658E-2</v>
      </c>
      <c r="BC16" s="75">
        <f t="shared" si="12"/>
        <v>3.2599218280216613E-2</v>
      </c>
      <c r="BD16" s="75">
        <f t="shared" si="12"/>
        <v>2.494160583941607E-2</v>
      </c>
      <c r="BE16" s="75">
        <f t="shared" si="12"/>
        <v>3.8199697428139556E-3</v>
      </c>
      <c r="BF16" s="75">
        <f t="shared" si="12"/>
        <v>1.9308001235711858E-2</v>
      </c>
      <c r="BG16" s="75">
        <f t="shared" si="12"/>
        <v>0</v>
      </c>
      <c r="BH16" s="75">
        <f t="shared" si="12"/>
        <v>5.2828467153284708E-2</v>
      </c>
      <c r="BI16" s="75">
        <f t="shared" si="12"/>
        <v>1.2977099236641254E-2</v>
      </c>
      <c r="BJ16" s="75">
        <f t="shared" si="12"/>
        <v>2.2647058823529465E-2</v>
      </c>
      <c r="BK16" s="76">
        <f t="shared" ref="BK16:BV16" si="13">MAX(BK40-SUM(BK12:BK15),0)</f>
        <v>4.8917988042630478E-2</v>
      </c>
      <c r="BL16" s="76">
        <f t="shared" si="13"/>
        <v>5.5312704163449578E-2</v>
      </c>
      <c r="BM16" s="76">
        <f t="shared" si="13"/>
        <v>8.4233883749749161E-3</v>
      </c>
      <c r="BN16" s="76">
        <f t="shared" si="13"/>
        <v>1.9149888143176863E-2</v>
      </c>
      <c r="BO16" s="76">
        <f t="shared" si="13"/>
        <v>2.5829887112998717E-2</v>
      </c>
      <c r="BP16" s="76">
        <f t="shared" si="13"/>
        <v>1.3271630443764892E-2</v>
      </c>
      <c r="BQ16" s="77">
        <f t="shared" si="13"/>
        <v>3.8726682887266772E-3</v>
      </c>
      <c r="BR16" s="77">
        <f t="shared" si="13"/>
        <v>2.3640417230671229E-2</v>
      </c>
      <c r="BS16" s="77">
        <f t="shared" si="13"/>
        <v>0</v>
      </c>
      <c r="BT16" s="77">
        <f t="shared" si="13"/>
        <v>5.5987838173244042E-2</v>
      </c>
      <c r="BU16" s="77">
        <f t="shared" si="13"/>
        <v>2.8848492217898869E-2</v>
      </c>
      <c r="BV16" s="77">
        <f t="shared" si="13"/>
        <v>2.4522673031026399E-2</v>
      </c>
    </row>
    <row r="17" spans="1:74" s="78" customFormat="1" x14ac:dyDescent="0.25">
      <c r="A17" s="34"/>
      <c r="B17" s="78" t="s">
        <v>14</v>
      </c>
      <c r="C17" s="79"/>
      <c r="D17" s="79"/>
      <c r="E17" s="79"/>
      <c r="F17" s="79"/>
      <c r="G17" s="79"/>
      <c r="H17" s="79"/>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1">
        <f t="shared" ref="AG17:AH17" si="14">AG69+AG70</f>
        <v>0.39546399926284226</v>
      </c>
      <c r="AH17" s="81">
        <f t="shared" si="14"/>
        <v>0.54681190845271599</v>
      </c>
      <c r="AI17" s="81">
        <f t="shared" ref="AI17:BJ17" si="15">AI69+AI70</f>
        <v>0.50407658380356613</v>
      </c>
      <c r="AJ17" s="81">
        <f t="shared" si="15"/>
        <v>0.61319043814216434</v>
      </c>
      <c r="AK17" s="81">
        <f t="shared" si="15"/>
        <v>0.56523311416851796</v>
      </c>
      <c r="AL17" s="81">
        <f t="shared" si="15"/>
        <v>0.47182141255952015</v>
      </c>
      <c r="AM17" s="82">
        <f t="shared" si="15"/>
        <v>0.37001276888321372</v>
      </c>
      <c r="AN17" s="82">
        <f t="shared" si="15"/>
        <v>0.34141719307882451</v>
      </c>
      <c r="AO17" s="82">
        <f t="shared" si="15"/>
        <v>0.43715297186510155</v>
      </c>
      <c r="AP17" s="82">
        <f t="shared" si="15"/>
        <v>0.44066434503080631</v>
      </c>
      <c r="AQ17" s="82">
        <f t="shared" si="15"/>
        <v>0.4306293471884689</v>
      </c>
      <c r="AR17" s="82">
        <f t="shared" si="15"/>
        <v>0.4151970284237726</v>
      </c>
      <c r="AS17" s="82">
        <f t="shared" si="15"/>
        <v>0.23159990288905075</v>
      </c>
      <c r="AT17" s="82">
        <f t="shared" si="15"/>
        <v>0.53852577908663379</v>
      </c>
      <c r="AU17" s="82">
        <f t="shared" si="15"/>
        <v>0.46896566111736976</v>
      </c>
      <c r="AV17" s="82">
        <f t="shared" si="15"/>
        <v>0.65124384186311635</v>
      </c>
      <c r="AW17" s="82">
        <f t="shared" si="15"/>
        <v>0.48243974009641588</v>
      </c>
      <c r="AX17" s="82">
        <f t="shared" si="15"/>
        <v>0.39025042852962089</v>
      </c>
      <c r="AY17" s="82">
        <f t="shared" si="15"/>
        <v>0.81175900277008306</v>
      </c>
      <c r="AZ17" s="82">
        <f t="shared" si="15"/>
        <v>0.76486805406565106</v>
      </c>
      <c r="BA17" s="82">
        <f t="shared" si="15"/>
        <v>0.62508591065292096</v>
      </c>
      <c r="BB17" s="82">
        <f t="shared" si="15"/>
        <v>0.68143903960087304</v>
      </c>
      <c r="BC17" s="82">
        <f t="shared" si="15"/>
        <v>0.80202946482260973</v>
      </c>
      <c r="BD17" s="82">
        <f t="shared" si="15"/>
        <v>0.64460583941605831</v>
      </c>
      <c r="BE17" s="82">
        <f t="shared" si="15"/>
        <v>0.81232980332829052</v>
      </c>
      <c r="BF17" s="82">
        <f t="shared" si="15"/>
        <v>0.76323756564720424</v>
      </c>
      <c r="BG17" s="82">
        <f t="shared" si="15"/>
        <v>0.62530383296977265</v>
      </c>
      <c r="BH17" s="82">
        <f t="shared" si="15"/>
        <v>0.67828467153284677</v>
      </c>
      <c r="BI17" s="82">
        <f t="shared" si="15"/>
        <v>0.80569338422391867</v>
      </c>
      <c r="BJ17" s="82">
        <f t="shared" si="15"/>
        <v>0.63532679738562092</v>
      </c>
      <c r="BK17" s="83">
        <f t="shared" ref="BK17:BV17" si="16">BK69+BK70</f>
        <v>0.27738822459059004</v>
      </c>
      <c r="BL17" s="83">
        <f t="shared" si="16"/>
        <v>0.47458870345073356</v>
      </c>
      <c r="BM17" s="83">
        <f t="shared" si="16"/>
        <v>0.45912509725944495</v>
      </c>
      <c r="BN17" s="83">
        <f t="shared" si="16"/>
        <v>0.58529642058165554</v>
      </c>
      <c r="BO17" s="83">
        <f t="shared" si="16"/>
        <v>0.46516430088297755</v>
      </c>
      <c r="BP17" s="83">
        <f t="shared" si="16"/>
        <v>0.39876043302206426</v>
      </c>
      <c r="BQ17" s="84">
        <f t="shared" si="16"/>
        <v>0.81191200324412005</v>
      </c>
      <c r="BR17" s="84">
        <f t="shared" si="16"/>
        <v>0.764447806354009</v>
      </c>
      <c r="BS17" s="84">
        <f t="shared" si="16"/>
        <v>0.6251349267540478</v>
      </c>
      <c r="BT17" s="84">
        <f t="shared" si="16"/>
        <v>0.68079548275006208</v>
      </c>
      <c r="BU17" s="84">
        <f t="shared" si="16"/>
        <v>0.80272981517509723</v>
      </c>
      <c r="BV17" s="84">
        <f t="shared" si="16"/>
        <v>0.64291169451073982</v>
      </c>
    </row>
    <row r="18" spans="1:74" s="78" customFormat="1" x14ac:dyDescent="0.25">
      <c r="A18" s="34"/>
      <c r="B18" s="78" t="s">
        <v>15</v>
      </c>
      <c r="C18" s="79"/>
      <c r="D18" s="79"/>
      <c r="E18" s="79"/>
      <c r="F18" s="79"/>
      <c r="G18" s="79"/>
      <c r="H18" s="79"/>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1">
        <f t="shared" ref="AG18:AH18" si="17">AG72-AG33</f>
        <v>0.22048485839585169</v>
      </c>
      <c r="AH18" s="81">
        <f t="shared" si="17"/>
        <v>0.15070088617381963</v>
      </c>
      <c r="AI18" s="81">
        <f t="shared" ref="AI18:BJ18" si="18">AI72-AI33</f>
        <v>0.32799370347185319</v>
      </c>
      <c r="AJ18" s="81">
        <f t="shared" si="18"/>
        <v>0.23237631920631216</v>
      </c>
      <c r="AK18" s="81">
        <f t="shared" si="18"/>
        <v>0.18850473468322507</v>
      </c>
      <c r="AL18" s="81">
        <f t="shared" si="18"/>
        <v>0.24675928359408816</v>
      </c>
      <c r="AM18" s="82">
        <f t="shared" si="18"/>
        <v>0.2076220410568706</v>
      </c>
      <c r="AN18" s="82">
        <f t="shared" si="18"/>
        <v>0.26303213402911291</v>
      </c>
      <c r="AO18" s="82">
        <f t="shared" si="18"/>
        <v>0.40944661822247069</v>
      </c>
      <c r="AP18" s="82">
        <f t="shared" si="18"/>
        <v>0.42400214304848649</v>
      </c>
      <c r="AQ18" s="82">
        <f t="shared" si="18"/>
        <v>0.19291041649208079</v>
      </c>
      <c r="AR18" s="82">
        <f t="shared" si="18"/>
        <v>0.27340923772609821</v>
      </c>
      <c r="AS18" s="82">
        <f t="shared" si="18"/>
        <v>0.28839038601602329</v>
      </c>
      <c r="AT18" s="82">
        <f t="shared" si="18"/>
        <v>0.15352731748055035</v>
      </c>
      <c r="AU18" s="82">
        <f t="shared" si="18"/>
        <v>0.34413985897275423</v>
      </c>
      <c r="AV18" s="82">
        <f t="shared" si="18"/>
        <v>0.16908513497007449</v>
      </c>
      <c r="AW18" s="82">
        <f t="shared" si="18"/>
        <v>0.24082582267868374</v>
      </c>
      <c r="AX18" s="82">
        <f t="shared" si="18"/>
        <v>0.20341151385927508</v>
      </c>
      <c r="AY18" s="82">
        <f t="shared" si="18"/>
        <v>7.5290858725761758E-2</v>
      </c>
      <c r="AZ18" s="82">
        <f t="shared" si="18"/>
        <v>3.6161767860974046E-2</v>
      </c>
      <c r="BA18" s="82">
        <f t="shared" si="18"/>
        <v>0.22823295351781517</v>
      </c>
      <c r="BB18" s="82">
        <f t="shared" si="18"/>
        <v>0.19167446211412534</v>
      </c>
      <c r="BC18" s="82">
        <f t="shared" si="18"/>
        <v>0.10254810583283223</v>
      </c>
      <c r="BD18" s="82">
        <f t="shared" si="18"/>
        <v>0.2911313868613139</v>
      </c>
      <c r="BE18" s="82">
        <f t="shared" si="18"/>
        <v>7.4999999999999997E-2</v>
      </c>
      <c r="BF18" s="82">
        <f t="shared" si="18"/>
        <v>2.95335186901452E-2</v>
      </c>
      <c r="BG18" s="82">
        <f t="shared" si="18"/>
        <v>0.24153942038018078</v>
      </c>
      <c r="BH18" s="82">
        <f t="shared" si="18"/>
        <v>0.19534671532846712</v>
      </c>
      <c r="BI18" s="82">
        <f t="shared" si="18"/>
        <v>0.10082697201017814</v>
      </c>
      <c r="BJ18" s="82">
        <f t="shared" si="18"/>
        <v>0.30346405228758166</v>
      </c>
      <c r="BK18" s="83">
        <f t="shared" ref="BK18:BV18" si="19">BK72-BK33</f>
        <v>0.26167143228489731</v>
      </c>
      <c r="BL18" s="83">
        <f t="shared" si="19"/>
        <v>0.1890479301538279</v>
      </c>
      <c r="BM18" s="83">
        <f t="shared" si="19"/>
        <v>0.36434108527131787</v>
      </c>
      <c r="BN18" s="83">
        <f t="shared" si="19"/>
        <v>0.24891778523489935</v>
      </c>
      <c r="BO18" s="83">
        <f t="shared" si="19"/>
        <v>0.22484911143400022</v>
      </c>
      <c r="BP18" s="83">
        <f t="shared" si="19"/>
        <v>0.2272897556675757</v>
      </c>
      <c r="BQ18" s="84">
        <f t="shared" si="19"/>
        <v>7.5212895377128941E-2</v>
      </c>
      <c r="BR18" s="84">
        <f t="shared" si="19"/>
        <v>3.4453380046182022E-2</v>
      </c>
      <c r="BS18" s="84">
        <f t="shared" si="19"/>
        <v>0.23122590593677714</v>
      </c>
      <c r="BT18" s="84">
        <f t="shared" si="19"/>
        <v>0.19242367833209231</v>
      </c>
      <c r="BU18" s="84">
        <f t="shared" si="19"/>
        <v>0.10221911478599222</v>
      </c>
      <c r="BV18" s="84">
        <f t="shared" si="19"/>
        <v>0.29338305489260141</v>
      </c>
    </row>
    <row r="19" spans="1:74" s="78" customFormat="1" x14ac:dyDescent="0.25">
      <c r="A19" s="34"/>
      <c r="B19" s="78" t="s">
        <v>753</v>
      </c>
      <c r="C19" s="79"/>
      <c r="D19" s="79"/>
      <c r="E19" s="79"/>
      <c r="F19" s="79"/>
      <c r="G19" s="79"/>
      <c r="H19" s="79"/>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1">
        <f t="shared" ref="AG19:AH19" si="20">AG71</f>
        <v>3.7976203374521678E-2</v>
      </c>
      <c r="AH19" s="81">
        <f t="shared" si="20"/>
        <v>8.1329713439169296E-2</v>
      </c>
      <c r="AI19" s="81">
        <f t="shared" ref="AI19:BJ19" si="21">AI71</f>
        <v>4.5202700757520843E-2</v>
      </c>
      <c r="AJ19" s="81">
        <f t="shared" si="21"/>
        <v>4.0529735548379214E-2</v>
      </c>
      <c r="AK19" s="81">
        <f t="shared" si="21"/>
        <v>3.4137632045229079E-2</v>
      </c>
      <c r="AL19" s="81">
        <f t="shared" si="21"/>
        <v>9.4027135767732375E-2</v>
      </c>
      <c r="AM19" s="82">
        <f t="shared" si="21"/>
        <v>5.1507710441017568E-2</v>
      </c>
      <c r="AN19" s="82">
        <f t="shared" si="21"/>
        <v>0.17514419115627575</v>
      </c>
      <c r="AO19" s="82">
        <f t="shared" si="21"/>
        <v>2.1902366312651387E-2</v>
      </c>
      <c r="AP19" s="82">
        <f t="shared" si="21"/>
        <v>2.8118582016251448E-2</v>
      </c>
      <c r="AQ19" s="82">
        <f t="shared" si="21"/>
        <v>7.9778764769965649E-2</v>
      </c>
      <c r="AR19" s="82">
        <f t="shared" si="21"/>
        <v>5.6726421188630492E-2</v>
      </c>
      <c r="AS19" s="82">
        <f t="shared" si="21"/>
        <v>3.7664481670308322E-2</v>
      </c>
      <c r="AT19" s="82">
        <f t="shared" si="21"/>
        <v>7.6071381477737246E-2</v>
      </c>
      <c r="AU19" s="82">
        <f t="shared" si="21"/>
        <v>5.3515250135603119E-2</v>
      </c>
      <c r="AV19" s="82">
        <f t="shared" si="21"/>
        <v>6.9105492447375919E-2</v>
      </c>
      <c r="AW19" s="82">
        <f t="shared" si="21"/>
        <v>2.7558163906937747E-2</v>
      </c>
      <c r="AX19" s="82">
        <f t="shared" si="21"/>
        <v>0.17374054099251646</v>
      </c>
      <c r="AY19" s="82">
        <f t="shared" si="21"/>
        <v>2.2493074792243762E-2</v>
      </c>
      <c r="AZ19" s="82">
        <f t="shared" si="21"/>
        <v>2.7891010512765501E-4</v>
      </c>
      <c r="BA19" s="82">
        <f t="shared" si="21"/>
        <v>4.7404593959124622E-2</v>
      </c>
      <c r="BB19" s="82">
        <f t="shared" si="21"/>
        <v>2.2450888681010291E-3</v>
      </c>
      <c r="BC19" s="82">
        <f t="shared" si="21"/>
        <v>8.4561034275405893E-3</v>
      </c>
      <c r="BD19" s="82">
        <f t="shared" si="21"/>
        <v>4.8905109489051093E-4</v>
      </c>
      <c r="BE19" s="82">
        <f t="shared" si="21"/>
        <v>2.4999999999999998E-2</v>
      </c>
      <c r="BF19" s="82">
        <f t="shared" si="21"/>
        <v>2.7803521779425398E-4</v>
      </c>
      <c r="BG19" s="82">
        <f t="shared" si="21"/>
        <v>5.9707073854783431E-2</v>
      </c>
      <c r="BH19" s="82">
        <f t="shared" si="21"/>
        <v>2.2506082725060827E-3</v>
      </c>
      <c r="BI19" s="82">
        <f t="shared" si="21"/>
        <v>8.4605597964376583E-3</v>
      </c>
      <c r="BJ19" s="82">
        <f t="shared" si="21"/>
        <v>4.2483660130718964E-4</v>
      </c>
      <c r="BK19" s="83">
        <f t="shared" ref="BK19:BV19" si="22">BK71</f>
        <v>4.2243956329607486E-2</v>
      </c>
      <c r="BL19" s="83">
        <f t="shared" si="22"/>
        <v>0.10820811308427866</v>
      </c>
      <c r="BM19" s="83">
        <f t="shared" si="22"/>
        <v>4.3736491743753776E-2</v>
      </c>
      <c r="BN19" s="83">
        <f t="shared" si="22"/>
        <v>5.6269574944071581E-2</v>
      </c>
      <c r="BO19" s="83">
        <f t="shared" si="22"/>
        <v>4.4970381133340787E-2</v>
      </c>
      <c r="BP19" s="83">
        <f t="shared" si="22"/>
        <v>0.13382365093793902</v>
      </c>
      <c r="BQ19" s="84">
        <f t="shared" si="22"/>
        <v>2.3165044606650444E-2</v>
      </c>
      <c r="BR19" s="84">
        <f t="shared" si="22"/>
        <v>2.7868460864718529E-4</v>
      </c>
      <c r="BS19" s="84">
        <f t="shared" si="22"/>
        <v>5.0171724959697211E-2</v>
      </c>
      <c r="BT19" s="84">
        <f t="shared" si="22"/>
        <v>2.2462149416728719E-3</v>
      </c>
      <c r="BU19" s="84">
        <f t="shared" si="22"/>
        <v>8.4569552529182874E-3</v>
      </c>
      <c r="BV19" s="84">
        <f t="shared" si="22"/>
        <v>4.7732696897374703E-4</v>
      </c>
    </row>
    <row r="20" spans="1:74" x14ac:dyDescent="0.25">
      <c r="B20" s="78" t="s">
        <v>754</v>
      </c>
      <c r="C20" s="79"/>
      <c r="D20" s="79"/>
      <c r="E20" s="79"/>
      <c r="F20" s="79"/>
      <c r="G20" s="79"/>
      <c r="H20" s="79"/>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1">
        <f t="shared" ref="AG20:AH20" si="23">AG67</f>
        <v>0.29913956076336323</v>
      </c>
      <c r="AH20" s="81">
        <f t="shared" si="23"/>
        <v>0.18799366830734943</v>
      </c>
      <c r="AI20" s="81">
        <f t="shared" ref="AI20:BJ20" si="24">AI67</f>
        <v>0.1041021994350272</v>
      </c>
      <c r="AJ20" s="81">
        <f t="shared" si="24"/>
        <v>9.3154434927082003E-2</v>
      </c>
      <c r="AK20" s="81">
        <f t="shared" si="24"/>
        <v>0.18861590894440855</v>
      </c>
      <c r="AL20" s="81">
        <f t="shared" si="24"/>
        <v>0.17383763759198564</v>
      </c>
      <c r="AM20" s="82">
        <f t="shared" si="24"/>
        <v>0.36580885964050674</v>
      </c>
      <c r="AN20" s="82">
        <f t="shared" si="24"/>
        <v>0.13779181543531996</v>
      </c>
      <c r="AO20" s="82">
        <f t="shared" si="24"/>
        <v>9.7615054965530093E-2</v>
      </c>
      <c r="AP20" s="82">
        <f t="shared" si="24"/>
        <v>3.9324939726761321E-2</v>
      </c>
      <c r="AQ20" s="82">
        <f t="shared" si="24"/>
        <v>0.25334785887873967</v>
      </c>
      <c r="AR20" s="82">
        <f t="shared" si="24"/>
        <v>0.24554263565891471</v>
      </c>
      <c r="AS20" s="82">
        <f t="shared" si="24"/>
        <v>0.36965282835639718</v>
      </c>
      <c r="AT20" s="82">
        <f t="shared" si="24"/>
        <v>0.21294448595666132</v>
      </c>
      <c r="AU20" s="82">
        <f t="shared" si="24"/>
        <v>0.1072057412275212</v>
      </c>
      <c r="AV20" s="82">
        <f t="shared" si="24"/>
        <v>0.11759293188388094</v>
      </c>
      <c r="AW20" s="82">
        <f t="shared" si="24"/>
        <v>0.23617271012366384</v>
      </c>
      <c r="AX20" s="82">
        <f t="shared" si="24"/>
        <v>0.21950750449433507</v>
      </c>
      <c r="AY20" s="82">
        <f t="shared" si="24"/>
        <v>5.4889196675900274E-2</v>
      </c>
      <c r="AZ20" s="82">
        <f t="shared" si="24"/>
        <v>0.18269684617034973</v>
      </c>
      <c r="BA20" s="82">
        <f t="shared" si="24"/>
        <v>0.10286670283957317</v>
      </c>
      <c r="BB20" s="82">
        <f t="shared" si="24"/>
        <v>9.3272528843155608E-2</v>
      </c>
      <c r="BC20" s="82">
        <f t="shared" si="24"/>
        <v>6.2244437763078767E-2</v>
      </c>
      <c r="BD20" s="82">
        <f t="shared" si="24"/>
        <v>4.5496350364963502E-2</v>
      </c>
      <c r="BE20" s="82">
        <f t="shared" si="24"/>
        <v>5.5295007564296519E-2</v>
      </c>
      <c r="BF20" s="82">
        <f t="shared" si="24"/>
        <v>0.20429409947482238</v>
      </c>
      <c r="BG20" s="82">
        <f t="shared" si="24"/>
        <v>0.10897475849174199</v>
      </c>
      <c r="BH20" s="82">
        <f t="shared" si="24"/>
        <v>9.373479318734794E-2</v>
      </c>
      <c r="BI20" s="82">
        <f t="shared" si="24"/>
        <v>6.2690839694656483E-2</v>
      </c>
      <c r="BJ20" s="82">
        <f t="shared" si="24"/>
        <v>4.6503267973856212E-2</v>
      </c>
      <c r="BK20" s="83">
        <f t="shared" ref="BK20:BV20" si="25">BK67</f>
        <v>0.36838120613465036</v>
      </c>
      <c r="BL20" s="83">
        <f t="shared" si="25"/>
        <v>0.188566846825444</v>
      </c>
      <c r="BM20" s="83">
        <f t="shared" si="25"/>
        <v>0.10423907092014642</v>
      </c>
      <c r="BN20" s="83">
        <f t="shared" si="25"/>
        <v>9.3081655480984335E-2</v>
      </c>
      <c r="BO20" s="83">
        <f t="shared" si="25"/>
        <v>0.24189951939197499</v>
      </c>
      <c r="BP20" s="83">
        <f t="shared" si="25"/>
        <v>0.22838883838801197</v>
      </c>
      <c r="BQ20" s="84">
        <f t="shared" si="25"/>
        <v>5.4997972424979724E-2</v>
      </c>
      <c r="BR20" s="84">
        <f t="shared" si="25"/>
        <v>0.18826339676725853</v>
      </c>
      <c r="BS20" s="84">
        <f t="shared" si="25"/>
        <v>0.10424055512721665</v>
      </c>
      <c r="BT20" s="84">
        <f t="shared" si="25"/>
        <v>9.3366840407048915E-2</v>
      </c>
      <c r="BU20" s="84">
        <f t="shared" si="25"/>
        <v>6.2329766536964967E-2</v>
      </c>
      <c r="BV20" s="84">
        <f t="shared" si="25"/>
        <v>4.5680190930787581E-2</v>
      </c>
    </row>
    <row r="21" spans="1:74" s="78" customFormat="1" x14ac:dyDescent="0.25">
      <c r="A21" s="34"/>
      <c r="B21" s="78" t="s">
        <v>755</v>
      </c>
      <c r="C21" s="79"/>
      <c r="D21" s="79"/>
      <c r="E21" s="79"/>
      <c r="F21" s="79"/>
      <c r="G21" s="79"/>
      <c r="H21" s="79"/>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1">
        <f t="shared" ref="AG21:AH21" si="26">MAX(AG74-SUM(AG17:AG20),0)</f>
        <v>4.6935378203421085E-2</v>
      </c>
      <c r="AH21" s="81">
        <f t="shared" si="26"/>
        <v>3.3163823626945699E-2</v>
      </c>
      <c r="AI21" s="81">
        <f t="shared" ref="AI21:BJ21" si="27">MAX(AI74-SUM(AI17:AI20),0)</f>
        <v>1.8624812532032631E-2</v>
      </c>
      <c r="AJ21" s="81">
        <f t="shared" si="27"/>
        <v>2.0749072176062255E-2</v>
      </c>
      <c r="AK21" s="81">
        <f t="shared" si="27"/>
        <v>2.350861015861927E-2</v>
      </c>
      <c r="AL21" s="81">
        <f t="shared" si="27"/>
        <v>1.3554530486673655E-2</v>
      </c>
      <c r="AM21" s="82">
        <f t="shared" si="27"/>
        <v>5.0486199783914554E-3</v>
      </c>
      <c r="AN21" s="82">
        <f t="shared" si="27"/>
        <v>8.2614666300466877E-2</v>
      </c>
      <c r="AO21" s="82">
        <f t="shared" si="27"/>
        <v>3.3882988634246214E-2</v>
      </c>
      <c r="AP21" s="82">
        <f t="shared" si="27"/>
        <v>6.7889990177694481E-2</v>
      </c>
      <c r="AQ21" s="82">
        <f t="shared" si="27"/>
        <v>4.333361267074487E-2</v>
      </c>
      <c r="AR21" s="82">
        <f t="shared" si="27"/>
        <v>9.124677002583903E-3</v>
      </c>
      <c r="AS21" s="82">
        <f t="shared" si="27"/>
        <v>7.2692401068220391E-2</v>
      </c>
      <c r="AT21" s="82">
        <f t="shared" si="27"/>
        <v>1.8931035998417167E-2</v>
      </c>
      <c r="AU21" s="82">
        <f t="shared" si="27"/>
        <v>2.6173488546751611E-2</v>
      </c>
      <c r="AV21" s="82">
        <f t="shared" si="27"/>
        <v>0</v>
      </c>
      <c r="AW21" s="82">
        <f t="shared" si="27"/>
        <v>1.300356319429874E-2</v>
      </c>
      <c r="AX21" s="82">
        <f t="shared" si="27"/>
        <v>1.3090012124252426E-2</v>
      </c>
      <c r="AY21" s="82">
        <f t="shared" si="27"/>
        <v>3.5567867036011114E-2</v>
      </c>
      <c r="AZ21" s="82">
        <f t="shared" si="27"/>
        <v>1.5994421797897451E-2</v>
      </c>
      <c r="BA21" s="82">
        <f t="shared" si="27"/>
        <v>0</v>
      </c>
      <c r="BB21" s="82">
        <f t="shared" si="27"/>
        <v>3.1368880573744984E-2</v>
      </c>
      <c r="BC21" s="82">
        <f t="shared" si="27"/>
        <v>2.472188815393872E-2</v>
      </c>
      <c r="BD21" s="82">
        <f t="shared" si="27"/>
        <v>1.8277372262773817E-2</v>
      </c>
      <c r="BE21" s="82">
        <f t="shared" si="27"/>
        <v>3.2375189107412994E-2</v>
      </c>
      <c r="BF21" s="82">
        <f t="shared" si="27"/>
        <v>2.6567809700339673E-3</v>
      </c>
      <c r="BG21" s="82">
        <f t="shared" si="27"/>
        <v>0</v>
      </c>
      <c r="BH21" s="82">
        <f t="shared" si="27"/>
        <v>3.0383211678832067E-2</v>
      </c>
      <c r="BI21" s="82">
        <f t="shared" si="27"/>
        <v>2.2328244274809061E-2</v>
      </c>
      <c r="BJ21" s="82">
        <f t="shared" si="27"/>
        <v>1.4281045751634025E-2</v>
      </c>
      <c r="BK21" s="83">
        <f t="shared" ref="BK21:BV21" si="28">MAX(BK74-SUM(BK17:BK20),0)</f>
        <v>5.0315180660254866E-2</v>
      </c>
      <c r="BL21" s="83">
        <f t="shared" si="28"/>
        <v>3.9588406485715821E-2</v>
      </c>
      <c r="BM21" s="83">
        <f t="shared" si="28"/>
        <v>2.8558254805337024E-2</v>
      </c>
      <c r="BN21" s="83">
        <f t="shared" si="28"/>
        <v>1.6434563758389142E-2</v>
      </c>
      <c r="BO21" s="83">
        <f t="shared" si="28"/>
        <v>2.3116687157706539E-2</v>
      </c>
      <c r="BP21" s="83">
        <f t="shared" si="28"/>
        <v>1.1737321984409133E-2</v>
      </c>
      <c r="BQ21" s="84">
        <f t="shared" si="28"/>
        <v>3.4712084347120808E-2</v>
      </c>
      <c r="BR21" s="84">
        <f t="shared" si="28"/>
        <v>1.2556732223903189E-2</v>
      </c>
      <c r="BS21" s="84">
        <f t="shared" si="28"/>
        <v>0</v>
      </c>
      <c r="BT21" s="84">
        <f t="shared" si="28"/>
        <v>3.1167783569123864E-2</v>
      </c>
      <c r="BU21" s="84">
        <f t="shared" si="28"/>
        <v>2.4264348249027234E-2</v>
      </c>
      <c r="BV21" s="84">
        <f t="shared" si="28"/>
        <v>1.7547732696897467E-2</v>
      </c>
    </row>
    <row r="22" spans="1:74" s="78" customFormat="1" x14ac:dyDescent="0.25">
      <c r="A22" s="34"/>
      <c r="C22" s="79"/>
      <c r="D22" s="79"/>
      <c r="E22" s="79"/>
      <c r="F22" s="79"/>
      <c r="G22" s="79"/>
      <c r="H22" s="79"/>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1"/>
      <c r="AH22" s="81"/>
      <c r="AI22" s="81"/>
      <c r="AJ22" s="81"/>
      <c r="AK22" s="81"/>
      <c r="AL22" s="81"/>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5"/>
      <c r="BL22" s="85"/>
      <c r="BM22" s="85"/>
      <c r="BN22" s="85"/>
      <c r="BO22" s="85"/>
      <c r="BP22" s="85"/>
      <c r="BQ22" s="86"/>
      <c r="BR22" s="86"/>
      <c r="BS22" s="86"/>
      <c r="BT22" s="86"/>
      <c r="BU22" s="86"/>
      <c r="BV22" s="86"/>
    </row>
    <row r="23" spans="1:74" x14ac:dyDescent="0.25">
      <c r="C23" s="93" t="s">
        <v>671</v>
      </c>
      <c r="D23" s="93" t="s">
        <v>671</v>
      </c>
      <c r="E23" s="93" t="s">
        <v>671</v>
      </c>
      <c r="F23" s="93" t="s">
        <v>671</v>
      </c>
      <c r="G23" s="93" t="s">
        <v>671</v>
      </c>
      <c r="H23" s="93" t="s">
        <v>671</v>
      </c>
      <c r="I23" s="13" t="s">
        <v>26</v>
      </c>
      <c r="J23" s="13" t="s">
        <v>26</v>
      </c>
      <c r="K23" s="13" t="s">
        <v>26</v>
      </c>
      <c r="L23" s="13" t="s">
        <v>26</v>
      </c>
      <c r="M23" s="13" t="s">
        <v>26</v>
      </c>
      <c r="N23" s="13" t="s">
        <v>26</v>
      </c>
      <c r="O23" s="13" t="s">
        <v>27</v>
      </c>
      <c r="P23" s="13" t="s">
        <v>27</v>
      </c>
      <c r="Q23" s="13" t="s">
        <v>27</v>
      </c>
      <c r="R23" s="13" t="s">
        <v>27</v>
      </c>
      <c r="S23" s="13" t="s">
        <v>27</v>
      </c>
      <c r="T23" s="13" t="s">
        <v>27</v>
      </c>
      <c r="U23" s="13" t="s">
        <v>28</v>
      </c>
      <c r="V23" s="13" t="s">
        <v>28</v>
      </c>
      <c r="W23" s="13" t="s">
        <v>28</v>
      </c>
      <c r="X23" s="13" t="s">
        <v>28</v>
      </c>
      <c r="Y23" s="13" t="s">
        <v>28</v>
      </c>
      <c r="Z23" s="13" t="s">
        <v>28</v>
      </c>
      <c r="AA23" s="13" t="s">
        <v>29</v>
      </c>
      <c r="AB23" s="13" t="s">
        <v>29</v>
      </c>
      <c r="AC23" s="13" t="s">
        <v>29</v>
      </c>
      <c r="AD23" s="13" t="s">
        <v>29</v>
      </c>
      <c r="AE23" s="13" t="s">
        <v>29</v>
      </c>
      <c r="AF23" s="13" t="s">
        <v>29</v>
      </c>
      <c r="AG23" s="69" t="s">
        <v>671</v>
      </c>
      <c r="AH23" s="69" t="s">
        <v>671</v>
      </c>
      <c r="AI23" s="69" t="s">
        <v>671</v>
      </c>
      <c r="AJ23" s="69" t="s">
        <v>671</v>
      </c>
      <c r="AK23" s="69" t="s">
        <v>671</v>
      </c>
      <c r="AL23" s="69" t="s">
        <v>671</v>
      </c>
      <c r="AM23" s="13" t="s">
        <v>26</v>
      </c>
      <c r="AN23" s="13" t="s">
        <v>26</v>
      </c>
      <c r="AO23" s="13" t="s">
        <v>26</v>
      </c>
      <c r="AP23" s="13" t="s">
        <v>26</v>
      </c>
      <c r="AQ23" s="13" t="s">
        <v>26</v>
      </c>
      <c r="AR23" s="13" t="s">
        <v>26</v>
      </c>
      <c r="AS23" s="13" t="s">
        <v>27</v>
      </c>
      <c r="AT23" s="13" t="s">
        <v>27</v>
      </c>
      <c r="AU23" s="13" t="s">
        <v>27</v>
      </c>
      <c r="AV23" s="13" t="s">
        <v>27</v>
      </c>
      <c r="AW23" s="13" t="s">
        <v>27</v>
      </c>
      <c r="AX23" s="13" t="s">
        <v>27</v>
      </c>
      <c r="AY23" s="13" t="s">
        <v>28</v>
      </c>
      <c r="AZ23" s="13" t="s">
        <v>28</v>
      </c>
      <c r="BA23" s="13" t="s">
        <v>28</v>
      </c>
      <c r="BB23" s="13" t="s">
        <v>28</v>
      </c>
      <c r="BC23" s="13" t="s">
        <v>28</v>
      </c>
      <c r="BD23" s="13" t="s">
        <v>28</v>
      </c>
      <c r="BE23" s="13" t="s">
        <v>29</v>
      </c>
      <c r="BF23" s="13" t="s">
        <v>29</v>
      </c>
      <c r="BG23" s="13" t="s">
        <v>29</v>
      </c>
      <c r="BH23" s="13" t="s">
        <v>29</v>
      </c>
      <c r="BI23" s="13" t="s">
        <v>29</v>
      </c>
      <c r="BJ23" s="13" t="s">
        <v>29</v>
      </c>
      <c r="BK23" s="70"/>
      <c r="BL23" s="70"/>
      <c r="BM23" s="70"/>
      <c r="BN23" s="70"/>
      <c r="BO23" s="70"/>
      <c r="BP23" s="70"/>
      <c r="BQ23" s="71"/>
      <c r="BR23" s="71"/>
      <c r="BS23" s="71"/>
      <c r="BT23" s="71"/>
      <c r="BU23" s="71"/>
      <c r="BV23" s="71"/>
    </row>
    <row r="24" spans="1:74" x14ac:dyDescent="0.25">
      <c r="B24" s="87"/>
      <c r="C24" s="93">
        <v>2015</v>
      </c>
      <c r="D24" s="93">
        <v>2016</v>
      </c>
      <c r="E24" s="93">
        <v>2017</v>
      </c>
      <c r="F24" s="93">
        <v>2018</v>
      </c>
      <c r="G24" s="93">
        <v>2019</v>
      </c>
      <c r="H24" s="93">
        <v>2020</v>
      </c>
      <c r="I24" s="13">
        <v>2015</v>
      </c>
      <c r="J24" s="13">
        <v>2016</v>
      </c>
      <c r="K24" s="13">
        <v>2017</v>
      </c>
      <c r="L24" s="13">
        <v>2018</v>
      </c>
      <c r="M24" s="13">
        <v>2019</v>
      </c>
      <c r="N24" s="13">
        <v>2020</v>
      </c>
      <c r="O24" s="13">
        <v>2015</v>
      </c>
      <c r="P24" s="13">
        <v>2016</v>
      </c>
      <c r="Q24" s="13">
        <v>2017</v>
      </c>
      <c r="R24" s="13">
        <v>2018</v>
      </c>
      <c r="S24" s="13">
        <v>2019</v>
      </c>
      <c r="T24" s="13">
        <v>2020</v>
      </c>
      <c r="U24" s="13">
        <v>2015</v>
      </c>
      <c r="V24" s="13">
        <v>2016</v>
      </c>
      <c r="W24" s="13">
        <v>2017</v>
      </c>
      <c r="X24" s="13">
        <v>2018</v>
      </c>
      <c r="Y24" s="13">
        <v>2019</v>
      </c>
      <c r="Z24" s="13">
        <v>2020</v>
      </c>
      <c r="AA24" s="13">
        <v>2015</v>
      </c>
      <c r="AB24" s="13">
        <v>2016</v>
      </c>
      <c r="AC24" s="13">
        <v>2017</v>
      </c>
      <c r="AD24" s="13">
        <v>2018</v>
      </c>
      <c r="AE24" s="13">
        <v>2019</v>
      </c>
      <c r="AF24" s="13">
        <v>2020</v>
      </c>
      <c r="AG24" s="69">
        <v>2015</v>
      </c>
      <c r="AH24" s="69">
        <v>2016</v>
      </c>
      <c r="AI24" s="69">
        <v>2017</v>
      </c>
      <c r="AJ24" s="69">
        <v>2018</v>
      </c>
      <c r="AK24" s="69">
        <v>2019</v>
      </c>
      <c r="AL24" s="69">
        <v>2020</v>
      </c>
      <c r="AM24" s="13">
        <v>2015</v>
      </c>
      <c r="AN24" s="13">
        <v>2016</v>
      </c>
      <c r="AO24" s="13">
        <v>2017</v>
      </c>
      <c r="AP24" s="13">
        <v>2018</v>
      </c>
      <c r="AQ24" s="13">
        <v>2019</v>
      </c>
      <c r="AR24" s="13">
        <v>2020</v>
      </c>
      <c r="AS24" s="13">
        <v>2015</v>
      </c>
      <c r="AT24" s="13">
        <v>2016</v>
      </c>
      <c r="AU24" s="13">
        <v>2017</v>
      </c>
      <c r="AV24" s="13">
        <v>2018</v>
      </c>
      <c r="AW24" s="13">
        <v>2019</v>
      </c>
      <c r="AX24" s="13">
        <v>2020</v>
      </c>
      <c r="AY24" s="13">
        <v>2015</v>
      </c>
      <c r="AZ24" s="13">
        <v>2016</v>
      </c>
      <c r="BA24" s="13">
        <v>2017</v>
      </c>
      <c r="BB24" s="13">
        <v>2018</v>
      </c>
      <c r="BC24" s="13">
        <v>2019</v>
      </c>
      <c r="BD24" s="13">
        <v>2020</v>
      </c>
      <c r="BE24" s="13">
        <v>2015</v>
      </c>
      <c r="BF24" s="13">
        <v>2016</v>
      </c>
      <c r="BG24" s="13">
        <v>2017</v>
      </c>
      <c r="BH24" s="13">
        <v>2018</v>
      </c>
      <c r="BI24" s="13">
        <v>2019</v>
      </c>
      <c r="BJ24" s="13">
        <v>2020</v>
      </c>
      <c r="BK24" s="70"/>
      <c r="BL24" s="70"/>
      <c r="BM24" s="70"/>
      <c r="BN24" s="70"/>
      <c r="BO24" s="70"/>
      <c r="BP24" s="70"/>
      <c r="BQ24" s="71"/>
      <c r="BR24" s="71"/>
      <c r="BS24" s="71"/>
      <c r="BT24" s="71"/>
      <c r="BU24" s="71"/>
      <c r="BV24" s="71"/>
    </row>
    <row r="25" spans="1:74" x14ac:dyDescent="0.25">
      <c r="B25" s="64" t="s">
        <v>736</v>
      </c>
      <c r="C25" s="93"/>
      <c r="D25" s="93"/>
      <c r="E25" s="93"/>
      <c r="F25" s="93"/>
      <c r="G25" s="93"/>
      <c r="H25" s="93"/>
      <c r="AG25" s="69"/>
      <c r="AH25" s="69"/>
      <c r="AI25" s="69"/>
      <c r="AJ25" s="69"/>
      <c r="AK25" s="69"/>
      <c r="AL25" s="69"/>
      <c r="BK25" s="70"/>
      <c r="BL25" s="70"/>
      <c r="BM25" s="70"/>
      <c r="BN25" s="70"/>
      <c r="BO25" s="70"/>
      <c r="BP25" s="70"/>
      <c r="BQ25" s="71"/>
      <c r="BR25" s="71"/>
      <c r="BS25" s="71"/>
      <c r="BT25" s="71"/>
      <c r="BU25" s="71"/>
      <c r="BV25" s="71"/>
    </row>
    <row r="26" spans="1:74" x14ac:dyDescent="0.25">
      <c r="B26" s="55"/>
      <c r="C26" s="93"/>
      <c r="D26" s="93"/>
      <c r="E26" s="93"/>
      <c r="F26" s="93"/>
      <c r="G26" s="93"/>
      <c r="H26" s="93"/>
      <c r="AG26" s="69"/>
      <c r="AH26" s="69"/>
      <c r="AI26" s="69"/>
      <c r="AJ26" s="69"/>
      <c r="AK26" s="69"/>
      <c r="AL26" s="69"/>
      <c r="BK26" s="70"/>
      <c r="BL26" s="70"/>
      <c r="BM26" s="70"/>
      <c r="BN26" s="70"/>
      <c r="BO26" s="70"/>
      <c r="BP26" s="70"/>
      <c r="BQ26" s="71"/>
      <c r="BR26" s="71"/>
      <c r="BS26" s="71"/>
      <c r="BT26" s="71"/>
      <c r="BU26" s="71"/>
      <c r="BV26" s="71"/>
    </row>
    <row r="27" spans="1:74" x14ac:dyDescent="0.25">
      <c r="B27" s="55" t="s">
        <v>37</v>
      </c>
      <c r="C27" s="93"/>
      <c r="D27" s="93"/>
      <c r="E27" s="93"/>
      <c r="F27" s="93"/>
      <c r="G27" s="93"/>
      <c r="H27" s="93"/>
      <c r="AG27" s="69"/>
      <c r="AH27" s="69"/>
      <c r="AI27" s="69"/>
      <c r="AJ27" s="69"/>
      <c r="AK27" s="69"/>
      <c r="AL27" s="69"/>
      <c r="BK27" s="70"/>
      <c r="BL27" s="70"/>
      <c r="BM27" s="70"/>
      <c r="BN27" s="70"/>
      <c r="BO27" s="70"/>
      <c r="BP27" s="70"/>
      <c r="BQ27" s="71"/>
      <c r="BR27" s="71"/>
      <c r="BS27" s="71"/>
      <c r="BT27" s="71"/>
      <c r="BU27" s="71"/>
      <c r="BV27" s="71"/>
    </row>
    <row r="28" spans="1:74" x14ac:dyDescent="0.25">
      <c r="B28" s="55" t="s">
        <v>38</v>
      </c>
      <c r="C28" s="93"/>
      <c r="D28" s="93"/>
      <c r="E28" s="93"/>
      <c r="F28" s="93"/>
      <c r="G28" s="93"/>
      <c r="H28" s="93"/>
      <c r="AG28" s="69"/>
      <c r="AH28" s="69"/>
      <c r="AI28" s="69"/>
      <c r="AJ28" s="69"/>
      <c r="AK28" s="69"/>
      <c r="AL28" s="69"/>
      <c r="BK28" s="70"/>
      <c r="BL28" s="70"/>
      <c r="BM28" s="70"/>
      <c r="BN28" s="70"/>
      <c r="BO28" s="70"/>
      <c r="BP28" s="70"/>
      <c r="BQ28" s="71"/>
      <c r="BR28" s="71"/>
      <c r="BS28" s="71"/>
      <c r="BT28" s="71"/>
      <c r="BU28" s="71"/>
      <c r="BV28" s="71"/>
    </row>
    <row r="29" spans="1:74" x14ac:dyDescent="0.25">
      <c r="B29" s="55" t="s">
        <v>39</v>
      </c>
      <c r="C29" s="94"/>
      <c r="D29" s="94"/>
      <c r="E29" s="94"/>
      <c r="F29" s="94"/>
      <c r="G29" s="94"/>
      <c r="H29" s="94"/>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89">
        <v>7.383474908791921E-4</v>
      </c>
      <c r="AH29" s="89">
        <v>2.0786091506696202E-2</v>
      </c>
      <c r="AI29" s="89">
        <v>4.7607880368486849E-3</v>
      </c>
      <c r="AJ29" s="89">
        <v>2.6580312852244134E-4</v>
      </c>
      <c r="AK29" s="89">
        <v>1.071612182042006E-3</v>
      </c>
      <c r="AL29" s="89">
        <v>4.3009090346917333E-4</v>
      </c>
      <c r="AM29" s="90">
        <v>6.4826637854827605E-4</v>
      </c>
      <c r="AN29" s="90">
        <v>5.5561658884921726E-2</v>
      </c>
      <c r="AO29" s="90">
        <v>2.1035960499347868E-2</v>
      </c>
      <c r="AP29" s="90">
        <v>5.4469149031163497E-4</v>
      </c>
      <c r="AQ29" s="90">
        <v>1.3324394536160229E-3</v>
      </c>
      <c r="AR29" s="90">
        <v>6.459948320413437E-4</v>
      </c>
      <c r="AS29" s="90">
        <v>5.9723233794610345E-4</v>
      </c>
      <c r="AT29" s="90">
        <v>8.1930464594962872E-3</v>
      </c>
      <c r="AU29" s="90">
        <v>2.5034422330704721E-5</v>
      </c>
      <c r="AV29" s="90">
        <v>1.384308456496071E-4</v>
      </c>
      <c r="AW29" s="90">
        <v>1.5342695451687279E-3</v>
      </c>
      <c r="AX29" s="90">
        <v>4.2643923240938175E-4</v>
      </c>
      <c r="AY29" s="90">
        <v>1.1772853185595567E-3</v>
      </c>
      <c r="AZ29" s="90">
        <v>1.2422226989916327E-2</v>
      </c>
      <c r="BA29" s="90">
        <v>9.04322662325918E-6</v>
      </c>
      <c r="BB29" s="90">
        <v>2.6504521359526034E-4</v>
      </c>
      <c r="BC29" s="90">
        <v>1.3529765484064944E-4</v>
      </c>
      <c r="BD29" s="90">
        <v>2.6277372262773722E-4</v>
      </c>
      <c r="BE29" s="90">
        <v>1.1724659606656581E-3</v>
      </c>
      <c r="BF29" s="90">
        <v>1.2449799196787152E-2</v>
      </c>
      <c r="BG29" s="90">
        <v>3.1162355874104088E-5</v>
      </c>
      <c r="BH29" s="90">
        <v>2.737226277372263E-4</v>
      </c>
      <c r="BI29" s="90">
        <v>1.272264631043257E-4</v>
      </c>
      <c r="BJ29" s="90">
        <v>2.6143790849673205E-4</v>
      </c>
      <c r="BK29" s="91">
        <v>6.1411489472316082E-4</v>
      </c>
      <c r="BL29" s="91">
        <v>2.3558234839935854E-2</v>
      </c>
      <c r="BM29" s="91">
        <v>6.5243076568398603E-3</v>
      </c>
      <c r="BN29" s="91">
        <v>2.656599552572707E-4</v>
      </c>
      <c r="BO29" s="91">
        <v>1.4669721694422712E-3</v>
      </c>
      <c r="BP29" s="91">
        <v>5.0133597774288633E-4</v>
      </c>
      <c r="BQ29" s="92">
        <v>1.1759935117599352E-3</v>
      </c>
      <c r="BR29" s="92">
        <v>1.2429333545664464E-2</v>
      </c>
      <c r="BS29" s="92">
        <v>1.4018364056914559E-5</v>
      </c>
      <c r="BT29" s="92">
        <v>2.6681558699429139E-4</v>
      </c>
      <c r="BU29" s="92">
        <v>1.3375486381322958E-4</v>
      </c>
      <c r="BV29" s="92">
        <v>2.6252983293556086E-4</v>
      </c>
    </row>
    <row r="30" spans="1:74" x14ac:dyDescent="0.25">
      <c r="B30" s="55" t="s">
        <v>40</v>
      </c>
      <c r="C30" s="94"/>
      <c r="D30" s="94"/>
      <c r="E30" s="94"/>
      <c r="F30" s="94"/>
      <c r="G30" s="94"/>
      <c r="H30" s="94"/>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89">
        <v>0.17316328245797544</v>
      </c>
      <c r="AH30" s="89">
        <v>0.13847861414608789</v>
      </c>
      <c r="AI30" s="89">
        <v>0.22942891431119486</v>
      </c>
      <c r="AJ30" s="89">
        <v>0.17865824609965167</v>
      </c>
      <c r="AK30" s="89">
        <v>0.18180318873800996</v>
      </c>
      <c r="AL30" s="89">
        <v>0.25051396017562305</v>
      </c>
      <c r="AM30" s="90">
        <v>0.15031922208034573</v>
      </c>
      <c r="AN30" s="90">
        <v>0.28598370411059232</v>
      </c>
      <c r="AO30" s="90">
        <v>9.0506800819824845E-2</v>
      </c>
      <c r="AP30" s="90">
        <v>0.23119028484686133</v>
      </c>
      <c r="AQ30" s="90">
        <v>0.20045252660688845</v>
      </c>
      <c r="AR30" s="90">
        <v>0.185578165374677</v>
      </c>
      <c r="AS30" s="90">
        <v>0.22554989075018209</v>
      </c>
      <c r="AT30" s="90">
        <v>0.12229352555931611</v>
      </c>
      <c r="AU30" s="90">
        <v>0.32746276129678309</v>
      </c>
      <c r="AV30" s="90">
        <v>0.17035137005822237</v>
      </c>
      <c r="AW30" s="90">
        <v>0.22534898344162649</v>
      </c>
      <c r="AX30" s="90">
        <v>0.26743174881893061</v>
      </c>
      <c r="AY30" s="90">
        <v>7.614958448753463E-2</v>
      </c>
      <c r="AZ30" s="90">
        <v>2.7193735249946362E-2</v>
      </c>
      <c r="BA30" s="90">
        <v>0.16166576234400434</v>
      </c>
      <c r="BB30" s="90">
        <v>0.15199563454942314</v>
      </c>
      <c r="BC30" s="90">
        <v>9.7842754058929629E-2</v>
      </c>
      <c r="BD30" s="90">
        <v>0.27483941605839418</v>
      </c>
      <c r="BE30" s="90">
        <v>7.6361573373676259E-2</v>
      </c>
      <c r="BF30" s="90">
        <v>2.7062094531974053E-2</v>
      </c>
      <c r="BG30" s="90">
        <v>0.16980367715799316</v>
      </c>
      <c r="BH30" s="90">
        <v>0.15611313868613139</v>
      </c>
      <c r="BI30" s="90">
        <v>0.10127226463104327</v>
      </c>
      <c r="BJ30" s="90">
        <v>0.28849673202614379</v>
      </c>
      <c r="BK30" s="91">
        <v>0.20066285417208216</v>
      </c>
      <c r="BL30" s="91">
        <v>0.17539050899804004</v>
      </c>
      <c r="BM30" s="91">
        <v>0.25416558600616695</v>
      </c>
      <c r="BN30" s="91">
        <v>0.18940436241610739</v>
      </c>
      <c r="BO30" s="91">
        <v>0.21704761372527104</v>
      </c>
      <c r="BP30" s="91">
        <v>0.23950913147673744</v>
      </c>
      <c r="BQ30" s="92">
        <v>7.6206407137064072E-2</v>
      </c>
      <c r="BR30" s="92">
        <v>2.7159805717015689E-2</v>
      </c>
      <c r="BS30" s="92">
        <v>0.16349617999579449</v>
      </c>
      <c r="BT30" s="92">
        <v>0.15283569123852073</v>
      </c>
      <c r="BU30" s="92">
        <v>9.8498297665369647E-2</v>
      </c>
      <c r="BV30" s="92">
        <v>0.2773329355608592</v>
      </c>
    </row>
    <row r="31" spans="1:74" x14ac:dyDescent="0.25">
      <c r="B31" s="55" t="s">
        <v>41</v>
      </c>
      <c r="C31" s="94"/>
      <c r="D31" s="94"/>
      <c r="E31" s="94"/>
      <c r="F31" s="94"/>
      <c r="G31" s="94"/>
      <c r="H31" s="94"/>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89">
        <v>7.9794385652966801E-2</v>
      </c>
      <c r="AH31" s="89">
        <v>5.381827248177954E-2</v>
      </c>
      <c r="AI31" s="89">
        <v>0.13316009685608576</v>
      </c>
      <c r="AJ31" s="89">
        <v>8.7558618180434575E-2</v>
      </c>
      <c r="AK31" s="89">
        <v>3.6045124526177932E-2</v>
      </c>
      <c r="AL31" s="89">
        <v>8.6694487817698354E-2</v>
      </c>
      <c r="AM31" s="90">
        <v>0.1094980846675179</v>
      </c>
      <c r="AN31" s="90">
        <v>6.3901858463792011E-2</v>
      </c>
      <c r="AO31" s="90">
        <v>0.3296254891000559</v>
      </c>
      <c r="AP31" s="90">
        <v>0.221796588981159</v>
      </c>
      <c r="AQ31" s="90">
        <v>5.8216709963965475E-2</v>
      </c>
      <c r="AR31" s="90">
        <v>0.13388242894056848</v>
      </c>
      <c r="AS31" s="90">
        <v>9.2007768875940754E-2</v>
      </c>
      <c r="AT31" s="90">
        <v>7.2203419629906382E-2</v>
      </c>
      <c r="AU31" s="90">
        <v>5.4195351942253923E-2</v>
      </c>
      <c r="AV31" s="90">
        <v>5.4757542445340174E-2</v>
      </c>
      <c r="AW31" s="90">
        <v>3.8918465730454835E-2</v>
      </c>
      <c r="AX31" s="90">
        <v>0.10756302521008405</v>
      </c>
      <c r="AY31" s="90">
        <v>1.6315789473684207E-2</v>
      </c>
      <c r="AZ31" s="90">
        <v>6.5007509118214981E-3</v>
      </c>
      <c r="BA31" s="90">
        <v>0.11387230964007956</v>
      </c>
      <c r="BB31" s="90">
        <v>4.0091986280012468E-2</v>
      </c>
      <c r="BC31" s="90">
        <v>1.3980757666867108E-2</v>
      </c>
      <c r="BD31" s="90">
        <v>1.6474452554744525E-2</v>
      </c>
      <c r="BE31" s="90">
        <v>1.6338880484114977E-2</v>
      </c>
      <c r="BF31" s="90">
        <v>6.4874884151992591E-3</v>
      </c>
      <c r="BG31" s="90">
        <v>0.13150514178871925</v>
      </c>
      <c r="BH31" s="90">
        <v>4.0176399026763988E-2</v>
      </c>
      <c r="BI31" s="90">
        <v>1.3963104325699745E-2</v>
      </c>
      <c r="BJ31" s="90">
        <v>1.7026143790849674E-2</v>
      </c>
      <c r="BK31" s="91">
        <v>9.7793735378216784E-2</v>
      </c>
      <c r="BL31" s="91">
        <v>6.9510601651125492E-2</v>
      </c>
      <c r="BM31" s="91">
        <v>0.13939367741563644</v>
      </c>
      <c r="BN31" s="91">
        <v>0.10706935123042505</v>
      </c>
      <c r="BO31" s="91">
        <v>4.5353191013747629E-2</v>
      </c>
      <c r="BP31" s="91">
        <v>0.11654133267223095</v>
      </c>
      <c r="BQ31" s="92">
        <v>1.6321978913219789E-2</v>
      </c>
      <c r="BR31" s="92">
        <v>6.4973325901743761E-3</v>
      </c>
      <c r="BS31" s="92">
        <v>0.11783836826242376</v>
      </c>
      <c r="BT31" s="92">
        <v>4.0109208240258126E-2</v>
      </c>
      <c r="BU31" s="92">
        <v>1.3977383268482491E-2</v>
      </c>
      <c r="BV31" s="92">
        <v>1.6575178997613366E-2</v>
      </c>
    </row>
    <row r="32" spans="1:74" x14ac:dyDescent="0.25">
      <c r="B32" s="55" t="s">
        <v>42</v>
      </c>
      <c r="C32" s="94"/>
      <c r="D32" s="94"/>
      <c r="E32" s="94"/>
      <c r="F32" s="94"/>
      <c r="G32" s="94"/>
      <c r="H32" s="94"/>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89" t="e">
        <v>#N/A</v>
      </c>
      <c r="AH32" s="89" t="e">
        <v>#N/A</v>
      </c>
      <c r="AI32" s="89" t="e">
        <v>#N/A</v>
      </c>
      <c r="AJ32" s="89" t="e">
        <v>#N/A</v>
      </c>
      <c r="AK32" s="89">
        <v>0</v>
      </c>
      <c r="AL32" s="89">
        <v>9.6623585430709298E-6</v>
      </c>
      <c r="AM32" s="90" t="e">
        <v>#N/A</v>
      </c>
      <c r="AN32" s="90" t="e">
        <v>#N/A</v>
      </c>
      <c r="AO32" s="90" t="e">
        <v>#N/A</v>
      </c>
      <c r="AP32" s="90" t="e">
        <v>#N/A</v>
      </c>
      <c r="AQ32" s="90">
        <v>0</v>
      </c>
      <c r="AR32" s="90">
        <v>1.6149870801033594E-5</v>
      </c>
      <c r="AS32" s="90" t="e">
        <v>#N/A</v>
      </c>
      <c r="AT32" s="90" t="e">
        <v>#N/A</v>
      </c>
      <c r="AU32" s="90" t="e">
        <v>#N/A</v>
      </c>
      <c r="AV32" s="90" t="e">
        <v>#N/A</v>
      </c>
      <c r="AW32" s="90">
        <v>0</v>
      </c>
      <c r="AX32" s="90">
        <v>8.3615535766545446E-6</v>
      </c>
      <c r="AY32" s="90" t="e">
        <v>#N/A</v>
      </c>
      <c r="AZ32" s="90" t="e">
        <v>#N/A</v>
      </c>
      <c r="BA32" s="90" t="e">
        <v>#N/A</v>
      </c>
      <c r="BB32" s="90" t="e">
        <v>#N/A</v>
      </c>
      <c r="BC32" s="90">
        <v>0</v>
      </c>
      <c r="BD32" s="90">
        <v>7.299270072992701E-6</v>
      </c>
      <c r="BE32" s="90" t="e">
        <v>#N/A</v>
      </c>
      <c r="BF32" s="90" t="e">
        <v>#N/A</v>
      </c>
      <c r="BG32" s="90" t="e">
        <v>#N/A</v>
      </c>
      <c r="BH32" s="90" t="e">
        <v>#N/A</v>
      </c>
      <c r="BI32" s="90">
        <v>0</v>
      </c>
      <c r="BJ32" s="90">
        <v>0</v>
      </c>
      <c r="BK32" s="91" t="e">
        <v>#N/A</v>
      </c>
      <c r="BL32" s="91" t="e">
        <v>#N/A</v>
      </c>
      <c r="BM32" s="91" t="e">
        <v>#N/A</v>
      </c>
      <c r="BN32" s="91" t="e">
        <v>#N/A</v>
      </c>
      <c r="BO32" s="91">
        <v>0</v>
      </c>
      <c r="BP32" s="91">
        <v>1.1018373137206292E-5</v>
      </c>
      <c r="BQ32" s="92" t="e">
        <v>#N/A</v>
      </c>
      <c r="BR32" s="92" t="e">
        <v>#N/A</v>
      </c>
      <c r="BS32" s="92" t="e">
        <v>#N/A</v>
      </c>
      <c r="BT32" s="92" t="e">
        <v>#N/A</v>
      </c>
      <c r="BU32" s="92">
        <v>0</v>
      </c>
      <c r="BV32" s="92">
        <v>5.966587112171838E-6</v>
      </c>
    </row>
    <row r="33" spans="2:74" x14ac:dyDescent="0.25">
      <c r="B33" s="55" t="s">
        <v>43</v>
      </c>
      <c r="C33" s="94"/>
      <c r="D33" s="94"/>
      <c r="E33" s="94"/>
      <c r="F33" s="94"/>
      <c r="G33" s="94"/>
      <c r="H33" s="94"/>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89">
        <v>3.7425031162127101E-2</v>
      </c>
      <c r="AH33" s="89">
        <v>2.169652878643227E-2</v>
      </c>
      <c r="AI33" s="89">
        <v>1.2043969788264429E-2</v>
      </c>
      <c r="AJ33" s="89">
        <v>1.7612999522810754E-2</v>
      </c>
      <c r="AK33" s="89">
        <v>2.2391345190873053E-2</v>
      </c>
      <c r="AL33" s="89">
        <v>9.6394201038896791E-3</v>
      </c>
      <c r="AM33" s="90">
        <v>7.9559964640015695E-4</v>
      </c>
      <c r="AN33" s="90">
        <v>6.3553968689920359E-2</v>
      </c>
      <c r="AO33" s="90">
        <v>1.9051611701136575E-2</v>
      </c>
      <c r="AP33" s="90">
        <v>7.2363603893204745E-2</v>
      </c>
      <c r="AQ33" s="90">
        <v>4.0408949970669579E-2</v>
      </c>
      <c r="AR33" s="90">
        <v>2.9069767441860469E-3</v>
      </c>
      <c r="AS33" s="90">
        <v>7.0240349599417329E-2</v>
      </c>
      <c r="AT33" s="90">
        <v>7.8941584985275388E-3</v>
      </c>
      <c r="AU33" s="90">
        <v>2.9039929903617472E-3</v>
      </c>
      <c r="AV33" s="90">
        <v>1.0993037742762918E-4</v>
      </c>
      <c r="AW33" s="90">
        <v>1.2253196394885769E-2</v>
      </c>
      <c r="AX33" s="90">
        <v>1.1488774614323344E-2</v>
      </c>
      <c r="AY33" s="90">
        <v>2.7146814404432128E-3</v>
      </c>
      <c r="AZ33" s="90">
        <v>8.0133018665522419E-3</v>
      </c>
      <c r="BA33" s="90">
        <v>2.3177789835413277E-2</v>
      </c>
      <c r="BB33" s="90">
        <v>5.1449953227315241E-3</v>
      </c>
      <c r="BC33" s="90">
        <v>2.4173180998196032E-2</v>
      </c>
      <c r="BD33" s="90">
        <v>1.2021897810218979E-2</v>
      </c>
      <c r="BE33" s="90">
        <v>2.7231467473524964E-3</v>
      </c>
      <c r="BF33" s="90">
        <v>1.3222119246215636E-2</v>
      </c>
      <c r="BG33" s="90">
        <v>2.3371766905578066E-2</v>
      </c>
      <c r="BH33" s="90">
        <v>5.1703163017031619E-3</v>
      </c>
      <c r="BI33" s="90">
        <v>2.4141221374045799E-2</v>
      </c>
      <c r="BJ33" s="90">
        <v>1.3366013071895425E-2</v>
      </c>
      <c r="BK33" s="91">
        <v>4.7267351182739795E-2</v>
      </c>
      <c r="BL33" s="91">
        <v>2.5948803230979391E-2</v>
      </c>
      <c r="BM33" s="91">
        <v>7.8989078124549732E-3</v>
      </c>
      <c r="BN33" s="91">
        <v>2.2737695749440717E-2</v>
      </c>
      <c r="BO33" s="91">
        <v>2.1641332290153123E-2</v>
      </c>
      <c r="BP33" s="91">
        <v>8.5612759276092881E-3</v>
      </c>
      <c r="BQ33" s="92">
        <v>2.7169505271695052E-3</v>
      </c>
      <c r="BR33" s="92">
        <v>9.3558404331555052E-3</v>
      </c>
      <c r="BS33" s="92">
        <v>2.3221420060278965E-2</v>
      </c>
      <c r="BT33" s="92">
        <v>5.150161330354926E-3</v>
      </c>
      <c r="BU33" s="92">
        <v>2.4167071984435799E-2</v>
      </c>
      <c r="BV33" s="92">
        <v>1.2267303102625299E-2</v>
      </c>
    </row>
    <row r="34" spans="2:74" x14ac:dyDescent="0.25">
      <c r="B34" s="55" t="s">
        <v>44</v>
      </c>
      <c r="C34" s="94"/>
      <c r="D34" s="94"/>
      <c r="E34" s="94"/>
      <c r="F34" s="94"/>
      <c r="G34" s="94"/>
      <c r="H34" s="94"/>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89">
        <v>0.63128644652518229</v>
      </c>
      <c r="AH34" s="89">
        <v>0.60297615423710715</v>
      </c>
      <c r="AI34" s="89">
        <v>0.53643112263499315</v>
      </c>
      <c r="AJ34" s="89">
        <v>0.57784123787011887</v>
      </c>
      <c r="AK34" s="89">
        <v>0.64347709539014952</v>
      </c>
      <c r="AL34" s="89">
        <v>0.62191735977985285</v>
      </c>
      <c r="AM34" s="90">
        <v>0.56841174737255662</v>
      </c>
      <c r="AN34" s="90">
        <v>0.44946443284811866</v>
      </c>
      <c r="AO34" s="90">
        <v>0.484274268678964</v>
      </c>
      <c r="AP34" s="90">
        <v>0.47033663719974989</v>
      </c>
      <c r="AQ34" s="90">
        <v>0.68163077180926845</v>
      </c>
      <c r="AR34" s="90">
        <v>0.63522286821705432</v>
      </c>
      <c r="AS34" s="90">
        <v>0.55984462248118472</v>
      </c>
      <c r="AT34" s="90">
        <v>0.53804228385565478</v>
      </c>
      <c r="AU34" s="90">
        <v>0.52730420995535532</v>
      </c>
      <c r="AV34" s="90">
        <v>0.55817352713651724</v>
      </c>
      <c r="AW34" s="90">
        <v>0.53665478935233701</v>
      </c>
      <c r="AX34" s="90">
        <v>0.60178519168861588</v>
      </c>
      <c r="AY34" s="90">
        <v>0.87324099722991677</v>
      </c>
      <c r="AZ34" s="90">
        <v>0.88430594293070175</v>
      </c>
      <c r="BA34" s="90">
        <v>0.59649122807017541</v>
      </c>
      <c r="BB34" s="90">
        <v>0.69254755222949782</v>
      </c>
      <c r="BC34" s="90">
        <v>0.78241882140709551</v>
      </c>
      <c r="BD34" s="90">
        <v>0.64297810218978102</v>
      </c>
      <c r="BE34" s="90">
        <v>0.87318456883509832</v>
      </c>
      <c r="BF34" s="90">
        <v>0.8910719802286069</v>
      </c>
      <c r="BG34" s="90">
        <v>0.59900280461202871</v>
      </c>
      <c r="BH34" s="90">
        <v>0.69285279805352806</v>
      </c>
      <c r="BI34" s="90">
        <v>0.77989821882951649</v>
      </c>
      <c r="BJ34" s="90">
        <v>0.63810457516339869</v>
      </c>
      <c r="BK34" s="91">
        <v>0.56267871068364961</v>
      </c>
      <c r="BL34" s="91">
        <v>0.50930985329928136</v>
      </c>
      <c r="BM34" s="91">
        <v>0.5139938330307483</v>
      </c>
      <c r="BN34" s="91">
        <v>0.53066554809843391</v>
      </c>
      <c r="BO34" s="91">
        <v>0.58499497038113335</v>
      </c>
      <c r="BP34" s="91">
        <v>0.61319174723852021</v>
      </c>
      <c r="BQ34" s="92">
        <v>0.87322587185725875</v>
      </c>
      <c r="BR34" s="92">
        <v>0.88604984473286097</v>
      </c>
      <c r="BS34" s="92">
        <v>0.59705614354804804</v>
      </c>
      <c r="BT34" s="92">
        <v>0.69260982874162313</v>
      </c>
      <c r="BU34" s="92">
        <v>0.78193701361867696</v>
      </c>
      <c r="BV34" s="92">
        <v>0.6420883054892601</v>
      </c>
    </row>
    <row r="35" spans="2:74" x14ac:dyDescent="0.25">
      <c r="B35" s="55" t="s">
        <v>45</v>
      </c>
      <c r="C35" s="94"/>
      <c r="D35" s="94"/>
      <c r="E35" s="94"/>
      <c r="F35" s="94"/>
      <c r="G35" s="94"/>
      <c r="H35" s="94"/>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89">
        <v>5.1727358980616193E-3</v>
      </c>
      <c r="AH35" s="89">
        <v>3.823100642736383E-2</v>
      </c>
      <c r="AI35" s="89">
        <v>1.5355404803676885E-2</v>
      </c>
      <c r="AJ35" s="89">
        <v>2.578763968882822E-4</v>
      </c>
      <c r="AK35" s="89">
        <v>1.7555196045600117E-3</v>
      </c>
      <c r="AL35" s="89">
        <v>1.7893528538742193E-3</v>
      </c>
      <c r="AM35" s="90">
        <v>1.7837147627934386E-2</v>
      </c>
      <c r="AN35" s="90">
        <v>1.6231804449327109E-2</v>
      </c>
      <c r="AO35" s="90">
        <v>2.0402459474566795E-3</v>
      </c>
      <c r="AP35" s="90">
        <v>5.7147959639253503E-4</v>
      </c>
      <c r="AQ35" s="90">
        <v>2.4637559708371743E-3</v>
      </c>
      <c r="AR35" s="90">
        <v>7.9941860465116267E-4</v>
      </c>
      <c r="AS35" s="90">
        <v>6.6521000242777376E-4</v>
      </c>
      <c r="AT35" s="90">
        <v>6.4990549865939981E-2</v>
      </c>
      <c r="AU35" s="90">
        <v>3.6383360453957525E-3</v>
      </c>
      <c r="AV35" s="90">
        <v>1.1400187288791173E-4</v>
      </c>
      <c r="AW35" s="90">
        <v>2.4313561098302243E-3</v>
      </c>
      <c r="AX35" s="90">
        <v>6.0203185751912715E-4</v>
      </c>
      <c r="AY35" s="90">
        <v>1.0387811634349031E-3</v>
      </c>
      <c r="AZ35" s="90">
        <v>5.2885646856897662E-3</v>
      </c>
      <c r="BA35" s="90">
        <v>4.820039790197142E-2</v>
      </c>
      <c r="BB35" s="90">
        <v>2.5724976613657625E-4</v>
      </c>
      <c r="BC35" s="90">
        <v>1.2778111846061335E-4</v>
      </c>
      <c r="BD35" s="90">
        <v>4.3941605839416054E-3</v>
      </c>
      <c r="BE35" s="90">
        <v>1.0211800302571861E-3</v>
      </c>
      <c r="BF35" s="90">
        <v>4.9428483163422932E-3</v>
      </c>
      <c r="BG35" s="90">
        <v>4.8457463384231854E-2</v>
      </c>
      <c r="BH35" s="90">
        <v>2.737226277372263E-4</v>
      </c>
      <c r="BI35" s="90">
        <v>1.272264631043257E-4</v>
      </c>
      <c r="BJ35" s="90">
        <v>4.6405228758169938E-3</v>
      </c>
      <c r="BK35" s="91">
        <v>6.3458539121393296E-3</v>
      </c>
      <c r="BL35" s="91">
        <v>4.9174437251291801E-2</v>
      </c>
      <c r="BM35" s="91">
        <v>3.144001613786346E-3</v>
      </c>
      <c r="BN35" s="91">
        <v>2.5727069351230421E-4</v>
      </c>
      <c r="BO35" s="91">
        <v>2.4421593830334194E-3</v>
      </c>
      <c r="BP35" s="91">
        <v>6.6936616808528214E-4</v>
      </c>
      <c r="BQ35" s="92">
        <v>1.0340632603406327E-3</v>
      </c>
      <c r="BR35" s="92">
        <v>5.1994585556174849E-3</v>
      </c>
      <c r="BS35" s="92">
        <v>4.8258218265928368E-2</v>
      </c>
      <c r="BT35" s="92">
        <v>2.6061057334326136E-4</v>
      </c>
      <c r="BU35" s="92">
        <v>1.276750972762646E-4</v>
      </c>
      <c r="BV35" s="92">
        <v>4.4391408114558464E-3</v>
      </c>
    </row>
    <row r="36" spans="2:74" x14ac:dyDescent="0.25">
      <c r="B36" s="55" t="s">
        <v>46</v>
      </c>
      <c r="C36" s="94"/>
      <c r="D36" s="94"/>
      <c r="E36" s="94"/>
      <c r="F36" s="94"/>
      <c r="G36" s="94"/>
      <c r="H36" s="94"/>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89">
        <v>7.1615124694074481E-2</v>
      </c>
      <c r="AH36" s="89">
        <v>0.11893633718538064</v>
      </c>
      <c r="AI36" s="89">
        <v>8.6977824091848122E-2</v>
      </c>
      <c r="AJ36" s="89">
        <v>0.125712870792689</v>
      </c>
      <c r="AK36" s="89">
        <v>0.10977195617961454</v>
      </c>
      <c r="AL36" s="89">
        <v>2.2407589202894072E-2</v>
      </c>
      <c r="AM36" s="90">
        <v>0.15037815538748647</v>
      </c>
      <c r="AN36" s="90">
        <v>5.8353932069944152E-2</v>
      </c>
      <c r="AO36" s="90">
        <v>5.9288242966275384E-2</v>
      </c>
      <c r="AP36" s="90">
        <v>6.0451826055897854E-3</v>
      </c>
      <c r="AQ36" s="90">
        <v>1.0257269756138439E-2</v>
      </c>
      <c r="AR36" s="90">
        <v>3.2493540051679586E-2</v>
      </c>
      <c r="AS36" s="90">
        <v>5.0589949016751644E-2</v>
      </c>
      <c r="AT36" s="90">
        <v>0.18112610434706169</v>
      </c>
      <c r="AU36" s="90">
        <v>9.0549505570158964E-2</v>
      </c>
      <c r="AV36" s="90">
        <v>0.22066691095639429</v>
      </c>
      <c r="AW36" s="90">
        <v>0.18139593376650601</v>
      </c>
      <c r="AX36" s="90">
        <v>8.7001964965090529E-3</v>
      </c>
      <c r="AY36" s="90">
        <v>2.9362880886426593E-2</v>
      </c>
      <c r="AZ36" s="90">
        <v>5.1566187513409141E-2</v>
      </c>
      <c r="BA36" s="90">
        <v>0.10340929643696871</v>
      </c>
      <c r="BB36" s="90">
        <v>5.8309946990957283E-2</v>
      </c>
      <c r="BC36" s="90">
        <v>7.3030667468430552E-2</v>
      </c>
      <c r="BD36" s="90">
        <v>3.6372262773722623E-2</v>
      </c>
      <c r="BE36" s="90">
        <v>2.9273827534039336E-2</v>
      </c>
      <c r="BF36" s="90">
        <v>5.1127587272165591E-2</v>
      </c>
      <c r="BG36" s="90">
        <v>0.10333437207852916</v>
      </c>
      <c r="BH36" s="90">
        <v>5.7755474452554738E-2</v>
      </c>
      <c r="BI36" s="90">
        <v>9.1762086513994909E-2</v>
      </c>
      <c r="BJ36" s="90">
        <v>2.9084967320261442E-2</v>
      </c>
      <c r="BK36" s="91">
        <v>8.3600857811281515E-2</v>
      </c>
      <c r="BL36" s="91">
        <v>0.14130189463681178</v>
      </c>
      <c r="BM36" s="91">
        <v>8.0879513558687069E-2</v>
      </c>
      <c r="BN36" s="91">
        <v>0.15345357941834453</v>
      </c>
      <c r="BO36" s="91">
        <v>0.12433217838381581</v>
      </c>
      <c r="BP36" s="91">
        <v>1.6816792000661104E-2</v>
      </c>
      <c r="BQ36" s="92">
        <v>2.9339010543390109E-2</v>
      </c>
      <c r="BR36" s="92">
        <v>5.145314117366033E-2</v>
      </c>
      <c r="BS36" s="92">
        <v>0.10339244410177331</v>
      </c>
      <c r="BT36" s="92">
        <v>5.8196823033010672E-2</v>
      </c>
      <c r="BU36" s="92">
        <v>7.6611138132295711E-2</v>
      </c>
      <c r="BV36" s="92">
        <v>3.5041766109785197E-2</v>
      </c>
    </row>
    <row r="37" spans="2:74" x14ac:dyDescent="0.25">
      <c r="B37" s="55" t="s">
        <v>47</v>
      </c>
      <c r="C37" s="94"/>
      <c r="D37" s="94"/>
      <c r="E37" s="94"/>
      <c r="F37" s="94"/>
      <c r="G37" s="94"/>
      <c r="H37" s="94"/>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89" t="e">
        <v>#N/A</v>
      </c>
      <c r="AH37" s="89" t="e">
        <v>#N/A</v>
      </c>
      <c r="AI37" s="89" t="e">
        <v>#N/A</v>
      </c>
      <c r="AJ37" s="89" t="e">
        <v>#N/A</v>
      </c>
      <c r="AK37" s="89">
        <v>1.989364846529602E-3</v>
      </c>
      <c r="AL37" s="89">
        <v>2.0426225960051946E-5</v>
      </c>
      <c r="AM37" s="90" t="e">
        <v>#N/A</v>
      </c>
      <c r="AN37" s="90" t="e">
        <v>#N/A</v>
      </c>
      <c r="AO37" s="90" t="e">
        <v>#N/A</v>
      </c>
      <c r="AP37" s="90" t="e">
        <v>#N/A</v>
      </c>
      <c r="AQ37" s="90">
        <v>8.3801223497863076E-6</v>
      </c>
      <c r="AR37" s="90">
        <v>3.2299741602067188E-5</v>
      </c>
      <c r="AS37" s="90" t="e">
        <v>#N/A</v>
      </c>
      <c r="AT37" s="90" t="e">
        <v>#N/A</v>
      </c>
      <c r="AU37" s="90" t="e">
        <v>#N/A</v>
      </c>
      <c r="AV37" s="90" t="e">
        <v>#N/A</v>
      </c>
      <c r="AW37" s="90">
        <v>1.2575979878432196E-5</v>
      </c>
      <c r="AX37" s="90">
        <v>1.6723107153309089E-5</v>
      </c>
      <c r="AY37" s="90" t="e">
        <v>#N/A</v>
      </c>
      <c r="AZ37" s="90" t="e">
        <v>#N/A</v>
      </c>
      <c r="BA37" s="90" t="e">
        <v>#N/A</v>
      </c>
      <c r="BB37" s="90" t="e">
        <v>#N/A</v>
      </c>
      <c r="BC37" s="90">
        <v>6.6746843054720385E-3</v>
      </c>
      <c r="BD37" s="90">
        <v>1.4598540145985402E-5</v>
      </c>
      <c r="BE37" s="90" t="e">
        <v>#N/A</v>
      </c>
      <c r="BF37" s="90" t="e">
        <v>#N/A</v>
      </c>
      <c r="BG37" s="90" t="e">
        <v>#N/A</v>
      </c>
      <c r="BH37" s="90" t="e">
        <v>#N/A</v>
      </c>
      <c r="BI37" s="90">
        <v>6.7111959287531808E-3</v>
      </c>
      <c r="BJ37" s="90">
        <v>3.2679738562091506E-5</v>
      </c>
      <c r="BK37" s="91" t="e">
        <v>#N/A</v>
      </c>
      <c r="BL37" s="91" t="e">
        <v>#N/A</v>
      </c>
      <c r="BM37" s="91" t="e">
        <v>#N/A</v>
      </c>
      <c r="BN37" s="91" t="e">
        <v>#N/A</v>
      </c>
      <c r="BO37" s="91">
        <v>1.1176930814798256E-5</v>
      </c>
      <c r="BP37" s="91">
        <v>2.2036746274412584E-5</v>
      </c>
      <c r="BQ37" s="92" t="e">
        <v>#N/A</v>
      </c>
      <c r="BR37" s="92" t="e">
        <v>#N/A</v>
      </c>
      <c r="BS37" s="92" t="e">
        <v>#N/A</v>
      </c>
      <c r="BT37" s="92" t="e">
        <v>#N/A</v>
      </c>
      <c r="BU37" s="92">
        <v>6.6816634241245142E-3</v>
      </c>
      <c r="BV37" s="92">
        <v>1.7899761336515515E-5</v>
      </c>
    </row>
    <row r="38" spans="2:74" x14ac:dyDescent="0.25">
      <c r="B38" s="55" t="s">
        <v>48</v>
      </c>
      <c r="C38" s="94"/>
      <c r="D38" s="94"/>
      <c r="E38" s="94"/>
      <c r="F38" s="94"/>
      <c r="G38" s="94"/>
      <c r="H38" s="94"/>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89" t="e">
        <v>#N/A</v>
      </c>
      <c r="AH38" s="89" t="e">
        <v>#N/A</v>
      </c>
      <c r="AI38" s="89" t="e">
        <v>#N/A</v>
      </c>
      <c r="AJ38" s="89" t="e">
        <v>#N/A</v>
      </c>
      <c r="AK38" s="89">
        <v>1.565971124956961E-3</v>
      </c>
      <c r="AL38" s="89">
        <v>3.6195774843856294E-3</v>
      </c>
      <c r="AM38" s="90" t="e">
        <v>#N/A</v>
      </c>
      <c r="AN38" s="90" t="e">
        <v>#N/A</v>
      </c>
      <c r="AO38" s="90" t="e">
        <v>#N/A</v>
      </c>
      <c r="AP38" s="90" t="e">
        <v>#N/A</v>
      </c>
      <c r="AQ38" s="90">
        <v>6.2850917623397302E-4</v>
      </c>
      <c r="AR38" s="90">
        <v>1.7764857881136952E-4</v>
      </c>
      <c r="AS38" s="90" t="e">
        <v>#N/A</v>
      </c>
      <c r="AT38" s="90" t="e">
        <v>#N/A</v>
      </c>
      <c r="AU38" s="90" t="e">
        <v>#N/A</v>
      </c>
      <c r="AV38" s="90" t="e">
        <v>#N/A</v>
      </c>
      <c r="AW38" s="90">
        <v>6.2879899392160969E-4</v>
      </c>
      <c r="AX38" s="90">
        <v>1.3796563401479995E-4</v>
      </c>
      <c r="AY38" s="90" t="e">
        <v>#N/A</v>
      </c>
      <c r="AZ38" s="90" t="e">
        <v>#N/A</v>
      </c>
      <c r="BA38" s="90" t="e">
        <v>#N/A</v>
      </c>
      <c r="BB38" s="90" t="e">
        <v>#N/A</v>
      </c>
      <c r="BC38" s="90">
        <v>3.788334335538184E-3</v>
      </c>
      <c r="BD38" s="90">
        <v>1.1693430656934308E-2</v>
      </c>
      <c r="BE38" s="90" t="e">
        <v>#N/A</v>
      </c>
      <c r="BF38" s="90" t="e">
        <v>#N/A</v>
      </c>
      <c r="BG38" s="90" t="e">
        <v>#N/A</v>
      </c>
      <c r="BH38" s="90" t="e">
        <v>#N/A</v>
      </c>
      <c r="BI38" s="90">
        <v>3.7849872773536896E-3</v>
      </c>
      <c r="BJ38" s="90">
        <v>1.2385620915032682E-2</v>
      </c>
      <c r="BK38" s="91" t="e">
        <v>#N/A</v>
      </c>
      <c r="BL38" s="91" t="e">
        <v>#N/A</v>
      </c>
      <c r="BM38" s="91" t="e">
        <v>#N/A</v>
      </c>
      <c r="BN38" s="91" t="e">
        <v>#N/A</v>
      </c>
      <c r="BO38" s="91">
        <v>6.2870235833240192E-4</v>
      </c>
      <c r="BP38" s="91">
        <v>1.5150263063658652E-4</v>
      </c>
      <c r="BQ38" s="92" t="e">
        <v>#N/A</v>
      </c>
      <c r="BR38" s="92" t="e">
        <v>#N/A</v>
      </c>
      <c r="BS38" s="92" t="e">
        <v>#N/A</v>
      </c>
      <c r="BT38" s="92" t="e">
        <v>#N/A</v>
      </c>
      <c r="BU38" s="92">
        <v>3.7876945525291829E-3</v>
      </c>
      <c r="BV38" s="92">
        <v>1.1819809069212412E-2</v>
      </c>
    </row>
    <row r="39" spans="2:74" x14ac:dyDescent="0.25">
      <c r="B39" s="55" t="s">
        <v>49</v>
      </c>
      <c r="C39" s="94"/>
      <c r="D39" s="94"/>
      <c r="E39" s="94"/>
      <c r="F39" s="94"/>
      <c r="G39" s="94"/>
      <c r="H39" s="94"/>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89" t="e">
        <v>#N/A</v>
      </c>
      <c r="AH39" s="89" t="e">
        <v>#N/A</v>
      </c>
      <c r="AI39" s="89" t="e">
        <v>#N/A</v>
      </c>
      <c r="AJ39" s="89">
        <v>1.8431038227455978E-3</v>
      </c>
      <c r="AK39" s="89">
        <v>1.284429236020382E-3</v>
      </c>
      <c r="AL39" s="89">
        <v>1.8253548018057019E-3</v>
      </c>
      <c r="AM39" s="90" t="e">
        <v>#N/A</v>
      </c>
      <c r="AN39" s="90" t="e">
        <v>#N/A</v>
      </c>
      <c r="AO39" s="90" t="e">
        <v>#N/A</v>
      </c>
      <c r="AP39" s="90">
        <v>5.7147959639253503E-4</v>
      </c>
      <c r="AQ39" s="90">
        <v>3.8380960362021281E-3</v>
      </c>
      <c r="AR39" s="90">
        <v>5.1921834625322993E-3</v>
      </c>
      <c r="AS39" s="90" t="e">
        <v>#N/A</v>
      </c>
      <c r="AT39" s="90" t="e">
        <v>#N/A</v>
      </c>
      <c r="AU39" s="90" t="e">
        <v>#N/A</v>
      </c>
      <c r="AV39" s="90">
        <v>6.4329628272464482E-4</v>
      </c>
      <c r="AW39" s="90">
        <v>8.0905470551247117E-4</v>
      </c>
      <c r="AX39" s="90">
        <v>1.2375099293448725E-3</v>
      </c>
      <c r="AY39" s="90" t="e">
        <v>#N/A</v>
      </c>
      <c r="AZ39" s="90" t="e">
        <v>#N/A</v>
      </c>
      <c r="BA39" s="90" t="e">
        <v>#N/A</v>
      </c>
      <c r="BB39" s="90">
        <v>4.8487683193015278E-3</v>
      </c>
      <c r="BC39" s="90">
        <v>1.5033072760072159E-5</v>
      </c>
      <c r="BD39" s="90">
        <v>3.6496350364963507E-5</v>
      </c>
      <c r="BE39" s="90" t="e">
        <v>#N/A</v>
      </c>
      <c r="BF39" s="90" t="e">
        <v>#N/A</v>
      </c>
      <c r="BG39" s="90" t="e">
        <v>#N/A</v>
      </c>
      <c r="BH39" s="90">
        <v>4.5924574209245742E-3</v>
      </c>
      <c r="BI39" s="90">
        <v>3.1806615776081425E-5</v>
      </c>
      <c r="BJ39" s="90">
        <v>3.2679738562091506E-5</v>
      </c>
      <c r="BK39" s="91" t="e">
        <v>#N/A</v>
      </c>
      <c r="BL39" s="91" t="e">
        <v>#N/A</v>
      </c>
      <c r="BM39" s="91" t="e">
        <v>#N/A</v>
      </c>
      <c r="BN39" s="91">
        <v>6.2080536912751685E-4</v>
      </c>
      <c r="BO39" s="91">
        <v>1.8190454901084161E-3</v>
      </c>
      <c r="BP39" s="91">
        <v>2.5865630939591773E-3</v>
      </c>
      <c r="BQ39" s="92" t="e">
        <v>#N/A</v>
      </c>
      <c r="BR39" s="92" t="e">
        <v>#N/A</v>
      </c>
      <c r="BS39" s="92" t="e">
        <v>#N/A</v>
      </c>
      <c r="BT39" s="92">
        <v>4.7964755522462146E-3</v>
      </c>
      <c r="BU39" s="92">
        <v>1.8239299610894945E-5</v>
      </c>
      <c r="BV39" s="92">
        <v>3.5799522673031023E-5</v>
      </c>
    </row>
    <row r="40" spans="2:74" x14ac:dyDescent="0.25">
      <c r="B40" s="55" t="s">
        <v>36</v>
      </c>
      <c r="C40" s="94"/>
      <c r="D40" s="94"/>
      <c r="E40" s="94"/>
      <c r="F40" s="94"/>
      <c r="G40" s="94"/>
      <c r="H40" s="94"/>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89">
        <v>1</v>
      </c>
      <c r="AH40" s="89">
        <v>1</v>
      </c>
      <c r="AI40" s="89">
        <v>1</v>
      </c>
      <c r="AJ40" s="89">
        <v>1</v>
      </c>
      <c r="AK40" s="89">
        <v>1</v>
      </c>
      <c r="AL40" s="89">
        <v>1</v>
      </c>
      <c r="AM40" s="90">
        <v>1</v>
      </c>
      <c r="AN40" s="90">
        <v>1</v>
      </c>
      <c r="AO40" s="90">
        <v>1</v>
      </c>
      <c r="AP40" s="90">
        <v>1</v>
      </c>
      <c r="AQ40" s="90">
        <v>1</v>
      </c>
      <c r="AR40" s="90">
        <v>1</v>
      </c>
      <c r="AS40" s="90">
        <v>1</v>
      </c>
      <c r="AT40" s="90">
        <v>1</v>
      </c>
      <c r="AU40" s="90">
        <v>1</v>
      </c>
      <c r="AV40" s="90">
        <v>1</v>
      </c>
      <c r="AW40" s="90">
        <v>1</v>
      </c>
      <c r="AX40" s="90">
        <v>1</v>
      </c>
      <c r="AY40" s="90">
        <v>1</v>
      </c>
      <c r="AZ40" s="90">
        <v>1</v>
      </c>
      <c r="BA40" s="90">
        <v>1</v>
      </c>
      <c r="BB40" s="90">
        <v>1</v>
      </c>
      <c r="BC40" s="90">
        <v>1</v>
      </c>
      <c r="BD40" s="90">
        <v>1</v>
      </c>
      <c r="BE40" s="90">
        <v>1</v>
      </c>
      <c r="BF40" s="90">
        <v>1</v>
      </c>
      <c r="BG40" s="90">
        <v>1</v>
      </c>
      <c r="BH40" s="90">
        <v>1</v>
      </c>
      <c r="BI40" s="90">
        <v>1</v>
      </c>
      <c r="BJ40" s="90">
        <v>1</v>
      </c>
      <c r="BK40" s="91">
        <v>1</v>
      </c>
      <c r="BL40" s="91">
        <v>1</v>
      </c>
      <c r="BM40" s="91">
        <v>1</v>
      </c>
      <c r="BN40" s="91">
        <v>1</v>
      </c>
      <c r="BO40" s="91">
        <v>1</v>
      </c>
      <c r="BP40" s="91">
        <v>1</v>
      </c>
      <c r="BQ40" s="92">
        <v>1</v>
      </c>
      <c r="BR40" s="92">
        <v>1</v>
      </c>
      <c r="BS40" s="92">
        <v>1</v>
      </c>
      <c r="BT40" s="92">
        <v>1</v>
      </c>
      <c r="BU40" s="92">
        <v>1</v>
      </c>
      <c r="BV40" s="92">
        <v>1</v>
      </c>
    </row>
    <row r="41" spans="2:74" x14ac:dyDescent="0.25">
      <c r="B41" s="55"/>
      <c r="C41" s="94"/>
      <c r="D41" s="94"/>
      <c r="E41" s="94"/>
      <c r="F41" s="94"/>
      <c r="G41" s="94"/>
      <c r="H41" s="94"/>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69"/>
      <c r="AH41" s="69"/>
      <c r="AI41" s="69"/>
      <c r="AJ41" s="69"/>
      <c r="AK41" s="69"/>
      <c r="AL41" s="69"/>
      <c r="BK41" s="70"/>
      <c r="BL41" s="70"/>
      <c r="BM41" s="70"/>
      <c r="BN41" s="70"/>
      <c r="BO41" s="70"/>
      <c r="BP41" s="70"/>
      <c r="BQ41" s="71"/>
      <c r="BR41" s="71"/>
      <c r="BS41" s="71"/>
      <c r="BT41" s="71"/>
      <c r="BU41" s="71"/>
      <c r="BV41" s="71"/>
    </row>
    <row r="42" spans="2:74" x14ac:dyDescent="0.25">
      <c r="B42" s="55" t="s">
        <v>50</v>
      </c>
      <c r="C42" s="94"/>
      <c r="D42" s="94"/>
      <c r="E42" s="94"/>
      <c r="F42" s="94"/>
      <c r="G42" s="94"/>
      <c r="H42" s="94"/>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69"/>
      <c r="AH42" s="69"/>
      <c r="AI42" s="69"/>
      <c r="AJ42" s="69"/>
      <c r="AK42" s="69"/>
      <c r="AL42" s="69"/>
      <c r="BK42" s="70"/>
      <c r="BL42" s="70"/>
      <c r="BM42" s="70"/>
      <c r="BN42" s="70"/>
      <c r="BO42" s="70"/>
      <c r="BP42" s="70"/>
      <c r="BQ42" s="71"/>
      <c r="BR42" s="71"/>
      <c r="BS42" s="71"/>
      <c r="BT42" s="71"/>
      <c r="BU42" s="71"/>
      <c r="BV42" s="71"/>
    </row>
    <row r="43" spans="2:74" x14ac:dyDescent="0.25">
      <c r="B43" s="55" t="s">
        <v>38</v>
      </c>
      <c r="C43" s="94"/>
      <c r="D43" s="94"/>
      <c r="E43" s="94"/>
      <c r="F43" s="94"/>
      <c r="G43" s="94"/>
      <c r="H43" s="94"/>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69"/>
      <c r="AH43" s="69"/>
      <c r="AI43" s="69"/>
      <c r="AJ43" s="69"/>
      <c r="AK43" s="69"/>
      <c r="AL43" s="69"/>
      <c r="BK43" s="70"/>
      <c r="BL43" s="70"/>
      <c r="BM43" s="70"/>
      <c r="BN43" s="70"/>
      <c r="BO43" s="70"/>
      <c r="BP43" s="70"/>
      <c r="BQ43" s="71"/>
      <c r="BR43" s="71"/>
      <c r="BS43" s="71"/>
      <c r="BT43" s="71"/>
      <c r="BU43" s="71"/>
      <c r="BV43" s="71"/>
    </row>
    <row r="44" spans="2:74" x14ac:dyDescent="0.25">
      <c r="B44" s="55" t="s">
        <v>737</v>
      </c>
      <c r="C44" s="94"/>
      <c r="D44" s="94"/>
      <c r="E44" s="94"/>
      <c r="F44" s="94"/>
      <c r="G44" s="94"/>
      <c r="H44" s="94"/>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89">
        <v>3.8001826679373484E-2</v>
      </c>
      <c r="AH44" s="89">
        <v>8.3174407962893146E-2</v>
      </c>
      <c r="AI44" s="89">
        <v>4.5278831936842123E-2</v>
      </c>
      <c r="AJ44" s="89">
        <v>4.063613146161605E-2</v>
      </c>
      <c r="AK44" s="89">
        <v>3.4178485449276909E-2</v>
      </c>
      <c r="AL44" s="89">
        <v>9.4064739953589799E-2</v>
      </c>
      <c r="AM44" s="90">
        <v>5.1541122818053155E-2</v>
      </c>
      <c r="AN44" s="90">
        <v>0.18586959689877289</v>
      </c>
      <c r="AO44" s="90">
        <v>2.2277814102017415E-2</v>
      </c>
      <c r="AP44" s="90">
        <v>2.8135665910187454E-2</v>
      </c>
      <c r="AQ44" s="90">
        <v>7.989593386765137E-2</v>
      </c>
      <c r="AR44" s="90">
        <v>5.6763548509603336E-2</v>
      </c>
      <c r="AS44" s="90">
        <v>3.7682314187711952E-2</v>
      </c>
      <c r="AT44" s="90">
        <v>7.6832581596050706E-2</v>
      </c>
      <c r="AU44" s="90">
        <v>5.328956935413507E-2</v>
      </c>
      <c r="AV44" s="90">
        <v>6.9119281970671229E-2</v>
      </c>
      <c r="AW44" s="90">
        <v>2.7600626409105603E-2</v>
      </c>
      <c r="AX44" s="90">
        <v>0.17381047982332862</v>
      </c>
      <c r="AY44" s="90">
        <v>2.2519586771129443E-2</v>
      </c>
      <c r="AZ44" s="90">
        <v>2.8242143795961376E-4</v>
      </c>
      <c r="BA44" s="90">
        <v>4.740673750847841E-2</v>
      </c>
      <c r="BB44" s="90">
        <v>2.2639373643995853E-3</v>
      </c>
      <c r="BC44" s="90">
        <v>8.4647652268045898E-3</v>
      </c>
      <c r="BD44" s="90">
        <v>4.8917963844513884E-4</v>
      </c>
      <c r="BE44" s="90">
        <v>2.5029346056268699E-2</v>
      </c>
      <c r="BF44" s="90">
        <v>2.8153153153153153E-4</v>
      </c>
      <c r="BG44" s="90">
        <v>5.9710795312889559E-2</v>
      </c>
      <c r="BH44" s="90">
        <v>2.2670874054103733E-3</v>
      </c>
      <c r="BI44" s="90">
        <v>8.4934470034355499E-3</v>
      </c>
      <c r="BJ44" s="90">
        <v>3.9225941422594147E-4</v>
      </c>
      <c r="BK44" s="91">
        <v>4.2266801053418734E-2</v>
      </c>
      <c r="BL44" s="91">
        <v>0.11102951706822106</v>
      </c>
      <c r="BM44" s="91">
        <v>4.3836795526492126E-2</v>
      </c>
      <c r="BN44" s="91">
        <v>5.6287991317069616E-2</v>
      </c>
      <c r="BO44" s="91">
        <v>4.5038590913924634E-2</v>
      </c>
      <c r="BP44" s="91">
        <v>0.13388838821872578</v>
      </c>
      <c r="BQ44" s="92">
        <v>2.3192318622873614E-2</v>
      </c>
      <c r="BR44" s="92">
        <v>2.8219206798410057E-4</v>
      </c>
      <c r="BS44" s="92">
        <v>5.0174186719752149E-2</v>
      </c>
      <c r="BT44" s="92">
        <v>2.2645805834110092E-3</v>
      </c>
      <c r="BU44" s="92">
        <v>8.4702477228228469E-3</v>
      </c>
      <c r="BV44" s="92">
        <v>4.7148416051946809E-4</v>
      </c>
    </row>
    <row r="45" spans="2:74" x14ac:dyDescent="0.25">
      <c r="B45" s="55" t="s">
        <v>738</v>
      </c>
      <c r="C45" s="94"/>
      <c r="D45" s="94"/>
      <c r="E45" s="94"/>
      <c r="F45" s="94"/>
      <c r="G45" s="94"/>
      <c r="H45" s="94"/>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89" t="e">
        <v>#N/A</v>
      </c>
      <c r="AH45" s="89" t="e">
        <v>#N/A</v>
      </c>
      <c r="AI45" s="89" t="e">
        <v>#N/A</v>
      </c>
      <c r="AJ45" s="89" t="e">
        <v>#N/A</v>
      </c>
      <c r="AK45" s="89">
        <v>6.9733814444883488E-3</v>
      </c>
      <c r="AL45" s="89">
        <v>3.1396885411582871E-2</v>
      </c>
      <c r="AM45" s="90" t="e">
        <v>#N/A</v>
      </c>
      <c r="AN45" s="90" t="e">
        <v>#N/A</v>
      </c>
      <c r="AO45" s="90" t="e">
        <v>#N/A</v>
      </c>
      <c r="AP45" s="90" t="e">
        <v>#N/A</v>
      </c>
      <c r="AQ45" s="90">
        <v>6.6803743023792538E-3</v>
      </c>
      <c r="AR45" s="90">
        <v>3.7096291986845401E-2</v>
      </c>
      <c r="AS45" s="90" t="e">
        <v>#N/A</v>
      </c>
      <c r="AT45" s="90" t="e">
        <v>#N/A</v>
      </c>
      <c r="AU45" s="90" t="e">
        <v>#N/A</v>
      </c>
      <c r="AV45" s="90" t="e">
        <v>#N/A</v>
      </c>
      <c r="AW45" s="90">
        <v>1.1415592212710395E-2</v>
      </c>
      <c r="AX45" s="90">
        <v>4.8563708759954492E-2</v>
      </c>
      <c r="AY45" s="90" t="e">
        <v>#N/A</v>
      </c>
      <c r="AZ45" s="90" t="e">
        <v>#N/A</v>
      </c>
      <c r="BA45" s="90" t="e">
        <v>#N/A</v>
      </c>
      <c r="BB45" s="90" t="e">
        <v>#N/A</v>
      </c>
      <c r="BC45" s="90">
        <v>1.9545639067221967E-4</v>
      </c>
      <c r="BD45" s="90">
        <v>2.482404135393242E-4</v>
      </c>
      <c r="BE45" s="90" t="e">
        <v>#N/A</v>
      </c>
      <c r="BF45" s="90" t="e">
        <v>#N/A</v>
      </c>
      <c r="BG45" s="90" t="e">
        <v>#N/A</v>
      </c>
      <c r="BH45" s="90" t="e">
        <v>#N/A</v>
      </c>
      <c r="BI45" s="90">
        <v>1.9086397760529326E-4</v>
      </c>
      <c r="BJ45" s="90">
        <v>2.2881799163179914E-4</v>
      </c>
      <c r="BK45" s="91" t="e">
        <v>#N/A</v>
      </c>
      <c r="BL45" s="91" t="e">
        <v>#N/A</v>
      </c>
      <c r="BM45" s="91" t="e">
        <v>#N/A</v>
      </c>
      <c r="BN45" s="91" t="e">
        <v>#N/A</v>
      </c>
      <c r="BO45" s="91">
        <v>9.8366252679535898E-3</v>
      </c>
      <c r="BP45" s="91">
        <v>4.4652429260817916E-2</v>
      </c>
      <c r="BQ45" s="92" t="e">
        <v>#N/A</v>
      </c>
      <c r="BR45" s="92" t="e">
        <v>#N/A</v>
      </c>
      <c r="BS45" s="92" t="e">
        <v>#N/A</v>
      </c>
      <c r="BT45" s="92" t="e">
        <v>#N/A</v>
      </c>
      <c r="BU45" s="92">
        <v>1.9457855501100587E-4</v>
      </c>
      <c r="BV45" s="92">
        <v>2.4469431115567333E-4</v>
      </c>
    </row>
    <row r="46" spans="2:74" x14ac:dyDescent="0.25">
      <c r="B46" s="55" t="s">
        <v>739</v>
      </c>
      <c r="C46" s="94"/>
      <c r="D46" s="94"/>
      <c r="E46" s="94"/>
      <c r="F46" s="94"/>
      <c r="G46" s="94"/>
      <c r="H46" s="94"/>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89" t="e">
        <v>#N/A</v>
      </c>
      <c r="AH46" s="89" t="e">
        <v>#N/A</v>
      </c>
      <c r="AI46" s="89" t="e">
        <v>#N/A</v>
      </c>
      <c r="AJ46" s="89" t="e">
        <v>#N/A</v>
      </c>
      <c r="AK46" s="89">
        <v>2.694343644504198E-2</v>
      </c>
      <c r="AL46" s="89">
        <v>6.2417897287423432E-2</v>
      </c>
      <c r="AM46" s="90" t="e">
        <v>#N/A</v>
      </c>
      <c r="AN46" s="90" t="e">
        <v>#N/A</v>
      </c>
      <c r="AO46" s="90" t="e">
        <v>#N/A</v>
      </c>
      <c r="AP46" s="90" t="e">
        <v>#N/A</v>
      </c>
      <c r="AQ46" s="90">
        <v>7.2158113381729672E-2</v>
      </c>
      <c r="AR46" s="90">
        <v>1.8940036684200742E-2</v>
      </c>
      <c r="AS46" s="90" t="e">
        <v>#N/A</v>
      </c>
      <c r="AT46" s="90" t="e">
        <v>#N/A</v>
      </c>
      <c r="AU46" s="90" t="e">
        <v>#N/A</v>
      </c>
      <c r="AV46" s="90" t="e">
        <v>#N/A</v>
      </c>
      <c r="AW46" s="90">
        <v>1.6155645029242223E-2</v>
      </c>
      <c r="AX46" s="90">
        <v>0.12507946864752728</v>
      </c>
      <c r="AY46" s="90" t="e">
        <v>#N/A</v>
      </c>
      <c r="AZ46" s="90" t="e">
        <v>#N/A</v>
      </c>
      <c r="BA46" s="90" t="e">
        <v>#N/A</v>
      </c>
      <c r="BB46" s="90" t="e">
        <v>#N/A</v>
      </c>
      <c r="BC46" s="90">
        <v>8.2693088361323695E-3</v>
      </c>
      <c r="BD46" s="90">
        <v>2.3363803627230511E-4</v>
      </c>
      <c r="BE46" s="90" t="e">
        <v>#N/A</v>
      </c>
      <c r="BF46" s="90" t="e">
        <v>#N/A</v>
      </c>
      <c r="BG46" s="90" t="e">
        <v>#N/A</v>
      </c>
      <c r="BH46" s="90" t="e">
        <v>#N/A</v>
      </c>
      <c r="BI46" s="90">
        <v>8.3025830258302569E-3</v>
      </c>
      <c r="BJ46" s="90">
        <v>2.6150627615062759E-4</v>
      </c>
      <c r="BK46" s="91" t="e">
        <v>#N/A</v>
      </c>
      <c r="BL46" s="91" t="e">
        <v>#N/A</v>
      </c>
      <c r="BM46" s="91" t="e">
        <v>#N/A</v>
      </c>
      <c r="BN46" s="91" t="e">
        <v>#N/A</v>
      </c>
      <c r="BO46" s="91">
        <v>3.4829769014210629E-2</v>
      </c>
      <c r="BP46" s="91">
        <v>8.8877681226522481E-2</v>
      </c>
      <c r="BQ46" s="92" t="e">
        <v>#N/A</v>
      </c>
      <c r="BR46" s="92" t="e">
        <v>#N/A</v>
      </c>
      <c r="BS46" s="92" t="e">
        <v>#N/A</v>
      </c>
      <c r="BT46" s="92" t="e">
        <v>#N/A</v>
      </c>
      <c r="BU46" s="92">
        <v>8.2756691678118419E-3</v>
      </c>
      <c r="BV46" s="92">
        <v>2.3872615722504711E-4</v>
      </c>
    </row>
    <row r="47" spans="2:74" x14ac:dyDescent="0.25">
      <c r="B47" s="55" t="s">
        <v>51</v>
      </c>
      <c r="C47" s="94"/>
      <c r="D47" s="94"/>
      <c r="E47" s="94"/>
      <c r="F47" s="94"/>
      <c r="G47" s="94"/>
      <c r="H47" s="94"/>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89">
        <v>0.54052320711961632</v>
      </c>
      <c r="AH47" s="89">
        <v>0.58015490194718977</v>
      </c>
      <c r="AI47" s="89">
        <v>0.44819771426002253</v>
      </c>
      <c r="AJ47" s="89">
        <v>0.67905199433888774</v>
      </c>
      <c r="AK47" s="89">
        <v>0.69893325415364771</v>
      </c>
      <c r="AL47" s="89">
        <v>0.61552960894381825</v>
      </c>
      <c r="AM47" s="90">
        <v>0.42198065733605922</v>
      </c>
      <c r="AN47" s="90">
        <v>0.24245338929532584</v>
      </c>
      <c r="AO47" s="90">
        <v>0.49258511716936249</v>
      </c>
      <c r="AP47" s="90">
        <v>0.41148299708725727</v>
      </c>
      <c r="AQ47" s="90">
        <v>0.54236918299693671</v>
      </c>
      <c r="AR47" s="90">
        <v>0.6666101051236677</v>
      </c>
      <c r="AS47" s="90">
        <v>0.5511451420131569</v>
      </c>
      <c r="AT47" s="90">
        <v>0.67422399403345523</v>
      </c>
      <c r="AU47" s="90">
        <v>0.44347175769158864</v>
      </c>
      <c r="AV47" s="90">
        <v>0.7837319444048525</v>
      </c>
      <c r="AW47" s="90">
        <v>0.77187288765361073</v>
      </c>
      <c r="AX47" s="90">
        <v>0.48647778223917554</v>
      </c>
      <c r="AY47" s="90">
        <v>0.65262428066283018</v>
      </c>
      <c r="AZ47" s="90">
        <v>0.69899305895004415</v>
      </c>
      <c r="BA47" s="90">
        <v>0.42119828170924706</v>
      </c>
      <c r="BB47" s="90">
        <v>0.70813288054586065</v>
      </c>
      <c r="BC47" s="90">
        <v>0.70730405496835103</v>
      </c>
      <c r="BD47" s="90">
        <v>0.77401360941561281</v>
      </c>
      <c r="BE47" s="90">
        <v>0.65947214964595413</v>
      </c>
      <c r="BF47" s="90">
        <v>0.72441191191191179</v>
      </c>
      <c r="BG47" s="90">
        <v>0.41750810271752686</v>
      </c>
      <c r="BH47" s="90">
        <v>0.70818908734413777</v>
      </c>
      <c r="BI47" s="90">
        <v>0.70835984221911164</v>
      </c>
      <c r="BJ47" s="90">
        <v>0.77762160041841</v>
      </c>
      <c r="BK47" s="91">
        <v>0.50841759599440783</v>
      </c>
      <c r="BL47" s="91">
        <v>0.53880914002248748</v>
      </c>
      <c r="BM47" s="91">
        <v>0.45844212861335121</v>
      </c>
      <c r="BN47" s="91">
        <v>0.66718697112869707</v>
      </c>
      <c r="BO47" s="91">
        <v>0.69534446378498771</v>
      </c>
      <c r="BP47" s="91">
        <v>0.54791689059024884</v>
      </c>
      <c r="BQ47" s="92">
        <v>0.65445982704721695</v>
      </c>
      <c r="BR47" s="92">
        <v>0.70554467100436213</v>
      </c>
      <c r="BS47" s="92">
        <v>0.42036828049319025</v>
      </c>
      <c r="BT47" s="92">
        <v>0.70814435762857142</v>
      </c>
      <c r="BU47" s="92">
        <v>0.70750586775954949</v>
      </c>
      <c r="BV47" s="92">
        <v>0.77467234834920851</v>
      </c>
    </row>
    <row r="48" spans="2:74" x14ac:dyDescent="0.25">
      <c r="B48" s="55" t="s">
        <v>52</v>
      </c>
      <c r="C48" s="94"/>
      <c r="D48" s="94"/>
      <c r="E48" s="94"/>
      <c r="F48" s="94"/>
      <c r="G48" s="94"/>
      <c r="H48" s="94"/>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89">
        <v>0.30989030626456077</v>
      </c>
      <c r="AH48" s="89">
        <v>0.27927352867872735</v>
      </c>
      <c r="AI48" s="89">
        <v>0.4086096573478098</v>
      </c>
      <c r="AJ48" s="89">
        <v>0.26104793048334141</v>
      </c>
      <c r="AK48" s="89">
        <v>0.22741338744749628</v>
      </c>
      <c r="AL48" s="89">
        <v>0.24189014470493136</v>
      </c>
      <c r="AM48" s="90">
        <v>0.34006919326938201</v>
      </c>
      <c r="AN48" s="90">
        <v>0.53221215035899228</v>
      </c>
      <c r="AO48" s="90">
        <v>0.41583989538618982</v>
      </c>
      <c r="AP48" s="90">
        <v>0.54727399438894953</v>
      </c>
      <c r="AQ48" s="90">
        <v>0.36419789350006282</v>
      </c>
      <c r="AR48" s="90">
        <v>0.25611066669898752</v>
      </c>
      <c r="AS48" s="90">
        <v>0.30306666796225945</v>
      </c>
      <c r="AT48" s="90">
        <v>0.16961590368292073</v>
      </c>
      <c r="AU48" s="90">
        <v>0.4245299873278352</v>
      </c>
      <c r="AV48" s="90">
        <v>0.12833063882294013</v>
      </c>
      <c r="AW48" s="90">
        <v>0.17582279171897239</v>
      </c>
      <c r="AX48" s="90">
        <v>0.26699792545004347</v>
      </c>
      <c r="AY48" s="90">
        <v>0.29111835263121405</v>
      </c>
      <c r="AZ48" s="90">
        <v>0.26754000065174177</v>
      </c>
      <c r="BA48" s="90">
        <v>0.37136784987564997</v>
      </c>
      <c r="BB48" s="90">
        <v>0.26489639342200427</v>
      </c>
      <c r="BC48" s="90">
        <v>0.20106448557381487</v>
      </c>
      <c r="BD48" s="90">
        <v>0.19191174323179816</v>
      </c>
      <c r="BE48" s="90">
        <v>0.28914385247453522</v>
      </c>
      <c r="BF48" s="90">
        <v>0.26539039039039042</v>
      </c>
      <c r="BG48" s="90">
        <v>0.38254176015956126</v>
      </c>
      <c r="BH48" s="90">
        <v>0.2645752274746484</v>
      </c>
      <c r="BI48" s="90">
        <v>0.19919837129405776</v>
      </c>
      <c r="BJ48" s="90">
        <v>0.18926516736401675</v>
      </c>
      <c r="BK48" s="91">
        <v>0.31530708456611506</v>
      </c>
      <c r="BL48" s="91">
        <v>0.28333582178235917</v>
      </c>
      <c r="BM48" s="91">
        <v>0.42188113778681519</v>
      </c>
      <c r="BN48" s="91">
        <v>0.25949485709809977</v>
      </c>
      <c r="BO48" s="91">
        <v>0.23863680884764563</v>
      </c>
      <c r="BP48" s="91">
        <v>0.26328452488238846</v>
      </c>
      <c r="BQ48" s="92">
        <v>0.2905890950428322</v>
      </c>
      <c r="BR48" s="92">
        <v>0.26698594683501442</v>
      </c>
      <c r="BS48" s="92">
        <v>0.37388110442090799</v>
      </c>
      <c r="BT48" s="92">
        <v>0.2648308133097283</v>
      </c>
      <c r="BU48" s="92">
        <v>0.20070777949385255</v>
      </c>
      <c r="BV48" s="92">
        <v>0.1914285373248347</v>
      </c>
    </row>
    <row r="49" spans="2:74" x14ac:dyDescent="0.25">
      <c r="B49" s="55" t="s">
        <v>53</v>
      </c>
      <c r="C49" s="94"/>
      <c r="D49" s="94"/>
      <c r="E49" s="94"/>
      <c r="F49" s="94"/>
      <c r="G49" s="94"/>
      <c r="H49" s="94"/>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89">
        <v>6.2848526946206087E-2</v>
      </c>
      <c r="AH49" s="89">
        <v>4.4364650047018506E-2</v>
      </c>
      <c r="AI49" s="89">
        <v>5.9214240362636152E-2</v>
      </c>
      <c r="AJ49" s="89">
        <v>1.2160710313008513E-2</v>
      </c>
      <c r="AK49" s="89">
        <v>1.9389290737684528E-2</v>
      </c>
      <c r="AL49" s="89">
        <v>2.8150979053701931E-2</v>
      </c>
      <c r="AM49" s="90">
        <v>5.5108900770561402E-2</v>
      </c>
      <c r="AN49" s="90">
        <v>2.5445218455798765E-2</v>
      </c>
      <c r="AO49" s="90">
        <v>8.907335285366385E-4</v>
      </c>
      <c r="AP49" s="90">
        <v>2.6804381622915962E-3</v>
      </c>
      <c r="AQ49" s="90">
        <v>7.8553145063153026E-3</v>
      </c>
      <c r="AR49" s="90">
        <v>1.4617118754999636E-2</v>
      </c>
      <c r="AS49" s="90">
        <v>8.3575447222411184E-2</v>
      </c>
      <c r="AT49" s="90">
        <v>6.8042582661505133E-2</v>
      </c>
      <c r="AU49" s="90">
        <v>6.1898331844527074E-2</v>
      </c>
      <c r="AV49" s="90">
        <v>1.0152263592345688E-2</v>
      </c>
      <c r="AW49" s="90">
        <v>1.5479694184723513E-2</v>
      </c>
      <c r="AX49" s="90">
        <v>3.7136953757612258E-2</v>
      </c>
      <c r="AY49" s="90">
        <v>2.2963322471053177E-2</v>
      </c>
      <c r="AZ49" s="90">
        <v>1.3675715015044375E-2</v>
      </c>
      <c r="BA49" s="90">
        <v>0.10181324892606827</v>
      </c>
      <c r="BB49" s="90">
        <v>2.2765147942018053E-2</v>
      </c>
      <c r="BC49" s="90">
        <v>3.4670956683856807E-2</v>
      </c>
      <c r="BD49" s="90">
        <v>2.5094185333372269E-2</v>
      </c>
      <c r="BE49" s="90">
        <v>2.2833125070998526E-2</v>
      </c>
      <c r="BF49" s="90">
        <v>1.3576076076076075E-2</v>
      </c>
      <c r="BG49" s="90">
        <v>0.10287334829219648</v>
      </c>
      <c r="BH49" s="90">
        <v>2.3191691431022329E-2</v>
      </c>
      <c r="BI49" s="90">
        <v>3.4610001272426513E-2</v>
      </c>
      <c r="BJ49" s="90">
        <v>2.5006537656903763E-2</v>
      </c>
      <c r="BK49" s="91">
        <v>7.4158728094417536E-2</v>
      </c>
      <c r="BL49" s="91">
        <v>5.4682905574024256E-2</v>
      </c>
      <c r="BM49" s="91">
        <v>4.3302447027289324E-2</v>
      </c>
      <c r="BN49" s="91">
        <v>7.8129589379075347E-3</v>
      </c>
      <c r="BO49" s="91">
        <v>1.2937331042318478E-2</v>
      </c>
      <c r="BP49" s="91">
        <v>2.9455941484978519E-2</v>
      </c>
      <c r="BQ49" s="92">
        <v>2.2928423531322316E-2</v>
      </c>
      <c r="BR49" s="92">
        <v>1.3650033459916635E-2</v>
      </c>
      <c r="BS49" s="92">
        <v>0.10205168824432405</v>
      </c>
      <c r="BT49" s="92">
        <v>2.2852245500553637E-2</v>
      </c>
      <c r="BU49" s="92">
        <v>3.4659305111335421E-2</v>
      </c>
      <c r="BV49" s="92">
        <v>2.5078182816491199E-2</v>
      </c>
    </row>
    <row r="50" spans="2:74" x14ac:dyDescent="0.25">
      <c r="B50" s="55" t="s">
        <v>54</v>
      </c>
      <c r="C50" s="94"/>
      <c r="D50" s="94"/>
      <c r="E50" s="94"/>
      <c r="F50" s="94"/>
      <c r="G50" s="94"/>
      <c r="H50" s="94"/>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89">
        <v>1.3309557908682396E-2</v>
      </c>
      <c r="AH50" s="89">
        <v>6.8084677809277508E-3</v>
      </c>
      <c r="AI50" s="89">
        <v>3.1165811753090782E-2</v>
      </c>
      <c r="AJ50" s="89">
        <v>5.3161097417830233E-4</v>
      </c>
      <c r="AK50" s="89">
        <v>3.3036021274320229E-3</v>
      </c>
      <c r="AL50" s="89">
        <v>1.7712358881159702E-2</v>
      </c>
      <c r="AM50" s="90">
        <v>1.8615348325208367E-2</v>
      </c>
      <c r="AN50" s="90">
        <v>1.2270832726106851E-2</v>
      </c>
      <c r="AO50" s="90">
        <v>3.8282589949872547E-3</v>
      </c>
      <c r="AP50" s="90">
        <v>1.3134146995228821E-3</v>
      </c>
      <c r="AQ50" s="90">
        <v>3.2059082707397925E-3</v>
      </c>
      <c r="AR50" s="90">
        <v>3.0462431015118086E-3</v>
      </c>
      <c r="AS50" s="90">
        <v>1.5629706645418948E-2</v>
      </c>
      <c r="AT50" s="90">
        <v>6.0553325993536241E-3</v>
      </c>
      <c r="AU50" s="90">
        <v>1.6128965245029811E-2</v>
      </c>
      <c r="AV50" s="90">
        <v>3.6243540301595121E-4</v>
      </c>
      <c r="AW50" s="90">
        <v>3.5057077961063552E-3</v>
      </c>
      <c r="AX50" s="90">
        <v>3.4393194137723355E-2</v>
      </c>
      <c r="AY50" s="90">
        <v>1.608541912223532E-3</v>
      </c>
      <c r="AZ50" s="90">
        <v>3.2478465365355581E-3</v>
      </c>
      <c r="BA50" s="90">
        <v>8.1238978069183815E-2</v>
      </c>
      <c r="BB50" s="90">
        <v>2.1224412791246111E-4</v>
      </c>
      <c r="BC50" s="90">
        <v>3.0671618228563704E-3</v>
      </c>
      <c r="BD50" s="90">
        <v>3.6140883735872194E-3</v>
      </c>
      <c r="BE50" s="90">
        <v>1.7796963156499681E-3</v>
      </c>
      <c r="BF50" s="90">
        <v>3.2532532532532532E-3</v>
      </c>
      <c r="BG50" s="90">
        <v>8.4050112191473458E-2</v>
      </c>
      <c r="BH50" s="90">
        <v>2.4509053031463498E-4</v>
      </c>
      <c r="BI50" s="90">
        <v>3.0220129787504775E-3</v>
      </c>
      <c r="BJ50" s="90">
        <v>3.8245292887029289E-3</v>
      </c>
      <c r="BK50" s="91">
        <v>1.6617355398771013E-2</v>
      </c>
      <c r="BL50" s="91">
        <v>8.0046803155556494E-3</v>
      </c>
      <c r="BM50" s="91">
        <v>1.237955495990942E-2</v>
      </c>
      <c r="BN50" s="91">
        <v>6.6017125289873925E-4</v>
      </c>
      <c r="BO50" s="91">
        <v>3.4057391041534902E-3</v>
      </c>
      <c r="BP50" s="91">
        <v>2.3701449922419095E-2</v>
      </c>
      <c r="BQ50" s="92">
        <v>1.654419227802363E-3</v>
      </c>
      <c r="BR50" s="92">
        <v>3.2492400970740719E-3</v>
      </c>
      <c r="BS50" s="92">
        <v>8.1871263046480167E-2</v>
      </c>
      <c r="BT50" s="92">
        <v>2.1895116137951744E-4</v>
      </c>
      <c r="BU50" s="92">
        <v>3.0585316615792486E-3</v>
      </c>
      <c r="BV50" s="92">
        <v>3.6525102055432212E-3</v>
      </c>
    </row>
    <row r="51" spans="2:74" x14ac:dyDescent="0.25">
      <c r="B51" s="55" t="s">
        <v>55</v>
      </c>
      <c r="C51" s="94"/>
      <c r="D51" s="94"/>
      <c r="E51" s="94"/>
      <c r="F51" s="94"/>
      <c r="G51" s="94"/>
      <c r="H51" s="94"/>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89">
        <v>3.2303010606044069E-2</v>
      </c>
      <c r="AH51" s="89">
        <v>3.8536874578302301E-3</v>
      </c>
      <c r="AI51" s="89">
        <v>1.4578561692490607E-2</v>
      </c>
      <c r="AJ51" s="89">
        <v>3.1130515560717754E-4</v>
      </c>
      <c r="AK51" s="89">
        <v>1.681591817021896E-2</v>
      </c>
      <c r="AL51" s="89">
        <v>2.0941967461516175E-3</v>
      </c>
      <c r="AM51" s="90">
        <v>0.10636499449598995</v>
      </c>
      <c r="AN51" s="90">
        <v>3.6919370038959645E-4</v>
      </c>
      <c r="AO51" s="90">
        <v>6.4341283603869953E-2</v>
      </c>
      <c r="AP51" s="90">
        <v>3.8419613659512877E-4</v>
      </c>
      <c r="AQ51" s="90">
        <v>1.5609919852293231E-3</v>
      </c>
      <c r="AR51" s="90">
        <v>1.381717693258672E-3</v>
      </c>
      <c r="AS51" s="90">
        <v>7.1468133277622862E-3</v>
      </c>
      <c r="AT51" s="90">
        <v>4.2307419114252223E-3</v>
      </c>
      <c r="AU51" s="90">
        <v>5.6505390863576877E-4</v>
      </c>
      <c r="AV51" s="90">
        <v>8.9590773779223896E-5</v>
      </c>
      <c r="AW51" s="90">
        <v>5.7056968801299842E-3</v>
      </c>
      <c r="AX51" s="90">
        <v>8.8670280398848956E-4</v>
      </c>
      <c r="AY51" s="90">
        <v>5.255494695971712E-3</v>
      </c>
      <c r="AZ51" s="90">
        <v>6.3327576280944164E-3</v>
      </c>
      <c r="BA51" s="90">
        <v>0</v>
      </c>
      <c r="BB51" s="90">
        <v>6.1314970285822096E-4</v>
      </c>
      <c r="BC51" s="90">
        <v>4.5864593826585087E-2</v>
      </c>
      <c r="BD51" s="90">
        <v>4.5048333868753822E-3</v>
      </c>
      <c r="BE51" s="90">
        <v>5.2633571888371393E-3</v>
      </c>
      <c r="BF51" s="90">
        <v>6.3501001001000992E-3</v>
      </c>
      <c r="BG51" s="90">
        <v>0</v>
      </c>
      <c r="BH51" s="90">
        <v>7.3527159094390494E-4</v>
      </c>
      <c r="BI51" s="90">
        <v>5.0292658098994782E-2</v>
      </c>
      <c r="BJ51" s="90">
        <v>4.7724895397489534E-3</v>
      </c>
      <c r="BK51" s="91">
        <v>3.9968137334590509E-2</v>
      </c>
      <c r="BL51" s="91">
        <v>3.0196567159176432E-3</v>
      </c>
      <c r="BM51" s="91">
        <v>2.0004852462046818E-2</v>
      </c>
      <c r="BN51" s="91">
        <v>1.8182682812889004E-4</v>
      </c>
      <c r="BO51" s="91">
        <v>4.3236375644347923E-3</v>
      </c>
      <c r="BP51" s="91">
        <v>1.055541316312385E-3</v>
      </c>
      <c r="BQ51" s="92">
        <v>5.2576022085989204E-3</v>
      </c>
      <c r="BR51" s="92">
        <v>6.3372275838715145E-3</v>
      </c>
      <c r="BS51" s="92">
        <v>0</v>
      </c>
      <c r="BT51" s="92">
        <v>6.3808624173459366E-4</v>
      </c>
      <c r="BU51" s="92">
        <v>4.6711014362329606E-2</v>
      </c>
      <c r="BV51" s="92">
        <v>4.5537014490677737E-3</v>
      </c>
    </row>
    <row r="52" spans="2:74" x14ac:dyDescent="0.25">
      <c r="B52" s="55" t="s">
        <v>36</v>
      </c>
      <c r="C52" s="94"/>
      <c r="D52" s="94"/>
      <c r="E52" s="94"/>
      <c r="F52" s="94"/>
      <c r="G52" s="94"/>
      <c r="H52" s="94"/>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89">
        <v>1</v>
      </c>
      <c r="AH52" s="89">
        <v>1</v>
      </c>
      <c r="AI52" s="89">
        <v>1</v>
      </c>
      <c r="AJ52" s="89">
        <v>1</v>
      </c>
      <c r="AK52" s="89">
        <v>1</v>
      </c>
      <c r="AL52" s="89">
        <v>1</v>
      </c>
      <c r="AM52" s="90">
        <v>1</v>
      </c>
      <c r="AN52" s="90">
        <v>1</v>
      </c>
      <c r="AO52" s="90">
        <v>1</v>
      </c>
      <c r="AP52" s="90">
        <v>1</v>
      </c>
      <c r="AQ52" s="90">
        <v>1</v>
      </c>
      <c r="AR52" s="90">
        <v>1</v>
      </c>
      <c r="AS52" s="90">
        <v>1</v>
      </c>
      <c r="AT52" s="90">
        <v>1</v>
      </c>
      <c r="AU52" s="90">
        <v>1</v>
      </c>
      <c r="AV52" s="90">
        <v>1</v>
      </c>
      <c r="AW52" s="90">
        <v>1</v>
      </c>
      <c r="AX52" s="90">
        <v>1</v>
      </c>
      <c r="AY52" s="90">
        <v>1</v>
      </c>
      <c r="AZ52" s="90">
        <v>1</v>
      </c>
      <c r="BA52" s="90">
        <v>1</v>
      </c>
      <c r="BB52" s="90">
        <v>1</v>
      </c>
      <c r="BC52" s="90">
        <v>1</v>
      </c>
      <c r="BD52" s="90">
        <v>1</v>
      </c>
      <c r="BE52" s="90">
        <v>1</v>
      </c>
      <c r="BF52" s="90">
        <v>1</v>
      </c>
      <c r="BG52" s="90">
        <v>1</v>
      </c>
      <c r="BH52" s="90">
        <v>1</v>
      </c>
      <c r="BI52" s="90">
        <v>1</v>
      </c>
      <c r="BJ52" s="90">
        <v>1</v>
      </c>
      <c r="BK52" s="91">
        <v>1</v>
      </c>
      <c r="BL52" s="91">
        <v>1</v>
      </c>
      <c r="BM52" s="91">
        <v>1</v>
      </c>
      <c r="BN52" s="91">
        <v>1</v>
      </c>
      <c r="BO52" s="91">
        <v>1</v>
      </c>
      <c r="BP52" s="91">
        <v>1</v>
      </c>
      <c r="BQ52" s="92">
        <v>1</v>
      </c>
      <c r="BR52" s="92">
        <v>1</v>
      </c>
      <c r="BS52" s="92">
        <v>1</v>
      </c>
      <c r="BT52" s="92">
        <v>1</v>
      </c>
      <c r="BU52" s="92">
        <v>1</v>
      </c>
      <c r="BV52" s="92">
        <v>1</v>
      </c>
    </row>
    <row r="53" spans="2:74" x14ac:dyDescent="0.25">
      <c r="B53" s="55"/>
      <c r="C53" s="94"/>
      <c r="D53" s="94"/>
      <c r="E53" s="94"/>
      <c r="F53" s="94"/>
      <c r="G53" s="94"/>
      <c r="H53" s="94"/>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69"/>
      <c r="AH53" s="69"/>
      <c r="AI53" s="69"/>
      <c r="AJ53" s="69"/>
      <c r="AK53" s="69"/>
      <c r="AL53" s="69"/>
      <c r="BK53" s="70"/>
      <c r="BL53" s="70"/>
      <c r="BM53" s="70"/>
      <c r="BN53" s="70"/>
      <c r="BO53" s="70"/>
      <c r="BP53" s="70"/>
      <c r="BQ53" s="71"/>
      <c r="BR53" s="71"/>
      <c r="BS53" s="71"/>
      <c r="BT53" s="71"/>
      <c r="BU53" s="71"/>
      <c r="BV53" s="71"/>
    </row>
    <row r="54" spans="2:74" x14ac:dyDescent="0.25">
      <c r="B54" s="55" t="s">
        <v>56</v>
      </c>
      <c r="C54" s="94"/>
      <c r="D54" s="94"/>
      <c r="E54" s="94"/>
      <c r="F54" s="94"/>
      <c r="G54" s="94"/>
      <c r="H54" s="94"/>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69"/>
      <c r="AH54" s="69"/>
      <c r="AI54" s="69"/>
      <c r="AJ54" s="69"/>
      <c r="AK54" s="69"/>
      <c r="AL54" s="69"/>
      <c r="BK54" s="70"/>
      <c r="BL54" s="70"/>
      <c r="BM54" s="70"/>
      <c r="BN54" s="70"/>
      <c r="BO54" s="70"/>
      <c r="BP54" s="70"/>
      <c r="BQ54" s="71"/>
      <c r="BR54" s="71"/>
      <c r="BS54" s="71"/>
      <c r="BT54" s="71"/>
      <c r="BU54" s="71"/>
      <c r="BV54" s="71"/>
    </row>
    <row r="55" spans="2:74" x14ac:dyDescent="0.25">
      <c r="B55" s="55" t="s">
        <v>57</v>
      </c>
      <c r="C55" s="94"/>
      <c r="D55" s="94"/>
      <c r="E55" s="94"/>
      <c r="F55" s="94"/>
      <c r="G55" s="94"/>
      <c r="H55" s="94"/>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69"/>
      <c r="AH55" s="69"/>
      <c r="AI55" s="69"/>
      <c r="AJ55" s="69"/>
      <c r="AK55" s="69"/>
      <c r="AL55" s="69"/>
      <c r="BK55" s="70"/>
      <c r="BL55" s="70"/>
      <c r="BM55" s="70"/>
      <c r="BN55" s="70"/>
      <c r="BO55" s="70"/>
      <c r="BP55" s="70"/>
      <c r="BQ55" s="71"/>
      <c r="BR55" s="71"/>
      <c r="BS55" s="71"/>
      <c r="BT55" s="71"/>
      <c r="BU55" s="71"/>
      <c r="BV55" s="71"/>
    </row>
    <row r="56" spans="2:74" x14ac:dyDescent="0.25">
      <c r="B56" s="55" t="s">
        <v>58</v>
      </c>
      <c r="C56" s="94"/>
      <c r="D56" s="94"/>
      <c r="E56" s="94"/>
      <c r="F56" s="94"/>
      <c r="G56" s="94"/>
      <c r="H56" s="94"/>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89">
        <v>5.4740999645300327E-3</v>
      </c>
      <c r="AH56" s="89">
        <v>8.2881542576138459E-3</v>
      </c>
      <c r="AI56" s="89">
        <v>9.9406566007215254E-3</v>
      </c>
      <c r="AJ56" s="89">
        <v>4.8292019437195279E-3</v>
      </c>
      <c r="AK56" s="89">
        <v>6.0208203108047722E-3</v>
      </c>
      <c r="AL56" s="89">
        <v>2.7237978570397055E-2</v>
      </c>
      <c r="AM56" s="90">
        <v>6.3328251436613114E-3</v>
      </c>
      <c r="AN56" s="90">
        <v>1.6984136344872326E-2</v>
      </c>
      <c r="AO56" s="90">
        <v>7.4582624160945488E-4</v>
      </c>
      <c r="AP56" s="90">
        <v>7.3562869710298816E-3</v>
      </c>
      <c r="AQ56" s="90">
        <v>7.6284468824998775E-3</v>
      </c>
      <c r="AR56" s="90">
        <v>3.6690026406662611E-3</v>
      </c>
      <c r="AS56" s="90">
        <v>6.4622874418524059E-3</v>
      </c>
      <c r="AT56" s="90">
        <v>1.0619378726257633E-2</v>
      </c>
      <c r="AU56" s="90">
        <v>8.5989110138241613E-3</v>
      </c>
      <c r="AV56" s="90">
        <v>1.5313488996164336E-4</v>
      </c>
      <c r="AW56" s="90">
        <v>1.0023328149300155E-2</v>
      </c>
      <c r="AX56" s="90">
        <v>3.4319781241758392E-2</v>
      </c>
      <c r="AY56" s="90">
        <v>3.3111009014432599E-3</v>
      </c>
      <c r="AZ56" s="90">
        <v>6.2688366485834845E-4</v>
      </c>
      <c r="BA56" s="90">
        <v>1.7538444269839488E-2</v>
      </c>
      <c r="BB56" s="90">
        <v>9.7319560235161248E-3</v>
      </c>
      <c r="BC56" s="90">
        <v>5.4749783882432042E-4</v>
      </c>
      <c r="BD56" s="90">
        <v>3.5358717344488165E-2</v>
      </c>
      <c r="BE56" s="90">
        <v>3.2880505321450202E-3</v>
      </c>
      <c r="BF56" s="90">
        <v>6.2079668908432493E-4</v>
      </c>
      <c r="BG56" s="90">
        <v>1.9258545979778528E-2</v>
      </c>
      <c r="BH56" s="90">
        <v>9.7687486492327637E-3</v>
      </c>
      <c r="BI56" s="90">
        <v>5.7084607543323145E-4</v>
      </c>
      <c r="BJ56" s="90">
        <v>3.7571813513650923E-2</v>
      </c>
      <c r="BK56" s="91">
        <v>6.4181627152711147E-3</v>
      </c>
      <c r="BL56" s="91">
        <v>1.234095271516911E-2</v>
      </c>
      <c r="BM56" s="91">
        <v>6.3143605805873748E-3</v>
      </c>
      <c r="BN56" s="91">
        <v>2.1540146831123146E-3</v>
      </c>
      <c r="BO56" s="91">
        <v>9.0931573040120232E-3</v>
      </c>
      <c r="BP56" s="91">
        <v>2.3486228651942526E-2</v>
      </c>
      <c r="BQ56" s="92">
        <v>3.3049225952339538E-3</v>
      </c>
      <c r="BR56" s="92">
        <v>6.2530707043637502E-4</v>
      </c>
      <c r="BS56" s="92">
        <v>1.7926598726668259E-2</v>
      </c>
      <c r="BT56" s="92">
        <v>9.7394584684811717E-3</v>
      </c>
      <c r="BU56" s="92">
        <v>5.5194931395032454E-4</v>
      </c>
      <c r="BV56" s="92">
        <v>3.5760428202288669E-2</v>
      </c>
    </row>
    <row r="57" spans="2:74" x14ac:dyDescent="0.25">
      <c r="B57" s="55" t="s">
        <v>740</v>
      </c>
      <c r="C57" s="94"/>
      <c r="D57" s="94"/>
      <c r="E57" s="94"/>
      <c r="F57" s="94"/>
      <c r="G57" s="94"/>
      <c r="H57" s="94"/>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89">
        <v>2.7994147574944917E-3</v>
      </c>
      <c r="AH57" s="89">
        <v>7.3517610754158884E-5</v>
      </c>
      <c r="AI57" s="89">
        <v>2.9943707655675134E-4</v>
      </c>
      <c r="AJ57" s="89">
        <v>3.3869720073507266E-3</v>
      </c>
      <c r="AK57" s="89" t="e">
        <v>#N/A</v>
      </c>
      <c r="AL57" s="89" t="e">
        <v>#N/A</v>
      </c>
      <c r="AM57" s="90">
        <v>1.0052103402637003E-3</v>
      </c>
      <c r="AN57" s="90">
        <v>2.9486347820958898E-4</v>
      </c>
      <c r="AO57" s="90">
        <v>4.3984624505172975E-4</v>
      </c>
      <c r="AP57" s="90">
        <v>3.98149552555741E-4</v>
      </c>
      <c r="AQ57" s="90" t="e">
        <v>#N/A</v>
      </c>
      <c r="AR57" s="90" t="e">
        <v>#N/A</v>
      </c>
      <c r="AS57" s="90">
        <v>5.2322005561378738E-3</v>
      </c>
      <c r="AT57" s="90">
        <v>0</v>
      </c>
      <c r="AU57" s="90">
        <v>3.295203125735536E-4</v>
      </c>
      <c r="AV57" s="90">
        <v>1.4584275234442225E-5</v>
      </c>
      <c r="AW57" s="90" t="e">
        <v>#N/A</v>
      </c>
      <c r="AX57" s="90" t="e">
        <v>#N/A</v>
      </c>
      <c r="AY57" s="90">
        <v>5.2280540549104091E-4</v>
      </c>
      <c r="AZ57" s="90">
        <v>6.0277275467148887E-5</v>
      </c>
      <c r="BA57" s="90">
        <v>1.6836906499045911E-4</v>
      </c>
      <c r="BB57" s="90">
        <v>9.3776641091219085E-3</v>
      </c>
      <c r="BC57" s="90" t="e">
        <v>#N/A</v>
      </c>
      <c r="BD57" s="90" t="e">
        <v>#N/A</v>
      </c>
      <c r="BE57" s="90">
        <v>5.1916587349658207E-4</v>
      </c>
      <c r="BF57" s="90">
        <v>6.8977409898258321E-5</v>
      </c>
      <c r="BG57" s="90">
        <v>1.4443909484833896E-4</v>
      </c>
      <c r="BH57" s="90">
        <v>9.3797276853252644E-3</v>
      </c>
      <c r="BI57" s="90" t="e">
        <v>#N/A</v>
      </c>
      <c r="BJ57" s="90" t="e">
        <v>#N/A</v>
      </c>
      <c r="BK57" s="91">
        <v>3.7915124937188795E-3</v>
      </c>
      <c r="BL57" s="91">
        <v>7.9756264854604326E-5</v>
      </c>
      <c r="BM57" s="91">
        <v>3.6161536364597295E-4</v>
      </c>
      <c r="BN57" s="91">
        <v>1.2113041005277075E-4</v>
      </c>
      <c r="BO57" s="91" t="e">
        <v>#N/A</v>
      </c>
      <c r="BP57" s="91" t="e">
        <v>#N/A</v>
      </c>
      <c r="BQ57" s="92">
        <v>5.2182988345799266E-4</v>
      </c>
      <c r="BR57" s="92">
        <v>6.2530707043637491E-5</v>
      </c>
      <c r="BS57" s="92">
        <v>1.6296907933334784E-4</v>
      </c>
      <c r="BT57" s="92">
        <v>9.3780848963474807E-3</v>
      </c>
      <c r="BU57" s="92" t="e">
        <v>#N/A</v>
      </c>
      <c r="BV57" s="92" t="e">
        <v>#N/A</v>
      </c>
    </row>
    <row r="58" spans="2:74" x14ac:dyDescent="0.25">
      <c r="B58" s="55" t="s">
        <v>741</v>
      </c>
      <c r="C58" s="94"/>
      <c r="D58" s="94"/>
      <c r="E58" s="94"/>
      <c r="F58" s="94"/>
      <c r="G58" s="94"/>
      <c r="H58" s="94"/>
      <c r="I58" s="47"/>
      <c r="J58" s="47"/>
      <c r="K58" s="47"/>
      <c r="L58" s="47"/>
      <c r="M58" s="47"/>
      <c r="N58" s="47"/>
      <c r="O58" s="47"/>
      <c r="P58" s="47"/>
      <c r="Q58" s="47"/>
      <c r="R58" s="47"/>
      <c r="S58" s="47"/>
      <c r="T58" s="47"/>
      <c r="U58" s="47"/>
      <c r="V58" s="47"/>
      <c r="W58" s="47"/>
      <c r="X58" s="47"/>
      <c r="Y58" s="47"/>
      <c r="Z58" s="47"/>
      <c r="AA58" s="47"/>
      <c r="AB58" s="47"/>
      <c r="AC58" s="47"/>
      <c r="AD58" s="47"/>
      <c r="AE58" s="47"/>
      <c r="AF58" s="47"/>
      <c r="AG58" s="89">
        <v>2.666730516317497E-3</v>
      </c>
      <c r="AH58" s="89">
        <v>8.1311729449628171E-3</v>
      </c>
      <c r="AI58" s="89">
        <v>9.82382630443061E-3</v>
      </c>
      <c r="AJ58" s="89">
        <v>1.3945112231857045E-3</v>
      </c>
      <c r="AK58" s="89" t="e">
        <v>#N/A</v>
      </c>
      <c r="AL58" s="89" t="e">
        <v>#N/A</v>
      </c>
      <c r="AM58" s="90">
        <v>5.3276148033976111E-3</v>
      </c>
      <c r="AN58" s="90">
        <v>1.651235477973698E-2</v>
      </c>
      <c r="AO58" s="90">
        <v>5.9283624333059234E-4</v>
      </c>
      <c r="AP58" s="90">
        <v>6.8822994084635223E-3</v>
      </c>
      <c r="AQ58" s="90" t="e">
        <v>#N/A</v>
      </c>
      <c r="AR58" s="90" t="e">
        <v>#N/A</v>
      </c>
      <c r="AS58" s="90">
        <v>1.221424302012318E-3</v>
      </c>
      <c r="AT58" s="90">
        <v>1.0510050873893966E-2</v>
      </c>
      <c r="AU58" s="90">
        <v>8.5282995182726848E-3</v>
      </c>
      <c r="AV58" s="90">
        <v>6.5629238554990016E-5</v>
      </c>
      <c r="AW58" s="90" t="e">
        <v>#N/A</v>
      </c>
      <c r="AX58" s="90" t="e">
        <v>#N/A</v>
      </c>
      <c r="AY58" s="90">
        <v>2.7724529079070355E-3</v>
      </c>
      <c r="AZ58" s="90">
        <v>5.666063893911995E-4</v>
      </c>
      <c r="BA58" s="90">
        <v>1.7370075204849029E-2</v>
      </c>
      <c r="BB58" s="90">
        <v>3.5429191439421612E-4</v>
      </c>
      <c r="BC58" s="90" t="e">
        <v>#N/A</v>
      </c>
      <c r="BD58" s="90" t="e">
        <v>#N/A</v>
      </c>
      <c r="BE58" s="90">
        <v>2.7688846586484384E-3</v>
      </c>
      <c r="BF58" s="90">
        <v>5.5181927918606657E-4</v>
      </c>
      <c r="BG58" s="90">
        <v>1.9114106884930187E-2</v>
      </c>
      <c r="BH58" s="90">
        <v>3.8902096390749946E-4</v>
      </c>
      <c r="BI58" s="90" t="e">
        <v>#N/A</v>
      </c>
      <c r="BJ58" s="90" t="e">
        <v>#N/A</v>
      </c>
      <c r="BK58" s="91">
        <v>2.6209401123749479E-3</v>
      </c>
      <c r="BL58" s="91">
        <v>1.2133586426547138E-2</v>
      </c>
      <c r="BM58" s="91">
        <v>6.2197842547107342E-3</v>
      </c>
      <c r="BN58" s="91">
        <v>1.9591527191143788E-3</v>
      </c>
      <c r="BO58" s="91" t="e">
        <v>#N/A</v>
      </c>
      <c r="BP58" s="91" t="e">
        <v>#N/A</v>
      </c>
      <c r="BQ58" s="92">
        <v>2.7714964921435612E-3</v>
      </c>
      <c r="BR58" s="92">
        <v>5.6277636339273753E-4</v>
      </c>
      <c r="BS58" s="92">
        <v>1.7763629647334911E-2</v>
      </c>
      <c r="BT58" s="92">
        <v>3.6137357213369059E-4</v>
      </c>
      <c r="BU58" s="92" t="e">
        <v>#N/A</v>
      </c>
      <c r="BV58" s="92" t="e">
        <v>#N/A</v>
      </c>
    </row>
    <row r="59" spans="2:74" x14ac:dyDescent="0.25">
      <c r="B59" s="55" t="s">
        <v>59</v>
      </c>
      <c r="C59" s="94"/>
      <c r="D59" s="94"/>
      <c r="E59" s="94"/>
      <c r="F59" s="94"/>
      <c r="G59" s="94"/>
      <c r="H59" s="94"/>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89">
        <v>5.4306792852455842E-2</v>
      </c>
      <c r="AH59" s="89">
        <v>0.10470743972833955</v>
      </c>
      <c r="AI59" s="89">
        <v>0.11804942480766369</v>
      </c>
      <c r="AJ59" s="89">
        <v>5.4738272231509386E-2</v>
      </c>
      <c r="AK59" s="89">
        <v>7.2809447636682317E-2</v>
      </c>
      <c r="AL59" s="89">
        <v>3.8109182862501874E-2</v>
      </c>
      <c r="AM59" s="90">
        <v>7.4670374775921866E-2</v>
      </c>
      <c r="AN59" s="90">
        <v>5.7459063120441911E-2</v>
      </c>
      <c r="AO59" s="90">
        <v>7.6131647893518964E-2</v>
      </c>
      <c r="AP59" s="90">
        <v>2.3585621113301987E-2</v>
      </c>
      <c r="AQ59" s="90">
        <v>0.17795219669882936</v>
      </c>
      <c r="AR59" s="90">
        <v>1.4472882388787326E-2</v>
      </c>
      <c r="AS59" s="90">
        <v>5.6826549086530544E-2</v>
      </c>
      <c r="AT59" s="90">
        <v>0.12312502733196308</v>
      </c>
      <c r="AU59" s="90">
        <v>0.14173296301526775</v>
      </c>
      <c r="AV59" s="90">
        <v>4.8791692796826464E-2</v>
      </c>
      <c r="AW59" s="90">
        <v>5.6158631415241064E-2</v>
      </c>
      <c r="AX59" s="90">
        <v>3.0044556723068164E-2</v>
      </c>
      <c r="AY59" s="90">
        <v>3.3839768064511014E-2</v>
      </c>
      <c r="AZ59" s="90">
        <v>0.10242314647377937</v>
      </c>
      <c r="BA59" s="90">
        <v>0.10864013918509373</v>
      </c>
      <c r="BB59" s="90">
        <v>7.8641733373191164E-2</v>
      </c>
      <c r="BC59" s="90">
        <v>1.824992796081068E-2</v>
      </c>
      <c r="BD59" s="90">
        <v>6.7932484694050124E-2</v>
      </c>
      <c r="BE59" s="90">
        <v>3.8028900233624645E-2</v>
      </c>
      <c r="BF59" s="90">
        <v>0.10870839799965511</v>
      </c>
      <c r="BG59" s="90">
        <v>0.10486278285989407</v>
      </c>
      <c r="BH59" s="90">
        <v>7.745839636913765E-2</v>
      </c>
      <c r="BI59" s="90">
        <v>1.8063200815494396E-2</v>
      </c>
      <c r="BJ59" s="90">
        <v>7.1889775789313132E-2</v>
      </c>
      <c r="BK59" s="91">
        <v>6.2908272806176044E-2</v>
      </c>
      <c r="BL59" s="91">
        <v>0.10536334295725595</v>
      </c>
      <c r="BM59" s="91">
        <v>0.12264880472214031</v>
      </c>
      <c r="BN59" s="91">
        <v>4.1789991468205903E-2</v>
      </c>
      <c r="BO59" s="91">
        <v>0.10346319934559706</v>
      </c>
      <c r="BP59" s="91">
        <v>2.4540730702612468E-2</v>
      </c>
      <c r="BQ59" s="92">
        <v>3.496260219168551E-2</v>
      </c>
      <c r="BR59" s="92">
        <v>0.1040510965206128</v>
      </c>
      <c r="BS59" s="92">
        <v>0.10778774907107623</v>
      </c>
      <c r="BT59" s="92">
        <v>7.840043717388237E-2</v>
      </c>
      <c r="BU59" s="92">
        <v>1.8214327360360712E-2</v>
      </c>
      <c r="BV59" s="92">
        <v>6.8650793650793643E-2</v>
      </c>
    </row>
    <row r="60" spans="2:74" x14ac:dyDescent="0.25">
      <c r="B60" s="55" t="s">
        <v>60</v>
      </c>
      <c r="C60" s="94"/>
      <c r="D60" s="94"/>
      <c r="E60" s="94"/>
      <c r="F60" s="94"/>
      <c r="G60" s="94"/>
      <c r="H60" s="94"/>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89">
        <v>0.66727740130436253</v>
      </c>
      <c r="AH60" s="89">
        <v>0.38842424530121084</v>
      </c>
      <c r="AI60" s="89">
        <v>0.52218280536513939</v>
      </c>
      <c r="AJ60" s="89">
        <v>0.4967051762362853</v>
      </c>
      <c r="AK60" s="89">
        <v>0.39465996258648167</v>
      </c>
      <c r="AL60" s="89">
        <v>0.53613696747636208</v>
      </c>
      <c r="AM60" s="90">
        <v>0.44882641692774222</v>
      </c>
      <c r="AN60" s="90">
        <v>0.4845196673939966</v>
      </c>
      <c r="AO60" s="90">
        <v>0.64837161270581933</v>
      </c>
      <c r="AP60" s="90">
        <v>0.71712422266039744</v>
      </c>
      <c r="AQ60" s="90">
        <v>0.33323945731498261</v>
      </c>
      <c r="AR60" s="90">
        <v>0.38204600853138337</v>
      </c>
      <c r="AS60" s="90">
        <v>0.69860272524883271</v>
      </c>
      <c r="AT60" s="90">
        <v>0.35151819944315676</v>
      </c>
      <c r="AU60" s="90">
        <v>0.57093317014232137</v>
      </c>
      <c r="AV60" s="90">
        <v>0.31125760205346592</v>
      </c>
      <c r="AW60" s="90">
        <v>0.22004665629860032</v>
      </c>
      <c r="AX60" s="90">
        <v>0.54144052857321323</v>
      </c>
      <c r="AY60" s="90">
        <v>0.790386717574183</v>
      </c>
      <c r="AZ60" s="90">
        <v>0.39037974683544302</v>
      </c>
      <c r="BA60" s="90">
        <v>0.36792849927040078</v>
      </c>
      <c r="BB60" s="90">
        <v>0.63008602650546375</v>
      </c>
      <c r="BC60" s="90">
        <v>0.62404187878205752</v>
      </c>
      <c r="BD60" s="90">
        <v>0.64679617999571537</v>
      </c>
      <c r="BE60" s="90">
        <v>0.79267976118369821</v>
      </c>
      <c r="BF60" s="90">
        <v>0.38920503535092255</v>
      </c>
      <c r="BG60" s="90">
        <v>0.36860857005296094</v>
      </c>
      <c r="BH60" s="90">
        <v>0.63004106332396792</v>
      </c>
      <c r="BI60" s="90">
        <v>0.65149847094801239</v>
      </c>
      <c r="BJ60" s="90">
        <v>0.67517413188265785</v>
      </c>
      <c r="BK60" s="91">
        <v>0.61347128957105657</v>
      </c>
      <c r="BL60" s="91">
        <v>0.38749315425393327</v>
      </c>
      <c r="BM60" s="91">
        <v>0.59346088156262333</v>
      </c>
      <c r="BN60" s="91">
        <v>0.4239985675012376</v>
      </c>
      <c r="BO60" s="91">
        <v>0.26401069111800179</v>
      </c>
      <c r="BP60" s="91">
        <v>0.48510235400755652</v>
      </c>
      <c r="BQ60" s="92">
        <v>0.79100133356525781</v>
      </c>
      <c r="BR60" s="92">
        <v>0.39007548349635979</v>
      </c>
      <c r="BS60" s="92">
        <v>0.36808196258229936</v>
      </c>
      <c r="BT60" s="92">
        <v>0.63007685798900004</v>
      </c>
      <c r="BU60" s="92">
        <v>0.62927663544136514</v>
      </c>
      <c r="BV60" s="92">
        <v>0.65194721299372449</v>
      </c>
    </row>
    <row r="61" spans="2:74" x14ac:dyDescent="0.25">
      <c r="B61" s="55" t="s">
        <v>61</v>
      </c>
      <c r="C61" s="94"/>
      <c r="D61" s="94"/>
      <c r="E61" s="94"/>
      <c r="F61" s="94"/>
      <c r="G61" s="94"/>
      <c r="H61" s="94"/>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89">
        <v>0.25124763357894497</v>
      </c>
      <c r="AH61" s="89">
        <v>0.43578770520550941</v>
      </c>
      <c r="AI61" s="89">
        <v>0.32739090291063794</v>
      </c>
      <c r="AJ61" s="89">
        <v>0.40327994575064002</v>
      </c>
      <c r="AK61" s="89">
        <v>0.51116852148079561</v>
      </c>
      <c r="AL61" s="89">
        <v>0.36226775165029301</v>
      </c>
      <c r="AM61" s="90">
        <v>0.45018345088709816</v>
      </c>
      <c r="AN61" s="90">
        <v>0.33240942776827659</v>
      </c>
      <c r="AO61" s="90">
        <v>0.32730297756784155</v>
      </c>
      <c r="AP61" s="90">
        <v>0.1858600030335204</v>
      </c>
      <c r="AQ61" s="90">
        <v>0.45340892393593574</v>
      </c>
      <c r="AR61" s="90">
        <v>0.58225421490960805</v>
      </c>
      <c r="AS61" s="90">
        <v>0.20991172827207438</v>
      </c>
      <c r="AT61" s="90">
        <v>0.43470211804492642</v>
      </c>
      <c r="AU61" s="90">
        <v>0.32930063236517121</v>
      </c>
      <c r="AV61" s="90">
        <v>0.59563638484985493</v>
      </c>
      <c r="AW61" s="90">
        <v>0.69674183514774479</v>
      </c>
      <c r="AX61" s="90">
        <v>0.37554654858903713</v>
      </c>
      <c r="AY61" s="90">
        <v>0.15844172303987578</v>
      </c>
      <c r="AZ61" s="90">
        <v>0.49074141048824588</v>
      </c>
      <c r="BA61" s="90">
        <v>0.32450331125827814</v>
      </c>
      <c r="BB61" s="90">
        <v>0.25900953266682164</v>
      </c>
      <c r="BC61" s="90">
        <v>0.34892901738545767</v>
      </c>
      <c r="BD61" s="90">
        <v>0.17020892762512543</v>
      </c>
      <c r="BE61" s="90">
        <v>0.15678809379596781</v>
      </c>
      <c r="BF61" s="90">
        <v>0.48718744611139858</v>
      </c>
      <c r="BG61" s="90">
        <v>0.32460279248916707</v>
      </c>
      <c r="BH61" s="90">
        <v>0.26068727036956996</v>
      </c>
      <c r="BI61" s="90">
        <v>0.34972477064220192</v>
      </c>
      <c r="BJ61" s="90">
        <v>0.16538715745589505</v>
      </c>
      <c r="BK61" s="91">
        <v>0.29180370928692145</v>
      </c>
      <c r="BL61" s="91">
        <v>0.40703343914331136</v>
      </c>
      <c r="BM61" s="91">
        <v>0.32871949218076313</v>
      </c>
      <c r="BN61" s="91">
        <v>0.48180937233381438</v>
      </c>
      <c r="BO61" s="91">
        <v>0.60223143797439449</v>
      </c>
      <c r="BP61" s="91">
        <v>0.4486076085688388</v>
      </c>
      <c r="BQ61" s="92">
        <v>0.15799849249144779</v>
      </c>
      <c r="BR61" s="92">
        <v>0.48982089418911068</v>
      </c>
      <c r="BS61" s="92">
        <v>0.32452575997913991</v>
      </c>
      <c r="BT61" s="92">
        <v>0.25935164292765472</v>
      </c>
      <c r="BU61" s="92">
        <v>0.3490807323045827</v>
      </c>
      <c r="BV61" s="92">
        <v>0.16933370247323737</v>
      </c>
    </row>
    <row r="62" spans="2:74" x14ac:dyDescent="0.25">
      <c r="B62" s="55" t="s">
        <v>62</v>
      </c>
      <c r="C62" s="94"/>
      <c r="D62" s="94"/>
      <c r="E62" s="94"/>
      <c r="F62" s="94"/>
      <c r="G62" s="94"/>
      <c r="H62" s="94"/>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89">
        <v>2.0083525843477619E-2</v>
      </c>
      <c r="AH62" s="89">
        <v>5.2548155513047028E-2</v>
      </c>
      <c r="AI62" s="89">
        <v>4.3294279576306612E-2</v>
      </c>
      <c r="AJ62" s="89">
        <v>6.3937110826200086E-2</v>
      </c>
      <c r="AK62" s="89">
        <v>1.6372380996612687E-2</v>
      </c>
      <c r="AL62" s="89">
        <v>3.5449622320343023E-2</v>
      </c>
      <c r="AM62" s="90">
        <v>1.7004808256127595E-2</v>
      </c>
      <c r="AN62" s="90">
        <v>8.7240274419610381E-2</v>
      </c>
      <c r="AO62" s="90">
        <v>3.805626207186706E-3</v>
      </c>
      <c r="AP62" s="90">
        <v>0.10023888973153344</v>
      </c>
      <c r="AQ62" s="90">
        <v>2.1966988294068669E-2</v>
      </c>
      <c r="AR62" s="90">
        <v>1.7405545399146863E-2</v>
      </c>
      <c r="AS62" s="90">
        <v>2.7391089666403901E-2</v>
      </c>
      <c r="AT62" s="90">
        <v>6.6748298129764863E-2</v>
      </c>
      <c r="AU62" s="90">
        <v>6.8022407381255002E-3</v>
      </c>
      <c r="AV62" s="90">
        <v>9.0911079673895598E-2</v>
      </c>
      <c r="AW62" s="90">
        <v>1.6835147744945569E-2</v>
      </c>
      <c r="AX62" s="90">
        <v>1.8620823674749799E-2</v>
      </c>
      <c r="AY62" s="90">
        <v>1.1438348568622169E-2</v>
      </c>
      <c r="AZ62" s="90">
        <v>1.5238095238095238E-2</v>
      </c>
      <c r="BA62" s="90">
        <v>0.12417218543046359</v>
      </c>
      <c r="BB62" s="90">
        <v>9.6987411565416654E-3</v>
      </c>
      <c r="BC62" s="90">
        <v>1.1929689751224666E-2</v>
      </c>
      <c r="BD62" s="90">
        <v>7.5024523345097016E-2</v>
      </c>
      <c r="BE62" s="90">
        <v>1.1421649216924807E-2</v>
      </c>
      <c r="BF62" s="90">
        <v>1.5140541472667701E-2</v>
      </c>
      <c r="BG62" s="90">
        <v>0.12368801155512761</v>
      </c>
      <c r="BH62" s="90">
        <v>9.7255240976874876E-3</v>
      </c>
      <c r="BI62" s="90">
        <v>1.2517838939857291E-2</v>
      </c>
      <c r="BJ62" s="90">
        <v>6.5432914738929288E-2</v>
      </c>
      <c r="BK62" s="91">
        <v>2.3851126033529759E-2</v>
      </c>
      <c r="BL62" s="91">
        <v>7.2291078464213357E-2</v>
      </c>
      <c r="BM62" s="91">
        <v>5.9304919637939574E-3</v>
      </c>
      <c r="BN62" s="91">
        <v>9.3502143481603961E-2</v>
      </c>
      <c r="BO62" s="91">
        <v>1.8828352388380546E-2</v>
      </c>
      <c r="BP62" s="91">
        <v>1.8191282184748758E-2</v>
      </c>
      <c r="BQ62" s="92">
        <v>1.143387255754624E-2</v>
      </c>
      <c r="BR62" s="92">
        <v>1.5212827727902096E-2</v>
      </c>
      <c r="BS62" s="92">
        <v>0.12406292779383325</v>
      </c>
      <c r="BT62" s="92">
        <v>9.704202510224226E-3</v>
      </c>
      <c r="BU62" s="92">
        <v>1.2041823764916236E-2</v>
      </c>
      <c r="BV62" s="92">
        <v>7.3283499446290146E-2</v>
      </c>
    </row>
    <row r="63" spans="2:74" x14ac:dyDescent="0.25">
      <c r="B63" s="55" t="s">
        <v>36</v>
      </c>
      <c r="C63" s="94"/>
      <c r="D63" s="94"/>
      <c r="E63" s="94"/>
      <c r="F63" s="94"/>
      <c r="G63" s="94"/>
      <c r="H63" s="94"/>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89">
        <v>1</v>
      </c>
      <c r="AH63" s="89">
        <v>1</v>
      </c>
      <c r="AI63" s="89">
        <v>1</v>
      </c>
      <c r="AJ63" s="89">
        <v>1</v>
      </c>
      <c r="AK63" s="89">
        <v>1</v>
      </c>
      <c r="AL63" s="89">
        <v>1</v>
      </c>
      <c r="AM63" s="90">
        <v>1</v>
      </c>
      <c r="AN63" s="90">
        <v>1</v>
      </c>
      <c r="AO63" s="90">
        <v>1</v>
      </c>
      <c r="AP63" s="90">
        <v>1</v>
      </c>
      <c r="AQ63" s="90">
        <v>1</v>
      </c>
      <c r="AR63" s="90">
        <v>1</v>
      </c>
      <c r="AS63" s="90">
        <v>1</v>
      </c>
      <c r="AT63" s="90">
        <v>1</v>
      </c>
      <c r="AU63" s="90">
        <v>1</v>
      </c>
      <c r="AV63" s="90">
        <v>1</v>
      </c>
      <c r="AW63" s="90">
        <v>1</v>
      </c>
      <c r="AX63" s="90">
        <v>1</v>
      </c>
      <c r="AY63" s="90">
        <v>1</v>
      </c>
      <c r="AZ63" s="90">
        <v>1</v>
      </c>
      <c r="BA63" s="90">
        <v>1</v>
      </c>
      <c r="BB63" s="90">
        <v>1</v>
      </c>
      <c r="BC63" s="90">
        <v>1</v>
      </c>
      <c r="BD63" s="90">
        <v>1</v>
      </c>
      <c r="BE63" s="90">
        <v>1</v>
      </c>
      <c r="BF63" s="90">
        <v>1</v>
      </c>
      <c r="BG63" s="90">
        <v>1</v>
      </c>
      <c r="BH63" s="90">
        <v>1</v>
      </c>
      <c r="BI63" s="90">
        <v>1</v>
      </c>
      <c r="BJ63" s="90">
        <v>1</v>
      </c>
      <c r="BK63" s="91">
        <v>1</v>
      </c>
      <c r="BL63" s="91">
        <v>1</v>
      </c>
      <c r="BM63" s="91">
        <v>1</v>
      </c>
      <c r="BN63" s="91">
        <v>1</v>
      </c>
      <c r="BO63" s="91">
        <v>1</v>
      </c>
      <c r="BP63" s="91">
        <v>1</v>
      </c>
      <c r="BQ63" s="92">
        <v>1</v>
      </c>
      <c r="BR63" s="92">
        <v>1</v>
      </c>
      <c r="BS63" s="92">
        <v>1</v>
      </c>
      <c r="BT63" s="92">
        <v>1</v>
      </c>
      <c r="BU63" s="92">
        <v>1</v>
      </c>
      <c r="BV63" s="92">
        <v>1</v>
      </c>
    </row>
    <row r="64" spans="2:74" x14ac:dyDescent="0.25">
      <c r="B64" s="55"/>
      <c r="C64" s="94"/>
      <c r="D64" s="94"/>
      <c r="E64" s="94"/>
      <c r="F64" s="94"/>
      <c r="G64" s="94"/>
      <c r="H64" s="94"/>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69"/>
      <c r="AH64" s="69"/>
      <c r="AI64" s="69"/>
      <c r="AJ64" s="69"/>
      <c r="AK64" s="69"/>
      <c r="AL64" s="69"/>
      <c r="BK64" s="70"/>
      <c r="BL64" s="70"/>
      <c r="BM64" s="70"/>
      <c r="BN64" s="70"/>
      <c r="BO64" s="70"/>
      <c r="BP64" s="70"/>
      <c r="BQ64" s="71"/>
      <c r="BR64" s="71"/>
      <c r="BS64" s="71"/>
      <c r="BT64" s="71"/>
      <c r="BU64" s="71"/>
      <c r="BV64" s="71"/>
    </row>
    <row r="65" spans="2:74" x14ac:dyDescent="0.25">
      <c r="B65" s="55" t="s">
        <v>63</v>
      </c>
      <c r="C65" s="94"/>
      <c r="D65" s="94"/>
      <c r="E65" s="94"/>
      <c r="F65" s="94"/>
      <c r="G65" s="94"/>
      <c r="H65" s="94"/>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69"/>
      <c r="AH65" s="69"/>
      <c r="AI65" s="69"/>
      <c r="AJ65" s="69"/>
      <c r="AK65" s="69"/>
      <c r="AL65" s="69"/>
      <c r="BK65" s="70"/>
      <c r="BL65" s="70"/>
      <c r="BM65" s="70"/>
      <c r="BN65" s="70"/>
      <c r="BO65" s="70"/>
      <c r="BP65" s="70"/>
      <c r="BQ65" s="71"/>
      <c r="BR65" s="71"/>
      <c r="BS65" s="71"/>
      <c r="BT65" s="71"/>
      <c r="BU65" s="71"/>
      <c r="BV65" s="71"/>
    </row>
    <row r="66" spans="2:74" x14ac:dyDescent="0.25">
      <c r="B66" s="55" t="s">
        <v>57</v>
      </c>
      <c r="C66" s="94"/>
      <c r="D66" s="94"/>
      <c r="E66" s="94"/>
      <c r="F66" s="94"/>
      <c r="G66" s="94"/>
      <c r="H66" s="94"/>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69"/>
      <c r="AH66" s="69"/>
      <c r="AI66" s="69"/>
      <c r="AJ66" s="69"/>
      <c r="AK66" s="69"/>
      <c r="AL66" s="69"/>
      <c r="BK66" s="70"/>
      <c r="BL66" s="70"/>
      <c r="BM66" s="70"/>
      <c r="BN66" s="70"/>
      <c r="BO66" s="70"/>
      <c r="BP66" s="70"/>
      <c r="BQ66" s="71"/>
      <c r="BR66" s="71"/>
      <c r="BS66" s="71"/>
      <c r="BT66" s="71"/>
      <c r="BU66" s="71"/>
      <c r="BV66" s="71"/>
    </row>
    <row r="67" spans="2:74" x14ac:dyDescent="0.25">
      <c r="B67" s="55" t="s">
        <v>64</v>
      </c>
      <c r="C67" s="94"/>
      <c r="D67" s="94"/>
      <c r="E67" s="94"/>
      <c r="F67" s="94"/>
      <c r="G67" s="94"/>
      <c r="H67" s="94"/>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89">
        <v>0.29913956076336323</v>
      </c>
      <c r="AH67" s="89">
        <v>0.18799366830734943</v>
      </c>
      <c r="AI67" s="89">
        <v>0.1041021994350272</v>
      </c>
      <c r="AJ67" s="89">
        <v>9.3154434927082003E-2</v>
      </c>
      <c r="AK67" s="89">
        <v>0.18861590894440855</v>
      </c>
      <c r="AL67" s="89">
        <v>0.17383763759198564</v>
      </c>
      <c r="AM67" s="90">
        <v>0.36580885964050674</v>
      </c>
      <c r="AN67" s="90">
        <v>0.13779181543531996</v>
      </c>
      <c r="AO67" s="90">
        <v>9.7615054965530093E-2</v>
      </c>
      <c r="AP67" s="90">
        <v>3.9324939726761321E-2</v>
      </c>
      <c r="AQ67" s="90">
        <v>0.25334785887873967</v>
      </c>
      <c r="AR67" s="90">
        <v>0.24554263565891471</v>
      </c>
      <c r="AS67" s="90">
        <v>0.36965282835639718</v>
      </c>
      <c r="AT67" s="90">
        <v>0.21294448595666132</v>
      </c>
      <c r="AU67" s="90">
        <v>0.1072057412275212</v>
      </c>
      <c r="AV67" s="90">
        <v>0.11759293188388094</v>
      </c>
      <c r="AW67" s="90">
        <v>0.23617271012366384</v>
      </c>
      <c r="AX67" s="90">
        <v>0.21950750449433507</v>
      </c>
      <c r="AY67" s="90">
        <v>5.4889196675900274E-2</v>
      </c>
      <c r="AZ67" s="90">
        <v>0.18269684617034973</v>
      </c>
      <c r="BA67" s="90">
        <v>0.10286670283957317</v>
      </c>
      <c r="BB67" s="90">
        <v>9.3272528843155608E-2</v>
      </c>
      <c r="BC67" s="90">
        <v>6.2244437763078767E-2</v>
      </c>
      <c r="BD67" s="90">
        <v>4.5496350364963502E-2</v>
      </c>
      <c r="BE67" s="90">
        <v>5.5295007564296519E-2</v>
      </c>
      <c r="BF67" s="90">
        <v>0.20429409947482238</v>
      </c>
      <c r="BG67" s="90">
        <v>0.10897475849174199</v>
      </c>
      <c r="BH67" s="90">
        <v>9.373479318734794E-2</v>
      </c>
      <c r="BI67" s="90">
        <v>6.2690839694656483E-2</v>
      </c>
      <c r="BJ67" s="90">
        <v>4.6503267973856212E-2</v>
      </c>
      <c r="BK67" s="91">
        <v>0.36838120613465036</v>
      </c>
      <c r="BL67" s="91">
        <v>0.188566846825444</v>
      </c>
      <c r="BM67" s="91">
        <v>0.10423907092014642</v>
      </c>
      <c r="BN67" s="91">
        <v>9.3081655480984335E-2</v>
      </c>
      <c r="BO67" s="91">
        <v>0.24189951939197499</v>
      </c>
      <c r="BP67" s="91">
        <v>0.22838883838801197</v>
      </c>
      <c r="BQ67" s="92">
        <v>5.4997972424979724E-2</v>
      </c>
      <c r="BR67" s="92">
        <v>0.18826339676725853</v>
      </c>
      <c r="BS67" s="92">
        <v>0.10424055512721665</v>
      </c>
      <c r="BT67" s="92">
        <v>9.3366840407048915E-2</v>
      </c>
      <c r="BU67" s="92">
        <v>6.2329766536964967E-2</v>
      </c>
      <c r="BV67" s="92">
        <v>4.5680190930787581E-2</v>
      </c>
    </row>
    <row r="68" spans="2:74" x14ac:dyDescent="0.25">
      <c r="B68" s="55" t="s">
        <v>65</v>
      </c>
      <c r="C68" s="94"/>
      <c r="D68" s="94"/>
      <c r="E68" s="94"/>
      <c r="F68" s="94"/>
      <c r="G68" s="94"/>
      <c r="H68" s="94"/>
      <c r="I68" s="47"/>
      <c r="J68" s="47"/>
      <c r="K68" s="47"/>
      <c r="L68" s="47"/>
      <c r="M68" s="47"/>
      <c r="N68" s="47"/>
      <c r="O68" s="47"/>
      <c r="P68" s="47"/>
      <c r="Q68" s="47"/>
      <c r="R68" s="47"/>
      <c r="S68" s="47"/>
      <c r="T68" s="47"/>
      <c r="U68" s="47"/>
      <c r="V68" s="47"/>
      <c r="W68" s="47"/>
      <c r="X68" s="47"/>
      <c r="Y68" s="47"/>
      <c r="Z68" s="47"/>
      <c r="AA68" s="47"/>
      <c r="AB68" s="47"/>
      <c r="AC68" s="47"/>
      <c r="AD68" s="47"/>
      <c r="AE68" s="47"/>
      <c r="AF68" s="47"/>
      <c r="AG68" s="89">
        <v>8.0245894750485269E-3</v>
      </c>
      <c r="AH68" s="89">
        <v>3.9194408521291526E-3</v>
      </c>
      <c r="AI68" s="89">
        <v>1.7348065578538178E-2</v>
      </c>
      <c r="AJ68" s="89">
        <v>7.4620269921065591E-4</v>
      </c>
      <c r="AK68" s="89">
        <v>5.2975311728147587E-4</v>
      </c>
      <c r="AL68" s="89">
        <v>5.3193216251314079E-4</v>
      </c>
      <c r="AM68" s="90">
        <v>8.1524408211374117E-4</v>
      </c>
      <c r="AN68" s="90">
        <v>8.532454453904605E-3</v>
      </c>
      <c r="AO68" s="90">
        <v>1.3629588224333893E-2</v>
      </c>
      <c r="AP68" s="90">
        <v>1.0358067684614698E-3</v>
      </c>
      <c r="AQ68" s="90">
        <v>6.0336880918461413E-4</v>
      </c>
      <c r="AR68" s="90">
        <v>4.2797157622739016E-4</v>
      </c>
      <c r="AS68" s="90">
        <v>1.6800194221898519E-3</v>
      </c>
      <c r="AT68" s="90">
        <v>3.0592061887389568E-3</v>
      </c>
      <c r="AU68" s="90">
        <v>2.2226394625944005E-2</v>
      </c>
      <c r="AV68" s="90">
        <v>7.9801311021538205E-4</v>
      </c>
      <c r="AW68" s="90">
        <v>6.7071892684971704E-4</v>
      </c>
      <c r="AX68" s="90">
        <v>4.4734311635101807E-4</v>
      </c>
      <c r="AY68" s="90">
        <v>3.1426592797783925E-2</v>
      </c>
      <c r="AZ68" s="90">
        <v>1.1692769791890154E-3</v>
      </c>
      <c r="BA68" s="90">
        <v>1.1367335865436787E-2</v>
      </c>
      <c r="BB68" s="90">
        <v>4.3654505768631117E-4</v>
      </c>
      <c r="BC68" s="90">
        <v>2.4804570054119061E-4</v>
      </c>
      <c r="BD68" s="90">
        <v>7.6642335766423353E-4</v>
      </c>
      <c r="BE68" s="90">
        <v>3.1316187594553714E-2</v>
      </c>
      <c r="BF68" s="90">
        <v>1.1121408711770159E-3</v>
      </c>
      <c r="BG68" s="90">
        <v>1.1405422249922097E-2</v>
      </c>
      <c r="BH68" s="90">
        <v>4.5620437956204378E-4</v>
      </c>
      <c r="BI68" s="90">
        <v>2.544529262086514E-4</v>
      </c>
      <c r="BJ68" s="90">
        <v>5.8823529411764712E-4</v>
      </c>
      <c r="BK68" s="91">
        <v>1.3939433324668576E-3</v>
      </c>
      <c r="BL68" s="91">
        <v>4.8345904852408386E-3</v>
      </c>
      <c r="BM68" s="91">
        <v>1.9567159447854528E-2</v>
      </c>
      <c r="BN68" s="91">
        <v>8.7248322147650994E-4</v>
      </c>
      <c r="BO68" s="91">
        <v>6.4826198725829889E-4</v>
      </c>
      <c r="BP68" s="91">
        <v>4.4073492548825165E-4</v>
      </c>
      <c r="BQ68" s="92">
        <v>3.1396999188969987E-2</v>
      </c>
      <c r="BR68" s="92">
        <v>1.1545505215383391E-3</v>
      </c>
      <c r="BS68" s="92">
        <v>1.1375902432186164E-2</v>
      </c>
      <c r="BT68" s="92">
        <v>4.4055596922313228E-4</v>
      </c>
      <c r="BU68" s="92">
        <v>2.4927042801556418E-4</v>
      </c>
      <c r="BV68" s="92">
        <v>7.3389021479713609E-4</v>
      </c>
    </row>
    <row r="69" spans="2:74" x14ac:dyDescent="0.25">
      <c r="B69" s="55" t="s">
        <v>66</v>
      </c>
      <c r="C69" s="94"/>
      <c r="D69" s="94"/>
      <c r="E69" s="94"/>
      <c r="F69" s="94"/>
      <c r="G69" s="94"/>
      <c r="H69" s="94"/>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89">
        <v>0.36056988467734663</v>
      </c>
      <c r="AH69" s="89">
        <v>0.50922149751489088</v>
      </c>
      <c r="AI69" s="89">
        <v>0.31625596551072716</v>
      </c>
      <c r="AJ69" s="89">
        <v>0.56022084667005934</v>
      </c>
      <c r="AK69" s="89">
        <v>0.47291429853895367</v>
      </c>
      <c r="AL69" s="89">
        <v>0.36133035217364418</v>
      </c>
      <c r="AM69" s="90">
        <v>0.34198015911992918</v>
      </c>
      <c r="AN69" s="90">
        <v>0.31149867252586289</v>
      </c>
      <c r="AO69" s="90">
        <v>0.40893422768772125</v>
      </c>
      <c r="AP69" s="90">
        <v>0.3834538798106974</v>
      </c>
      <c r="AQ69" s="90">
        <v>0.30020950305874461</v>
      </c>
      <c r="AR69" s="90">
        <v>0.31563307493540049</v>
      </c>
      <c r="AS69" s="90">
        <v>0.21857246904588493</v>
      </c>
      <c r="AT69" s="90">
        <v>0.51302799876928507</v>
      </c>
      <c r="AU69" s="90">
        <v>0.24436934117745235</v>
      </c>
      <c r="AV69" s="90">
        <v>0.60312690851349704</v>
      </c>
      <c r="AW69" s="90">
        <v>0.41966883252986797</v>
      </c>
      <c r="AX69" s="90">
        <v>0.26876959739119533</v>
      </c>
      <c r="AY69" s="90">
        <v>0.71746537396121879</v>
      </c>
      <c r="AZ69" s="90">
        <v>0.69500107273117351</v>
      </c>
      <c r="BA69" s="90">
        <v>0.3731235304756737</v>
      </c>
      <c r="BB69" s="90">
        <v>0.62349547864047394</v>
      </c>
      <c r="BC69" s="90">
        <v>0.69300962116656639</v>
      </c>
      <c r="BD69" s="90">
        <v>0.54299999999999993</v>
      </c>
      <c r="BE69" s="90">
        <v>0.71683055975794252</v>
      </c>
      <c r="BF69" s="90">
        <v>0.69419215322829786</v>
      </c>
      <c r="BG69" s="90">
        <v>0.3705204113430976</v>
      </c>
      <c r="BH69" s="90">
        <v>0.62110705596107063</v>
      </c>
      <c r="BI69" s="90">
        <v>0.69774173027989828</v>
      </c>
      <c r="BJ69" s="90">
        <v>0.52816993464052286</v>
      </c>
      <c r="BK69" s="91">
        <v>0.25939693267481151</v>
      </c>
      <c r="BL69" s="91">
        <v>0.44765694601175987</v>
      </c>
      <c r="BM69" s="91">
        <v>0.29527391141465664</v>
      </c>
      <c r="BN69" s="91">
        <v>0.53433165548098438</v>
      </c>
      <c r="BO69" s="91">
        <v>0.37983681681010395</v>
      </c>
      <c r="BP69" s="91">
        <v>0.28475608076467507</v>
      </c>
      <c r="BQ69" s="92">
        <v>0.71729521492295223</v>
      </c>
      <c r="BR69" s="92">
        <v>0.69479257902699254</v>
      </c>
      <c r="BS69" s="92">
        <v>0.37253802481250436</v>
      </c>
      <c r="BT69" s="92">
        <v>0.62300819061801938</v>
      </c>
      <c r="BU69" s="92">
        <v>0.693914153696498</v>
      </c>
      <c r="BV69" s="92">
        <v>0.54029236276849635</v>
      </c>
    </row>
    <row r="70" spans="2:74" x14ac:dyDescent="0.25">
      <c r="B70" s="55" t="s">
        <v>67</v>
      </c>
      <c r="C70" s="94"/>
      <c r="D70" s="94"/>
      <c r="E70" s="94"/>
      <c r="F70" s="94"/>
      <c r="G70" s="94"/>
      <c r="H70" s="94"/>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89">
        <v>3.4894114585495607E-2</v>
      </c>
      <c r="AH70" s="89">
        <v>3.7590410937825107E-2</v>
      </c>
      <c r="AI70" s="89">
        <v>0.187820618292839</v>
      </c>
      <c r="AJ70" s="89">
        <v>5.2969591472105039E-2</v>
      </c>
      <c r="AK70" s="89">
        <v>9.2318815629564288E-2</v>
      </c>
      <c r="AL70" s="89">
        <v>0.11049106038587596</v>
      </c>
      <c r="AM70" s="90">
        <v>2.8032609763284543E-2</v>
      </c>
      <c r="AN70" s="90">
        <v>2.9918520552961635E-2</v>
      </c>
      <c r="AO70" s="90">
        <v>2.8218744177380285E-2</v>
      </c>
      <c r="AP70" s="90">
        <v>5.721046522010894E-2</v>
      </c>
      <c r="AQ70" s="90">
        <v>0.13041984412972427</v>
      </c>
      <c r="AR70" s="90">
        <v>9.9563953488372089E-2</v>
      </c>
      <c r="AS70" s="90">
        <v>1.3027433843165818E-2</v>
      </c>
      <c r="AT70" s="90">
        <v>2.5497780317348694E-2</v>
      </c>
      <c r="AU70" s="90">
        <v>0.22459631993991741</v>
      </c>
      <c r="AV70" s="90">
        <v>4.8116933349619313E-2</v>
      </c>
      <c r="AW70" s="90">
        <v>6.2770907566547893E-2</v>
      </c>
      <c r="AX70" s="90">
        <v>0.12148083113842553</v>
      </c>
      <c r="AY70" s="90">
        <v>9.4293628808864244E-2</v>
      </c>
      <c r="AZ70" s="90">
        <v>6.9866981334477579E-2</v>
      </c>
      <c r="BA70" s="90">
        <v>0.2519623801772472</v>
      </c>
      <c r="BB70" s="90">
        <v>5.7943560960399126E-2</v>
      </c>
      <c r="BC70" s="90">
        <v>0.10901984365604331</v>
      </c>
      <c r="BD70" s="90">
        <v>0.1016058394160584</v>
      </c>
      <c r="BE70" s="90">
        <v>9.5499243570347961E-2</v>
      </c>
      <c r="BF70" s="90">
        <v>6.904541241890641E-2</v>
      </c>
      <c r="BG70" s="90">
        <v>0.254783421626675</v>
      </c>
      <c r="BH70" s="90">
        <v>5.7177615571776155E-2</v>
      </c>
      <c r="BI70" s="90">
        <v>0.10795165394402034</v>
      </c>
      <c r="BJ70" s="90">
        <v>0.10715686274509803</v>
      </c>
      <c r="BK70" s="91">
        <v>1.7991291915778529E-2</v>
      </c>
      <c r="BL70" s="91">
        <v>2.6931757438973688E-2</v>
      </c>
      <c r="BM70" s="91">
        <v>0.16385118584478833</v>
      </c>
      <c r="BN70" s="91">
        <v>5.096476510067114E-2</v>
      </c>
      <c r="BO70" s="91">
        <v>8.5327484072873577E-2</v>
      </c>
      <c r="BP70" s="91">
        <v>0.1140043522573892</v>
      </c>
      <c r="BQ70" s="92">
        <v>9.4616788321167877E-2</v>
      </c>
      <c r="BR70" s="92">
        <v>6.9655227327016483E-2</v>
      </c>
      <c r="BS70" s="92">
        <v>0.25259690194154338</v>
      </c>
      <c r="BT70" s="92">
        <v>5.7787292132042686E-2</v>
      </c>
      <c r="BU70" s="92">
        <v>0.10881566147859924</v>
      </c>
      <c r="BV70" s="92">
        <v>0.10261933174224344</v>
      </c>
    </row>
    <row r="71" spans="2:74" x14ac:dyDescent="0.25">
      <c r="B71" s="55" t="s">
        <v>68</v>
      </c>
      <c r="C71" s="94"/>
      <c r="D71" s="94"/>
      <c r="E71" s="94"/>
      <c r="F71" s="94"/>
      <c r="G71" s="94"/>
      <c r="H71" s="94"/>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89">
        <v>3.7976203374521678E-2</v>
      </c>
      <c r="AH71" s="89">
        <v>8.1329713439169296E-2</v>
      </c>
      <c r="AI71" s="89">
        <v>4.5202700757520843E-2</v>
      </c>
      <c r="AJ71" s="89">
        <v>4.0529735548379214E-2</v>
      </c>
      <c r="AK71" s="89">
        <v>3.4137632045229079E-2</v>
      </c>
      <c r="AL71" s="89">
        <v>9.4027135767732375E-2</v>
      </c>
      <c r="AM71" s="90">
        <v>5.1507710441017568E-2</v>
      </c>
      <c r="AN71" s="90">
        <v>0.17514419115627575</v>
      </c>
      <c r="AO71" s="90">
        <v>2.1902366312651387E-2</v>
      </c>
      <c r="AP71" s="90">
        <v>2.8118582016251448E-2</v>
      </c>
      <c r="AQ71" s="90">
        <v>7.9778764769965649E-2</v>
      </c>
      <c r="AR71" s="90">
        <v>5.6726421188630492E-2</v>
      </c>
      <c r="AS71" s="90">
        <v>3.7664481670308322E-2</v>
      </c>
      <c r="AT71" s="90">
        <v>7.6071381477737246E-2</v>
      </c>
      <c r="AU71" s="90">
        <v>5.3515250135603119E-2</v>
      </c>
      <c r="AV71" s="90">
        <v>6.9105492447375919E-2</v>
      </c>
      <c r="AW71" s="90">
        <v>2.7558163906937747E-2</v>
      </c>
      <c r="AX71" s="90">
        <v>0.17374054099251646</v>
      </c>
      <c r="AY71" s="90">
        <v>2.2493074792243762E-2</v>
      </c>
      <c r="AZ71" s="90">
        <v>2.7891010512765501E-4</v>
      </c>
      <c r="BA71" s="90">
        <v>4.7404593959124622E-2</v>
      </c>
      <c r="BB71" s="90">
        <v>2.2450888681010291E-3</v>
      </c>
      <c r="BC71" s="90">
        <v>8.4561034275405893E-3</v>
      </c>
      <c r="BD71" s="90">
        <v>4.8905109489051093E-4</v>
      </c>
      <c r="BE71" s="90">
        <v>2.4999999999999998E-2</v>
      </c>
      <c r="BF71" s="90">
        <v>2.7803521779425398E-4</v>
      </c>
      <c r="BG71" s="90">
        <v>5.9707073854783431E-2</v>
      </c>
      <c r="BH71" s="90">
        <v>2.2506082725060827E-3</v>
      </c>
      <c r="BI71" s="90">
        <v>8.4605597964376583E-3</v>
      </c>
      <c r="BJ71" s="90">
        <v>4.2483660130718964E-4</v>
      </c>
      <c r="BK71" s="91">
        <v>4.2243956329607486E-2</v>
      </c>
      <c r="BL71" s="91">
        <v>0.10820811308427866</v>
      </c>
      <c r="BM71" s="91">
        <v>4.3736491743753776E-2</v>
      </c>
      <c r="BN71" s="91">
        <v>5.6269574944071581E-2</v>
      </c>
      <c r="BO71" s="91">
        <v>4.4970381133340787E-2</v>
      </c>
      <c r="BP71" s="91">
        <v>0.13382365093793902</v>
      </c>
      <c r="BQ71" s="92">
        <v>2.3165044606650444E-2</v>
      </c>
      <c r="BR71" s="92">
        <v>2.7868460864718529E-4</v>
      </c>
      <c r="BS71" s="92">
        <v>5.0171724959697211E-2</v>
      </c>
      <c r="BT71" s="92">
        <v>2.2462149416728719E-3</v>
      </c>
      <c r="BU71" s="92">
        <v>8.4569552529182874E-3</v>
      </c>
      <c r="BV71" s="92">
        <v>4.7732696897374703E-4</v>
      </c>
    </row>
    <row r="72" spans="2:74" x14ac:dyDescent="0.25">
      <c r="B72" s="55" t="s">
        <v>69</v>
      </c>
      <c r="C72" s="94"/>
      <c r="D72" s="94"/>
      <c r="E72" s="94"/>
      <c r="F72" s="94"/>
      <c r="G72" s="94"/>
      <c r="H72" s="94"/>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89">
        <v>0.25790988955797878</v>
      </c>
      <c r="AH72" s="89">
        <v>0.1723974149602519</v>
      </c>
      <c r="AI72" s="89">
        <v>0.34003767326011763</v>
      </c>
      <c r="AJ72" s="89">
        <v>0.24998931872912292</v>
      </c>
      <c r="AK72" s="89">
        <v>0.21089607987409811</v>
      </c>
      <c r="AL72" s="89">
        <v>0.25639870369797785</v>
      </c>
      <c r="AM72" s="90">
        <v>0.20841764070327076</v>
      </c>
      <c r="AN72" s="90">
        <v>0.32658610271903327</v>
      </c>
      <c r="AO72" s="90">
        <v>0.42849822992360725</v>
      </c>
      <c r="AP72" s="90">
        <v>0.49636574694169122</v>
      </c>
      <c r="AQ72" s="90">
        <v>0.23331936646275037</v>
      </c>
      <c r="AR72" s="90">
        <v>0.27631621447028426</v>
      </c>
      <c r="AS72" s="90">
        <v>0.35863073561544062</v>
      </c>
      <c r="AT72" s="90">
        <v>0.16142147597907788</v>
      </c>
      <c r="AU72" s="90">
        <v>0.34704385196311599</v>
      </c>
      <c r="AV72" s="90">
        <v>0.16919506534750212</v>
      </c>
      <c r="AW72" s="90">
        <v>0.2530790190735695</v>
      </c>
      <c r="AX72" s="90">
        <v>0.21490028847359843</v>
      </c>
      <c r="AY72" s="90">
        <v>7.8005540166204965E-2</v>
      </c>
      <c r="AZ72" s="90">
        <v>4.4175069727526287E-2</v>
      </c>
      <c r="BA72" s="90">
        <v>0.25141074335322844</v>
      </c>
      <c r="BB72" s="90">
        <v>0.19681945743685686</v>
      </c>
      <c r="BC72" s="90">
        <v>0.12672128683102826</v>
      </c>
      <c r="BD72" s="90">
        <v>0.30315328467153285</v>
      </c>
      <c r="BE72" s="90">
        <v>7.7723146747352492E-2</v>
      </c>
      <c r="BF72" s="90">
        <v>4.2755637936360835E-2</v>
      </c>
      <c r="BG72" s="90">
        <v>0.26491118728575885</v>
      </c>
      <c r="BH72" s="90">
        <v>0.20051703163017029</v>
      </c>
      <c r="BI72" s="90">
        <v>0.12496819338422394</v>
      </c>
      <c r="BJ72" s="90">
        <v>0.31683006535947711</v>
      </c>
      <c r="BK72" s="91">
        <v>0.30893878346763709</v>
      </c>
      <c r="BL72" s="91">
        <v>0.21499673338480729</v>
      </c>
      <c r="BM72" s="91">
        <v>0.37223999308377281</v>
      </c>
      <c r="BN72" s="91">
        <v>0.27165548098434006</v>
      </c>
      <c r="BO72" s="91">
        <v>0.24649044372415332</v>
      </c>
      <c r="BP72" s="91">
        <v>0.23585103159518497</v>
      </c>
      <c r="BQ72" s="92">
        <v>7.7929845904298453E-2</v>
      </c>
      <c r="BR72" s="92">
        <v>4.3809220479337531E-2</v>
      </c>
      <c r="BS72" s="92">
        <v>0.25444732599705611</v>
      </c>
      <c r="BT72" s="92">
        <v>0.19757383966244724</v>
      </c>
      <c r="BU72" s="92">
        <v>0.12638618677042801</v>
      </c>
      <c r="BV72" s="92">
        <v>0.30565035799522672</v>
      </c>
    </row>
    <row r="73" spans="2:74" x14ac:dyDescent="0.25">
      <c r="B73" s="55" t="s">
        <v>70</v>
      </c>
      <c r="C73" s="94"/>
      <c r="D73" s="94"/>
      <c r="E73" s="94"/>
      <c r="F73" s="94"/>
      <c r="G73" s="94"/>
      <c r="H73" s="94"/>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89" t="e">
        <v>#N/A</v>
      </c>
      <c r="AH73" s="89" t="e">
        <v>#N/A</v>
      </c>
      <c r="AI73" s="89" t="e">
        <v>#N/A</v>
      </c>
      <c r="AJ73" s="89" t="e">
        <v>#N/A</v>
      </c>
      <c r="AK73" s="89">
        <v>2.1749435186801057E-4</v>
      </c>
      <c r="AL73" s="89">
        <v>1.2594497866551236E-3</v>
      </c>
      <c r="AM73" s="90" t="e">
        <v>#N/A</v>
      </c>
      <c r="AN73" s="90" t="e">
        <v>#N/A</v>
      </c>
      <c r="AO73" s="90" t="e">
        <v>#N/A</v>
      </c>
      <c r="AP73" s="90" t="e">
        <v>#N/A</v>
      </c>
      <c r="AQ73" s="90">
        <v>1.6760244699572615E-5</v>
      </c>
      <c r="AR73" s="90">
        <v>1.6149870801033594E-5</v>
      </c>
      <c r="AS73" s="90" t="e">
        <v>#N/A</v>
      </c>
      <c r="AT73" s="90" t="e">
        <v>#N/A</v>
      </c>
      <c r="AU73" s="90" t="e">
        <v>#N/A</v>
      </c>
      <c r="AV73" s="90" t="e">
        <v>#N/A</v>
      </c>
      <c r="AW73" s="90">
        <v>2.5151959756864393E-5</v>
      </c>
      <c r="AX73" s="90">
        <v>1.6723107153309089E-5</v>
      </c>
      <c r="AY73" s="90" t="e">
        <v>#N/A</v>
      </c>
      <c r="AZ73" s="90" t="e">
        <v>#N/A</v>
      </c>
      <c r="BA73" s="90" t="e">
        <v>#N/A</v>
      </c>
      <c r="BB73" s="90" t="e">
        <v>#N/A</v>
      </c>
      <c r="BC73" s="90">
        <v>6.3890559230306678E-4</v>
      </c>
      <c r="BD73" s="90">
        <v>3.9270072992700729E-3</v>
      </c>
      <c r="BE73" s="90" t="e">
        <v>#N/A</v>
      </c>
      <c r="BF73" s="90" t="e">
        <v>#N/A</v>
      </c>
      <c r="BG73" s="90" t="e">
        <v>#N/A</v>
      </c>
      <c r="BH73" s="90" t="e">
        <v>#N/A</v>
      </c>
      <c r="BI73" s="90">
        <v>9.8600508905852409E-4</v>
      </c>
      <c r="BJ73" s="90">
        <v>6.1764705882352937E-3</v>
      </c>
      <c r="BK73" s="91" t="e">
        <v>#N/A</v>
      </c>
      <c r="BL73" s="91" t="e">
        <v>#N/A</v>
      </c>
      <c r="BM73" s="91" t="e">
        <v>#N/A</v>
      </c>
      <c r="BN73" s="91" t="e">
        <v>#N/A</v>
      </c>
      <c r="BO73" s="91">
        <v>2.2353861629596513E-5</v>
      </c>
      <c r="BP73" s="91">
        <v>1.652755970580944E-5</v>
      </c>
      <c r="BQ73" s="92" t="e">
        <v>#N/A</v>
      </c>
      <c r="BR73" s="92" t="e">
        <v>#N/A</v>
      </c>
      <c r="BS73" s="92" t="e">
        <v>#N/A</v>
      </c>
      <c r="BT73" s="92" t="e">
        <v>#N/A</v>
      </c>
      <c r="BU73" s="92">
        <v>7.0525291828793773E-4</v>
      </c>
      <c r="BV73" s="92">
        <v>4.3377088305489257E-3</v>
      </c>
    </row>
    <row r="74" spans="2:74" x14ac:dyDescent="0.25">
      <c r="B74" s="55" t="s">
        <v>36</v>
      </c>
      <c r="C74" s="94"/>
      <c r="D74" s="94"/>
      <c r="E74" s="94"/>
      <c r="F74" s="94"/>
      <c r="G74" s="94"/>
      <c r="H74" s="94"/>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89">
        <v>1</v>
      </c>
      <c r="AH74" s="89">
        <v>1</v>
      </c>
      <c r="AI74" s="89">
        <v>1</v>
      </c>
      <c r="AJ74" s="89">
        <v>1</v>
      </c>
      <c r="AK74" s="89">
        <v>1</v>
      </c>
      <c r="AL74" s="89">
        <v>1</v>
      </c>
      <c r="AM74" s="90">
        <v>1</v>
      </c>
      <c r="AN74" s="90">
        <v>1</v>
      </c>
      <c r="AO74" s="90">
        <v>1</v>
      </c>
      <c r="AP74" s="90">
        <v>1</v>
      </c>
      <c r="AQ74" s="90">
        <v>1</v>
      </c>
      <c r="AR74" s="90">
        <v>1</v>
      </c>
      <c r="AS74" s="90">
        <v>1</v>
      </c>
      <c r="AT74" s="90">
        <v>1</v>
      </c>
      <c r="AU74" s="90">
        <v>1</v>
      </c>
      <c r="AV74" s="90">
        <v>1</v>
      </c>
      <c r="AW74" s="90">
        <v>1</v>
      </c>
      <c r="AX74" s="90">
        <v>1</v>
      </c>
      <c r="AY74" s="90">
        <v>1</v>
      </c>
      <c r="AZ74" s="90">
        <v>1</v>
      </c>
      <c r="BA74" s="90">
        <v>1</v>
      </c>
      <c r="BB74" s="90">
        <v>1</v>
      </c>
      <c r="BC74" s="90">
        <v>1</v>
      </c>
      <c r="BD74" s="90">
        <v>1</v>
      </c>
      <c r="BE74" s="90">
        <v>1</v>
      </c>
      <c r="BF74" s="90">
        <v>1</v>
      </c>
      <c r="BG74" s="90">
        <v>1</v>
      </c>
      <c r="BH74" s="90">
        <v>1</v>
      </c>
      <c r="BI74" s="90">
        <v>1</v>
      </c>
      <c r="BJ74" s="90">
        <v>1</v>
      </c>
      <c r="BK74" s="91">
        <v>1</v>
      </c>
      <c r="BL74" s="91">
        <v>1</v>
      </c>
      <c r="BM74" s="91">
        <v>1</v>
      </c>
      <c r="BN74" s="91">
        <v>1</v>
      </c>
      <c r="BO74" s="91">
        <v>1</v>
      </c>
      <c r="BP74" s="91">
        <v>1</v>
      </c>
      <c r="BQ74" s="92">
        <v>1</v>
      </c>
      <c r="BR74" s="92">
        <v>1</v>
      </c>
      <c r="BS74" s="92">
        <v>1</v>
      </c>
      <c r="BT74" s="92">
        <v>1</v>
      </c>
      <c r="BU74" s="92">
        <v>1</v>
      </c>
      <c r="BV74" s="92">
        <v>1</v>
      </c>
    </row>
    <row r="75" spans="2:74" x14ac:dyDescent="0.25">
      <c r="B75" s="55"/>
      <c r="C75" s="94"/>
      <c r="D75" s="94"/>
      <c r="E75" s="94"/>
      <c r="F75" s="94"/>
      <c r="G75" s="94"/>
      <c r="H75" s="94"/>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69"/>
      <c r="AH75" s="69"/>
      <c r="AI75" s="69"/>
      <c r="AJ75" s="69"/>
      <c r="AK75" s="69"/>
      <c r="AL75" s="69"/>
      <c r="BK75" s="70"/>
      <c r="BL75" s="70"/>
      <c r="BM75" s="70"/>
      <c r="BN75" s="70"/>
      <c r="BO75" s="70"/>
      <c r="BP75" s="70"/>
      <c r="BQ75" s="71"/>
      <c r="BR75" s="71"/>
      <c r="BS75" s="71"/>
      <c r="BT75" s="71"/>
      <c r="BU75" s="71"/>
      <c r="BV75" s="71"/>
    </row>
    <row r="76" spans="2:74" x14ac:dyDescent="0.25">
      <c r="B76" s="55" t="s">
        <v>71</v>
      </c>
      <c r="C76" s="94"/>
      <c r="D76" s="94"/>
      <c r="E76" s="94"/>
      <c r="F76" s="94"/>
      <c r="G76" s="94"/>
      <c r="H76" s="94"/>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69"/>
      <c r="AH76" s="69"/>
      <c r="AI76" s="69"/>
      <c r="AJ76" s="69"/>
      <c r="AK76" s="69"/>
      <c r="AL76" s="69"/>
      <c r="BK76" s="70"/>
      <c r="BL76" s="70"/>
      <c r="BM76" s="70"/>
      <c r="BN76" s="70"/>
      <c r="BO76" s="70"/>
      <c r="BP76" s="70"/>
      <c r="BQ76" s="71"/>
      <c r="BR76" s="71"/>
      <c r="BS76" s="71"/>
      <c r="BT76" s="71"/>
      <c r="BU76" s="71"/>
      <c r="BV76" s="71"/>
    </row>
    <row r="77" spans="2:74" x14ac:dyDescent="0.25">
      <c r="B77" s="55" t="s">
        <v>57</v>
      </c>
      <c r="C77" s="94"/>
      <c r="D77" s="94"/>
      <c r="E77" s="94"/>
      <c r="F77" s="94"/>
      <c r="G77" s="94"/>
      <c r="H77" s="94"/>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69"/>
      <c r="AH77" s="69"/>
      <c r="AI77" s="69"/>
      <c r="AJ77" s="69"/>
      <c r="AK77" s="69"/>
      <c r="AL77" s="69"/>
      <c r="BK77" s="70"/>
      <c r="BL77" s="70"/>
      <c r="BM77" s="70"/>
      <c r="BN77" s="70"/>
      <c r="BO77" s="70"/>
      <c r="BP77" s="70"/>
      <c r="BQ77" s="71"/>
      <c r="BR77" s="71"/>
      <c r="BS77" s="71"/>
      <c r="BT77" s="71"/>
      <c r="BU77" s="71"/>
      <c r="BV77" s="71"/>
    </row>
    <row r="78" spans="2:74" x14ac:dyDescent="0.25">
      <c r="B78" s="55" t="s">
        <v>72</v>
      </c>
      <c r="C78" s="94"/>
      <c r="D78" s="94"/>
      <c r="E78" s="94"/>
      <c r="F78" s="94"/>
      <c r="G78" s="94"/>
      <c r="H78" s="94"/>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69"/>
      <c r="AH78" s="69"/>
      <c r="AI78" s="69"/>
      <c r="AJ78" s="69"/>
      <c r="AK78" s="69"/>
      <c r="AL78" s="69"/>
      <c r="BK78" s="70"/>
      <c r="BL78" s="70"/>
      <c r="BM78" s="70"/>
      <c r="BN78" s="70"/>
      <c r="BO78" s="70"/>
      <c r="BP78" s="70"/>
      <c r="BQ78" s="71"/>
      <c r="BR78" s="71"/>
      <c r="BS78" s="71"/>
      <c r="BT78" s="71"/>
      <c r="BU78" s="71"/>
      <c r="BV78" s="71"/>
    </row>
    <row r="79" spans="2:74" x14ac:dyDescent="0.25">
      <c r="B79" s="55" t="s">
        <v>73</v>
      </c>
      <c r="C79" s="94"/>
      <c r="D79" s="94"/>
      <c r="E79" s="94"/>
      <c r="F79" s="94"/>
      <c r="G79" s="94"/>
      <c r="H79" s="94"/>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69"/>
      <c r="AH79" s="69"/>
      <c r="AI79" s="69"/>
      <c r="AJ79" s="69"/>
      <c r="AK79" s="69"/>
      <c r="AL79" s="69"/>
      <c r="BK79" s="70"/>
      <c r="BL79" s="70"/>
      <c r="BM79" s="70"/>
      <c r="BN79" s="70"/>
      <c r="BO79" s="70"/>
      <c r="BP79" s="70"/>
      <c r="BQ79" s="71"/>
      <c r="BR79" s="71"/>
      <c r="BS79" s="71"/>
      <c r="BT79" s="71"/>
      <c r="BU79" s="71"/>
      <c r="BV79" s="71"/>
    </row>
    <row r="80" spans="2:74" x14ac:dyDescent="0.25">
      <c r="B80" s="55" t="s">
        <v>74</v>
      </c>
      <c r="C80" s="94"/>
      <c r="D80" s="94"/>
      <c r="E80" s="94"/>
      <c r="F80" s="94"/>
      <c r="G80" s="94"/>
      <c r="H80" s="94"/>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69"/>
      <c r="AH80" s="69"/>
      <c r="AI80" s="69"/>
      <c r="AJ80" s="69"/>
      <c r="AK80" s="69"/>
      <c r="AL80" s="69"/>
      <c r="BK80" s="70"/>
      <c r="BL80" s="70"/>
      <c r="BM80" s="70"/>
      <c r="BN80" s="70"/>
      <c r="BO80" s="70"/>
      <c r="BP80" s="70"/>
      <c r="BQ80" s="71"/>
      <c r="BR80" s="71"/>
      <c r="BS80" s="71"/>
      <c r="BT80" s="71"/>
      <c r="BU80" s="71"/>
      <c r="BV80" s="71"/>
    </row>
    <row r="81" spans="2:74" x14ac:dyDescent="0.25">
      <c r="B81" s="55" t="s">
        <v>75</v>
      </c>
      <c r="C81" s="94"/>
      <c r="D81" s="94"/>
      <c r="E81" s="94"/>
      <c r="F81" s="94"/>
      <c r="G81" s="94"/>
      <c r="H81" s="94"/>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69"/>
      <c r="AH81" s="69"/>
      <c r="AI81" s="69"/>
      <c r="AJ81" s="69"/>
      <c r="AK81" s="69"/>
      <c r="AL81" s="69"/>
      <c r="BK81" s="70"/>
      <c r="BL81" s="70"/>
      <c r="BM81" s="70"/>
      <c r="BN81" s="70"/>
      <c r="BO81" s="70"/>
      <c r="BP81" s="70"/>
      <c r="BQ81" s="71"/>
      <c r="BR81" s="71"/>
      <c r="BS81" s="71"/>
      <c r="BT81" s="71"/>
      <c r="BU81" s="71"/>
      <c r="BV81" s="71"/>
    </row>
    <row r="82" spans="2:74" x14ac:dyDescent="0.25">
      <c r="B82" s="55" t="s">
        <v>76</v>
      </c>
      <c r="C82" s="94"/>
      <c r="D82" s="94"/>
      <c r="E82" s="94"/>
      <c r="F82" s="94"/>
      <c r="G82" s="94"/>
      <c r="H82" s="94"/>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69"/>
      <c r="AH82" s="69"/>
      <c r="AI82" s="69"/>
      <c r="AJ82" s="69"/>
      <c r="AK82" s="69"/>
      <c r="AL82" s="69"/>
      <c r="BK82" s="70"/>
      <c r="BL82" s="70"/>
      <c r="BM82" s="70"/>
      <c r="BN82" s="70"/>
      <c r="BO82" s="70"/>
      <c r="BP82" s="70"/>
      <c r="BQ82" s="71"/>
      <c r="BR82" s="71"/>
      <c r="BS82" s="71"/>
      <c r="BT82" s="71"/>
      <c r="BU82" s="71"/>
      <c r="BV82" s="71"/>
    </row>
    <row r="83" spans="2:74" x14ac:dyDescent="0.25">
      <c r="B83" s="55" t="s">
        <v>77</v>
      </c>
      <c r="C83" s="94"/>
      <c r="D83" s="94"/>
      <c r="E83" s="94"/>
      <c r="F83" s="94"/>
      <c r="G83" s="94"/>
      <c r="H83" s="94"/>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69"/>
      <c r="AH83" s="69"/>
      <c r="AI83" s="69"/>
      <c r="AJ83" s="69"/>
      <c r="AK83" s="69"/>
      <c r="AL83" s="69"/>
      <c r="BK83" s="70"/>
      <c r="BL83" s="70"/>
      <c r="BM83" s="70"/>
      <c r="BN83" s="70"/>
      <c r="BO83" s="70"/>
      <c r="BP83" s="70"/>
      <c r="BQ83" s="71"/>
      <c r="BR83" s="71"/>
      <c r="BS83" s="71"/>
      <c r="BT83" s="71"/>
      <c r="BU83" s="71"/>
      <c r="BV83" s="71"/>
    </row>
    <row r="84" spans="2:74" x14ac:dyDescent="0.25">
      <c r="B84" s="55" t="s">
        <v>78</v>
      </c>
      <c r="C84" s="94"/>
      <c r="D84" s="94"/>
      <c r="E84" s="94"/>
      <c r="F84" s="94"/>
      <c r="G84" s="94"/>
      <c r="H84" s="94"/>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69"/>
      <c r="AH84" s="69"/>
      <c r="AI84" s="69"/>
      <c r="AJ84" s="69"/>
      <c r="AK84" s="69"/>
      <c r="AL84" s="69"/>
      <c r="BK84" s="70"/>
      <c r="BL84" s="70"/>
      <c r="BM84" s="70"/>
      <c r="BN84" s="70"/>
      <c r="BO84" s="70"/>
      <c r="BP84" s="70"/>
      <c r="BQ84" s="71"/>
      <c r="BR84" s="71"/>
      <c r="BS84" s="71"/>
      <c r="BT84" s="71"/>
      <c r="BU84" s="71"/>
      <c r="BV84" s="71"/>
    </row>
    <row r="85" spans="2:74" x14ac:dyDescent="0.25">
      <c r="B85" s="55" t="s">
        <v>742</v>
      </c>
      <c r="C85" s="94"/>
      <c r="D85" s="94"/>
      <c r="E85" s="94"/>
      <c r="F85" s="94"/>
      <c r="G85" s="94"/>
      <c r="H85" s="94"/>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69"/>
      <c r="AH85" s="69"/>
      <c r="AI85" s="69"/>
      <c r="AJ85" s="69"/>
      <c r="AK85" s="69"/>
      <c r="AL85" s="69"/>
      <c r="BK85" s="70"/>
      <c r="BL85" s="70"/>
      <c r="BM85" s="70"/>
      <c r="BN85" s="70"/>
      <c r="BO85" s="70"/>
      <c r="BP85" s="70"/>
      <c r="BQ85" s="71"/>
      <c r="BR85" s="71"/>
      <c r="BS85" s="71"/>
      <c r="BT85" s="71"/>
      <c r="BU85" s="71"/>
      <c r="BV85" s="71"/>
    </row>
    <row r="86" spans="2:74" x14ac:dyDescent="0.25">
      <c r="B86" s="55" t="s">
        <v>743</v>
      </c>
      <c r="C86" s="94"/>
      <c r="D86" s="94"/>
      <c r="E86" s="94"/>
      <c r="F86" s="94"/>
      <c r="G86" s="94"/>
      <c r="H86" s="94"/>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69"/>
      <c r="AH86" s="69"/>
      <c r="AI86" s="69"/>
      <c r="AJ86" s="69"/>
      <c r="AK86" s="69"/>
      <c r="AL86" s="69"/>
      <c r="BK86" s="70"/>
      <c r="BL86" s="70"/>
      <c r="BM86" s="70"/>
      <c r="BN86" s="70"/>
      <c r="BO86" s="70"/>
      <c r="BP86" s="70"/>
      <c r="BQ86" s="71"/>
      <c r="BR86" s="71"/>
      <c r="BS86" s="71"/>
      <c r="BT86" s="71"/>
      <c r="BU86" s="71"/>
      <c r="BV86" s="71"/>
    </row>
    <row r="87" spans="2:74" x14ac:dyDescent="0.25">
      <c r="B87" s="55" t="s">
        <v>744</v>
      </c>
      <c r="C87" s="94"/>
      <c r="D87" s="94"/>
      <c r="E87" s="94"/>
      <c r="F87" s="94"/>
      <c r="G87" s="94"/>
      <c r="H87" s="94"/>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69"/>
      <c r="AH87" s="69"/>
      <c r="AI87" s="69"/>
      <c r="AJ87" s="69"/>
      <c r="AK87" s="69"/>
      <c r="AL87" s="69"/>
      <c r="BK87" s="70"/>
      <c r="BL87" s="70"/>
      <c r="BM87" s="70"/>
      <c r="BN87" s="70"/>
      <c r="BO87" s="70"/>
      <c r="BP87" s="70"/>
      <c r="BQ87" s="71"/>
      <c r="BR87" s="71"/>
      <c r="BS87" s="71"/>
      <c r="BT87" s="71"/>
      <c r="BU87" s="71"/>
      <c r="BV87" s="71"/>
    </row>
    <row r="88" spans="2:74" x14ac:dyDescent="0.25">
      <c r="B88" s="55"/>
      <c r="C88" s="94"/>
      <c r="D88" s="94"/>
      <c r="E88" s="94"/>
      <c r="F88" s="94"/>
      <c r="G88" s="94"/>
      <c r="H88" s="94"/>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69"/>
      <c r="AH88" s="69"/>
      <c r="AI88" s="69"/>
      <c r="AJ88" s="69"/>
      <c r="AK88" s="69"/>
      <c r="AL88" s="69"/>
      <c r="BK88" s="70"/>
      <c r="BL88" s="70"/>
      <c r="BM88" s="70"/>
      <c r="BN88" s="70"/>
      <c r="BO88" s="70"/>
      <c r="BP88" s="70"/>
      <c r="BQ88" s="71"/>
      <c r="BR88" s="71"/>
      <c r="BS88" s="71"/>
      <c r="BT88" s="71"/>
      <c r="BU88" s="71"/>
      <c r="BV88" s="71"/>
    </row>
    <row r="89" spans="2:74" x14ac:dyDescent="0.25">
      <c r="B89" s="55" t="s">
        <v>79</v>
      </c>
      <c r="C89" s="94"/>
      <c r="D89" s="94"/>
      <c r="E89" s="94"/>
      <c r="F89" s="94"/>
      <c r="G89" s="94"/>
      <c r="H89" s="94"/>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69"/>
      <c r="AH89" s="69"/>
      <c r="AI89" s="69"/>
      <c r="AJ89" s="69"/>
      <c r="AK89" s="69"/>
      <c r="AL89" s="69"/>
      <c r="BK89" s="70"/>
      <c r="BL89" s="70"/>
      <c r="BM89" s="70"/>
      <c r="BN89" s="70"/>
      <c r="BO89" s="70"/>
      <c r="BP89" s="70"/>
      <c r="BQ89" s="71"/>
      <c r="BR89" s="71"/>
      <c r="BS89" s="71"/>
      <c r="BT89" s="71"/>
      <c r="BU89" s="71"/>
      <c r="BV89" s="71"/>
    </row>
    <row r="90" spans="2:74" x14ac:dyDescent="0.25">
      <c r="B90" s="55" t="s">
        <v>80</v>
      </c>
      <c r="C90" s="94"/>
      <c r="D90" s="94"/>
      <c r="E90" s="94"/>
      <c r="F90" s="94"/>
      <c r="G90" s="94"/>
      <c r="H90" s="94"/>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69"/>
      <c r="AH90" s="69"/>
      <c r="AI90" s="69"/>
      <c r="AJ90" s="69"/>
      <c r="AK90" s="69"/>
      <c r="AL90" s="69"/>
      <c r="BK90" s="70"/>
      <c r="BL90" s="70"/>
      <c r="BM90" s="70"/>
      <c r="BN90" s="70"/>
      <c r="BO90" s="70"/>
      <c r="BP90" s="70"/>
      <c r="BQ90" s="71"/>
      <c r="BR90" s="71"/>
      <c r="BS90" s="71"/>
      <c r="BT90" s="71"/>
      <c r="BU90" s="71"/>
      <c r="BV90" s="71"/>
    </row>
    <row r="91" spans="2:74" x14ac:dyDescent="0.25">
      <c r="B91" s="55" t="s">
        <v>745</v>
      </c>
      <c r="C91" s="94"/>
      <c r="D91" s="94"/>
      <c r="E91" s="94"/>
      <c r="F91" s="94"/>
      <c r="G91" s="94"/>
      <c r="H91" s="94"/>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89">
        <v>2.8938125901666122E-2</v>
      </c>
      <c r="AH91" s="89">
        <v>3.0088865587378655E-3</v>
      </c>
      <c r="AI91" s="89">
        <v>1.2346980597116076E-3</v>
      </c>
      <c r="AJ91" s="89">
        <v>3.776505149720619E-3</v>
      </c>
      <c r="AK91" s="89" t="e">
        <v>#N/A</v>
      </c>
      <c r="AL91" s="89" t="e">
        <v>#N/A</v>
      </c>
      <c r="AM91" s="90">
        <v>4.2871174112712705E-2</v>
      </c>
      <c r="AN91" s="90">
        <v>7.9249768854840837E-4</v>
      </c>
      <c r="AO91" s="90">
        <v>2.1930286991544189E-3</v>
      </c>
      <c r="AP91" s="90">
        <v>5.1158222149463861E-4</v>
      </c>
      <c r="AQ91" s="90" t="e">
        <v>#N/A</v>
      </c>
      <c r="AR91" s="90" t="e">
        <v>#N/A</v>
      </c>
      <c r="AS91" s="90">
        <v>4.3272254601870098E-2</v>
      </c>
      <c r="AT91" s="90">
        <v>4.6020222971221159E-3</v>
      </c>
      <c r="AU91" s="90">
        <v>1.3654823676583299E-3</v>
      </c>
      <c r="AV91" s="90">
        <v>3.1555894956736871E-5</v>
      </c>
      <c r="AW91" s="90" t="e">
        <v>#N/A</v>
      </c>
      <c r="AX91" s="90" t="e">
        <v>#N/A</v>
      </c>
      <c r="AY91" s="90">
        <v>1.1787182505160089E-2</v>
      </c>
      <c r="AZ91" s="90">
        <v>1.7105281606213983E-3</v>
      </c>
      <c r="BA91" s="90">
        <v>4.794003137892963E-4</v>
      </c>
      <c r="BB91" s="90">
        <v>1.1286578462875507E-2</v>
      </c>
      <c r="BC91" s="90" t="e">
        <v>#N/A</v>
      </c>
      <c r="BD91" s="90" t="e">
        <v>#N/A</v>
      </c>
      <c r="BE91" s="90">
        <v>1.2341079495179994E-2</v>
      </c>
      <c r="BF91" s="90">
        <v>1.5791391667004091E-3</v>
      </c>
      <c r="BG91" s="90">
        <v>5.0266411983512619E-4</v>
      </c>
      <c r="BH91" s="90">
        <v>1.1340206185567008E-2</v>
      </c>
      <c r="BI91" s="90" t="e">
        <v>#N/A</v>
      </c>
      <c r="BJ91" s="90" t="e">
        <v>#N/A</v>
      </c>
      <c r="BK91" s="91">
        <v>4.3095268774379455E-2</v>
      </c>
      <c r="BL91" s="91">
        <v>3.7078602917924842E-3</v>
      </c>
      <c r="BM91" s="91">
        <v>1.6093353879803151E-3</v>
      </c>
      <c r="BN91" s="91">
        <v>1.4470593342562357E-4</v>
      </c>
      <c r="BO91" s="91" t="e">
        <v>#N/A</v>
      </c>
      <c r="BP91" s="91" t="e">
        <v>#N/A</v>
      </c>
      <c r="BQ91" s="92">
        <v>1.1935677187375149E-2</v>
      </c>
      <c r="BR91" s="92">
        <v>1.6767340137471358E-3</v>
      </c>
      <c r="BS91" s="92">
        <v>4.8461625154964499E-4</v>
      </c>
      <c r="BT91" s="92">
        <v>1.1297479022221415E-2</v>
      </c>
      <c r="BU91" s="92" t="e">
        <v>#N/A</v>
      </c>
      <c r="BV91" s="92" t="e">
        <v>#N/A</v>
      </c>
    </row>
    <row r="92" spans="2:74" x14ac:dyDescent="0.25">
      <c r="B92" s="55" t="s">
        <v>81</v>
      </c>
      <c r="C92" s="94"/>
      <c r="D92" s="94"/>
      <c r="E92" s="94"/>
      <c r="F92" s="94"/>
      <c r="G92" s="94"/>
      <c r="H92" s="94"/>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89">
        <v>0.43148150364705323</v>
      </c>
      <c r="AH92" s="89">
        <v>0.45088414191560217</v>
      </c>
      <c r="AI92" s="89">
        <v>0.35194779943792009</v>
      </c>
      <c r="AJ92" s="89">
        <v>0.49323152164333151</v>
      </c>
      <c r="AK92" s="89">
        <v>0.23512791488064483</v>
      </c>
      <c r="AL92" s="89">
        <v>0.38439501440388296</v>
      </c>
      <c r="AM92" s="90">
        <v>0.11212869315919409</v>
      </c>
      <c r="AN92" s="90">
        <v>0.19344868577466651</v>
      </c>
      <c r="AO92" s="90">
        <v>0.40935832823735313</v>
      </c>
      <c r="AP92" s="90">
        <v>0.33655971187689288</v>
      </c>
      <c r="AQ92" s="90">
        <v>5.2833925554843598E-2</v>
      </c>
      <c r="AR92" s="90">
        <v>0.33624123258660549</v>
      </c>
      <c r="AS92" s="90">
        <v>0.35722671810138784</v>
      </c>
      <c r="AT92" s="90">
        <v>0.49381805807622503</v>
      </c>
      <c r="AU92" s="90">
        <v>0.33293983948975009</v>
      </c>
      <c r="AV92" s="90">
        <v>0.4744681253905042</v>
      </c>
      <c r="AW92" s="90">
        <v>3.9628821909238623E-2</v>
      </c>
      <c r="AX92" s="90">
        <v>0.32436832578216207</v>
      </c>
      <c r="AY92" s="90">
        <v>0.64947205021919718</v>
      </c>
      <c r="AZ92" s="90">
        <v>0.50028742481387489</v>
      </c>
      <c r="BA92" s="90">
        <v>0.34444186181649139</v>
      </c>
      <c r="BB92" s="90">
        <v>0.59924070029388554</v>
      </c>
      <c r="BC92" s="90">
        <v>0.49537397238444308</v>
      </c>
      <c r="BD92" s="90">
        <v>0.4650050323996065</v>
      </c>
      <c r="BE92" s="90">
        <v>0.65966562660084749</v>
      </c>
      <c r="BF92" s="90">
        <v>0.51641899825889792</v>
      </c>
      <c r="BG92" s="90">
        <v>0.34769277168995677</v>
      </c>
      <c r="BH92" s="90">
        <v>0.60008964589869995</v>
      </c>
      <c r="BI92" s="90">
        <v>0.52141585920506228</v>
      </c>
      <c r="BJ92" s="90">
        <v>0.47083720450087746</v>
      </c>
      <c r="BK92" s="91">
        <v>0.2490716770724736</v>
      </c>
      <c r="BL92" s="91">
        <v>0.42331611679139874</v>
      </c>
      <c r="BM92" s="91">
        <v>0.35545807028881049</v>
      </c>
      <c r="BN92" s="91">
        <v>0.4419608618685395</v>
      </c>
      <c r="BO92" s="91">
        <v>4.3711058021297287E-2</v>
      </c>
      <c r="BP92" s="91">
        <v>0.32858760494918249</v>
      </c>
      <c r="BQ92" s="92">
        <v>0.65220485417498997</v>
      </c>
      <c r="BR92" s="92">
        <v>0.50443657571339307</v>
      </c>
      <c r="BS92" s="92">
        <v>0.34517074270258086</v>
      </c>
      <c r="BT92" s="92">
        <v>0.5994132599604588</v>
      </c>
      <c r="BU92" s="92">
        <v>0.50036373556424485</v>
      </c>
      <c r="BV92" s="92">
        <v>0.46605319060120037</v>
      </c>
    </row>
    <row r="93" spans="2:74" x14ac:dyDescent="0.25">
      <c r="B93" s="55" t="s">
        <v>82</v>
      </c>
      <c r="C93" s="94"/>
      <c r="D93" s="94"/>
      <c r="E93" s="94"/>
      <c r="F93" s="94"/>
      <c r="G93" s="94"/>
      <c r="H93" s="94"/>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89">
        <v>0.33229779812164773</v>
      </c>
      <c r="AH93" s="89">
        <v>0.26987417549320819</v>
      </c>
      <c r="AI93" s="89">
        <v>0.3107054418539334</v>
      </c>
      <c r="AJ93" s="89">
        <v>0.22239895122554867</v>
      </c>
      <c r="AK93" s="89">
        <v>0.40873012521140717</v>
      </c>
      <c r="AL93" s="89">
        <v>0.16370754448445773</v>
      </c>
      <c r="AM93" s="90">
        <v>0.74487005919672966</v>
      </c>
      <c r="AN93" s="90">
        <v>0.44070796460176992</v>
      </c>
      <c r="AO93" s="90">
        <v>0.46049385319359798</v>
      </c>
      <c r="AP93" s="90">
        <v>0.13734959482688058</v>
      </c>
      <c r="AQ93" s="90">
        <v>0.52608687209957083</v>
      </c>
      <c r="AR93" s="90">
        <v>0.27090093065728882</v>
      </c>
      <c r="AS93" s="90">
        <v>0.35988930353473941</v>
      </c>
      <c r="AT93" s="90">
        <v>0.30173224008296606</v>
      </c>
      <c r="AU93" s="90">
        <v>0.32493194612070869</v>
      </c>
      <c r="AV93" s="90">
        <v>0.28626876786852556</v>
      </c>
      <c r="AW93" s="90">
        <v>0.51356728906188909</v>
      </c>
      <c r="AX93" s="90">
        <v>0.18192431691355246</v>
      </c>
      <c r="AY93" s="90">
        <v>9.4604506763556973E-2</v>
      </c>
      <c r="AZ93" s="90">
        <v>0.14824110034631183</v>
      </c>
      <c r="BA93" s="90">
        <v>0.20191469579870996</v>
      </c>
      <c r="BB93" s="90">
        <v>0.16295212066461595</v>
      </c>
      <c r="BC93" s="90">
        <v>0.25944187703296812</v>
      </c>
      <c r="BD93" s="90">
        <v>9.1420041390073162E-2</v>
      </c>
      <c r="BE93" s="90">
        <v>9.3419643272947411E-2</v>
      </c>
      <c r="BF93" s="90">
        <v>0.14742681297323562</v>
      </c>
      <c r="BG93" s="90">
        <v>0.20227204182165476</v>
      </c>
      <c r="BH93" s="90">
        <v>0.16221425369789327</v>
      </c>
      <c r="BI93" s="90">
        <v>0.25718805615977852</v>
      </c>
      <c r="BJ93" s="90">
        <v>8.8933622380509975E-2</v>
      </c>
      <c r="BK93" s="91">
        <v>0.52977075987770739</v>
      </c>
      <c r="BL93" s="91">
        <v>0.33435227152946134</v>
      </c>
      <c r="BM93" s="91">
        <v>0.36487796391111998</v>
      </c>
      <c r="BN93" s="91">
        <v>0.2511660886468548</v>
      </c>
      <c r="BO93" s="91">
        <v>0.51743760279481854</v>
      </c>
      <c r="BP93" s="91">
        <v>0.21354396818382679</v>
      </c>
      <c r="BQ93" s="92">
        <v>9.4286855773072317E-2</v>
      </c>
      <c r="BR93" s="92">
        <v>0.14803166007081855</v>
      </c>
      <c r="BS93" s="92">
        <v>0.20199481573312292</v>
      </c>
      <c r="BT93" s="92">
        <v>0.16280213923231809</v>
      </c>
      <c r="BU93" s="92">
        <v>0.25901003303931375</v>
      </c>
      <c r="BV93" s="92">
        <v>9.0973182066956704E-2</v>
      </c>
    </row>
    <row r="94" spans="2:74" x14ac:dyDescent="0.25">
      <c r="B94" s="55" t="s">
        <v>83</v>
      </c>
      <c r="C94" s="94"/>
      <c r="D94" s="94"/>
      <c r="E94" s="94"/>
      <c r="F94" s="94"/>
      <c r="G94" s="94"/>
      <c r="H94" s="94"/>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89">
        <v>7.6854549473054798E-2</v>
      </c>
      <c r="AH94" s="89">
        <v>6.965558397707404E-2</v>
      </c>
      <c r="AI94" s="89">
        <v>0.10832648518996892</v>
      </c>
      <c r="AJ94" s="89">
        <v>3.9632376065385153E-2</v>
      </c>
      <c r="AK94" s="89">
        <v>9.4387880930370288E-2</v>
      </c>
      <c r="AL94" s="89">
        <v>0.1750337225807809</v>
      </c>
      <c r="AM94" s="90">
        <v>9.5564227124313151E-4</v>
      </c>
      <c r="AN94" s="90">
        <v>2.8054418174613658E-2</v>
      </c>
      <c r="AO94" s="90">
        <v>2.8066549986293567E-2</v>
      </c>
      <c r="AP94" s="90">
        <v>4.2133911762298436E-2</v>
      </c>
      <c r="AQ94" s="90">
        <v>0.20719986019688935</v>
      </c>
      <c r="AR94" s="90">
        <v>8.2476830713633445E-2</v>
      </c>
      <c r="AS94" s="90">
        <v>0.15939871692733448</v>
      </c>
      <c r="AT94" s="90">
        <v>3.3032473424941665E-2</v>
      </c>
      <c r="AU94" s="90">
        <v>9.425352162307403E-2</v>
      </c>
      <c r="AV94" s="90">
        <v>1.3468055967535295E-2</v>
      </c>
      <c r="AW94" s="90">
        <v>1.8333000269347401E-2</v>
      </c>
      <c r="AX94" s="90">
        <v>0.18723691398091319</v>
      </c>
      <c r="AY94" s="90">
        <v>6.16481585725739E-2</v>
      </c>
      <c r="AZ94" s="90">
        <v>0.14099238674761297</v>
      </c>
      <c r="BA94" s="90">
        <v>0.17601255157185194</v>
      </c>
      <c r="BB94" s="90">
        <v>7.9600681540097667E-2</v>
      </c>
      <c r="BC94" s="90">
        <v>0.11877689142192933</v>
      </c>
      <c r="BD94" s="90">
        <v>0.21134947470795118</v>
      </c>
      <c r="BE94" s="90">
        <v>6.1612257253294833E-2</v>
      </c>
      <c r="BF94" s="90">
        <v>0.14119123780216222</v>
      </c>
      <c r="BG94" s="90">
        <v>0.17397205187493717</v>
      </c>
      <c r="BH94" s="90">
        <v>8.1174361272971757E-2</v>
      </c>
      <c r="BI94" s="90">
        <v>0.11809373146134071</v>
      </c>
      <c r="BJ94" s="90">
        <v>0.21244967482192628</v>
      </c>
      <c r="BK94" s="91">
        <v>8.948213051576101E-2</v>
      </c>
      <c r="BL94" s="91">
        <v>3.1864036855387246E-2</v>
      </c>
      <c r="BM94" s="91">
        <v>7.4750211264104999E-2</v>
      </c>
      <c r="BN94" s="91">
        <v>2.0225065961787983E-2</v>
      </c>
      <c r="BO94" s="91">
        <v>7.6719449680060489E-2</v>
      </c>
      <c r="BP94" s="91">
        <v>0.15000828546177639</v>
      </c>
      <c r="BQ94" s="92">
        <v>6.1638533759488606E-2</v>
      </c>
      <c r="BR94" s="92">
        <v>0.14104353259737554</v>
      </c>
      <c r="BS94" s="92">
        <v>0.1755550546602051</v>
      </c>
      <c r="BT94" s="92">
        <v>7.9920553212037282E-2</v>
      </c>
      <c r="BU94" s="92">
        <v>0.11864599436209874</v>
      </c>
      <c r="BV94" s="92">
        <v>0.2115472027161158</v>
      </c>
    </row>
    <row r="95" spans="2:74" x14ac:dyDescent="0.25">
      <c r="B95" s="55" t="s">
        <v>84</v>
      </c>
      <c r="C95" s="94"/>
      <c r="D95" s="94"/>
      <c r="E95" s="94"/>
      <c r="F95" s="94"/>
      <c r="G95" s="94"/>
      <c r="H95" s="94"/>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89">
        <v>1.5959958423266581E-2</v>
      </c>
      <c r="AH95" s="89">
        <v>1.0760652019064915E-2</v>
      </c>
      <c r="AI95" s="89">
        <v>2.7858180847224346E-2</v>
      </c>
      <c r="AJ95" s="89">
        <v>5.6738671801698115E-2</v>
      </c>
      <c r="AK95" s="89">
        <v>0.11144268853360501</v>
      </c>
      <c r="AL95" s="89">
        <v>7.1976025756299005E-3</v>
      </c>
      <c r="AM95" s="90">
        <v>5.309123729128508E-4</v>
      </c>
      <c r="AN95" s="90">
        <v>3.0062078985602959E-2</v>
      </c>
      <c r="AO95" s="90">
        <v>2.7433945553845179E-2</v>
      </c>
      <c r="AP95" s="90">
        <v>5.2386019481050995E-3</v>
      </c>
      <c r="AQ95" s="90">
        <v>3.0717850138832256E-2</v>
      </c>
      <c r="AR95" s="90">
        <v>7.0722182284481908E-3</v>
      </c>
      <c r="AS95" s="90">
        <v>5.2832403874376278E-3</v>
      </c>
      <c r="AT95" s="90">
        <v>9.33367902514908E-3</v>
      </c>
      <c r="AU95" s="90">
        <v>2.0261996423317154E-3</v>
      </c>
      <c r="AV95" s="90">
        <v>9.7621316638161176E-2</v>
      </c>
      <c r="AW95" s="90">
        <v>0.26074565785929643</v>
      </c>
      <c r="AX95" s="90">
        <v>3.1275773057849463E-3</v>
      </c>
      <c r="AY95" s="90">
        <v>3.1233474915988602E-2</v>
      </c>
      <c r="AZ95" s="90">
        <v>4.3183825694376289E-3</v>
      </c>
      <c r="BA95" s="90">
        <v>6.4167005636585506E-2</v>
      </c>
      <c r="BB95" s="90">
        <v>1.7164290043339549E-2</v>
      </c>
      <c r="BC95" s="90">
        <v>3.8995491146336207E-3</v>
      </c>
      <c r="BD95" s="90">
        <v>1.1003426555237653E-2</v>
      </c>
      <c r="BE95" s="90">
        <v>3.1900526242257719E-2</v>
      </c>
      <c r="BF95" s="90">
        <v>4.0085840385471914E-3</v>
      </c>
      <c r="BG95" s="90">
        <v>6.7809389765758524E-2</v>
      </c>
      <c r="BH95" s="90">
        <v>1.7391304347826084E-2</v>
      </c>
      <c r="BI95" s="90">
        <v>3.6385208621712473E-3</v>
      </c>
      <c r="BJ95" s="90">
        <v>1.1716733766904101E-2</v>
      </c>
      <c r="BK95" s="91">
        <v>3.1861682812262065E-3</v>
      </c>
      <c r="BL95" s="91">
        <v>1.4198996769573225E-2</v>
      </c>
      <c r="BM95" s="91">
        <v>9.5130983745091227E-3</v>
      </c>
      <c r="BN95" s="91">
        <v>7.5845203239483489E-2</v>
      </c>
      <c r="BO95" s="91">
        <v>0.18963468072079423</v>
      </c>
      <c r="BP95" s="91">
        <v>4.529385771100309E-3</v>
      </c>
      <c r="BQ95" s="92">
        <v>3.1412305233719531E-2</v>
      </c>
      <c r="BR95" s="92">
        <v>4.2387002707769215E-3</v>
      </c>
      <c r="BS95" s="92">
        <v>6.4983658289191934E-2</v>
      </c>
      <c r="BT95" s="92">
        <v>1.7210433768529237E-2</v>
      </c>
      <c r="BU95" s="92">
        <v>3.8495347215907368E-3</v>
      </c>
      <c r="BV95" s="92">
        <v>1.1131622155638629E-2</v>
      </c>
    </row>
    <row r="96" spans="2:74" x14ac:dyDescent="0.25">
      <c r="B96" s="55" t="s">
        <v>85</v>
      </c>
      <c r="C96" s="94"/>
      <c r="D96" s="94"/>
      <c r="E96" s="94"/>
      <c r="F96" s="94"/>
      <c r="G96" s="94"/>
      <c r="H96" s="94"/>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89">
        <v>1.401867394184826E-2</v>
      </c>
      <c r="AH96" s="89">
        <v>1.6150119452670711E-2</v>
      </c>
      <c r="AI96" s="89">
        <v>3.3388110185334115E-2</v>
      </c>
      <c r="AJ96" s="89">
        <v>6.7426199913035764E-2</v>
      </c>
      <c r="AK96" s="89">
        <v>4.3643500218728468E-2</v>
      </c>
      <c r="AL96" s="89">
        <v>3.6751902909748904E-2</v>
      </c>
      <c r="AM96" s="90">
        <v>8.494597966605612E-4</v>
      </c>
      <c r="AN96" s="90">
        <v>1.2098798045172367E-2</v>
      </c>
      <c r="AO96" s="90">
        <v>2.6991122451131308E-3</v>
      </c>
      <c r="AP96" s="90">
        <v>0.12091757387247277</v>
      </c>
      <c r="AQ96" s="90">
        <v>6.0270674355837751E-2</v>
      </c>
      <c r="AR96" s="90">
        <v>4.078182983932075E-2</v>
      </c>
      <c r="AS96" s="90">
        <v>4.5704222399262024E-3</v>
      </c>
      <c r="AT96" s="90">
        <v>7.1379958516982105E-3</v>
      </c>
      <c r="AU96" s="90">
        <v>1.90286575105935E-3</v>
      </c>
      <c r="AV96" s="90">
        <v>7.8681468485127692E-2</v>
      </c>
      <c r="AW96" s="90">
        <v>7.0456065964046466E-2</v>
      </c>
      <c r="AX96" s="90">
        <v>4.7909771536904337E-2</v>
      </c>
      <c r="AY96" s="90">
        <v>2.7378332736298038E-2</v>
      </c>
      <c r="AZ96" s="90">
        <v>3.0929714117465614E-2</v>
      </c>
      <c r="BA96" s="90">
        <v>9.6068917426927775E-2</v>
      </c>
      <c r="BB96" s="90">
        <v>2.3510846321856165E-2</v>
      </c>
      <c r="BC96" s="90">
        <v>1.1089342794739358E-2</v>
      </c>
      <c r="BD96" s="90">
        <v>2.3985886663575602E-2</v>
      </c>
      <c r="BE96" s="90">
        <v>2.7383225445908814E-2</v>
      </c>
      <c r="BF96" s="90">
        <v>3.1177875855367056E-2</v>
      </c>
      <c r="BG96" s="90">
        <v>9.6410978184377202E-2</v>
      </c>
      <c r="BH96" s="90">
        <v>2.3621694307485428E-2</v>
      </c>
      <c r="BI96" s="90">
        <v>1.107375914573858E-2</v>
      </c>
      <c r="BJ96" s="90">
        <v>2.5859399194797152E-2</v>
      </c>
      <c r="BK96" s="91">
        <v>2.9284634937740868E-3</v>
      </c>
      <c r="BL96" s="91">
        <v>8.3023828272744734E-3</v>
      </c>
      <c r="BM96" s="91">
        <v>2.1374956504448973E-3</v>
      </c>
      <c r="BN96" s="91">
        <v>8.8637207754308611E-2</v>
      </c>
      <c r="BO96" s="91">
        <v>6.7307346002857232E-2</v>
      </c>
      <c r="BP96" s="91">
        <v>4.5376712328767124E-2</v>
      </c>
      <c r="BQ96" s="92">
        <v>2.7379644426687975E-2</v>
      </c>
      <c r="BR96" s="92">
        <v>3.0993543011872529E-2</v>
      </c>
      <c r="BS96" s="92">
        <v>9.6145610278372581E-2</v>
      </c>
      <c r="BT96" s="92">
        <v>2.3533377672901534E-2</v>
      </c>
      <c r="BU96" s="92">
        <v>1.108635688521112E-2</v>
      </c>
      <c r="BV96" s="92">
        <v>2.4322594410070404E-2</v>
      </c>
    </row>
    <row r="97" spans="2:74" x14ac:dyDescent="0.25">
      <c r="B97" s="55" t="s">
        <v>62</v>
      </c>
      <c r="C97" s="94"/>
      <c r="D97" s="94"/>
      <c r="E97" s="94"/>
      <c r="F97" s="94"/>
      <c r="G97" s="94"/>
      <c r="H97" s="94"/>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89">
        <v>9.4935525531612969E-2</v>
      </c>
      <c r="AH97" s="89">
        <v>0.17218295869101941</v>
      </c>
      <c r="AI97" s="89">
        <v>0.18162109841426946</v>
      </c>
      <c r="AJ97" s="89">
        <v>0.1225719365674882</v>
      </c>
      <c r="AK97" s="89">
        <v>0.10732551820052072</v>
      </c>
      <c r="AL97" s="89">
        <v>0.22882120822663149</v>
      </c>
      <c r="AM97" s="90">
        <v>8.8609275039154806E-2</v>
      </c>
      <c r="AN97" s="90">
        <v>0.27940826839255051</v>
      </c>
      <c r="AO97" s="90">
        <v>9.8791725534023572E-2</v>
      </c>
      <c r="AP97" s="90">
        <v>0.36713186543341242</v>
      </c>
      <c r="AQ97" s="90">
        <v>0.11366769577289758</v>
      </c>
      <c r="AR97" s="90">
        <v>0.24972313431385879</v>
      </c>
      <c r="AS97" s="90">
        <v>6.610340056186842E-2</v>
      </c>
      <c r="AT97" s="90">
        <v>0.14267079336271712</v>
      </c>
      <c r="AU97" s="90">
        <v>0.27127289385356745</v>
      </c>
      <c r="AV97" s="90">
        <v>6.5844530416727165E-2</v>
      </c>
      <c r="AW97" s="90">
        <v>9.7069326544620443E-2</v>
      </c>
      <c r="AX97" s="90">
        <v>0.25224125188779278</v>
      </c>
      <c r="AY97" s="90">
        <v>0.11749654572437439</v>
      </c>
      <c r="AZ97" s="90">
        <v>0.16739340745622028</v>
      </c>
      <c r="BA97" s="90">
        <v>0.10308559474693475</v>
      </c>
      <c r="BB97" s="90">
        <v>9.2991343525940837E-2</v>
      </c>
      <c r="BC97" s="90">
        <v>0.11429615950655705</v>
      </c>
      <c r="BD97" s="90">
        <v>0.19642190733599466</v>
      </c>
      <c r="BE97" s="90">
        <v>0.11870721371024076</v>
      </c>
      <c r="BF97" s="90">
        <v>0.1668623719480099</v>
      </c>
      <c r="BG97" s="90">
        <v>0.10731878958479944</v>
      </c>
      <c r="BH97" s="90">
        <v>9.3007619901389491E-2</v>
      </c>
      <c r="BI97" s="90">
        <v>0.11496934941665019</v>
      </c>
      <c r="BJ97" s="90">
        <v>0.19283575926499433</v>
      </c>
      <c r="BK97" s="91">
        <v>7.603462615235039E-2</v>
      </c>
      <c r="BL97" s="91">
        <v>0.17476546853589123</v>
      </c>
      <c r="BM97" s="91">
        <v>0.22044787990256998</v>
      </c>
      <c r="BN97" s="91">
        <v>0.13686287183395476</v>
      </c>
      <c r="BO97" s="91">
        <v>0.10220055944391754</v>
      </c>
      <c r="BP97" s="91">
        <v>0.25134638753866551</v>
      </c>
      <c r="BQ97" s="92">
        <v>0.11782111466240509</v>
      </c>
      <c r="BR97" s="92">
        <v>0.16725682149552176</v>
      </c>
      <c r="BS97" s="92">
        <v>0.10403471204778542</v>
      </c>
      <c r="BT97" s="92">
        <v>9.2994651919204793E-2</v>
      </c>
      <c r="BU97" s="92">
        <v>0.11442514625200813</v>
      </c>
      <c r="BV97" s="92">
        <v>0.1957774046622944</v>
      </c>
    </row>
    <row r="98" spans="2:74" x14ac:dyDescent="0.25">
      <c r="B98" s="55" t="s">
        <v>36</v>
      </c>
      <c r="C98" s="94"/>
      <c r="D98" s="94"/>
      <c r="E98" s="94"/>
      <c r="F98" s="94"/>
      <c r="G98" s="94"/>
      <c r="H98" s="94"/>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89">
        <v>1</v>
      </c>
      <c r="AH98" s="89">
        <v>1</v>
      </c>
      <c r="AI98" s="89">
        <v>1</v>
      </c>
      <c r="AJ98" s="89">
        <v>1</v>
      </c>
      <c r="AK98" s="89">
        <v>1</v>
      </c>
      <c r="AL98" s="89">
        <v>1</v>
      </c>
      <c r="AM98" s="90">
        <v>1</v>
      </c>
      <c r="AN98" s="90">
        <v>1</v>
      </c>
      <c r="AO98" s="90">
        <v>1</v>
      </c>
      <c r="AP98" s="90">
        <v>1</v>
      </c>
      <c r="AQ98" s="90">
        <v>1</v>
      </c>
      <c r="AR98" s="90">
        <v>1</v>
      </c>
      <c r="AS98" s="90">
        <v>1</v>
      </c>
      <c r="AT98" s="90">
        <v>1</v>
      </c>
      <c r="AU98" s="90">
        <v>1</v>
      </c>
      <c r="AV98" s="90">
        <v>1</v>
      </c>
      <c r="AW98" s="90">
        <v>1</v>
      </c>
      <c r="AX98" s="90">
        <v>1</v>
      </c>
      <c r="AY98" s="90">
        <v>1</v>
      </c>
      <c r="AZ98" s="90">
        <v>1</v>
      </c>
      <c r="BA98" s="90">
        <v>1</v>
      </c>
      <c r="BB98" s="90">
        <v>1</v>
      </c>
      <c r="BC98" s="90">
        <v>1</v>
      </c>
      <c r="BD98" s="90">
        <v>1</v>
      </c>
      <c r="BE98" s="90">
        <v>1</v>
      </c>
      <c r="BF98" s="90">
        <v>1</v>
      </c>
      <c r="BG98" s="90">
        <v>1</v>
      </c>
      <c r="BH98" s="90">
        <v>1</v>
      </c>
      <c r="BI98" s="90">
        <v>1</v>
      </c>
      <c r="BJ98" s="90">
        <v>1</v>
      </c>
      <c r="BK98" s="91">
        <v>1</v>
      </c>
      <c r="BL98" s="91">
        <v>1</v>
      </c>
      <c r="BM98" s="91">
        <v>1</v>
      </c>
      <c r="BN98" s="91">
        <v>1</v>
      </c>
      <c r="BO98" s="91">
        <v>1</v>
      </c>
      <c r="BP98" s="91">
        <v>1</v>
      </c>
      <c r="BQ98" s="92">
        <v>1</v>
      </c>
      <c r="BR98" s="92">
        <v>1</v>
      </c>
      <c r="BS98" s="92">
        <v>1</v>
      </c>
      <c r="BT98" s="92">
        <v>1</v>
      </c>
      <c r="BU98" s="92">
        <v>1</v>
      </c>
      <c r="BV98" s="92">
        <v>1</v>
      </c>
    </row>
    <row r="99" spans="2:74" x14ac:dyDescent="0.25">
      <c r="B99" s="55"/>
      <c r="C99" s="94"/>
      <c r="D99" s="94"/>
      <c r="E99" s="94"/>
      <c r="F99" s="94"/>
      <c r="G99" s="94"/>
      <c r="H99" s="94"/>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69"/>
      <c r="AH99" s="69"/>
      <c r="AI99" s="69"/>
      <c r="AJ99" s="69"/>
      <c r="AK99" s="69"/>
      <c r="AL99" s="69"/>
      <c r="BK99" s="70"/>
      <c r="BL99" s="70"/>
      <c r="BM99" s="70"/>
      <c r="BN99" s="70"/>
      <c r="BO99" s="70"/>
      <c r="BP99" s="70"/>
      <c r="BQ99" s="71"/>
      <c r="BR99" s="71"/>
      <c r="BS99" s="71"/>
      <c r="BT99" s="71"/>
      <c r="BU99" s="71"/>
      <c r="BV99" s="71"/>
    </row>
    <row r="100" spans="2:74" x14ac:dyDescent="0.25">
      <c r="B100" s="55" t="s">
        <v>86</v>
      </c>
      <c r="C100" s="94"/>
      <c r="D100" s="94"/>
      <c r="E100" s="94"/>
      <c r="F100" s="94"/>
      <c r="G100" s="94"/>
      <c r="H100" s="94"/>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69"/>
      <c r="AH100" s="69"/>
      <c r="AI100" s="69"/>
      <c r="AJ100" s="69"/>
      <c r="AK100" s="69"/>
      <c r="AL100" s="69"/>
      <c r="BK100" s="70"/>
      <c r="BL100" s="70"/>
      <c r="BM100" s="70"/>
      <c r="BN100" s="70"/>
      <c r="BO100" s="70"/>
      <c r="BP100" s="70"/>
      <c r="BQ100" s="71"/>
      <c r="BR100" s="71"/>
      <c r="BS100" s="71"/>
      <c r="BT100" s="71"/>
      <c r="BU100" s="71"/>
      <c r="BV100" s="71"/>
    </row>
    <row r="101" spans="2:74" x14ac:dyDescent="0.25">
      <c r="B101" s="55" t="s">
        <v>87</v>
      </c>
      <c r="C101" s="94"/>
      <c r="D101" s="94"/>
      <c r="E101" s="94"/>
      <c r="F101" s="94"/>
      <c r="G101" s="94"/>
      <c r="H101" s="94"/>
      <c r="I101" s="47"/>
      <c r="J101" s="47"/>
      <c r="K101" s="47"/>
      <c r="L101" s="47"/>
      <c r="M101" s="47"/>
      <c r="N101" s="47"/>
      <c r="O101" s="47"/>
      <c r="P101" s="47"/>
      <c r="Q101" s="47"/>
      <c r="R101" s="47"/>
      <c r="S101" s="47"/>
      <c r="T101" s="47"/>
      <c r="U101" s="47"/>
      <c r="V101" s="47"/>
      <c r="W101" s="47"/>
      <c r="X101" s="47"/>
      <c r="Y101" s="47"/>
      <c r="Z101" s="47"/>
      <c r="AA101" s="47"/>
      <c r="AB101" s="47"/>
      <c r="AC101" s="47"/>
      <c r="AD101" s="47"/>
      <c r="AE101" s="47"/>
      <c r="AF101" s="47"/>
      <c r="AG101" s="69"/>
      <c r="AH101" s="69"/>
      <c r="AI101" s="69"/>
      <c r="AJ101" s="69"/>
      <c r="AK101" s="69"/>
      <c r="AL101" s="69"/>
      <c r="BK101" s="70"/>
      <c r="BL101" s="70"/>
      <c r="BM101" s="70"/>
      <c r="BN101" s="70"/>
      <c r="BO101" s="70"/>
      <c r="BP101" s="70"/>
      <c r="BQ101" s="71"/>
      <c r="BR101" s="71"/>
      <c r="BS101" s="71"/>
      <c r="BT101" s="71"/>
      <c r="BU101" s="71"/>
      <c r="BV101" s="71"/>
    </row>
    <row r="102" spans="2:74" x14ac:dyDescent="0.25">
      <c r="B102" s="55" t="s">
        <v>745</v>
      </c>
      <c r="C102" s="94"/>
      <c r="D102" s="94"/>
      <c r="E102" s="94"/>
      <c r="F102" s="94"/>
      <c r="G102" s="94"/>
      <c r="H102" s="94"/>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89">
        <v>3.932366766039385E-2</v>
      </c>
      <c r="AH102" s="89">
        <v>1.4732047932946939E-3</v>
      </c>
      <c r="AI102" s="89">
        <v>4.527420118166892E-3</v>
      </c>
      <c r="AJ102" s="89">
        <v>5.879668578764502E-4</v>
      </c>
      <c r="AK102" s="89" t="e">
        <v>#N/A</v>
      </c>
      <c r="AL102" s="89" t="e">
        <v>#N/A</v>
      </c>
      <c r="AM102" s="90">
        <v>3.3118813744307707E-3</v>
      </c>
      <c r="AN102" s="90">
        <v>2.0886305848165643E-3</v>
      </c>
      <c r="AO102" s="90">
        <v>1.5420745266745643E-2</v>
      </c>
      <c r="AP102" s="90">
        <v>1.2724157236652363E-3</v>
      </c>
      <c r="AQ102" s="90" t="e">
        <v>#N/A</v>
      </c>
      <c r="AR102" s="90" t="e">
        <v>#N/A</v>
      </c>
      <c r="AS102" s="90">
        <v>4.6433032106384553E-2</v>
      </c>
      <c r="AT102" s="90">
        <v>9.3708657945024251E-4</v>
      </c>
      <c r="AU102" s="90">
        <v>8.0646005928005119E-4</v>
      </c>
      <c r="AV102" s="90">
        <v>1.3568981308728249E-4</v>
      </c>
      <c r="AW102" s="90" t="e">
        <v>#N/A</v>
      </c>
      <c r="AX102" s="90" t="e">
        <v>#N/A</v>
      </c>
      <c r="AY102" s="90">
        <v>7.8174115074484074E-2</v>
      </c>
      <c r="AZ102" s="90">
        <v>4.8239266763145202E-4</v>
      </c>
      <c r="BA102" s="90">
        <v>1.2289164029616887E-4</v>
      </c>
      <c r="BB102" s="90">
        <v>1.1748580379870769E-4</v>
      </c>
      <c r="BC102" s="90" t="e">
        <v>#N/A</v>
      </c>
      <c r="BD102" s="90" t="e">
        <v>#N/A</v>
      </c>
      <c r="BE102" s="90">
        <v>9.9441340782122911E-2</v>
      </c>
      <c r="BF102" s="90">
        <v>7.1787508973438635E-4</v>
      </c>
      <c r="BG102" s="90">
        <v>9.892175289346129E-5</v>
      </c>
      <c r="BH102" s="90">
        <v>1.4999250037498127E-4</v>
      </c>
      <c r="BI102" s="90" t="e">
        <v>#N/A</v>
      </c>
      <c r="BJ102" s="90" t="e">
        <v>#N/A</v>
      </c>
      <c r="BK102" s="91">
        <v>3.5847261102950015E-2</v>
      </c>
      <c r="BL102" s="91">
        <v>1.5162032808446898E-3</v>
      </c>
      <c r="BM102" s="91">
        <v>5.7035014902922093E-3</v>
      </c>
      <c r="BN102" s="91">
        <v>7.0398045818101645E-4</v>
      </c>
      <c r="BO102" s="91" t="e">
        <v>#N/A</v>
      </c>
      <c r="BP102" s="91" t="e">
        <v>#N/A</v>
      </c>
      <c r="BQ102" s="92">
        <v>8.388322335532894E-2</v>
      </c>
      <c r="BR102" s="92">
        <v>5.4161400974905231E-4</v>
      </c>
      <c r="BS102" s="92">
        <v>1.1721130854704861E-4</v>
      </c>
      <c r="BT102" s="92">
        <v>1.2421588721197444E-4</v>
      </c>
      <c r="BU102" s="92" t="e">
        <v>#N/A</v>
      </c>
      <c r="BV102" s="92" t="e">
        <v>#N/A</v>
      </c>
    </row>
    <row r="103" spans="2:74" x14ac:dyDescent="0.25">
      <c r="B103" s="55" t="s">
        <v>81</v>
      </c>
      <c r="C103" s="94"/>
      <c r="D103" s="94"/>
      <c r="E103" s="94"/>
      <c r="F103" s="94"/>
      <c r="G103" s="94"/>
      <c r="H103" s="94"/>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89">
        <v>0.26146802585655055</v>
      </c>
      <c r="AH103" s="89">
        <v>0.31786562977472993</v>
      </c>
      <c r="AI103" s="89">
        <v>0.26731948329897787</v>
      </c>
      <c r="AJ103" s="89">
        <v>0.10480636588056239</v>
      </c>
      <c r="AK103" s="89">
        <v>0.11559449077576328</v>
      </c>
      <c r="AL103" s="89">
        <v>0.33013064845439677</v>
      </c>
      <c r="AM103" s="90">
        <v>0.15520680441082382</v>
      </c>
      <c r="AN103" s="90">
        <v>0.25739193606974209</v>
      </c>
      <c r="AO103" s="90">
        <v>0.17864787912795893</v>
      </c>
      <c r="AP103" s="90">
        <v>7.1051694009466787E-2</v>
      </c>
      <c r="AQ103" s="90">
        <v>0.1167295395564117</v>
      </c>
      <c r="AR103" s="90">
        <v>4.722208837276539E-2</v>
      </c>
      <c r="AS103" s="90">
        <v>0.26761442950554704</v>
      </c>
      <c r="AT103" s="90">
        <v>0.34620755549022486</v>
      </c>
      <c r="AU103" s="90">
        <v>0.2536788194262613</v>
      </c>
      <c r="AV103" s="90">
        <v>7.7275348553207376E-2</v>
      </c>
      <c r="AW103" s="90">
        <v>0.11069950856647796</v>
      </c>
      <c r="AX103" s="90">
        <v>0.16435264786795045</v>
      </c>
      <c r="AY103" s="90">
        <v>0.52343856771901054</v>
      </c>
      <c r="AZ103" s="90">
        <v>0.67534973468403281</v>
      </c>
      <c r="BA103" s="90">
        <v>0.41611109404282776</v>
      </c>
      <c r="BB103" s="90">
        <v>0.2284707264538868</v>
      </c>
      <c r="BC103" s="90">
        <v>0.1286842397953509</v>
      </c>
      <c r="BD103" s="90">
        <v>0.90487289153731543</v>
      </c>
      <c r="BE103" s="90">
        <v>0.52588454376163873</v>
      </c>
      <c r="BF103" s="90">
        <v>0.70208183776022981</v>
      </c>
      <c r="BG103" s="90">
        <v>0.39331288950440207</v>
      </c>
      <c r="BH103" s="90">
        <v>0.22453877306134695</v>
      </c>
      <c r="BI103" s="90">
        <v>0.13648293963254593</v>
      </c>
      <c r="BJ103" s="90">
        <v>0.91783505154639167</v>
      </c>
      <c r="BK103" s="91">
        <v>0.24001958664781917</v>
      </c>
      <c r="BL103" s="91">
        <v>0.30154177779401553</v>
      </c>
      <c r="BM103" s="91">
        <v>0.22853700660185525</v>
      </c>
      <c r="BN103" s="91">
        <v>7.416391718475672E-2</v>
      </c>
      <c r="BO103" s="91">
        <v>0.11285993635213375</v>
      </c>
      <c r="BP103" s="91">
        <v>0.12822342117388266</v>
      </c>
      <c r="BQ103" s="92">
        <v>0.52409518096380725</v>
      </c>
      <c r="BR103" s="92">
        <v>0.68207257627730644</v>
      </c>
      <c r="BS103" s="92">
        <v>0.41070842514885836</v>
      </c>
      <c r="BT103" s="92">
        <v>0.22765666728774611</v>
      </c>
      <c r="BU103" s="92">
        <v>0.13015830063590852</v>
      </c>
      <c r="BV103" s="92">
        <v>0.90732296660041301</v>
      </c>
    </row>
    <row r="104" spans="2:74" x14ac:dyDescent="0.25">
      <c r="B104" s="55" t="s">
        <v>82</v>
      </c>
      <c r="C104" s="94"/>
      <c r="D104" s="94"/>
      <c r="E104" s="94"/>
      <c r="F104" s="94"/>
      <c r="G104" s="94"/>
      <c r="H104" s="94"/>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89">
        <v>0.26621050019878817</v>
      </c>
      <c r="AH104" s="89">
        <v>0.11847758175928287</v>
      </c>
      <c r="AI104" s="89">
        <v>0.39955047391490367</v>
      </c>
      <c r="AJ104" s="89">
        <v>0.33328164767099722</v>
      </c>
      <c r="AK104" s="89">
        <v>0.23990265196956378</v>
      </c>
      <c r="AL104" s="89">
        <v>0.2308504256806212</v>
      </c>
      <c r="AM104" s="90">
        <v>0.17349742200143012</v>
      </c>
      <c r="AN104" s="90">
        <v>0.16146022520886308</v>
      </c>
      <c r="AO104" s="90">
        <v>0.29962383357233413</v>
      </c>
      <c r="AP104" s="90">
        <v>0.38944403915647324</v>
      </c>
      <c r="AQ104" s="90">
        <v>0.17197741926853416</v>
      </c>
      <c r="AR104" s="90">
        <v>0.52936924781959238</v>
      </c>
      <c r="AS104" s="90">
        <v>0.30406778830847608</v>
      </c>
      <c r="AT104" s="90">
        <v>8.4209172423930626E-2</v>
      </c>
      <c r="AU104" s="90">
        <v>0.45310487122822818</v>
      </c>
      <c r="AV104" s="90">
        <v>0.2979069846331287</v>
      </c>
      <c r="AW104" s="90">
        <v>0.24519395940071997</v>
      </c>
      <c r="AX104" s="90">
        <v>0.20411365199449794</v>
      </c>
      <c r="AY104" s="90">
        <v>0.19529861965286319</v>
      </c>
      <c r="AZ104" s="90">
        <v>1.6883743367100818E-2</v>
      </c>
      <c r="BA104" s="90">
        <v>0.38833758333589358</v>
      </c>
      <c r="BB104" s="90">
        <v>0.29214803211278645</v>
      </c>
      <c r="BC104" s="90">
        <v>0.34701368034701369</v>
      </c>
      <c r="BD104" s="90">
        <v>2.1120668941323462E-2</v>
      </c>
      <c r="BE104" s="90">
        <v>0.19478584729981377</v>
      </c>
      <c r="BF104" s="90">
        <v>1.7229002153625269E-2</v>
      </c>
      <c r="BG104" s="90">
        <v>0.40993174399050353</v>
      </c>
      <c r="BH104" s="90">
        <v>0.28738563071846412</v>
      </c>
      <c r="BI104" s="90">
        <v>0.34812693867811978</v>
      </c>
      <c r="BJ104" s="90">
        <v>1.8556701030927835E-2</v>
      </c>
      <c r="BK104" s="91">
        <v>0.27201419108068409</v>
      </c>
      <c r="BL104" s="91">
        <v>0.12305907712542474</v>
      </c>
      <c r="BM104" s="91">
        <v>0.40167553413744117</v>
      </c>
      <c r="BN104" s="91">
        <v>0.34366968897634459</v>
      </c>
      <c r="BO104" s="91">
        <v>0.21896207967485912</v>
      </c>
      <c r="BP104" s="91">
        <v>0.30443958918565422</v>
      </c>
      <c r="BQ104" s="92">
        <v>0.19516096780643868</v>
      </c>
      <c r="BR104" s="92">
        <v>1.6970572305470302E-2</v>
      </c>
      <c r="BS104" s="92">
        <v>0.39345492053073283</v>
      </c>
      <c r="BT104" s="92">
        <v>0.29116203962486809</v>
      </c>
      <c r="BU104" s="92">
        <v>0.34722410138456677</v>
      </c>
      <c r="BV104" s="92">
        <v>2.0636034140067809E-2</v>
      </c>
    </row>
    <row r="105" spans="2:74" x14ac:dyDescent="0.25">
      <c r="B105" s="55" t="s">
        <v>83</v>
      </c>
      <c r="C105" s="94"/>
      <c r="D105" s="94"/>
      <c r="E105" s="94"/>
      <c r="F105" s="94"/>
      <c r="G105" s="94"/>
      <c r="H105" s="94"/>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89">
        <v>8.1369046017639404E-2</v>
      </c>
      <c r="AH105" s="89">
        <v>0.14809942423797243</v>
      </c>
      <c r="AI105" s="89">
        <v>0.10991311885356005</v>
      </c>
      <c r="AJ105" s="89">
        <v>0.27158255045855234</v>
      </c>
      <c r="AK105" s="89">
        <v>0.30724784427779583</v>
      </c>
      <c r="AL105" s="89">
        <v>0.117665333032486</v>
      </c>
      <c r="AM105" s="90">
        <v>9.642091001467766E-2</v>
      </c>
      <c r="AN105" s="90">
        <v>0.19812931347620782</v>
      </c>
      <c r="AO105" s="90">
        <v>0.26421015441527945</v>
      </c>
      <c r="AP105" s="90">
        <v>0.29898376397536608</v>
      </c>
      <c r="AQ105" s="90">
        <v>0.40530272627551706</v>
      </c>
      <c r="AR105" s="90">
        <v>0.13781140076133575</v>
      </c>
      <c r="AS105" s="90">
        <v>8.2665980946783263E-2</v>
      </c>
      <c r="AT105" s="90">
        <v>9.7659120976039973E-2</v>
      </c>
      <c r="AU105" s="90">
        <v>7.5849139601378304E-2</v>
      </c>
      <c r="AV105" s="90">
        <v>0.28489772380338552</v>
      </c>
      <c r="AW105" s="90">
        <v>0.25809969080018524</v>
      </c>
      <c r="AX105" s="90">
        <v>0.15378911623108665</v>
      </c>
      <c r="AY105" s="90">
        <v>2.4190241902419016E-2</v>
      </c>
      <c r="AZ105" s="90">
        <v>0.14544138929088277</v>
      </c>
      <c r="BA105" s="90">
        <v>9.5241021229530861E-4</v>
      </c>
      <c r="BB105" s="90">
        <v>0.18778147640493445</v>
      </c>
      <c r="BC105" s="90">
        <v>0.28478478478478481</v>
      </c>
      <c r="BD105" s="90">
        <v>2.9626603873324039E-2</v>
      </c>
      <c r="BE105" s="90">
        <v>2.4208566108007448E-2</v>
      </c>
      <c r="BF105" s="90">
        <v>0.15003589375448673</v>
      </c>
      <c r="BG105" s="90">
        <v>1.3849045405084578E-3</v>
      </c>
      <c r="BH105" s="90">
        <v>0.20308984550772463</v>
      </c>
      <c r="BI105" s="90">
        <v>0.31949415413982335</v>
      </c>
      <c r="BJ105" s="90">
        <v>2.1134020618556702E-2</v>
      </c>
      <c r="BK105" s="91">
        <v>8.604266563190037E-2</v>
      </c>
      <c r="BL105" s="91">
        <v>0.14818603631580871</v>
      </c>
      <c r="BM105" s="91">
        <v>0.13896626646981811</v>
      </c>
      <c r="BN105" s="91">
        <v>0.29193984783844074</v>
      </c>
      <c r="BO105" s="91">
        <v>0.31083930830873052</v>
      </c>
      <c r="BP105" s="91">
        <v>0.14886074820528825</v>
      </c>
      <c r="BQ105" s="92">
        <v>2.4195160967806432E-2</v>
      </c>
      <c r="BR105" s="92">
        <v>0.14659685863874344</v>
      </c>
      <c r="BS105" s="92">
        <v>1.0549017769234375E-3</v>
      </c>
      <c r="BT105" s="92">
        <v>0.19095087261660773</v>
      </c>
      <c r="BU105" s="92">
        <v>0.29134532990574119</v>
      </c>
      <c r="BV105" s="92">
        <v>2.8021357028722868E-2</v>
      </c>
    </row>
    <row r="106" spans="2:74" x14ac:dyDescent="0.25">
      <c r="B106" s="55" t="s">
        <v>84</v>
      </c>
      <c r="C106" s="94"/>
      <c r="D106" s="94"/>
      <c r="E106" s="94"/>
      <c r="F106" s="94"/>
      <c r="G106" s="94"/>
      <c r="H106" s="94"/>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89">
        <v>3.0902737297736804E-2</v>
      </c>
      <c r="AH106" s="89">
        <v>5.7795037947018284E-2</v>
      </c>
      <c r="AI106" s="89">
        <v>2.1807446470075143E-2</v>
      </c>
      <c r="AJ106" s="89">
        <v>8.3668424182940349E-2</v>
      </c>
      <c r="AK106" s="89">
        <v>9.4338524110895661E-2</v>
      </c>
      <c r="AL106" s="89">
        <v>4.6192208421156906E-2</v>
      </c>
      <c r="AM106" s="90">
        <v>4.3656618117496514E-2</v>
      </c>
      <c r="AN106" s="90">
        <v>1.4275335997094083E-2</v>
      </c>
      <c r="AO106" s="90">
        <v>2.539642953633851E-2</v>
      </c>
      <c r="AP106" s="90">
        <v>5.1795802724666211E-2</v>
      </c>
      <c r="AQ106" s="90">
        <v>5.869920004280707E-2</v>
      </c>
      <c r="AR106" s="90">
        <v>4.7294367079458402E-2</v>
      </c>
      <c r="AS106" s="90">
        <v>2.8518600151837981E-2</v>
      </c>
      <c r="AT106" s="90">
        <v>0.10695648978391883</v>
      </c>
      <c r="AU106" s="90">
        <v>2.7178751348464061E-2</v>
      </c>
      <c r="AV106" s="90">
        <v>9.7611859289663844E-2</v>
      </c>
      <c r="AW106" s="90">
        <v>7.6299162023690387E-2</v>
      </c>
      <c r="AX106" s="90">
        <v>6.7980570839064655E-2</v>
      </c>
      <c r="AY106" s="90">
        <v>1.4623479568129013E-2</v>
      </c>
      <c r="AZ106" s="90">
        <v>1.20598166907863E-3</v>
      </c>
      <c r="BA106" s="90">
        <v>3.7481950290331502E-3</v>
      </c>
      <c r="BB106" s="90">
        <v>0.11995300567848054</v>
      </c>
      <c r="BC106" s="90">
        <v>0.21866310755199642</v>
      </c>
      <c r="BD106" s="90">
        <v>2.2105819597289631E-3</v>
      </c>
      <c r="BE106" s="90">
        <v>1.452513966480447E-2</v>
      </c>
      <c r="BF106" s="90">
        <v>1.4357501794687727E-3</v>
      </c>
      <c r="BG106" s="90">
        <v>4.8471658917796021E-3</v>
      </c>
      <c r="BH106" s="90">
        <v>0.11789410529473529</v>
      </c>
      <c r="BI106" s="90">
        <v>0.22166547363397754</v>
      </c>
      <c r="BJ106" s="90">
        <v>2.268041237113402E-3</v>
      </c>
      <c r="BK106" s="91">
        <v>3.2234818038193967E-2</v>
      </c>
      <c r="BL106" s="91">
        <v>6.0346717328559417E-2</v>
      </c>
      <c r="BM106" s="91">
        <v>2.6581520376612162E-2</v>
      </c>
      <c r="BN106" s="91">
        <v>7.4706745489860144E-2</v>
      </c>
      <c r="BO106" s="91">
        <v>6.9993481845021285E-2</v>
      </c>
      <c r="BP106" s="91">
        <v>6.1599857314843721E-2</v>
      </c>
      <c r="BQ106" s="92">
        <v>1.4597080583883223E-2</v>
      </c>
      <c r="BR106" s="92">
        <v>1.2637660227477884E-3</v>
      </c>
      <c r="BS106" s="92">
        <v>4.0086267523090626E-3</v>
      </c>
      <c r="BT106" s="92">
        <v>0.11952673746972241</v>
      </c>
      <c r="BU106" s="92">
        <v>0.21923059576962969</v>
      </c>
      <c r="BV106" s="92">
        <v>2.2214427686191975E-3</v>
      </c>
    </row>
    <row r="107" spans="2:74" x14ac:dyDescent="0.25">
      <c r="B107" s="55" t="s">
        <v>85</v>
      </c>
      <c r="C107" s="94"/>
      <c r="D107" s="94"/>
      <c r="E107" s="94"/>
      <c r="F107" s="94"/>
      <c r="G107" s="94"/>
      <c r="H107" s="94"/>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89">
        <v>7.090574367475784E-2</v>
      </c>
      <c r="AH107" s="89">
        <v>6.8425936130013285E-2</v>
      </c>
      <c r="AI107" s="89">
        <v>6.3366565125841962E-2</v>
      </c>
      <c r="AJ107" s="89">
        <v>0.14246803044822065</v>
      </c>
      <c r="AK107" s="89">
        <v>3.1384049720730285E-2</v>
      </c>
      <c r="AL107" s="89">
        <v>1.0868091288818936E-2</v>
      </c>
      <c r="AM107" s="90">
        <v>8.0915283579842692E-2</v>
      </c>
      <c r="AN107" s="90">
        <v>8.7141300399564123E-2</v>
      </c>
      <c r="AO107" s="90">
        <v>0.14061558285013614</v>
      </c>
      <c r="AP107" s="90">
        <v>0.12885329894983291</v>
      </c>
      <c r="AQ107" s="90">
        <v>3.2693902667415793E-2</v>
      </c>
      <c r="AR107" s="90">
        <v>4.8426733484315532E-3</v>
      </c>
      <c r="AS107" s="90">
        <v>7.4167952391448105E-2</v>
      </c>
      <c r="AT107" s="90">
        <v>5.5655593120682044E-2</v>
      </c>
      <c r="AU107" s="90">
        <v>2.1470689889923442E-2</v>
      </c>
      <c r="AV107" s="90">
        <v>0.16747515180297842</v>
      </c>
      <c r="AW107" s="90">
        <v>3.3130685467608709E-2</v>
      </c>
      <c r="AX107" s="90">
        <v>1.8075137551581844E-2</v>
      </c>
      <c r="AY107" s="90">
        <v>1.079677463441301E-2</v>
      </c>
      <c r="AZ107" s="90">
        <v>4.8239266763145202E-4</v>
      </c>
      <c r="BA107" s="90">
        <v>7.0693416080371135E-2</v>
      </c>
      <c r="BB107" s="90">
        <v>0.11983551987468183</v>
      </c>
      <c r="BC107" s="90">
        <v>2.3189856523189858E-2</v>
      </c>
      <c r="BD107" s="90">
        <v>1.9462732471526741E-3</v>
      </c>
      <c r="BE107" s="90">
        <v>1.0428305400372439E-2</v>
      </c>
      <c r="BF107" s="90">
        <v>7.1787508973438635E-4</v>
      </c>
      <c r="BG107" s="90">
        <v>7.1124740330398672E-2</v>
      </c>
      <c r="BH107" s="90">
        <v>0.1177441127943603</v>
      </c>
      <c r="BI107" s="90">
        <v>2.3622047244094484E-2</v>
      </c>
      <c r="BJ107" s="90">
        <v>1.958762886597938E-3</v>
      </c>
      <c r="BK107" s="91">
        <v>7.5824348420595558E-2</v>
      </c>
      <c r="BL107" s="91">
        <v>7.1489898067297511E-2</v>
      </c>
      <c r="BM107" s="91">
        <v>6.1394467812473895E-2</v>
      </c>
      <c r="BN107" s="91">
        <v>0.14816668221643584</v>
      </c>
      <c r="BO107" s="91">
        <v>3.2974195774701891E-2</v>
      </c>
      <c r="BP107" s="91">
        <v>1.3993549441892957E-2</v>
      </c>
      <c r="BQ107" s="92">
        <v>1.0697860427914416E-2</v>
      </c>
      <c r="BR107" s="92">
        <v>5.4161400974905231E-4</v>
      </c>
      <c r="BS107" s="92">
        <v>7.0795630362417358E-2</v>
      </c>
      <c r="BT107" s="92">
        <v>0.11940252158251043</v>
      </c>
      <c r="BU107" s="92">
        <v>2.3271546475443106E-2</v>
      </c>
      <c r="BV107" s="92">
        <v>1.9486340075607E-3</v>
      </c>
    </row>
    <row r="108" spans="2:74" x14ac:dyDescent="0.25">
      <c r="B108" s="55" t="s">
        <v>62</v>
      </c>
      <c r="C108" s="94"/>
      <c r="D108" s="94"/>
      <c r="E108" s="94"/>
      <c r="F108" s="94"/>
      <c r="G108" s="94"/>
      <c r="H108" s="94"/>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89">
        <v>0.24341302367650017</v>
      </c>
      <c r="AH108" s="89">
        <v>0.28373162241036648</v>
      </c>
      <c r="AI108" s="89">
        <v>0.13685131528379346</v>
      </c>
      <c r="AJ108" s="89">
        <v>0.12167171671584276</v>
      </c>
      <c r="AK108" s="89">
        <v>0.21220464001446093</v>
      </c>
      <c r="AL108" s="89">
        <v>0.26194167597642382</v>
      </c>
      <c r="AM108" s="90">
        <v>0.42934025817620713</v>
      </c>
      <c r="AN108" s="90">
        <v>0.27658917544496919</v>
      </c>
      <c r="AO108" s="90">
        <v>9.0113681235322249E-2</v>
      </c>
      <c r="AP108" s="90">
        <v>9.4871316356480009E-2</v>
      </c>
      <c r="AQ108" s="90">
        <v>0.21031650480241862</v>
      </c>
      <c r="AR108" s="90">
        <v>0.22644918806919484</v>
      </c>
      <c r="AS108" s="90">
        <v>0.19382607204956778</v>
      </c>
      <c r="AT108" s="90">
        <v>0.3038365427017492</v>
      </c>
      <c r="AU108" s="90">
        <v>0.18426041328459661</v>
      </c>
      <c r="AV108" s="90">
        <v>0.18202788425658942</v>
      </c>
      <c r="AW108" s="90">
        <v>0.27647243341747957</v>
      </c>
      <c r="AX108" s="90">
        <v>0.39049604539202198</v>
      </c>
      <c r="AY108" s="90">
        <v>0.14268142681426813</v>
      </c>
      <c r="AZ108" s="90">
        <v>0.1410998552821997</v>
      </c>
      <c r="BA108" s="90">
        <v>7.8159083228363388E-2</v>
      </c>
      <c r="BB108" s="90">
        <v>5.4160955551204246E-2</v>
      </c>
      <c r="BC108" s="90">
        <v>4.4488933377822264E-3</v>
      </c>
      <c r="BD108" s="90">
        <v>3.9381998173867068E-2</v>
      </c>
      <c r="BE108" s="90">
        <v>0.1430167597765363</v>
      </c>
      <c r="BF108" s="90">
        <v>0.14572864321608039</v>
      </c>
      <c r="BG108" s="90">
        <v>7.3103175388267883E-2</v>
      </c>
      <c r="BH108" s="90">
        <v>5.4597270136493181E-2</v>
      </c>
      <c r="BI108" s="90">
        <v>4.5335242185635879E-3</v>
      </c>
      <c r="BJ108" s="90">
        <v>4.0000000000000008E-2</v>
      </c>
      <c r="BK108" s="91">
        <v>0.25164222955181687</v>
      </c>
      <c r="BL108" s="91">
        <v>0.29013371816886485</v>
      </c>
      <c r="BM108" s="91">
        <v>0.15271316749770192</v>
      </c>
      <c r="BN108" s="91">
        <v>0.13845514457044469</v>
      </c>
      <c r="BO108" s="91">
        <v>0.2527702158659561</v>
      </c>
      <c r="BP108" s="91">
        <v>0.33989536421872441</v>
      </c>
      <c r="BQ108" s="92">
        <v>0.14277144571085781</v>
      </c>
      <c r="BR108" s="92">
        <v>0.14226394656075103</v>
      </c>
      <c r="BS108" s="92">
        <v>7.6960945191992119E-2</v>
      </c>
      <c r="BT108" s="92">
        <v>5.4251288739829838E-2</v>
      </c>
      <c r="BU108" s="92">
        <v>4.4648897307536187E-3</v>
      </c>
      <c r="BV108" s="92">
        <v>3.9498811333255383E-2</v>
      </c>
    </row>
    <row r="109" spans="2:74" x14ac:dyDescent="0.25">
      <c r="B109" s="55" t="s">
        <v>36</v>
      </c>
      <c r="C109" s="94"/>
      <c r="D109" s="94"/>
      <c r="E109" s="94"/>
      <c r="F109" s="94"/>
      <c r="G109" s="94"/>
      <c r="H109" s="94"/>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89">
        <v>1</v>
      </c>
      <c r="AH109" s="89">
        <v>1</v>
      </c>
      <c r="AI109" s="89">
        <v>1</v>
      </c>
      <c r="AJ109" s="89">
        <v>1</v>
      </c>
      <c r="AK109" s="89">
        <v>1</v>
      </c>
      <c r="AL109" s="89">
        <v>1</v>
      </c>
      <c r="AM109" s="90">
        <v>1</v>
      </c>
      <c r="AN109" s="90">
        <v>1</v>
      </c>
      <c r="AO109" s="90">
        <v>1</v>
      </c>
      <c r="AP109" s="90">
        <v>1</v>
      </c>
      <c r="AQ109" s="90">
        <v>1</v>
      </c>
      <c r="AR109" s="90">
        <v>1</v>
      </c>
      <c r="AS109" s="90">
        <v>1</v>
      </c>
      <c r="AT109" s="90">
        <v>1</v>
      </c>
      <c r="AU109" s="90">
        <v>1</v>
      </c>
      <c r="AV109" s="90">
        <v>1</v>
      </c>
      <c r="AW109" s="90">
        <v>1</v>
      </c>
      <c r="AX109" s="90">
        <v>1</v>
      </c>
      <c r="AY109" s="90">
        <v>1</v>
      </c>
      <c r="AZ109" s="90">
        <v>1</v>
      </c>
      <c r="BA109" s="90">
        <v>1</v>
      </c>
      <c r="BB109" s="90">
        <v>1</v>
      </c>
      <c r="BC109" s="90">
        <v>1</v>
      </c>
      <c r="BD109" s="90">
        <v>1</v>
      </c>
      <c r="BE109" s="90">
        <v>1</v>
      </c>
      <c r="BF109" s="90">
        <v>1</v>
      </c>
      <c r="BG109" s="90">
        <v>1</v>
      </c>
      <c r="BH109" s="90">
        <v>1</v>
      </c>
      <c r="BI109" s="90">
        <v>1</v>
      </c>
      <c r="BJ109" s="90">
        <v>1</v>
      </c>
      <c r="BK109" s="91">
        <v>1</v>
      </c>
      <c r="BL109" s="91">
        <v>1</v>
      </c>
      <c r="BM109" s="91">
        <v>1</v>
      </c>
      <c r="BN109" s="91">
        <v>1</v>
      </c>
      <c r="BO109" s="91">
        <v>1</v>
      </c>
      <c r="BP109" s="91">
        <v>1</v>
      </c>
      <c r="BQ109" s="92">
        <v>1</v>
      </c>
      <c r="BR109" s="92">
        <v>1</v>
      </c>
      <c r="BS109" s="92">
        <v>1</v>
      </c>
      <c r="BT109" s="92">
        <v>1</v>
      </c>
      <c r="BU109" s="92">
        <v>1</v>
      </c>
      <c r="BV109" s="92">
        <v>1</v>
      </c>
    </row>
    <row r="110" spans="2:74" x14ac:dyDescent="0.25">
      <c r="B110" s="55"/>
      <c r="C110" s="94"/>
      <c r="D110" s="94"/>
      <c r="E110" s="94"/>
      <c r="F110" s="94"/>
      <c r="G110" s="94"/>
      <c r="H110" s="94"/>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69"/>
      <c r="AH110" s="69"/>
      <c r="AI110" s="69"/>
      <c r="AJ110" s="69"/>
      <c r="AK110" s="69"/>
      <c r="AL110" s="69"/>
      <c r="BK110" s="70"/>
      <c r="BL110" s="70"/>
      <c r="BM110" s="70"/>
      <c r="BN110" s="70"/>
      <c r="BO110" s="70"/>
      <c r="BP110" s="70"/>
      <c r="BQ110" s="71"/>
      <c r="BR110" s="71"/>
      <c r="BS110" s="71"/>
      <c r="BT110" s="71"/>
      <c r="BU110" s="71"/>
      <c r="BV110" s="71"/>
    </row>
    <row r="111" spans="2:74" x14ac:dyDescent="0.25">
      <c r="B111" s="55" t="s">
        <v>88</v>
      </c>
      <c r="C111" s="94"/>
      <c r="D111" s="94"/>
      <c r="E111" s="94"/>
      <c r="F111" s="94"/>
      <c r="G111" s="94"/>
      <c r="H111" s="94"/>
      <c r="I111" s="47"/>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47"/>
      <c r="AG111" s="69"/>
      <c r="AH111" s="69"/>
      <c r="AI111" s="69"/>
      <c r="AJ111" s="69"/>
      <c r="AK111" s="69"/>
      <c r="AL111" s="69"/>
      <c r="BK111" s="70"/>
      <c r="BL111" s="70"/>
      <c r="BM111" s="70"/>
      <c r="BN111" s="70"/>
      <c r="BO111" s="70"/>
      <c r="BP111" s="70"/>
      <c r="BQ111" s="71"/>
      <c r="BR111" s="71"/>
      <c r="BS111" s="71"/>
      <c r="BT111" s="71"/>
      <c r="BU111" s="71"/>
      <c r="BV111" s="71"/>
    </row>
    <row r="112" spans="2:74" x14ac:dyDescent="0.25">
      <c r="B112" s="55" t="s">
        <v>89</v>
      </c>
      <c r="C112" s="94"/>
      <c r="D112" s="94"/>
      <c r="E112" s="94"/>
      <c r="F112" s="94"/>
      <c r="G112" s="94"/>
      <c r="H112" s="94"/>
      <c r="I112" s="47"/>
      <c r="J112" s="47"/>
      <c r="K112" s="47"/>
      <c r="L112" s="47"/>
      <c r="M112" s="47"/>
      <c r="N112" s="47"/>
      <c r="O112" s="47"/>
      <c r="P112" s="47"/>
      <c r="Q112" s="47"/>
      <c r="R112" s="47"/>
      <c r="S112" s="47"/>
      <c r="T112" s="47"/>
      <c r="U112" s="47"/>
      <c r="V112" s="47"/>
      <c r="W112" s="47"/>
      <c r="X112" s="47"/>
      <c r="Y112" s="47"/>
      <c r="Z112" s="47"/>
      <c r="AA112" s="47"/>
      <c r="AB112" s="47"/>
      <c r="AC112" s="47"/>
      <c r="AD112" s="47"/>
      <c r="AE112" s="47"/>
      <c r="AF112" s="47"/>
      <c r="AG112" s="69"/>
      <c r="AH112" s="69"/>
      <c r="AI112" s="69"/>
      <c r="AJ112" s="69"/>
      <c r="AK112" s="69"/>
      <c r="AL112" s="69"/>
      <c r="BK112" s="70"/>
      <c r="BL112" s="70"/>
      <c r="BM112" s="70"/>
      <c r="BN112" s="70"/>
      <c r="BO112" s="70"/>
      <c r="BP112" s="70"/>
      <c r="BQ112" s="71"/>
      <c r="BR112" s="71"/>
      <c r="BS112" s="71"/>
      <c r="BT112" s="71"/>
      <c r="BU112" s="71"/>
      <c r="BV112" s="71"/>
    </row>
    <row r="113" spans="2:74" x14ac:dyDescent="0.25">
      <c r="B113" s="55" t="s">
        <v>90</v>
      </c>
      <c r="C113" s="94"/>
      <c r="D113" s="94"/>
      <c r="E113" s="94"/>
      <c r="F113" s="94"/>
      <c r="G113" s="94"/>
      <c r="H113" s="94"/>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69"/>
      <c r="AH113" s="69"/>
      <c r="AI113" s="69"/>
      <c r="AJ113" s="69"/>
      <c r="AK113" s="69"/>
      <c r="AL113" s="69"/>
      <c r="BK113" s="70"/>
      <c r="BL113" s="70"/>
      <c r="BM113" s="70"/>
      <c r="BN113" s="70"/>
      <c r="BO113" s="70"/>
      <c r="BP113" s="70"/>
      <c r="BQ113" s="71"/>
      <c r="BR113" s="71"/>
      <c r="BS113" s="71"/>
      <c r="BT113" s="71"/>
      <c r="BU113" s="71"/>
      <c r="BV113" s="71"/>
    </row>
    <row r="114" spans="2:74" x14ac:dyDescent="0.25">
      <c r="B114" s="55" t="s">
        <v>91</v>
      </c>
      <c r="C114" s="94"/>
      <c r="D114" s="94"/>
      <c r="E114" s="94"/>
      <c r="F114" s="94"/>
      <c r="G114" s="94"/>
      <c r="H114" s="94"/>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69"/>
      <c r="AH114" s="69"/>
      <c r="AI114" s="69"/>
      <c r="AJ114" s="69"/>
      <c r="AK114" s="69"/>
      <c r="AL114" s="69"/>
      <c r="BK114" s="70"/>
      <c r="BL114" s="70"/>
      <c r="BM114" s="70"/>
      <c r="BN114" s="70"/>
      <c r="BO114" s="70"/>
      <c r="BP114" s="70"/>
      <c r="BQ114" s="71"/>
      <c r="BR114" s="71"/>
      <c r="BS114" s="71"/>
      <c r="BT114" s="71"/>
      <c r="BU114" s="71"/>
      <c r="BV114" s="71"/>
    </row>
    <row r="115" spans="2:74" x14ac:dyDescent="0.25">
      <c r="B115" s="55" t="s">
        <v>92</v>
      </c>
      <c r="C115" s="94"/>
      <c r="D115" s="94"/>
      <c r="E115" s="94"/>
      <c r="F115" s="94"/>
      <c r="G115" s="94"/>
      <c r="H115" s="94"/>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69"/>
      <c r="AH115" s="69"/>
      <c r="AI115" s="69"/>
      <c r="AJ115" s="69"/>
      <c r="AK115" s="69"/>
      <c r="AL115" s="69"/>
      <c r="BK115" s="70"/>
      <c r="BL115" s="70"/>
      <c r="BM115" s="70"/>
      <c r="BN115" s="70"/>
      <c r="BO115" s="70"/>
      <c r="BP115" s="70"/>
      <c r="BQ115" s="71"/>
      <c r="BR115" s="71"/>
      <c r="BS115" s="71"/>
      <c r="BT115" s="71"/>
      <c r="BU115" s="71"/>
      <c r="BV115" s="71"/>
    </row>
    <row r="116" spans="2:74" x14ac:dyDescent="0.25">
      <c r="B116" s="55" t="s">
        <v>93</v>
      </c>
      <c r="C116" s="94"/>
      <c r="D116" s="94"/>
      <c r="E116" s="94"/>
      <c r="F116" s="94"/>
      <c r="G116" s="94"/>
      <c r="H116" s="94"/>
      <c r="I116" s="47"/>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69"/>
      <c r="AH116" s="69"/>
      <c r="AI116" s="69"/>
      <c r="AJ116" s="69"/>
      <c r="AK116" s="69"/>
      <c r="AL116" s="69"/>
      <c r="BK116" s="70"/>
      <c r="BL116" s="70"/>
      <c r="BM116" s="70"/>
      <c r="BN116" s="70"/>
      <c r="BO116" s="70"/>
      <c r="BP116" s="70"/>
      <c r="BQ116" s="71"/>
      <c r="BR116" s="71"/>
      <c r="BS116" s="71"/>
      <c r="BT116" s="71"/>
      <c r="BU116" s="71"/>
      <c r="BV116" s="71"/>
    </row>
    <row r="117" spans="2:74" x14ac:dyDescent="0.25">
      <c r="B117" s="55" t="s">
        <v>94</v>
      </c>
      <c r="C117" s="94"/>
      <c r="D117" s="94"/>
      <c r="E117" s="94"/>
      <c r="F117" s="94"/>
      <c r="G117" s="94"/>
      <c r="H117" s="94"/>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69"/>
      <c r="AH117" s="69"/>
      <c r="AI117" s="69"/>
      <c r="AJ117" s="69"/>
      <c r="AK117" s="69"/>
      <c r="AL117" s="69"/>
      <c r="BK117" s="70"/>
      <c r="BL117" s="70"/>
      <c r="BM117" s="70"/>
      <c r="BN117" s="70"/>
      <c r="BO117" s="70"/>
      <c r="BP117" s="70"/>
      <c r="BQ117" s="71"/>
      <c r="BR117" s="71"/>
      <c r="BS117" s="71"/>
      <c r="BT117" s="71"/>
      <c r="BU117" s="71"/>
      <c r="BV117" s="71"/>
    </row>
    <row r="118" spans="2:74" x14ac:dyDescent="0.25">
      <c r="B118" s="55" t="s">
        <v>70</v>
      </c>
      <c r="C118" s="94"/>
      <c r="D118" s="94"/>
      <c r="E118" s="94"/>
      <c r="F118" s="94"/>
      <c r="G118" s="94"/>
      <c r="H118" s="94"/>
      <c r="I118" s="47"/>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69"/>
      <c r="AH118" s="69"/>
      <c r="AI118" s="69"/>
      <c r="AJ118" s="69"/>
      <c r="AK118" s="69"/>
      <c r="AL118" s="69"/>
      <c r="BK118" s="70"/>
      <c r="BL118" s="70"/>
      <c r="BM118" s="70"/>
      <c r="BN118" s="70"/>
      <c r="BO118" s="70"/>
      <c r="BP118" s="70"/>
      <c r="BQ118" s="71"/>
      <c r="BR118" s="71"/>
      <c r="BS118" s="71"/>
      <c r="BT118" s="71"/>
      <c r="BU118" s="71"/>
      <c r="BV118" s="71"/>
    </row>
    <row r="119" spans="2:74" x14ac:dyDescent="0.25">
      <c r="B119" s="65" t="s">
        <v>36</v>
      </c>
      <c r="C119" s="94"/>
      <c r="D119" s="94"/>
      <c r="E119" s="94"/>
      <c r="F119" s="94"/>
      <c r="G119" s="94"/>
      <c r="H119" s="94"/>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69"/>
      <c r="AH119" s="69"/>
      <c r="AI119" s="69"/>
      <c r="AJ119" s="69"/>
      <c r="AK119" s="69"/>
      <c r="AL119" s="69"/>
      <c r="BK119" s="70"/>
      <c r="BL119" s="70"/>
      <c r="BM119" s="70"/>
      <c r="BN119" s="70"/>
      <c r="BO119" s="70"/>
      <c r="BP119" s="70"/>
      <c r="BQ119" s="71"/>
      <c r="BR119" s="71"/>
      <c r="BS119" s="71"/>
      <c r="BT119" s="71"/>
      <c r="BU119" s="71"/>
      <c r="BV119" s="71"/>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sheetPr>
  <dimension ref="A1:BV119"/>
  <sheetViews>
    <sheetView showGridLines="0" zoomScaleNormal="100" workbookViewId="0"/>
  </sheetViews>
  <sheetFormatPr defaultColWidth="9.140625" defaultRowHeight="14.25" x14ac:dyDescent="0.25"/>
  <cols>
    <col min="1" max="1" width="4" style="34" customWidth="1"/>
    <col min="2" max="2" width="57.5703125" style="13" customWidth="1"/>
    <col min="3" max="3" width="9.140625" style="13"/>
    <col min="4" max="7" width="9.140625" style="13" customWidth="1"/>
    <col min="8" max="8" width="9.5703125" style="13" customWidth="1"/>
    <col min="9" max="62" width="9.140625" style="13"/>
    <col min="63" max="63" width="9.5703125" style="13" bestFit="1" customWidth="1"/>
    <col min="64" max="16384" width="9.140625" style="13"/>
  </cols>
  <sheetData>
    <row r="1" spans="1:74" ht="25.5" x14ac:dyDescent="0.25">
      <c r="A1" s="24"/>
      <c r="B1" s="4" t="str">
        <f>TOC!D12</f>
        <v>HIRL Summary - Multifamily</v>
      </c>
      <c r="C1" s="11"/>
      <c r="D1" s="12"/>
      <c r="E1" s="12"/>
    </row>
    <row r="2" spans="1:74" x14ac:dyDescent="0.25">
      <c r="B2" s="13" t="str">
        <f>TOC!E12</f>
        <v>This is a summary of HIRL's multifamily data, sourced from their Apartment-Condos worksheet. We cannot share the raw totals in columns B thru AE per license agreement with HIRL.</v>
      </c>
    </row>
    <row r="4" spans="1:74" ht="17.25" x14ac:dyDescent="0.3">
      <c r="A4" s="24"/>
      <c r="B4" s="13" t="s">
        <v>3151</v>
      </c>
      <c r="C4" s="2">
        <v>0.56999999999999995</v>
      </c>
    </row>
    <row r="5" spans="1:74" x14ac:dyDescent="0.25">
      <c r="A5" s="24"/>
    </row>
    <row r="6" spans="1:74" x14ac:dyDescent="0.25">
      <c r="A6" s="26"/>
      <c r="B6" s="13" t="s">
        <v>3200</v>
      </c>
    </row>
    <row r="7" spans="1:74" x14ac:dyDescent="0.25">
      <c r="A7" s="26"/>
      <c r="B7" s="13" t="s">
        <v>3149</v>
      </c>
    </row>
    <row r="8" spans="1:74" x14ac:dyDescent="0.25">
      <c r="A8" s="26"/>
    </row>
    <row r="9" spans="1:74" x14ac:dyDescent="0.25">
      <c r="A9" s="26"/>
    </row>
    <row r="10" spans="1:74" x14ac:dyDescent="0.25">
      <c r="A10" s="26"/>
      <c r="C10" s="69" t="s">
        <v>671</v>
      </c>
      <c r="D10" s="69" t="s">
        <v>671</v>
      </c>
      <c r="E10" s="69" t="s">
        <v>671</v>
      </c>
      <c r="F10" s="69" t="s">
        <v>671</v>
      </c>
      <c r="G10" s="69" t="s">
        <v>671</v>
      </c>
      <c r="H10" s="69" t="s">
        <v>671</v>
      </c>
      <c r="I10" s="13" t="s">
        <v>26</v>
      </c>
      <c r="J10" s="13" t="s">
        <v>26</v>
      </c>
      <c r="K10" s="13" t="s">
        <v>26</v>
      </c>
      <c r="L10" s="13" t="s">
        <v>26</v>
      </c>
      <c r="M10" s="13" t="s">
        <v>26</v>
      </c>
      <c r="N10" s="13" t="s">
        <v>26</v>
      </c>
      <c r="O10" s="13" t="s">
        <v>27</v>
      </c>
      <c r="P10" s="13" t="s">
        <v>27</v>
      </c>
      <c r="Q10" s="13" t="s">
        <v>27</v>
      </c>
      <c r="R10" s="13" t="s">
        <v>27</v>
      </c>
      <c r="S10" s="13" t="s">
        <v>27</v>
      </c>
      <c r="T10" s="13" t="s">
        <v>27</v>
      </c>
      <c r="U10" s="13" t="s">
        <v>28</v>
      </c>
      <c r="V10" s="13" t="s">
        <v>28</v>
      </c>
      <c r="W10" s="13" t="s">
        <v>28</v>
      </c>
      <c r="X10" s="13" t="s">
        <v>28</v>
      </c>
      <c r="Y10" s="13" t="s">
        <v>28</v>
      </c>
      <c r="Z10" s="13" t="s">
        <v>28</v>
      </c>
      <c r="AA10" s="13" t="s">
        <v>29</v>
      </c>
      <c r="AB10" s="13" t="s">
        <v>29</v>
      </c>
      <c r="AC10" s="13" t="s">
        <v>29</v>
      </c>
      <c r="AD10" s="13" t="s">
        <v>29</v>
      </c>
      <c r="AE10" s="13" t="s">
        <v>29</v>
      </c>
      <c r="AF10" s="13" t="s">
        <v>29</v>
      </c>
      <c r="AG10" s="69" t="s">
        <v>671</v>
      </c>
      <c r="AH10" s="69" t="s">
        <v>671</v>
      </c>
      <c r="AI10" s="69" t="s">
        <v>671</v>
      </c>
      <c r="AJ10" s="69" t="s">
        <v>671</v>
      </c>
      <c r="AK10" s="69" t="s">
        <v>671</v>
      </c>
      <c r="AL10" s="69" t="s">
        <v>671</v>
      </c>
      <c r="AM10" s="13" t="s">
        <v>26</v>
      </c>
      <c r="AN10" s="13" t="s">
        <v>26</v>
      </c>
      <c r="AO10" s="13" t="s">
        <v>26</v>
      </c>
      <c r="AP10" s="13" t="s">
        <v>26</v>
      </c>
      <c r="AQ10" s="13" t="s">
        <v>26</v>
      </c>
      <c r="AR10" s="13" t="s">
        <v>26</v>
      </c>
      <c r="AS10" s="13" t="s">
        <v>27</v>
      </c>
      <c r="AT10" s="13" t="s">
        <v>27</v>
      </c>
      <c r="AU10" s="13" t="s">
        <v>27</v>
      </c>
      <c r="AV10" s="13" t="s">
        <v>27</v>
      </c>
      <c r="AW10" s="13" t="s">
        <v>27</v>
      </c>
      <c r="AX10" s="13" t="s">
        <v>27</v>
      </c>
      <c r="AY10" s="13" t="s">
        <v>28</v>
      </c>
      <c r="AZ10" s="13" t="s">
        <v>28</v>
      </c>
      <c r="BA10" s="13" t="s">
        <v>28</v>
      </c>
      <c r="BB10" s="13" t="s">
        <v>28</v>
      </c>
      <c r="BC10" s="13" t="s">
        <v>28</v>
      </c>
      <c r="BD10" s="13" t="s">
        <v>28</v>
      </c>
      <c r="BE10" s="13" t="s">
        <v>29</v>
      </c>
      <c r="BF10" s="13" t="s">
        <v>29</v>
      </c>
      <c r="BG10" s="13" t="s">
        <v>29</v>
      </c>
      <c r="BH10" s="13" t="s">
        <v>29</v>
      </c>
      <c r="BI10" s="13" t="s">
        <v>29</v>
      </c>
      <c r="BJ10" s="13" t="s">
        <v>29</v>
      </c>
      <c r="BK10" s="70" t="s">
        <v>3069</v>
      </c>
      <c r="BL10" s="70" t="s">
        <v>3069</v>
      </c>
      <c r="BM10" s="70" t="s">
        <v>3069</v>
      </c>
      <c r="BN10" s="70" t="s">
        <v>3069</v>
      </c>
      <c r="BO10" s="70" t="s">
        <v>3069</v>
      </c>
      <c r="BP10" s="70" t="s">
        <v>3069</v>
      </c>
      <c r="BQ10" s="71" t="s">
        <v>3070</v>
      </c>
      <c r="BR10" s="71" t="s">
        <v>3070</v>
      </c>
      <c r="BS10" s="71" t="s">
        <v>3070</v>
      </c>
      <c r="BT10" s="71" t="s">
        <v>3070</v>
      </c>
      <c r="BU10" s="71" t="s">
        <v>3070</v>
      </c>
      <c r="BV10" s="71" t="s">
        <v>3070</v>
      </c>
    </row>
    <row r="11" spans="1:74" x14ac:dyDescent="0.25">
      <c r="A11" s="26"/>
      <c r="C11" s="69">
        <v>2015</v>
      </c>
      <c r="D11" s="69">
        <v>2016</v>
      </c>
      <c r="E11" s="69">
        <v>2017</v>
      </c>
      <c r="F11" s="69">
        <v>2018</v>
      </c>
      <c r="G11" s="69">
        <v>2019</v>
      </c>
      <c r="H11" s="69">
        <v>2020</v>
      </c>
      <c r="I11" s="13">
        <v>2015</v>
      </c>
      <c r="J11" s="13">
        <v>2016</v>
      </c>
      <c r="K11" s="13">
        <v>2017</v>
      </c>
      <c r="L11" s="13">
        <v>2018</v>
      </c>
      <c r="M11" s="13">
        <v>2019</v>
      </c>
      <c r="N11" s="13">
        <v>2020</v>
      </c>
      <c r="O11" s="13">
        <v>2015</v>
      </c>
      <c r="P11" s="13">
        <v>2016</v>
      </c>
      <c r="Q11" s="13">
        <v>2017</v>
      </c>
      <c r="R11" s="13">
        <v>2018</v>
      </c>
      <c r="S11" s="13">
        <v>2019</v>
      </c>
      <c r="T11" s="13">
        <v>2020</v>
      </c>
      <c r="U11" s="13">
        <v>2015</v>
      </c>
      <c r="V11" s="13">
        <v>2016</v>
      </c>
      <c r="W11" s="13">
        <v>2017</v>
      </c>
      <c r="X11" s="13">
        <v>2018</v>
      </c>
      <c r="Y11" s="13">
        <v>2019</v>
      </c>
      <c r="Z11" s="13">
        <v>2020</v>
      </c>
      <c r="AA11" s="13">
        <v>2015</v>
      </c>
      <c r="AB11" s="13">
        <v>2016</v>
      </c>
      <c r="AC11" s="13">
        <v>2017</v>
      </c>
      <c r="AD11" s="13">
        <v>2018</v>
      </c>
      <c r="AE11" s="13">
        <v>2019</v>
      </c>
      <c r="AF11" s="13">
        <v>2020</v>
      </c>
      <c r="AG11" s="69">
        <v>2015</v>
      </c>
      <c r="AH11" s="69">
        <v>2016</v>
      </c>
      <c r="AI11" s="69">
        <v>2017</v>
      </c>
      <c r="AJ11" s="69">
        <v>2018</v>
      </c>
      <c r="AK11" s="69">
        <v>2019</v>
      </c>
      <c r="AL11" s="69">
        <v>2020</v>
      </c>
      <c r="AM11" s="13">
        <v>2015</v>
      </c>
      <c r="AN11" s="13">
        <v>2016</v>
      </c>
      <c r="AO11" s="13">
        <v>2017</v>
      </c>
      <c r="AP11" s="13">
        <v>2018</v>
      </c>
      <c r="AQ11" s="13">
        <v>2019</v>
      </c>
      <c r="AR11" s="13">
        <v>2020</v>
      </c>
      <c r="AS11" s="13">
        <v>2015</v>
      </c>
      <c r="AT11" s="13">
        <v>2016</v>
      </c>
      <c r="AU11" s="13">
        <v>2017</v>
      </c>
      <c r="AV11" s="13">
        <v>2018</v>
      </c>
      <c r="AW11" s="13">
        <v>2019</v>
      </c>
      <c r="AX11" s="13">
        <v>2020</v>
      </c>
      <c r="AY11" s="13">
        <v>2015</v>
      </c>
      <c r="AZ11" s="13">
        <v>2016</v>
      </c>
      <c r="BA11" s="13">
        <v>2017</v>
      </c>
      <c r="BB11" s="13">
        <v>2018</v>
      </c>
      <c r="BC11" s="13">
        <v>2019</v>
      </c>
      <c r="BD11" s="13">
        <v>2020</v>
      </c>
      <c r="BE11" s="13">
        <v>2015</v>
      </c>
      <c r="BF11" s="13">
        <v>2016</v>
      </c>
      <c r="BG11" s="13">
        <v>2017</v>
      </c>
      <c r="BH11" s="13">
        <v>2018</v>
      </c>
      <c r="BI11" s="13">
        <v>2019</v>
      </c>
      <c r="BJ11" s="13">
        <v>2020</v>
      </c>
      <c r="BK11" s="70">
        <v>2015</v>
      </c>
      <c r="BL11" s="70">
        <v>2016</v>
      </c>
      <c r="BM11" s="70">
        <v>2017</v>
      </c>
      <c r="BN11" s="70">
        <v>2018</v>
      </c>
      <c r="BO11" s="70">
        <v>2019</v>
      </c>
      <c r="BP11" s="70">
        <v>2020</v>
      </c>
      <c r="BQ11" s="71">
        <v>2015</v>
      </c>
      <c r="BR11" s="71">
        <v>2016</v>
      </c>
      <c r="BS11" s="71">
        <v>2017</v>
      </c>
      <c r="BT11" s="71">
        <v>2018</v>
      </c>
      <c r="BU11" s="71">
        <v>2019</v>
      </c>
      <c r="BV11" s="71">
        <v>2020</v>
      </c>
    </row>
    <row r="12" spans="1:74" s="32" customFormat="1" x14ac:dyDescent="0.25">
      <c r="A12" s="26"/>
      <c r="B12" s="32" t="s">
        <v>15</v>
      </c>
      <c r="C12" s="72"/>
      <c r="D12" s="72"/>
      <c r="E12" s="72"/>
      <c r="F12" s="72"/>
      <c r="G12" s="72"/>
      <c r="H12" s="72"/>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4">
        <f t="shared" ref="AG12:BV12" si="0">AG30+AG31-AG44</f>
        <v>0.57087367734459049</v>
      </c>
      <c r="AH12" s="74">
        <f t="shared" si="0"/>
        <v>0.4631494583995196</v>
      </c>
      <c r="AI12" s="74">
        <f t="shared" si="0"/>
        <v>0.38823005071727823</v>
      </c>
      <c r="AJ12" s="74">
        <f t="shared" si="0"/>
        <v>0.23165482064937898</v>
      </c>
      <c r="AK12" s="74">
        <f t="shared" si="0"/>
        <v>0.24217606638679082</v>
      </c>
      <c r="AL12" s="74">
        <f t="shared" si="0"/>
        <v>0.44316192826662087</v>
      </c>
      <c r="AM12" s="75">
        <f t="shared" si="0"/>
        <v>0.63713022405742359</v>
      </c>
      <c r="AN12" s="75">
        <f t="shared" si="0"/>
        <v>0.49151589698168829</v>
      </c>
      <c r="AO12" s="75">
        <f t="shared" si="0"/>
        <v>0.40698416498280077</v>
      </c>
      <c r="AP12" s="75">
        <f t="shared" si="0"/>
        <v>0.24910605904006791</v>
      </c>
      <c r="AQ12" s="75">
        <f t="shared" si="0"/>
        <v>0.22673677779062473</v>
      </c>
      <c r="AR12" s="75">
        <f t="shared" si="0"/>
        <v>0.51721685234820336</v>
      </c>
      <c r="AS12" s="75">
        <f t="shared" si="0"/>
        <v>0.62597188956314731</v>
      </c>
      <c r="AT12" s="75">
        <f t="shared" si="0"/>
        <v>0.48251874284405466</v>
      </c>
      <c r="AU12" s="75">
        <f t="shared" si="0"/>
        <v>0.40512481783070875</v>
      </c>
      <c r="AV12" s="75">
        <f t="shared" si="0"/>
        <v>0.2511856752808736</v>
      </c>
      <c r="AW12" s="75">
        <f t="shared" si="0"/>
        <v>0.22748630396243341</v>
      </c>
      <c r="AX12" s="75">
        <f t="shared" si="0"/>
        <v>0.50035559411475861</v>
      </c>
      <c r="AY12" s="75">
        <f t="shared" si="0"/>
        <v>6.2107941576793023E-2</v>
      </c>
      <c r="AZ12" s="75">
        <f t="shared" si="0"/>
        <v>0.29901088679675691</v>
      </c>
      <c r="BA12" s="75">
        <f t="shared" si="0"/>
        <v>0.2404227058610463</v>
      </c>
      <c r="BB12" s="75">
        <f t="shared" si="0"/>
        <v>0.1123128065788758</v>
      </c>
      <c r="BC12" s="75">
        <f t="shared" si="0"/>
        <v>0.34396615917866474</v>
      </c>
      <c r="BD12" s="75">
        <f t="shared" si="0"/>
        <v>9.3137509747855465E-2</v>
      </c>
      <c r="BE12" s="75">
        <f t="shared" si="0"/>
        <v>6.3138722283480275E-2</v>
      </c>
      <c r="BF12" s="75">
        <f t="shared" si="0"/>
        <v>0.24248348413652246</v>
      </c>
      <c r="BG12" s="75">
        <f t="shared" si="0"/>
        <v>0.28560989319842611</v>
      </c>
      <c r="BH12" s="75">
        <f t="shared" si="0"/>
        <v>0.12019511523907808</v>
      </c>
      <c r="BI12" s="75">
        <f t="shared" si="0"/>
        <v>0.32022976126865138</v>
      </c>
      <c r="BJ12" s="75">
        <f t="shared" si="0"/>
        <v>8.1514980214810642E-2</v>
      </c>
      <c r="BK12" s="76">
        <f t="shared" si="0"/>
        <v>0.62863151823614571</v>
      </c>
      <c r="BL12" s="76">
        <f t="shared" si="0"/>
        <v>0.48526159754582909</v>
      </c>
      <c r="BM12" s="76">
        <f t="shared" si="0"/>
        <v>0.40565327120546713</v>
      </c>
      <c r="BN12" s="76">
        <f t="shared" si="0"/>
        <v>0.25060092253585475</v>
      </c>
      <c r="BO12" s="76">
        <f t="shared" si="0"/>
        <v>0.22726722746345246</v>
      </c>
      <c r="BP12" s="76">
        <f t="shared" si="0"/>
        <v>0.50539368582598976</v>
      </c>
      <c r="BQ12" s="77">
        <f t="shared" si="0"/>
        <v>6.2587653102418248E-2</v>
      </c>
      <c r="BR12" s="77">
        <f t="shared" si="0"/>
        <v>0.27477221892389347</v>
      </c>
      <c r="BS12" s="77">
        <f t="shared" si="0"/>
        <v>0.25987822575215369</v>
      </c>
      <c r="BT12" s="77">
        <f t="shared" si="0"/>
        <v>0.11438263474795526</v>
      </c>
      <c r="BU12" s="77">
        <f t="shared" si="0"/>
        <v>0.33668963696955229</v>
      </c>
      <c r="BV12" s="77">
        <f t="shared" si="0"/>
        <v>8.9476495726495728E-2</v>
      </c>
    </row>
    <row r="13" spans="1:74" s="32" customFormat="1" x14ac:dyDescent="0.25">
      <c r="A13" s="26"/>
      <c r="B13" s="32" t="s">
        <v>751</v>
      </c>
      <c r="C13" s="72"/>
      <c r="D13" s="72"/>
      <c r="E13" s="72"/>
      <c r="F13" s="72"/>
      <c r="G13" s="72"/>
      <c r="H13" s="72"/>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4">
        <f t="shared" ref="AG13:AH13" si="1">AG44</f>
        <v>2.3546684753110364E-2</v>
      </c>
      <c r="AH13" s="74">
        <f t="shared" si="1"/>
        <v>0.11891935496378295</v>
      </c>
      <c r="AI13" s="74">
        <f t="shared" ref="AI13:BV13" si="2">AI44</f>
        <v>9.0038058537278878E-2</v>
      </c>
      <c r="AJ13" s="74">
        <f t="shared" si="2"/>
        <v>0.14777699053341337</v>
      </c>
      <c r="AK13" s="74">
        <f t="shared" si="2"/>
        <v>0.10385046628923397</v>
      </c>
      <c r="AL13" s="74">
        <f t="shared" si="2"/>
        <v>0.10815830121916876</v>
      </c>
      <c r="AM13" s="75">
        <f t="shared" si="2"/>
        <v>2.4185331498132033E-2</v>
      </c>
      <c r="AN13" s="75">
        <f t="shared" si="2"/>
        <v>0.13077528481298464</v>
      </c>
      <c r="AO13" s="75">
        <f t="shared" si="2"/>
        <v>9.099357660243268E-2</v>
      </c>
      <c r="AP13" s="75">
        <f t="shared" si="2"/>
        <v>0.16681173519021039</v>
      </c>
      <c r="AQ13" s="75">
        <f t="shared" si="2"/>
        <v>0.11939282382309185</v>
      </c>
      <c r="AR13" s="75">
        <f t="shared" si="2"/>
        <v>0.11585276790496128</v>
      </c>
      <c r="AS13" s="75">
        <f t="shared" si="2"/>
        <v>2.6776524813174024E-2</v>
      </c>
      <c r="AT13" s="75">
        <f t="shared" si="2"/>
        <v>0.13239224479626738</v>
      </c>
      <c r="AU13" s="75">
        <f t="shared" si="2"/>
        <v>9.1339556428211136E-2</v>
      </c>
      <c r="AV13" s="75">
        <f t="shared" si="2"/>
        <v>0.16432416193075133</v>
      </c>
      <c r="AW13" s="75">
        <f t="shared" si="2"/>
        <v>0.11799095220494454</v>
      </c>
      <c r="AX13" s="75">
        <f t="shared" si="2"/>
        <v>0.11982489444911251</v>
      </c>
      <c r="AY13" s="75">
        <f t="shared" si="2"/>
        <v>5.0366556606413343E-4</v>
      </c>
      <c r="AZ13" s="75">
        <f t="shared" si="2"/>
        <v>1.2854302492255049E-2</v>
      </c>
      <c r="BA13" s="75">
        <f t="shared" si="2"/>
        <v>7.3134455209926896E-2</v>
      </c>
      <c r="BB13" s="75">
        <f t="shared" si="2"/>
        <v>4.4439506721475393E-4</v>
      </c>
      <c r="BC13" s="75">
        <f t="shared" si="2"/>
        <v>9.5152333783580963E-3</v>
      </c>
      <c r="BD13" s="75">
        <f t="shared" si="2"/>
        <v>5.1234728359760853E-2</v>
      </c>
      <c r="BE13" s="75">
        <f t="shared" si="2"/>
        <v>8.3563669087870413E-4</v>
      </c>
      <c r="BF13" s="75">
        <f t="shared" si="2"/>
        <v>1.0407044768766549E-2</v>
      </c>
      <c r="BG13" s="75">
        <f t="shared" si="2"/>
        <v>9.8707138842046085E-2</v>
      </c>
      <c r="BH13" s="75">
        <f t="shared" si="2"/>
        <v>5.1599587203302369E-4</v>
      </c>
      <c r="BI13" s="75">
        <f t="shared" si="2"/>
        <v>7.8082563824008683E-3</v>
      </c>
      <c r="BJ13" s="75">
        <f t="shared" si="2"/>
        <v>3.9570378745053703E-2</v>
      </c>
      <c r="BK13" s="76">
        <f t="shared" si="2"/>
        <v>2.615893898661804E-2</v>
      </c>
      <c r="BL13" s="76">
        <f t="shared" si="2"/>
        <v>0.13189905198909138</v>
      </c>
      <c r="BM13" s="76">
        <f t="shared" si="2"/>
        <v>9.12412585376082E-2</v>
      </c>
      <c r="BN13" s="76">
        <f t="shared" si="2"/>
        <v>0.16502362879221419</v>
      </c>
      <c r="BO13" s="76">
        <f t="shared" si="2"/>
        <v>0.11840064257264866</v>
      </c>
      <c r="BP13" s="76">
        <f t="shared" si="2"/>
        <v>0.11863802672447027</v>
      </c>
      <c r="BQ13" s="77">
        <f t="shared" si="2"/>
        <v>6.5817028660324301E-4</v>
      </c>
      <c r="BR13" s="77">
        <f t="shared" si="2"/>
        <v>1.1804785295515765E-2</v>
      </c>
      <c r="BS13" s="77">
        <f t="shared" si="2"/>
        <v>8.4144039494700146E-2</v>
      </c>
      <c r="BT13" s="77">
        <f t="shared" si="2"/>
        <v>4.6330362739487095E-4</v>
      </c>
      <c r="BU13" s="77">
        <f t="shared" si="2"/>
        <v>8.9919447161917448E-3</v>
      </c>
      <c r="BV13" s="77">
        <f t="shared" si="2"/>
        <v>4.7560541310541313E-2</v>
      </c>
    </row>
    <row r="14" spans="1:74" s="32" customFormat="1" x14ac:dyDescent="0.25">
      <c r="A14" s="34"/>
      <c r="B14" s="32" t="s">
        <v>678</v>
      </c>
      <c r="C14" s="72"/>
      <c r="D14" s="72"/>
      <c r="E14" s="72"/>
      <c r="F14" s="72"/>
      <c r="G14" s="72"/>
      <c r="H14" s="72"/>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4">
        <f t="shared" ref="AG14:AH14" si="3">AG34+AG35</f>
        <v>0.34990220774575537</v>
      </c>
      <c r="AH14" s="74">
        <f t="shared" si="3"/>
        <v>0.34221041973917271</v>
      </c>
      <c r="AI14" s="74">
        <f t="shared" ref="AI14:BV14" si="4">AI34+AI35</f>
        <v>0.25993090245733641</v>
      </c>
      <c r="AJ14" s="74">
        <f t="shared" si="4"/>
        <v>0.34237367045427625</v>
      </c>
      <c r="AK14" s="74">
        <f t="shared" si="4"/>
        <v>0.58119866107279583</v>
      </c>
      <c r="AL14" s="74">
        <f t="shared" si="4"/>
        <v>0.39795547955896843</v>
      </c>
      <c r="AM14" s="75">
        <f t="shared" si="4"/>
        <v>0.28691555555555559</v>
      </c>
      <c r="AN14" s="75">
        <f t="shared" si="4"/>
        <v>0.30400827514869405</v>
      </c>
      <c r="AO14" s="75">
        <f t="shared" si="4"/>
        <v>0.23474484256243211</v>
      </c>
      <c r="AP14" s="75">
        <f t="shared" si="4"/>
        <v>0.31964513658412058</v>
      </c>
      <c r="AQ14" s="75">
        <f t="shared" si="4"/>
        <v>0.57767271810388299</v>
      </c>
      <c r="AR14" s="75">
        <f t="shared" si="4"/>
        <v>0.33086660175267768</v>
      </c>
      <c r="AS14" s="75">
        <f t="shared" si="4"/>
        <v>0.28694781350840104</v>
      </c>
      <c r="AT14" s="75">
        <f t="shared" si="4"/>
        <v>0.30750652001360695</v>
      </c>
      <c r="AU14" s="75">
        <f t="shared" si="4"/>
        <v>0.23635334698717256</v>
      </c>
      <c r="AV14" s="75">
        <f t="shared" si="4"/>
        <v>0.32470288624787774</v>
      </c>
      <c r="AW14" s="75">
        <f t="shared" si="4"/>
        <v>0.57807327990007285</v>
      </c>
      <c r="AX14" s="75">
        <f t="shared" si="4"/>
        <v>0.34107152118666051</v>
      </c>
      <c r="AY14" s="75">
        <f t="shared" si="4"/>
        <v>0.90418526785714282</v>
      </c>
      <c r="AZ14" s="75">
        <f t="shared" si="4"/>
        <v>0.62622345337026786</v>
      </c>
      <c r="BA14" s="75">
        <f t="shared" si="4"/>
        <v>0.43973650658733537</v>
      </c>
      <c r="BB14" s="75">
        <f t="shared" si="4"/>
        <v>0.48556505223171897</v>
      </c>
      <c r="BC14" s="75">
        <f t="shared" si="4"/>
        <v>0.60645258103241295</v>
      </c>
      <c r="BD14" s="75">
        <f t="shared" si="4"/>
        <v>0.738159604886925</v>
      </c>
      <c r="BE14" s="75">
        <f t="shared" si="4"/>
        <v>0.90384615384615374</v>
      </c>
      <c r="BF14" s="75">
        <f t="shared" si="4"/>
        <v>0.65768757687576884</v>
      </c>
      <c r="BG14" s="75">
        <f t="shared" si="4"/>
        <v>0.4571107363687465</v>
      </c>
      <c r="BH14" s="75">
        <f t="shared" si="4"/>
        <v>0.46648888888888884</v>
      </c>
      <c r="BI14" s="75">
        <f t="shared" si="4"/>
        <v>0.58581126951799045</v>
      </c>
      <c r="BJ14" s="75">
        <f t="shared" si="4"/>
        <v>0.73436970039570371</v>
      </c>
      <c r="BK14" s="76">
        <f t="shared" si="4"/>
        <v>0.2869401245815501</v>
      </c>
      <c r="BL14" s="76">
        <f t="shared" si="4"/>
        <v>0.30644017026643544</v>
      </c>
      <c r="BM14" s="76">
        <f t="shared" si="4"/>
        <v>0.23589614998842681</v>
      </c>
      <c r="BN14" s="76">
        <f t="shared" si="4"/>
        <v>0.32328068916008618</v>
      </c>
      <c r="BO14" s="76">
        <f t="shared" si="4"/>
        <v>0.57795623664628304</v>
      </c>
      <c r="BP14" s="76">
        <f t="shared" si="4"/>
        <v>0.3380223297086955</v>
      </c>
      <c r="BQ14" s="77">
        <f t="shared" si="4"/>
        <v>0.90402744630071596</v>
      </c>
      <c r="BR14" s="77">
        <f t="shared" si="4"/>
        <v>0.63971518987341769</v>
      </c>
      <c r="BS14" s="77">
        <f t="shared" si="4"/>
        <v>0.44721684414327201</v>
      </c>
      <c r="BT14" s="77">
        <f t="shared" si="4"/>
        <v>0.48055555555555562</v>
      </c>
      <c r="BU14" s="77">
        <f t="shared" si="4"/>
        <v>0.60012486992715919</v>
      </c>
      <c r="BV14" s="77">
        <f t="shared" si="4"/>
        <v>0.73696581196581201</v>
      </c>
    </row>
    <row r="15" spans="1:74" s="32" customFormat="1" x14ac:dyDescent="0.25">
      <c r="A15" s="34"/>
      <c r="B15" s="32" t="s">
        <v>752</v>
      </c>
      <c r="C15" s="72"/>
      <c r="D15" s="72"/>
      <c r="E15" s="72"/>
      <c r="F15" s="72"/>
      <c r="G15" s="72"/>
      <c r="H15" s="72"/>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4">
        <f t="shared" ref="AG15:AH15" si="5">AG36</f>
        <v>4.863585513047846E-2</v>
      </c>
      <c r="AH15" s="74">
        <f t="shared" si="5"/>
        <v>7.675193449317437E-2</v>
      </c>
      <c r="AI15" s="74">
        <f t="shared" ref="AI15:BV15" si="6">AI36</f>
        <v>0.22779825757288655</v>
      </c>
      <c r="AJ15" s="74">
        <f t="shared" si="6"/>
        <v>0.24426089497082304</v>
      </c>
      <c r="AK15" s="74">
        <f t="shared" si="6"/>
        <v>6.2218796389635102E-2</v>
      </c>
      <c r="AL15" s="74">
        <f t="shared" si="6"/>
        <v>4.5740322258087746E-2</v>
      </c>
      <c r="AM15" s="75">
        <f t="shared" si="6"/>
        <v>4.7199999999999999E-2</v>
      </c>
      <c r="AN15" s="75">
        <f t="shared" si="6"/>
        <v>7.6247737264028975E-2</v>
      </c>
      <c r="AO15" s="75">
        <f t="shared" si="6"/>
        <v>0.25388165038002175</v>
      </c>
      <c r="AP15" s="75">
        <f t="shared" si="6"/>
        <v>0.25502935920347208</v>
      </c>
      <c r="AQ15" s="75">
        <f t="shared" si="6"/>
        <v>6.8658598083711553E-2</v>
      </c>
      <c r="AR15" s="75">
        <f t="shared" si="6"/>
        <v>3.3556475170399218E-2</v>
      </c>
      <c r="AS15" s="75">
        <f t="shared" si="6"/>
        <v>5.2620451763658614E-2</v>
      </c>
      <c r="AT15" s="75">
        <f t="shared" si="6"/>
        <v>7.6862456060777851E-2</v>
      </c>
      <c r="AU15" s="75">
        <f t="shared" si="6"/>
        <v>0.25440875282957853</v>
      </c>
      <c r="AV15" s="75">
        <f t="shared" si="6"/>
        <v>0.24927594127634076</v>
      </c>
      <c r="AW15" s="75">
        <f t="shared" si="6"/>
        <v>6.7450817112522113E-2</v>
      </c>
      <c r="AX15" s="75">
        <f t="shared" si="6"/>
        <v>3.224417820652456E-2</v>
      </c>
      <c r="AY15" s="75">
        <f t="shared" si="6"/>
        <v>2.5223214285714283E-2</v>
      </c>
      <c r="AZ15" s="75">
        <f t="shared" si="6"/>
        <v>7.9178208679593715E-2</v>
      </c>
      <c r="BA15" s="75">
        <f t="shared" si="6"/>
        <v>2.5499362515937103E-2</v>
      </c>
      <c r="BB15" s="75">
        <f t="shared" si="6"/>
        <v>0.19794238683127571</v>
      </c>
      <c r="BC15" s="75">
        <f t="shared" si="6"/>
        <v>2.3979591836734697E-2</v>
      </c>
      <c r="BD15" s="75">
        <f t="shared" si="6"/>
        <v>0.116454380036392</v>
      </c>
      <c r="BE15" s="75">
        <f t="shared" si="6"/>
        <v>2.4358974358974359E-2</v>
      </c>
      <c r="BF15" s="75">
        <f t="shared" si="6"/>
        <v>7.3185731857318567E-2</v>
      </c>
      <c r="BG15" s="75">
        <f t="shared" si="6"/>
        <v>2.0798201236649803E-2</v>
      </c>
      <c r="BH15" s="75">
        <f t="shared" si="6"/>
        <v>0.18426666666666669</v>
      </c>
      <c r="BI15" s="75">
        <f t="shared" si="6"/>
        <v>3.3401221995926683E-2</v>
      </c>
      <c r="BJ15" s="75">
        <f t="shared" si="6"/>
        <v>0.13329564725833806</v>
      </c>
      <c r="BK15" s="76">
        <f t="shared" si="6"/>
        <v>5.132844612059833E-2</v>
      </c>
      <c r="BL15" s="76">
        <f t="shared" si="6"/>
        <v>7.6675074885700772E-2</v>
      </c>
      <c r="BM15" s="76">
        <f t="shared" si="6"/>
        <v>0.25425893063806809</v>
      </c>
      <c r="BN15" s="76">
        <f t="shared" si="6"/>
        <v>0.2508937544867193</v>
      </c>
      <c r="BO15" s="76">
        <f t="shared" si="6"/>
        <v>6.7803727989390702E-2</v>
      </c>
      <c r="BP15" s="76">
        <f t="shared" si="6"/>
        <v>3.2636287595010367E-2</v>
      </c>
      <c r="BQ15" s="77">
        <f t="shared" si="6"/>
        <v>2.482100238663484E-2</v>
      </c>
      <c r="BR15" s="77">
        <f t="shared" si="6"/>
        <v>7.6608649789029537E-2</v>
      </c>
      <c r="BS15" s="77">
        <f t="shared" si="6"/>
        <v>2.3475314617618585E-2</v>
      </c>
      <c r="BT15" s="77">
        <f t="shared" si="6"/>
        <v>0.19435107376283844</v>
      </c>
      <c r="BU15" s="77">
        <f t="shared" si="6"/>
        <v>2.6867845993756509E-2</v>
      </c>
      <c r="BV15" s="77">
        <f t="shared" si="6"/>
        <v>0.12175925925925925</v>
      </c>
    </row>
    <row r="16" spans="1:74" s="32" customFormat="1" x14ac:dyDescent="0.25">
      <c r="A16" s="34"/>
      <c r="B16" s="32" t="s">
        <v>716</v>
      </c>
      <c r="C16" s="72"/>
      <c r="D16" s="72"/>
      <c r="E16" s="72"/>
      <c r="F16" s="72"/>
      <c r="G16" s="72"/>
      <c r="H16" s="72"/>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4"/>
      <c r="AH16" s="74"/>
      <c r="AI16" s="74"/>
      <c r="AJ16" s="74"/>
      <c r="AK16" s="74"/>
      <c r="AL16" s="74"/>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6">
        <f t="shared" ref="BK16:BV16" si="7">MAX(BK40-SUM(BK12:BK15),0)</f>
        <v>6.9409720750879256E-3</v>
      </c>
      <c r="BL16" s="76">
        <f t="shared" si="7"/>
        <v>0</v>
      </c>
      <c r="BM16" s="76">
        <f t="shared" si="7"/>
        <v>1.2950389630429715E-2</v>
      </c>
      <c r="BN16" s="76">
        <f t="shared" si="7"/>
        <v>1.0201005025125554E-2</v>
      </c>
      <c r="BO16" s="76">
        <f t="shared" si="7"/>
        <v>8.5721653282251342E-3</v>
      </c>
      <c r="BP16" s="76">
        <f t="shared" si="7"/>
        <v>5.3096701458341666E-3</v>
      </c>
      <c r="BQ16" s="77">
        <f t="shared" si="7"/>
        <v>7.9057279236276479E-3</v>
      </c>
      <c r="BR16" s="77">
        <f t="shared" si="7"/>
        <v>0</v>
      </c>
      <c r="BS16" s="77">
        <f t="shared" si="7"/>
        <v>0.18528557599225559</v>
      </c>
      <c r="BT16" s="77">
        <f t="shared" si="7"/>
        <v>0.21024743230625575</v>
      </c>
      <c r="BU16" s="77">
        <f t="shared" si="7"/>
        <v>2.7325702393340312E-2</v>
      </c>
      <c r="BV16" s="77">
        <f t="shared" si="7"/>
        <v>4.2378917378916858E-3</v>
      </c>
    </row>
    <row r="17" spans="1:74" s="78" customFormat="1" x14ac:dyDescent="0.25">
      <c r="A17" s="34"/>
      <c r="B17" s="78" t="s">
        <v>14</v>
      </c>
      <c r="C17" s="79"/>
      <c r="D17" s="79"/>
      <c r="E17" s="79"/>
      <c r="F17" s="79"/>
      <c r="G17" s="79"/>
      <c r="H17" s="79"/>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1">
        <f t="shared" ref="AG17:AH17" si="8">AG69+AG70</f>
        <v>0.29473686770743474</v>
      </c>
      <c r="AH17" s="81">
        <f t="shared" si="8"/>
        <v>0.28586691906379702</v>
      </c>
      <c r="AI17" s="81">
        <f t="shared" ref="AI17:BV17" si="9">AI69+AI70</f>
        <v>0.41847960329541878</v>
      </c>
      <c r="AJ17" s="81">
        <f t="shared" si="9"/>
        <v>0.42616271191794119</v>
      </c>
      <c r="AK17" s="81">
        <f t="shared" si="9"/>
        <v>0.38454486150124484</v>
      </c>
      <c r="AL17" s="81">
        <f t="shared" si="9"/>
        <v>0.31086910896371295</v>
      </c>
      <c r="AM17" s="82">
        <f t="shared" si="9"/>
        <v>0.37001276888321372</v>
      </c>
      <c r="AN17" s="82">
        <f t="shared" si="9"/>
        <v>0.34141719307882451</v>
      </c>
      <c r="AO17" s="82">
        <f t="shared" si="9"/>
        <v>0.43715297186510155</v>
      </c>
      <c r="AP17" s="82">
        <f t="shared" si="9"/>
        <v>0.35059994894051566</v>
      </c>
      <c r="AQ17" s="82">
        <f t="shared" si="9"/>
        <v>0.34688603126575895</v>
      </c>
      <c r="AR17" s="82">
        <f t="shared" si="9"/>
        <v>0.21935248296007792</v>
      </c>
      <c r="AS17" s="82">
        <f t="shared" si="9"/>
        <v>0.16661288527873594</v>
      </c>
      <c r="AT17" s="82">
        <f t="shared" si="9"/>
        <v>0.18524776051706543</v>
      </c>
      <c r="AU17" s="82">
        <f t="shared" si="9"/>
        <v>0.39434084294491756</v>
      </c>
      <c r="AV17" s="82">
        <f t="shared" si="9"/>
        <v>0.35313592329971033</v>
      </c>
      <c r="AW17" s="82">
        <f t="shared" si="9"/>
        <v>0.35095243051941294</v>
      </c>
      <c r="AX17" s="82">
        <f t="shared" si="9"/>
        <v>0.22075099839219958</v>
      </c>
      <c r="AY17" s="82">
        <f t="shared" si="9"/>
        <v>0.86757812499999998</v>
      </c>
      <c r="AZ17" s="82">
        <f t="shared" si="9"/>
        <v>0.67003693444136658</v>
      </c>
      <c r="BA17" s="82">
        <f t="shared" si="9"/>
        <v>0.49923501912452189</v>
      </c>
      <c r="BB17" s="82">
        <f t="shared" si="9"/>
        <v>0.97401076289965172</v>
      </c>
      <c r="BC17" s="82">
        <f t="shared" si="9"/>
        <v>0.60882352941176476</v>
      </c>
      <c r="BD17" s="82">
        <f t="shared" si="9"/>
        <v>0.82284897322589023</v>
      </c>
      <c r="BE17" s="82">
        <f t="shared" si="9"/>
        <v>0.86826923076923079</v>
      </c>
      <c r="BF17" s="82">
        <f t="shared" si="9"/>
        <v>0.64821648216482175</v>
      </c>
      <c r="BG17" s="82">
        <f t="shared" si="9"/>
        <v>0.47509836987071385</v>
      </c>
      <c r="BH17" s="82">
        <f t="shared" si="9"/>
        <v>0.93102222222222231</v>
      </c>
      <c r="BI17" s="82">
        <f t="shared" si="9"/>
        <v>0.61900882552613712</v>
      </c>
      <c r="BJ17" s="82">
        <f t="shared" si="9"/>
        <v>0.82645562464669298</v>
      </c>
      <c r="BK17" s="83">
        <f t="shared" si="9"/>
        <v>0.24016338128218787</v>
      </c>
      <c r="BL17" s="83">
        <f t="shared" si="9"/>
        <v>0.24497391547914987</v>
      </c>
      <c r="BM17" s="83">
        <f t="shared" si="9"/>
        <v>0.41003141218246375</v>
      </c>
      <c r="BN17" s="83">
        <f t="shared" si="9"/>
        <v>0.35242282842785355</v>
      </c>
      <c r="BO17" s="83">
        <f t="shared" si="9"/>
        <v>0.34976423782509392</v>
      </c>
      <c r="BP17" s="83">
        <f t="shared" si="9"/>
        <v>0.22033312725024551</v>
      </c>
      <c r="BQ17" s="84">
        <f t="shared" si="9"/>
        <v>0.86789976133651547</v>
      </c>
      <c r="BR17" s="84">
        <f t="shared" si="9"/>
        <v>0.66068037974683547</v>
      </c>
      <c r="BS17" s="84">
        <f t="shared" si="9"/>
        <v>0.48884317521781218</v>
      </c>
      <c r="BT17" s="84">
        <f t="shared" si="9"/>
        <v>0.96272175536881421</v>
      </c>
      <c r="BU17" s="84">
        <f t="shared" si="9"/>
        <v>0.61194588969823105</v>
      </c>
      <c r="BV17" s="84">
        <f t="shared" si="9"/>
        <v>0.82398504273504269</v>
      </c>
    </row>
    <row r="18" spans="1:74" s="78" customFormat="1" x14ac:dyDescent="0.25">
      <c r="A18" s="34"/>
      <c r="B18" s="78" t="s">
        <v>15</v>
      </c>
      <c r="C18" s="79"/>
      <c r="D18" s="79"/>
      <c r="E18" s="79"/>
      <c r="F18" s="79"/>
      <c r="G18" s="79"/>
      <c r="H18" s="79"/>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1">
        <f t="shared" ref="AG18:AH18" si="10">AG72-AG33</f>
        <v>0.43849449184399919</v>
      </c>
      <c r="AH18" s="81">
        <f t="shared" si="10"/>
        <v>0.47076708556882368</v>
      </c>
      <c r="AI18" s="81">
        <f t="shared" ref="AI18:BV18" si="11">AI72-AI33</f>
        <v>0.39373506723184787</v>
      </c>
      <c r="AJ18" s="81">
        <f t="shared" si="11"/>
        <v>0.34440268159600762</v>
      </c>
      <c r="AK18" s="81">
        <f t="shared" si="11"/>
        <v>0.2484270351409319</v>
      </c>
      <c r="AL18" s="81">
        <f t="shared" si="11"/>
        <v>0.46930116007100564</v>
      </c>
      <c r="AM18" s="82">
        <f t="shared" si="11"/>
        <v>0.20548430736993742</v>
      </c>
      <c r="AN18" s="82">
        <f t="shared" si="11"/>
        <v>0.32018579240095724</v>
      </c>
      <c r="AO18" s="82">
        <f t="shared" si="11"/>
        <v>0.42442656868582224</v>
      </c>
      <c r="AP18" s="82">
        <f t="shared" si="11"/>
        <v>0.37635945876946642</v>
      </c>
      <c r="AQ18" s="82">
        <f t="shared" si="11"/>
        <v>0.2327029752899647</v>
      </c>
      <c r="AR18" s="82">
        <f t="shared" si="11"/>
        <v>0.54997565725413822</v>
      </c>
      <c r="AS18" s="82">
        <f t="shared" si="11"/>
        <v>0.62637698898408811</v>
      </c>
      <c r="AT18" s="82">
        <f t="shared" si="11"/>
        <v>0.5969044109309446</v>
      </c>
      <c r="AU18" s="82">
        <f t="shared" si="11"/>
        <v>0.40132585965290501</v>
      </c>
      <c r="AV18" s="82">
        <f t="shared" si="11"/>
        <v>0.37552182163187858</v>
      </c>
      <c r="AW18" s="82">
        <f t="shared" si="11"/>
        <v>0.23394399916727388</v>
      </c>
      <c r="AX18" s="82">
        <f t="shared" si="11"/>
        <v>0.53022664799543595</v>
      </c>
      <c r="AY18" s="82">
        <f t="shared" si="11"/>
        <v>6.551339285714286E-2</v>
      </c>
      <c r="AZ18" s="82">
        <f t="shared" si="11"/>
        <v>0.29445983379501389</v>
      </c>
      <c r="BA18" s="82">
        <f t="shared" si="11"/>
        <v>0.23994900127496815</v>
      </c>
      <c r="BB18" s="82">
        <f t="shared" si="11"/>
        <v>0.11297879075656853</v>
      </c>
      <c r="BC18" s="82">
        <f t="shared" si="11"/>
        <v>0.34792917166866749</v>
      </c>
      <c r="BD18" s="82">
        <f t="shared" si="11"/>
        <v>9.246165843514427E-2</v>
      </c>
      <c r="BE18" s="82">
        <f t="shared" si="11"/>
        <v>6.1217948717948723E-2</v>
      </c>
      <c r="BF18" s="82">
        <f t="shared" si="11"/>
        <v>0.25559655596555964</v>
      </c>
      <c r="BG18" s="82">
        <f t="shared" si="11"/>
        <v>0.28577852726250702</v>
      </c>
      <c r="BH18" s="82">
        <f t="shared" si="11"/>
        <v>0.12222222222222222</v>
      </c>
      <c r="BI18" s="82">
        <f t="shared" si="11"/>
        <v>0.33353699932111336</v>
      </c>
      <c r="BJ18" s="82">
        <f t="shared" si="11"/>
        <v>8.4680610514414917E-2</v>
      </c>
      <c r="BK18" s="83">
        <f t="shared" si="11"/>
        <v>0.47418488568947409</v>
      </c>
      <c r="BL18" s="83">
        <f t="shared" si="11"/>
        <v>0.49106205968000322</v>
      </c>
      <c r="BM18" s="83">
        <f t="shared" si="11"/>
        <v>0.40979021388541059</v>
      </c>
      <c r="BN18" s="83">
        <f t="shared" si="11"/>
        <v>0.37575735821966977</v>
      </c>
      <c r="BO18" s="83">
        <f t="shared" si="11"/>
        <v>0.23358137478818244</v>
      </c>
      <c r="BP18" s="83">
        <f t="shared" si="11"/>
        <v>0.53612757755391505</v>
      </c>
      <c r="BQ18" s="84">
        <f t="shared" si="11"/>
        <v>6.3514319809069214E-2</v>
      </c>
      <c r="BR18" s="84">
        <f t="shared" si="11"/>
        <v>0.27779535864978905</v>
      </c>
      <c r="BS18" s="84">
        <f t="shared" si="11"/>
        <v>0.25968054211035824</v>
      </c>
      <c r="BT18" s="84">
        <f t="shared" si="11"/>
        <v>0.11540616246498599</v>
      </c>
      <c r="BU18" s="84">
        <f t="shared" si="11"/>
        <v>0.34351716961498441</v>
      </c>
      <c r="BV18" s="84">
        <f t="shared" si="11"/>
        <v>9.001068376068376E-2</v>
      </c>
    </row>
    <row r="19" spans="1:74" s="78" customFormat="1" x14ac:dyDescent="0.25">
      <c r="A19" s="34"/>
      <c r="B19" s="78" t="s">
        <v>753</v>
      </c>
      <c r="C19" s="79"/>
      <c r="D19" s="79"/>
      <c r="E19" s="79"/>
      <c r="F19" s="79"/>
      <c r="G19" s="79"/>
      <c r="H19" s="79"/>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1">
        <f t="shared" ref="AG19:AH19" si="12">AG71</f>
        <v>3.2579922299115972E-2</v>
      </c>
      <c r="AH19" s="81">
        <f t="shared" si="12"/>
        <v>0.1354854801095097</v>
      </c>
      <c r="AI19" s="81">
        <f t="shared" ref="AI19:BV19" si="13">AI71</f>
        <v>6.7104271531828324E-2</v>
      </c>
      <c r="AJ19" s="81">
        <f t="shared" si="13"/>
        <v>0.14486572279119717</v>
      </c>
      <c r="AK19" s="81">
        <f t="shared" si="13"/>
        <v>0.1038315184332393</v>
      </c>
      <c r="AL19" s="81">
        <f t="shared" si="13"/>
        <v>0.10815295219849697</v>
      </c>
      <c r="AM19" s="82">
        <f t="shared" si="13"/>
        <v>5.1507710441017568E-2</v>
      </c>
      <c r="AN19" s="82">
        <f t="shared" si="13"/>
        <v>0.17514419115627575</v>
      </c>
      <c r="AO19" s="82">
        <f t="shared" si="13"/>
        <v>2.1902366312651387E-2</v>
      </c>
      <c r="AP19" s="82">
        <f t="shared" si="13"/>
        <v>0.16635179984682152</v>
      </c>
      <c r="AQ19" s="82">
        <f t="shared" si="13"/>
        <v>0.11938981341401916</v>
      </c>
      <c r="AR19" s="82">
        <f t="shared" si="13"/>
        <v>0.11584712755598831</v>
      </c>
      <c r="AS19" s="82">
        <f t="shared" si="13"/>
        <v>2.6627350617558696E-2</v>
      </c>
      <c r="AT19" s="82">
        <f t="shared" si="13"/>
        <v>0.13256038099557774</v>
      </c>
      <c r="AU19" s="82">
        <f t="shared" si="13"/>
        <v>9.076209981675111E-2</v>
      </c>
      <c r="AV19" s="82">
        <f t="shared" si="13"/>
        <v>0.16387695995206233</v>
      </c>
      <c r="AW19" s="82">
        <f t="shared" si="13"/>
        <v>0.117960861871552</v>
      </c>
      <c r="AX19" s="82">
        <f t="shared" si="13"/>
        <v>0.11981225040195011</v>
      </c>
      <c r="AY19" s="82">
        <f t="shared" si="13"/>
        <v>5.0223214285714292E-4</v>
      </c>
      <c r="AZ19" s="82">
        <f t="shared" si="13"/>
        <v>1.2834718374884578E-2</v>
      </c>
      <c r="BA19" s="82">
        <f t="shared" si="13"/>
        <v>7.3140671483212918E-2</v>
      </c>
      <c r="BB19" s="82">
        <f t="shared" si="13"/>
        <v>3.7986704653371318E-4</v>
      </c>
      <c r="BC19" s="82">
        <f t="shared" si="13"/>
        <v>9.513805522208884E-3</v>
      </c>
      <c r="BD19" s="82">
        <f t="shared" si="13"/>
        <v>5.1260722641018976E-2</v>
      </c>
      <c r="BE19" s="82">
        <f t="shared" si="13"/>
        <v>8.3333333333333339E-4</v>
      </c>
      <c r="BF19" s="82">
        <f t="shared" si="13"/>
        <v>1.039360393603936E-2</v>
      </c>
      <c r="BG19" s="82">
        <f t="shared" si="13"/>
        <v>9.8707138842046085E-2</v>
      </c>
      <c r="BH19" s="82">
        <f t="shared" si="13"/>
        <v>4.4444444444444447E-4</v>
      </c>
      <c r="BI19" s="82">
        <f t="shared" si="13"/>
        <v>7.8071961982348944E-3</v>
      </c>
      <c r="BJ19" s="82">
        <f t="shared" si="13"/>
        <v>3.9570378745053703E-2</v>
      </c>
      <c r="BK19" s="83">
        <f t="shared" si="13"/>
        <v>3.5624223050967858E-2</v>
      </c>
      <c r="BL19" s="83">
        <f t="shared" si="13"/>
        <v>0.14884632891005217</v>
      </c>
      <c r="BM19" s="83">
        <f t="shared" si="13"/>
        <v>6.5525129745971036E-2</v>
      </c>
      <c r="BN19" s="83">
        <f t="shared" si="13"/>
        <v>0.16457286432160803</v>
      </c>
      <c r="BO19" s="83">
        <f t="shared" si="13"/>
        <v>0.11837839829072423</v>
      </c>
      <c r="BP19" s="83">
        <f t="shared" si="13"/>
        <v>0.11862748663490562</v>
      </c>
      <c r="BQ19" s="84">
        <f t="shared" si="13"/>
        <v>6.5632458233890216E-4</v>
      </c>
      <c r="BR19" s="84">
        <f t="shared" si="13"/>
        <v>1.1787974683544302E-2</v>
      </c>
      <c r="BS19" s="84">
        <f t="shared" si="13"/>
        <v>8.414811229428848E-2</v>
      </c>
      <c r="BT19" s="84">
        <f t="shared" si="13"/>
        <v>3.9682539682539683E-4</v>
      </c>
      <c r="BU19" s="84">
        <f t="shared" si="13"/>
        <v>8.9906347554630592E-3</v>
      </c>
      <c r="BV19" s="84">
        <f t="shared" si="13"/>
        <v>4.7578347578347578E-2</v>
      </c>
    </row>
    <row r="20" spans="1:74" x14ac:dyDescent="0.25">
      <c r="B20" s="78" t="s">
        <v>754</v>
      </c>
      <c r="C20" s="79"/>
      <c r="D20" s="79"/>
      <c r="E20" s="79"/>
      <c r="F20" s="79"/>
      <c r="G20" s="79"/>
      <c r="H20" s="79"/>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1">
        <f t="shared" ref="AG20:AH20" si="14">AG67</f>
        <v>0.22635756027007217</v>
      </c>
      <c r="AH20" s="81">
        <f t="shared" si="14"/>
        <v>9.5805371989857779E-2</v>
      </c>
      <c r="AI20" s="81">
        <f t="shared" ref="AI20:BV20" si="15">AI67</f>
        <v>6.1117200014821606E-2</v>
      </c>
      <c r="AJ20" s="81">
        <f t="shared" si="15"/>
        <v>8.2576701068374364E-2</v>
      </c>
      <c r="AK20" s="81">
        <f t="shared" si="15"/>
        <v>0.25027082207103291</v>
      </c>
      <c r="AL20" s="81">
        <f t="shared" si="15"/>
        <v>0.10709074122327511</v>
      </c>
      <c r="AM20" s="82">
        <f t="shared" si="15"/>
        <v>0.36580885964050674</v>
      </c>
      <c r="AN20" s="82">
        <f t="shared" si="15"/>
        <v>0.13779181543531996</v>
      </c>
      <c r="AO20" s="82">
        <f t="shared" si="15"/>
        <v>9.7615054965530093E-2</v>
      </c>
      <c r="AP20" s="82">
        <f t="shared" si="15"/>
        <v>9.2175134031146272E-2</v>
      </c>
      <c r="AQ20" s="82">
        <f t="shared" si="15"/>
        <v>0.28981341401916288</v>
      </c>
      <c r="AR20" s="82">
        <f t="shared" si="15"/>
        <v>0.11537244401168452</v>
      </c>
      <c r="AS20" s="82">
        <f t="shared" si="15"/>
        <v>0.17799043062200956</v>
      </c>
      <c r="AT20" s="82">
        <f t="shared" si="15"/>
        <v>8.1199682503685214E-2</v>
      </c>
      <c r="AU20" s="82">
        <f t="shared" si="15"/>
        <v>4.9520319068664435E-2</v>
      </c>
      <c r="AV20" s="82">
        <f t="shared" si="15"/>
        <v>9.1196444621991404E-2</v>
      </c>
      <c r="AW20" s="82">
        <f t="shared" si="15"/>
        <v>0.28251795565733323</v>
      </c>
      <c r="AX20" s="82">
        <f t="shared" si="15"/>
        <v>0.12240029044136715</v>
      </c>
      <c r="AY20" s="82">
        <f t="shared" si="15"/>
        <v>2.0368303571428572E-2</v>
      </c>
      <c r="AZ20" s="82">
        <f t="shared" si="15"/>
        <v>2.6685133887349954E-2</v>
      </c>
      <c r="BA20" s="82">
        <f t="shared" si="15"/>
        <v>7.2673183170420749E-3</v>
      </c>
      <c r="BB20" s="82">
        <f t="shared" si="15"/>
        <v>1.7157328268439378E-2</v>
      </c>
      <c r="BC20" s="82">
        <f t="shared" si="15"/>
        <v>2.6200480192076828E-2</v>
      </c>
      <c r="BD20" s="82">
        <f t="shared" si="15"/>
        <v>3.251884585391214E-2</v>
      </c>
      <c r="BE20" s="82">
        <f t="shared" si="15"/>
        <v>2.2500000000000003E-2</v>
      </c>
      <c r="BF20" s="82">
        <f t="shared" si="15"/>
        <v>4.0467404674046741E-2</v>
      </c>
      <c r="BG20" s="82">
        <f t="shared" si="15"/>
        <v>1.19168071950534E-2</v>
      </c>
      <c r="BH20" s="82">
        <f t="shared" si="15"/>
        <v>1.84E-2</v>
      </c>
      <c r="BI20" s="82">
        <f t="shared" si="15"/>
        <v>2.797012898845893E-2</v>
      </c>
      <c r="BJ20" s="82">
        <f t="shared" si="15"/>
        <v>3.1373657433578291E-2</v>
      </c>
      <c r="BK20" s="83">
        <f t="shared" si="15"/>
        <v>0.24590658852779257</v>
      </c>
      <c r="BL20" s="83">
        <f t="shared" si="15"/>
        <v>0.10284303770876368</v>
      </c>
      <c r="BM20" s="83">
        <f t="shared" si="15"/>
        <v>6.7146954384048066E-2</v>
      </c>
      <c r="BN20" s="83">
        <f t="shared" si="15"/>
        <v>9.1471643933955474E-2</v>
      </c>
      <c r="BO20" s="83">
        <f t="shared" si="15"/>
        <v>0.28464967214322551</v>
      </c>
      <c r="BP20" s="83">
        <f t="shared" si="15"/>
        <v>0.12030039640688076</v>
      </c>
      <c r="BQ20" s="84">
        <f t="shared" si="15"/>
        <v>2.1360381861575177E-2</v>
      </c>
      <c r="BR20" s="84">
        <f t="shared" si="15"/>
        <v>3.259493670886076E-2</v>
      </c>
      <c r="BS20" s="84">
        <f t="shared" si="15"/>
        <v>9.2691190706679569E-3</v>
      </c>
      <c r="BT20" s="84">
        <f t="shared" si="15"/>
        <v>1.7483660130718951E-2</v>
      </c>
      <c r="BU20" s="84">
        <f t="shared" si="15"/>
        <v>2.6742976066597295E-2</v>
      </c>
      <c r="BV20" s="84">
        <f t="shared" si="15"/>
        <v>3.2158119658119655E-2</v>
      </c>
    </row>
    <row r="21" spans="1:74" s="78" customFormat="1" x14ac:dyDescent="0.25">
      <c r="A21" s="34"/>
      <c r="B21" s="78" t="s">
        <v>755</v>
      </c>
      <c r="C21" s="79"/>
      <c r="D21" s="79"/>
      <c r="E21" s="79"/>
      <c r="F21" s="79"/>
      <c r="G21" s="79"/>
      <c r="H21" s="79"/>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1">
        <f t="shared" ref="AG21:AH21" si="16">MAX(AG74-SUM(AG17:AG20),0)</f>
        <v>7.8311578793779368E-3</v>
      </c>
      <c r="AH21" s="81">
        <f t="shared" si="16"/>
        <v>1.2075143268011734E-2</v>
      </c>
      <c r="AI21" s="81">
        <f t="shared" ref="AI21:BV21" si="17">MAX(AI74-SUM(AI17:AI20),0)</f>
        <v>5.9563857926083541E-2</v>
      </c>
      <c r="AJ21" s="81">
        <f t="shared" si="17"/>
        <v>1.9921826264797104E-3</v>
      </c>
      <c r="AK21" s="81">
        <f t="shared" si="17"/>
        <v>1.292576285355107E-2</v>
      </c>
      <c r="AL21" s="81">
        <f t="shared" si="17"/>
        <v>4.5860375435093914E-3</v>
      </c>
      <c r="AM21" s="82">
        <f t="shared" si="17"/>
        <v>7.1863536653244964E-3</v>
      </c>
      <c r="AN21" s="82">
        <f t="shared" si="17"/>
        <v>2.5461007928622492E-2</v>
      </c>
      <c r="AO21" s="82">
        <f t="shared" si="17"/>
        <v>1.890303817089467E-2</v>
      </c>
      <c r="AP21" s="82">
        <f t="shared" si="17"/>
        <v>1.451365841204999E-2</v>
      </c>
      <c r="AQ21" s="82">
        <f t="shared" si="17"/>
        <v>1.12077660110943E-2</v>
      </c>
      <c r="AR21" s="82">
        <f t="shared" si="17"/>
        <v>0</v>
      </c>
      <c r="AS21" s="82">
        <f t="shared" si="17"/>
        <v>2.3923444976076125E-3</v>
      </c>
      <c r="AT21" s="82">
        <f t="shared" si="17"/>
        <v>4.0877650527270104E-3</v>
      </c>
      <c r="AU21" s="82">
        <f t="shared" si="17"/>
        <v>6.4050878516761944E-2</v>
      </c>
      <c r="AV21" s="82">
        <f t="shared" si="17"/>
        <v>1.6268850494357334E-2</v>
      </c>
      <c r="AW21" s="82">
        <f t="shared" si="17"/>
        <v>1.4624752784428097E-2</v>
      </c>
      <c r="AX21" s="82">
        <f t="shared" si="17"/>
        <v>6.809812769047241E-3</v>
      </c>
      <c r="AY21" s="82">
        <f t="shared" si="17"/>
        <v>4.6037946428571397E-2</v>
      </c>
      <c r="AZ21" s="82">
        <f t="shared" si="17"/>
        <v>0</v>
      </c>
      <c r="BA21" s="82">
        <f t="shared" si="17"/>
        <v>0.18040798980025496</v>
      </c>
      <c r="BB21" s="82">
        <f t="shared" si="17"/>
        <v>0</v>
      </c>
      <c r="BC21" s="82">
        <f t="shared" si="17"/>
        <v>7.5330132052819909E-3</v>
      </c>
      <c r="BD21" s="82">
        <f t="shared" si="17"/>
        <v>9.0979984403427583E-4</v>
      </c>
      <c r="BE21" s="82">
        <f t="shared" si="17"/>
        <v>4.7179487179487167E-2</v>
      </c>
      <c r="BF21" s="82">
        <f t="shared" si="17"/>
        <v>4.5325953259532481E-2</v>
      </c>
      <c r="BG21" s="82">
        <f t="shared" si="17"/>
        <v>0.12849915682967961</v>
      </c>
      <c r="BH21" s="82">
        <f t="shared" si="17"/>
        <v>0</v>
      </c>
      <c r="BI21" s="82">
        <f t="shared" si="17"/>
        <v>1.1676849966055669E-2</v>
      </c>
      <c r="BJ21" s="82">
        <f t="shared" si="17"/>
        <v>1.7919728660260148E-2</v>
      </c>
      <c r="BK21" s="83">
        <f t="shared" si="17"/>
        <v>4.1209214495775415E-3</v>
      </c>
      <c r="BL21" s="83">
        <f t="shared" si="17"/>
        <v>1.2274658222030999E-2</v>
      </c>
      <c r="BM21" s="83">
        <f t="shared" si="17"/>
        <v>4.7506289802106583E-2</v>
      </c>
      <c r="BN21" s="83">
        <f t="shared" si="17"/>
        <v>1.5775305096913272E-2</v>
      </c>
      <c r="BO21" s="83">
        <f t="shared" si="17"/>
        <v>1.3626316952773943E-2</v>
      </c>
      <c r="BP21" s="83">
        <f t="shared" si="17"/>
        <v>4.6114121540531405E-3</v>
      </c>
      <c r="BQ21" s="84">
        <f t="shared" si="17"/>
        <v>4.6569212410501271E-2</v>
      </c>
      <c r="BR21" s="84">
        <f t="shared" si="17"/>
        <v>1.7141350210970518E-2</v>
      </c>
      <c r="BS21" s="84">
        <f t="shared" si="17"/>
        <v>0.15805905130687314</v>
      </c>
      <c r="BT21" s="84">
        <f t="shared" si="17"/>
        <v>0</v>
      </c>
      <c r="BU21" s="84">
        <f t="shared" si="17"/>
        <v>8.8033298647243186E-3</v>
      </c>
      <c r="BV21" s="84">
        <f t="shared" si="17"/>
        <v>6.2678062678063196E-3</v>
      </c>
    </row>
    <row r="22" spans="1:74" s="78" customFormat="1" x14ac:dyDescent="0.25">
      <c r="A22" s="34"/>
      <c r="C22" s="79"/>
      <c r="D22" s="79"/>
      <c r="E22" s="79"/>
      <c r="F22" s="79"/>
      <c r="G22" s="79"/>
      <c r="H22" s="79"/>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1"/>
      <c r="AH22" s="81"/>
      <c r="AI22" s="81"/>
      <c r="AJ22" s="81"/>
      <c r="AK22" s="81"/>
      <c r="AL22" s="81"/>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5"/>
      <c r="BL22" s="85"/>
      <c r="BM22" s="85"/>
      <c r="BN22" s="85"/>
      <c r="BO22" s="85"/>
      <c r="BP22" s="85"/>
      <c r="BQ22" s="86"/>
      <c r="BR22" s="86"/>
      <c r="BS22" s="86"/>
      <c r="BT22" s="86"/>
      <c r="BU22" s="86"/>
      <c r="BV22" s="86"/>
    </row>
    <row r="23" spans="1:74" x14ac:dyDescent="0.25">
      <c r="C23" s="69" t="s">
        <v>671</v>
      </c>
      <c r="D23" s="69" t="s">
        <v>671</v>
      </c>
      <c r="E23" s="69" t="s">
        <v>671</v>
      </c>
      <c r="F23" s="69" t="s">
        <v>671</v>
      </c>
      <c r="G23" s="69" t="s">
        <v>671</v>
      </c>
      <c r="H23" s="69" t="s">
        <v>671</v>
      </c>
      <c r="I23" s="13" t="s">
        <v>26</v>
      </c>
      <c r="J23" s="13" t="s">
        <v>26</v>
      </c>
      <c r="K23" s="13" t="s">
        <v>26</v>
      </c>
      <c r="L23" s="13" t="s">
        <v>26</v>
      </c>
      <c r="M23" s="13" t="s">
        <v>26</v>
      </c>
      <c r="N23" s="13" t="s">
        <v>26</v>
      </c>
      <c r="O23" s="13" t="s">
        <v>27</v>
      </c>
      <c r="P23" s="13" t="s">
        <v>27</v>
      </c>
      <c r="Q23" s="13" t="s">
        <v>27</v>
      </c>
      <c r="R23" s="13" t="s">
        <v>27</v>
      </c>
      <c r="S23" s="13" t="s">
        <v>27</v>
      </c>
      <c r="T23" s="13" t="s">
        <v>27</v>
      </c>
      <c r="U23" s="13" t="s">
        <v>28</v>
      </c>
      <c r="V23" s="13" t="s">
        <v>28</v>
      </c>
      <c r="W23" s="13" t="s">
        <v>28</v>
      </c>
      <c r="X23" s="13" t="s">
        <v>28</v>
      </c>
      <c r="Y23" s="13" t="s">
        <v>28</v>
      </c>
      <c r="Z23" s="13" t="s">
        <v>28</v>
      </c>
      <c r="AA23" s="13" t="s">
        <v>29</v>
      </c>
      <c r="AB23" s="13" t="s">
        <v>29</v>
      </c>
      <c r="AC23" s="13" t="s">
        <v>29</v>
      </c>
      <c r="AD23" s="13" t="s">
        <v>29</v>
      </c>
      <c r="AE23" s="13" t="s">
        <v>29</v>
      </c>
      <c r="AF23" s="13" t="s">
        <v>29</v>
      </c>
      <c r="AG23" s="69" t="s">
        <v>671</v>
      </c>
      <c r="AH23" s="69" t="s">
        <v>671</v>
      </c>
      <c r="AI23" s="69" t="s">
        <v>671</v>
      </c>
      <c r="AJ23" s="69" t="s">
        <v>671</v>
      </c>
      <c r="AK23" s="69" t="s">
        <v>671</v>
      </c>
      <c r="AL23" s="69" t="s">
        <v>671</v>
      </c>
      <c r="AM23" s="13" t="s">
        <v>26</v>
      </c>
      <c r="AN23" s="13" t="s">
        <v>26</v>
      </c>
      <c r="AO23" s="13" t="s">
        <v>26</v>
      </c>
      <c r="AP23" s="13" t="s">
        <v>26</v>
      </c>
      <c r="AQ23" s="13" t="s">
        <v>26</v>
      </c>
      <c r="AR23" s="13" t="s">
        <v>26</v>
      </c>
      <c r="AS23" s="13" t="s">
        <v>27</v>
      </c>
      <c r="AT23" s="13" t="s">
        <v>27</v>
      </c>
      <c r="AU23" s="13" t="s">
        <v>27</v>
      </c>
      <c r="AV23" s="13" t="s">
        <v>27</v>
      </c>
      <c r="AW23" s="13" t="s">
        <v>27</v>
      </c>
      <c r="AX23" s="13" t="s">
        <v>27</v>
      </c>
      <c r="AY23" s="13" t="s">
        <v>28</v>
      </c>
      <c r="AZ23" s="13" t="s">
        <v>28</v>
      </c>
      <c r="BA23" s="13" t="s">
        <v>28</v>
      </c>
      <c r="BB23" s="13" t="s">
        <v>28</v>
      </c>
      <c r="BC23" s="13" t="s">
        <v>28</v>
      </c>
      <c r="BD23" s="13" t="s">
        <v>28</v>
      </c>
      <c r="BE23" s="13" t="s">
        <v>29</v>
      </c>
      <c r="BF23" s="13" t="s">
        <v>29</v>
      </c>
      <c r="BG23" s="13" t="s">
        <v>29</v>
      </c>
      <c r="BH23" s="13" t="s">
        <v>29</v>
      </c>
      <c r="BI23" s="13" t="s">
        <v>29</v>
      </c>
      <c r="BJ23" s="13" t="s">
        <v>29</v>
      </c>
      <c r="BK23" s="70"/>
      <c r="BL23" s="70"/>
      <c r="BM23" s="70"/>
      <c r="BN23" s="70"/>
      <c r="BO23" s="70"/>
      <c r="BP23" s="70"/>
      <c r="BQ23" s="71"/>
      <c r="BR23" s="71"/>
      <c r="BS23" s="71"/>
      <c r="BT23" s="71"/>
      <c r="BU23" s="71"/>
      <c r="BV23" s="71"/>
    </row>
    <row r="24" spans="1:74" x14ac:dyDescent="0.25">
      <c r="B24" s="87"/>
      <c r="C24" s="69">
        <v>2015</v>
      </c>
      <c r="D24" s="69">
        <v>2016</v>
      </c>
      <c r="E24" s="69">
        <v>2017</v>
      </c>
      <c r="F24" s="69">
        <v>2018</v>
      </c>
      <c r="G24" s="69">
        <v>2019</v>
      </c>
      <c r="H24" s="69">
        <v>2020</v>
      </c>
      <c r="I24" s="13">
        <v>2015</v>
      </c>
      <c r="J24" s="13">
        <v>2016</v>
      </c>
      <c r="K24" s="13">
        <v>2017</v>
      </c>
      <c r="L24" s="13">
        <v>2018</v>
      </c>
      <c r="M24" s="13">
        <v>2019</v>
      </c>
      <c r="N24" s="13">
        <v>2020</v>
      </c>
      <c r="O24" s="13">
        <v>2015</v>
      </c>
      <c r="P24" s="13">
        <v>2016</v>
      </c>
      <c r="Q24" s="13">
        <v>2017</v>
      </c>
      <c r="R24" s="13">
        <v>2018</v>
      </c>
      <c r="S24" s="13">
        <v>2019</v>
      </c>
      <c r="T24" s="13">
        <v>2020</v>
      </c>
      <c r="U24" s="13">
        <v>2015</v>
      </c>
      <c r="V24" s="13">
        <v>2016</v>
      </c>
      <c r="W24" s="13">
        <v>2017</v>
      </c>
      <c r="X24" s="13">
        <v>2018</v>
      </c>
      <c r="Y24" s="13">
        <v>2019</v>
      </c>
      <c r="Z24" s="13">
        <v>2020</v>
      </c>
      <c r="AA24" s="13">
        <v>2015</v>
      </c>
      <c r="AB24" s="13">
        <v>2016</v>
      </c>
      <c r="AC24" s="13">
        <v>2017</v>
      </c>
      <c r="AD24" s="13">
        <v>2018</v>
      </c>
      <c r="AE24" s="13">
        <v>2019</v>
      </c>
      <c r="AF24" s="13">
        <v>2020</v>
      </c>
      <c r="AG24" s="69">
        <v>2015</v>
      </c>
      <c r="AH24" s="69">
        <v>2016</v>
      </c>
      <c r="AI24" s="69">
        <v>2017</v>
      </c>
      <c r="AJ24" s="69">
        <v>2018</v>
      </c>
      <c r="AK24" s="69">
        <v>2019</v>
      </c>
      <c r="AL24" s="69">
        <v>2020</v>
      </c>
      <c r="AM24" s="13">
        <v>2015</v>
      </c>
      <c r="AN24" s="13">
        <v>2016</v>
      </c>
      <c r="AO24" s="13">
        <v>2017</v>
      </c>
      <c r="AP24" s="13">
        <v>2018</v>
      </c>
      <c r="AQ24" s="13">
        <v>2019</v>
      </c>
      <c r="AR24" s="13">
        <v>2020</v>
      </c>
      <c r="AS24" s="13">
        <v>2015</v>
      </c>
      <c r="AT24" s="13">
        <v>2016</v>
      </c>
      <c r="AU24" s="13">
        <v>2017</v>
      </c>
      <c r="AV24" s="13">
        <v>2018</v>
      </c>
      <c r="AW24" s="13">
        <v>2019</v>
      </c>
      <c r="AX24" s="13">
        <v>2020</v>
      </c>
      <c r="AY24" s="13">
        <v>2015</v>
      </c>
      <c r="AZ24" s="13">
        <v>2016</v>
      </c>
      <c r="BA24" s="13">
        <v>2017</v>
      </c>
      <c r="BB24" s="13">
        <v>2018</v>
      </c>
      <c r="BC24" s="13">
        <v>2019</v>
      </c>
      <c r="BD24" s="13">
        <v>2020</v>
      </c>
      <c r="BE24" s="13">
        <v>2015</v>
      </c>
      <c r="BF24" s="13">
        <v>2016</v>
      </c>
      <c r="BG24" s="13">
        <v>2017</v>
      </c>
      <c r="BH24" s="13">
        <v>2018</v>
      </c>
      <c r="BI24" s="13">
        <v>2019</v>
      </c>
      <c r="BJ24" s="13">
        <v>2020</v>
      </c>
      <c r="BK24" s="70"/>
      <c r="BL24" s="70"/>
      <c r="BM24" s="70"/>
      <c r="BN24" s="70"/>
      <c r="BO24" s="70"/>
      <c r="BP24" s="70"/>
      <c r="BQ24" s="71"/>
      <c r="BR24" s="71"/>
      <c r="BS24" s="71"/>
      <c r="BT24" s="71"/>
      <c r="BU24" s="71"/>
      <c r="BV24" s="71"/>
    </row>
    <row r="25" spans="1:74" x14ac:dyDescent="0.25">
      <c r="B25" s="64" t="s">
        <v>736</v>
      </c>
      <c r="C25" s="69"/>
      <c r="D25" s="69"/>
      <c r="E25" s="69"/>
      <c r="F25" s="69"/>
      <c r="G25" s="69"/>
      <c r="H25" s="69"/>
      <c r="AG25" s="69"/>
      <c r="AH25" s="69"/>
      <c r="AI25" s="69"/>
      <c r="AJ25" s="69"/>
      <c r="AK25" s="69"/>
      <c r="AL25" s="69"/>
      <c r="BK25" s="70"/>
      <c r="BL25" s="70"/>
      <c r="BM25" s="70"/>
      <c r="BN25" s="70"/>
      <c r="BO25" s="70"/>
      <c r="BP25" s="70"/>
      <c r="BQ25" s="71"/>
      <c r="BR25" s="71"/>
      <c r="BS25" s="71"/>
      <c r="BT25" s="71"/>
      <c r="BU25" s="71"/>
      <c r="BV25" s="71"/>
    </row>
    <row r="26" spans="1:74" x14ac:dyDescent="0.25">
      <c r="B26" s="55"/>
      <c r="C26" s="69"/>
      <c r="D26" s="69"/>
      <c r="E26" s="69"/>
      <c r="F26" s="69"/>
      <c r="G26" s="69"/>
      <c r="H26" s="69"/>
      <c r="AG26" s="69"/>
      <c r="AH26" s="69"/>
      <c r="AI26" s="69"/>
      <c r="AJ26" s="69"/>
      <c r="AK26" s="69"/>
      <c r="AL26" s="69"/>
      <c r="BK26" s="70"/>
      <c r="BL26" s="70"/>
      <c r="BM26" s="70"/>
      <c r="BN26" s="70"/>
      <c r="BO26" s="70"/>
      <c r="BP26" s="70"/>
      <c r="BQ26" s="71"/>
      <c r="BR26" s="71"/>
      <c r="BS26" s="71"/>
      <c r="BT26" s="71"/>
      <c r="BU26" s="71"/>
      <c r="BV26" s="71"/>
    </row>
    <row r="27" spans="1:74" x14ac:dyDescent="0.25">
      <c r="B27" s="55" t="s">
        <v>37</v>
      </c>
      <c r="C27" s="69"/>
      <c r="D27" s="69"/>
      <c r="E27" s="69"/>
      <c r="F27" s="69"/>
      <c r="G27" s="69"/>
      <c r="H27" s="69"/>
      <c r="AG27" s="69"/>
      <c r="AH27" s="69"/>
      <c r="AI27" s="69"/>
      <c r="AJ27" s="69"/>
      <c r="AK27" s="69"/>
      <c r="AL27" s="69"/>
      <c r="BK27" s="70"/>
      <c r="BL27" s="70"/>
      <c r="BM27" s="70"/>
      <c r="BN27" s="70"/>
      <c r="BO27" s="70"/>
      <c r="BP27" s="70"/>
      <c r="BQ27" s="71"/>
      <c r="BR27" s="71"/>
      <c r="BS27" s="71"/>
      <c r="BT27" s="71"/>
      <c r="BU27" s="71"/>
      <c r="BV27" s="71"/>
    </row>
    <row r="28" spans="1:74" x14ac:dyDescent="0.25">
      <c r="B28" s="55" t="s">
        <v>38</v>
      </c>
      <c r="C28" s="69"/>
      <c r="D28" s="69"/>
      <c r="E28" s="69"/>
      <c r="F28" s="69"/>
      <c r="G28" s="69"/>
      <c r="H28" s="69"/>
      <c r="AG28" s="69"/>
      <c r="AH28" s="69"/>
      <c r="AI28" s="69"/>
      <c r="AJ28" s="69"/>
      <c r="AK28" s="69"/>
      <c r="AL28" s="69"/>
      <c r="BK28" s="70"/>
      <c r="BL28" s="70"/>
      <c r="BM28" s="70"/>
      <c r="BN28" s="70"/>
      <c r="BO28" s="70"/>
      <c r="BP28" s="70"/>
      <c r="BQ28" s="71"/>
      <c r="BR28" s="71"/>
      <c r="BS28" s="71"/>
      <c r="BT28" s="71"/>
      <c r="BU28" s="71"/>
      <c r="BV28" s="71"/>
    </row>
    <row r="29" spans="1:74" x14ac:dyDescent="0.25">
      <c r="B29" s="55" t="s">
        <v>39</v>
      </c>
      <c r="C29" s="88"/>
      <c r="D29" s="88"/>
      <c r="E29" s="88"/>
      <c r="F29" s="88"/>
      <c r="G29" s="88"/>
      <c r="H29" s="88"/>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89">
        <v>5.1274723936651926E-3</v>
      </c>
      <c r="AH29" s="89">
        <v>9.7804939571021344E-4</v>
      </c>
      <c r="AI29" s="89">
        <v>7.3600935230699004E-4</v>
      </c>
      <c r="AJ29" s="89">
        <v>2.3449909586942617E-2</v>
      </c>
      <c r="AK29" s="89">
        <v>2.3673581732450207E-4</v>
      </c>
      <c r="AL29" s="89">
        <v>5.2546447195611564E-5</v>
      </c>
      <c r="AM29" s="90">
        <v>5.4577777777777784E-3</v>
      </c>
      <c r="AN29" s="90">
        <v>8.6630462891130078E-4</v>
      </c>
      <c r="AO29" s="90">
        <v>8.2790445168295338E-4</v>
      </c>
      <c r="AP29" s="90">
        <v>2.8465662496808784E-3</v>
      </c>
      <c r="AQ29" s="90">
        <v>2.2692889561270801E-4</v>
      </c>
      <c r="AR29" s="90">
        <v>6.0856864654333011E-5</v>
      </c>
      <c r="AS29" s="90">
        <v>5.3688661399799711E-3</v>
      </c>
      <c r="AT29" s="90">
        <v>9.411497902256492E-4</v>
      </c>
      <c r="AU29" s="90">
        <v>8.1923035464050869E-4</v>
      </c>
      <c r="AV29" s="90">
        <v>2.7963647258563867E-3</v>
      </c>
      <c r="AW29" s="90">
        <v>2.6022691787238472E-4</v>
      </c>
      <c r="AX29" s="90">
        <v>6.223743581764431E-5</v>
      </c>
      <c r="AY29" s="90">
        <v>2.8459821428571432E-3</v>
      </c>
      <c r="AZ29" s="90">
        <v>1.5697137580794091E-3</v>
      </c>
      <c r="BA29" s="90">
        <v>8.499787505312367E-5</v>
      </c>
      <c r="BB29" s="90">
        <v>0.1779360557138335</v>
      </c>
      <c r="BC29" s="90">
        <v>1.5006002400960383E-4</v>
      </c>
      <c r="BD29" s="90">
        <v>0</v>
      </c>
      <c r="BE29" s="90">
        <v>2.7564102564102562E-3</v>
      </c>
      <c r="BF29" s="90">
        <v>1.2300123001230013E-3</v>
      </c>
      <c r="BG29" s="90">
        <v>5.6211354693648118E-5</v>
      </c>
      <c r="BH29" s="90">
        <v>0.15911111111111112</v>
      </c>
      <c r="BI29" s="90">
        <v>1.3577732518669383E-4</v>
      </c>
      <c r="BJ29" s="90">
        <v>0</v>
      </c>
      <c r="BK29" s="91">
        <v>5.3900589008008815E-3</v>
      </c>
      <c r="BL29" s="91">
        <v>9.1833517263124702E-4</v>
      </c>
      <c r="BM29" s="91">
        <v>8.2169585680117276E-4</v>
      </c>
      <c r="BN29" s="91">
        <v>2.8104809763101219E-3</v>
      </c>
      <c r="BO29" s="91">
        <v>2.5049731083769247E-4</v>
      </c>
      <c r="BP29" s="91">
        <v>6.1824926355602425E-5</v>
      </c>
      <c r="BQ29" s="92">
        <v>2.8042959427207639E-3</v>
      </c>
      <c r="BR29" s="92">
        <v>1.4240506329113924E-3</v>
      </c>
      <c r="BS29" s="92">
        <v>7.2604065827686358E-5</v>
      </c>
      <c r="BT29" s="92">
        <v>0.17299253034547152</v>
      </c>
      <c r="BU29" s="92">
        <v>1.45681581685744E-4</v>
      </c>
      <c r="BV29" s="92">
        <v>0</v>
      </c>
    </row>
    <row r="30" spans="1:74" x14ac:dyDescent="0.25">
      <c r="B30" s="55" t="s">
        <v>40</v>
      </c>
      <c r="C30" s="88"/>
      <c r="D30" s="88"/>
      <c r="E30" s="88"/>
      <c r="F30" s="88"/>
      <c r="G30" s="88"/>
      <c r="H30" s="88"/>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89">
        <v>0.5305150265218681</v>
      </c>
      <c r="AH30" s="89">
        <v>0.3778932731701799</v>
      </c>
      <c r="AI30" s="89">
        <v>0.17467795963198507</v>
      </c>
      <c r="AJ30" s="89">
        <v>0.19997874306109398</v>
      </c>
      <c r="AK30" s="89">
        <v>0.23135175385350287</v>
      </c>
      <c r="AL30" s="89">
        <v>0.37443791529079967</v>
      </c>
      <c r="AM30" s="90">
        <v>0.59118222222222228</v>
      </c>
      <c r="AN30" s="90">
        <v>0.39200930954228086</v>
      </c>
      <c r="AO30" s="90">
        <v>0.17324918566775244</v>
      </c>
      <c r="AP30" s="90">
        <v>0.21659433239724282</v>
      </c>
      <c r="AQ30" s="90">
        <v>0.24403681290973273</v>
      </c>
      <c r="AR30" s="90">
        <v>0.42638753651411881</v>
      </c>
      <c r="AS30" s="90">
        <v>0.58210192500278179</v>
      </c>
      <c r="AT30" s="90">
        <v>0.38713006009751671</v>
      </c>
      <c r="AU30" s="90">
        <v>0.17241026193812656</v>
      </c>
      <c r="AV30" s="90">
        <v>0.21808149405772498</v>
      </c>
      <c r="AW30" s="90">
        <v>0.24442073488081609</v>
      </c>
      <c r="AX30" s="90">
        <v>0.42018567501685594</v>
      </c>
      <c r="AY30" s="90">
        <v>5.6863839285714292E-2</v>
      </c>
      <c r="AZ30" s="90">
        <v>0.30734072022160663</v>
      </c>
      <c r="BA30" s="90">
        <v>0.18113047173820657</v>
      </c>
      <c r="BB30" s="90">
        <v>6.9072491294713517E-2</v>
      </c>
      <c r="BC30" s="90">
        <v>0.14453781512605041</v>
      </c>
      <c r="BD30" s="90">
        <v>0.10824018715882505</v>
      </c>
      <c r="BE30" s="90">
        <v>5.8525641025641034E-2</v>
      </c>
      <c r="BF30" s="90">
        <v>0.24920049200492003</v>
      </c>
      <c r="BG30" s="90">
        <v>0.21157953906689153</v>
      </c>
      <c r="BH30" s="90">
        <v>7.6533333333333328E-2</v>
      </c>
      <c r="BI30" s="90">
        <v>0.15695858791581804</v>
      </c>
      <c r="BJ30" s="90">
        <v>9.1972866026003408E-2</v>
      </c>
      <c r="BK30" s="91">
        <v>0.58426628246959622</v>
      </c>
      <c r="BL30" s="91">
        <v>0.38861737348257924</v>
      </c>
      <c r="BM30" s="91">
        <v>0.17264871537689991</v>
      </c>
      <c r="BN30" s="91">
        <v>0.21766331658291457</v>
      </c>
      <c r="BO30" s="91">
        <v>0.24430855374640831</v>
      </c>
      <c r="BP30" s="91">
        <v>0.42203876786558531</v>
      </c>
      <c r="BQ30" s="92">
        <v>5.763723150357996E-2</v>
      </c>
      <c r="BR30" s="92">
        <v>0.28241033755274259</v>
      </c>
      <c r="BS30" s="92">
        <v>0.19424007744433691</v>
      </c>
      <c r="BT30" s="92">
        <v>7.1031746031746029E-2</v>
      </c>
      <c r="BU30" s="92">
        <v>0.14834547346514046</v>
      </c>
      <c r="BV30" s="92">
        <v>0.10311609686609687</v>
      </c>
    </row>
    <row r="31" spans="1:74" x14ac:dyDescent="0.25">
      <c r="B31" s="55" t="s">
        <v>41</v>
      </c>
      <c r="C31" s="88"/>
      <c r="D31" s="88"/>
      <c r="E31" s="88"/>
      <c r="F31" s="88"/>
      <c r="G31" s="88"/>
      <c r="H31" s="88"/>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89">
        <v>6.390533557583275E-2</v>
      </c>
      <c r="AH31" s="89">
        <v>0.20417554019312262</v>
      </c>
      <c r="AI31" s="89">
        <v>0.30359014962257203</v>
      </c>
      <c r="AJ31" s="89">
        <v>0.17945306812169834</v>
      </c>
      <c r="AK31" s="89">
        <v>0.11467477882252189</v>
      </c>
      <c r="AL31" s="89">
        <v>0.17688231419498995</v>
      </c>
      <c r="AM31" s="90">
        <v>7.0133333333333339E-2</v>
      </c>
      <c r="AN31" s="90">
        <v>0.23028187225239202</v>
      </c>
      <c r="AO31" s="90">
        <v>0.32472855591748101</v>
      </c>
      <c r="AP31" s="90">
        <v>0.19932346183303548</v>
      </c>
      <c r="AQ31" s="90">
        <v>0.10209278870398386</v>
      </c>
      <c r="AR31" s="90">
        <v>0.20668208373904576</v>
      </c>
      <c r="AS31" s="90">
        <v>7.0646489373539553E-2</v>
      </c>
      <c r="AT31" s="90">
        <v>0.22778092754280529</v>
      </c>
      <c r="AU31" s="90">
        <v>0.32405411232079334</v>
      </c>
      <c r="AV31" s="90">
        <v>0.19742834315389993</v>
      </c>
      <c r="AW31" s="90">
        <v>0.10105652128656188</v>
      </c>
      <c r="AX31" s="90">
        <v>0.1999948135470152</v>
      </c>
      <c r="AY31" s="90">
        <v>5.7477678571428575E-3</v>
      </c>
      <c r="AZ31" s="90">
        <v>4.5244690674053553E-3</v>
      </c>
      <c r="BA31" s="90">
        <v>0.13242668933276666</v>
      </c>
      <c r="BB31" s="90">
        <v>4.3684710351377019E-2</v>
      </c>
      <c r="BC31" s="90">
        <v>0.20894357743097242</v>
      </c>
      <c r="BD31" s="90">
        <v>3.6132050948791267E-2</v>
      </c>
      <c r="BE31" s="90">
        <v>5.4487179487179484E-3</v>
      </c>
      <c r="BF31" s="90">
        <v>3.6900369003690036E-3</v>
      </c>
      <c r="BG31" s="90">
        <v>0.17273749297358068</v>
      </c>
      <c r="BH31" s="90">
        <v>4.4177777777777781E-2</v>
      </c>
      <c r="BI31" s="90">
        <v>0.17107942973523421</v>
      </c>
      <c r="BJ31" s="90">
        <v>2.9112492933860937E-2</v>
      </c>
      <c r="BK31" s="91">
        <v>7.0524174753167509E-2</v>
      </c>
      <c r="BL31" s="91">
        <v>0.22854327605234118</v>
      </c>
      <c r="BM31" s="91">
        <v>0.32424581436617544</v>
      </c>
      <c r="BN31" s="91">
        <v>0.19796123474515434</v>
      </c>
      <c r="BO31" s="91">
        <v>0.10135931628969277</v>
      </c>
      <c r="BP31" s="91">
        <v>0.20199294468487472</v>
      </c>
      <c r="BQ31" s="92">
        <v>5.6085918854415278E-3</v>
      </c>
      <c r="BR31" s="92">
        <v>4.1666666666666666E-3</v>
      </c>
      <c r="BS31" s="92">
        <v>0.14978218780251693</v>
      </c>
      <c r="BT31" s="92">
        <v>4.3814192343604105E-2</v>
      </c>
      <c r="BU31" s="92">
        <v>0.19733610822060355</v>
      </c>
      <c r="BV31" s="92">
        <v>3.3920940170940168E-2</v>
      </c>
    </row>
    <row r="32" spans="1:74" x14ac:dyDescent="0.25">
      <c r="B32" s="55" t="s">
        <v>42</v>
      </c>
      <c r="C32" s="88"/>
      <c r="D32" s="88"/>
      <c r="E32" s="88"/>
      <c r="F32" s="88"/>
      <c r="G32" s="88"/>
      <c r="H32" s="88"/>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89" t="e">
        <v>#N/A</v>
      </c>
      <c r="AH32" s="89" t="e">
        <v>#N/A</v>
      </c>
      <c r="AI32" s="89" t="e">
        <v>#N/A</v>
      </c>
      <c r="AJ32" s="89" t="e">
        <v>#N/A</v>
      </c>
      <c r="AK32" s="89">
        <v>3.1930916822835461E-6</v>
      </c>
      <c r="AL32" s="89">
        <v>0</v>
      </c>
      <c r="AM32" s="90" t="e">
        <v>#N/A</v>
      </c>
      <c r="AN32" s="90" t="e">
        <v>#N/A</v>
      </c>
      <c r="AO32" s="90" t="e">
        <v>#N/A</v>
      </c>
      <c r="AP32" s="90" t="e">
        <v>#N/A</v>
      </c>
      <c r="AQ32" s="90">
        <v>0</v>
      </c>
      <c r="AR32" s="90">
        <v>0</v>
      </c>
      <c r="AS32" s="90" t="e">
        <v>#N/A</v>
      </c>
      <c r="AT32" s="90" t="e">
        <v>#N/A</v>
      </c>
      <c r="AU32" s="90" t="e">
        <v>#N/A</v>
      </c>
      <c r="AV32" s="90" t="e">
        <v>#N/A</v>
      </c>
      <c r="AW32" s="90">
        <v>5.204538357447695E-6</v>
      </c>
      <c r="AX32" s="90">
        <v>0</v>
      </c>
      <c r="AY32" s="90" t="e">
        <v>#N/A</v>
      </c>
      <c r="AZ32" s="90" t="e">
        <v>#N/A</v>
      </c>
      <c r="BA32" s="90" t="e">
        <v>#N/A</v>
      </c>
      <c r="BB32" s="90" t="e">
        <v>#N/A</v>
      </c>
      <c r="BC32" s="90">
        <v>0</v>
      </c>
      <c r="BD32" s="90">
        <v>0</v>
      </c>
      <c r="BE32" s="90" t="e">
        <v>#N/A</v>
      </c>
      <c r="BF32" s="90" t="e">
        <v>#N/A</v>
      </c>
      <c r="BG32" s="90" t="e">
        <v>#N/A</v>
      </c>
      <c r="BH32" s="90" t="e">
        <v>#N/A</v>
      </c>
      <c r="BI32" s="90">
        <v>0</v>
      </c>
      <c r="BJ32" s="90">
        <v>0</v>
      </c>
      <c r="BK32" s="91" t="e">
        <v>#N/A</v>
      </c>
      <c r="BL32" s="91" t="e">
        <v>#N/A</v>
      </c>
      <c r="BM32" s="91" t="e">
        <v>#N/A</v>
      </c>
      <c r="BN32" s="91" t="e">
        <v>#N/A</v>
      </c>
      <c r="BO32" s="91">
        <v>3.6837839829072425E-6</v>
      </c>
      <c r="BP32" s="91">
        <v>0</v>
      </c>
      <c r="BQ32" s="92" t="e">
        <v>#N/A</v>
      </c>
      <c r="BR32" s="92" t="e">
        <v>#N/A</v>
      </c>
      <c r="BS32" s="92" t="e">
        <v>#N/A</v>
      </c>
      <c r="BT32" s="92" t="e">
        <v>#N/A</v>
      </c>
      <c r="BU32" s="92">
        <v>0</v>
      </c>
      <c r="BV32" s="92">
        <v>0</v>
      </c>
    </row>
    <row r="33" spans="2:74" x14ac:dyDescent="0.25">
      <c r="B33" s="55" t="s">
        <v>43</v>
      </c>
      <c r="C33" s="88"/>
      <c r="D33" s="88"/>
      <c r="E33" s="88"/>
      <c r="F33" s="88"/>
      <c r="G33" s="88"/>
      <c r="H33" s="88"/>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89">
        <v>3.1236063652483616E-3</v>
      </c>
      <c r="AH33" s="89">
        <v>5.9941710504405098E-3</v>
      </c>
      <c r="AI33" s="89">
        <v>3.7604181497304622E-3</v>
      </c>
      <c r="AJ33" s="89">
        <v>1.4560845223900636E-3</v>
      </c>
      <c r="AK33" s="89">
        <v>4.5033129922749529E-3</v>
      </c>
      <c r="AL33" s="89">
        <v>6.3079537084346007E-3</v>
      </c>
      <c r="AM33" s="90">
        <v>2.9333333333333334E-3</v>
      </c>
      <c r="AN33" s="90">
        <v>6.4003103180760275E-3</v>
      </c>
      <c r="AO33" s="90">
        <v>4.0716612377850164E-3</v>
      </c>
      <c r="AP33" s="90">
        <v>1.672198110799081E-3</v>
      </c>
      <c r="AQ33" s="90">
        <v>4.1855774079677258E-3</v>
      </c>
      <c r="AR33" s="90">
        <v>6.9620253164556969E-3</v>
      </c>
      <c r="AS33" s="90">
        <v>2.8930677645487928E-3</v>
      </c>
      <c r="AT33" s="90">
        <v>6.5653702233813352E-3</v>
      </c>
      <c r="AU33" s="90">
        <v>4.0961517732025438E-3</v>
      </c>
      <c r="AV33" s="90">
        <v>1.6378707680015981E-3</v>
      </c>
      <c r="AW33" s="90">
        <v>4.4498802956177783E-3</v>
      </c>
      <c r="AX33" s="90">
        <v>7.069135418287434E-3</v>
      </c>
      <c r="AY33" s="90">
        <v>5.1339285714285714E-3</v>
      </c>
      <c r="AZ33" s="90">
        <v>1.4312096029547553E-3</v>
      </c>
      <c r="BA33" s="90">
        <v>1.1049723756906078E-3</v>
      </c>
      <c r="BB33" s="90">
        <v>6.3311174422285538E-5</v>
      </c>
      <c r="BC33" s="90">
        <v>5.5222088835534212E-3</v>
      </c>
      <c r="BD33" s="90">
        <v>1.8455939693267482E-3</v>
      </c>
      <c r="BE33" s="90">
        <v>4.9358974358974361E-3</v>
      </c>
      <c r="BF33" s="90">
        <v>2.3985239852398524E-3</v>
      </c>
      <c r="BG33" s="90">
        <v>1.5177065767284993E-3</v>
      </c>
      <c r="BH33" s="90">
        <v>0</v>
      </c>
      <c r="BI33" s="90">
        <v>4.6843177189409366E-3</v>
      </c>
      <c r="BJ33" s="90">
        <v>3.4482758620689659E-3</v>
      </c>
      <c r="BK33" s="91">
        <v>2.9026653671765752E-3</v>
      </c>
      <c r="BL33" s="91">
        <v>6.5150559672079462E-3</v>
      </c>
      <c r="BM33" s="91">
        <v>4.0891906488696858E-3</v>
      </c>
      <c r="BN33" s="91">
        <v>1.6475233309404165E-3</v>
      </c>
      <c r="BO33" s="91">
        <v>4.3726515877108964E-3</v>
      </c>
      <c r="BP33" s="91">
        <v>7.0371313234170998E-3</v>
      </c>
      <c r="BQ33" s="92">
        <v>5.0417661097852022E-3</v>
      </c>
      <c r="BR33" s="92">
        <v>1.8459915611814346E-3</v>
      </c>
      <c r="BS33" s="92">
        <v>1.282671829622459E-3</v>
      </c>
      <c r="BT33" s="92">
        <v>4.6685340802987865E-5</v>
      </c>
      <c r="BU33" s="92">
        <v>5.2653485952133192E-3</v>
      </c>
      <c r="BV33" s="92">
        <v>2.3504273504273508E-3</v>
      </c>
    </row>
    <row r="34" spans="2:74" x14ac:dyDescent="0.25">
      <c r="B34" s="55" t="s">
        <v>44</v>
      </c>
      <c r="C34" s="88"/>
      <c r="D34" s="88"/>
      <c r="E34" s="88"/>
      <c r="F34" s="88"/>
      <c r="G34" s="88"/>
      <c r="H34" s="88"/>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89">
        <v>0.34888573907352305</v>
      </c>
      <c r="AH34" s="89">
        <v>0.30825025417339713</v>
      </c>
      <c r="AI34" s="89">
        <v>0.25262465161871184</v>
      </c>
      <c r="AJ34" s="89">
        <v>0.31717750175693493</v>
      </c>
      <c r="AK34" s="89">
        <v>0.51165954234694155</v>
      </c>
      <c r="AL34" s="89">
        <v>0.39775765764011434</v>
      </c>
      <c r="AM34" s="90">
        <v>0.28593777777777779</v>
      </c>
      <c r="AN34" s="90">
        <v>0.27398500129299197</v>
      </c>
      <c r="AO34" s="90">
        <v>0.2296959826275787</v>
      </c>
      <c r="AP34" s="90">
        <v>0.31736022466173097</v>
      </c>
      <c r="AQ34" s="90">
        <v>0.49597831568330814</v>
      </c>
      <c r="AR34" s="90">
        <v>0.33064751703992207</v>
      </c>
      <c r="AS34" s="90">
        <v>0.28585178591298543</v>
      </c>
      <c r="AT34" s="90">
        <v>0.27728767433949425</v>
      </c>
      <c r="AU34" s="90">
        <v>0.23122776759728358</v>
      </c>
      <c r="AV34" s="90">
        <v>0.32246080095875362</v>
      </c>
      <c r="AW34" s="90">
        <v>0.49856875195170186</v>
      </c>
      <c r="AX34" s="90">
        <v>0.34083294434935951</v>
      </c>
      <c r="AY34" s="90">
        <v>0.90362723214285712</v>
      </c>
      <c r="AZ34" s="90">
        <v>0.55978762696214224</v>
      </c>
      <c r="BA34" s="90">
        <v>0.41589460263493416</v>
      </c>
      <c r="BB34" s="90">
        <v>0.28866729977841094</v>
      </c>
      <c r="BC34" s="90">
        <v>0.60591236494597833</v>
      </c>
      <c r="BD34" s="90">
        <v>0.738159604886925</v>
      </c>
      <c r="BE34" s="90">
        <v>0.90326923076923071</v>
      </c>
      <c r="BF34" s="90">
        <v>0.59557195571955723</v>
      </c>
      <c r="BG34" s="90">
        <v>0.43187183811129848</v>
      </c>
      <c r="BH34" s="90">
        <v>0.29039999999999999</v>
      </c>
      <c r="BI34" s="90">
        <v>0.58533604887983703</v>
      </c>
      <c r="BJ34" s="90">
        <v>0.73436970039570371</v>
      </c>
      <c r="BK34" s="91">
        <v>0.2858722827238443</v>
      </c>
      <c r="BL34" s="91">
        <v>0.27628093961847705</v>
      </c>
      <c r="BM34" s="91">
        <v>0.23079237713139417</v>
      </c>
      <c r="BN34" s="91">
        <v>0.3210265613783202</v>
      </c>
      <c r="BO34" s="91">
        <v>0.4978118323141531</v>
      </c>
      <c r="BP34" s="91">
        <v>0.33778957704476853</v>
      </c>
      <c r="BQ34" s="92">
        <v>0.9034606205250596</v>
      </c>
      <c r="BR34" s="92">
        <v>0.57513185654008436</v>
      </c>
      <c r="BS34" s="92">
        <v>0.42277347531461762</v>
      </c>
      <c r="BT34" s="92">
        <v>0.28912231559290386</v>
      </c>
      <c r="BU34" s="92">
        <v>0.59960457856399585</v>
      </c>
      <c r="BV34" s="92">
        <v>0.73696581196581201</v>
      </c>
    </row>
    <row r="35" spans="2:74" x14ac:dyDescent="0.25">
      <c r="B35" s="55" t="s">
        <v>45</v>
      </c>
      <c r="C35" s="88"/>
      <c r="D35" s="88"/>
      <c r="E35" s="88"/>
      <c r="F35" s="88"/>
      <c r="G35" s="88"/>
      <c r="H35" s="88"/>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89">
        <v>1.0164686722323271E-3</v>
      </c>
      <c r="AH35" s="89">
        <v>3.396016556577558E-2</v>
      </c>
      <c r="AI35" s="89">
        <v>7.3062508386245633E-3</v>
      </c>
      <c r="AJ35" s="89">
        <v>2.5196168697341304E-2</v>
      </c>
      <c r="AK35" s="89">
        <v>6.9539118725854249E-2</v>
      </c>
      <c r="AL35" s="89">
        <v>1.9782191885406704E-4</v>
      </c>
      <c r="AM35" s="90">
        <v>9.7777777777777772E-4</v>
      </c>
      <c r="AN35" s="90">
        <v>3.0023273855702092E-2</v>
      </c>
      <c r="AO35" s="90">
        <v>5.0488599348534197E-3</v>
      </c>
      <c r="AP35" s="90">
        <v>2.2849119223895837E-3</v>
      </c>
      <c r="AQ35" s="90">
        <v>8.169440242057488E-2</v>
      </c>
      <c r="AR35" s="90">
        <v>2.1908471275559885E-4</v>
      </c>
      <c r="AS35" s="90">
        <v>1.0960275954156004E-3</v>
      </c>
      <c r="AT35" s="90">
        <v>3.0218845674112711E-2</v>
      </c>
      <c r="AU35" s="90">
        <v>5.1255793898889734E-3</v>
      </c>
      <c r="AV35" s="90">
        <v>2.2420852891241387E-3</v>
      </c>
      <c r="AW35" s="90">
        <v>7.9504527948370984E-2</v>
      </c>
      <c r="AX35" s="90">
        <v>2.3857683730096985E-4</v>
      </c>
      <c r="AY35" s="90">
        <v>5.5803571428571425E-4</v>
      </c>
      <c r="AZ35" s="90">
        <v>6.6435826408125578E-2</v>
      </c>
      <c r="BA35" s="90">
        <v>2.3841903952401187E-2</v>
      </c>
      <c r="BB35" s="90">
        <v>0.19689775245330801</v>
      </c>
      <c r="BC35" s="90">
        <v>5.4021608643457385E-4</v>
      </c>
      <c r="BD35" s="90">
        <v>0</v>
      </c>
      <c r="BE35" s="90">
        <v>5.7692307692307698E-4</v>
      </c>
      <c r="BF35" s="90">
        <v>6.211562115621156E-2</v>
      </c>
      <c r="BG35" s="90">
        <v>2.5238898257448007E-2</v>
      </c>
      <c r="BH35" s="90">
        <v>0.17608888888888888</v>
      </c>
      <c r="BI35" s="90">
        <v>4.7522063815342837E-4</v>
      </c>
      <c r="BJ35" s="90">
        <v>0</v>
      </c>
      <c r="BK35" s="91">
        <v>1.0678418577058349E-3</v>
      </c>
      <c r="BL35" s="91">
        <v>3.015923064795838E-2</v>
      </c>
      <c r="BM35" s="91">
        <v>5.103772857032637E-3</v>
      </c>
      <c r="BN35" s="91">
        <v>2.254127781765973E-3</v>
      </c>
      <c r="BO35" s="91">
        <v>8.0144404332129979E-2</v>
      </c>
      <c r="BP35" s="91">
        <v>2.3275266392697383E-4</v>
      </c>
      <c r="BQ35" s="92">
        <v>5.6682577565632451E-4</v>
      </c>
      <c r="BR35" s="92">
        <v>6.458333333333334E-2</v>
      </c>
      <c r="BS35" s="92">
        <v>2.4443368828654406E-2</v>
      </c>
      <c r="BT35" s="92">
        <v>0.19143323996265174</v>
      </c>
      <c r="BU35" s="92">
        <v>5.2029136316337154E-4</v>
      </c>
      <c r="BV35" s="92">
        <v>0</v>
      </c>
    </row>
    <row r="36" spans="2:74" x14ac:dyDescent="0.25">
      <c r="B36" s="55" t="s">
        <v>46</v>
      </c>
      <c r="C36" s="88"/>
      <c r="D36" s="88"/>
      <c r="E36" s="88"/>
      <c r="F36" s="88"/>
      <c r="G36" s="88"/>
      <c r="H36" s="88"/>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89">
        <v>4.863585513047846E-2</v>
      </c>
      <c r="AH36" s="89">
        <v>7.675193449317437E-2</v>
      </c>
      <c r="AI36" s="89">
        <v>0.22779825757288655</v>
      </c>
      <c r="AJ36" s="89">
        <v>0.24426089497082304</v>
      </c>
      <c r="AK36" s="89">
        <v>6.2218796389635102E-2</v>
      </c>
      <c r="AL36" s="89">
        <v>4.5740322258087746E-2</v>
      </c>
      <c r="AM36" s="90">
        <v>4.7199999999999999E-2</v>
      </c>
      <c r="AN36" s="90">
        <v>7.6247737264028975E-2</v>
      </c>
      <c r="AO36" s="90">
        <v>0.25388165038002175</v>
      </c>
      <c r="AP36" s="90">
        <v>0.25502935920347208</v>
      </c>
      <c r="AQ36" s="90">
        <v>6.8658598083711553E-2</v>
      </c>
      <c r="AR36" s="90">
        <v>3.3556475170399218E-2</v>
      </c>
      <c r="AS36" s="90">
        <v>5.2620451763658614E-2</v>
      </c>
      <c r="AT36" s="90">
        <v>7.6862456060777851E-2</v>
      </c>
      <c r="AU36" s="90">
        <v>0.25440875282957853</v>
      </c>
      <c r="AV36" s="90">
        <v>0.24927594127634076</v>
      </c>
      <c r="AW36" s="90">
        <v>6.7450817112522113E-2</v>
      </c>
      <c r="AX36" s="90">
        <v>3.224417820652456E-2</v>
      </c>
      <c r="AY36" s="90">
        <v>2.5223214285714283E-2</v>
      </c>
      <c r="AZ36" s="90">
        <v>7.9178208679593715E-2</v>
      </c>
      <c r="BA36" s="90">
        <v>2.5499362515937103E-2</v>
      </c>
      <c r="BB36" s="90">
        <v>0.19794238683127571</v>
      </c>
      <c r="BC36" s="90">
        <v>2.3979591836734697E-2</v>
      </c>
      <c r="BD36" s="90">
        <v>0.116454380036392</v>
      </c>
      <c r="BE36" s="90">
        <v>2.4358974358974359E-2</v>
      </c>
      <c r="BF36" s="90">
        <v>7.3185731857318567E-2</v>
      </c>
      <c r="BG36" s="90">
        <v>2.0798201236649803E-2</v>
      </c>
      <c r="BH36" s="90">
        <v>0.18426666666666669</v>
      </c>
      <c r="BI36" s="90">
        <v>3.3401221995926683E-2</v>
      </c>
      <c r="BJ36" s="90">
        <v>0.13329564725833806</v>
      </c>
      <c r="BK36" s="91">
        <v>5.132844612059833E-2</v>
      </c>
      <c r="BL36" s="91">
        <v>7.6675074885700772E-2</v>
      </c>
      <c r="BM36" s="91">
        <v>0.25425893063806809</v>
      </c>
      <c r="BN36" s="91">
        <v>0.2508937544867193</v>
      </c>
      <c r="BO36" s="91">
        <v>6.7803727989390702E-2</v>
      </c>
      <c r="BP36" s="91">
        <v>3.2636287595010367E-2</v>
      </c>
      <c r="BQ36" s="92">
        <v>2.482100238663484E-2</v>
      </c>
      <c r="BR36" s="92">
        <v>7.6608649789029537E-2</v>
      </c>
      <c r="BS36" s="92">
        <v>2.3475314617618585E-2</v>
      </c>
      <c r="BT36" s="92">
        <v>0.19435107376283844</v>
      </c>
      <c r="BU36" s="92">
        <v>2.6867845993756509E-2</v>
      </c>
      <c r="BV36" s="92">
        <v>0.12175925925925925</v>
      </c>
    </row>
    <row r="37" spans="2:74" x14ac:dyDescent="0.25">
      <c r="B37" s="55" t="s">
        <v>47</v>
      </c>
      <c r="C37" s="88"/>
      <c r="D37" s="88"/>
      <c r="E37" s="88"/>
      <c r="F37" s="88"/>
      <c r="G37" s="88"/>
      <c r="H37" s="88"/>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89" t="e">
        <v>#N/A</v>
      </c>
      <c r="AH37" s="89" t="e">
        <v>#N/A</v>
      </c>
      <c r="AI37" s="89" t="e">
        <v>#N/A</v>
      </c>
      <c r="AJ37" s="89" t="e">
        <v>#N/A</v>
      </c>
      <c r="AK37" s="89">
        <v>0</v>
      </c>
      <c r="AL37" s="89">
        <v>2.2554789716845743E-4</v>
      </c>
      <c r="AM37" s="90" t="e">
        <v>#N/A</v>
      </c>
      <c r="AN37" s="90" t="e">
        <v>#N/A</v>
      </c>
      <c r="AO37" s="90" t="e">
        <v>#N/A</v>
      </c>
      <c r="AP37" s="90" t="e">
        <v>#N/A</v>
      </c>
      <c r="AQ37" s="90">
        <v>0</v>
      </c>
      <c r="AR37" s="90">
        <v>0</v>
      </c>
      <c r="AS37" s="90" t="e">
        <v>#N/A</v>
      </c>
      <c r="AT37" s="90" t="e">
        <v>#N/A</v>
      </c>
      <c r="AU37" s="90" t="e">
        <v>#N/A</v>
      </c>
      <c r="AV37" s="90" t="e">
        <v>#N/A</v>
      </c>
      <c r="AW37" s="90">
        <v>0</v>
      </c>
      <c r="AX37" s="90">
        <v>0</v>
      </c>
      <c r="AY37" s="90" t="e">
        <v>#N/A</v>
      </c>
      <c r="AZ37" s="90" t="e">
        <v>#N/A</v>
      </c>
      <c r="BA37" s="90" t="e">
        <v>#N/A</v>
      </c>
      <c r="BB37" s="90" t="e">
        <v>#N/A</v>
      </c>
      <c r="BC37" s="90">
        <v>0</v>
      </c>
      <c r="BD37" s="90">
        <v>1.5856511567455161E-3</v>
      </c>
      <c r="BE37" s="90" t="e">
        <v>#N/A</v>
      </c>
      <c r="BF37" s="90" t="e">
        <v>#N/A</v>
      </c>
      <c r="BG37" s="90" t="e">
        <v>#N/A</v>
      </c>
      <c r="BH37" s="90" t="e">
        <v>#N/A</v>
      </c>
      <c r="BI37" s="90">
        <v>0</v>
      </c>
      <c r="BJ37" s="90">
        <v>1.1871113623516112E-3</v>
      </c>
      <c r="BK37" s="91" t="e">
        <v>#N/A</v>
      </c>
      <c r="BL37" s="91" t="e">
        <v>#N/A</v>
      </c>
      <c r="BM37" s="91" t="e">
        <v>#N/A</v>
      </c>
      <c r="BN37" s="91" t="e">
        <v>#N/A</v>
      </c>
      <c r="BO37" s="91">
        <v>0</v>
      </c>
      <c r="BP37" s="91">
        <v>0</v>
      </c>
      <c r="BQ37" s="92" t="e">
        <v>#N/A</v>
      </c>
      <c r="BR37" s="92" t="e">
        <v>#N/A</v>
      </c>
      <c r="BS37" s="92" t="e">
        <v>#N/A</v>
      </c>
      <c r="BT37" s="92" t="e">
        <v>#N/A</v>
      </c>
      <c r="BU37" s="92">
        <v>0</v>
      </c>
      <c r="BV37" s="92">
        <v>1.4601139601139602E-3</v>
      </c>
    </row>
    <row r="38" spans="2:74" x14ac:dyDescent="0.25">
      <c r="B38" s="55" t="s">
        <v>48</v>
      </c>
      <c r="C38" s="88"/>
      <c r="D38" s="88"/>
      <c r="E38" s="88"/>
      <c r="F38" s="88"/>
      <c r="G38" s="88"/>
      <c r="H38" s="88"/>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89" t="e">
        <v>#N/A</v>
      </c>
      <c r="AH38" s="89" t="e">
        <v>#N/A</v>
      </c>
      <c r="AI38" s="89" t="e">
        <v>#N/A</v>
      </c>
      <c r="AJ38" s="89" t="e">
        <v>#N/A</v>
      </c>
      <c r="AK38" s="89">
        <v>3.5926751754045091E-3</v>
      </c>
      <c r="AL38" s="89">
        <v>5.5637414677706367E-5</v>
      </c>
      <c r="AM38" s="90" t="e">
        <v>#N/A</v>
      </c>
      <c r="AN38" s="90" t="e">
        <v>#N/A</v>
      </c>
      <c r="AO38" s="90" t="e">
        <v>#N/A</v>
      </c>
      <c r="AP38" s="90" t="e">
        <v>#N/A</v>
      </c>
      <c r="AQ38" s="90">
        <v>4.1225416036308627E-3</v>
      </c>
      <c r="AR38" s="90">
        <v>6.0856864654333011E-5</v>
      </c>
      <c r="AS38" s="90" t="e">
        <v>#N/A</v>
      </c>
      <c r="AT38" s="90" t="e">
        <v>#N/A</v>
      </c>
      <c r="AU38" s="90" t="e">
        <v>#N/A</v>
      </c>
      <c r="AV38" s="90" t="e">
        <v>#N/A</v>
      </c>
      <c r="AW38" s="90">
        <v>4.1219943790985741E-3</v>
      </c>
      <c r="AX38" s="90">
        <v>6.7423888802448003E-5</v>
      </c>
      <c r="AY38" s="90" t="e">
        <v>#N/A</v>
      </c>
      <c r="AZ38" s="90" t="e">
        <v>#N/A</v>
      </c>
      <c r="BA38" s="90" t="e">
        <v>#N/A</v>
      </c>
      <c r="BB38" s="90" t="e">
        <v>#N/A</v>
      </c>
      <c r="BC38" s="90">
        <v>1.5006002400960383E-4</v>
      </c>
      <c r="BD38" s="90">
        <v>0</v>
      </c>
      <c r="BE38" s="90" t="e">
        <v>#N/A</v>
      </c>
      <c r="BF38" s="90" t="e">
        <v>#N/A</v>
      </c>
      <c r="BG38" s="90" t="e">
        <v>#N/A</v>
      </c>
      <c r="BH38" s="90" t="e">
        <v>#N/A</v>
      </c>
      <c r="BI38" s="90">
        <v>1.3577732518669383E-4</v>
      </c>
      <c r="BJ38" s="90">
        <v>0</v>
      </c>
      <c r="BK38" s="91" t="e">
        <v>#N/A</v>
      </c>
      <c r="BL38" s="91" t="e">
        <v>#N/A</v>
      </c>
      <c r="BM38" s="91" t="e">
        <v>#N/A</v>
      </c>
      <c r="BN38" s="91" t="e">
        <v>#N/A</v>
      </c>
      <c r="BO38" s="91">
        <v>4.1221542768732043E-3</v>
      </c>
      <c r="BP38" s="91">
        <v>6.5461686729461398E-5</v>
      </c>
      <c r="BQ38" s="92" t="e">
        <v>#N/A</v>
      </c>
      <c r="BR38" s="92" t="e">
        <v>#N/A</v>
      </c>
      <c r="BS38" s="92" t="e">
        <v>#N/A</v>
      </c>
      <c r="BT38" s="92" t="e">
        <v>#N/A</v>
      </c>
      <c r="BU38" s="92">
        <v>1.45681581685744E-4</v>
      </c>
      <c r="BV38" s="92">
        <v>0</v>
      </c>
    </row>
    <row r="39" spans="2:74" x14ac:dyDescent="0.25">
      <c r="B39" s="55" t="s">
        <v>49</v>
      </c>
      <c r="C39" s="88"/>
      <c r="D39" s="88"/>
      <c r="E39" s="88"/>
      <c r="F39" s="88"/>
      <c r="G39" s="88"/>
      <c r="H39" s="88"/>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89" t="e">
        <v>#N/A</v>
      </c>
      <c r="AH39" s="89" t="e">
        <v>#N/A</v>
      </c>
      <c r="AI39" s="89" t="e">
        <v>#N/A</v>
      </c>
      <c r="AJ39" s="89">
        <v>2.5363539454047269E-2</v>
      </c>
      <c r="AK39" s="89">
        <v>3.2789858485369734E-4</v>
      </c>
      <c r="AL39" s="89">
        <v>1.4301906539652628E-4</v>
      </c>
      <c r="AM39" s="90" t="e">
        <v>#N/A</v>
      </c>
      <c r="AN39" s="90" t="e">
        <v>#N/A</v>
      </c>
      <c r="AO39" s="90" t="e">
        <v>#N/A</v>
      </c>
      <c r="AP39" s="90">
        <v>0</v>
      </c>
      <c r="AQ39" s="90">
        <v>1.3867876954109934E-4</v>
      </c>
      <c r="AR39" s="90">
        <v>2.4342745861733204E-5</v>
      </c>
      <c r="AS39" s="90" t="e">
        <v>#N/A</v>
      </c>
      <c r="AT39" s="90" t="e">
        <v>#N/A</v>
      </c>
      <c r="AU39" s="90" t="e">
        <v>#N/A</v>
      </c>
      <c r="AV39" s="90">
        <v>0</v>
      </c>
      <c r="AW39" s="90">
        <v>1.7174976579577389E-4</v>
      </c>
      <c r="AX39" s="90">
        <v>4.1491623878429542E-5</v>
      </c>
      <c r="AY39" s="90" t="e">
        <v>#N/A</v>
      </c>
      <c r="AZ39" s="90" t="e">
        <v>#N/A</v>
      </c>
      <c r="BA39" s="90" t="e">
        <v>#N/A</v>
      </c>
      <c r="BB39" s="90">
        <v>0.21471984805318139</v>
      </c>
      <c r="BC39" s="90">
        <v>1.4705882352941174E-3</v>
      </c>
      <c r="BD39" s="90">
        <v>7.7982843774369642E-4</v>
      </c>
      <c r="BE39" s="90" t="e">
        <v>#N/A</v>
      </c>
      <c r="BF39" s="90" t="e">
        <v>#N/A</v>
      </c>
      <c r="BG39" s="90" t="e">
        <v>#N/A</v>
      </c>
      <c r="BH39" s="90">
        <v>0.19448888888888888</v>
      </c>
      <c r="BI39" s="90">
        <v>1.1541072640868975E-3</v>
      </c>
      <c r="BJ39" s="90">
        <v>6.2182023742227252E-4</v>
      </c>
      <c r="BK39" s="91" t="e">
        <v>#N/A</v>
      </c>
      <c r="BL39" s="91" t="e">
        <v>#N/A</v>
      </c>
      <c r="BM39" s="91" t="e">
        <v>#N/A</v>
      </c>
      <c r="BN39" s="91">
        <v>0</v>
      </c>
      <c r="BO39" s="91">
        <v>1.6208649524791866E-4</v>
      </c>
      <c r="BP39" s="91">
        <v>3.6367603738589666E-5</v>
      </c>
      <c r="BQ39" s="92" t="e">
        <v>#N/A</v>
      </c>
      <c r="BR39" s="92" t="e">
        <v>#N/A</v>
      </c>
      <c r="BS39" s="92" t="e">
        <v>#N/A</v>
      </c>
      <c r="BT39" s="92">
        <v>0.20940709617180206</v>
      </c>
      <c r="BU39" s="92">
        <v>1.3735691987513006E-3</v>
      </c>
      <c r="BV39" s="92">
        <v>7.3005698005697999E-4</v>
      </c>
    </row>
    <row r="40" spans="2:74" x14ac:dyDescent="0.25">
      <c r="B40" s="55" t="s">
        <v>36</v>
      </c>
      <c r="C40" s="88"/>
      <c r="D40" s="88"/>
      <c r="E40" s="88"/>
      <c r="F40" s="88"/>
      <c r="G40" s="88"/>
      <c r="H40" s="88"/>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89">
        <v>1</v>
      </c>
      <c r="AH40" s="89">
        <v>1</v>
      </c>
      <c r="AI40" s="89">
        <v>1</v>
      </c>
      <c r="AJ40" s="89">
        <v>1</v>
      </c>
      <c r="AK40" s="89">
        <v>1</v>
      </c>
      <c r="AL40" s="89">
        <v>1</v>
      </c>
      <c r="AM40" s="90">
        <v>1</v>
      </c>
      <c r="AN40" s="90">
        <v>1</v>
      </c>
      <c r="AO40" s="90">
        <v>1</v>
      </c>
      <c r="AP40" s="90">
        <v>1</v>
      </c>
      <c r="AQ40" s="90">
        <v>1</v>
      </c>
      <c r="AR40" s="90">
        <v>1</v>
      </c>
      <c r="AS40" s="90">
        <v>1</v>
      </c>
      <c r="AT40" s="90">
        <v>1</v>
      </c>
      <c r="AU40" s="90">
        <v>1</v>
      </c>
      <c r="AV40" s="90">
        <v>1</v>
      </c>
      <c r="AW40" s="90">
        <v>1</v>
      </c>
      <c r="AX40" s="90">
        <v>1</v>
      </c>
      <c r="AY40" s="90">
        <v>1</v>
      </c>
      <c r="AZ40" s="90">
        <v>1</v>
      </c>
      <c r="BA40" s="90">
        <v>1</v>
      </c>
      <c r="BB40" s="90">
        <v>1</v>
      </c>
      <c r="BC40" s="90">
        <v>1</v>
      </c>
      <c r="BD40" s="90">
        <v>1</v>
      </c>
      <c r="BE40" s="90">
        <v>1</v>
      </c>
      <c r="BF40" s="90">
        <v>1</v>
      </c>
      <c r="BG40" s="90">
        <v>1</v>
      </c>
      <c r="BH40" s="90">
        <v>1</v>
      </c>
      <c r="BI40" s="90">
        <v>1</v>
      </c>
      <c r="BJ40" s="90">
        <v>1</v>
      </c>
      <c r="BK40" s="91">
        <v>1</v>
      </c>
      <c r="BL40" s="91">
        <v>1</v>
      </c>
      <c r="BM40" s="91">
        <v>1</v>
      </c>
      <c r="BN40" s="91">
        <v>1</v>
      </c>
      <c r="BO40" s="91">
        <v>1</v>
      </c>
      <c r="BP40" s="91">
        <v>1</v>
      </c>
      <c r="BQ40" s="92">
        <v>1</v>
      </c>
      <c r="BR40" s="92">
        <v>1</v>
      </c>
      <c r="BS40" s="92">
        <v>1</v>
      </c>
      <c r="BT40" s="92">
        <v>1</v>
      </c>
      <c r="BU40" s="92">
        <v>1</v>
      </c>
      <c r="BV40" s="92">
        <v>1</v>
      </c>
    </row>
    <row r="41" spans="2:74" x14ac:dyDescent="0.25">
      <c r="B41" s="55"/>
      <c r="C41" s="88"/>
      <c r="D41" s="88"/>
      <c r="E41" s="88"/>
      <c r="F41" s="88"/>
      <c r="G41" s="88"/>
      <c r="H41" s="88"/>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69"/>
      <c r="AH41" s="69"/>
      <c r="AI41" s="69"/>
      <c r="AJ41" s="69"/>
      <c r="AK41" s="69"/>
      <c r="AL41" s="69"/>
      <c r="BK41" s="70"/>
      <c r="BL41" s="70"/>
      <c r="BM41" s="70"/>
      <c r="BN41" s="70"/>
      <c r="BO41" s="70"/>
      <c r="BP41" s="70"/>
      <c r="BQ41" s="71"/>
      <c r="BR41" s="71"/>
      <c r="BS41" s="71"/>
      <c r="BT41" s="71"/>
      <c r="BU41" s="71"/>
      <c r="BV41" s="71"/>
    </row>
    <row r="42" spans="2:74" x14ac:dyDescent="0.25">
      <c r="B42" s="55" t="s">
        <v>50</v>
      </c>
      <c r="C42" s="88"/>
      <c r="D42" s="88"/>
      <c r="E42" s="88"/>
      <c r="F42" s="88"/>
      <c r="G42" s="88"/>
      <c r="H42" s="88"/>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69"/>
      <c r="AH42" s="69"/>
      <c r="AI42" s="69"/>
      <c r="AJ42" s="69"/>
      <c r="AK42" s="69"/>
      <c r="AL42" s="69"/>
      <c r="BK42" s="70"/>
      <c r="BL42" s="70"/>
      <c r="BM42" s="70"/>
      <c r="BN42" s="70"/>
      <c r="BO42" s="70"/>
      <c r="BP42" s="70"/>
      <c r="BQ42" s="71"/>
      <c r="BR42" s="71"/>
      <c r="BS42" s="71"/>
      <c r="BT42" s="71"/>
      <c r="BU42" s="71"/>
      <c r="BV42" s="71"/>
    </row>
    <row r="43" spans="2:74" x14ac:dyDescent="0.25">
      <c r="B43" s="55" t="s">
        <v>38</v>
      </c>
      <c r="C43" s="88"/>
      <c r="D43" s="88"/>
      <c r="E43" s="88"/>
      <c r="F43" s="88"/>
      <c r="G43" s="88"/>
      <c r="H43" s="88"/>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69"/>
      <c r="AH43" s="69"/>
      <c r="AI43" s="69"/>
      <c r="AJ43" s="69"/>
      <c r="AK43" s="69"/>
      <c r="AL43" s="69"/>
      <c r="BK43" s="70"/>
      <c r="BL43" s="70"/>
      <c r="BM43" s="70"/>
      <c r="BN43" s="70"/>
      <c r="BO43" s="70"/>
      <c r="BP43" s="70"/>
      <c r="BQ43" s="71"/>
      <c r="BR43" s="71"/>
      <c r="BS43" s="71"/>
      <c r="BT43" s="71"/>
      <c r="BU43" s="71"/>
      <c r="BV43" s="71"/>
    </row>
    <row r="44" spans="2:74" x14ac:dyDescent="0.25">
      <c r="B44" s="55" t="s">
        <v>737</v>
      </c>
      <c r="C44" s="88"/>
      <c r="D44" s="88"/>
      <c r="E44" s="88"/>
      <c r="F44" s="88"/>
      <c r="G44" s="88"/>
      <c r="H44" s="88"/>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89">
        <v>2.3546684753110364E-2</v>
      </c>
      <c r="AH44" s="89">
        <v>0.11891935496378295</v>
      </c>
      <c r="AI44" s="89">
        <v>9.0038058537278878E-2</v>
      </c>
      <c r="AJ44" s="89">
        <v>0.14777699053341337</v>
      </c>
      <c r="AK44" s="89">
        <v>0.10385046628923397</v>
      </c>
      <c r="AL44" s="89">
        <v>0.10815830121916876</v>
      </c>
      <c r="AM44" s="90">
        <v>2.4185331498132033E-2</v>
      </c>
      <c r="AN44" s="90">
        <v>0.13077528481298464</v>
      </c>
      <c r="AO44" s="90">
        <v>9.099357660243268E-2</v>
      </c>
      <c r="AP44" s="90">
        <v>0.16681173519021039</v>
      </c>
      <c r="AQ44" s="90">
        <v>0.11939282382309185</v>
      </c>
      <c r="AR44" s="90">
        <v>0.11585276790496128</v>
      </c>
      <c r="AS44" s="90">
        <v>2.6776524813174024E-2</v>
      </c>
      <c r="AT44" s="90">
        <v>0.13239224479626738</v>
      </c>
      <c r="AU44" s="90">
        <v>9.1339556428211136E-2</v>
      </c>
      <c r="AV44" s="90">
        <v>0.16432416193075133</v>
      </c>
      <c r="AW44" s="90">
        <v>0.11799095220494454</v>
      </c>
      <c r="AX44" s="90">
        <v>0.11982489444911251</v>
      </c>
      <c r="AY44" s="90">
        <v>5.0366556606413343E-4</v>
      </c>
      <c r="AZ44" s="90">
        <v>1.2854302492255049E-2</v>
      </c>
      <c r="BA44" s="90">
        <v>7.3134455209926896E-2</v>
      </c>
      <c r="BB44" s="90">
        <v>4.4439506721475393E-4</v>
      </c>
      <c r="BC44" s="90">
        <v>9.5152333783580963E-3</v>
      </c>
      <c r="BD44" s="90">
        <v>5.1234728359760853E-2</v>
      </c>
      <c r="BE44" s="90">
        <v>8.3563669087870413E-4</v>
      </c>
      <c r="BF44" s="90">
        <v>1.0407044768766549E-2</v>
      </c>
      <c r="BG44" s="90">
        <v>9.8707138842046085E-2</v>
      </c>
      <c r="BH44" s="90">
        <v>5.1599587203302369E-4</v>
      </c>
      <c r="BI44" s="90">
        <v>7.8082563824008683E-3</v>
      </c>
      <c r="BJ44" s="90">
        <v>3.9570378745053703E-2</v>
      </c>
      <c r="BK44" s="91">
        <v>2.615893898661804E-2</v>
      </c>
      <c r="BL44" s="91">
        <v>0.13189905198909138</v>
      </c>
      <c r="BM44" s="91">
        <v>9.12412585376082E-2</v>
      </c>
      <c r="BN44" s="91">
        <v>0.16502362879221419</v>
      </c>
      <c r="BO44" s="91">
        <v>0.11840064257264866</v>
      </c>
      <c r="BP44" s="91">
        <v>0.11863802672447027</v>
      </c>
      <c r="BQ44" s="92">
        <v>6.5817028660324301E-4</v>
      </c>
      <c r="BR44" s="92">
        <v>1.1804785295515765E-2</v>
      </c>
      <c r="BS44" s="92">
        <v>8.4144039494700146E-2</v>
      </c>
      <c r="BT44" s="92">
        <v>4.6330362739487095E-4</v>
      </c>
      <c r="BU44" s="92">
        <v>8.9919447161917448E-3</v>
      </c>
      <c r="BV44" s="92">
        <v>4.7560541310541313E-2</v>
      </c>
    </row>
    <row r="45" spans="2:74" x14ac:dyDescent="0.25">
      <c r="B45" s="55" t="s">
        <v>738</v>
      </c>
      <c r="C45" s="88"/>
      <c r="D45" s="88"/>
      <c r="E45" s="88"/>
      <c r="F45" s="88"/>
      <c r="G45" s="88"/>
      <c r="H45" s="88"/>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89" t="e">
        <v>#N/A</v>
      </c>
      <c r="AH45" s="89" t="e">
        <v>#N/A</v>
      </c>
      <c r="AI45" s="89" t="e">
        <v>#N/A</v>
      </c>
      <c r="AJ45" s="89" t="e">
        <v>#N/A</v>
      </c>
      <c r="AK45" s="89">
        <v>0.10187581742095723</v>
      </c>
      <c r="AL45" s="89">
        <v>9.1109010523101039E-2</v>
      </c>
      <c r="AM45" s="90" t="e">
        <v>#N/A</v>
      </c>
      <c r="AN45" s="90" t="e">
        <v>#N/A</v>
      </c>
      <c r="AO45" s="90" t="e">
        <v>#N/A</v>
      </c>
      <c r="AP45" s="90" t="e">
        <v>#N/A</v>
      </c>
      <c r="AQ45" s="90">
        <v>0.11946846869563024</v>
      </c>
      <c r="AR45" s="90">
        <v>0.10484931106675106</v>
      </c>
      <c r="AS45" s="90" t="e">
        <v>#N/A</v>
      </c>
      <c r="AT45" s="90" t="e">
        <v>#N/A</v>
      </c>
      <c r="AU45" s="90" t="e">
        <v>#N/A</v>
      </c>
      <c r="AV45" s="90" t="e">
        <v>#N/A</v>
      </c>
      <c r="AW45" s="90">
        <v>0.11630425163073754</v>
      </c>
      <c r="AX45" s="90">
        <v>0.1064896938764925</v>
      </c>
      <c r="AY45" s="90" t="e">
        <v>#N/A</v>
      </c>
      <c r="AZ45" s="90" t="e">
        <v>#N/A</v>
      </c>
      <c r="BA45" s="90" t="e">
        <v>#N/A</v>
      </c>
      <c r="BB45" s="90" t="e">
        <v>#N/A</v>
      </c>
      <c r="BC45" s="90">
        <v>2.0411226174395919E-3</v>
      </c>
      <c r="BD45" s="90">
        <v>7.0964387834676372E-3</v>
      </c>
      <c r="BE45" s="90" t="e">
        <v>#N/A</v>
      </c>
      <c r="BF45" s="90" t="e">
        <v>#N/A</v>
      </c>
      <c r="BG45" s="90" t="e">
        <v>#N/A</v>
      </c>
      <c r="BH45" s="90" t="e">
        <v>#N/A</v>
      </c>
      <c r="BI45" s="90">
        <v>1.6974470396523627E-3</v>
      </c>
      <c r="BJ45" s="90">
        <v>5.5963821368004525E-3</v>
      </c>
      <c r="BK45" s="91" t="e">
        <v>#N/A</v>
      </c>
      <c r="BL45" s="91" t="e">
        <v>#N/A</v>
      </c>
      <c r="BM45" s="91" t="e">
        <v>#N/A</v>
      </c>
      <c r="BN45" s="91" t="e">
        <v>#N/A</v>
      </c>
      <c r="BO45" s="91">
        <v>0.11722897914218026</v>
      </c>
      <c r="BP45" s="91">
        <v>0.10599954901547169</v>
      </c>
      <c r="BQ45" s="92" t="e">
        <v>#N/A</v>
      </c>
      <c r="BR45" s="92" t="e">
        <v>#N/A</v>
      </c>
      <c r="BS45" s="92" t="e">
        <v>#N/A</v>
      </c>
      <c r="BT45" s="92" t="e">
        <v>#N/A</v>
      </c>
      <c r="BU45" s="92">
        <v>1.9357658764023896E-3</v>
      </c>
      <c r="BV45" s="92">
        <v>6.6239316239316247E-3</v>
      </c>
    </row>
    <row r="46" spans="2:74" x14ac:dyDescent="0.25">
      <c r="B46" s="55" t="s">
        <v>739</v>
      </c>
      <c r="C46" s="88"/>
      <c r="D46" s="88"/>
      <c r="E46" s="88"/>
      <c r="F46" s="88"/>
      <c r="G46" s="88"/>
      <c r="H46" s="88"/>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89" t="e">
        <v>#N/A</v>
      </c>
      <c r="AH46" s="89" t="e">
        <v>#N/A</v>
      </c>
      <c r="AI46" s="89" t="e">
        <v>#N/A</v>
      </c>
      <c r="AJ46" s="89" t="e">
        <v>#N/A</v>
      </c>
      <c r="AK46" s="89">
        <v>2.3994075606280757E-3</v>
      </c>
      <c r="AL46" s="89">
        <v>1.7448941646757275E-2</v>
      </c>
      <c r="AM46" s="90" t="e">
        <v>#N/A</v>
      </c>
      <c r="AN46" s="90" t="e">
        <v>#N/A</v>
      </c>
      <c r="AO46" s="90" t="e">
        <v>#N/A</v>
      </c>
      <c r="AP46" s="90" t="e">
        <v>#N/A</v>
      </c>
      <c r="AQ46" s="90">
        <v>1.5128974507677955E-3</v>
      </c>
      <c r="AR46" s="90">
        <v>1.209893373581966E-2</v>
      </c>
      <c r="AS46" s="90" t="e">
        <v>#N/A</v>
      </c>
      <c r="AT46" s="90" t="e">
        <v>#N/A</v>
      </c>
      <c r="AU46" s="90" t="e">
        <v>#N/A</v>
      </c>
      <c r="AV46" s="90" t="e">
        <v>#N/A</v>
      </c>
      <c r="AW46" s="90">
        <v>1.7231416359954396E-3</v>
      </c>
      <c r="AX46" s="90">
        <v>1.3542671604477224E-2</v>
      </c>
      <c r="AY46" s="90" t="e">
        <v>#N/A</v>
      </c>
      <c r="AZ46" s="90" t="e">
        <v>#N/A</v>
      </c>
      <c r="BA46" s="90" t="e">
        <v>#N/A</v>
      </c>
      <c r="BB46" s="90" t="e">
        <v>#N/A</v>
      </c>
      <c r="BC46" s="90">
        <v>7.4741107609185044E-3</v>
      </c>
      <c r="BD46" s="90">
        <v>4.4164283857551341E-2</v>
      </c>
      <c r="BE46" s="90" t="e">
        <v>#N/A</v>
      </c>
      <c r="BF46" s="90" t="e">
        <v>#N/A</v>
      </c>
      <c r="BG46" s="90" t="e">
        <v>#N/A</v>
      </c>
      <c r="BH46" s="90" t="e">
        <v>#N/A</v>
      </c>
      <c r="BI46" s="90">
        <v>6.1108093427485058E-3</v>
      </c>
      <c r="BJ46" s="90">
        <v>3.3804409270774445E-2</v>
      </c>
      <c r="BK46" s="91" t="e">
        <v>#N/A</v>
      </c>
      <c r="BL46" s="91" t="e">
        <v>#N/A</v>
      </c>
      <c r="BM46" s="91" t="e">
        <v>#N/A</v>
      </c>
      <c r="BN46" s="91" t="e">
        <v>#N/A</v>
      </c>
      <c r="BO46" s="91">
        <v>1.6616987645951312E-3</v>
      </c>
      <c r="BP46" s="91">
        <v>1.3111284069335233E-2</v>
      </c>
      <c r="BQ46" s="92" t="e">
        <v>#N/A</v>
      </c>
      <c r="BR46" s="92" t="e">
        <v>#N/A</v>
      </c>
      <c r="BS46" s="92" t="e">
        <v>#N/A</v>
      </c>
      <c r="BT46" s="92" t="e">
        <v>#N/A</v>
      </c>
      <c r="BU46" s="92">
        <v>7.056178839789355E-3</v>
      </c>
      <c r="BV46" s="92">
        <v>4.0900997150997147E-2</v>
      </c>
    </row>
    <row r="47" spans="2:74" x14ac:dyDescent="0.25">
      <c r="B47" s="55" t="s">
        <v>51</v>
      </c>
      <c r="C47" s="88"/>
      <c r="D47" s="88"/>
      <c r="E47" s="88"/>
      <c r="F47" s="88"/>
      <c r="G47" s="88"/>
      <c r="H47" s="88"/>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89">
        <v>0.58046163039070242</v>
      </c>
      <c r="AH47" s="89">
        <v>0.38153688234319688</v>
      </c>
      <c r="AI47" s="89">
        <v>0.47458333233176275</v>
      </c>
      <c r="AJ47" s="89">
        <v>0.41460227673647798</v>
      </c>
      <c r="AK47" s="89">
        <v>0.61352547926193923</v>
      </c>
      <c r="AL47" s="89">
        <v>0.53054666772589054</v>
      </c>
      <c r="AM47" s="90">
        <v>0.62030995835046399</v>
      </c>
      <c r="AN47" s="90">
        <v>0.39669965293457365</v>
      </c>
      <c r="AO47" s="90">
        <v>0.4517151838185049</v>
      </c>
      <c r="AP47" s="90">
        <v>0.35768777840356353</v>
      </c>
      <c r="AQ47" s="90">
        <v>0.62230515141581988</v>
      </c>
      <c r="AR47" s="90">
        <v>0.49744388723891136</v>
      </c>
      <c r="AS47" s="90">
        <v>0.6064572425828969</v>
      </c>
      <c r="AT47" s="90">
        <v>0.39465131027609796</v>
      </c>
      <c r="AU47" s="90">
        <v>0.45175112682855395</v>
      </c>
      <c r="AV47" s="90">
        <v>0.35820043562075959</v>
      </c>
      <c r="AW47" s="90">
        <v>0.61770723250959192</v>
      </c>
      <c r="AX47" s="90">
        <v>0.49896783161651048</v>
      </c>
      <c r="AY47" s="90">
        <v>0.31193687391571995</v>
      </c>
      <c r="AZ47" s="90">
        <v>0.25075137559532062</v>
      </c>
      <c r="BA47" s="90">
        <v>0.66156722760496334</v>
      </c>
      <c r="BB47" s="90">
        <v>0.89782616746287458</v>
      </c>
      <c r="BC47" s="90">
        <v>0.57634699084496466</v>
      </c>
      <c r="BD47" s="90">
        <v>0.7119313750974785</v>
      </c>
      <c r="BE47" s="90">
        <v>0.34608214951468791</v>
      </c>
      <c r="BF47" s="90">
        <v>0.30993287764024879</v>
      </c>
      <c r="BG47" s="90">
        <v>0.62079820123664986</v>
      </c>
      <c r="BH47" s="90">
        <v>0.89659442724458216</v>
      </c>
      <c r="BI47" s="90">
        <v>0.58242802824551865</v>
      </c>
      <c r="BJ47" s="90">
        <v>0.71204070096099503</v>
      </c>
      <c r="BK47" s="91">
        <v>0.6097589031991445</v>
      </c>
      <c r="BL47" s="91">
        <v>0.39527608013820731</v>
      </c>
      <c r="BM47" s="91">
        <v>0.45174091489766521</v>
      </c>
      <c r="BN47" s="91">
        <v>0.35805628439491938</v>
      </c>
      <c r="BO47" s="91">
        <v>0.61905095262132059</v>
      </c>
      <c r="BP47" s="91">
        <v>0.49851247845094082</v>
      </c>
      <c r="BQ47" s="92">
        <v>0.32782863639083348</v>
      </c>
      <c r="BR47" s="92">
        <v>0.27613162203559916</v>
      </c>
      <c r="BS47" s="92">
        <v>0.64401529451623818</v>
      </c>
      <c r="BT47" s="92">
        <v>0.89750088572752307</v>
      </c>
      <c r="BU47" s="92">
        <v>0.57821118581270936</v>
      </c>
      <c r="BV47" s="92">
        <v>0.71196581196581188</v>
      </c>
    </row>
    <row r="48" spans="2:74" x14ac:dyDescent="0.25">
      <c r="B48" s="55" t="s">
        <v>52</v>
      </c>
      <c r="C48" s="88"/>
      <c r="D48" s="88"/>
      <c r="E48" s="88"/>
      <c r="F48" s="88"/>
      <c r="G48" s="88"/>
      <c r="H48" s="88"/>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89">
        <v>0.34255413799113571</v>
      </c>
      <c r="AH48" s="89">
        <v>0.47285862594481304</v>
      </c>
      <c r="AI48" s="89">
        <v>0.41215287423856312</v>
      </c>
      <c r="AJ48" s="89">
        <v>0.32899840929382246</v>
      </c>
      <c r="AK48" s="89">
        <v>0.24990412589515501</v>
      </c>
      <c r="AL48" s="89">
        <v>0.34712110051303319</v>
      </c>
      <c r="AM48" s="90">
        <v>0.32345423019859504</v>
      </c>
      <c r="AN48" s="90">
        <v>0.44362444682415786</v>
      </c>
      <c r="AO48" s="90">
        <v>0.44701380347136799</v>
      </c>
      <c r="AP48" s="90">
        <v>0.35311811991193487</v>
      </c>
      <c r="AQ48" s="90">
        <v>0.23684409591769839</v>
      </c>
      <c r="AR48" s="90">
        <v>0.37505477384488045</v>
      </c>
      <c r="AS48" s="90">
        <v>0.32280059963306035</v>
      </c>
      <c r="AT48" s="90">
        <v>0.44357432447736189</v>
      </c>
      <c r="AU48" s="90">
        <v>0.44621325942278173</v>
      </c>
      <c r="AV48" s="90">
        <v>0.35584207495681347</v>
      </c>
      <c r="AW48" s="90">
        <v>0.24123462317339178</v>
      </c>
      <c r="AX48" s="90">
        <v>0.36758680069295319</v>
      </c>
      <c r="AY48" s="90">
        <v>0.52314063461861326</v>
      </c>
      <c r="AZ48" s="90">
        <v>0.74994220187728289</v>
      </c>
      <c r="BA48" s="90">
        <v>0.14002209756926737</v>
      </c>
      <c r="BB48" s="90">
        <v>0.10650668444246937</v>
      </c>
      <c r="BC48" s="90">
        <v>0.3187453099204563</v>
      </c>
      <c r="BD48" s="90">
        <v>0.21731219131791005</v>
      </c>
      <c r="BE48" s="90">
        <v>0.49739667030918561</v>
      </c>
      <c r="BF48" s="90">
        <v>0.62897961697148852</v>
      </c>
      <c r="BG48" s="90">
        <v>0.17284991568296795</v>
      </c>
      <c r="BH48" s="90">
        <v>0.10495356037151703</v>
      </c>
      <c r="BI48" s="90">
        <v>0.29847908745247143</v>
      </c>
      <c r="BJ48" s="90">
        <v>0.22345958168456756</v>
      </c>
      <c r="BK48" s="91">
        <v>0.32295638614683941</v>
      </c>
      <c r="BL48" s="91">
        <v>0.44358961241347289</v>
      </c>
      <c r="BM48" s="91">
        <v>0.44644070560734961</v>
      </c>
      <c r="BN48" s="91">
        <v>0.35507614121847542</v>
      </c>
      <c r="BO48" s="91">
        <v>0.23995151229325484</v>
      </c>
      <c r="BP48" s="91">
        <v>0.36981822413931054</v>
      </c>
      <c r="BQ48" s="92">
        <v>0.51115897804104593</v>
      </c>
      <c r="BR48" s="92">
        <v>0.69806686737442558</v>
      </c>
      <c r="BS48" s="92">
        <v>0.15415517157930397</v>
      </c>
      <c r="BT48" s="92">
        <v>0.10609653067342546</v>
      </c>
      <c r="BU48" s="92">
        <v>0.31253252294819223</v>
      </c>
      <c r="BV48" s="92">
        <v>0.21924857549857549</v>
      </c>
    </row>
    <row r="49" spans="2:74" x14ac:dyDescent="0.25">
      <c r="B49" s="55" t="s">
        <v>53</v>
      </c>
      <c r="C49" s="88"/>
      <c r="D49" s="88"/>
      <c r="E49" s="88"/>
      <c r="F49" s="88"/>
      <c r="G49" s="88"/>
      <c r="H49" s="88"/>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89">
        <v>4.5952716464282305E-2</v>
      </c>
      <c r="AH49" s="89">
        <v>2.2962605242920184E-2</v>
      </c>
      <c r="AI49" s="89">
        <v>2.4565149533342517E-3</v>
      </c>
      <c r="AJ49" s="89">
        <v>0.11696584637522302</v>
      </c>
      <c r="AK49" s="89">
        <v>1.7997313225618792E-2</v>
      </c>
      <c r="AL49" s="89">
        <v>1.3087865405201056E-2</v>
      </c>
      <c r="AM49" s="90">
        <v>4.0398262517205019E-2</v>
      </c>
      <c r="AN49" s="90">
        <v>2.3804301546957049E-2</v>
      </c>
      <c r="AO49" s="90">
        <v>2.5010250102501025E-3</v>
      </c>
      <c r="AP49" s="90">
        <v>0.1329169013363371</v>
      </c>
      <c r="AQ49" s="90">
        <v>1.8608638644443887E-2</v>
      </c>
      <c r="AR49" s="90">
        <v>1.2025901942645698E-2</v>
      </c>
      <c r="AS49" s="90">
        <v>4.1655479482704608E-2</v>
      </c>
      <c r="AT49" s="90">
        <v>2.3651785916513783E-2</v>
      </c>
      <c r="AU49" s="90">
        <v>2.5221433336768515E-3</v>
      </c>
      <c r="AV49" s="90">
        <v>0.12975490073354531</v>
      </c>
      <c r="AW49" s="90">
        <v>1.8532882852398083E-2</v>
      </c>
      <c r="AX49" s="90">
        <v>1.1934771107584102E-2</v>
      </c>
      <c r="AY49" s="90">
        <v>9.1275393138955732E-2</v>
      </c>
      <c r="AZ49" s="90">
        <v>1.7478152309612981E-2</v>
      </c>
      <c r="BA49" s="90">
        <v>1.6998130205677373E-3</v>
      </c>
      <c r="BB49" s="90">
        <v>1.1109876680368848E-4</v>
      </c>
      <c r="BC49" s="90">
        <v>1.4738105958277051E-2</v>
      </c>
      <c r="BD49" s="90">
        <v>1.8845853912139329E-2</v>
      </c>
      <c r="BE49" s="90">
        <v>7.6300057851770908E-2</v>
      </c>
      <c r="BF49" s="90">
        <v>1.5579777079869453E-2</v>
      </c>
      <c r="BG49" s="90">
        <v>2.6981450252951096E-3</v>
      </c>
      <c r="BH49" s="90">
        <v>2.0639834881320952E-4</v>
      </c>
      <c r="BI49" s="90">
        <v>1.2900597501357957E-2</v>
      </c>
      <c r="BJ49" s="90">
        <v>2.182023742227247E-2</v>
      </c>
      <c r="BK49" s="91">
        <v>4.1355833997247772E-2</v>
      </c>
      <c r="BL49" s="91">
        <v>2.3698305071405808E-2</v>
      </c>
      <c r="BM49" s="91">
        <v>2.5161433114465107E-3</v>
      </c>
      <c r="BN49" s="91">
        <v>0.13064400606106413</v>
      </c>
      <c r="BO49" s="91">
        <v>1.8555022125279562E-2</v>
      </c>
      <c r="BP49" s="91">
        <v>1.1962000916516943E-2</v>
      </c>
      <c r="BQ49" s="92">
        <v>8.4305630347633581E-2</v>
      </c>
      <c r="BR49" s="92">
        <v>1.6664025775101673E-2</v>
      </c>
      <c r="BS49" s="92">
        <v>2.1296161850830066E-3</v>
      </c>
      <c r="BT49" s="92">
        <v>1.3626577276319734E-4</v>
      </c>
      <c r="BU49" s="92">
        <v>1.4174801740107818E-2</v>
      </c>
      <c r="BV49" s="92">
        <v>1.9782763532763533E-2</v>
      </c>
    </row>
    <row r="50" spans="2:74" x14ac:dyDescent="0.25">
      <c r="B50" s="55" t="s">
        <v>54</v>
      </c>
      <c r="C50" s="88"/>
      <c r="D50" s="88"/>
      <c r="E50" s="88"/>
      <c r="F50" s="88"/>
      <c r="G50" s="88"/>
      <c r="H50" s="88"/>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89">
        <v>3.2034515702844867E-3</v>
      </c>
      <c r="AH50" s="89">
        <v>3.7322510003097256E-3</v>
      </c>
      <c r="AI50" s="89">
        <v>6.7243388174759531E-3</v>
      </c>
      <c r="AJ50" s="89">
        <v>1.4457479621594294E-3</v>
      </c>
      <c r="AK50" s="89">
        <v>3.1049541043442403E-3</v>
      </c>
      <c r="AL50" s="89">
        <v>1.4121783341519648E-3</v>
      </c>
      <c r="AM50" s="90">
        <v>2.7349266217399854E-3</v>
      </c>
      <c r="AN50" s="90">
        <v>3.8577160772575378E-3</v>
      </c>
      <c r="AO50" s="90">
        <v>5.2617192838595051E-3</v>
      </c>
      <c r="AP50" s="90">
        <v>1.5616199887358558E-3</v>
      </c>
      <c r="AQ50" s="90">
        <v>2.9249350714844044E-3</v>
      </c>
      <c r="AR50" s="90">
        <v>1.448463897950241E-3</v>
      </c>
      <c r="AS50" s="90">
        <v>3.770080995211885E-3</v>
      </c>
      <c r="AT50" s="90">
        <v>3.9410205884351434E-3</v>
      </c>
      <c r="AU50" s="90">
        <v>5.4565079433955103E-3</v>
      </c>
      <c r="AV50" s="90">
        <v>1.5872618481335902E-3</v>
      </c>
      <c r="AW50" s="90">
        <v>3.1547547776834941E-3</v>
      </c>
      <c r="AX50" s="90">
        <v>1.6597682548574154E-3</v>
      </c>
      <c r="AY50" s="90">
        <v>3.357770440427556E-4</v>
      </c>
      <c r="AZ50" s="90">
        <v>2.3581634068525455E-3</v>
      </c>
      <c r="BA50" s="90">
        <v>1.5213326534081249E-2</v>
      </c>
      <c r="BB50" s="90">
        <v>2.9626337814316934E-4</v>
      </c>
      <c r="BC50" s="90">
        <v>3.2417829806393518E-3</v>
      </c>
      <c r="BD50" s="90">
        <v>3.8991421887184821E-4</v>
      </c>
      <c r="BE50" s="90">
        <v>5.1423796361766414E-4</v>
      </c>
      <c r="BF50" s="90">
        <v>1.9089845433832135E-3</v>
      </c>
      <c r="BG50" s="90">
        <v>2.062956717256886E-2</v>
      </c>
      <c r="BH50" s="90">
        <v>3.0959752321981421E-4</v>
      </c>
      <c r="BI50" s="90">
        <v>3.1233025529603469E-3</v>
      </c>
      <c r="BJ50" s="90">
        <v>2.8264556246466928E-4</v>
      </c>
      <c r="BK50" s="91">
        <v>3.5233619775135372E-3</v>
      </c>
      <c r="BL50" s="91">
        <v>3.9156116815092616E-3</v>
      </c>
      <c r="BM50" s="91">
        <v>5.4011656577501489E-3</v>
      </c>
      <c r="BN50" s="91">
        <v>1.5800517565928468E-3</v>
      </c>
      <c r="BO50" s="91">
        <v>3.0875910526180048E-3</v>
      </c>
      <c r="BP50" s="91">
        <v>1.5966307091368009E-3</v>
      </c>
      <c r="BQ50" s="92">
        <v>4.1883563692933642E-4</v>
      </c>
      <c r="BR50" s="92">
        <v>2.1655310832937201E-3</v>
      </c>
      <c r="BS50" s="92">
        <v>1.7545133343013403E-2</v>
      </c>
      <c r="BT50" s="92">
        <v>2.9978470007903417E-4</v>
      </c>
      <c r="BU50" s="92">
        <v>3.2054617738276128E-3</v>
      </c>
      <c r="BV50" s="92">
        <v>3.5612535612535614E-4</v>
      </c>
    </row>
    <row r="51" spans="2:74" x14ac:dyDescent="0.25">
      <c r="B51" s="55" t="s">
        <v>55</v>
      </c>
      <c r="C51" s="88"/>
      <c r="D51" s="88"/>
      <c r="E51" s="88"/>
      <c r="F51" s="88"/>
      <c r="G51" s="88"/>
      <c r="H51" s="88"/>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89">
        <v>8.9950683384005421E-3</v>
      </c>
      <c r="AH51" s="89">
        <v>3.6335823360353651E-3</v>
      </c>
      <c r="AI51" s="89">
        <v>2.5607355259601948E-3</v>
      </c>
      <c r="AJ51" s="89">
        <v>3.6270162933807357E-4</v>
      </c>
      <c r="AK51" s="89">
        <v>1.1564390735073982E-2</v>
      </c>
      <c r="AL51" s="89">
        <v>5.5188862817005986E-4</v>
      </c>
      <c r="AM51" s="90">
        <v>4.1113276013084751E-4</v>
      </c>
      <c r="AN51" s="90">
        <v>3.0835924497142199E-3</v>
      </c>
      <c r="AO51" s="90">
        <v>2.8563618969523028E-3</v>
      </c>
      <c r="AP51" s="90">
        <v>3.9680507910501255E-4</v>
      </c>
      <c r="AQ51" s="90">
        <v>1.2985703119090244E-3</v>
      </c>
      <c r="AR51" s="90">
        <v>3.6515896586980864E-4</v>
      </c>
      <c r="AS51" s="90">
        <v>5.5935919810265358E-4</v>
      </c>
      <c r="AT51" s="90">
        <v>3.0576883875789908E-3</v>
      </c>
      <c r="AU51" s="90">
        <v>2.8747010039757662E-3</v>
      </c>
      <c r="AV51" s="90">
        <v>3.9556367824149414E-4</v>
      </c>
      <c r="AW51" s="90">
        <v>1.395172079899631E-3</v>
      </c>
      <c r="AX51" s="90">
        <v>3.8900818473220673E-4</v>
      </c>
      <c r="AY51" s="90">
        <v>8.8589176786613683E-2</v>
      </c>
      <c r="AZ51" s="90">
        <v>8.8315531511536493E-3</v>
      </c>
      <c r="BA51" s="90">
        <v>2.1247662757096716E-4</v>
      </c>
      <c r="BB51" s="90">
        <v>7.4065844535792336E-5</v>
      </c>
      <c r="BC51" s="90">
        <v>7.5671619390664857E-2</v>
      </c>
      <c r="BD51" s="90">
        <v>1.5856511567455161E-3</v>
      </c>
      <c r="BE51" s="90">
        <v>7.2828951597351671E-2</v>
      </c>
      <c r="BF51" s="90">
        <v>7.0817168544861139E-3</v>
      </c>
      <c r="BG51" s="90">
        <v>1.6863406408094435E-4</v>
      </c>
      <c r="BH51" s="90">
        <v>1.0319917440660476E-4</v>
      </c>
      <c r="BI51" s="90">
        <v>8.684139054861488E-2</v>
      </c>
      <c r="BJ51" s="90">
        <v>1.243640474844545E-3</v>
      </c>
      <c r="BK51" s="91">
        <v>5.2403086243550797E-4</v>
      </c>
      <c r="BL51" s="91">
        <v>3.0655894471313719E-3</v>
      </c>
      <c r="BM51" s="91">
        <v>2.8694905974675491E-3</v>
      </c>
      <c r="BN51" s="91">
        <v>3.959127408319206E-4</v>
      </c>
      <c r="BO51" s="91">
        <v>1.3669406688798088E-3</v>
      </c>
      <c r="BP51" s="91">
        <v>3.8188206027189999E-4</v>
      </c>
      <c r="BQ51" s="92">
        <v>8.1254113564291255E-2</v>
      </c>
      <c r="BR51" s="92">
        <v>8.0811281888765636E-3</v>
      </c>
      <c r="BS51" s="92">
        <v>1.9360147137118241E-4</v>
      </c>
      <c r="BT51" s="92">
        <v>8.1759463657918416E-5</v>
      </c>
      <c r="BU51" s="92">
        <v>7.9095810003538491E-2</v>
      </c>
      <c r="BV51" s="92">
        <v>1.477920227920228E-3</v>
      </c>
    </row>
    <row r="52" spans="2:74" x14ac:dyDescent="0.25">
      <c r="B52" s="55" t="s">
        <v>36</v>
      </c>
      <c r="C52" s="88"/>
      <c r="D52" s="88"/>
      <c r="E52" s="88"/>
      <c r="F52" s="88"/>
      <c r="G52" s="88"/>
      <c r="H52" s="88"/>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89">
        <v>1</v>
      </c>
      <c r="AH52" s="89">
        <v>1</v>
      </c>
      <c r="AI52" s="89">
        <v>1</v>
      </c>
      <c r="AJ52" s="89">
        <v>1</v>
      </c>
      <c r="AK52" s="89">
        <v>1</v>
      </c>
      <c r="AL52" s="89">
        <v>1</v>
      </c>
      <c r="AM52" s="90">
        <v>1</v>
      </c>
      <c r="AN52" s="90">
        <v>1</v>
      </c>
      <c r="AO52" s="90">
        <v>1</v>
      </c>
      <c r="AP52" s="90">
        <v>1</v>
      </c>
      <c r="AQ52" s="90">
        <v>1</v>
      </c>
      <c r="AR52" s="90">
        <v>1</v>
      </c>
      <c r="AS52" s="90">
        <v>1</v>
      </c>
      <c r="AT52" s="90">
        <v>1</v>
      </c>
      <c r="AU52" s="90">
        <v>1</v>
      </c>
      <c r="AV52" s="90">
        <v>1</v>
      </c>
      <c r="AW52" s="90">
        <v>1</v>
      </c>
      <c r="AX52" s="90">
        <v>1</v>
      </c>
      <c r="AY52" s="90">
        <v>1</v>
      </c>
      <c r="AZ52" s="90">
        <v>1</v>
      </c>
      <c r="BA52" s="90">
        <v>1</v>
      </c>
      <c r="BB52" s="90">
        <v>1</v>
      </c>
      <c r="BC52" s="90">
        <v>1</v>
      </c>
      <c r="BD52" s="90">
        <v>1</v>
      </c>
      <c r="BE52" s="90">
        <v>1</v>
      </c>
      <c r="BF52" s="90">
        <v>1</v>
      </c>
      <c r="BG52" s="90">
        <v>1</v>
      </c>
      <c r="BH52" s="90">
        <v>1</v>
      </c>
      <c r="BI52" s="90">
        <v>1</v>
      </c>
      <c r="BJ52" s="90">
        <v>1</v>
      </c>
      <c r="BK52" s="91">
        <v>1</v>
      </c>
      <c r="BL52" s="91">
        <v>1</v>
      </c>
      <c r="BM52" s="91">
        <v>1</v>
      </c>
      <c r="BN52" s="91">
        <v>1</v>
      </c>
      <c r="BO52" s="91">
        <v>1</v>
      </c>
      <c r="BP52" s="91">
        <v>1</v>
      </c>
      <c r="BQ52" s="92">
        <v>1</v>
      </c>
      <c r="BR52" s="92">
        <v>1</v>
      </c>
      <c r="BS52" s="92">
        <v>1</v>
      </c>
      <c r="BT52" s="92">
        <v>1</v>
      </c>
      <c r="BU52" s="92">
        <v>1</v>
      </c>
      <c r="BV52" s="92">
        <v>1</v>
      </c>
    </row>
    <row r="53" spans="2:74" x14ac:dyDescent="0.25">
      <c r="B53" s="55"/>
      <c r="C53" s="88"/>
      <c r="D53" s="88"/>
      <c r="E53" s="88"/>
      <c r="F53" s="88"/>
      <c r="G53" s="88"/>
      <c r="H53" s="88"/>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69"/>
      <c r="AH53" s="69"/>
      <c r="AI53" s="69"/>
      <c r="AJ53" s="69"/>
      <c r="AK53" s="69"/>
      <c r="AL53" s="69"/>
      <c r="BK53" s="70"/>
      <c r="BL53" s="70"/>
      <c r="BM53" s="70"/>
      <c r="BN53" s="70"/>
      <c r="BO53" s="70"/>
      <c r="BP53" s="70"/>
      <c r="BQ53" s="71"/>
      <c r="BR53" s="71"/>
      <c r="BS53" s="71"/>
      <c r="BT53" s="71"/>
      <c r="BU53" s="71"/>
      <c r="BV53" s="71"/>
    </row>
    <row r="54" spans="2:74" x14ac:dyDescent="0.25">
      <c r="B54" s="55" t="s">
        <v>56</v>
      </c>
      <c r="C54" s="88"/>
      <c r="D54" s="88"/>
      <c r="E54" s="88"/>
      <c r="F54" s="88"/>
      <c r="G54" s="88"/>
      <c r="H54" s="88"/>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69"/>
      <c r="AH54" s="69"/>
      <c r="AI54" s="69"/>
      <c r="AJ54" s="69"/>
      <c r="AK54" s="69"/>
      <c r="AL54" s="69"/>
      <c r="BK54" s="70"/>
      <c r="BL54" s="70"/>
      <c r="BM54" s="70"/>
      <c r="BN54" s="70"/>
      <c r="BO54" s="70"/>
      <c r="BP54" s="70"/>
      <c r="BQ54" s="71"/>
      <c r="BR54" s="71"/>
      <c r="BS54" s="71"/>
      <c r="BT54" s="71"/>
      <c r="BU54" s="71"/>
      <c r="BV54" s="71"/>
    </row>
    <row r="55" spans="2:74" x14ac:dyDescent="0.25">
      <c r="B55" s="55" t="s">
        <v>57</v>
      </c>
      <c r="C55" s="88"/>
      <c r="D55" s="88"/>
      <c r="E55" s="88"/>
      <c r="F55" s="88"/>
      <c r="G55" s="88"/>
      <c r="H55" s="88"/>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69"/>
      <c r="AH55" s="69"/>
      <c r="AI55" s="69"/>
      <c r="AJ55" s="69"/>
      <c r="AK55" s="69"/>
      <c r="AL55" s="69"/>
      <c r="BK55" s="70"/>
      <c r="BL55" s="70"/>
      <c r="BM55" s="70"/>
      <c r="BN55" s="70"/>
      <c r="BO55" s="70"/>
      <c r="BP55" s="70"/>
      <c r="BQ55" s="71"/>
      <c r="BR55" s="71"/>
      <c r="BS55" s="71"/>
      <c r="BT55" s="71"/>
      <c r="BU55" s="71"/>
      <c r="BV55" s="71"/>
    </row>
    <row r="56" spans="2:74" x14ac:dyDescent="0.25">
      <c r="B56" s="55" t="s">
        <v>58</v>
      </c>
      <c r="C56" s="88"/>
      <c r="D56" s="88"/>
      <c r="E56" s="88"/>
      <c r="F56" s="88"/>
      <c r="G56" s="88"/>
      <c r="H56" s="88"/>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89">
        <v>2.2410849256669307E-2</v>
      </c>
      <c r="AH56" s="89">
        <v>0.15122304565153299</v>
      </c>
      <c r="AI56" s="89">
        <v>5.8065343681641991E-2</v>
      </c>
      <c r="AJ56" s="89">
        <v>0.29347951044727005</v>
      </c>
      <c r="AK56" s="89">
        <v>0.22919892278840601</v>
      </c>
      <c r="AL56" s="89">
        <v>1.3013536205927366E-3</v>
      </c>
      <c r="AM56" s="90">
        <v>3.1668319286068419E-2</v>
      </c>
      <c r="AN56" s="90">
        <v>0.18996979880045939</v>
      </c>
      <c r="AO56" s="90">
        <v>4.3880041845867725E-2</v>
      </c>
      <c r="AP56" s="90">
        <v>0.35823280338739316</v>
      </c>
      <c r="AQ56" s="90">
        <v>0.27095618748088934</v>
      </c>
      <c r="AR56" s="90">
        <v>1.177336276674025E-3</v>
      </c>
      <c r="AS56" s="90">
        <v>2.9724279675805636E-2</v>
      </c>
      <c r="AT56" s="90">
        <v>0.18745735833748225</v>
      </c>
      <c r="AU56" s="90">
        <v>4.2867616734637765E-2</v>
      </c>
      <c r="AV56" s="90">
        <v>0.34381344982464773</v>
      </c>
      <c r="AW56" s="90">
        <v>0.26346448185828752</v>
      </c>
      <c r="AX56" s="90">
        <v>1.3077660011252868E-3</v>
      </c>
      <c r="AY56" s="90">
        <v>6.7884472969637131E-4</v>
      </c>
      <c r="AZ56" s="90">
        <v>5.1691035297592672E-3</v>
      </c>
      <c r="BA56" s="90">
        <v>0.11617136240833653</v>
      </c>
      <c r="BB56" s="90">
        <v>2.1596717298970558E-4</v>
      </c>
      <c r="BC56" s="90">
        <v>1.6825852427376649E-3</v>
      </c>
      <c r="BD56" s="90">
        <v>1.3029545374511392E-3</v>
      </c>
      <c r="BE56" s="90">
        <v>7.0921985815602842E-4</v>
      </c>
      <c r="BF56" s="90">
        <v>4.017565168644305E-3</v>
      </c>
      <c r="BG56" s="90">
        <v>0.12384813859196461</v>
      </c>
      <c r="BH56" s="90">
        <v>2.0395676116663269E-4</v>
      </c>
      <c r="BI56" s="90">
        <v>1.3908205841446453E-3</v>
      </c>
      <c r="BJ56" s="90">
        <v>1.6934801016088063E-3</v>
      </c>
      <c r="BK56" s="91">
        <v>3.018756461379412E-2</v>
      </c>
      <c r="BL56" s="91">
        <v>0.18821713403653201</v>
      </c>
      <c r="BM56" s="91">
        <v>4.3153881548675471E-2</v>
      </c>
      <c r="BN56" s="91">
        <v>0.34782222419652176</v>
      </c>
      <c r="BO56" s="91">
        <v>0.26565129800581427</v>
      </c>
      <c r="BP56" s="91">
        <v>1.269622663840501E-3</v>
      </c>
      <c r="BQ56" s="92">
        <v>6.9297782470960931E-4</v>
      </c>
      <c r="BR56" s="92">
        <v>4.6607547948030528E-3</v>
      </c>
      <c r="BS56" s="92">
        <v>0.11954818137599306</v>
      </c>
      <c r="BT56" s="92">
        <v>2.1283388315419818E-4</v>
      </c>
      <c r="BU56" s="92">
        <v>1.5952835096237211E-3</v>
      </c>
      <c r="BV56" s="92">
        <v>1.4255339711993814E-3</v>
      </c>
    </row>
    <row r="57" spans="2:74" x14ac:dyDescent="0.25">
      <c r="B57" s="55" t="s">
        <v>740</v>
      </c>
      <c r="C57" s="88"/>
      <c r="D57" s="88"/>
      <c r="E57" s="88"/>
      <c r="F57" s="88"/>
      <c r="G57" s="88"/>
      <c r="H57" s="88"/>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89">
        <v>3.6508575219410341E-4</v>
      </c>
      <c r="AH57" s="89">
        <v>4.2816122081630298E-2</v>
      </c>
      <c r="AI57" s="89">
        <v>6.5348163864245091E-4</v>
      </c>
      <c r="AJ57" s="89">
        <v>0.23025022273137008</v>
      </c>
      <c r="AK57" s="89" t="e">
        <v>#N/A</v>
      </c>
      <c r="AL57" s="89" t="e">
        <v>#N/A</v>
      </c>
      <c r="AM57" s="90">
        <v>4.9578582052553304E-4</v>
      </c>
      <c r="AN57" s="90">
        <v>5.4149474669275596E-2</v>
      </c>
      <c r="AO57" s="90">
        <v>7.5555038939904688E-4</v>
      </c>
      <c r="AP57" s="90">
        <v>0.28109770711831911</v>
      </c>
      <c r="AQ57" s="90" t="e">
        <v>#N/A</v>
      </c>
      <c r="AR57" s="90" t="e">
        <v>#N/A</v>
      </c>
      <c r="AS57" s="90">
        <v>4.6535075813394349E-4</v>
      </c>
      <c r="AT57" s="90">
        <v>5.2811122789548415E-2</v>
      </c>
      <c r="AU57" s="90">
        <v>8.0190624570407364E-4</v>
      </c>
      <c r="AV57" s="90">
        <v>0.26976558173875592</v>
      </c>
      <c r="AW57" s="90" t="e">
        <v>#N/A</v>
      </c>
      <c r="AX57" s="90" t="e">
        <v>#N/A</v>
      </c>
      <c r="AY57" s="90">
        <v>6.171315724512466E-5</v>
      </c>
      <c r="AZ57" s="90">
        <v>1.7722640673460345E-3</v>
      </c>
      <c r="BA57" s="90">
        <v>9.6487842531840979E-5</v>
      </c>
      <c r="BB57" s="90">
        <v>0</v>
      </c>
      <c r="BC57" s="90" t="e">
        <v>#N/A</v>
      </c>
      <c r="BD57" s="90" t="e">
        <v>#N/A</v>
      </c>
      <c r="BE57" s="90">
        <v>7.0921985815602836E-5</v>
      </c>
      <c r="BF57" s="90">
        <v>1.4014762216201066E-3</v>
      </c>
      <c r="BG57" s="90">
        <v>1.2286521685710776E-4</v>
      </c>
      <c r="BH57" s="90">
        <v>0</v>
      </c>
      <c r="BI57" s="90" t="e">
        <v>#N/A</v>
      </c>
      <c r="BJ57" s="90" t="e">
        <v>#N/A</v>
      </c>
      <c r="BK57" s="91">
        <v>4.7260375129227588E-4</v>
      </c>
      <c r="BL57" s="91">
        <v>5.321584769745305E-2</v>
      </c>
      <c r="BM57" s="91">
        <v>7.8879905344113571E-4</v>
      </c>
      <c r="BN57" s="91">
        <v>0.27291606512227085</v>
      </c>
      <c r="BO57" s="91" t="e">
        <v>#N/A</v>
      </c>
      <c r="BP57" s="91" t="e">
        <v>#N/A</v>
      </c>
      <c r="BQ57" s="92">
        <v>6.5997888067581832E-5</v>
      </c>
      <c r="BR57" s="92">
        <v>1.6085790884718498E-3</v>
      </c>
      <c r="BS57" s="92">
        <v>1.0809057990596119E-4</v>
      </c>
      <c r="BT57" s="92">
        <v>0</v>
      </c>
      <c r="BU57" s="92" t="e">
        <v>#N/A</v>
      </c>
      <c r="BV57" s="92" t="e">
        <v>#N/A</v>
      </c>
    </row>
    <row r="58" spans="2:74" x14ac:dyDescent="0.25">
      <c r="B58" s="55" t="s">
        <v>741</v>
      </c>
      <c r="C58" s="88"/>
      <c r="D58" s="88"/>
      <c r="E58" s="88"/>
      <c r="F58" s="88"/>
      <c r="G58" s="88"/>
      <c r="H58" s="88"/>
      <c r="I58" s="47"/>
      <c r="J58" s="47"/>
      <c r="K58" s="47"/>
      <c r="L58" s="47"/>
      <c r="M58" s="47"/>
      <c r="N58" s="47"/>
      <c r="O58" s="47"/>
      <c r="P58" s="47"/>
      <c r="Q58" s="47"/>
      <c r="R58" s="47"/>
      <c r="S58" s="47"/>
      <c r="T58" s="47"/>
      <c r="U58" s="47"/>
      <c r="V58" s="47"/>
      <c r="W58" s="47"/>
      <c r="X58" s="47"/>
      <c r="Y58" s="47"/>
      <c r="Z58" s="47"/>
      <c r="AA58" s="47"/>
      <c r="AB58" s="47"/>
      <c r="AC58" s="47"/>
      <c r="AD58" s="47"/>
      <c r="AE58" s="47"/>
      <c r="AF58" s="47"/>
      <c r="AG58" s="89">
        <v>2.2067514219529967E-2</v>
      </c>
      <c r="AH58" s="89">
        <v>0.10865337388947174</v>
      </c>
      <c r="AI58" s="89">
        <v>5.6779077724765981E-2</v>
      </c>
      <c r="AJ58" s="89">
        <v>6.3360457730884279E-2</v>
      </c>
      <c r="AK58" s="89" t="e">
        <v>#N/A</v>
      </c>
      <c r="AL58" s="89" t="e">
        <v>#N/A</v>
      </c>
      <c r="AM58" s="90">
        <v>3.1172533465542884E-2</v>
      </c>
      <c r="AN58" s="90">
        <v>0.1362031562380365</v>
      </c>
      <c r="AO58" s="90">
        <v>4.2252702545623626E-2</v>
      </c>
      <c r="AP58" s="90">
        <v>7.7294878964608127E-2</v>
      </c>
      <c r="AQ58" s="90" t="e">
        <v>#N/A</v>
      </c>
      <c r="AR58" s="90" t="e">
        <v>#N/A</v>
      </c>
      <c r="AS58" s="90">
        <v>2.9278318532593946E-2</v>
      </c>
      <c r="AT58" s="90">
        <v>0.13492283011561654</v>
      </c>
      <c r="AU58" s="90">
        <v>4.1309627457269849E-2</v>
      </c>
      <c r="AV58" s="90">
        <v>7.4201685842613677E-2</v>
      </c>
      <c r="AW58" s="90" t="e">
        <v>#N/A</v>
      </c>
      <c r="AX58" s="90" t="e">
        <v>#N/A</v>
      </c>
      <c r="AY58" s="90">
        <v>6.7884472969637131E-4</v>
      </c>
      <c r="AZ58" s="90">
        <v>3.3968394624132327E-3</v>
      </c>
      <c r="BA58" s="90">
        <v>0.11607487456580469</v>
      </c>
      <c r="BB58" s="90">
        <v>2.1596717298970558E-4</v>
      </c>
      <c r="BC58" s="90" t="e">
        <v>#N/A</v>
      </c>
      <c r="BD58" s="90" t="e">
        <v>#N/A</v>
      </c>
      <c r="BE58" s="90">
        <v>6.382978723404255E-4</v>
      </c>
      <c r="BF58" s="90">
        <v>2.6160889470241986E-3</v>
      </c>
      <c r="BG58" s="90">
        <v>0.12372527337510751</v>
      </c>
      <c r="BH58" s="90">
        <v>2.0395676116663269E-4</v>
      </c>
      <c r="BI58" s="90" t="e">
        <v>#N/A</v>
      </c>
      <c r="BJ58" s="90" t="e">
        <v>#N/A</v>
      </c>
      <c r="BK58" s="91">
        <v>2.9729729729729731E-2</v>
      </c>
      <c r="BL58" s="91">
        <v>0.13531000771803448</v>
      </c>
      <c r="BM58" s="91">
        <v>4.1576283441793198E-2</v>
      </c>
      <c r="BN58" s="91">
        <v>7.506163516424938E-2</v>
      </c>
      <c r="BO58" s="91" t="e">
        <v>#N/A</v>
      </c>
      <c r="BP58" s="91" t="e">
        <v>#N/A</v>
      </c>
      <c r="BQ58" s="92">
        <v>6.5997888067581838E-4</v>
      </c>
      <c r="BR58" s="92">
        <v>3.0521757063312021E-3</v>
      </c>
      <c r="BS58" s="92">
        <v>0.11944009079608711</v>
      </c>
      <c r="BT58" s="92">
        <v>2.1283388315419818E-4</v>
      </c>
      <c r="BU58" s="92" t="e">
        <v>#N/A</v>
      </c>
      <c r="BV58" s="92" t="e">
        <v>#N/A</v>
      </c>
    </row>
    <row r="59" spans="2:74" x14ac:dyDescent="0.25">
      <c r="B59" s="55" t="s">
        <v>59</v>
      </c>
      <c r="C59" s="88"/>
      <c r="D59" s="88"/>
      <c r="E59" s="88"/>
      <c r="F59" s="88"/>
      <c r="G59" s="88"/>
      <c r="H59" s="88"/>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89">
        <v>3.1125273243357877E-2</v>
      </c>
      <c r="AH59" s="89">
        <v>0.11119612506162541</v>
      </c>
      <c r="AI59" s="89">
        <v>0.24547944815406927</v>
      </c>
      <c r="AJ59" s="89">
        <v>0.14653545792529696</v>
      </c>
      <c r="AK59" s="89">
        <v>9.0449956962530609E-2</v>
      </c>
      <c r="AL59" s="89">
        <v>5.3268658683777975E-2</v>
      </c>
      <c r="AM59" s="90">
        <v>3.2040158651462571E-2</v>
      </c>
      <c r="AN59" s="90">
        <v>6.1550895401761022E-2</v>
      </c>
      <c r="AO59" s="90">
        <v>2.7316052539811696E-2</v>
      </c>
      <c r="AP59" s="90">
        <v>6.4831828712950387E-2</v>
      </c>
      <c r="AQ59" s="90">
        <v>2.1993622504695762E-2</v>
      </c>
      <c r="AR59" s="90">
        <v>1.1147902869757175E-2</v>
      </c>
      <c r="AS59" s="90">
        <v>3.1546903478496924E-2</v>
      </c>
      <c r="AT59" s="90">
        <v>6.0039460824989406E-2</v>
      </c>
      <c r="AU59" s="90">
        <v>2.944141502084956E-2</v>
      </c>
      <c r="AV59" s="90">
        <v>6.2557681658770695E-2</v>
      </c>
      <c r="AW59" s="90">
        <v>2.3228594579994599E-2</v>
      </c>
      <c r="AX59" s="90">
        <v>1.103997810252277E-2</v>
      </c>
      <c r="AY59" s="90">
        <v>2.6721797087138975E-2</v>
      </c>
      <c r="AZ59" s="90">
        <v>0.30527248560035442</v>
      </c>
      <c r="BA59" s="90">
        <v>1.2055191045928213</v>
      </c>
      <c r="BB59" s="90">
        <v>0.60082067525736094</v>
      </c>
      <c r="BC59" s="90">
        <v>0.527589449200772</v>
      </c>
      <c r="BD59" s="90">
        <v>0.17058139944360318</v>
      </c>
      <c r="BE59" s="90">
        <v>3.5460992907801421E-2</v>
      </c>
      <c r="BF59" s="90">
        <v>0.32645052788937678</v>
      </c>
      <c r="BG59" s="90">
        <v>0.94237621329401644</v>
      </c>
      <c r="BH59" s="90">
        <v>0.57393432592290428</v>
      </c>
      <c r="BI59" s="90">
        <v>0.44981455725544744</v>
      </c>
      <c r="BJ59" s="90">
        <v>0.13301516434454624</v>
      </c>
      <c r="BK59" s="91">
        <v>3.1664451336582487E-2</v>
      </c>
      <c r="BL59" s="91">
        <v>6.049652688448675E-2</v>
      </c>
      <c r="BM59" s="91">
        <v>2.8840465391441528E-2</v>
      </c>
      <c r="BN59" s="91">
        <v>6.3189925149368095E-2</v>
      </c>
      <c r="BO59" s="91">
        <v>2.2868108328658134E-2</v>
      </c>
      <c r="BP59" s="91">
        <v>1.1071540009253181E-2</v>
      </c>
      <c r="BQ59" s="92">
        <v>3.0788014783526926E-2</v>
      </c>
      <c r="BR59" s="92">
        <v>0.31462157145803255</v>
      </c>
      <c r="BS59" s="92">
        <v>1.0897692266119008</v>
      </c>
      <c r="BT59" s="92">
        <v>0.59380653400021288</v>
      </c>
      <c r="BU59" s="92">
        <v>0.50431766949887302</v>
      </c>
      <c r="BV59" s="92">
        <v>0.15878998743597178</v>
      </c>
    </row>
    <row r="60" spans="2:74" x14ac:dyDescent="0.25">
      <c r="B60" s="55" t="s">
        <v>60</v>
      </c>
      <c r="C60" s="88"/>
      <c r="D60" s="88"/>
      <c r="E60" s="88"/>
      <c r="F60" s="88"/>
      <c r="G60" s="88"/>
      <c r="H60" s="88"/>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89">
        <v>0.71195310545834201</v>
      </c>
      <c r="AH60" s="89">
        <v>0.6340914110934065</v>
      </c>
      <c r="AI60" s="89">
        <v>0.31996079901148544</v>
      </c>
      <c r="AJ60" s="89">
        <v>0.46225372009874099</v>
      </c>
      <c r="AK60" s="89">
        <v>0.46040942964582676</v>
      </c>
      <c r="AL60" s="89">
        <v>0.70059639030883825</v>
      </c>
      <c r="AM60" s="90">
        <v>0.76171294000991585</v>
      </c>
      <c r="AN60" s="90">
        <v>0.65123995065719509</v>
      </c>
      <c r="AO60" s="90">
        <v>0.38730675345809601</v>
      </c>
      <c r="AP60" s="90">
        <v>0.4735959095629943</v>
      </c>
      <c r="AQ60" s="90">
        <v>0.51133534268116909</v>
      </c>
      <c r="AR60" s="90">
        <v>0.77476085356880053</v>
      </c>
      <c r="AS60" s="90">
        <v>0.74498778454259906</v>
      </c>
      <c r="AT60" s="90">
        <v>0.64496321292249825</v>
      </c>
      <c r="AU60" s="90">
        <v>0.38383815240800984</v>
      </c>
      <c r="AV60" s="90">
        <v>0.46045345474681598</v>
      </c>
      <c r="AW60" s="90">
        <v>0.50813901143423068</v>
      </c>
      <c r="AX60" s="90">
        <v>0.77369565547969166</v>
      </c>
      <c r="AY60" s="90">
        <v>0.60293754628486795</v>
      </c>
      <c r="AZ60" s="90">
        <v>0.58876089203958049</v>
      </c>
      <c r="BA60" s="90">
        <v>5.4322655345426477E-2</v>
      </c>
      <c r="BB60" s="90">
        <v>0.4525952055287597</v>
      </c>
      <c r="BC60" s="90">
        <v>0.14747364774583063</v>
      </c>
      <c r="BD60" s="90">
        <v>0.52565411839278786</v>
      </c>
      <c r="BE60" s="90">
        <v>0.6198581560283688</v>
      </c>
      <c r="BF60" s="90">
        <v>0.57198916191721938</v>
      </c>
      <c r="BG60" s="90">
        <v>6.2661260597124957E-2</v>
      </c>
      <c r="BH60" s="90">
        <v>0.45054048541709157</v>
      </c>
      <c r="BI60" s="90">
        <v>0.19413537320352342</v>
      </c>
      <c r="BJ60" s="90">
        <v>0.45008082518666775</v>
      </c>
      <c r="BK60" s="91">
        <v>0.74897356372766211</v>
      </c>
      <c r="BL60" s="91">
        <v>0.64686133264728585</v>
      </c>
      <c r="BM60" s="91">
        <v>0.38481890488398074</v>
      </c>
      <c r="BN60" s="91">
        <v>0.46410723408035898</v>
      </c>
      <c r="BO60" s="91">
        <v>0.50907201509664923</v>
      </c>
      <c r="BP60" s="91">
        <v>0.77400716583639084</v>
      </c>
      <c r="BQ60" s="92">
        <v>0.61081045406546985</v>
      </c>
      <c r="BR60" s="92">
        <v>0.58135698082078779</v>
      </c>
      <c r="BS60" s="92">
        <v>5.7990596119548182E-2</v>
      </c>
      <c r="BT60" s="92">
        <v>0.45205916781951694</v>
      </c>
      <c r="BU60" s="92">
        <v>0.16143575515866135</v>
      </c>
      <c r="BV60" s="92">
        <v>0.50193292741857531</v>
      </c>
    </row>
    <row r="61" spans="2:74" x14ac:dyDescent="0.25">
      <c r="B61" s="55" t="s">
        <v>61</v>
      </c>
      <c r="C61" s="88"/>
      <c r="D61" s="88"/>
      <c r="E61" s="88"/>
      <c r="F61" s="88"/>
      <c r="G61" s="88"/>
      <c r="H61" s="88"/>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89">
        <v>0.23381888179573906</v>
      </c>
      <c r="AH61" s="89">
        <v>0.12994811912710172</v>
      </c>
      <c r="AI61" s="89">
        <v>0.24187864172318771</v>
      </c>
      <c r="AJ61" s="89">
        <v>2.8163232838675591E-2</v>
      </c>
      <c r="AK61" s="89">
        <v>5.9944677728922854E-2</v>
      </c>
      <c r="AL61" s="89">
        <v>0.19068395787665757</v>
      </c>
      <c r="AM61" s="90">
        <v>0.18046603867129402</v>
      </c>
      <c r="AN61" s="90">
        <v>0.13922327619209662</v>
      </c>
      <c r="AO61" s="90">
        <v>0.29204928513309308</v>
      </c>
      <c r="AP61" s="90">
        <v>2.5924742350403453E-2</v>
      </c>
      <c r="AQ61" s="90">
        <v>2.0595815314725027E-2</v>
      </c>
      <c r="AR61" s="90">
        <v>0.19657836644591609</v>
      </c>
      <c r="AS61" s="90">
        <v>0.18856400511885835</v>
      </c>
      <c r="AT61" s="90">
        <v>0.13656395788386719</v>
      </c>
      <c r="AU61" s="90">
        <v>0.2991339412546396</v>
      </c>
      <c r="AV61" s="90">
        <v>2.8533193871900574E-2</v>
      </c>
      <c r="AW61" s="90">
        <v>2.312055460520392E-2</v>
      </c>
      <c r="AX61" s="90">
        <v>0.19805051626343881</v>
      </c>
      <c r="AY61" s="90">
        <v>0.37867193285608491</v>
      </c>
      <c r="AZ61" s="90">
        <v>0.10338207059518535</v>
      </c>
      <c r="BA61" s="90">
        <v>1.649942107294481E-2</v>
      </c>
      <c r="BB61" s="90">
        <v>2.9443524584263192E-2</v>
      </c>
      <c r="BC61" s="90">
        <v>0.30271688028900873</v>
      </c>
      <c r="BD61" s="90">
        <v>0.1623058773814135</v>
      </c>
      <c r="BE61" s="90">
        <v>0.33929078014184394</v>
      </c>
      <c r="BF61" s="90">
        <v>9.4366065589087181E-2</v>
      </c>
      <c r="BG61" s="90">
        <v>2.0641356431994103E-2</v>
      </c>
      <c r="BH61" s="90">
        <v>3.3244952070161121E-2</v>
      </c>
      <c r="BI61" s="90">
        <v>0.26043115438108488</v>
      </c>
      <c r="BJ61" s="90">
        <v>0.21245477638365023</v>
      </c>
      <c r="BK61" s="91">
        <v>0.18663417515876532</v>
      </c>
      <c r="BL61" s="91">
        <v>0.13736815024440444</v>
      </c>
      <c r="BM61" s="91">
        <v>0.29713074344310786</v>
      </c>
      <c r="BN61" s="91">
        <v>2.7808009239721921E-2</v>
      </c>
      <c r="BO61" s="91">
        <v>2.2383587494262253E-2</v>
      </c>
      <c r="BP61" s="91">
        <v>0.19761999548100406</v>
      </c>
      <c r="BQ61" s="92">
        <v>0.36034846884899679</v>
      </c>
      <c r="BR61" s="92">
        <v>9.9401938544029692E-2</v>
      </c>
      <c r="BS61" s="92">
        <v>1.8321353294060424E-2</v>
      </c>
      <c r="BT61" s="92">
        <v>3.0435245291050336E-2</v>
      </c>
      <c r="BU61" s="92">
        <v>0.29006415814114794</v>
      </c>
      <c r="BV61" s="92">
        <v>0.17804677684352951</v>
      </c>
    </row>
    <row r="62" spans="2:74" x14ac:dyDescent="0.25">
      <c r="B62" s="55" t="s">
        <v>62</v>
      </c>
      <c r="C62" s="88"/>
      <c r="D62" s="88"/>
      <c r="E62" s="88"/>
      <c r="F62" s="88"/>
      <c r="G62" s="88"/>
      <c r="H62" s="88"/>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89">
        <v>5.1112005307174481E-3</v>
      </c>
      <c r="AH62" s="89">
        <v>3.7743866441999814E-3</v>
      </c>
      <c r="AI62" s="89">
        <v>6.23498208363484E-2</v>
      </c>
      <c r="AJ62" s="89">
        <v>4.9951415563378489E-3</v>
      </c>
      <c r="AK62" s="89">
        <v>0.15813335636871026</v>
      </c>
      <c r="AL62" s="89">
        <v>5.6151459106046034E-2</v>
      </c>
      <c r="AM62" s="90">
        <v>5.2057511155180966E-3</v>
      </c>
      <c r="AN62" s="90">
        <v>4.2962269769024628E-3</v>
      </c>
      <c r="AO62" s="90">
        <v>7.8228524933162846E-2</v>
      </c>
      <c r="AP62" s="90">
        <v>5.4326116481585038E-3</v>
      </c>
      <c r="AQ62" s="90">
        <v>0.18547154151924169</v>
      </c>
      <c r="AR62" s="90">
        <v>1.6777041942604858E-2</v>
      </c>
      <c r="AS62" s="90">
        <v>6.9996509869313999E-3</v>
      </c>
      <c r="AT62" s="90">
        <v>4.5730301856871537E-3</v>
      </c>
      <c r="AU62" s="90">
        <v>7.7189204050772106E-2</v>
      </c>
      <c r="AV62" s="90">
        <v>6.0142742878237865E-3</v>
      </c>
      <c r="AW62" s="90">
        <v>0.18227244080309718</v>
      </c>
      <c r="AX62" s="90">
        <v>1.598211706026368E-2</v>
      </c>
      <c r="AY62" s="90">
        <v>1.0491236731671192E-3</v>
      </c>
      <c r="AZ62" s="90">
        <v>1.0338207059518534E-3</v>
      </c>
      <c r="BA62" s="90">
        <v>9.6487842531840979E-4</v>
      </c>
      <c r="BB62" s="90">
        <v>3.5994528831617597E-4</v>
      </c>
      <c r="BC62" s="90">
        <v>1.4846340377097044E-3</v>
      </c>
      <c r="BD62" s="90">
        <v>0.15473465506919745</v>
      </c>
      <c r="BE62" s="90">
        <v>9.9290780141843976E-4</v>
      </c>
      <c r="BF62" s="90">
        <v>7.4745398486405687E-4</v>
      </c>
      <c r="BG62" s="90">
        <v>9.8292173485686209E-4</v>
      </c>
      <c r="BH62" s="90">
        <v>4.0791352233326538E-4</v>
      </c>
      <c r="BI62" s="90">
        <v>2.086230876216968E-3</v>
      </c>
      <c r="BJ62" s="90">
        <v>0.17935493803402358</v>
      </c>
      <c r="BK62" s="91">
        <v>6.5721459164082112E-3</v>
      </c>
      <c r="BL62" s="91">
        <v>4.4893233856444555E-3</v>
      </c>
      <c r="BM62" s="91">
        <v>7.7483073686978238E-2</v>
      </c>
      <c r="BN62" s="91">
        <v>5.8525642449414744E-3</v>
      </c>
      <c r="BO62" s="91">
        <v>0.1832062528688734</v>
      </c>
      <c r="BP62" s="91">
        <v>1.6214587749217243E-2</v>
      </c>
      <c r="BQ62" s="92">
        <v>1.0229672650475183E-3</v>
      </c>
      <c r="BR62" s="92">
        <v>9.0740358836873588E-4</v>
      </c>
      <c r="BS62" s="92">
        <v>9.7281521915365066E-4</v>
      </c>
      <c r="BT62" s="92">
        <v>3.7245929551984677E-4</v>
      </c>
      <c r="BU62" s="92">
        <v>1.6646436622160569E-3</v>
      </c>
      <c r="BV62" s="92">
        <v>0.16246254953126513</v>
      </c>
    </row>
    <row r="63" spans="2:74" x14ac:dyDescent="0.25">
      <c r="B63" s="55" t="s">
        <v>36</v>
      </c>
      <c r="C63" s="88"/>
      <c r="D63" s="88"/>
      <c r="E63" s="88"/>
      <c r="F63" s="88"/>
      <c r="G63" s="88"/>
      <c r="H63" s="88"/>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89">
        <v>1</v>
      </c>
      <c r="AH63" s="89">
        <v>1</v>
      </c>
      <c r="AI63" s="89">
        <v>1</v>
      </c>
      <c r="AJ63" s="89">
        <v>1</v>
      </c>
      <c r="AK63" s="89">
        <v>1</v>
      </c>
      <c r="AL63" s="89">
        <v>1</v>
      </c>
      <c r="AM63" s="90">
        <v>1</v>
      </c>
      <c r="AN63" s="90">
        <v>1</v>
      </c>
      <c r="AO63" s="90">
        <v>1</v>
      </c>
      <c r="AP63" s="90">
        <v>1</v>
      </c>
      <c r="AQ63" s="90">
        <v>1</v>
      </c>
      <c r="AR63" s="90">
        <v>1</v>
      </c>
      <c r="AS63" s="90">
        <v>1</v>
      </c>
      <c r="AT63" s="90">
        <v>1</v>
      </c>
      <c r="AU63" s="90">
        <v>1</v>
      </c>
      <c r="AV63" s="90">
        <v>1</v>
      </c>
      <c r="AW63" s="90">
        <v>1</v>
      </c>
      <c r="AX63" s="90">
        <v>1</v>
      </c>
      <c r="AY63" s="90">
        <v>1</v>
      </c>
      <c r="AZ63" s="90">
        <v>1</v>
      </c>
      <c r="BA63" s="90">
        <v>1</v>
      </c>
      <c r="BB63" s="90">
        <v>1</v>
      </c>
      <c r="BC63" s="90">
        <v>1</v>
      </c>
      <c r="BD63" s="90">
        <v>1</v>
      </c>
      <c r="BE63" s="90">
        <v>1</v>
      </c>
      <c r="BF63" s="90">
        <v>1</v>
      </c>
      <c r="BG63" s="90">
        <v>1</v>
      </c>
      <c r="BH63" s="90">
        <v>1</v>
      </c>
      <c r="BI63" s="90">
        <v>1</v>
      </c>
      <c r="BJ63" s="90">
        <v>1</v>
      </c>
      <c r="BK63" s="91">
        <v>1</v>
      </c>
      <c r="BL63" s="91">
        <v>1</v>
      </c>
      <c r="BM63" s="91">
        <v>1</v>
      </c>
      <c r="BN63" s="91">
        <v>1</v>
      </c>
      <c r="BO63" s="91">
        <v>1</v>
      </c>
      <c r="BP63" s="91">
        <v>1</v>
      </c>
      <c r="BQ63" s="92">
        <v>1</v>
      </c>
      <c r="BR63" s="92">
        <v>1</v>
      </c>
      <c r="BS63" s="92">
        <v>1</v>
      </c>
      <c r="BT63" s="92">
        <v>1</v>
      </c>
      <c r="BU63" s="92">
        <v>1</v>
      </c>
      <c r="BV63" s="92">
        <v>1</v>
      </c>
    </row>
    <row r="64" spans="2:74" x14ac:dyDescent="0.25">
      <c r="B64" s="55"/>
      <c r="C64" s="88"/>
      <c r="D64" s="88"/>
      <c r="E64" s="88"/>
      <c r="F64" s="88"/>
      <c r="G64" s="88"/>
      <c r="H64" s="88"/>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69"/>
      <c r="AH64" s="69"/>
      <c r="AI64" s="69"/>
      <c r="AJ64" s="69"/>
      <c r="AK64" s="69"/>
      <c r="AL64" s="69"/>
      <c r="BK64" s="70"/>
      <c r="BL64" s="70"/>
      <c r="BM64" s="70"/>
      <c r="BN64" s="70"/>
      <c r="BO64" s="70"/>
      <c r="BP64" s="70"/>
      <c r="BQ64" s="71"/>
      <c r="BR64" s="71"/>
      <c r="BS64" s="71"/>
      <c r="BT64" s="71"/>
      <c r="BU64" s="71"/>
      <c r="BV64" s="71"/>
    </row>
    <row r="65" spans="2:74" x14ac:dyDescent="0.25">
      <c r="B65" s="55" t="s">
        <v>63</v>
      </c>
      <c r="C65" s="88"/>
      <c r="D65" s="88"/>
      <c r="E65" s="88"/>
      <c r="F65" s="88"/>
      <c r="G65" s="88"/>
      <c r="H65" s="88"/>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69"/>
      <c r="AH65" s="69"/>
      <c r="AI65" s="69"/>
      <c r="AJ65" s="69"/>
      <c r="AK65" s="69"/>
      <c r="AL65" s="69"/>
      <c r="BK65" s="70"/>
      <c r="BL65" s="70"/>
      <c r="BM65" s="70"/>
      <c r="BN65" s="70"/>
      <c r="BO65" s="70"/>
      <c r="BP65" s="70"/>
      <c r="BQ65" s="71"/>
      <c r="BR65" s="71"/>
      <c r="BS65" s="71"/>
      <c r="BT65" s="71"/>
      <c r="BU65" s="71"/>
      <c r="BV65" s="71"/>
    </row>
    <row r="66" spans="2:74" x14ac:dyDescent="0.25">
      <c r="B66" s="55" t="s">
        <v>57</v>
      </c>
      <c r="C66" s="88"/>
      <c r="D66" s="88"/>
      <c r="E66" s="88"/>
      <c r="F66" s="88"/>
      <c r="G66" s="88"/>
      <c r="H66" s="88"/>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69"/>
      <c r="AH66" s="69"/>
      <c r="AI66" s="69"/>
      <c r="AJ66" s="69"/>
      <c r="AK66" s="69"/>
      <c r="AL66" s="69"/>
      <c r="BK66" s="70"/>
      <c r="BL66" s="70"/>
      <c r="BM66" s="70"/>
      <c r="BN66" s="70"/>
      <c r="BO66" s="70"/>
      <c r="BP66" s="70"/>
      <c r="BQ66" s="71"/>
      <c r="BR66" s="71"/>
      <c r="BS66" s="71"/>
      <c r="BT66" s="71"/>
      <c r="BU66" s="71"/>
      <c r="BV66" s="71"/>
    </row>
    <row r="67" spans="2:74" x14ac:dyDescent="0.25">
      <c r="B67" s="55" t="s">
        <v>64</v>
      </c>
      <c r="C67" s="88"/>
      <c r="D67" s="88"/>
      <c r="E67" s="88"/>
      <c r="F67" s="88"/>
      <c r="G67" s="88"/>
      <c r="H67" s="88"/>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89">
        <v>0.22635756027007217</v>
      </c>
      <c r="AH67" s="89">
        <v>9.5805371989857779E-2</v>
      </c>
      <c r="AI67" s="89">
        <v>6.1117200014821606E-2</v>
      </c>
      <c r="AJ67" s="89">
        <v>8.2576701068374364E-2</v>
      </c>
      <c r="AK67" s="89">
        <v>0.25027082207103291</v>
      </c>
      <c r="AL67" s="89">
        <v>0.10709074122327511</v>
      </c>
      <c r="AM67" s="90">
        <v>0.36580885964050674</v>
      </c>
      <c r="AN67" s="90">
        <v>0.13779181543531996</v>
      </c>
      <c r="AO67" s="90">
        <v>9.7615054965530093E-2</v>
      </c>
      <c r="AP67" s="90">
        <v>9.2175134031146272E-2</v>
      </c>
      <c r="AQ67" s="90">
        <v>0.28981341401916288</v>
      </c>
      <c r="AR67" s="90">
        <v>0.11537244401168452</v>
      </c>
      <c r="AS67" s="90">
        <v>0.17799043062200956</v>
      </c>
      <c r="AT67" s="90">
        <v>8.1199682503685214E-2</v>
      </c>
      <c r="AU67" s="90">
        <v>4.9520319068664435E-2</v>
      </c>
      <c r="AV67" s="90">
        <v>9.1196444621991404E-2</v>
      </c>
      <c r="AW67" s="90">
        <v>0.28251795565733323</v>
      </c>
      <c r="AX67" s="90">
        <v>0.12240029044136715</v>
      </c>
      <c r="AY67" s="90">
        <v>2.0368303571428572E-2</v>
      </c>
      <c r="AZ67" s="90">
        <v>2.6685133887349954E-2</v>
      </c>
      <c r="BA67" s="90">
        <v>7.2673183170420749E-3</v>
      </c>
      <c r="BB67" s="90">
        <v>1.7157328268439378E-2</v>
      </c>
      <c r="BC67" s="90">
        <v>2.6200480192076828E-2</v>
      </c>
      <c r="BD67" s="90">
        <v>3.251884585391214E-2</v>
      </c>
      <c r="BE67" s="90">
        <v>2.2500000000000003E-2</v>
      </c>
      <c r="BF67" s="90">
        <v>4.0467404674046741E-2</v>
      </c>
      <c r="BG67" s="90">
        <v>1.19168071950534E-2</v>
      </c>
      <c r="BH67" s="90">
        <v>1.84E-2</v>
      </c>
      <c r="BI67" s="90">
        <v>2.797012898845893E-2</v>
      </c>
      <c r="BJ67" s="90">
        <v>3.1373657433578291E-2</v>
      </c>
      <c r="BK67" s="91">
        <v>0.24590658852779257</v>
      </c>
      <c r="BL67" s="91">
        <v>0.10284303770876368</v>
      </c>
      <c r="BM67" s="91">
        <v>6.7146954384048066E-2</v>
      </c>
      <c r="BN67" s="91">
        <v>9.1471643933955474E-2</v>
      </c>
      <c r="BO67" s="91">
        <v>0.28464967214322551</v>
      </c>
      <c r="BP67" s="91">
        <v>0.12030039640688076</v>
      </c>
      <c r="BQ67" s="92">
        <v>2.1360381861575177E-2</v>
      </c>
      <c r="BR67" s="92">
        <v>3.259493670886076E-2</v>
      </c>
      <c r="BS67" s="92">
        <v>9.2691190706679569E-3</v>
      </c>
      <c r="BT67" s="92">
        <v>1.7483660130718951E-2</v>
      </c>
      <c r="BU67" s="92">
        <v>2.6742976066597295E-2</v>
      </c>
      <c r="BV67" s="92">
        <v>3.2158119658119655E-2</v>
      </c>
    </row>
    <row r="68" spans="2:74" x14ac:dyDescent="0.25">
      <c r="B68" s="55" t="s">
        <v>65</v>
      </c>
      <c r="C68" s="88"/>
      <c r="D68" s="88"/>
      <c r="E68" s="88"/>
      <c r="F68" s="88"/>
      <c r="G68" s="88"/>
      <c r="H68" s="88"/>
      <c r="I68" s="47"/>
      <c r="J68" s="47"/>
      <c r="K68" s="47"/>
      <c r="L68" s="47"/>
      <c r="M68" s="47"/>
      <c r="N68" s="47"/>
      <c r="O68" s="47"/>
      <c r="P68" s="47"/>
      <c r="Q68" s="47"/>
      <c r="R68" s="47"/>
      <c r="S68" s="47"/>
      <c r="T68" s="47"/>
      <c r="U68" s="47"/>
      <c r="V68" s="47"/>
      <c r="W68" s="47"/>
      <c r="X68" s="47"/>
      <c r="Y68" s="47"/>
      <c r="Z68" s="47"/>
      <c r="AA68" s="47"/>
      <c r="AB68" s="47"/>
      <c r="AC68" s="47"/>
      <c r="AD68" s="47"/>
      <c r="AE68" s="47"/>
      <c r="AF68" s="47"/>
      <c r="AG68" s="89">
        <v>4.3440826042119322E-3</v>
      </c>
      <c r="AH68" s="89">
        <v>9.5040661758991497E-3</v>
      </c>
      <c r="AI68" s="89">
        <v>3.9328428116587245E-2</v>
      </c>
      <c r="AJ68" s="89">
        <v>4.3434274839901773E-3</v>
      </c>
      <c r="AK68" s="89">
        <v>8.9981004297582084E-3</v>
      </c>
      <c r="AL68" s="89">
        <v>1.6643623504087651E-3</v>
      </c>
      <c r="AM68" s="90">
        <v>8.1524408211374117E-4</v>
      </c>
      <c r="AN68" s="90">
        <v>8.532454453904605E-3</v>
      </c>
      <c r="AO68" s="90">
        <v>1.3629588224333893E-2</v>
      </c>
      <c r="AP68" s="90">
        <v>4.9655348480980343E-3</v>
      </c>
      <c r="AQ68" s="90">
        <v>1.0451336359051943E-2</v>
      </c>
      <c r="AR68" s="90">
        <v>1.1806231742940605E-3</v>
      </c>
      <c r="AS68" s="90">
        <v>3.8945142984310671E-4</v>
      </c>
      <c r="AT68" s="90">
        <v>7.8126771742827988E-3</v>
      </c>
      <c r="AU68" s="90">
        <v>6.1307534763393338E-2</v>
      </c>
      <c r="AV68" s="90">
        <v>4.898631778687706E-3</v>
      </c>
      <c r="AW68" s="90">
        <v>1.022691787238472E-2</v>
      </c>
      <c r="AX68" s="90">
        <v>1.1358332036720087E-3</v>
      </c>
      <c r="AY68" s="90">
        <v>4.6651785714285708E-2</v>
      </c>
      <c r="AZ68" s="90">
        <v>2.3822714681440444E-2</v>
      </c>
      <c r="BA68" s="90">
        <v>1.2749681257968551E-4</v>
      </c>
      <c r="BB68" s="90">
        <v>1.2662234884457108E-4</v>
      </c>
      <c r="BC68" s="90">
        <v>6.0024009603841532E-4</v>
      </c>
      <c r="BD68" s="90">
        <v>4.6269820639459319E-3</v>
      </c>
      <c r="BE68" s="90">
        <v>3.9423076923076922E-2</v>
      </c>
      <c r="BF68" s="90">
        <v>1.968019680196802E-2</v>
      </c>
      <c r="BG68" s="90">
        <v>1.6863406408094435E-4</v>
      </c>
      <c r="BH68" s="90">
        <v>1.7777777777777779E-4</v>
      </c>
      <c r="BI68" s="90">
        <v>4.7522063815342837E-4</v>
      </c>
      <c r="BJ68" s="90">
        <v>4.4092707744488409E-3</v>
      </c>
      <c r="BK68" s="91">
        <v>5.4342035162493346E-4</v>
      </c>
      <c r="BL68" s="91">
        <v>8.0879521025174188E-3</v>
      </c>
      <c r="BM68" s="91">
        <v>4.3833652007648181E-2</v>
      </c>
      <c r="BN68" s="91">
        <v>4.9174443646805453E-3</v>
      </c>
      <c r="BO68" s="91">
        <v>1.0292492448242834E-2</v>
      </c>
      <c r="BP68" s="91">
        <v>1.1492162781394334E-3</v>
      </c>
      <c r="BQ68" s="92">
        <v>4.3287589498806678E-2</v>
      </c>
      <c r="BR68" s="92">
        <v>2.2046413502109702E-2</v>
      </c>
      <c r="BS68" s="92">
        <v>1.4520813165537269E-4</v>
      </c>
      <c r="BT68" s="92">
        <v>1.400560224089636E-4</v>
      </c>
      <c r="BU68" s="92">
        <v>5.619146722164412E-4</v>
      </c>
      <c r="BV68" s="92">
        <v>4.558404558404559E-3</v>
      </c>
    </row>
    <row r="69" spans="2:74" x14ac:dyDescent="0.25">
      <c r="B69" s="55" t="s">
        <v>66</v>
      </c>
      <c r="C69" s="88"/>
      <c r="D69" s="88"/>
      <c r="E69" s="88"/>
      <c r="F69" s="88"/>
      <c r="G69" s="88"/>
      <c r="H69" s="88"/>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89">
        <v>0.25867717163593434</v>
      </c>
      <c r="AH69" s="89">
        <v>0.18846663688616411</v>
      </c>
      <c r="AI69" s="89">
        <v>0.28891111109069567</v>
      </c>
      <c r="AJ69" s="89">
        <v>0.36462696914901171</v>
      </c>
      <c r="AK69" s="89">
        <v>0.10637628478035201</v>
      </c>
      <c r="AL69" s="89">
        <v>0.22963004519303554</v>
      </c>
      <c r="AM69" s="90">
        <v>0.34198015911992918</v>
      </c>
      <c r="AN69" s="90">
        <v>0.31149867252586289</v>
      </c>
      <c r="AO69" s="90">
        <v>0.40893422768772125</v>
      </c>
      <c r="AP69" s="90">
        <v>0.31345417411284143</v>
      </c>
      <c r="AQ69" s="90">
        <v>5.4727685325264744E-2</v>
      </c>
      <c r="AR69" s="90">
        <v>0.14750486854917236</v>
      </c>
      <c r="AS69" s="90">
        <v>0.13515077333926781</v>
      </c>
      <c r="AT69" s="90">
        <v>5.5238689193786147E-2</v>
      </c>
      <c r="AU69" s="90">
        <v>0.20402069634580144</v>
      </c>
      <c r="AV69" s="90">
        <v>0.31349245980225704</v>
      </c>
      <c r="AW69" s="90">
        <v>5.7973352763609862E-2</v>
      </c>
      <c r="AX69" s="90">
        <v>0.14630465224832737</v>
      </c>
      <c r="AY69" s="90">
        <v>0.77254464285714286</v>
      </c>
      <c r="AZ69" s="90">
        <v>0.51574330563250226</v>
      </c>
      <c r="BA69" s="90">
        <v>0.38525286867828307</v>
      </c>
      <c r="BB69" s="90">
        <v>0.74476100031655579</v>
      </c>
      <c r="BC69" s="90">
        <v>0.42331932773109243</v>
      </c>
      <c r="BD69" s="90">
        <v>0.69272160124772542</v>
      </c>
      <c r="BE69" s="90">
        <v>0.76621794871794868</v>
      </c>
      <c r="BF69" s="90">
        <v>0.5090405904059041</v>
      </c>
      <c r="BG69" s="90">
        <v>0.34811691961776275</v>
      </c>
      <c r="BH69" s="90">
        <v>0.71404444444444448</v>
      </c>
      <c r="BI69" s="90">
        <v>0.44419551934826879</v>
      </c>
      <c r="BJ69" s="90">
        <v>0.72532504239683426</v>
      </c>
      <c r="BK69" s="91">
        <v>0.20994139584443258</v>
      </c>
      <c r="BL69" s="91">
        <v>0.15324393403592312</v>
      </c>
      <c r="BM69" s="91">
        <v>0.27912114176454517</v>
      </c>
      <c r="BN69" s="91">
        <v>0.31348169418521177</v>
      </c>
      <c r="BO69" s="91">
        <v>5.7024976055404103E-2</v>
      </c>
      <c r="BP69" s="91">
        <v>0.1466632723569844</v>
      </c>
      <c r="BQ69" s="92">
        <v>0.76960023866348448</v>
      </c>
      <c r="BR69" s="92">
        <v>0.51286919831223632</v>
      </c>
      <c r="BS69" s="92">
        <v>0.36926427879961277</v>
      </c>
      <c r="BT69" s="92">
        <v>0.73669467787114851</v>
      </c>
      <c r="BU69" s="92">
        <v>0.42971904266389183</v>
      </c>
      <c r="BV69" s="92">
        <v>0.70299145299145294</v>
      </c>
    </row>
    <row r="70" spans="2:74" x14ac:dyDescent="0.25">
      <c r="B70" s="55" t="s">
        <v>67</v>
      </c>
      <c r="C70" s="88"/>
      <c r="D70" s="88"/>
      <c r="E70" s="88"/>
      <c r="F70" s="88"/>
      <c r="G70" s="88"/>
      <c r="H70" s="88"/>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89">
        <v>3.6059696071500377E-2</v>
      </c>
      <c r="AH70" s="89">
        <v>9.7400282177632885E-2</v>
      </c>
      <c r="AI70" s="89">
        <v>0.12956849220472313</v>
      </c>
      <c r="AJ70" s="89">
        <v>6.1535742768929487E-2</v>
      </c>
      <c r="AK70" s="89">
        <v>0.27816857672089285</v>
      </c>
      <c r="AL70" s="89">
        <v>8.1239063770677411E-2</v>
      </c>
      <c r="AM70" s="90">
        <v>2.8032609763284543E-2</v>
      </c>
      <c r="AN70" s="90">
        <v>2.9918520552961635E-2</v>
      </c>
      <c r="AO70" s="90">
        <v>2.8218744177380285E-2</v>
      </c>
      <c r="AP70" s="90">
        <v>3.7145774827674241E-2</v>
      </c>
      <c r="AQ70" s="90">
        <v>0.29215834594049422</v>
      </c>
      <c r="AR70" s="90">
        <v>7.1847614410905564E-2</v>
      </c>
      <c r="AS70" s="90">
        <v>3.1462111939468122E-2</v>
      </c>
      <c r="AT70" s="90">
        <v>0.13000907132327927</v>
      </c>
      <c r="AU70" s="90">
        <v>0.19032014659911611</v>
      </c>
      <c r="AV70" s="90">
        <v>3.9643463497453318E-2</v>
      </c>
      <c r="AW70" s="90">
        <v>0.29297907775580306</v>
      </c>
      <c r="AX70" s="90">
        <v>7.4446346143872216E-2</v>
      </c>
      <c r="AY70" s="90">
        <v>9.5033482142857145E-2</v>
      </c>
      <c r="AZ70" s="90">
        <v>0.15429362880886427</v>
      </c>
      <c r="BA70" s="90">
        <v>0.11398215044623884</v>
      </c>
      <c r="BB70" s="90">
        <v>0.2292497625830959</v>
      </c>
      <c r="BC70" s="90">
        <v>0.18550420168067228</v>
      </c>
      <c r="BD70" s="90">
        <v>0.13012737197816482</v>
      </c>
      <c r="BE70" s="90">
        <v>0.10205128205128207</v>
      </c>
      <c r="BF70" s="90">
        <v>0.13917589175891759</v>
      </c>
      <c r="BG70" s="90">
        <v>0.12698145025295107</v>
      </c>
      <c r="BH70" s="90">
        <v>0.2169777777777778</v>
      </c>
      <c r="BI70" s="90">
        <v>0.17481330617786831</v>
      </c>
      <c r="BJ70" s="90">
        <v>0.10113058224985869</v>
      </c>
      <c r="BK70" s="91">
        <v>3.0221985437755283E-2</v>
      </c>
      <c r="BL70" s="91">
        <v>9.1729981443226763E-2</v>
      </c>
      <c r="BM70" s="91">
        <v>0.13091027041791861</v>
      </c>
      <c r="BN70" s="91">
        <v>3.8941134242641784E-2</v>
      </c>
      <c r="BO70" s="91">
        <v>0.29273926176968984</v>
      </c>
      <c r="BP70" s="91">
        <v>7.3669854893261097E-2</v>
      </c>
      <c r="BQ70" s="92">
        <v>9.829952267303102E-2</v>
      </c>
      <c r="BR70" s="92">
        <v>0.14781118143459915</v>
      </c>
      <c r="BS70" s="92">
        <v>0.11957889641819941</v>
      </c>
      <c r="BT70" s="92">
        <v>0.22602707749766573</v>
      </c>
      <c r="BU70" s="92">
        <v>0.18222684703433922</v>
      </c>
      <c r="BV70" s="92">
        <v>0.12099358974358974</v>
      </c>
    </row>
    <row r="71" spans="2:74" x14ac:dyDescent="0.25">
      <c r="B71" s="55" t="s">
        <v>68</v>
      </c>
      <c r="C71" s="88"/>
      <c r="D71" s="88"/>
      <c r="E71" s="88"/>
      <c r="F71" s="88"/>
      <c r="G71" s="88"/>
      <c r="H71" s="88"/>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89">
        <v>3.2579922299115972E-2</v>
      </c>
      <c r="AH71" s="89">
        <v>0.1354854801095097</v>
      </c>
      <c r="AI71" s="89">
        <v>6.7104271531828324E-2</v>
      </c>
      <c r="AJ71" s="89">
        <v>0.14486572279119717</v>
      </c>
      <c r="AK71" s="89">
        <v>0.1038315184332393</v>
      </c>
      <c r="AL71" s="89">
        <v>0.10815295219849697</v>
      </c>
      <c r="AM71" s="90">
        <v>5.1507710441017568E-2</v>
      </c>
      <c r="AN71" s="90">
        <v>0.17514419115627575</v>
      </c>
      <c r="AO71" s="90">
        <v>2.1902366312651387E-2</v>
      </c>
      <c r="AP71" s="90">
        <v>0.16635179984682152</v>
      </c>
      <c r="AQ71" s="90">
        <v>0.11938981341401916</v>
      </c>
      <c r="AR71" s="90">
        <v>0.11584712755598831</v>
      </c>
      <c r="AS71" s="90">
        <v>2.6627350617558696E-2</v>
      </c>
      <c r="AT71" s="90">
        <v>0.13256038099557774</v>
      </c>
      <c r="AU71" s="90">
        <v>9.076209981675111E-2</v>
      </c>
      <c r="AV71" s="90">
        <v>0.16387695995206233</v>
      </c>
      <c r="AW71" s="90">
        <v>0.117960861871552</v>
      </c>
      <c r="AX71" s="90">
        <v>0.11981225040195011</v>
      </c>
      <c r="AY71" s="90">
        <v>5.0223214285714292E-4</v>
      </c>
      <c r="AZ71" s="90">
        <v>1.2834718374884578E-2</v>
      </c>
      <c r="BA71" s="90">
        <v>7.3140671483212918E-2</v>
      </c>
      <c r="BB71" s="90">
        <v>3.7986704653371318E-4</v>
      </c>
      <c r="BC71" s="90">
        <v>9.513805522208884E-3</v>
      </c>
      <c r="BD71" s="90">
        <v>5.1260722641018976E-2</v>
      </c>
      <c r="BE71" s="90">
        <v>8.3333333333333339E-4</v>
      </c>
      <c r="BF71" s="90">
        <v>1.039360393603936E-2</v>
      </c>
      <c r="BG71" s="90">
        <v>9.8707138842046085E-2</v>
      </c>
      <c r="BH71" s="90">
        <v>4.4444444444444447E-4</v>
      </c>
      <c r="BI71" s="90">
        <v>7.8071961982348944E-3</v>
      </c>
      <c r="BJ71" s="90">
        <v>3.9570378745053703E-2</v>
      </c>
      <c r="BK71" s="91">
        <v>3.5624223050967858E-2</v>
      </c>
      <c r="BL71" s="91">
        <v>0.14884632891005217</v>
      </c>
      <c r="BM71" s="91">
        <v>6.5525129745971036E-2</v>
      </c>
      <c r="BN71" s="91">
        <v>0.16457286432160803</v>
      </c>
      <c r="BO71" s="91">
        <v>0.11837839829072423</v>
      </c>
      <c r="BP71" s="91">
        <v>0.11862748663490562</v>
      </c>
      <c r="BQ71" s="92">
        <v>6.5632458233890216E-4</v>
      </c>
      <c r="BR71" s="92">
        <v>1.1787974683544302E-2</v>
      </c>
      <c r="BS71" s="92">
        <v>8.414811229428848E-2</v>
      </c>
      <c r="BT71" s="92">
        <v>3.9682539682539683E-4</v>
      </c>
      <c r="BU71" s="92">
        <v>8.9906347554630592E-3</v>
      </c>
      <c r="BV71" s="92">
        <v>4.7578347578347578E-2</v>
      </c>
    </row>
    <row r="72" spans="2:74" x14ac:dyDescent="0.25">
      <c r="B72" s="55" t="s">
        <v>69</v>
      </c>
      <c r="C72" s="88"/>
      <c r="D72" s="88"/>
      <c r="E72" s="88"/>
      <c r="F72" s="88"/>
      <c r="G72" s="88"/>
      <c r="H72" s="88"/>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89">
        <v>0.44161809820924758</v>
      </c>
      <c r="AH72" s="89">
        <v>0.47676125661926422</v>
      </c>
      <c r="AI72" s="89">
        <v>0.39749548538157831</v>
      </c>
      <c r="AJ72" s="89">
        <v>0.34585876611839766</v>
      </c>
      <c r="AK72" s="89">
        <v>0.25293034813320686</v>
      </c>
      <c r="AL72" s="89">
        <v>0.47560911377944026</v>
      </c>
      <c r="AM72" s="90">
        <v>0.20841764070327076</v>
      </c>
      <c r="AN72" s="90">
        <v>0.32658610271903327</v>
      </c>
      <c r="AO72" s="90">
        <v>0.42849822992360725</v>
      </c>
      <c r="AP72" s="90">
        <v>0.37803165688026552</v>
      </c>
      <c r="AQ72" s="90">
        <v>0.23688855269793244</v>
      </c>
      <c r="AR72" s="90">
        <v>0.55693768257059395</v>
      </c>
      <c r="AS72" s="90">
        <v>0.6292700567486369</v>
      </c>
      <c r="AT72" s="90">
        <v>0.60346978115432592</v>
      </c>
      <c r="AU72" s="90">
        <v>0.40542201142610756</v>
      </c>
      <c r="AV72" s="90">
        <v>0.37715969239988018</v>
      </c>
      <c r="AW72" s="90">
        <v>0.23839387946289164</v>
      </c>
      <c r="AX72" s="90">
        <v>0.53729578341372342</v>
      </c>
      <c r="AY72" s="90">
        <v>7.0647321428571427E-2</v>
      </c>
      <c r="AZ72" s="90">
        <v>0.29589104339796862</v>
      </c>
      <c r="BA72" s="90">
        <v>0.24105397365065875</v>
      </c>
      <c r="BB72" s="90">
        <v>0.1130421019309908</v>
      </c>
      <c r="BC72" s="90">
        <v>0.35345138055222092</v>
      </c>
      <c r="BD72" s="90">
        <v>9.430725240447102E-2</v>
      </c>
      <c r="BE72" s="90">
        <v>6.615384615384616E-2</v>
      </c>
      <c r="BF72" s="90">
        <v>0.25799507995079951</v>
      </c>
      <c r="BG72" s="90">
        <v>0.28729623383923553</v>
      </c>
      <c r="BH72" s="90">
        <v>0.12222222222222222</v>
      </c>
      <c r="BI72" s="90">
        <v>0.33822131704005431</v>
      </c>
      <c r="BJ72" s="90">
        <v>8.8128886376483889E-2</v>
      </c>
      <c r="BK72" s="91">
        <v>0.47708755105665068</v>
      </c>
      <c r="BL72" s="91">
        <v>0.49757711564721119</v>
      </c>
      <c r="BM72" s="91">
        <v>0.41387940453428029</v>
      </c>
      <c r="BN72" s="91">
        <v>0.37740488155061019</v>
      </c>
      <c r="BO72" s="91">
        <v>0.23795402637589333</v>
      </c>
      <c r="BP72" s="91">
        <v>0.54316470887733215</v>
      </c>
      <c r="BQ72" s="92">
        <v>6.8556085918854412E-2</v>
      </c>
      <c r="BR72" s="92">
        <v>0.27964135021097047</v>
      </c>
      <c r="BS72" s="92">
        <v>0.26096321393998068</v>
      </c>
      <c r="BT72" s="92">
        <v>0.11545284780578897</v>
      </c>
      <c r="BU72" s="92">
        <v>0.34878251821019773</v>
      </c>
      <c r="BV72" s="92">
        <v>9.2361111111111116E-2</v>
      </c>
    </row>
    <row r="73" spans="2:74" x14ac:dyDescent="0.25">
      <c r="B73" s="55" t="s">
        <v>70</v>
      </c>
      <c r="C73" s="88"/>
      <c r="D73" s="88"/>
      <c r="E73" s="88"/>
      <c r="F73" s="88"/>
      <c r="G73" s="88"/>
      <c r="H73" s="88"/>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89" t="e">
        <v>#N/A</v>
      </c>
      <c r="AH73" s="89" t="e">
        <v>#N/A</v>
      </c>
      <c r="AI73" s="89" t="e">
        <v>#N/A</v>
      </c>
      <c r="AJ73" s="89" t="e">
        <v>#N/A</v>
      </c>
      <c r="AK73" s="89">
        <v>1.5965458411417729E-5</v>
      </c>
      <c r="AL73" s="89">
        <v>9.2729024462843951E-6</v>
      </c>
      <c r="AM73" s="90" t="e">
        <v>#N/A</v>
      </c>
      <c r="AN73" s="90" t="e">
        <v>#N/A</v>
      </c>
      <c r="AO73" s="90" t="e">
        <v>#N/A</v>
      </c>
      <c r="AP73" s="90" t="e">
        <v>#N/A</v>
      </c>
      <c r="AQ73" s="90">
        <v>2.5214321734745338E-5</v>
      </c>
      <c r="AR73" s="90">
        <v>1.2171372930866602E-5</v>
      </c>
      <c r="AS73" s="90" t="e">
        <v>#N/A</v>
      </c>
      <c r="AT73" s="90" t="e">
        <v>#N/A</v>
      </c>
      <c r="AU73" s="90" t="e">
        <v>#N/A</v>
      </c>
      <c r="AV73" s="90" t="e">
        <v>#N/A</v>
      </c>
      <c r="AW73" s="90">
        <v>1.5613615072343082E-5</v>
      </c>
      <c r="AX73" s="90">
        <v>1.0372905969607385E-5</v>
      </c>
      <c r="AY73" s="90" t="e">
        <v>#N/A</v>
      </c>
      <c r="AZ73" s="90" t="e">
        <v>#N/A</v>
      </c>
      <c r="BA73" s="90" t="e">
        <v>#N/A</v>
      </c>
      <c r="BB73" s="90" t="e">
        <v>#N/A</v>
      </c>
      <c r="BC73" s="90">
        <v>0</v>
      </c>
      <c r="BD73" s="90">
        <v>0</v>
      </c>
      <c r="BE73" s="90" t="e">
        <v>#N/A</v>
      </c>
      <c r="BF73" s="90" t="e">
        <v>#N/A</v>
      </c>
      <c r="BG73" s="90" t="e">
        <v>#N/A</v>
      </c>
      <c r="BH73" s="90" t="e">
        <v>#N/A</v>
      </c>
      <c r="BI73" s="90">
        <v>0</v>
      </c>
      <c r="BJ73" s="90">
        <v>0</v>
      </c>
      <c r="BK73" s="91" t="e">
        <v>#N/A</v>
      </c>
      <c r="BL73" s="91" t="e">
        <v>#N/A</v>
      </c>
      <c r="BM73" s="91" t="e">
        <v>#N/A</v>
      </c>
      <c r="BN73" s="91" t="e">
        <v>#N/A</v>
      </c>
      <c r="BO73" s="91">
        <v>1.8418919914536211E-5</v>
      </c>
      <c r="BP73" s="91">
        <v>1.0910281121576901E-5</v>
      </c>
      <c r="BQ73" s="92" t="e">
        <v>#N/A</v>
      </c>
      <c r="BR73" s="92" t="e">
        <v>#N/A</v>
      </c>
      <c r="BS73" s="92" t="e">
        <v>#N/A</v>
      </c>
      <c r="BT73" s="92" t="e">
        <v>#N/A</v>
      </c>
      <c r="BU73" s="92">
        <v>0</v>
      </c>
      <c r="BV73" s="92">
        <v>0</v>
      </c>
    </row>
    <row r="74" spans="2:74" x14ac:dyDescent="0.25">
      <c r="B74" s="55" t="s">
        <v>36</v>
      </c>
      <c r="C74" s="88"/>
      <c r="D74" s="88"/>
      <c r="E74" s="88"/>
      <c r="F74" s="88"/>
      <c r="G74" s="88"/>
      <c r="H74" s="88"/>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89">
        <v>1</v>
      </c>
      <c r="AH74" s="89">
        <v>1</v>
      </c>
      <c r="AI74" s="89">
        <v>1</v>
      </c>
      <c r="AJ74" s="89">
        <v>1</v>
      </c>
      <c r="AK74" s="89">
        <v>1</v>
      </c>
      <c r="AL74" s="89">
        <v>1</v>
      </c>
      <c r="AM74" s="90">
        <v>1</v>
      </c>
      <c r="AN74" s="90">
        <v>1</v>
      </c>
      <c r="AO74" s="90">
        <v>1</v>
      </c>
      <c r="AP74" s="90">
        <v>1</v>
      </c>
      <c r="AQ74" s="90">
        <v>1</v>
      </c>
      <c r="AR74" s="90">
        <v>1</v>
      </c>
      <c r="AS74" s="90">
        <v>1</v>
      </c>
      <c r="AT74" s="90">
        <v>1</v>
      </c>
      <c r="AU74" s="90">
        <v>1</v>
      </c>
      <c r="AV74" s="90">
        <v>1</v>
      </c>
      <c r="AW74" s="90">
        <v>1</v>
      </c>
      <c r="AX74" s="90">
        <v>1</v>
      </c>
      <c r="AY74" s="90">
        <v>1</v>
      </c>
      <c r="AZ74" s="90">
        <v>1</v>
      </c>
      <c r="BA74" s="90">
        <v>1</v>
      </c>
      <c r="BB74" s="90">
        <v>1</v>
      </c>
      <c r="BC74" s="90">
        <v>1</v>
      </c>
      <c r="BD74" s="90">
        <v>1</v>
      </c>
      <c r="BE74" s="90">
        <v>1</v>
      </c>
      <c r="BF74" s="90">
        <v>1</v>
      </c>
      <c r="BG74" s="90">
        <v>1</v>
      </c>
      <c r="BH74" s="90">
        <v>1</v>
      </c>
      <c r="BI74" s="90">
        <v>1</v>
      </c>
      <c r="BJ74" s="90">
        <v>1</v>
      </c>
      <c r="BK74" s="91">
        <v>1</v>
      </c>
      <c r="BL74" s="91">
        <v>1</v>
      </c>
      <c r="BM74" s="91">
        <v>1</v>
      </c>
      <c r="BN74" s="91">
        <v>1</v>
      </c>
      <c r="BO74" s="91">
        <v>1</v>
      </c>
      <c r="BP74" s="91">
        <v>1</v>
      </c>
      <c r="BQ74" s="92">
        <v>1</v>
      </c>
      <c r="BR74" s="92">
        <v>1</v>
      </c>
      <c r="BS74" s="92">
        <v>1</v>
      </c>
      <c r="BT74" s="92">
        <v>1</v>
      </c>
      <c r="BU74" s="92">
        <v>1</v>
      </c>
      <c r="BV74" s="92">
        <v>1</v>
      </c>
    </row>
    <row r="75" spans="2:74" x14ac:dyDescent="0.25">
      <c r="B75" s="55"/>
      <c r="C75" s="88"/>
      <c r="D75" s="88"/>
      <c r="E75" s="88"/>
      <c r="F75" s="88"/>
      <c r="G75" s="88"/>
      <c r="H75" s="88"/>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69"/>
      <c r="AH75" s="69"/>
      <c r="AI75" s="69"/>
      <c r="AJ75" s="69"/>
      <c r="AK75" s="69"/>
      <c r="AL75" s="69"/>
      <c r="BK75" s="70"/>
      <c r="BL75" s="70"/>
      <c r="BM75" s="70"/>
      <c r="BN75" s="70"/>
      <c r="BO75" s="70"/>
      <c r="BP75" s="70"/>
      <c r="BQ75" s="71"/>
      <c r="BR75" s="71"/>
      <c r="BS75" s="71"/>
      <c r="BT75" s="71"/>
      <c r="BU75" s="71"/>
      <c r="BV75" s="71"/>
    </row>
    <row r="76" spans="2:74" x14ac:dyDescent="0.25">
      <c r="B76" s="55" t="s">
        <v>71</v>
      </c>
      <c r="C76" s="88"/>
      <c r="D76" s="88"/>
      <c r="E76" s="88"/>
      <c r="F76" s="88"/>
      <c r="G76" s="88"/>
      <c r="H76" s="88"/>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69"/>
      <c r="AH76" s="69"/>
      <c r="AI76" s="69"/>
      <c r="AJ76" s="69"/>
      <c r="AK76" s="69"/>
      <c r="AL76" s="69"/>
      <c r="BK76" s="70"/>
      <c r="BL76" s="70"/>
      <c r="BM76" s="70"/>
      <c r="BN76" s="70"/>
      <c r="BO76" s="70"/>
      <c r="BP76" s="70"/>
      <c r="BQ76" s="71"/>
      <c r="BR76" s="71"/>
      <c r="BS76" s="71"/>
      <c r="BT76" s="71"/>
      <c r="BU76" s="71"/>
      <c r="BV76" s="71"/>
    </row>
    <row r="77" spans="2:74" x14ac:dyDescent="0.25">
      <c r="B77" s="55" t="s">
        <v>57</v>
      </c>
      <c r="C77" s="88"/>
      <c r="D77" s="88"/>
      <c r="E77" s="88"/>
      <c r="F77" s="88"/>
      <c r="G77" s="88"/>
      <c r="H77" s="88"/>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69"/>
      <c r="AH77" s="69"/>
      <c r="AI77" s="69"/>
      <c r="AJ77" s="69"/>
      <c r="AK77" s="69"/>
      <c r="AL77" s="69"/>
      <c r="BK77" s="70"/>
      <c r="BL77" s="70"/>
      <c r="BM77" s="70"/>
      <c r="BN77" s="70"/>
      <c r="BO77" s="70"/>
      <c r="BP77" s="70"/>
      <c r="BQ77" s="71"/>
      <c r="BR77" s="71"/>
      <c r="BS77" s="71"/>
      <c r="BT77" s="71"/>
      <c r="BU77" s="71"/>
      <c r="BV77" s="71"/>
    </row>
    <row r="78" spans="2:74" x14ac:dyDescent="0.25">
      <c r="B78" s="55" t="s">
        <v>72</v>
      </c>
      <c r="C78" s="88"/>
      <c r="D78" s="88"/>
      <c r="E78" s="88"/>
      <c r="F78" s="88"/>
      <c r="G78" s="88"/>
      <c r="H78" s="88"/>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69"/>
      <c r="AH78" s="69"/>
      <c r="AI78" s="69"/>
      <c r="AJ78" s="69"/>
      <c r="AK78" s="69"/>
      <c r="AL78" s="69"/>
      <c r="BK78" s="70"/>
      <c r="BL78" s="70"/>
      <c r="BM78" s="70"/>
      <c r="BN78" s="70"/>
      <c r="BO78" s="70"/>
      <c r="BP78" s="70"/>
      <c r="BQ78" s="71"/>
      <c r="BR78" s="71"/>
      <c r="BS78" s="71"/>
      <c r="BT78" s="71"/>
      <c r="BU78" s="71"/>
      <c r="BV78" s="71"/>
    </row>
    <row r="79" spans="2:74" x14ac:dyDescent="0.25">
      <c r="B79" s="55" t="s">
        <v>73</v>
      </c>
      <c r="C79" s="88"/>
      <c r="D79" s="88"/>
      <c r="E79" s="88"/>
      <c r="F79" s="88"/>
      <c r="G79" s="88"/>
      <c r="H79" s="88"/>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69"/>
      <c r="AH79" s="69"/>
      <c r="AI79" s="69"/>
      <c r="AJ79" s="69"/>
      <c r="AK79" s="69"/>
      <c r="AL79" s="69"/>
      <c r="BK79" s="70"/>
      <c r="BL79" s="70"/>
      <c r="BM79" s="70"/>
      <c r="BN79" s="70"/>
      <c r="BO79" s="70"/>
      <c r="BP79" s="70"/>
      <c r="BQ79" s="71"/>
      <c r="BR79" s="71"/>
      <c r="BS79" s="71"/>
      <c r="BT79" s="71"/>
      <c r="BU79" s="71"/>
      <c r="BV79" s="71"/>
    </row>
    <row r="80" spans="2:74" x14ac:dyDescent="0.25">
      <c r="B80" s="55" t="s">
        <v>74</v>
      </c>
      <c r="C80" s="88"/>
      <c r="D80" s="88"/>
      <c r="E80" s="88"/>
      <c r="F80" s="88"/>
      <c r="G80" s="88"/>
      <c r="H80" s="88"/>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69"/>
      <c r="AH80" s="69"/>
      <c r="AI80" s="69"/>
      <c r="AJ80" s="69"/>
      <c r="AK80" s="69"/>
      <c r="AL80" s="69"/>
      <c r="BK80" s="70"/>
      <c r="BL80" s="70"/>
      <c r="BM80" s="70"/>
      <c r="BN80" s="70"/>
      <c r="BO80" s="70"/>
      <c r="BP80" s="70"/>
      <c r="BQ80" s="71"/>
      <c r="BR80" s="71"/>
      <c r="BS80" s="71"/>
      <c r="BT80" s="71"/>
      <c r="BU80" s="71"/>
      <c r="BV80" s="71"/>
    </row>
    <row r="81" spans="2:74" x14ac:dyDescent="0.25">
      <c r="B81" s="55" t="s">
        <v>75</v>
      </c>
      <c r="C81" s="88"/>
      <c r="D81" s="88"/>
      <c r="E81" s="88"/>
      <c r="F81" s="88"/>
      <c r="G81" s="88"/>
      <c r="H81" s="88"/>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69"/>
      <c r="AH81" s="69"/>
      <c r="AI81" s="69"/>
      <c r="AJ81" s="69"/>
      <c r="AK81" s="69"/>
      <c r="AL81" s="69"/>
      <c r="BK81" s="70"/>
      <c r="BL81" s="70"/>
      <c r="BM81" s="70"/>
      <c r="BN81" s="70"/>
      <c r="BO81" s="70"/>
      <c r="BP81" s="70"/>
      <c r="BQ81" s="71"/>
      <c r="BR81" s="71"/>
      <c r="BS81" s="71"/>
      <c r="BT81" s="71"/>
      <c r="BU81" s="71"/>
      <c r="BV81" s="71"/>
    </row>
    <row r="82" spans="2:74" x14ac:dyDescent="0.25">
      <c r="B82" s="55" t="s">
        <v>76</v>
      </c>
      <c r="C82" s="88"/>
      <c r="D82" s="88"/>
      <c r="E82" s="88"/>
      <c r="F82" s="88"/>
      <c r="G82" s="88"/>
      <c r="H82" s="88"/>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69"/>
      <c r="AH82" s="69"/>
      <c r="AI82" s="69"/>
      <c r="AJ82" s="69"/>
      <c r="AK82" s="69"/>
      <c r="AL82" s="69"/>
      <c r="BK82" s="70"/>
      <c r="BL82" s="70"/>
      <c r="BM82" s="70"/>
      <c r="BN82" s="70"/>
      <c r="BO82" s="70"/>
      <c r="BP82" s="70"/>
      <c r="BQ82" s="71"/>
      <c r="BR82" s="71"/>
      <c r="BS82" s="71"/>
      <c r="BT82" s="71"/>
      <c r="BU82" s="71"/>
      <c r="BV82" s="71"/>
    </row>
    <row r="83" spans="2:74" x14ac:dyDescent="0.25">
      <c r="B83" s="55" t="s">
        <v>77</v>
      </c>
      <c r="C83" s="88"/>
      <c r="D83" s="88"/>
      <c r="E83" s="88"/>
      <c r="F83" s="88"/>
      <c r="G83" s="88"/>
      <c r="H83" s="88"/>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69"/>
      <c r="AH83" s="69"/>
      <c r="AI83" s="69"/>
      <c r="AJ83" s="69"/>
      <c r="AK83" s="69"/>
      <c r="AL83" s="69"/>
      <c r="BK83" s="70"/>
      <c r="BL83" s="70"/>
      <c r="BM83" s="70"/>
      <c r="BN83" s="70"/>
      <c r="BO83" s="70"/>
      <c r="BP83" s="70"/>
      <c r="BQ83" s="71"/>
      <c r="BR83" s="71"/>
      <c r="BS83" s="71"/>
      <c r="BT83" s="71"/>
      <c r="BU83" s="71"/>
      <c r="BV83" s="71"/>
    </row>
    <row r="84" spans="2:74" x14ac:dyDescent="0.25">
      <c r="B84" s="55" t="s">
        <v>78</v>
      </c>
      <c r="C84" s="88"/>
      <c r="D84" s="88"/>
      <c r="E84" s="88"/>
      <c r="F84" s="88"/>
      <c r="G84" s="88"/>
      <c r="H84" s="88"/>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69"/>
      <c r="AH84" s="69"/>
      <c r="AI84" s="69"/>
      <c r="AJ84" s="69"/>
      <c r="AK84" s="69"/>
      <c r="AL84" s="69"/>
      <c r="BK84" s="70"/>
      <c r="BL84" s="70"/>
      <c r="BM84" s="70"/>
      <c r="BN84" s="70"/>
      <c r="BO84" s="70"/>
      <c r="BP84" s="70"/>
      <c r="BQ84" s="71"/>
      <c r="BR84" s="71"/>
      <c r="BS84" s="71"/>
      <c r="BT84" s="71"/>
      <c r="BU84" s="71"/>
      <c r="BV84" s="71"/>
    </row>
    <row r="85" spans="2:74" x14ac:dyDescent="0.25">
      <c r="B85" s="55" t="s">
        <v>742</v>
      </c>
      <c r="C85" s="88"/>
      <c r="D85" s="88"/>
      <c r="E85" s="88"/>
      <c r="F85" s="88"/>
      <c r="G85" s="88"/>
      <c r="H85" s="88"/>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69"/>
      <c r="AH85" s="69"/>
      <c r="AI85" s="69"/>
      <c r="AJ85" s="69"/>
      <c r="AK85" s="69"/>
      <c r="AL85" s="69"/>
      <c r="BK85" s="70"/>
      <c r="BL85" s="70"/>
      <c r="BM85" s="70"/>
      <c r="BN85" s="70"/>
      <c r="BO85" s="70"/>
      <c r="BP85" s="70"/>
      <c r="BQ85" s="71"/>
      <c r="BR85" s="71"/>
      <c r="BS85" s="71"/>
      <c r="BT85" s="71"/>
      <c r="BU85" s="71"/>
      <c r="BV85" s="71"/>
    </row>
    <row r="86" spans="2:74" x14ac:dyDescent="0.25">
      <c r="B86" s="55" t="s">
        <v>743</v>
      </c>
      <c r="C86" s="88"/>
      <c r="D86" s="88"/>
      <c r="E86" s="88"/>
      <c r="F86" s="88"/>
      <c r="G86" s="88"/>
      <c r="H86" s="88"/>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69"/>
      <c r="AH86" s="69"/>
      <c r="AI86" s="69"/>
      <c r="AJ86" s="69"/>
      <c r="AK86" s="69"/>
      <c r="AL86" s="69"/>
      <c r="BK86" s="70"/>
      <c r="BL86" s="70"/>
      <c r="BM86" s="70"/>
      <c r="BN86" s="70"/>
      <c r="BO86" s="70"/>
      <c r="BP86" s="70"/>
      <c r="BQ86" s="71"/>
      <c r="BR86" s="71"/>
      <c r="BS86" s="71"/>
      <c r="BT86" s="71"/>
      <c r="BU86" s="71"/>
      <c r="BV86" s="71"/>
    </row>
    <row r="87" spans="2:74" x14ac:dyDescent="0.25">
      <c r="B87" s="55" t="s">
        <v>744</v>
      </c>
      <c r="C87" s="88"/>
      <c r="D87" s="88"/>
      <c r="E87" s="88"/>
      <c r="F87" s="88"/>
      <c r="G87" s="88"/>
      <c r="H87" s="88"/>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69"/>
      <c r="AH87" s="69"/>
      <c r="AI87" s="69"/>
      <c r="AJ87" s="69"/>
      <c r="AK87" s="69"/>
      <c r="AL87" s="69"/>
      <c r="BK87" s="70"/>
      <c r="BL87" s="70"/>
      <c r="BM87" s="70"/>
      <c r="BN87" s="70"/>
      <c r="BO87" s="70"/>
      <c r="BP87" s="70"/>
      <c r="BQ87" s="71"/>
      <c r="BR87" s="71"/>
      <c r="BS87" s="71"/>
      <c r="BT87" s="71"/>
      <c r="BU87" s="71"/>
      <c r="BV87" s="71"/>
    </row>
    <row r="88" spans="2:74" x14ac:dyDescent="0.25">
      <c r="B88" s="55"/>
      <c r="C88" s="88"/>
      <c r="D88" s="88"/>
      <c r="E88" s="88"/>
      <c r="F88" s="88"/>
      <c r="G88" s="88"/>
      <c r="H88" s="88"/>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69"/>
      <c r="AH88" s="69"/>
      <c r="AI88" s="69"/>
      <c r="AJ88" s="69"/>
      <c r="AK88" s="69"/>
      <c r="AL88" s="69"/>
      <c r="BK88" s="70"/>
      <c r="BL88" s="70"/>
      <c r="BM88" s="70"/>
      <c r="BN88" s="70"/>
      <c r="BO88" s="70"/>
      <c r="BP88" s="70"/>
      <c r="BQ88" s="71"/>
      <c r="BR88" s="71"/>
      <c r="BS88" s="71"/>
      <c r="BT88" s="71"/>
      <c r="BU88" s="71"/>
      <c r="BV88" s="71"/>
    </row>
    <row r="89" spans="2:74" x14ac:dyDescent="0.25">
      <c r="B89" s="55" t="s">
        <v>79</v>
      </c>
      <c r="C89" s="88"/>
      <c r="D89" s="88"/>
      <c r="E89" s="88"/>
      <c r="F89" s="88"/>
      <c r="G89" s="88"/>
      <c r="H89" s="88"/>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69"/>
      <c r="AH89" s="69"/>
      <c r="AI89" s="69"/>
      <c r="AJ89" s="69"/>
      <c r="AK89" s="69"/>
      <c r="AL89" s="69"/>
      <c r="BK89" s="70"/>
      <c r="BL89" s="70"/>
      <c r="BM89" s="70"/>
      <c r="BN89" s="70"/>
      <c r="BO89" s="70"/>
      <c r="BP89" s="70"/>
      <c r="BQ89" s="71"/>
      <c r="BR89" s="71"/>
      <c r="BS89" s="71"/>
      <c r="BT89" s="71"/>
      <c r="BU89" s="71"/>
      <c r="BV89" s="71"/>
    </row>
    <row r="90" spans="2:74" x14ac:dyDescent="0.25">
      <c r="B90" s="55" t="s">
        <v>80</v>
      </c>
      <c r="C90" s="88"/>
      <c r="D90" s="88"/>
      <c r="E90" s="88"/>
      <c r="F90" s="88"/>
      <c r="G90" s="88"/>
      <c r="H90" s="88"/>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69"/>
      <c r="AH90" s="69"/>
      <c r="AI90" s="69"/>
      <c r="AJ90" s="69"/>
      <c r="AK90" s="69"/>
      <c r="AL90" s="69"/>
      <c r="BK90" s="70"/>
      <c r="BL90" s="70"/>
      <c r="BM90" s="70"/>
      <c r="BN90" s="70"/>
      <c r="BO90" s="70"/>
      <c r="BP90" s="70"/>
      <c r="BQ90" s="71"/>
      <c r="BR90" s="71"/>
      <c r="BS90" s="71"/>
      <c r="BT90" s="71"/>
      <c r="BU90" s="71"/>
      <c r="BV90" s="71"/>
    </row>
    <row r="91" spans="2:74" x14ac:dyDescent="0.25">
      <c r="B91" s="55" t="s">
        <v>745</v>
      </c>
      <c r="C91" s="88"/>
      <c r="D91" s="88"/>
      <c r="E91" s="88"/>
      <c r="F91" s="88"/>
      <c r="G91" s="88"/>
      <c r="H91" s="88"/>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89">
        <v>2.9638237349311418E-2</v>
      </c>
      <c r="AH91" s="89">
        <v>3.8082687959482497E-2</v>
      </c>
      <c r="AI91" s="89">
        <v>2.0187407162849777E-3</v>
      </c>
      <c r="AJ91" s="89">
        <v>0.20883277336821177</v>
      </c>
      <c r="AK91" s="89" t="e">
        <v>#N/A</v>
      </c>
      <c r="AL91" s="89" t="e">
        <v>#N/A</v>
      </c>
      <c r="AM91" s="90">
        <v>4.2871174112712705E-2</v>
      </c>
      <c r="AN91" s="90">
        <v>7.9249768854840837E-4</v>
      </c>
      <c r="AO91" s="90">
        <v>2.1930286991544189E-3</v>
      </c>
      <c r="AP91" s="90">
        <v>0.29272219836839847</v>
      </c>
      <c r="AQ91" s="90" t="e">
        <v>#N/A</v>
      </c>
      <c r="AR91" s="90" t="e">
        <v>#N/A</v>
      </c>
      <c r="AS91" s="90">
        <v>3.3726249707817145E-2</v>
      </c>
      <c r="AT91" s="90">
        <v>1.5234497954044695E-2</v>
      </c>
      <c r="AU91" s="90">
        <v>1.8736988202637057E-3</v>
      </c>
      <c r="AV91" s="90">
        <v>0.28231009941569052</v>
      </c>
      <c r="AW91" s="90" t="e">
        <v>#N/A</v>
      </c>
      <c r="AX91" s="90" t="e">
        <v>#N/A</v>
      </c>
      <c r="AY91" s="90">
        <v>2.6395416210648302E-3</v>
      </c>
      <c r="AZ91" s="90">
        <v>0.14918575765939829</v>
      </c>
      <c r="BA91" s="90">
        <v>2.0776198786669991E-3</v>
      </c>
      <c r="BB91" s="90">
        <v>3.5788651743883399E-4</v>
      </c>
      <c r="BC91" s="90" t="e">
        <v>#N/A</v>
      </c>
      <c r="BD91" s="90" t="e">
        <v>#N/A</v>
      </c>
      <c r="BE91" s="90">
        <v>3.5424354243542436E-3</v>
      </c>
      <c r="BF91" s="90">
        <v>0.12579391411508203</v>
      </c>
      <c r="BG91" s="90">
        <v>2.3191094619666045E-3</v>
      </c>
      <c r="BH91" s="90">
        <v>3.8218994840435701E-4</v>
      </c>
      <c r="BI91" s="90" t="e">
        <v>#N/A</v>
      </c>
      <c r="BJ91" s="90" t="e">
        <v>#N/A</v>
      </c>
      <c r="BK91" s="91">
        <v>3.8821023987695588E-2</v>
      </c>
      <c r="BL91" s="91">
        <v>7.3824057450628368E-3</v>
      </c>
      <c r="BM91" s="91">
        <v>2.0004519849673146E-3</v>
      </c>
      <c r="BN91" s="91">
        <v>0.28521513427173806</v>
      </c>
      <c r="BO91" s="91" t="e">
        <v>#N/A</v>
      </c>
      <c r="BP91" s="91" t="e">
        <v>#N/A</v>
      </c>
      <c r="BQ91" s="92">
        <v>3.0602069937764329E-3</v>
      </c>
      <c r="BR91" s="92">
        <v>0.13933149634599259</v>
      </c>
      <c r="BS91" s="92">
        <v>2.1784383017863194E-3</v>
      </c>
      <c r="BT91" s="92">
        <v>3.6405999708752004E-4</v>
      </c>
      <c r="BU91" s="92" t="e">
        <v>#N/A</v>
      </c>
      <c r="BV91" s="92" t="e">
        <v>#N/A</v>
      </c>
    </row>
    <row r="92" spans="2:74" x14ac:dyDescent="0.25">
      <c r="B92" s="55" t="s">
        <v>81</v>
      </c>
      <c r="C92" s="88"/>
      <c r="D92" s="88"/>
      <c r="E92" s="88"/>
      <c r="F92" s="88"/>
      <c r="G92" s="88"/>
      <c r="H92" s="88"/>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89">
        <v>0.3024860659480933</v>
      </c>
      <c r="AH92" s="89">
        <v>0.26478240912868789</v>
      </c>
      <c r="AI92" s="89">
        <v>0.35588390349686355</v>
      </c>
      <c r="AJ92" s="89">
        <v>0.16190405286355197</v>
      </c>
      <c r="AK92" s="89">
        <v>0.28672390409131049</v>
      </c>
      <c r="AL92" s="89">
        <v>0.35948258324812188</v>
      </c>
      <c r="AM92" s="90">
        <v>0.11212869315919409</v>
      </c>
      <c r="AN92" s="90">
        <v>0.19344868577466651</v>
      </c>
      <c r="AO92" s="90">
        <v>0.40935832823735313</v>
      </c>
      <c r="AP92" s="90">
        <v>5.7356519250035792E-2</v>
      </c>
      <c r="AQ92" s="90">
        <v>0.29787234042553196</v>
      </c>
      <c r="AR92" s="90">
        <v>0.34943245047852217</v>
      </c>
      <c r="AS92" s="90">
        <v>0.47273516545897759</v>
      </c>
      <c r="AT92" s="90">
        <v>0.47041233868429339</v>
      </c>
      <c r="AU92" s="90">
        <v>0.35386537126995143</v>
      </c>
      <c r="AV92" s="90">
        <v>5.6077095621832683E-2</v>
      </c>
      <c r="AW92" s="90">
        <v>0.29275057099635154</v>
      </c>
      <c r="AX92" s="90">
        <v>0.34968503196690481</v>
      </c>
      <c r="AY92" s="90">
        <v>0.37674628210905819</v>
      </c>
      <c r="AZ92" s="90">
        <v>6.9831631244824735E-2</v>
      </c>
      <c r="BA92" s="90">
        <v>0.20767888307155324</v>
      </c>
      <c r="BB92" s="90">
        <v>0.44895236855804266</v>
      </c>
      <c r="BC92" s="90">
        <v>0.24846127332709639</v>
      </c>
      <c r="BD92" s="90">
        <v>0.37312533688449229</v>
      </c>
      <c r="BE92" s="90">
        <v>0.42147601476014762</v>
      </c>
      <c r="BF92" s="90">
        <v>9.7260403829746905E-2</v>
      </c>
      <c r="BG92" s="90">
        <v>0.23237476808905377</v>
      </c>
      <c r="BH92" s="90">
        <v>0.45394611121727507</v>
      </c>
      <c r="BI92" s="90">
        <v>0.2992143168921868</v>
      </c>
      <c r="BJ92" s="90">
        <v>0.37945121536052301</v>
      </c>
      <c r="BK92" s="91">
        <v>0.27183590168298383</v>
      </c>
      <c r="BL92" s="91">
        <v>0.31982764811490128</v>
      </c>
      <c r="BM92" s="91">
        <v>0.375892461058147</v>
      </c>
      <c r="BN92" s="91">
        <v>5.6434062094439449E-2</v>
      </c>
      <c r="BO92" s="91">
        <v>0.29423054615246713</v>
      </c>
      <c r="BP92" s="91">
        <v>0.34961002049044876</v>
      </c>
      <c r="BQ92" s="92">
        <v>0.39758621875322359</v>
      </c>
      <c r="BR92" s="92">
        <v>8.1386526097200595E-2</v>
      </c>
      <c r="BS92" s="92">
        <v>0.21798905939875104</v>
      </c>
      <c r="BT92" s="92">
        <v>0.45022086306489978</v>
      </c>
      <c r="BU92" s="92">
        <v>0.26424184847148241</v>
      </c>
      <c r="BV92" s="92">
        <v>0.37513520529572109</v>
      </c>
    </row>
    <row r="93" spans="2:74" x14ac:dyDescent="0.25">
      <c r="B93" s="55" t="s">
        <v>82</v>
      </c>
      <c r="C93" s="88"/>
      <c r="D93" s="88"/>
      <c r="E93" s="88"/>
      <c r="F93" s="88"/>
      <c r="G93" s="88"/>
      <c r="H93" s="88"/>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89">
        <v>0.55639469818265852</v>
      </c>
      <c r="AH93" s="89">
        <v>0.33185258215556135</v>
      </c>
      <c r="AI93" s="89">
        <v>0.39263751919782841</v>
      </c>
      <c r="AJ93" s="89">
        <v>0.45358351132250796</v>
      </c>
      <c r="AK93" s="89">
        <v>0.1558513712422154</v>
      </c>
      <c r="AL93" s="89">
        <v>0.11987153999752456</v>
      </c>
      <c r="AM93" s="90">
        <v>0.74487005919672966</v>
      </c>
      <c r="AN93" s="90">
        <v>0.44070796460176992</v>
      </c>
      <c r="AO93" s="90">
        <v>0.46049385319359798</v>
      </c>
      <c r="AP93" s="90">
        <v>0.46629454701588663</v>
      </c>
      <c r="AQ93" s="90">
        <v>8.225977154118462E-2</v>
      </c>
      <c r="AR93" s="90">
        <v>5.4529267749833077E-2</v>
      </c>
      <c r="AS93" s="90">
        <v>0.36968644605469664</v>
      </c>
      <c r="AT93" s="90">
        <v>0.18105130626377086</v>
      </c>
      <c r="AU93" s="90">
        <v>0.41951422623178353</v>
      </c>
      <c r="AV93" s="90">
        <v>0.45379524244689984</v>
      </c>
      <c r="AW93" s="90">
        <v>8.6242695696022303E-2</v>
      </c>
      <c r="AX93" s="90">
        <v>5.4132192553591571E-2</v>
      </c>
      <c r="AY93" s="90">
        <v>0.51805832743191915</v>
      </c>
      <c r="AZ93" s="90">
        <v>0.37793265249792984</v>
      </c>
      <c r="BA93" s="90">
        <v>9.0999750685614569E-2</v>
      </c>
      <c r="BB93" s="90">
        <v>0.44605674128058304</v>
      </c>
      <c r="BC93" s="90">
        <v>0.4318282534836772</v>
      </c>
      <c r="BD93" s="90">
        <v>0.22524493484257585</v>
      </c>
      <c r="BE93" s="90">
        <v>0.43815498154981553</v>
      </c>
      <c r="BF93" s="90">
        <v>0.33225898189401842</v>
      </c>
      <c r="BG93" s="90">
        <v>8.2444341372912788E-2</v>
      </c>
      <c r="BH93" s="90">
        <v>0.43025033441620486</v>
      </c>
      <c r="BI93" s="90">
        <v>0.36741597555652555</v>
      </c>
      <c r="BJ93" s="90">
        <v>0.1972492680601893</v>
      </c>
      <c r="BK93" s="91">
        <v>0.578706853204768</v>
      </c>
      <c r="BL93" s="91">
        <v>0.32222621184919209</v>
      </c>
      <c r="BM93" s="91">
        <v>0.4357804692273568</v>
      </c>
      <c r="BN93" s="91">
        <v>0.45728261954677052</v>
      </c>
      <c r="BO93" s="91">
        <v>8.5091798749301353E-2</v>
      </c>
      <c r="BP93" s="91">
        <v>5.4250115671888421E-2</v>
      </c>
      <c r="BQ93" s="92">
        <v>0.48083072585359143</v>
      </c>
      <c r="BR93" s="92">
        <v>0.35869174553731881</v>
      </c>
      <c r="BS93" s="92">
        <v>8.7427990511690951E-2</v>
      </c>
      <c r="BT93" s="92">
        <v>0.44204164846366684</v>
      </c>
      <c r="BU93" s="92">
        <v>0.41180063108607884</v>
      </c>
      <c r="BV93" s="92">
        <v>0.21635010600095181</v>
      </c>
    </row>
    <row r="94" spans="2:74" x14ac:dyDescent="0.25">
      <c r="B94" s="55" t="s">
        <v>83</v>
      </c>
      <c r="C94" s="88"/>
      <c r="D94" s="88"/>
      <c r="E94" s="88"/>
      <c r="F94" s="88"/>
      <c r="G94" s="88"/>
      <c r="H94" s="88"/>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89">
        <v>1.8447089117409176E-2</v>
      </c>
      <c r="AH94" s="89">
        <v>4.0088569912347646E-2</v>
      </c>
      <c r="AI94" s="89">
        <v>9.9384203449187858E-2</v>
      </c>
      <c r="AJ94" s="89">
        <v>1.1104858698976457E-2</v>
      </c>
      <c r="AK94" s="89">
        <v>0.32582069979032813</v>
      </c>
      <c r="AL94" s="89">
        <v>9.479541225087898E-2</v>
      </c>
      <c r="AM94" s="90">
        <v>9.5564227124313151E-4</v>
      </c>
      <c r="AN94" s="90">
        <v>2.8054418174613658E-2</v>
      </c>
      <c r="AO94" s="90">
        <v>2.8066549986293567E-2</v>
      </c>
      <c r="AP94" s="90">
        <v>1.0984685845140979E-2</v>
      </c>
      <c r="AQ94" s="90">
        <v>0.39743075070252915</v>
      </c>
      <c r="AR94" s="90">
        <v>5.441798352993546E-2</v>
      </c>
      <c r="AS94" s="90">
        <v>3.2657695261628879E-2</v>
      </c>
      <c r="AT94" s="90">
        <v>5.1022977651872838E-2</v>
      </c>
      <c r="AU94" s="90">
        <v>3.4698126301179735E-3</v>
      </c>
      <c r="AV94" s="90">
        <v>1.0730802248622304E-2</v>
      </c>
      <c r="AW94" s="90">
        <v>0.38339809569008992</v>
      </c>
      <c r="AX94" s="90">
        <v>5.2557352388115826E-2</v>
      </c>
      <c r="AY94" s="90">
        <v>3.0129401918496109E-2</v>
      </c>
      <c r="AZ94" s="90">
        <v>4.5542368203146562E-2</v>
      </c>
      <c r="BA94" s="90">
        <v>0.73539433225297102</v>
      </c>
      <c r="BB94" s="90">
        <v>1.1615044247787611E-2</v>
      </c>
      <c r="BC94" s="90">
        <v>0.10015264168595205</v>
      </c>
      <c r="BD94" s="90">
        <v>0.15450711817115317</v>
      </c>
      <c r="BE94" s="90">
        <v>2.5166051660516605E-2</v>
      </c>
      <c r="BF94" s="90">
        <v>4.4933169020760264E-2</v>
      </c>
      <c r="BG94" s="90">
        <v>0.63636363636363624</v>
      </c>
      <c r="BH94" s="90">
        <v>1.3567743168354674E-2</v>
      </c>
      <c r="BI94" s="90">
        <v>8.4351811436054122E-2</v>
      </c>
      <c r="BJ94" s="90">
        <v>0.17117178457138968</v>
      </c>
      <c r="BK94" s="91">
        <v>1.4996006980389838E-2</v>
      </c>
      <c r="BL94" s="91">
        <v>3.8535008976660685E-2</v>
      </c>
      <c r="BM94" s="91">
        <v>1.3233115431938598E-2</v>
      </c>
      <c r="BN94" s="91">
        <v>1.0801637216731557E-2</v>
      </c>
      <c r="BO94" s="91">
        <v>0.38745294061817837</v>
      </c>
      <c r="BP94" s="91">
        <v>5.3109921343115866E-2</v>
      </c>
      <c r="BQ94" s="92">
        <v>2.781693772994533E-2</v>
      </c>
      <c r="BR94" s="92">
        <v>4.5285731400503182E-2</v>
      </c>
      <c r="BS94" s="92">
        <v>0.69405044294912133</v>
      </c>
      <c r="BT94" s="92">
        <v>1.2111062569778168E-2</v>
      </c>
      <c r="BU94" s="92">
        <v>9.523971092186069E-2</v>
      </c>
      <c r="BV94" s="92">
        <v>0.15980184311859127</v>
      </c>
    </row>
    <row r="95" spans="2:74" x14ac:dyDescent="0.25">
      <c r="B95" s="55" t="s">
        <v>84</v>
      </c>
      <c r="C95" s="88"/>
      <c r="D95" s="88"/>
      <c r="E95" s="88"/>
      <c r="F95" s="88"/>
      <c r="G95" s="88"/>
      <c r="H95" s="88"/>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89">
        <v>7.8108820406164545E-3</v>
      </c>
      <c r="AH95" s="89">
        <v>4.6799104359672744E-2</v>
      </c>
      <c r="AI95" s="89">
        <v>3.1978055100919452E-2</v>
      </c>
      <c r="AJ95" s="89">
        <v>1.3859702982985077E-3</v>
      </c>
      <c r="AK95" s="89">
        <v>9.8809167337711987E-2</v>
      </c>
      <c r="AL95" s="89">
        <v>6.1428950241166208E-3</v>
      </c>
      <c r="AM95" s="90">
        <v>5.309123729128508E-4</v>
      </c>
      <c r="AN95" s="90">
        <v>3.0062078985602959E-2</v>
      </c>
      <c r="AO95" s="90">
        <v>2.7433945553845179E-2</v>
      </c>
      <c r="AP95" s="90">
        <v>1.6101331043366254E-3</v>
      </c>
      <c r="AQ95" s="90">
        <v>8.1858326338454801E-2</v>
      </c>
      <c r="AR95" s="90">
        <v>1.1128421989761853E-3</v>
      </c>
      <c r="AS95" s="90">
        <v>1.6328847630814439E-2</v>
      </c>
      <c r="AT95" s="90">
        <v>5.0676739062008182E-2</v>
      </c>
      <c r="AU95" s="90">
        <v>4.1568355308813323E-2</v>
      </c>
      <c r="AV95" s="90">
        <v>1.5646201988313809E-3</v>
      </c>
      <c r="AW95" s="90">
        <v>8.1481920920713075E-2</v>
      </c>
      <c r="AX95" s="90">
        <v>1.3397893945092138E-3</v>
      </c>
      <c r="AY95" s="90">
        <v>8.047382991051311E-3</v>
      </c>
      <c r="AZ95" s="90">
        <v>7.390284294783328E-2</v>
      </c>
      <c r="BA95" s="90">
        <v>3.1579822155738384E-3</v>
      </c>
      <c r="BB95" s="90">
        <v>8.4591358667360759E-4</v>
      </c>
      <c r="BC95" s="90">
        <v>0.16908759663203507</v>
      </c>
      <c r="BD95" s="90">
        <v>1.4172928754874916E-2</v>
      </c>
      <c r="BE95" s="90">
        <v>9.8154981549815491E-3</v>
      </c>
      <c r="BF95" s="90">
        <v>6.6357000663570018E-2</v>
      </c>
      <c r="BG95" s="90">
        <v>5.7977736549165116E-3</v>
      </c>
      <c r="BH95" s="90">
        <v>9.5547487101089253E-4</v>
      </c>
      <c r="BI95" s="90">
        <v>0.1381492797904845</v>
      </c>
      <c r="BJ95" s="90">
        <v>1.1098250153196704E-2</v>
      </c>
      <c r="BK95" s="91">
        <v>7.5275814132331632E-3</v>
      </c>
      <c r="BL95" s="91">
        <v>3.9468581687612213E-2</v>
      </c>
      <c r="BM95" s="91">
        <v>3.5957915177487802E-2</v>
      </c>
      <c r="BN95" s="91">
        <v>1.5773185584506339E-3</v>
      </c>
      <c r="BO95" s="91">
        <v>8.1590686196969214E-2</v>
      </c>
      <c r="BP95" s="91">
        <v>1.2723907726882146E-3</v>
      </c>
      <c r="BQ95" s="92">
        <v>8.8711618471271868E-3</v>
      </c>
      <c r="BR95" s="92">
        <v>7.0724012619304347E-2</v>
      </c>
      <c r="BS95" s="92">
        <v>4.2600571234932471E-3</v>
      </c>
      <c r="BT95" s="92">
        <v>8.7374399301004806E-4</v>
      </c>
      <c r="BU95" s="92">
        <v>0.15946798764971332</v>
      </c>
      <c r="BV95" s="92">
        <v>1.3196036862371823E-2</v>
      </c>
    </row>
    <row r="96" spans="2:74" x14ac:dyDescent="0.25">
      <c r="B96" s="55" t="s">
        <v>85</v>
      </c>
      <c r="C96" s="88"/>
      <c r="D96" s="88"/>
      <c r="E96" s="88"/>
      <c r="F96" s="88"/>
      <c r="G96" s="88"/>
      <c r="H96" s="88"/>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89">
        <v>2.8713555507870747E-2</v>
      </c>
      <c r="AH96" s="89">
        <v>1.9807404710066898E-2</v>
      </c>
      <c r="AI96" s="89">
        <v>5.1396229690178284E-2</v>
      </c>
      <c r="AJ96" s="89">
        <v>6.211879423944861E-3</v>
      </c>
      <c r="AK96" s="89">
        <v>6.3010408486311167E-3</v>
      </c>
      <c r="AL96" s="89">
        <v>9.9266538871826677E-4</v>
      </c>
      <c r="AM96" s="90">
        <v>8.494597966605612E-4</v>
      </c>
      <c r="AN96" s="90">
        <v>1.2098798045172367E-2</v>
      </c>
      <c r="AO96" s="90">
        <v>2.6991122451131308E-3</v>
      </c>
      <c r="AP96" s="90">
        <v>6.5478746243022769E-3</v>
      </c>
      <c r="AQ96" s="90">
        <v>6.4596182621072225E-3</v>
      </c>
      <c r="AR96" s="90">
        <v>6.12063209436902E-4</v>
      </c>
      <c r="AS96" s="90">
        <v>8.1577453501185421E-2</v>
      </c>
      <c r="AT96" s="90">
        <v>3.4183191690273847E-2</v>
      </c>
      <c r="AU96" s="90">
        <v>9.242192921582236E-2</v>
      </c>
      <c r="AV96" s="90">
        <v>7.3107917255130018E-3</v>
      </c>
      <c r="AW96" s="90">
        <v>7.3562127369264079E-3</v>
      </c>
      <c r="AX96" s="90">
        <v>7.7566754418954484E-4</v>
      </c>
      <c r="AY96" s="90">
        <v>6.1160110731989957E-3</v>
      </c>
      <c r="AZ96" s="90">
        <v>1.1454595638973226E-2</v>
      </c>
      <c r="BA96" s="90">
        <v>1.3546081608908833E-2</v>
      </c>
      <c r="BB96" s="90">
        <v>3.8066111400312341E-3</v>
      </c>
      <c r="BC96" s="90">
        <v>3.4467477473041513E-3</v>
      </c>
      <c r="BD96" s="90">
        <v>1.4585116839468592E-3</v>
      </c>
      <c r="BE96" s="90">
        <v>5.0922509225092248E-3</v>
      </c>
      <c r="BF96" s="90">
        <v>1.251303441084463E-2</v>
      </c>
      <c r="BG96" s="90">
        <v>1.2523191094619666E-2</v>
      </c>
      <c r="BH96" s="90">
        <v>3.7263519969424805E-3</v>
      </c>
      <c r="BI96" s="90">
        <v>2.9463116542994328E-3</v>
      </c>
      <c r="BJ96" s="90">
        <v>1.1574862122965888E-3</v>
      </c>
      <c r="BK96" s="91">
        <v>3.6602679759827263E-2</v>
      </c>
      <c r="BL96" s="91">
        <v>2.2175942549371636E-2</v>
      </c>
      <c r="BM96" s="91">
        <v>5.680781431787936E-2</v>
      </c>
      <c r="BN96" s="91">
        <v>7.0979335130278518E-3</v>
      </c>
      <c r="BO96" s="91">
        <v>7.0971347822877439E-3</v>
      </c>
      <c r="BP96" s="91">
        <v>7.2708044153612273E-4</v>
      </c>
      <c r="BQ96" s="92">
        <v>5.6390331121273585E-3</v>
      </c>
      <c r="BR96" s="92">
        <v>1.1900483207539636E-2</v>
      </c>
      <c r="BS96" s="92">
        <v>1.3119039550757612E-2</v>
      </c>
      <c r="BT96" s="92">
        <v>3.7862239697102089E-3</v>
      </c>
      <c r="BU96" s="92">
        <v>3.2911478302174871E-3</v>
      </c>
      <c r="BV96" s="92">
        <v>1.3628693808679098E-3</v>
      </c>
    </row>
    <row r="97" spans="2:74" x14ac:dyDescent="0.25">
      <c r="B97" s="55" t="s">
        <v>62</v>
      </c>
      <c r="C97" s="88"/>
      <c r="D97" s="88"/>
      <c r="E97" s="88"/>
      <c r="F97" s="88"/>
      <c r="G97" s="88"/>
      <c r="H97" s="88"/>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89">
        <v>5.8369289514660333E-2</v>
      </c>
      <c r="AH97" s="89">
        <v>0.26608142267502038</v>
      </c>
      <c r="AI97" s="89">
        <v>6.0233168217837529E-2</v>
      </c>
      <c r="AJ97" s="89">
        <v>0.14400494419515161</v>
      </c>
      <c r="AK97" s="89">
        <v>0.12493855905658616</v>
      </c>
      <c r="AL97" s="89">
        <v>0.42867601100465519</v>
      </c>
      <c r="AM97" s="90">
        <v>8.8609275039154806E-2</v>
      </c>
      <c r="AN97" s="90">
        <v>0.27940826839255051</v>
      </c>
      <c r="AO97" s="90">
        <v>9.8791725534023572E-2</v>
      </c>
      <c r="AP97" s="90">
        <v>0.14727350794332333</v>
      </c>
      <c r="AQ97" s="90">
        <v>0.15149082150286486</v>
      </c>
      <c r="AR97" s="90">
        <v>0.5765079011796127</v>
      </c>
      <c r="AS97" s="90">
        <v>0</v>
      </c>
      <c r="AT97" s="90">
        <v>0.22716399118665409</v>
      </c>
      <c r="AU97" s="90">
        <v>4.206800832755031E-2</v>
      </c>
      <c r="AV97" s="90">
        <v>0.15226662235883801</v>
      </c>
      <c r="AW97" s="90">
        <v>0.14911161866342362</v>
      </c>
      <c r="AX97" s="90">
        <v>0.5485379842045881</v>
      </c>
      <c r="AY97" s="90">
        <v>8.2405201828365415E-2</v>
      </c>
      <c r="AZ97" s="90">
        <v>0.30230471984543195</v>
      </c>
      <c r="BA97" s="90">
        <v>2.6344220061497548E-2</v>
      </c>
      <c r="BB97" s="90">
        <v>0.1260736595523165</v>
      </c>
      <c r="BC97" s="90">
        <v>3.1956275542862775E-2</v>
      </c>
      <c r="BD97" s="90">
        <v>0.2338057642918292</v>
      </c>
      <c r="BE97" s="90">
        <v>8.8856088560885602E-2</v>
      </c>
      <c r="BF97" s="90">
        <v>0.30050241729073851</v>
      </c>
      <c r="BG97" s="90">
        <v>3.7453617810760668E-2</v>
      </c>
      <c r="BH97" s="90">
        <v>0.12105866615708008</v>
      </c>
      <c r="BI97" s="90">
        <v>3.5137494543867311E-2</v>
      </c>
      <c r="BJ97" s="90">
        <v>0.2363314495812624</v>
      </c>
      <c r="BK97" s="91">
        <v>4.9365553550829666E-2</v>
      </c>
      <c r="BL97" s="91">
        <v>0.25556912028725315</v>
      </c>
      <c r="BM97" s="91">
        <v>6.4583629774091211E-2</v>
      </c>
      <c r="BN97" s="91">
        <v>0.15087351502445839</v>
      </c>
      <c r="BO97" s="91">
        <v>0.14979910784903033</v>
      </c>
      <c r="BP97" s="91">
        <v>0.55684447088373312</v>
      </c>
      <c r="BQ97" s="92">
        <v>8.5410721039782672E-2</v>
      </c>
      <c r="BR97" s="92">
        <v>0.30154546543668381</v>
      </c>
      <c r="BS97" s="92">
        <v>3.0982233625405434E-2</v>
      </c>
      <c r="BT97" s="92">
        <v>0.12479976700160188</v>
      </c>
      <c r="BU97" s="92">
        <v>3.2945407661249287E-2</v>
      </c>
      <c r="BV97" s="92">
        <v>0.23460822913511875</v>
      </c>
    </row>
    <row r="98" spans="2:74" x14ac:dyDescent="0.25">
      <c r="B98" s="55" t="s">
        <v>36</v>
      </c>
      <c r="C98" s="88"/>
      <c r="D98" s="88"/>
      <c r="E98" s="88"/>
      <c r="F98" s="88"/>
      <c r="G98" s="88"/>
      <c r="H98" s="88"/>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89">
        <v>1</v>
      </c>
      <c r="AH98" s="89">
        <v>1</v>
      </c>
      <c r="AI98" s="89">
        <v>1</v>
      </c>
      <c r="AJ98" s="89">
        <v>1</v>
      </c>
      <c r="AK98" s="89">
        <v>1</v>
      </c>
      <c r="AL98" s="89">
        <v>1</v>
      </c>
      <c r="AM98" s="90">
        <v>1</v>
      </c>
      <c r="AN98" s="90">
        <v>1</v>
      </c>
      <c r="AO98" s="90">
        <v>1</v>
      </c>
      <c r="AP98" s="90">
        <v>1</v>
      </c>
      <c r="AQ98" s="90">
        <v>1</v>
      </c>
      <c r="AR98" s="90">
        <v>1</v>
      </c>
      <c r="AS98" s="90">
        <v>1</v>
      </c>
      <c r="AT98" s="90">
        <v>1</v>
      </c>
      <c r="AU98" s="90">
        <v>1</v>
      </c>
      <c r="AV98" s="90">
        <v>1</v>
      </c>
      <c r="AW98" s="90">
        <v>1</v>
      </c>
      <c r="AX98" s="90">
        <v>1</v>
      </c>
      <c r="AY98" s="90">
        <v>1</v>
      </c>
      <c r="AZ98" s="90">
        <v>1</v>
      </c>
      <c r="BA98" s="90">
        <v>1</v>
      </c>
      <c r="BB98" s="90">
        <v>1</v>
      </c>
      <c r="BC98" s="90">
        <v>1</v>
      </c>
      <c r="BD98" s="90">
        <v>1</v>
      </c>
      <c r="BE98" s="90">
        <v>1</v>
      </c>
      <c r="BF98" s="90">
        <v>1</v>
      </c>
      <c r="BG98" s="90">
        <v>1</v>
      </c>
      <c r="BH98" s="90">
        <v>1</v>
      </c>
      <c r="BI98" s="90">
        <v>1</v>
      </c>
      <c r="BJ98" s="90">
        <v>1</v>
      </c>
      <c r="BK98" s="91">
        <v>1</v>
      </c>
      <c r="BL98" s="91">
        <v>1</v>
      </c>
      <c r="BM98" s="91">
        <v>1</v>
      </c>
      <c r="BN98" s="91">
        <v>1</v>
      </c>
      <c r="BO98" s="91">
        <v>1</v>
      </c>
      <c r="BP98" s="91">
        <v>1</v>
      </c>
      <c r="BQ98" s="92">
        <v>1</v>
      </c>
      <c r="BR98" s="92">
        <v>1</v>
      </c>
      <c r="BS98" s="92">
        <v>1</v>
      </c>
      <c r="BT98" s="92">
        <v>1</v>
      </c>
      <c r="BU98" s="92">
        <v>1</v>
      </c>
      <c r="BV98" s="92">
        <v>1</v>
      </c>
    </row>
    <row r="99" spans="2:74" x14ac:dyDescent="0.25">
      <c r="B99" s="55"/>
      <c r="C99" s="88"/>
      <c r="D99" s="88"/>
      <c r="E99" s="88"/>
      <c r="F99" s="88"/>
      <c r="G99" s="88"/>
      <c r="H99" s="88"/>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69"/>
      <c r="AH99" s="69"/>
      <c r="AI99" s="69"/>
      <c r="AJ99" s="69"/>
      <c r="AK99" s="69"/>
      <c r="AL99" s="69"/>
      <c r="BK99" s="70"/>
      <c r="BL99" s="70"/>
      <c r="BM99" s="70"/>
      <c r="BN99" s="70"/>
      <c r="BO99" s="70"/>
      <c r="BP99" s="70"/>
      <c r="BQ99" s="71"/>
      <c r="BR99" s="71"/>
      <c r="BS99" s="71"/>
      <c r="BT99" s="71"/>
      <c r="BU99" s="71"/>
      <c r="BV99" s="71"/>
    </row>
    <row r="100" spans="2:74" x14ac:dyDescent="0.25">
      <c r="B100" s="55" t="s">
        <v>86</v>
      </c>
      <c r="C100" s="88"/>
      <c r="D100" s="88"/>
      <c r="E100" s="88"/>
      <c r="F100" s="88"/>
      <c r="G100" s="88"/>
      <c r="H100" s="88"/>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69"/>
      <c r="AH100" s="69"/>
      <c r="AI100" s="69"/>
      <c r="AJ100" s="69"/>
      <c r="AK100" s="69"/>
      <c r="AL100" s="69"/>
      <c r="BK100" s="70"/>
      <c r="BL100" s="70"/>
      <c r="BM100" s="70"/>
      <c r="BN100" s="70"/>
      <c r="BO100" s="70"/>
      <c r="BP100" s="70"/>
      <c r="BQ100" s="71"/>
      <c r="BR100" s="71"/>
      <c r="BS100" s="71"/>
      <c r="BT100" s="71"/>
      <c r="BU100" s="71"/>
      <c r="BV100" s="71"/>
    </row>
    <row r="101" spans="2:74" x14ac:dyDescent="0.25">
      <c r="B101" s="55" t="s">
        <v>87</v>
      </c>
      <c r="C101" s="88"/>
      <c r="D101" s="88"/>
      <c r="E101" s="88"/>
      <c r="F101" s="88"/>
      <c r="G101" s="88"/>
      <c r="H101" s="88"/>
      <c r="I101" s="47"/>
      <c r="J101" s="47"/>
      <c r="K101" s="47"/>
      <c r="L101" s="47"/>
      <c r="M101" s="47"/>
      <c r="N101" s="47"/>
      <c r="O101" s="47"/>
      <c r="P101" s="47"/>
      <c r="Q101" s="47"/>
      <c r="R101" s="47"/>
      <c r="S101" s="47"/>
      <c r="T101" s="47"/>
      <c r="U101" s="47"/>
      <c r="V101" s="47"/>
      <c r="W101" s="47"/>
      <c r="X101" s="47"/>
      <c r="Y101" s="47"/>
      <c r="Z101" s="47"/>
      <c r="AA101" s="47"/>
      <c r="AB101" s="47"/>
      <c r="AC101" s="47"/>
      <c r="AD101" s="47"/>
      <c r="AE101" s="47"/>
      <c r="AF101" s="47"/>
      <c r="AG101" s="69"/>
      <c r="AH101" s="69"/>
      <c r="AI101" s="69"/>
      <c r="AJ101" s="69"/>
      <c r="AK101" s="69"/>
      <c r="AL101" s="69"/>
      <c r="BK101" s="70"/>
      <c r="BL101" s="70"/>
      <c r="BM101" s="70"/>
      <c r="BN101" s="70"/>
      <c r="BO101" s="70"/>
      <c r="BP101" s="70"/>
      <c r="BQ101" s="71"/>
      <c r="BR101" s="71"/>
      <c r="BS101" s="71"/>
      <c r="BT101" s="71"/>
      <c r="BU101" s="71"/>
      <c r="BV101" s="71"/>
    </row>
    <row r="102" spans="2:74" x14ac:dyDescent="0.25">
      <c r="B102" s="55" t="s">
        <v>745</v>
      </c>
      <c r="C102" s="88"/>
      <c r="D102" s="88"/>
      <c r="E102" s="88"/>
      <c r="F102" s="88"/>
      <c r="G102" s="88"/>
      <c r="H102" s="88"/>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89">
        <v>3.561138268844051E-2</v>
      </c>
      <c r="AH102" s="89">
        <v>1.8661904140055217E-3</v>
      </c>
      <c r="AI102" s="89">
        <v>7.2720484811965068E-3</v>
      </c>
      <c r="AJ102" s="89">
        <v>0.35172745403947253</v>
      </c>
      <c r="AK102" s="89" t="e">
        <v>#N/A</v>
      </c>
      <c r="AL102" s="89" t="e">
        <v>#N/A</v>
      </c>
      <c r="AM102" s="90">
        <v>3.3118813744307707E-3</v>
      </c>
      <c r="AN102" s="90">
        <v>2.0886305848165643E-3</v>
      </c>
      <c r="AO102" s="90">
        <v>1.5420745266745643E-2</v>
      </c>
      <c r="AP102" s="90">
        <v>0.36718345035577971</v>
      </c>
      <c r="AQ102" s="90" t="e">
        <v>#N/A</v>
      </c>
      <c r="AR102" s="90" t="e">
        <v>#N/A</v>
      </c>
      <c r="AS102" s="90">
        <v>4.3176456611394916E-2</v>
      </c>
      <c r="AT102" s="90">
        <v>1.6765819361817197E-3</v>
      </c>
      <c r="AU102" s="90">
        <v>3.9099206134903062E-3</v>
      </c>
      <c r="AV102" s="90">
        <v>0.35989028808643519</v>
      </c>
      <c r="AW102" s="90" t="e">
        <v>#N/A</v>
      </c>
      <c r="AX102" s="90" t="e">
        <v>#N/A</v>
      </c>
      <c r="AY102" s="90">
        <v>1.400329489291598E-2</v>
      </c>
      <c r="AZ102" s="90">
        <v>3.2909498878085268E-3</v>
      </c>
      <c r="BA102" s="90">
        <v>5.0722799898554399E-4</v>
      </c>
      <c r="BB102" s="90">
        <v>0</v>
      </c>
      <c r="BC102" s="90" t="e">
        <v>#N/A</v>
      </c>
      <c r="BD102" s="90" t="e">
        <v>#N/A</v>
      </c>
      <c r="BE102" s="90">
        <v>2.4163568773234202E-2</v>
      </c>
      <c r="BF102" s="90">
        <v>2.9796011918404768E-3</v>
      </c>
      <c r="BG102" s="90">
        <v>5.5749128919860627E-4</v>
      </c>
      <c r="BH102" s="90">
        <v>0</v>
      </c>
      <c r="BI102" s="90" t="e">
        <v>#N/A</v>
      </c>
      <c r="BJ102" s="90" t="e">
        <v>#N/A</v>
      </c>
      <c r="BK102" s="91">
        <v>3.5841648605042478E-2</v>
      </c>
      <c r="BL102" s="91">
        <v>1.7995555314651202E-3</v>
      </c>
      <c r="BM102" s="91">
        <v>7.8463703429944142E-3</v>
      </c>
      <c r="BN102" s="91">
        <v>0.3619489096241712</v>
      </c>
      <c r="BO102" s="91" t="e">
        <v>#N/A</v>
      </c>
      <c r="BP102" s="91" t="e">
        <v>#N/A</v>
      </c>
      <c r="BQ102" s="92">
        <v>1.8777292576419212E-2</v>
      </c>
      <c r="BR102" s="92">
        <v>3.167994207096307E-3</v>
      </c>
      <c r="BS102" s="92">
        <v>5.3117322886926503E-4</v>
      </c>
      <c r="BT102" s="92">
        <v>0</v>
      </c>
      <c r="BU102" s="92" t="e">
        <v>#N/A</v>
      </c>
      <c r="BV102" s="92" t="e">
        <v>#N/A</v>
      </c>
    </row>
    <row r="103" spans="2:74" x14ac:dyDescent="0.25">
      <c r="B103" s="55" t="s">
        <v>81</v>
      </c>
      <c r="C103" s="88"/>
      <c r="D103" s="88"/>
      <c r="E103" s="88"/>
      <c r="F103" s="88"/>
      <c r="G103" s="88"/>
      <c r="H103" s="88"/>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89">
        <v>0.3027378495889505</v>
      </c>
      <c r="AH103" s="89">
        <v>0.36230108440012804</v>
      </c>
      <c r="AI103" s="89">
        <v>0.19042244203886941</v>
      </c>
      <c r="AJ103" s="89">
        <v>0.30950716923478616</v>
      </c>
      <c r="AK103" s="89">
        <v>0.18382661157754188</v>
      </c>
      <c r="AL103" s="89">
        <v>0.34447352284209881</v>
      </c>
      <c r="AM103" s="90">
        <v>0.15520680441082382</v>
      </c>
      <c r="AN103" s="90">
        <v>0.25739193606974209</v>
      </c>
      <c r="AO103" s="90">
        <v>0.17864787912795893</v>
      </c>
      <c r="AP103" s="90">
        <v>0.31697375241506054</v>
      </c>
      <c r="AQ103" s="90">
        <v>0.20165687176945407</v>
      </c>
      <c r="AR103" s="90">
        <v>0.36059912022394297</v>
      </c>
      <c r="AS103" s="90">
        <v>0.33713786256173517</v>
      </c>
      <c r="AT103" s="90">
        <v>0.41582322490921736</v>
      </c>
      <c r="AU103" s="90">
        <v>0.15170924015769294</v>
      </c>
      <c r="AV103" s="90">
        <v>0.31169673551459892</v>
      </c>
      <c r="AW103" s="90">
        <v>0.20229592954475747</v>
      </c>
      <c r="AX103" s="90">
        <v>0.35248025276461292</v>
      </c>
      <c r="AY103" s="90">
        <v>0.22158154859967052</v>
      </c>
      <c r="AZ103" s="90">
        <v>0.22632759910246819</v>
      </c>
      <c r="BA103" s="90">
        <v>0.56175500887648999</v>
      </c>
      <c r="BB103" s="90">
        <v>0.18504046888082612</v>
      </c>
      <c r="BC103" s="90">
        <v>6.3982805654294442E-2</v>
      </c>
      <c r="BD103" s="90">
        <v>6.8804873678552231E-2</v>
      </c>
      <c r="BE103" s="90">
        <v>0.24535315985130113</v>
      </c>
      <c r="BF103" s="90">
        <v>0.26495530598212236</v>
      </c>
      <c r="BG103" s="90">
        <v>0.48933797909407667</v>
      </c>
      <c r="BH103" s="90">
        <v>0.17318840579710146</v>
      </c>
      <c r="BI103" s="90">
        <v>7.4299157028033733E-2</v>
      </c>
      <c r="BJ103" s="90">
        <v>6.3989408649602827E-2</v>
      </c>
      <c r="BK103" s="91">
        <v>0.30366379758055023</v>
      </c>
      <c r="BL103" s="91">
        <v>0.36854030028727841</v>
      </c>
      <c r="BM103" s="91">
        <v>0.16092166422652127</v>
      </c>
      <c r="BN103" s="91">
        <v>0.31318626505543323</v>
      </c>
      <c r="BO103" s="91">
        <v>0.20210929018249493</v>
      </c>
      <c r="BP103" s="91">
        <v>0.35493959716761919</v>
      </c>
      <c r="BQ103" s="92">
        <v>0.23275109170305674</v>
      </c>
      <c r="BR103" s="92">
        <v>0.2415821868211441</v>
      </c>
      <c r="BS103" s="92">
        <v>0.52725582630635426</v>
      </c>
      <c r="BT103" s="92">
        <v>0.18174491235140036</v>
      </c>
      <c r="BU103" s="92">
        <v>6.7042679381323397E-2</v>
      </c>
      <c r="BV103" s="92">
        <v>6.741429845800942E-2</v>
      </c>
    </row>
    <row r="104" spans="2:74" x14ac:dyDescent="0.25">
      <c r="B104" s="55" t="s">
        <v>82</v>
      </c>
      <c r="C104" s="88"/>
      <c r="D104" s="88"/>
      <c r="E104" s="88"/>
      <c r="F104" s="88"/>
      <c r="G104" s="88"/>
      <c r="H104" s="88"/>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89">
        <v>4.7658402279207264E-2</v>
      </c>
      <c r="AH104" s="89">
        <v>9.5278777329006012E-2</v>
      </c>
      <c r="AI104" s="89">
        <v>0.22867018933669114</v>
      </c>
      <c r="AJ104" s="89">
        <v>6.0971003796275604E-2</v>
      </c>
      <c r="AK104" s="89">
        <v>0.36478792390625919</v>
      </c>
      <c r="AL104" s="89">
        <v>0.27467615473183188</v>
      </c>
      <c r="AM104" s="90">
        <v>0.17349742200143012</v>
      </c>
      <c r="AN104" s="90">
        <v>0.16146022520886308</v>
      </c>
      <c r="AO104" s="90">
        <v>0.29962383357233413</v>
      </c>
      <c r="AP104" s="90">
        <v>5.3791056029404836E-2</v>
      </c>
      <c r="AQ104" s="90">
        <v>0.3193018480492813</v>
      </c>
      <c r="AR104" s="90">
        <v>0.26251499618278978</v>
      </c>
      <c r="AS104" s="90">
        <v>1.8618149725904178E-2</v>
      </c>
      <c r="AT104" s="90">
        <v>2.4291122614540681E-2</v>
      </c>
      <c r="AU104" s="90">
        <v>0.19684614138359346</v>
      </c>
      <c r="AV104" s="90">
        <v>5.881262798951066E-2</v>
      </c>
      <c r="AW104" s="90">
        <v>0.31840687026245457</v>
      </c>
      <c r="AX104" s="90">
        <v>0.2704028436018957</v>
      </c>
      <c r="AY104" s="90">
        <v>9.2257001647446463E-2</v>
      </c>
      <c r="AZ104" s="90">
        <v>0.7135377711293942</v>
      </c>
      <c r="BA104" s="90">
        <v>0.17917829064164342</v>
      </c>
      <c r="BB104" s="90">
        <v>0.1855986603404968</v>
      </c>
      <c r="BC104" s="90">
        <v>0.67818467388608739</v>
      </c>
      <c r="BD104" s="90">
        <v>0.4576240817057875</v>
      </c>
      <c r="BE104" s="90">
        <v>8.7360594795539037E-2</v>
      </c>
      <c r="BF104" s="90">
        <v>0.66261746504698604</v>
      </c>
      <c r="BG104" s="90">
        <v>0.2097560975609756</v>
      </c>
      <c r="BH104" s="90">
        <v>0.17681159420289858</v>
      </c>
      <c r="BI104" s="90">
        <v>0.59498137620074487</v>
      </c>
      <c r="BJ104" s="90">
        <v>0.42100617828773174</v>
      </c>
      <c r="BK104" s="91">
        <v>4.711487192981241E-2</v>
      </c>
      <c r="BL104" s="91">
        <v>6.522846766762426E-2</v>
      </c>
      <c r="BM104" s="91">
        <v>0.23199385936234024</v>
      </c>
      <c r="BN104" s="91">
        <v>5.7395202213339901E-2</v>
      </c>
      <c r="BO104" s="91">
        <v>0.31866825208085614</v>
      </c>
      <c r="BP104" s="91">
        <v>0.26801347913707091</v>
      </c>
      <c r="BQ104" s="92">
        <v>8.9956331877729265E-2</v>
      </c>
      <c r="BR104" s="92">
        <v>0.6934286748732803</v>
      </c>
      <c r="BS104" s="92">
        <v>0.19374543523006443</v>
      </c>
      <c r="BT104" s="92">
        <v>0.18315534958694338</v>
      </c>
      <c r="BU104" s="92">
        <v>0.65350622165368066</v>
      </c>
      <c r="BV104" s="92">
        <v>0.44704982795972981</v>
      </c>
    </row>
    <row r="105" spans="2:74" x14ac:dyDescent="0.25">
      <c r="B105" s="55" t="s">
        <v>83</v>
      </c>
      <c r="C105" s="88"/>
      <c r="D105" s="88"/>
      <c r="E105" s="88"/>
      <c r="F105" s="88"/>
      <c r="G105" s="88"/>
      <c r="H105" s="88"/>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89">
        <v>0.14185314966488038</v>
      </c>
      <c r="AH105" s="89">
        <v>6.4364283095214747E-2</v>
      </c>
      <c r="AI105" s="89">
        <v>0.35623481483058267</v>
      </c>
      <c r="AJ105" s="89">
        <v>2.8568040193730267E-2</v>
      </c>
      <c r="AK105" s="89">
        <v>0.11249658408101644</v>
      </c>
      <c r="AL105" s="89">
        <v>0.2098006744457511</v>
      </c>
      <c r="AM105" s="90">
        <v>9.642091001467766E-2</v>
      </c>
      <c r="AN105" s="90">
        <v>0.19812931347620782</v>
      </c>
      <c r="AO105" s="90">
        <v>0.26421015441527945</v>
      </c>
      <c r="AP105" s="90">
        <v>1.0885443664294801E-2</v>
      </c>
      <c r="AQ105" s="90">
        <v>9.35353678396941E-2</v>
      </c>
      <c r="AR105" s="90">
        <v>0.20965572399752791</v>
      </c>
      <c r="AS105" s="90">
        <v>0.14690008655657574</v>
      </c>
      <c r="AT105" s="90">
        <v>1.0940276597388549E-2</v>
      </c>
      <c r="AU105" s="90">
        <v>0.44999729977858177</v>
      </c>
      <c r="AV105" s="90">
        <v>1.2036805381814137E-2</v>
      </c>
      <c r="AW105" s="90">
        <v>9.4378477851290374E-2</v>
      </c>
      <c r="AX105" s="90">
        <v>0.20527646129541866</v>
      </c>
      <c r="AY105" s="90">
        <v>0.5090609555189457</v>
      </c>
      <c r="AZ105" s="90">
        <v>1.555721765145849E-2</v>
      </c>
      <c r="BA105" s="90">
        <v>1.014455997971088E-3</v>
      </c>
      <c r="BB105" s="90">
        <v>0.60619592520234444</v>
      </c>
      <c r="BC105" s="90">
        <v>0.22269984293626516</v>
      </c>
      <c r="BD105" s="90">
        <v>0.28417846264110375</v>
      </c>
      <c r="BE105" s="90">
        <v>0.41356877323420077</v>
      </c>
      <c r="BF105" s="90">
        <v>1.443960577584231E-2</v>
      </c>
      <c r="BG105" s="90">
        <v>1.2543554006968641E-3</v>
      </c>
      <c r="BH105" s="90">
        <v>0.61956521739130432</v>
      </c>
      <c r="BI105" s="90">
        <v>0.26485002940599878</v>
      </c>
      <c r="BJ105" s="90">
        <v>0.33804060017652249</v>
      </c>
      <c r="BK105" s="91">
        <v>0.13761226482380395</v>
      </c>
      <c r="BL105" s="91">
        <v>6.6805788931649415E-2</v>
      </c>
      <c r="BM105" s="91">
        <v>0.38646216827052915</v>
      </c>
      <c r="BN105" s="91">
        <v>1.1711813568678047E-2</v>
      </c>
      <c r="BO105" s="91">
        <v>9.4132244222716238E-2</v>
      </c>
      <c r="BP105" s="91">
        <v>0.20660301518605392</v>
      </c>
      <c r="BQ105" s="92">
        <v>0.46419213973799134</v>
      </c>
      <c r="BR105" s="92">
        <v>1.5115858073859522E-2</v>
      </c>
      <c r="BS105" s="92">
        <v>1.1287431113471884E-3</v>
      </c>
      <c r="BT105" s="92">
        <v>0.609913358855531</v>
      </c>
      <c r="BU105" s="92">
        <v>0.23520176764740083</v>
      </c>
      <c r="BV105" s="92">
        <v>0.29973238180196249</v>
      </c>
    </row>
    <row r="106" spans="2:74" x14ac:dyDescent="0.25">
      <c r="B106" s="55" t="s">
        <v>84</v>
      </c>
      <c r="C106" s="88"/>
      <c r="D106" s="88"/>
      <c r="E106" s="88"/>
      <c r="F106" s="88"/>
      <c r="G106" s="88"/>
      <c r="H106" s="88"/>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89">
        <v>8.6453106776571587E-2</v>
      </c>
      <c r="AH106" s="89">
        <v>3.6638490243125259E-2</v>
      </c>
      <c r="AI106" s="89">
        <v>7.1221445168009087E-2</v>
      </c>
      <c r="AJ106" s="89">
        <v>1.2279406917571575E-3</v>
      </c>
      <c r="AK106" s="89">
        <v>2.1771834603373428E-2</v>
      </c>
      <c r="AL106" s="89">
        <v>9.237154340186059E-3</v>
      </c>
      <c r="AM106" s="90">
        <v>4.3656618117496514E-2</v>
      </c>
      <c r="AN106" s="90">
        <v>1.4275335997094083E-2</v>
      </c>
      <c r="AO106" s="90">
        <v>2.539642953633851E-2</v>
      </c>
      <c r="AP106" s="90">
        <v>1.248763017765421E-3</v>
      </c>
      <c r="AQ106" s="90">
        <v>2.1772994406287612E-2</v>
      </c>
      <c r="AR106" s="90">
        <v>7.9252553895372089E-3</v>
      </c>
      <c r="AS106" s="90">
        <v>9.4966141104190341E-2</v>
      </c>
      <c r="AT106" s="90">
        <v>4.7647376960519204E-2</v>
      </c>
      <c r="AU106" s="90">
        <v>0.10344008208673111</v>
      </c>
      <c r="AV106" s="90">
        <v>1.2602044125686858E-3</v>
      </c>
      <c r="AW106" s="90">
        <v>2.3558106588383067E-2</v>
      </c>
      <c r="AX106" s="90">
        <v>9.1390205371248024E-3</v>
      </c>
      <c r="AY106" s="90">
        <v>0.17051070840197693</v>
      </c>
      <c r="AZ106" s="90">
        <v>1.5856394913986535E-2</v>
      </c>
      <c r="BA106" s="90">
        <v>5.9599289880801418E-3</v>
      </c>
      <c r="BB106" s="90">
        <v>2.7909572983533354E-4</v>
      </c>
      <c r="BC106" s="90">
        <v>1.3970405885756798E-2</v>
      </c>
      <c r="BD106" s="90">
        <v>2.2039061100161263E-2</v>
      </c>
      <c r="BE106" s="90">
        <v>0.13847583643122677</v>
      </c>
      <c r="BF106" s="90">
        <v>1.4668805867522347E-2</v>
      </c>
      <c r="BG106" s="90">
        <v>6.829268292682926E-3</v>
      </c>
      <c r="BH106" s="90">
        <v>0</v>
      </c>
      <c r="BI106" s="90">
        <v>1.2154479513820819E-2</v>
      </c>
      <c r="BJ106" s="90">
        <v>1.9417475728155342E-2</v>
      </c>
      <c r="BK106" s="91">
        <v>8.5525541329381685E-2</v>
      </c>
      <c r="BL106" s="91">
        <v>3.7687679549027055E-2</v>
      </c>
      <c r="BM106" s="91">
        <v>7.6750863527170907E-2</v>
      </c>
      <c r="BN106" s="91">
        <v>1.2569748804543731E-3</v>
      </c>
      <c r="BO106" s="91">
        <v>2.3036757483327303E-2</v>
      </c>
      <c r="BP106" s="91">
        <v>8.7713502263041393E-3</v>
      </c>
      <c r="BQ106" s="92">
        <v>0.1554585152838428</v>
      </c>
      <c r="BR106" s="92">
        <v>1.5387400434467778E-2</v>
      </c>
      <c r="BS106" s="92">
        <v>6.3740787464311799E-3</v>
      </c>
      <c r="BT106" s="92">
        <v>2.0149103364900262E-4</v>
      </c>
      <c r="BU106" s="92">
        <v>1.3431794394697055E-2</v>
      </c>
      <c r="BV106" s="92">
        <v>2.1282018605836627E-2</v>
      </c>
    </row>
    <row r="107" spans="2:74" x14ac:dyDescent="0.25">
      <c r="B107" s="55" t="s">
        <v>85</v>
      </c>
      <c r="C107" s="88"/>
      <c r="D107" s="88"/>
      <c r="E107" s="88"/>
      <c r="F107" s="88"/>
      <c r="G107" s="88"/>
      <c r="H107" s="88"/>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89">
        <v>0.28480025207822302</v>
      </c>
      <c r="AH107" s="89">
        <v>0.30822617622639376</v>
      </c>
      <c r="AI107" s="89">
        <v>9.4160806011353987E-2</v>
      </c>
      <c r="AJ107" s="89">
        <v>3.6616545143623824E-3</v>
      </c>
      <c r="AK107" s="89">
        <v>7.7690059136461048E-3</v>
      </c>
      <c r="AL107" s="89">
        <v>7.5775139901177084E-3</v>
      </c>
      <c r="AM107" s="90">
        <v>8.0915283579842692E-2</v>
      </c>
      <c r="AN107" s="90">
        <v>8.7141300399564123E-2</v>
      </c>
      <c r="AO107" s="90">
        <v>0.14061558285013614</v>
      </c>
      <c r="AP107" s="90">
        <v>3.6049196550586682E-3</v>
      </c>
      <c r="AQ107" s="90">
        <v>7.1514550732847118E-3</v>
      </c>
      <c r="AR107" s="90">
        <v>7.5617115643290796E-3</v>
      </c>
      <c r="AS107" s="90">
        <v>0.33513518100507461</v>
      </c>
      <c r="AT107" s="90">
        <v>0.42358031368307197</v>
      </c>
      <c r="AU107" s="90">
        <v>3.1192957822541448E-2</v>
      </c>
      <c r="AV107" s="90">
        <v>3.7991456555379497E-3</v>
      </c>
      <c r="AW107" s="90">
        <v>8.0036220771444021E-3</v>
      </c>
      <c r="AX107" s="90">
        <v>7.519747235387046E-3</v>
      </c>
      <c r="AY107" s="90">
        <v>3.2948929159802311E-3</v>
      </c>
      <c r="AZ107" s="90">
        <v>7.7786088257292448E-3</v>
      </c>
      <c r="BA107" s="90">
        <v>0.41681460816637078</v>
      </c>
      <c r="BB107" s="90">
        <v>8.3728718950600055E-4</v>
      </c>
      <c r="BC107" s="90">
        <v>8.101182111267256E-3</v>
      </c>
      <c r="BD107" s="90">
        <v>8.9589679268948213E-3</v>
      </c>
      <c r="BE107" s="90">
        <v>3.7174721189591081E-3</v>
      </c>
      <c r="BF107" s="90">
        <v>7.1052028420811372E-3</v>
      </c>
      <c r="BG107" s="90">
        <v>0.35094076655052264</v>
      </c>
      <c r="BH107" s="90">
        <v>7.246376811594203E-4</v>
      </c>
      <c r="BI107" s="90">
        <v>6.861399725544011E-3</v>
      </c>
      <c r="BJ107" s="90">
        <v>7.943512797881731E-3</v>
      </c>
      <c r="BK107" s="91">
        <v>0.28836046616301858</v>
      </c>
      <c r="BL107" s="91">
        <v>0.32317198764160665</v>
      </c>
      <c r="BM107" s="91">
        <v>6.8613097184119634E-2</v>
      </c>
      <c r="BN107" s="91">
        <v>3.7443219983905405E-3</v>
      </c>
      <c r="BO107" s="91">
        <v>7.7547433179961742E-3</v>
      </c>
      <c r="BP107" s="91">
        <v>7.5324589514024253E-3</v>
      </c>
      <c r="BQ107" s="92">
        <v>3.4934497816593887E-3</v>
      </c>
      <c r="BR107" s="92">
        <v>7.5126719768283858E-3</v>
      </c>
      <c r="BS107" s="92">
        <v>0.38543257419826044</v>
      </c>
      <c r="BT107" s="92">
        <v>8.0596413459601049E-4</v>
      </c>
      <c r="BU107" s="92">
        <v>7.7334573787649716E-3</v>
      </c>
      <c r="BV107" s="92">
        <v>8.6657321269274883E-3</v>
      </c>
    </row>
    <row r="108" spans="2:74" x14ac:dyDescent="0.25">
      <c r="B108" s="55" t="s">
        <v>62</v>
      </c>
      <c r="C108" s="88"/>
      <c r="D108" s="88"/>
      <c r="E108" s="88"/>
      <c r="F108" s="88"/>
      <c r="G108" s="88"/>
      <c r="H108" s="88"/>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89">
        <v>9.9590865227866018E-2</v>
      </c>
      <c r="AH108" s="89">
        <v>0.13210341672247269</v>
      </c>
      <c r="AI108" s="89">
        <v>5.6889690868512276E-2</v>
      </c>
      <c r="AJ108" s="89">
        <v>0.18908619238857732</v>
      </c>
      <c r="AK108" s="89">
        <v>0.30856196456896495</v>
      </c>
      <c r="AL108" s="89">
        <v>0.15650506120805815</v>
      </c>
      <c r="AM108" s="90">
        <v>0.42934025817620713</v>
      </c>
      <c r="AN108" s="90">
        <v>0.27658917544496919</v>
      </c>
      <c r="AO108" s="90">
        <v>9.0113681235322249E-2</v>
      </c>
      <c r="AP108" s="90">
        <v>0.19593798595730647</v>
      </c>
      <c r="AQ108" s="90">
        <v>0.36221057848898952</v>
      </c>
      <c r="AR108" s="90">
        <v>0.15703275529865124</v>
      </c>
      <c r="AS108" s="90">
        <v>2.5941514909794471E-2</v>
      </c>
      <c r="AT108" s="90">
        <v>7.7941744572355712E-2</v>
      </c>
      <c r="AU108" s="90">
        <v>4.604417562240104E-2</v>
      </c>
      <c r="AV108" s="90">
        <v>0.19387688914834272</v>
      </c>
      <c r="AW108" s="90">
        <v>0.35343001942484925</v>
      </c>
      <c r="AX108" s="90">
        <v>0.15605845181674566</v>
      </c>
      <c r="AY108" s="90">
        <v>5.3542009884678748E-2</v>
      </c>
      <c r="AZ108" s="90">
        <v>2.9618548990276741E-2</v>
      </c>
      <c r="BA108" s="90">
        <v>7.6084199847831595E-3</v>
      </c>
      <c r="BB108" s="90">
        <v>4.1864359475300029E-3</v>
      </c>
      <c r="BC108" s="90">
        <v>2.8932793254525914E-3</v>
      </c>
      <c r="BD108" s="90">
        <v>0.1646658304963268</v>
      </c>
      <c r="BE108" s="90">
        <v>5.5762081784386623E-2</v>
      </c>
      <c r="BF108" s="90">
        <v>2.7504011001604399E-2</v>
      </c>
      <c r="BG108" s="90">
        <v>6.5505226480836237E-3</v>
      </c>
      <c r="BH108" s="90">
        <v>4.3478260869565218E-3</v>
      </c>
      <c r="BI108" s="90">
        <v>2.5485198980592042E-3</v>
      </c>
      <c r="BJ108" s="90">
        <v>0.14254192409532218</v>
      </c>
      <c r="BK108" s="91">
        <v>0.10016411264913823</v>
      </c>
      <c r="BL108" s="91">
        <v>0.13722694997018808</v>
      </c>
      <c r="BM108" s="91">
        <v>6.111498059729073E-2</v>
      </c>
      <c r="BN108" s="91">
        <v>0.19445866946881171</v>
      </c>
      <c r="BO108" s="91">
        <v>0.35599441658481107</v>
      </c>
      <c r="BP108" s="91">
        <v>0.15635358507604039</v>
      </c>
      <c r="BQ108" s="92">
        <v>5.458515283842795E-2</v>
      </c>
      <c r="BR108" s="92">
        <v>2.878349022447502E-2</v>
      </c>
      <c r="BS108" s="92">
        <v>7.104441936126419E-3</v>
      </c>
      <c r="BT108" s="92">
        <v>4.2313117066290554E-3</v>
      </c>
      <c r="BU108" s="92">
        <v>2.7910222118851026E-3</v>
      </c>
      <c r="BV108" s="92">
        <v>0.15827704855358735</v>
      </c>
    </row>
    <row r="109" spans="2:74" x14ac:dyDescent="0.25">
      <c r="B109" s="55" t="s">
        <v>36</v>
      </c>
      <c r="C109" s="88"/>
      <c r="D109" s="88"/>
      <c r="E109" s="88"/>
      <c r="F109" s="88"/>
      <c r="G109" s="88"/>
      <c r="H109" s="88"/>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89">
        <v>1</v>
      </c>
      <c r="AH109" s="89">
        <v>1</v>
      </c>
      <c r="AI109" s="89">
        <v>1</v>
      </c>
      <c r="AJ109" s="89">
        <v>1</v>
      </c>
      <c r="AK109" s="89">
        <v>1</v>
      </c>
      <c r="AL109" s="89">
        <v>1</v>
      </c>
      <c r="AM109" s="90">
        <v>1</v>
      </c>
      <c r="AN109" s="90">
        <v>1</v>
      </c>
      <c r="AO109" s="90">
        <v>1</v>
      </c>
      <c r="AP109" s="90">
        <v>1</v>
      </c>
      <c r="AQ109" s="90">
        <v>1</v>
      </c>
      <c r="AR109" s="90">
        <v>1</v>
      </c>
      <c r="AS109" s="90">
        <v>1</v>
      </c>
      <c r="AT109" s="90">
        <v>1</v>
      </c>
      <c r="AU109" s="90">
        <v>1</v>
      </c>
      <c r="AV109" s="90">
        <v>1</v>
      </c>
      <c r="AW109" s="90">
        <v>1</v>
      </c>
      <c r="AX109" s="90">
        <v>1</v>
      </c>
      <c r="AY109" s="90">
        <v>1</v>
      </c>
      <c r="AZ109" s="90">
        <v>1</v>
      </c>
      <c r="BA109" s="90">
        <v>1</v>
      </c>
      <c r="BB109" s="90">
        <v>1</v>
      </c>
      <c r="BC109" s="90">
        <v>1</v>
      </c>
      <c r="BD109" s="90">
        <v>1</v>
      </c>
      <c r="BE109" s="90">
        <v>1</v>
      </c>
      <c r="BF109" s="90">
        <v>1</v>
      </c>
      <c r="BG109" s="90">
        <v>1</v>
      </c>
      <c r="BH109" s="90">
        <v>1</v>
      </c>
      <c r="BI109" s="90">
        <v>1</v>
      </c>
      <c r="BJ109" s="90">
        <v>1</v>
      </c>
      <c r="BK109" s="91">
        <v>1</v>
      </c>
      <c r="BL109" s="91">
        <v>1</v>
      </c>
      <c r="BM109" s="91">
        <v>1</v>
      </c>
      <c r="BN109" s="91">
        <v>1</v>
      </c>
      <c r="BO109" s="91">
        <v>1</v>
      </c>
      <c r="BP109" s="91">
        <v>1</v>
      </c>
      <c r="BQ109" s="92">
        <v>1</v>
      </c>
      <c r="BR109" s="92">
        <v>1</v>
      </c>
      <c r="BS109" s="92">
        <v>1</v>
      </c>
      <c r="BT109" s="92">
        <v>1</v>
      </c>
      <c r="BU109" s="92">
        <v>1</v>
      </c>
      <c r="BV109" s="92">
        <v>1</v>
      </c>
    </row>
    <row r="110" spans="2:74" x14ac:dyDescent="0.25">
      <c r="B110" s="55"/>
      <c r="C110" s="88"/>
      <c r="D110" s="88"/>
      <c r="E110" s="88"/>
      <c r="F110" s="88"/>
      <c r="G110" s="88"/>
      <c r="H110" s="88"/>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69"/>
      <c r="AH110" s="69"/>
      <c r="AI110" s="69"/>
      <c r="AJ110" s="69"/>
      <c r="AK110" s="69"/>
      <c r="AL110" s="69"/>
      <c r="BK110" s="70"/>
      <c r="BL110" s="70"/>
      <c r="BM110" s="70"/>
      <c r="BN110" s="70"/>
      <c r="BO110" s="70"/>
      <c r="BP110" s="70"/>
      <c r="BQ110" s="71"/>
      <c r="BR110" s="71"/>
      <c r="BS110" s="71"/>
      <c r="BT110" s="71"/>
      <c r="BU110" s="71"/>
      <c r="BV110" s="71"/>
    </row>
    <row r="111" spans="2:74" x14ac:dyDescent="0.25">
      <c r="B111" s="55" t="s">
        <v>88</v>
      </c>
      <c r="C111" s="88"/>
      <c r="D111" s="88"/>
      <c r="E111" s="88"/>
      <c r="F111" s="88"/>
      <c r="G111" s="88"/>
      <c r="H111" s="88"/>
      <c r="I111" s="47"/>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47"/>
      <c r="AG111" s="69"/>
      <c r="AH111" s="69"/>
      <c r="AI111" s="69"/>
      <c r="AJ111" s="69"/>
      <c r="AK111" s="69"/>
      <c r="AL111" s="69"/>
      <c r="BK111" s="70"/>
      <c r="BL111" s="70"/>
      <c r="BM111" s="70"/>
      <c r="BN111" s="70"/>
      <c r="BO111" s="70"/>
      <c r="BP111" s="70"/>
      <c r="BQ111" s="71"/>
      <c r="BR111" s="71"/>
      <c r="BS111" s="71"/>
      <c r="BT111" s="71"/>
      <c r="BU111" s="71"/>
      <c r="BV111" s="71"/>
    </row>
    <row r="112" spans="2:74" x14ac:dyDescent="0.25">
      <c r="B112" s="55" t="s">
        <v>89</v>
      </c>
      <c r="C112" s="88"/>
      <c r="D112" s="88"/>
      <c r="E112" s="88"/>
      <c r="F112" s="88"/>
      <c r="G112" s="88"/>
      <c r="H112" s="88"/>
      <c r="I112" s="47"/>
      <c r="J112" s="47"/>
      <c r="K112" s="47"/>
      <c r="L112" s="47"/>
      <c r="M112" s="47"/>
      <c r="N112" s="47"/>
      <c r="O112" s="47"/>
      <c r="P112" s="47"/>
      <c r="Q112" s="47"/>
      <c r="R112" s="47"/>
      <c r="S112" s="47"/>
      <c r="T112" s="47"/>
      <c r="U112" s="47"/>
      <c r="V112" s="47"/>
      <c r="W112" s="47"/>
      <c r="X112" s="47"/>
      <c r="Y112" s="47"/>
      <c r="Z112" s="47"/>
      <c r="AA112" s="47"/>
      <c r="AB112" s="47"/>
      <c r="AC112" s="47"/>
      <c r="AD112" s="47"/>
      <c r="AE112" s="47"/>
      <c r="AF112" s="47"/>
      <c r="AG112" s="69"/>
      <c r="AH112" s="69"/>
      <c r="AI112" s="69"/>
      <c r="AJ112" s="69"/>
      <c r="AK112" s="69"/>
      <c r="AL112" s="69"/>
      <c r="BK112" s="70"/>
      <c r="BL112" s="70"/>
      <c r="BM112" s="70"/>
      <c r="BN112" s="70"/>
      <c r="BO112" s="70"/>
      <c r="BP112" s="70"/>
      <c r="BQ112" s="71"/>
      <c r="BR112" s="71"/>
      <c r="BS112" s="71"/>
      <c r="BT112" s="71"/>
      <c r="BU112" s="71"/>
      <c r="BV112" s="71"/>
    </row>
    <row r="113" spans="2:74" x14ac:dyDescent="0.25">
      <c r="B113" s="55" t="s">
        <v>90</v>
      </c>
      <c r="C113" s="88"/>
      <c r="D113" s="88"/>
      <c r="E113" s="88"/>
      <c r="F113" s="88"/>
      <c r="G113" s="88"/>
      <c r="H113" s="88"/>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69"/>
      <c r="AH113" s="69"/>
      <c r="AI113" s="69"/>
      <c r="AJ113" s="69"/>
      <c r="AK113" s="69"/>
      <c r="AL113" s="69"/>
      <c r="BK113" s="70"/>
      <c r="BL113" s="70"/>
      <c r="BM113" s="70"/>
      <c r="BN113" s="70"/>
      <c r="BO113" s="70"/>
      <c r="BP113" s="70"/>
      <c r="BQ113" s="71"/>
      <c r="BR113" s="71"/>
      <c r="BS113" s="71"/>
      <c r="BT113" s="71"/>
      <c r="BU113" s="71"/>
      <c r="BV113" s="71"/>
    </row>
    <row r="114" spans="2:74" x14ac:dyDescent="0.25">
      <c r="B114" s="55" t="s">
        <v>91</v>
      </c>
      <c r="C114" s="88"/>
      <c r="D114" s="88"/>
      <c r="E114" s="88"/>
      <c r="F114" s="88"/>
      <c r="G114" s="88"/>
      <c r="H114" s="88"/>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69"/>
      <c r="AH114" s="69"/>
      <c r="AI114" s="69"/>
      <c r="AJ114" s="69"/>
      <c r="AK114" s="69"/>
      <c r="AL114" s="69"/>
      <c r="BK114" s="70"/>
      <c r="BL114" s="70"/>
      <c r="BM114" s="70"/>
      <c r="BN114" s="70"/>
      <c r="BO114" s="70"/>
      <c r="BP114" s="70"/>
      <c r="BQ114" s="71"/>
      <c r="BR114" s="71"/>
      <c r="BS114" s="71"/>
      <c r="BT114" s="71"/>
      <c r="BU114" s="71"/>
      <c r="BV114" s="71"/>
    </row>
    <row r="115" spans="2:74" x14ac:dyDescent="0.25">
      <c r="B115" s="55" t="s">
        <v>92</v>
      </c>
      <c r="C115" s="88"/>
      <c r="D115" s="88"/>
      <c r="E115" s="88"/>
      <c r="F115" s="88"/>
      <c r="G115" s="88"/>
      <c r="H115" s="88"/>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69"/>
      <c r="AH115" s="69"/>
      <c r="AI115" s="69"/>
      <c r="AJ115" s="69"/>
      <c r="AK115" s="69"/>
      <c r="AL115" s="69"/>
      <c r="BK115" s="70"/>
      <c r="BL115" s="70"/>
      <c r="BM115" s="70"/>
      <c r="BN115" s="70"/>
      <c r="BO115" s="70"/>
      <c r="BP115" s="70"/>
      <c r="BQ115" s="71"/>
      <c r="BR115" s="71"/>
      <c r="BS115" s="71"/>
      <c r="BT115" s="71"/>
      <c r="BU115" s="71"/>
      <c r="BV115" s="71"/>
    </row>
    <row r="116" spans="2:74" x14ac:dyDescent="0.25">
      <c r="B116" s="55" t="s">
        <v>93</v>
      </c>
      <c r="C116" s="88"/>
      <c r="D116" s="88"/>
      <c r="E116" s="88"/>
      <c r="F116" s="88"/>
      <c r="G116" s="88"/>
      <c r="H116" s="88"/>
      <c r="I116" s="47"/>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69"/>
      <c r="AH116" s="69"/>
      <c r="AI116" s="69"/>
      <c r="AJ116" s="69"/>
      <c r="AK116" s="69"/>
      <c r="AL116" s="69"/>
      <c r="BK116" s="70"/>
      <c r="BL116" s="70"/>
      <c r="BM116" s="70"/>
      <c r="BN116" s="70"/>
      <c r="BO116" s="70"/>
      <c r="BP116" s="70"/>
      <c r="BQ116" s="71"/>
      <c r="BR116" s="71"/>
      <c r="BS116" s="71"/>
      <c r="BT116" s="71"/>
      <c r="BU116" s="71"/>
      <c r="BV116" s="71"/>
    </row>
    <row r="117" spans="2:74" x14ac:dyDescent="0.25">
      <c r="B117" s="55" t="s">
        <v>94</v>
      </c>
      <c r="C117" s="88"/>
      <c r="D117" s="88"/>
      <c r="E117" s="88"/>
      <c r="F117" s="88"/>
      <c r="G117" s="88"/>
      <c r="H117" s="88"/>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69"/>
      <c r="AH117" s="69"/>
      <c r="AI117" s="69"/>
      <c r="AJ117" s="69"/>
      <c r="AK117" s="69"/>
      <c r="AL117" s="69"/>
      <c r="BK117" s="70"/>
      <c r="BL117" s="70"/>
      <c r="BM117" s="70"/>
      <c r="BN117" s="70"/>
      <c r="BO117" s="70"/>
      <c r="BP117" s="70"/>
      <c r="BQ117" s="71"/>
      <c r="BR117" s="71"/>
      <c r="BS117" s="71"/>
      <c r="BT117" s="71"/>
      <c r="BU117" s="71"/>
      <c r="BV117" s="71"/>
    </row>
    <row r="118" spans="2:74" x14ac:dyDescent="0.25">
      <c r="B118" s="55" t="s">
        <v>70</v>
      </c>
      <c r="C118" s="88"/>
      <c r="D118" s="88"/>
      <c r="E118" s="88"/>
      <c r="F118" s="88"/>
      <c r="G118" s="88"/>
      <c r="H118" s="88"/>
      <c r="I118" s="47"/>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69"/>
      <c r="AH118" s="69"/>
      <c r="AI118" s="69"/>
      <c r="AJ118" s="69"/>
      <c r="AK118" s="69"/>
      <c r="AL118" s="69"/>
      <c r="BK118" s="70"/>
      <c r="BL118" s="70"/>
      <c r="BM118" s="70"/>
      <c r="BN118" s="70"/>
      <c r="BO118" s="70"/>
      <c r="BP118" s="70"/>
      <c r="BQ118" s="71"/>
      <c r="BR118" s="71"/>
      <c r="BS118" s="71"/>
      <c r="BT118" s="71"/>
      <c r="BU118" s="71"/>
      <c r="BV118" s="71"/>
    </row>
    <row r="119" spans="2:74" x14ac:dyDescent="0.25">
      <c r="B119" s="65" t="s">
        <v>36</v>
      </c>
      <c r="C119" s="88"/>
      <c r="D119" s="88"/>
      <c r="E119" s="88"/>
      <c r="F119" s="88"/>
      <c r="G119" s="88"/>
      <c r="H119" s="88"/>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69"/>
      <c r="AH119" s="69"/>
      <c r="AI119" s="69"/>
      <c r="AJ119" s="69"/>
      <c r="AK119" s="69"/>
      <c r="AL119" s="69"/>
      <c r="BK119" s="70"/>
      <c r="BL119" s="70"/>
      <c r="BM119" s="70"/>
      <c r="BN119" s="70"/>
      <c r="BO119" s="70"/>
      <c r="BP119" s="70"/>
      <c r="BQ119" s="71"/>
      <c r="BR119" s="71"/>
      <c r="BS119" s="71"/>
      <c r="BT119" s="71"/>
      <c r="BU119" s="71"/>
      <c r="BV119" s="71"/>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79998168889431442"/>
  </sheetPr>
  <dimension ref="A1:AA107"/>
  <sheetViews>
    <sheetView showGridLines="0" zoomScaleNormal="100" workbookViewId="0"/>
  </sheetViews>
  <sheetFormatPr defaultColWidth="9.140625" defaultRowHeight="16.5" x14ac:dyDescent="0.3"/>
  <cols>
    <col min="1" max="1" width="4" style="34" customWidth="1"/>
    <col min="2" max="2" width="9.140625" style="7"/>
    <col min="3" max="3" width="50.85546875" style="7" customWidth="1"/>
    <col min="4" max="16384" width="9.140625" style="7"/>
  </cols>
  <sheetData>
    <row r="1" spans="1:27" s="13" customFormat="1" ht="25.5" x14ac:dyDescent="0.25">
      <c r="A1" s="24"/>
      <c r="B1" s="4" t="str">
        <f>TOC!D13</f>
        <v>HIRL Totals</v>
      </c>
      <c r="C1" s="11"/>
      <c r="D1" s="12"/>
      <c r="E1" s="12"/>
    </row>
    <row r="2" spans="1:27" s="13" customFormat="1" ht="14.25" x14ac:dyDescent="0.25">
      <c r="A2" s="34"/>
      <c r="B2" s="13" t="str">
        <f>TOC!E13</f>
        <v>Raw data structure from HIRL - Total across SF and MF building types. We cannot share per license agreement with HIRL</v>
      </c>
    </row>
    <row r="3" spans="1:27" s="13" customFormat="1" ht="14.25" x14ac:dyDescent="0.25">
      <c r="A3" s="34"/>
    </row>
    <row r="4" spans="1:27" ht="18" thickBot="1" x14ac:dyDescent="0.35">
      <c r="A4" s="24"/>
      <c r="C4" s="51" t="s">
        <v>731</v>
      </c>
      <c r="D4" s="317" t="s">
        <v>26</v>
      </c>
      <c r="E4" s="318"/>
      <c r="F4" s="318"/>
      <c r="G4" s="318"/>
      <c r="H4" s="318"/>
      <c r="I4" s="319"/>
      <c r="J4" s="320" t="s">
        <v>27</v>
      </c>
      <c r="K4" s="318"/>
      <c r="L4" s="318"/>
      <c r="M4" s="318"/>
      <c r="N4" s="318"/>
      <c r="O4" s="319"/>
      <c r="P4" s="320" t="s">
        <v>28</v>
      </c>
      <c r="Q4" s="318"/>
      <c r="R4" s="318"/>
      <c r="S4" s="318"/>
      <c r="T4" s="318"/>
      <c r="U4" s="319"/>
      <c r="V4" s="320" t="s">
        <v>29</v>
      </c>
      <c r="W4" s="318"/>
      <c r="X4" s="318"/>
      <c r="Y4" s="318"/>
      <c r="Z4" s="318"/>
      <c r="AA4" s="319"/>
    </row>
    <row r="5" spans="1:27" x14ac:dyDescent="0.3">
      <c r="A5" s="24"/>
      <c r="C5" s="52" t="s">
        <v>732</v>
      </c>
      <c r="D5" s="53" t="s">
        <v>30</v>
      </c>
      <c r="E5" s="53" t="s">
        <v>31</v>
      </c>
      <c r="F5" s="53" t="s">
        <v>32</v>
      </c>
      <c r="G5" s="53" t="s">
        <v>33</v>
      </c>
      <c r="H5" s="53" t="s">
        <v>34</v>
      </c>
      <c r="I5" s="53">
        <v>2020</v>
      </c>
      <c r="J5" s="53" t="s">
        <v>30</v>
      </c>
      <c r="K5" s="53" t="s">
        <v>31</v>
      </c>
      <c r="L5" s="53" t="s">
        <v>32</v>
      </c>
      <c r="M5" s="53" t="s">
        <v>33</v>
      </c>
      <c r="N5" s="53" t="s">
        <v>34</v>
      </c>
      <c r="O5" s="53">
        <v>2020</v>
      </c>
      <c r="P5" s="53" t="s">
        <v>30</v>
      </c>
      <c r="Q5" s="53" t="s">
        <v>31</v>
      </c>
      <c r="R5" s="53" t="s">
        <v>32</v>
      </c>
      <c r="S5" s="53" t="s">
        <v>33</v>
      </c>
      <c r="T5" s="53" t="s">
        <v>34</v>
      </c>
      <c r="U5" s="53">
        <v>2020</v>
      </c>
      <c r="V5" s="53" t="s">
        <v>30</v>
      </c>
      <c r="W5" s="53" t="s">
        <v>31</v>
      </c>
      <c r="X5" s="53" t="s">
        <v>32</v>
      </c>
      <c r="Y5" s="53" t="s">
        <v>33</v>
      </c>
      <c r="Z5" s="53" t="s">
        <v>34</v>
      </c>
      <c r="AA5" s="53">
        <v>2020</v>
      </c>
    </row>
    <row r="6" spans="1:27" x14ac:dyDescent="0.3">
      <c r="A6" s="26"/>
      <c r="C6" s="54"/>
      <c r="D6" s="321"/>
      <c r="E6" s="322"/>
      <c r="F6" s="322"/>
      <c r="G6" s="322"/>
      <c r="H6" s="322"/>
      <c r="I6" s="323"/>
      <c r="J6" s="321"/>
      <c r="K6" s="322"/>
      <c r="L6" s="322"/>
      <c r="M6" s="322"/>
      <c r="N6" s="322"/>
      <c r="O6" s="323"/>
      <c r="P6" s="321"/>
      <c r="Q6" s="322"/>
      <c r="R6" s="322"/>
      <c r="S6" s="322"/>
      <c r="T6" s="322"/>
      <c r="U6" s="323"/>
      <c r="V6" s="321"/>
      <c r="W6" s="322"/>
      <c r="X6" s="322"/>
      <c r="Y6" s="322"/>
      <c r="Z6" s="322"/>
      <c r="AA6" s="323"/>
    </row>
    <row r="7" spans="1:27" x14ac:dyDescent="0.3">
      <c r="A7" s="26"/>
      <c r="C7" s="55" t="s">
        <v>35</v>
      </c>
      <c r="D7" s="56"/>
      <c r="I7" s="57"/>
      <c r="J7" s="56"/>
      <c r="O7" s="57"/>
      <c r="P7" s="56"/>
      <c r="U7" s="57"/>
      <c r="V7" s="56"/>
      <c r="AA7" s="57"/>
    </row>
    <row r="8" spans="1:27" x14ac:dyDescent="0.3">
      <c r="A8" s="26"/>
      <c r="C8" s="55" t="s">
        <v>733</v>
      </c>
      <c r="D8" s="58"/>
      <c r="E8" s="59"/>
      <c r="F8" s="59"/>
      <c r="G8" s="59"/>
      <c r="H8" s="59"/>
      <c r="I8" s="60"/>
      <c r="J8" s="58"/>
      <c r="K8" s="59"/>
      <c r="L8" s="59"/>
      <c r="M8" s="59"/>
      <c r="N8" s="59"/>
      <c r="O8" s="60"/>
      <c r="P8" s="58"/>
      <c r="Q8" s="59"/>
      <c r="R8" s="59"/>
      <c r="S8" s="59"/>
      <c r="T8" s="59"/>
      <c r="U8" s="60"/>
      <c r="V8" s="58"/>
      <c r="W8" s="59"/>
      <c r="X8" s="59"/>
      <c r="Y8" s="59"/>
      <c r="Z8" s="59"/>
      <c r="AA8" s="60"/>
    </row>
    <row r="9" spans="1:27" x14ac:dyDescent="0.3">
      <c r="A9" s="26"/>
      <c r="C9" s="55" t="s">
        <v>734</v>
      </c>
      <c r="D9" s="58"/>
      <c r="E9" s="59"/>
      <c r="F9" s="59"/>
      <c r="G9" s="59"/>
      <c r="H9" s="59"/>
      <c r="I9" s="60"/>
      <c r="J9" s="58"/>
      <c r="K9" s="59"/>
      <c r="L9" s="59"/>
      <c r="M9" s="59"/>
      <c r="N9" s="59"/>
      <c r="O9" s="60"/>
      <c r="P9" s="58"/>
      <c r="Q9" s="59"/>
      <c r="R9" s="59"/>
      <c r="S9" s="59"/>
      <c r="T9" s="59"/>
      <c r="U9" s="60"/>
      <c r="V9" s="58"/>
      <c r="W9" s="59"/>
      <c r="X9" s="59"/>
      <c r="Y9" s="59"/>
      <c r="Z9" s="59"/>
      <c r="AA9" s="60"/>
    </row>
    <row r="10" spans="1:27" x14ac:dyDescent="0.3">
      <c r="A10" s="26"/>
      <c r="C10" s="55" t="s">
        <v>735</v>
      </c>
      <c r="D10" s="58"/>
      <c r="E10" s="59"/>
      <c r="F10" s="59"/>
      <c r="G10" s="59"/>
      <c r="H10" s="59"/>
      <c r="I10" s="60"/>
      <c r="J10" s="58"/>
      <c r="K10" s="59"/>
      <c r="L10" s="59"/>
      <c r="M10" s="59"/>
      <c r="N10" s="59"/>
      <c r="O10" s="60"/>
      <c r="P10" s="58"/>
      <c r="Q10" s="59"/>
      <c r="R10" s="59"/>
      <c r="S10" s="59"/>
      <c r="T10" s="59"/>
      <c r="U10" s="60"/>
      <c r="V10" s="58"/>
      <c r="W10" s="59"/>
      <c r="X10" s="59"/>
      <c r="Y10" s="59"/>
      <c r="Z10" s="59"/>
      <c r="AA10" s="60"/>
    </row>
    <row r="11" spans="1:27" x14ac:dyDescent="0.3">
      <c r="A11" s="26"/>
      <c r="C11" s="55" t="s">
        <v>36</v>
      </c>
      <c r="D11" s="58"/>
      <c r="E11" s="59"/>
      <c r="F11" s="59"/>
      <c r="G11" s="59"/>
      <c r="H11" s="59"/>
      <c r="I11" s="60"/>
      <c r="J11" s="58"/>
      <c r="K11" s="59"/>
      <c r="L11" s="59"/>
      <c r="M11" s="59"/>
      <c r="N11" s="59"/>
      <c r="O11" s="60"/>
      <c r="P11" s="58"/>
      <c r="Q11" s="59"/>
      <c r="R11" s="59"/>
      <c r="S11" s="59"/>
      <c r="T11" s="59"/>
      <c r="U11" s="60"/>
      <c r="V11" s="58"/>
      <c r="W11" s="59"/>
      <c r="X11" s="59"/>
      <c r="Y11" s="59"/>
      <c r="Z11" s="59"/>
      <c r="AA11" s="60"/>
    </row>
    <row r="12" spans="1:27" x14ac:dyDescent="0.3">
      <c r="A12" s="26"/>
      <c r="C12" s="55"/>
      <c r="D12" s="61"/>
      <c r="E12" s="62"/>
      <c r="F12" s="62"/>
      <c r="G12" s="62"/>
      <c r="H12" s="62"/>
      <c r="I12" s="63"/>
      <c r="J12" s="61"/>
      <c r="K12" s="62"/>
      <c r="L12" s="62"/>
      <c r="M12" s="62"/>
      <c r="N12" s="62"/>
      <c r="O12" s="63"/>
      <c r="P12" s="61"/>
      <c r="Q12" s="62"/>
      <c r="R12" s="62"/>
      <c r="S12" s="62"/>
      <c r="T12" s="62"/>
      <c r="U12" s="63"/>
      <c r="V12" s="61"/>
      <c r="W12" s="62"/>
      <c r="X12" s="62"/>
      <c r="Y12" s="62"/>
      <c r="Z12" s="62"/>
      <c r="AA12" s="63"/>
    </row>
    <row r="13" spans="1:27" x14ac:dyDescent="0.3">
      <c r="A13" s="26"/>
      <c r="C13" s="64" t="s">
        <v>736</v>
      </c>
      <c r="D13" s="61"/>
      <c r="E13" s="62"/>
      <c r="F13" s="62"/>
      <c r="G13" s="62"/>
      <c r="H13" s="62"/>
      <c r="I13" s="63"/>
      <c r="J13" s="61"/>
      <c r="K13" s="62"/>
      <c r="L13" s="62"/>
      <c r="M13" s="62"/>
      <c r="N13" s="62"/>
      <c r="O13" s="63"/>
      <c r="P13" s="61"/>
      <c r="Q13" s="62"/>
      <c r="R13" s="62"/>
      <c r="S13" s="62"/>
      <c r="T13" s="62"/>
      <c r="U13" s="63"/>
      <c r="V13" s="61"/>
      <c r="W13" s="62"/>
      <c r="X13" s="62"/>
      <c r="Y13" s="62"/>
      <c r="Z13" s="62"/>
      <c r="AA13" s="63"/>
    </row>
    <row r="14" spans="1:27" x14ac:dyDescent="0.3">
      <c r="C14" s="55"/>
      <c r="D14" s="61"/>
      <c r="E14" s="62"/>
      <c r="F14" s="62"/>
      <c r="G14" s="62"/>
      <c r="H14" s="62"/>
      <c r="I14" s="63"/>
      <c r="J14" s="61"/>
      <c r="K14" s="62"/>
      <c r="L14" s="62"/>
      <c r="M14" s="62"/>
      <c r="N14" s="62"/>
      <c r="O14" s="63"/>
      <c r="P14" s="61"/>
      <c r="Q14" s="62"/>
      <c r="R14" s="62"/>
      <c r="S14" s="62"/>
      <c r="T14" s="62"/>
      <c r="U14" s="63"/>
      <c r="V14" s="61"/>
      <c r="W14" s="62"/>
      <c r="X14" s="62"/>
      <c r="Y14" s="62"/>
      <c r="Z14" s="62"/>
      <c r="AA14" s="63"/>
    </row>
    <row r="15" spans="1:27" x14ac:dyDescent="0.3">
      <c r="C15" s="55" t="s">
        <v>37</v>
      </c>
      <c r="D15" s="61"/>
      <c r="E15" s="62"/>
      <c r="F15" s="62"/>
      <c r="G15" s="62"/>
      <c r="H15" s="62"/>
      <c r="I15" s="63"/>
      <c r="J15" s="61"/>
      <c r="K15" s="62"/>
      <c r="L15" s="62"/>
      <c r="M15" s="62"/>
      <c r="N15" s="62"/>
      <c r="O15" s="63"/>
      <c r="P15" s="61"/>
      <c r="Q15" s="62"/>
      <c r="R15" s="62"/>
      <c r="S15" s="62"/>
      <c r="T15" s="62"/>
      <c r="U15" s="63"/>
      <c r="V15" s="61"/>
      <c r="W15" s="62"/>
      <c r="X15" s="62"/>
      <c r="Y15" s="62"/>
      <c r="Z15" s="62"/>
      <c r="AA15" s="63"/>
    </row>
    <row r="16" spans="1:27" x14ac:dyDescent="0.3">
      <c r="C16" s="55" t="s">
        <v>38</v>
      </c>
      <c r="D16" s="61"/>
      <c r="E16" s="62"/>
      <c r="F16" s="62"/>
      <c r="G16" s="62"/>
      <c r="H16" s="62"/>
      <c r="I16" s="63"/>
      <c r="J16" s="61"/>
      <c r="K16" s="62"/>
      <c r="L16" s="62"/>
      <c r="M16" s="62"/>
      <c r="N16" s="62"/>
      <c r="O16" s="63"/>
      <c r="P16" s="61"/>
      <c r="Q16" s="62"/>
      <c r="R16" s="62"/>
      <c r="S16" s="62"/>
      <c r="T16" s="62"/>
      <c r="U16" s="63"/>
      <c r="V16" s="61"/>
      <c r="W16" s="62"/>
      <c r="X16" s="62"/>
      <c r="Y16" s="62"/>
      <c r="Z16" s="62"/>
      <c r="AA16" s="63"/>
    </row>
    <row r="17" spans="3:27" x14ac:dyDescent="0.3">
      <c r="C17" s="55" t="s">
        <v>39</v>
      </c>
      <c r="D17" s="58"/>
      <c r="E17" s="59"/>
      <c r="F17" s="59"/>
      <c r="G17" s="59"/>
      <c r="H17" s="59"/>
      <c r="I17" s="60"/>
      <c r="J17" s="58"/>
      <c r="K17" s="59"/>
      <c r="L17" s="59"/>
      <c r="M17" s="59"/>
      <c r="N17" s="59"/>
      <c r="O17" s="60"/>
      <c r="P17" s="58"/>
      <c r="Q17" s="59"/>
      <c r="R17" s="59"/>
      <c r="S17" s="59"/>
      <c r="T17" s="59"/>
      <c r="U17" s="60"/>
      <c r="V17" s="58"/>
      <c r="W17" s="59"/>
      <c r="X17" s="59"/>
      <c r="Y17" s="59"/>
      <c r="Z17" s="59"/>
      <c r="AA17" s="60"/>
    </row>
    <row r="18" spans="3:27" x14ac:dyDescent="0.3">
      <c r="C18" s="55" t="s">
        <v>40</v>
      </c>
      <c r="D18" s="58"/>
      <c r="E18" s="59"/>
      <c r="F18" s="59"/>
      <c r="G18" s="59"/>
      <c r="H18" s="59"/>
      <c r="I18" s="60"/>
      <c r="J18" s="58"/>
      <c r="K18" s="59"/>
      <c r="L18" s="59"/>
      <c r="M18" s="59"/>
      <c r="N18" s="59"/>
      <c r="O18" s="60"/>
      <c r="P18" s="58"/>
      <c r="Q18" s="59"/>
      <c r="R18" s="59"/>
      <c r="S18" s="59"/>
      <c r="T18" s="59"/>
      <c r="U18" s="60"/>
      <c r="V18" s="58"/>
      <c r="W18" s="59"/>
      <c r="X18" s="59"/>
      <c r="Y18" s="59"/>
      <c r="Z18" s="59"/>
      <c r="AA18" s="60"/>
    </row>
    <row r="19" spans="3:27" x14ac:dyDescent="0.3">
      <c r="C19" s="55" t="s">
        <v>41</v>
      </c>
      <c r="D19" s="58"/>
      <c r="E19" s="59"/>
      <c r="F19" s="59"/>
      <c r="G19" s="59"/>
      <c r="H19" s="59"/>
      <c r="I19" s="60"/>
      <c r="J19" s="58"/>
      <c r="K19" s="59"/>
      <c r="L19" s="59"/>
      <c r="M19" s="59"/>
      <c r="N19" s="59"/>
      <c r="O19" s="60"/>
      <c r="P19" s="58"/>
      <c r="Q19" s="59"/>
      <c r="R19" s="59"/>
      <c r="S19" s="59"/>
      <c r="T19" s="59"/>
      <c r="U19" s="60"/>
      <c r="V19" s="58"/>
      <c r="W19" s="59"/>
      <c r="X19" s="59"/>
      <c r="Y19" s="59"/>
      <c r="Z19" s="59"/>
      <c r="AA19" s="60"/>
    </row>
    <row r="20" spans="3:27" x14ac:dyDescent="0.3">
      <c r="C20" s="55" t="s">
        <v>42</v>
      </c>
      <c r="D20" s="58"/>
      <c r="E20" s="59"/>
      <c r="F20" s="59"/>
      <c r="G20" s="59"/>
      <c r="H20" s="59"/>
      <c r="I20" s="60"/>
      <c r="J20" s="58"/>
      <c r="K20" s="59"/>
      <c r="L20" s="59"/>
      <c r="M20" s="59"/>
      <c r="N20" s="59"/>
      <c r="O20" s="60"/>
      <c r="P20" s="58"/>
      <c r="Q20" s="59"/>
      <c r="R20" s="59"/>
      <c r="S20" s="59"/>
      <c r="T20" s="59"/>
      <c r="U20" s="60"/>
      <c r="V20" s="58"/>
      <c r="W20" s="59"/>
      <c r="X20" s="59"/>
      <c r="Y20" s="59"/>
      <c r="Z20" s="59"/>
      <c r="AA20" s="60"/>
    </row>
    <row r="21" spans="3:27" x14ac:dyDescent="0.3">
      <c r="C21" s="55" t="s">
        <v>43</v>
      </c>
      <c r="D21" s="58"/>
      <c r="E21" s="59"/>
      <c r="F21" s="59"/>
      <c r="G21" s="59"/>
      <c r="H21" s="59"/>
      <c r="I21" s="60"/>
      <c r="J21" s="58"/>
      <c r="K21" s="59"/>
      <c r="L21" s="59"/>
      <c r="M21" s="59"/>
      <c r="N21" s="59"/>
      <c r="O21" s="60"/>
      <c r="P21" s="58"/>
      <c r="Q21" s="59"/>
      <c r="R21" s="59"/>
      <c r="S21" s="59"/>
      <c r="T21" s="59"/>
      <c r="U21" s="60"/>
      <c r="V21" s="58"/>
      <c r="W21" s="59"/>
      <c r="X21" s="59"/>
      <c r="Y21" s="59"/>
      <c r="Z21" s="59"/>
      <c r="AA21" s="60"/>
    </row>
    <row r="22" spans="3:27" x14ac:dyDescent="0.3">
      <c r="C22" s="55" t="s">
        <v>44</v>
      </c>
      <c r="D22" s="58"/>
      <c r="E22" s="59"/>
      <c r="F22" s="59"/>
      <c r="G22" s="59"/>
      <c r="H22" s="59"/>
      <c r="I22" s="60"/>
      <c r="J22" s="58"/>
      <c r="K22" s="59"/>
      <c r="L22" s="59"/>
      <c r="M22" s="59"/>
      <c r="N22" s="59"/>
      <c r="O22" s="60"/>
      <c r="P22" s="58"/>
      <c r="Q22" s="59"/>
      <c r="R22" s="59"/>
      <c r="S22" s="59"/>
      <c r="T22" s="59"/>
      <c r="U22" s="60"/>
      <c r="V22" s="58"/>
      <c r="W22" s="59"/>
      <c r="X22" s="59"/>
      <c r="Y22" s="59"/>
      <c r="Z22" s="59"/>
      <c r="AA22" s="60"/>
    </row>
    <row r="23" spans="3:27" x14ac:dyDescent="0.3">
      <c r="C23" s="55" t="s">
        <v>45</v>
      </c>
      <c r="D23" s="58"/>
      <c r="E23" s="59"/>
      <c r="F23" s="59"/>
      <c r="G23" s="59"/>
      <c r="H23" s="59"/>
      <c r="I23" s="60"/>
      <c r="J23" s="58"/>
      <c r="K23" s="59"/>
      <c r="L23" s="59"/>
      <c r="M23" s="59"/>
      <c r="N23" s="59"/>
      <c r="O23" s="60"/>
      <c r="P23" s="58"/>
      <c r="Q23" s="59"/>
      <c r="R23" s="59"/>
      <c r="S23" s="59"/>
      <c r="T23" s="59"/>
      <c r="U23" s="60"/>
      <c r="V23" s="58"/>
      <c r="W23" s="59"/>
      <c r="X23" s="59"/>
      <c r="Y23" s="59"/>
      <c r="Z23" s="59"/>
      <c r="AA23" s="60"/>
    </row>
    <row r="24" spans="3:27" x14ac:dyDescent="0.3">
      <c r="C24" s="55" t="s">
        <v>46</v>
      </c>
      <c r="D24" s="58"/>
      <c r="E24" s="59"/>
      <c r="F24" s="59"/>
      <c r="G24" s="59"/>
      <c r="H24" s="59"/>
      <c r="I24" s="60"/>
      <c r="J24" s="58"/>
      <c r="K24" s="59"/>
      <c r="L24" s="59"/>
      <c r="M24" s="59"/>
      <c r="N24" s="59"/>
      <c r="O24" s="60"/>
      <c r="P24" s="58"/>
      <c r="Q24" s="59"/>
      <c r="R24" s="59"/>
      <c r="S24" s="59"/>
      <c r="T24" s="59"/>
      <c r="U24" s="60"/>
      <c r="V24" s="58"/>
      <c r="W24" s="59"/>
      <c r="X24" s="59"/>
      <c r="Y24" s="59"/>
      <c r="Z24" s="59"/>
      <c r="AA24" s="60"/>
    </row>
    <row r="25" spans="3:27" x14ac:dyDescent="0.3">
      <c r="C25" s="55" t="s">
        <v>47</v>
      </c>
      <c r="D25" s="58"/>
      <c r="E25" s="59"/>
      <c r="F25" s="59"/>
      <c r="G25" s="59"/>
      <c r="H25" s="59"/>
      <c r="I25" s="60"/>
      <c r="J25" s="58"/>
      <c r="K25" s="59"/>
      <c r="L25" s="59"/>
      <c r="M25" s="59"/>
      <c r="N25" s="59"/>
      <c r="O25" s="60"/>
      <c r="P25" s="58"/>
      <c r="Q25" s="59"/>
      <c r="R25" s="59"/>
      <c r="S25" s="59"/>
      <c r="T25" s="59"/>
      <c r="U25" s="60"/>
      <c r="V25" s="58"/>
      <c r="W25" s="59"/>
      <c r="X25" s="59"/>
      <c r="Y25" s="59"/>
      <c r="Z25" s="59"/>
      <c r="AA25" s="60"/>
    </row>
    <row r="26" spans="3:27" x14ac:dyDescent="0.3">
      <c r="C26" s="55" t="s">
        <v>48</v>
      </c>
      <c r="D26" s="58"/>
      <c r="E26" s="59"/>
      <c r="F26" s="59"/>
      <c r="G26" s="59"/>
      <c r="H26" s="59"/>
      <c r="I26" s="60"/>
      <c r="J26" s="58"/>
      <c r="K26" s="59"/>
      <c r="L26" s="59"/>
      <c r="M26" s="59"/>
      <c r="N26" s="59"/>
      <c r="O26" s="60"/>
      <c r="P26" s="58"/>
      <c r="Q26" s="59"/>
      <c r="R26" s="59"/>
      <c r="S26" s="59"/>
      <c r="T26" s="59"/>
      <c r="U26" s="60"/>
      <c r="V26" s="58"/>
      <c r="W26" s="59"/>
      <c r="X26" s="59"/>
      <c r="Y26" s="59"/>
      <c r="Z26" s="59"/>
      <c r="AA26" s="60"/>
    </row>
    <row r="27" spans="3:27" x14ac:dyDescent="0.3">
      <c r="C27" s="55" t="s">
        <v>49</v>
      </c>
      <c r="D27" s="58"/>
      <c r="E27" s="59"/>
      <c r="F27" s="59"/>
      <c r="G27" s="59"/>
      <c r="H27" s="59"/>
      <c r="I27" s="60"/>
      <c r="J27" s="58"/>
      <c r="K27" s="59"/>
      <c r="L27" s="59"/>
      <c r="M27" s="59"/>
      <c r="N27" s="59"/>
      <c r="O27" s="60"/>
      <c r="P27" s="58"/>
      <c r="Q27" s="59"/>
      <c r="R27" s="59"/>
      <c r="S27" s="59"/>
      <c r="T27" s="59"/>
      <c r="U27" s="60"/>
      <c r="V27" s="58"/>
      <c r="W27" s="59"/>
      <c r="X27" s="59"/>
      <c r="Y27" s="59"/>
      <c r="Z27" s="59"/>
      <c r="AA27" s="60"/>
    </row>
    <row r="28" spans="3:27" x14ac:dyDescent="0.3">
      <c r="C28" s="55" t="s">
        <v>36</v>
      </c>
      <c r="D28" s="58"/>
      <c r="E28" s="59"/>
      <c r="F28" s="59"/>
      <c r="G28" s="59"/>
      <c r="H28" s="59"/>
      <c r="I28" s="60"/>
      <c r="J28" s="58"/>
      <c r="K28" s="59"/>
      <c r="L28" s="59"/>
      <c r="M28" s="59"/>
      <c r="N28" s="59"/>
      <c r="O28" s="60"/>
      <c r="P28" s="58"/>
      <c r="Q28" s="59"/>
      <c r="R28" s="59"/>
      <c r="S28" s="59"/>
      <c r="T28" s="59"/>
      <c r="U28" s="60"/>
      <c r="V28" s="58"/>
      <c r="W28" s="59"/>
      <c r="X28" s="59"/>
      <c r="Y28" s="59"/>
      <c r="Z28" s="59"/>
      <c r="AA28" s="60"/>
    </row>
    <row r="29" spans="3:27" x14ac:dyDescent="0.3">
      <c r="C29" s="55"/>
      <c r="D29" s="61"/>
      <c r="E29" s="62"/>
      <c r="F29" s="62"/>
      <c r="G29" s="62"/>
      <c r="H29" s="62"/>
      <c r="I29" s="63"/>
      <c r="J29" s="61"/>
      <c r="K29" s="62"/>
      <c r="L29" s="62"/>
      <c r="M29" s="62"/>
      <c r="N29" s="62"/>
      <c r="O29" s="63"/>
      <c r="P29" s="61"/>
      <c r="Q29" s="62"/>
      <c r="R29" s="62"/>
      <c r="S29" s="62"/>
      <c r="T29" s="62"/>
      <c r="U29" s="63"/>
      <c r="V29" s="61"/>
      <c r="W29" s="62"/>
      <c r="X29" s="62"/>
      <c r="Y29" s="62"/>
      <c r="Z29" s="62"/>
      <c r="AA29" s="60"/>
    </row>
    <row r="30" spans="3:27" x14ac:dyDescent="0.3">
      <c r="C30" s="55" t="s">
        <v>50</v>
      </c>
      <c r="D30" s="61"/>
      <c r="E30" s="62"/>
      <c r="F30" s="62"/>
      <c r="G30" s="62"/>
      <c r="H30" s="62"/>
      <c r="I30" s="63"/>
      <c r="J30" s="61"/>
      <c r="K30" s="62"/>
      <c r="L30" s="62"/>
      <c r="M30" s="62"/>
      <c r="N30" s="62"/>
      <c r="O30" s="63"/>
      <c r="P30" s="61"/>
      <c r="Q30" s="62"/>
      <c r="R30" s="62"/>
      <c r="S30" s="62"/>
      <c r="T30" s="62"/>
      <c r="U30" s="63"/>
      <c r="V30" s="61"/>
      <c r="W30" s="62"/>
      <c r="X30" s="62"/>
      <c r="Y30" s="62"/>
      <c r="Z30" s="62"/>
      <c r="AA30" s="60"/>
    </row>
    <row r="31" spans="3:27" x14ac:dyDescent="0.3">
      <c r="C31" s="55" t="s">
        <v>38</v>
      </c>
      <c r="D31" s="61"/>
      <c r="E31" s="62"/>
      <c r="F31" s="62"/>
      <c r="G31" s="62"/>
      <c r="H31" s="62"/>
      <c r="I31" s="63"/>
      <c r="J31" s="61"/>
      <c r="K31" s="62"/>
      <c r="L31" s="62"/>
      <c r="M31" s="62"/>
      <c r="N31" s="62"/>
      <c r="O31" s="63"/>
      <c r="P31" s="61"/>
      <c r="Q31" s="62"/>
      <c r="R31" s="62"/>
      <c r="S31" s="62"/>
      <c r="T31" s="62"/>
      <c r="U31" s="63"/>
      <c r="V31" s="61"/>
      <c r="W31" s="62"/>
      <c r="X31" s="62"/>
      <c r="Y31" s="62"/>
      <c r="Z31" s="62"/>
      <c r="AA31" s="60"/>
    </row>
    <row r="32" spans="3:27" x14ac:dyDescent="0.3">
      <c r="C32" s="55" t="s">
        <v>737</v>
      </c>
      <c r="D32" s="58"/>
      <c r="E32" s="59"/>
      <c r="F32" s="59"/>
      <c r="G32" s="59"/>
      <c r="H32" s="59"/>
      <c r="I32" s="60"/>
      <c r="J32" s="58"/>
      <c r="K32" s="59"/>
      <c r="L32" s="59"/>
      <c r="M32" s="59"/>
      <c r="N32" s="59"/>
      <c r="O32" s="60"/>
      <c r="P32" s="58"/>
      <c r="Q32" s="59"/>
      <c r="R32" s="59"/>
      <c r="S32" s="59"/>
      <c r="T32" s="59"/>
      <c r="U32" s="60"/>
      <c r="V32" s="58"/>
      <c r="W32" s="59"/>
      <c r="X32" s="59"/>
      <c r="Y32" s="59"/>
      <c r="Z32" s="59"/>
      <c r="AA32" s="60"/>
    </row>
    <row r="33" spans="3:27" x14ac:dyDescent="0.3">
      <c r="C33" s="55" t="s">
        <v>738</v>
      </c>
      <c r="D33" s="58"/>
      <c r="E33" s="59"/>
      <c r="F33" s="59"/>
      <c r="G33" s="59"/>
      <c r="H33" s="59"/>
      <c r="I33" s="60"/>
      <c r="J33" s="58"/>
      <c r="K33" s="59"/>
      <c r="L33" s="59"/>
      <c r="M33" s="59"/>
      <c r="N33" s="59"/>
      <c r="O33" s="60"/>
      <c r="P33" s="58"/>
      <c r="Q33" s="59"/>
      <c r="R33" s="59"/>
      <c r="S33" s="59"/>
      <c r="T33" s="59"/>
      <c r="U33" s="60"/>
      <c r="V33" s="58"/>
      <c r="W33" s="59"/>
      <c r="X33" s="59"/>
      <c r="Y33" s="59"/>
      <c r="Z33" s="59"/>
      <c r="AA33" s="60"/>
    </row>
    <row r="34" spans="3:27" x14ac:dyDescent="0.3">
      <c r="C34" s="55" t="s">
        <v>739</v>
      </c>
      <c r="D34" s="58"/>
      <c r="E34" s="59"/>
      <c r="F34" s="59"/>
      <c r="G34" s="59"/>
      <c r="H34" s="59"/>
      <c r="I34" s="60"/>
      <c r="J34" s="58"/>
      <c r="K34" s="59"/>
      <c r="L34" s="59"/>
      <c r="M34" s="59"/>
      <c r="N34" s="59"/>
      <c r="O34" s="60"/>
      <c r="P34" s="58"/>
      <c r="Q34" s="59"/>
      <c r="R34" s="59"/>
      <c r="S34" s="59"/>
      <c r="T34" s="59"/>
      <c r="U34" s="60"/>
      <c r="V34" s="58"/>
      <c r="W34" s="59"/>
      <c r="X34" s="59"/>
      <c r="Y34" s="59"/>
      <c r="Z34" s="59"/>
      <c r="AA34" s="60"/>
    </row>
    <row r="35" spans="3:27" x14ac:dyDescent="0.3">
      <c r="C35" s="55" t="s">
        <v>51</v>
      </c>
      <c r="D35" s="58"/>
      <c r="E35" s="59"/>
      <c r="F35" s="59"/>
      <c r="G35" s="59"/>
      <c r="H35" s="59"/>
      <c r="I35" s="60"/>
      <c r="J35" s="58"/>
      <c r="K35" s="59"/>
      <c r="L35" s="59"/>
      <c r="M35" s="59"/>
      <c r="N35" s="59"/>
      <c r="O35" s="60"/>
      <c r="P35" s="58"/>
      <c r="Q35" s="59"/>
      <c r="R35" s="59"/>
      <c r="S35" s="59"/>
      <c r="T35" s="59"/>
      <c r="U35" s="60"/>
      <c r="V35" s="58"/>
      <c r="W35" s="59"/>
      <c r="X35" s="59"/>
      <c r="Y35" s="59"/>
      <c r="Z35" s="59"/>
      <c r="AA35" s="60"/>
    </row>
    <row r="36" spans="3:27" x14ac:dyDescent="0.3">
      <c r="C36" s="55" t="s">
        <v>52</v>
      </c>
      <c r="D36" s="58"/>
      <c r="E36" s="59"/>
      <c r="F36" s="59"/>
      <c r="G36" s="59"/>
      <c r="H36" s="59"/>
      <c r="I36" s="60"/>
      <c r="J36" s="58"/>
      <c r="K36" s="59"/>
      <c r="L36" s="59"/>
      <c r="M36" s="59"/>
      <c r="N36" s="59"/>
      <c r="O36" s="60"/>
      <c r="P36" s="58"/>
      <c r="Q36" s="59"/>
      <c r="R36" s="59"/>
      <c r="S36" s="59"/>
      <c r="T36" s="59"/>
      <c r="U36" s="60"/>
      <c r="V36" s="58"/>
      <c r="W36" s="59"/>
      <c r="X36" s="59"/>
      <c r="Y36" s="59"/>
      <c r="Z36" s="59"/>
      <c r="AA36" s="60"/>
    </row>
    <row r="37" spans="3:27" x14ac:dyDescent="0.3">
      <c r="C37" s="55" t="s">
        <v>53</v>
      </c>
      <c r="D37" s="58"/>
      <c r="E37" s="59"/>
      <c r="F37" s="59"/>
      <c r="G37" s="59"/>
      <c r="H37" s="59"/>
      <c r="I37" s="60"/>
      <c r="J37" s="58"/>
      <c r="K37" s="59"/>
      <c r="L37" s="59"/>
      <c r="M37" s="59"/>
      <c r="N37" s="59"/>
      <c r="O37" s="60"/>
      <c r="P37" s="58"/>
      <c r="Q37" s="59"/>
      <c r="R37" s="59"/>
      <c r="S37" s="59"/>
      <c r="T37" s="59"/>
      <c r="U37" s="60"/>
      <c r="V37" s="58"/>
      <c r="W37" s="59"/>
      <c r="X37" s="59"/>
      <c r="Y37" s="59"/>
      <c r="Z37" s="59"/>
      <c r="AA37" s="60"/>
    </row>
    <row r="38" spans="3:27" x14ac:dyDescent="0.3">
      <c r="C38" s="55" t="s">
        <v>54</v>
      </c>
      <c r="D38" s="58"/>
      <c r="E38" s="59"/>
      <c r="F38" s="59"/>
      <c r="G38" s="59"/>
      <c r="H38" s="59"/>
      <c r="I38" s="60"/>
      <c r="J38" s="58"/>
      <c r="K38" s="59"/>
      <c r="L38" s="59"/>
      <c r="M38" s="59"/>
      <c r="N38" s="59"/>
      <c r="O38" s="60"/>
      <c r="P38" s="58"/>
      <c r="Q38" s="59"/>
      <c r="R38" s="59"/>
      <c r="S38" s="59"/>
      <c r="T38" s="59"/>
      <c r="U38" s="60"/>
      <c r="V38" s="58"/>
      <c r="W38" s="59"/>
      <c r="X38" s="59"/>
      <c r="Y38" s="59"/>
      <c r="Z38" s="59"/>
      <c r="AA38" s="60"/>
    </row>
    <row r="39" spans="3:27" x14ac:dyDescent="0.3">
      <c r="C39" s="55" t="s">
        <v>55</v>
      </c>
      <c r="D39" s="58"/>
      <c r="E39" s="59"/>
      <c r="F39" s="59"/>
      <c r="G39" s="59"/>
      <c r="H39" s="59"/>
      <c r="I39" s="60"/>
      <c r="J39" s="59"/>
      <c r="K39" s="59"/>
      <c r="L39" s="59"/>
      <c r="M39" s="59"/>
      <c r="N39" s="59"/>
      <c r="O39" s="60"/>
      <c r="P39" s="59"/>
      <c r="Q39" s="59"/>
      <c r="R39" s="59"/>
      <c r="S39" s="59"/>
      <c r="T39" s="59"/>
      <c r="U39" s="60"/>
      <c r="V39" s="59"/>
      <c r="W39" s="59"/>
      <c r="X39" s="59"/>
      <c r="Y39" s="59"/>
      <c r="Z39" s="59"/>
      <c r="AA39" s="60"/>
    </row>
    <row r="40" spans="3:27" x14ac:dyDescent="0.3">
      <c r="C40" s="55" t="s">
        <v>36</v>
      </c>
      <c r="D40" s="58"/>
      <c r="E40" s="59"/>
      <c r="F40" s="59"/>
      <c r="G40" s="59"/>
      <c r="H40" s="59"/>
      <c r="I40" s="60"/>
      <c r="J40" s="59"/>
      <c r="K40" s="59"/>
      <c r="L40" s="59"/>
      <c r="M40" s="59"/>
      <c r="N40" s="59"/>
      <c r="O40" s="60"/>
      <c r="P40" s="59"/>
      <c r="Q40" s="59"/>
      <c r="R40" s="59"/>
      <c r="S40" s="59"/>
      <c r="T40" s="59"/>
      <c r="U40" s="60"/>
      <c r="V40" s="59"/>
      <c r="W40" s="59"/>
      <c r="X40" s="59"/>
      <c r="Y40" s="59"/>
      <c r="Z40" s="59"/>
      <c r="AA40" s="60"/>
    </row>
    <row r="41" spans="3:27" x14ac:dyDescent="0.3">
      <c r="C41" s="55"/>
      <c r="D41" s="58"/>
      <c r="E41" s="59"/>
      <c r="F41" s="59"/>
      <c r="G41" s="59"/>
      <c r="H41" s="59"/>
      <c r="I41" s="60"/>
      <c r="J41" s="59"/>
      <c r="K41" s="59"/>
      <c r="L41" s="59"/>
      <c r="M41" s="59"/>
      <c r="N41" s="59"/>
      <c r="O41" s="60"/>
      <c r="P41" s="59"/>
      <c r="Q41" s="59"/>
      <c r="R41" s="59"/>
      <c r="S41" s="59"/>
      <c r="T41" s="59"/>
      <c r="U41" s="60"/>
      <c r="V41" s="59"/>
      <c r="W41" s="59"/>
      <c r="X41" s="59"/>
      <c r="Y41" s="59"/>
      <c r="Z41" s="59"/>
      <c r="AA41" s="60"/>
    </row>
    <row r="42" spans="3:27" x14ac:dyDescent="0.3">
      <c r="C42" s="55" t="s">
        <v>56</v>
      </c>
      <c r="D42" s="58"/>
      <c r="E42" s="59"/>
      <c r="F42" s="59"/>
      <c r="G42" s="59"/>
      <c r="H42" s="59"/>
      <c r="I42" s="60"/>
      <c r="J42" s="59"/>
      <c r="K42" s="59"/>
      <c r="L42" s="59"/>
      <c r="M42" s="59"/>
      <c r="N42" s="59"/>
      <c r="O42" s="60"/>
      <c r="P42" s="59"/>
      <c r="Q42" s="59"/>
      <c r="R42" s="59"/>
      <c r="S42" s="59"/>
      <c r="T42" s="59"/>
      <c r="U42" s="60"/>
      <c r="V42" s="59"/>
      <c r="W42" s="59"/>
      <c r="X42" s="59"/>
      <c r="Y42" s="59"/>
      <c r="Z42" s="59"/>
      <c r="AA42" s="60"/>
    </row>
    <row r="43" spans="3:27" x14ac:dyDescent="0.3">
      <c r="C43" s="55" t="s">
        <v>57</v>
      </c>
      <c r="D43" s="58"/>
      <c r="E43" s="59"/>
      <c r="F43" s="59"/>
      <c r="G43" s="59"/>
      <c r="H43" s="59"/>
      <c r="I43" s="60"/>
      <c r="J43" s="59"/>
      <c r="K43" s="59"/>
      <c r="L43" s="59"/>
      <c r="M43" s="59"/>
      <c r="N43" s="59"/>
      <c r="O43" s="60"/>
      <c r="P43" s="59"/>
      <c r="Q43" s="59"/>
      <c r="R43" s="59"/>
      <c r="S43" s="59"/>
      <c r="T43" s="59"/>
      <c r="U43" s="60"/>
      <c r="V43" s="59"/>
      <c r="W43" s="59"/>
      <c r="X43" s="59"/>
      <c r="Y43" s="59"/>
      <c r="Z43" s="59"/>
      <c r="AA43" s="60"/>
    </row>
    <row r="44" spans="3:27" x14ac:dyDescent="0.3">
      <c r="C44" s="55" t="s">
        <v>58</v>
      </c>
      <c r="D44" s="58"/>
      <c r="E44" s="59"/>
      <c r="F44" s="59"/>
      <c r="G44" s="59"/>
      <c r="H44" s="59"/>
      <c r="I44" s="60"/>
      <c r="J44" s="59"/>
      <c r="K44" s="59"/>
      <c r="L44" s="59"/>
      <c r="M44" s="59"/>
      <c r="N44" s="59"/>
      <c r="O44" s="60"/>
      <c r="P44" s="59"/>
      <c r="Q44" s="59"/>
      <c r="R44" s="59"/>
      <c r="S44" s="59"/>
      <c r="T44" s="59"/>
      <c r="U44" s="60"/>
      <c r="V44" s="59"/>
      <c r="W44" s="59"/>
      <c r="X44" s="59"/>
      <c r="Y44" s="59"/>
      <c r="Z44" s="59"/>
      <c r="AA44" s="60"/>
    </row>
    <row r="45" spans="3:27" x14ac:dyDescent="0.3">
      <c r="C45" s="55" t="s">
        <v>740</v>
      </c>
      <c r="D45" s="58"/>
      <c r="E45" s="59"/>
      <c r="F45" s="59"/>
      <c r="G45" s="59"/>
      <c r="H45" s="59"/>
      <c r="I45" s="60"/>
      <c r="J45" s="59"/>
      <c r="K45" s="59"/>
      <c r="L45" s="59"/>
      <c r="M45" s="59"/>
      <c r="N45" s="59"/>
      <c r="O45" s="60"/>
      <c r="P45" s="59"/>
      <c r="Q45" s="59"/>
      <c r="R45" s="59"/>
      <c r="S45" s="59"/>
      <c r="T45" s="59"/>
      <c r="U45" s="60"/>
      <c r="V45" s="59"/>
      <c r="W45" s="59"/>
      <c r="X45" s="59"/>
      <c r="Y45" s="59"/>
      <c r="Z45" s="59"/>
      <c r="AA45" s="60"/>
    </row>
    <row r="46" spans="3:27" x14ac:dyDescent="0.3">
      <c r="C46" s="55" t="s">
        <v>741</v>
      </c>
      <c r="D46" s="58"/>
      <c r="E46" s="59"/>
      <c r="F46" s="59"/>
      <c r="G46" s="59"/>
      <c r="H46" s="59"/>
      <c r="I46" s="60"/>
      <c r="J46" s="59"/>
      <c r="K46" s="59"/>
      <c r="L46" s="59"/>
      <c r="M46" s="59"/>
      <c r="N46" s="59"/>
      <c r="O46" s="60"/>
      <c r="P46" s="59"/>
      <c r="Q46" s="59"/>
      <c r="R46" s="59"/>
      <c r="S46" s="59"/>
      <c r="T46" s="59"/>
      <c r="U46" s="60"/>
      <c r="V46" s="59"/>
      <c r="W46" s="59"/>
      <c r="X46" s="59"/>
      <c r="Y46" s="59"/>
      <c r="Z46" s="59"/>
      <c r="AA46" s="60"/>
    </row>
    <row r="47" spans="3:27" x14ac:dyDescent="0.3">
      <c r="C47" s="55" t="s">
        <v>59</v>
      </c>
      <c r="D47" s="58"/>
      <c r="E47" s="59"/>
      <c r="F47" s="59"/>
      <c r="G47" s="59"/>
      <c r="H47" s="59"/>
      <c r="I47" s="60"/>
      <c r="J47" s="59"/>
      <c r="K47" s="59"/>
      <c r="L47" s="59"/>
      <c r="M47" s="59"/>
      <c r="N47" s="59"/>
      <c r="O47" s="60"/>
      <c r="P47" s="59"/>
      <c r="Q47" s="59"/>
      <c r="R47" s="59"/>
      <c r="S47" s="59"/>
      <c r="T47" s="59"/>
      <c r="U47" s="60"/>
      <c r="V47" s="59"/>
      <c r="W47" s="59"/>
      <c r="X47" s="59"/>
      <c r="Y47" s="59"/>
      <c r="Z47" s="59"/>
      <c r="AA47" s="60"/>
    </row>
    <row r="48" spans="3:27" x14ac:dyDescent="0.3">
      <c r="C48" s="55" t="s">
        <v>60</v>
      </c>
      <c r="D48" s="58"/>
      <c r="E48" s="59"/>
      <c r="F48" s="59"/>
      <c r="G48" s="59"/>
      <c r="H48" s="59"/>
      <c r="I48" s="60"/>
      <c r="J48" s="59"/>
      <c r="K48" s="59"/>
      <c r="L48" s="59"/>
      <c r="M48" s="59"/>
      <c r="N48" s="59"/>
      <c r="O48" s="60"/>
      <c r="P48" s="59"/>
      <c r="Q48" s="59"/>
      <c r="R48" s="59"/>
      <c r="S48" s="59"/>
      <c r="T48" s="59"/>
      <c r="U48" s="60"/>
      <c r="V48" s="59"/>
      <c r="W48" s="59"/>
      <c r="X48" s="59"/>
      <c r="Y48" s="59"/>
      <c r="Z48" s="59"/>
      <c r="AA48" s="60"/>
    </row>
    <row r="49" spans="3:27" x14ac:dyDescent="0.3">
      <c r="C49" s="55" t="s">
        <v>61</v>
      </c>
      <c r="D49" s="58"/>
      <c r="E49" s="59"/>
      <c r="F49" s="59"/>
      <c r="G49" s="59"/>
      <c r="H49" s="59"/>
      <c r="I49" s="60"/>
      <c r="J49" s="59"/>
      <c r="K49" s="59"/>
      <c r="L49" s="59"/>
      <c r="M49" s="59"/>
      <c r="N49" s="59"/>
      <c r="O49" s="60"/>
      <c r="P49" s="59"/>
      <c r="Q49" s="59"/>
      <c r="R49" s="59"/>
      <c r="S49" s="59"/>
      <c r="T49" s="59"/>
      <c r="U49" s="60"/>
      <c r="V49" s="59"/>
      <c r="W49" s="59"/>
      <c r="X49" s="59"/>
      <c r="Y49" s="59"/>
      <c r="Z49" s="59"/>
      <c r="AA49" s="60"/>
    </row>
    <row r="50" spans="3:27" x14ac:dyDescent="0.3">
      <c r="C50" s="55" t="s">
        <v>62</v>
      </c>
      <c r="D50" s="58"/>
      <c r="E50" s="59"/>
      <c r="F50" s="59"/>
      <c r="G50" s="59"/>
      <c r="H50" s="59"/>
      <c r="I50" s="60"/>
      <c r="J50" s="59"/>
      <c r="K50" s="59"/>
      <c r="L50" s="59"/>
      <c r="M50" s="59"/>
      <c r="N50" s="59"/>
      <c r="O50" s="60"/>
      <c r="P50" s="59"/>
      <c r="Q50" s="59"/>
      <c r="R50" s="59"/>
      <c r="S50" s="59"/>
      <c r="T50" s="59"/>
      <c r="U50" s="60"/>
      <c r="V50" s="59"/>
      <c r="W50" s="59"/>
      <c r="X50" s="59"/>
      <c r="Y50" s="59"/>
      <c r="Z50" s="59"/>
      <c r="AA50" s="60"/>
    </row>
    <row r="51" spans="3:27" x14ac:dyDescent="0.3">
      <c r="C51" s="55" t="s">
        <v>36</v>
      </c>
      <c r="D51" s="58"/>
      <c r="E51" s="59"/>
      <c r="F51" s="59"/>
      <c r="G51" s="59"/>
      <c r="H51" s="59"/>
      <c r="I51" s="60"/>
      <c r="J51" s="59"/>
      <c r="K51" s="59"/>
      <c r="L51" s="59"/>
      <c r="M51" s="59"/>
      <c r="N51" s="59"/>
      <c r="O51" s="60"/>
      <c r="P51" s="59"/>
      <c r="Q51" s="59"/>
      <c r="R51" s="59"/>
      <c r="S51" s="59"/>
      <c r="T51" s="59"/>
      <c r="U51" s="60"/>
      <c r="V51" s="59"/>
      <c r="W51" s="59"/>
      <c r="X51" s="59"/>
      <c r="Y51" s="59"/>
      <c r="Z51" s="59"/>
      <c r="AA51" s="60"/>
    </row>
    <row r="52" spans="3:27" x14ac:dyDescent="0.3">
      <c r="C52" s="55"/>
      <c r="D52" s="58"/>
      <c r="E52" s="59"/>
      <c r="F52" s="59"/>
      <c r="G52" s="59"/>
      <c r="H52" s="59"/>
      <c r="I52" s="60"/>
      <c r="J52" s="59"/>
      <c r="K52" s="59"/>
      <c r="L52" s="59"/>
      <c r="M52" s="59"/>
      <c r="N52" s="59"/>
      <c r="O52" s="60"/>
      <c r="P52" s="59"/>
      <c r="Q52" s="59"/>
      <c r="R52" s="59"/>
      <c r="S52" s="59"/>
      <c r="T52" s="59"/>
      <c r="U52" s="60"/>
      <c r="V52" s="59"/>
      <c r="W52" s="59"/>
      <c r="X52" s="59"/>
      <c r="Y52" s="59"/>
      <c r="Z52" s="59"/>
      <c r="AA52" s="60"/>
    </row>
    <row r="53" spans="3:27" x14ac:dyDescent="0.3">
      <c r="C53" s="55" t="s">
        <v>63</v>
      </c>
      <c r="D53" s="58"/>
      <c r="E53" s="59"/>
      <c r="F53" s="59"/>
      <c r="G53" s="59"/>
      <c r="H53" s="59"/>
      <c r="I53" s="60"/>
      <c r="J53" s="59"/>
      <c r="K53" s="59"/>
      <c r="L53" s="59"/>
      <c r="M53" s="59"/>
      <c r="N53" s="59"/>
      <c r="O53" s="60"/>
      <c r="P53" s="59"/>
      <c r="Q53" s="59"/>
      <c r="R53" s="59"/>
      <c r="S53" s="59"/>
      <c r="T53" s="59"/>
      <c r="U53" s="60"/>
      <c r="V53" s="59"/>
      <c r="W53" s="59"/>
      <c r="X53" s="59"/>
      <c r="Y53" s="59"/>
      <c r="Z53" s="59"/>
      <c r="AA53" s="60"/>
    </row>
    <row r="54" spans="3:27" x14ac:dyDescent="0.3">
      <c r="C54" s="55" t="s">
        <v>57</v>
      </c>
      <c r="D54" s="58"/>
      <c r="E54" s="59"/>
      <c r="F54" s="59"/>
      <c r="G54" s="59"/>
      <c r="H54" s="59"/>
      <c r="I54" s="60"/>
      <c r="J54" s="59"/>
      <c r="K54" s="59"/>
      <c r="L54" s="59"/>
      <c r="M54" s="59"/>
      <c r="N54" s="59"/>
      <c r="O54" s="60"/>
      <c r="P54" s="59"/>
      <c r="Q54" s="59"/>
      <c r="R54" s="59"/>
      <c r="S54" s="59"/>
      <c r="T54" s="59"/>
      <c r="U54" s="60"/>
      <c r="V54" s="59"/>
      <c r="W54" s="59"/>
      <c r="X54" s="59"/>
      <c r="Y54" s="59"/>
      <c r="Z54" s="59"/>
      <c r="AA54" s="60"/>
    </row>
    <row r="55" spans="3:27" x14ac:dyDescent="0.3">
      <c r="C55" s="55" t="s">
        <v>64</v>
      </c>
      <c r="D55" s="58"/>
      <c r="E55" s="59"/>
      <c r="F55" s="59"/>
      <c r="G55" s="59"/>
      <c r="H55" s="59"/>
      <c r="I55" s="60"/>
      <c r="J55" s="59"/>
      <c r="K55" s="59"/>
      <c r="L55" s="59"/>
      <c r="M55" s="59"/>
      <c r="N55" s="59"/>
      <c r="O55" s="60"/>
      <c r="P55" s="59"/>
      <c r="Q55" s="59"/>
      <c r="R55" s="59"/>
      <c r="S55" s="59"/>
      <c r="T55" s="59"/>
      <c r="U55" s="60"/>
      <c r="V55" s="59"/>
      <c r="W55" s="59"/>
      <c r="X55" s="59"/>
      <c r="Y55" s="59"/>
      <c r="Z55" s="59"/>
      <c r="AA55" s="60"/>
    </row>
    <row r="56" spans="3:27" x14ac:dyDescent="0.3">
      <c r="C56" s="55" t="s">
        <v>65</v>
      </c>
      <c r="D56" s="58"/>
      <c r="E56" s="59"/>
      <c r="F56" s="59"/>
      <c r="G56" s="59"/>
      <c r="H56" s="59"/>
      <c r="I56" s="60"/>
      <c r="J56" s="59"/>
      <c r="K56" s="59"/>
      <c r="L56" s="59"/>
      <c r="M56" s="59"/>
      <c r="N56" s="59"/>
      <c r="O56" s="60"/>
      <c r="P56" s="59"/>
      <c r="Q56" s="59"/>
      <c r="R56" s="59"/>
      <c r="S56" s="59"/>
      <c r="T56" s="59"/>
      <c r="U56" s="60"/>
      <c r="V56" s="59"/>
      <c r="W56" s="59"/>
      <c r="X56" s="59"/>
      <c r="Y56" s="59"/>
      <c r="Z56" s="59"/>
      <c r="AA56" s="60"/>
    </row>
    <row r="57" spans="3:27" x14ac:dyDescent="0.3">
      <c r="C57" s="55" t="s">
        <v>66</v>
      </c>
      <c r="D57" s="58"/>
      <c r="E57" s="59"/>
      <c r="F57" s="59"/>
      <c r="G57" s="59"/>
      <c r="H57" s="59"/>
      <c r="I57" s="60"/>
      <c r="J57" s="59"/>
      <c r="K57" s="59"/>
      <c r="L57" s="59"/>
      <c r="M57" s="59"/>
      <c r="N57" s="59"/>
      <c r="O57" s="60"/>
      <c r="P57" s="59"/>
      <c r="Q57" s="59"/>
      <c r="R57" s="59"/>
      <c r="S57" s="59"/>
      <c r="T57" s="59"/>
      <c r="U57" s="60"/>
      <c r="V57" s="59"/>
      <c r="W57" s="59"/>
      <c r="X57" s="59"/>
      <c r="Y57" s="59"/>
      <c r="Z57" s="59"/>
      <c r="AA57" s="60"/>
    </row>
    <row r="58" spans="3:27" x14ac:dyDescent="0.3">
      <c r="C58" s="55" t="s">
        <v>67</v>
      </c>
      <c r="D58" s="58"/>
      <c r="E58" s="59"/>
      <c r="F58" s="59"/>
      <c r="G58" s="59"/>
      <c r="H58" s="59"/>
      <c r="I58" s="60"/>
      <c r="J58" s="59"/>
      <c r="K58" s="59"/>
      <c r="L58" s="59"/>
      <c r="M58" s="59"/>
      <c r="N58" s="59"/>
      <c r="O58" s="60"/>
      <c r="P58" s="59"/>
      <c r="Q58" s="59"/>
      <c r="R58" s="59"/>
      <c r="S58" s="59"/>
      <c r="T58" s="59"/>
      <c r="U58" s="60"/>
      <c r="V58" s="59"/>
      <c r="W58" s="59"/>
      <c r="X58" s="59"/>
      <c r="Y58" s="59"/>
      <c r="Z58" s="59"/>
      <c r="AA58" s="60"/>
    </row>
    <row r="59" spans="3:27" x14ac:dyDescent="0.3">
      <c r="C59" s="55" t="s">
        <v>68</v>
      </c>
      <c r="D59" s="58"/>
      <c r="E59" s="59"/>
      <c r="F59" s="59"/>
      <c r="G59" s="59"/>
      <c r="H59" s="59"/>
      <c r="I59" s="60"/>
      <c r="J59" s="59"/>
      <c r="K59" s="59"/>
      <c r="L59" s="59"/>
      <c r="M59" s="59"/>
      <c r="N59" s="59"/>
      <c r="O59" s="60"/>
      <c r="P59" s="59"/>
      <c r="Q59" s="59"/>
      <c r="R59" s="59"/>
      <c r="S59" s="59"/>
      <c r="T59" s="59"/>
      <c r="U59" s="60"/>
      <c r="V59" s="59"/>
      <c r="W59" s="59"/>
      <c r="X59" s="59"/>
      <c r="Y59" s="59"/>
      <c r="Z59" s="59"/>
      <c r="AA59" s="60"/>
    </row>
    <row r="60" spans="3:27" x14ac:dyDescent="0.3">
      <c r="C60" s="55" t="s">
        <v>69</v>
      </c>
      <c r="D60" s="58"/>
      <c r="E60" s="59"/>
      <c r="F60" s="59"/>
      <c r="G60" s="59"/>
      <c r="H60" s="59"/>
      <c r="I60" s="60"/>
      <c r="J60" s="59"/>
      <c r="K60" s="59"/>
      <c r="L60" s="59"/>
      <c r="M60" s="59"/>
      <c r="N60" s="59"/>
      <c r="O60" s="60"/>
      <c r="P60" s="59"/>
      <c r="Q60" s="59"/>
      <c r="R60" s="59"/>
      <c r="S60" s="59"/>
      <c r="T60" s="59"/>
      <c r="U60" s="60"/>
      <c r="V60" s="59"/>
      <c r="W60" s="59"/>
      <c r="X60" s="59"/>
      <c r="Y60" s="59"/>
      <c r="Z60" s="59"/>
      <c r="AA60" s="60"/>
    </row>
    <row r="61" spans="3:27" x14ac:dyDescent="0.3">
      <c r="C61" s="55" t="s">
        <v>70</v>
      </c>
      <c r="D61" s="58"/>
      <c r="E61" s="59"/>
      <c r="F61" s="59"/>
      <c r="G61" s="59"/>
      <c r="H61" s="59"/>
      <c r="I61" s="60"/>
      <c r="J61" s="59"/>
      <c r="K61" s="59"/>
      <c r="L61" s="59"/>
      <c r="M61" s="59"/>
      <c r="N61" s="59"/>
      <c r="O61" s="60"/>
      <c r="P61" s="59"/>
      <c r="Q61" s="59"/>
      <c r="R61" s="59"/>
      <c r="S61" s="59"/>
      <c r="T61" s="59"/>
      <c r="U61" s="60"/>
      <c r="V61" s="59"/>
      <c r="W61" s="59"/>
      <c r="X61" s="59"/>
      <c r="Y61" s="59"/>
      <c r="Z61" s="59"/>
      <c r="AA61" s="60"/>
    </row>
    <row r="62" spans="3:27" x14ac:dyDescent="0.3">
      <c r="C62" s="55" t="s">
        <v>36</v>
      </c>
      <c r="D62" s="58"/>
      <c r="E62" s="59"/>
      <c r="F62" s="59"/>
      <c r="G62" s="59"/>
      <c r="H62" s="59"/>
      <c r="I62" s="60"/>
      <c r="J62" s="59"/>
      <c r="K62" s="59"/>
      <c r="L62" s="59"/>
      <c r="M62" s="59"/>
      <c r="N62" s="59"/>
      <c r="O62" s="60"/>
      <c r="P62" s="59"/>
      <c r="Q62" s="59"/>
      <c r="R62" s="59"/>
      <c r="S62" s="59"/>
      <c r="T62" s="59"/>
      <c r="U62" s="60"/>
      <c r="V62" s="59"/>
      <c r="W62" s="59"/>
      <c r="X62" s="59"/>
      <c r="Y62" s="59"/>
      <c r="Z62" s="59"/>
      <c r="AA62" s="60"/>
    </row>
    <row r="63" spans="3:27" x14ac:dyDescent="0.3">
      <c r="C63" s="55"/>
      <c r="D63" s="58"/>
      <c r="E63" s="59"/>
      <c r="F63" s="59"/>
      <c r="G63" s="59"/>
      <c r="H63" s="59"/>
      <c r="I63" s="60"/>
      <c r="J63" s="59"/>
      <c r="K63" s="59"/>
      <c r="L63" s="59"/>
      <c r="M63" s="59"/>
      <c r="N63" s="59"/>
      <c r="O63" s="60"/>
      <c r="P63" s="59"/>
      <c r="Q63" s="59"/>
      <c r="R63" s="59"/>
      <c r="S63" s="59"/>
      <c r="T63" s="59"/>
      <c r="U63" s="60"/>
      <c r="V63" s="59"/>
      <c r="W63" s="59"/>
      <c r="X63" s="59"/>
      <c r="Y63" s="59"/>
      <c r="Z63" s="59"/>
      <c r="AA63" s="60"/>
    </row>
    <row r="64" spans="3:27" x14ac:dyDescent="0.3">
      <c r="C64" s="55" t="s">
        <v>71</v>
      </c>
      <c r="D64" s="58"/>
      <c r="E64" s="59"/>
      <c r="F64" s="59"/>
      <c r="G64" s="59"/>
      <c r="H64" s="59"/>
      <c r="I64" s="60"/>
      <c r="J64" s="59"/>
      <c r="K64" s="59"/>
      <c r="L64" s="59"/>
      <c r="M64" s="59"/>
      <c r="N64" s="59"/>
      <c r="O64" s="60"/>
      <c r="P64" s="59"/>
      <c r="Q64" s="59"/>
      <c r="R64" s="59"/>
      <c r="S64" s="59"/>
      <c r="T64" s="59"/>
      <c r="U64" s="60"/>
      <c r="V64" s="59"/>
      <c r="W64" s="59"/>
      <c r="X64" s="59"/>
      <c r="Y64" s="59"/>
      <c r="Z64" s="59"/>
      <c r="AA64" s="60"/>
    </row>
    <row r="65" spans="3:27" x14ac:dyDescent="0.3">
      <c r="C65" s="55" t="s">
        <v>57</v>
      </c>
      <c r="D65" s="58"/>
      <c r="E65" s="59"/>
      <c r="F65" s="59"/>
      <c r="G65" s="59"/>
      <c r="H65" s="59"/>
      <c r="I65" s="60"/>
      <c r="J65" s="59"/>
      <c r="K65" s="59"/>
      <c r="L65" s="59"/>
      <c r="M65" s="59"/>
      <c r="N65" s="59"/>
      <c r="O65" s="60"/>
      <c r="P65" s="59"/>
      <c r="Q65" s="59"/>
      <c r="R65" s="59"/>
      <c r="S65" s="59"/>
      <c r="T65" s="59"/>
      <c r="U65" s="60"/>
      <c r="V65" s="59"/>
      <c r="W65" s="59"/>
      <c r="X65" s="59"/>
      <c r="Y65" s="59"/>
      <c r="Z65" s="59"/>
      <c r="AA65" s="60"/>
    </row>
    <row r="66" spans="3:27" x14ac:dyDescent="0.3">
      <c r="C66" s="55" t="s">
        <v>72</v>
      </c>
      <c r="D66" s="58"/>
      <c r="E66" s="59"/>
      <c r="F66" s="59"/>
      <c r="G66" s="59"/>
      <c r="H66" s="59"/>
      <c r="I66" s="60"/>
      <c r="J66" s="59"/>
      <c r="K66" s="59"/>
      <c r="L66" s="59"/>
      <c r="M66" s="59"/>
      <c r="N66" s="59"/>
      <c r="O66" s="60"/>
      <c r="P66" s="59"/>
      <c r="Q66" s="59"/>
      <c r="R66" s="59"/>
      <c r="S66" s="59"/>
      <c r="T66" s="59"/>
      <c r="U66" s="60"/>
      <c r="V66" s="59"/>
      <c r="W66" s="59"/>
      <c r="X66" s="59"/>
      <c r="Y66" s="59"/>
      <c r="Z66" s="59"/>
      <c r="AA66" s="60"/>
    </row>
    <row r="67" spans="3:27" x14ac:dyDescent="0.3">
      <c r="C67" s="55" t="s">
        <v>73</v>
      </c>
      <c r="D67" s="58"/>
      <c r="E67" s="59"/>
      <c r="F67" s="59"/>
      <c r="G67" s="59"/>
      <c r="H67" s="59"/>
      <c r="I67" s="60"/>
      <c r="J67" s="59"/>
      <c r="K67" s="59"/>
      <c r="L67" s="59"/>
      <c r="M67" s="59"/>
      <c r="N67" s="59"/>
      <c r="O67" s="60"/>
      <c r="P67" s="59"/>
      <c r="Q67" s="59"/>
      <c r="R67" s="59"/>
      <c r="S67" s="59"/>
      <c r="T67" s="59"/>
      <c r="U67" s="60"/>
      <c r="V67" s="59"/>
      <c r="W67" s="59"/>
      <c r="X67" s="59"/>
      <c r="Y67" s="59"/>
      <c r="Z67" s="59"/>
      <c r="AA67" s="60"/>
    </row>
    <row r="68" spans="3:27" x14ac:dyDescent="0.3">
      <c r="C68" s="55" t="s">
        <v>74</v>
      </c>
      <c r="D68" s="58"/>
      <c r="E68" s="59"/>
      <c r="F68" s="59"/>
      <c r="G68" s="59"/>
      <c r="H68" s="59"/>
      <c r="I68" s="60"/>
      <c r="J68" s="59"/>
      <c r="K68" s="59"/>
      <c r="L68" s="59"/>
      <c r="M68" s="59"/>
      <c r="N68" s="59"/>
      <c r="O68" s="60"/>
      <c r="P68" s="59"/>
      <c r="Q68" s="59"/>
      <c r="R68" s="59"/>
      <c r="S68" s="59"/>
      <c r="T68" s="59"/>
      <c r="U68" s="60"/>
      <c r="V68" s="59"/>
      <c r="W68" s="59"/>
      <c r="X68" s="59"/>
      <c r="Y68" s="59"/>
      <c r="Z68" s="59"/>
      <c r="AA68" s="60"/>
    </row>
    <row r="69" spans="3:27" x14ac:dyDescent="0.3">
      <c r="C69" s="55" t="s">
        <v>75</v>
      </c>
      <c r="D69" s="58"/>
      <c r="E69" s="59"/>
      <c r="F69" s="59"/>
      <c r="G69" s="59"/>
      <c r="H69" s="59"/>
      <c r="I69" s="60"/>
      <c r="J69" s="59"/>
      <c r="K69" s="59"/>
      <c r="L69" s="59"/>
      <c r="M69" s="59"/>
      <c r="N69" s="59"/>
      <c r="O69" s="60"/>
      <c r="P69" s="59"/>
      <c r="Q69" s="59"/>
      <c r="R69" s="59"/>
      <c r="S69" s="59"/>
      <c r="T69" s="59"/>
      <c r="U69" s="60"/>
      <c r="V69" s="59"/>
      <c r="W69" s="59"/>
      <c r="X69" s="59"/>
      <c r="Y69" s="59"/>
      <c r="Z69" s="59"/>
      <c r="AA69" s="60"/>
    </row>
    <row r="70" spans="3:27" x14ac:dyDescent="0.3">
      <c r="C70" s="55" t="s">
        <v>76</v>
      </c>
      <c r="D70" s="58"/>
      <c r="E70" s="59"/>
      <c r="F70" s="59"/>
      <c r="G70" s="59"/>
      <c r="H70" s="59"/>
      <c r="I70" s="60"/>
      <c r="J70" s="59"/>
      <c r="K70" s="59"/>
      <c r="L70" s="59"/>
      <c r="M70" s="59"/>
      <c r="N70" s="59"/>
      <c r="O70" s="60"/>
      <c r="P70" s="59"/>
      <c r="Q70" s="59"/>
      <c r="R70" s="59"/>
      <c r="S70" s="59"/>
      <c r="T70" s="59"/>
      <c r="U70" s="60"/>
      <c r="V70" s="59"/>
      <c r="W70" s="59"/>
      <c r="X70" s="59"/>
      <c r="Y70" s="59"/>
      <c r="Z70" s="59"/>
      <c r="AA70" s="60"/>
    </row>
    <row r="71" spans="3:27" x14ac:dyDescent="0.3">
      <c r="C71" s="55" t="s">
        <v>77</v>
      </c>
      <c r="D71" s="58"/>
      <c r="E71" s="59"/>
      <c r="F71" s="59"/>
      <c r="G71" s="59"/>
      <c r="H71" s="59"/>
      <c r="I71" s="60"/>
      <c r="J71" s="59"/>
      <c r="K71" s="59"/>
      <c r="L71" s="59"/>
      <c r="M71" s="59"/>
      <c r="N71" s="59"/>
      <c r="O71" s="60"/>
      <c r="P71" s="59"/>
      <c r="Q71" s="59"/>
      <c r="R71" s="59"/>
      <c r="S71" s="59"/>
      <c r="T71" s="59"/>
      <c r="U71" s="60"/>
      <c r="V71" s="59"/>
      <c r="W71" s="59"/>
      <c r="X71" s="59"/>
      <c r="Y71" s="59"/>
      <c r="Z71" s="59"/>
      <c r="AA71" s="60"/>
    </row>
    <row r="72" spans="3:27" x14ac:dyDescent="0.3">
      <c r="C72" s="55" t="s">
        <v>78</v>
      </c>
      <c r="D72" s="58"/>
      <c r="E72" s="59"/>
      <c r="F72" s="59"/>
      <c r="G72" s="59"/>
      <c r="H72" s="59"/>
      <c r="I72" s="60"/>
      <c r="J72" s="59"/>
      <c r="K72" s="59"/>
      <c r="L72" s="59"/>
      <c r="M72" s="59"/>
      <c r="N72" s="59"/>
      <c r="O72" s="60"/>
      <c r="P72" s="59"/>
      <c r="Q72" s="59"/>
      <c r="R72" s="59"/>
      <c r="S72" s="59"/>
      <c r="T72" s="59"/>
      <c r="U72" s="60"/>
      <c r="V72" s="59"/>
      <c r="W72" s="59"/>
      <c r="X72" s="59"/>
      <c r="Y72" s="59"/>
      <c r="Z72" s="59"/>
      <c r="AA72" s="60"/>
    </row>
    <row r="73" spans="3:27" x14ac:dyDescent="0.3">
      <c r="C73" s="55" t="s">
        <v>742</v>
      </c>
      <c r="D73" s="58"/>
      <c r="E73" s="59"/>
      <c r="F73" s="59"/>
      <c r="G73" s="59"/>
      <c r="H73" s="59"/>
      <c r="I73" s="60"/>
      <c r="J73" s="59"/>
      <c r="K73" s="59"/>
      <c r="L73" s="59"/>
      <c r="M73" s="59"/>
      <c r="N73" s="59"/>
      <c r="O73" s="60"/>
      <c r="P73" s="59"/>
      <c r="Q73" s="59"/>
      <c r="R73" s="59"/>
      <c r="S73" s="59"/>
      <c r="T73" s="59"/>
      <c r="U73" s="60"/>
      <c r="V73" s="59"/>
      <c r="W73" s="59"/>
      <c r="X73" s="59"/>
      <c r="Y73" s="59"/>
      <c r="Z73" s="59"/>
      <c r="AA73" s="60"/>
    </row>
    <row r="74" spans="3:27" x14ac:dyDescent="0.3">
      <c r="C74" s="55" t="s">
        <v>743</v>
      </c>
      <c r="D74" s="58"/>
      <c r="E74" s="59"/>
      <c r="F74" s="59"/>
      <c r="G74" s="59"/>
      <c r="H74" s="59"/>
      <c r="I74" s="60"/>
      <c r="J74" s="59"/>
      <c r="K74" s="59"/>
      <c r="L74" s="59"/>
      <c r="M74" s="59"/>
      <c r="N74" s="59"/>
      <c r="O74" s="60"/>
      <c r="P74" s="59"/>
      <c r="Q74" s="59"/>
      <c r="R74" s="59"/>
      <c r="S74" s="59"/>
      <c r="T74" s="59"/>
      <c r="U74" s="60"/>
      <c r="V74" s="59"/>
      <c r="W74" s="59"/>
      <c r="X74" s="59"/>
      <c r="Y74" s="59"/>
      <c r="Z74" s="59"/>
      <c r="AA74" s="60"/>
    </row>
    <row r="75" spans="3:27" x14ac:dyDescent="0.3">
      <c r="C75" s="55" t="s">
        <v>744</v>
      </c>
      <c r="D75" s="58"/>
      <c r="E75" s="59"/>
      <c r="F75" s="59"/>
      <c r="G75" s="59"/>
      <c r="H75" s="59"/>
      <c r="I75" s="60"/>
      <c r="J75" s="59"/>
      <c r="K75" s="59"/>
      <c r="L75" s="59"/>
      <c r="M75" s="59"/>
      <c r="N75" s="59"/>
      <c r="O75" s="60"/>
      <c r="P75" s="59"/>
      <c r="Q75" s="59"/>
      <c r="R75" s="59"/>
      <c r="S75" s="59"/>
      <c r="T75" s="59"/>
      <c r="U75" s="60"/>
      <c r="V75" s="59"/>
      <c r="W75" s="59"/>
      <c r="X75" s="59"/>
      <c r="Y75" s="59"/>
      <c r="Z75" s="59"/>
      <c r="AA75" s="60"/>
    </row>
    <row r="76" spans="3:27" x14ac:dyDescent="0.3">
      <c r="C76" s="55"/>
      <c r="D76" s="58"/>
      <c r="E76" s="59"/>
      <c r="F76" s="59"/>
      <c r="G76" s="59"/>
      <c r="H76" s="59"/>
      <c r="I76" s="60"/>
      <c r="J76" s="59"/>
      <c r="K76" s="59"/>
      <c r="L76" s="59"/>
      <c r="M76" s="59"/>
      <c r="N76" s="59"/>
      <c r="O76" s="60"/>
      <c r="P76" s="59"/>
      <c r="Q76" s="59"/>
      <c r="R76" s="59"/>
      <c r="S76" s="59"/>
      <c r="T76" s="59"/>
      <c r="U76" s="60"/>
      <c r="V76" s="59"/>
      <c r="W76" s="59"/>
      <c r="X76" s="59"/>
      <c r="Y76" s="59"/>
      <c r="Z76" s="59"/>
      <c r="AA76" s="60"/>
    </row>
    <row r="77" spans="3:27" x14ac:dyDescent="0.3">
      <c r="C77" s="55" t="s">
        <v>79</v>
      </c>
      <c r="D77" s="58"/>
      <c r="E77" s="59"/>
      <c r="F77" s="59"/>
      <c r="G77" s="59"/>
      <c r="H77" s="59"/>
      <c r="I77" s="60"/>
      <c r="J77" s="59"/>
      <c r="K77" s="59"/>
      <c r="L77" s="59"/>
      <c r="M77" s="59"/>
      <c r="N77" s="59"/>
      <c r="O77" s="60"/>
      <c r="P77" s="59"/>
      <c r="Q77" s="59"/>
      <c r="R77" s="59"/>
      <c r="S77" s="59"/>
      <c r="T77" s="59"/>
      <c r="U77" s="60"/>
      <c r="V77" s="59"/>
      <c r="W77" s="59"/>
      <c r="X77" s="59"/>
      <c r="Y77" s="59"/>
      <c r="Z77" s="59"/>
      <c r="AA77" s="60"/>
    </row>
    <row r="78" spans="3:27" x14ac:dyDescent="0.3">
      <c r="C78" s="55" t="s">
        <v>80</v>
      </c>
      <c r="D78" s="58"/>
      <c r="E78" s="59"/>
      <c r="F78" s="59"/>
      <c r="G78" s="59"/>
      <c r="H78" s="59"/>
      <c r="I78" s="60"/>
      <c r="J78" s="59"/>
      <c r="K78" s="59"/>
      <c r="L78" s="59"/>
      <c r="M78" s="59"/>
      <c r="N78" s="59"/>
      <c r="O78" s="60"/>
      <c r="P78" s="59"/>
      <c r="Q78" s="59"/>
      <c r="R78" s="59"/>
      <c r="S78" s="59"/>
      <c r="T78" s="59"/>
      <c r="U78" s="60"/>
      <c r="V78" s="59"/>
      <c r="W78" s="59"/>
      <c r="X78" s="59"/>
      <c r="Y78" s="59"/>
      <c r="Z78" s="59"/>
      <c r="AA78" s="60"/>
    </row>
    <row r="79" spans="3:27" x14ac:dyDescent="0.3">
      <c r="C79" s="55" t="s">
        <v>745</v>
      </c>
      <c r="D79" s="58"/>
      <c r="E79" s="59"/>
      <c r="F79" s="59"/>
      <c r="G79" s="59"/>
      <c r="H79" s="59"/>
      <c r="I79" s="60"/>
      <c r="J79" s="59"/>
      <c r="K79" s="59"/>
      <c r="L79" s="59"/>
      <c r="M79" s="59"/>
      <c r="N79" s="59"/>
      <c r="O79" s="60"/>
      <c r="P79" s="59"/>
      <c r="Q79" s="59"/>
      <c r="R79" s="59"/>
      <c r="S79" s="59"/>
      <c r="T79" s="59"/>
      <c r="U79" s="60"/>
      <c r="V79" s="59"/>
      <c r="W79" s="59"/>
      <c r="X79" s="59"/>
      <c r="Y79" s="59"/>
      <c r="Z79" s="59"/>
      <c r="AA79" s="60"/>
    </row>
    <row r="80" spans="3:27" x14ac:dyDescent="0.3">
      <c r="C80" s="55" t="s">
        <v>81</v>
      </c>
      <c r="D80" s="58"/>
      <c r="E80" s="59"/>
      <c r="F80" s="59"/>
      <c r="G80" s="59"/>
      <c r="H80" s="59"/>
      <c r="I80" s="60"/>
      <c r="J80" s="59"/>
      <c r="K80" s="59"/>
      <c r="L80" s="59"/>
      <c r="M80" s="59"/>
      <c r="N80" s="59"/>
      <c r="O80" s="60"/>
      <c r="P80" s="59"/>
      <c r="Q80" s="59"/>
      <c r="R80" s="59"/>
      <c r="S80" s="59"/>
      <c r="T80" s="59"/>
      <c r="U80" s="60"/>
      <c r="V80" s="59"/>
      <c r="W80" s="59"/>
      <c r="X80" s="59"/>
      <c r="Y80" s="59"/>
      <c r="Z80" s="59"/>
      <c r="AA80" s="60"/>
    </row>
    <row r="81" spans="3:27" x14ac:dyDescent="0.3">
      <c r="C81" s="55" t="s">
        <v>82</v>
      </c>
      <c r="D81" s="58"/>
      <c r="E81" s="59"/>
      <c r="F81" s="59"/>
      <c r="G81" s="59"/>
      <c r="H81" s="59"/>
      <c r="I81" s="60"/>
      <c r="J81" s="59"/>
      <c r="K81" s="59"/>
      <c r="L81" s="59"/>
      <c r="M81" s="59"/>
      <c r="N81" s="59"/>
      <c r="O81" s="60"/>
      <c r="P81" s="59"/>
      <c r="Q81" s="59"/>
      <c r="R81" s="59"/>
      <c r="S81" s="59"/>
      <c r="T81" s="59"/>
      <c r="U81" s="60"/>
      <c r="V81" s="59"/>
      <c r="W81" s="59"/>
      <c r="X81" s="59"/>
      <c r="Y81" s="59"/>
      <c r="Z81" s="59"/>
      <c r="AA81" s="60"/>
    </row>
    <row r="82" spans="3:27" x14ac:dyDescent="0.3">
      <c r="C82" s="55" t="s">
        <v>83</v>
      </c>
      <c r="D82" s="58"/>
      <c r="E82" s="59"/>
      <c r="F82" s="59"/>
      <c r="G82" s="59"/>
      <c r="H82" s="59"/>
      <c r="I82" s="60"/>
      <c r="J82" s="59"/>
      <c r="K82" s="59"/>
      <c r="L82" s="59"/>
      <c r="M82" s="59"/>
      <c r="N82" s="59"/>
      <c r="O82" s="60"/>
      <c r="P82" s="59"/>
      <c r="Q82" s="59"/>
      <c r="R82" s="59"/>
      <c r="S82" s="59"/>
      <c r="T82" s="59"/>
      <c r="U82" s="60"/>
      <c r="V82" s="59"/>
      <c r="W82" s="59"/>
      <c r="X82" s="59"/>
      <c r="Y82" s="59"/>
      <c r="Z82" s="59"/>
      <c r="AA82" s="60"/>
    </row>
    <row r="83" spans="3:27" x14ac:dyDescent="0.3">
      <c r="C83" s="55" t="s">
        <v>84</v>
      </c>
      <c r="D83" s="58"/>
      <c r="E83" s="59"/>
      <c r="F83" s="59"/>
      <c r="G83" s="59"/>
      <c r="H83" s="59"/>
      <c r="I83" s="60"/>
      <c r="J83" s="59"/>
      <c r="K83" s="59"/>
      <c r="L83" s="59"/>
      <c r="M83" s="59"/>
      <c r="N83" s="59"/>
      <c r="O83" s="60"/>
      <c r="P83" s="59"/>
      <c r="Q83" s="59"/>
      <c r="R83" s="59"/>
      <c r="S83" s="59"/>
      <c r="T83" s="59"/>
      <c r="U83" s="60"/>
      <c r="V83" s="59"/>
      <c r="W83" s="59"/>
      <c r="X83" s="59"/>
      <c r="Y83" s="59"/>
      <c r="Z83" s="59"/>
      <c r="AA83" s="60"/>
    </row>
    <row r="84" spans="3:27" x14ac:dyDescent="0.3">
      <c r="C84" s="55" t="s">
        <v>85</v>
      </c>
      <c r="D84" s="58"/>
      <c r="E84" s="59"/>
      <c r="F84" s="59"/>
      <c r="G84" s="59"/>
      <c r="H84" s="59"/>
      <c r="I84" s="60"/>
      <c r="J84" s="59"/>
      <c r="K84" s="59"/>
      <c r="L84" s="59"/>
      <c r="M84" s="59"/>
      <c r="N84" s="59"/>
      <c r="O84" s="60"/>
      <c r="P84" s="59"/>
      <c r="Q84" s="59"/>
      <c r="R84" s="59"/>
      <c r="S84" s="59"/>
      <c r="T84" s="59"/>
      <c r="U84" s="60"/>
      <c r="V84" s="59"/>
      <c r="W84" s="59"/>
      <c r="X84" s="59"/>
      <c r="Y84" s="59"/>
      <c r="Z84" s="59"/>
      <c r="AA84" s="60"/>
    </row>
    <row r="85" spans="3:27" x14ac:dyDescent="0.3">
      <c r="C85" s="55" t="s">
        <v>62</v>
      </c>
      <c r="D85" s="58"/>
      <c r="E85" s="59"/>
      <c r="F85" s="59"/>
      <c r="G85" s="59"/>
      <c r="H85" s="59"/>
      <c r="I85" s="60"/>
      <c r="J85" s="59"/>
      <c r="K85" s="59"/>
      <c r="L85" s="59"/>
      <c r="M85" s="59"/>
      <c r="N85" s="59"/>
      <c r="O85" s="60"/>
      <c r="P85" s="59"/>
      <c r="Q85" s="59"/>
      <c r="R85" s="59"/>
      <c r="S85" s="59"/>
      <c r="T85" s="59"/>
      <c r="U85" s="60"/>
      <c r="V85" s="59"/>
      <c r="W85" s="59"/>
      <c r="X85" s="59"/>
      <c r="Y85" s="59"/>
      <c r="Z85" s="59"/>
      <c r="AA85" s="60"/>
    </row>
    <row r="86" spans="3:27" x14ac:dyDescent="0.3">
      <c r="C86" s="55" t="s">
        <v>36</v>
      </c>
      <c r="D86" s="58"/>
      <c r="E86" s="59"/>
      <c r="F86" s="59"/>
      <c r="G86" s="59"/>
      <c r="H86" s="59"/>
      <c r="I86" s="60"/>
      <c r="J86" s="59"/>
      <c r="K86" s="59"/>
      <c r="L86" s="59"/>
      <c r="M86" s="59"/>
      <c r="N86" s="59"/>
      <c r="O86" s="60"/>
      <c r="P86" s="59"/>
      <c r="Q86" s="59"/>
      <c r="R86" s="59"/>
      <c r="S86" s="59"/>
      <c r="T86" s="59"/>
      <c r="U86" s="60"/>
      <c r="V86" s="59"/>
      <c r="W86" s="59"/>
      <c r="X86" s="59"/>
      <c r="Y86" s="59"/>
      <c r="Z86" s="59"/>
      <c r="AA86" s="60"/>
    </row>
    <row r="87" spans="3:27" x14ac:dyDescent="0.3">
      <c r="C87" s="55"/>
      <c r="D87" s="58"/>
      <c r="E87" s="59"/>
      <c r="F87" s="59"/>
      <c r="G87" s="59"/>
      <c r="H87" s="59"/>
      <c r="I87" s="60"/>
      <c r="J87" s="59"/>
      <c r="K87" s="59"/>
      <c r="L87" s="59"/>
      <c r="M87" s="59"/>
      <c r="N87" s="59"/>
      <c r="O87" s="60"/>
      <c r="P87" s="59"/>
      <c r="Q87" s="59"/>
      <c r="R87" s="59"/>
      <c r="S87" s="59"/>
      <c r="T87" s="59"/>
      <c r="U87" s="60"/>
      <c r="V87" s="59"/>
      <c r="W87" s="59"/>
      <c r="X87" s="59"/>
      <c r="Y87" s="59"/>
      <c r="Z87" s="59"/>
      <c r="AA87" s="60"/>
    </row>
    <row r="88" spans="3:27" x14ac:dyDescent="0.3">
      <c r="C88" s="55" t="s">
        <v>86</v>
      </c>
      <c r="D88" s="58"/>
      <c r="E88" s="59"/>
      <c r="F88" s="59"/>
      <c r="G88" s="59"/>
      <c r="H88" s="59"/>
      <c r="I88" s="60"/>
      <c r="J88" s="59"/>
      <c r="K88" s="59"/>
      <c r="L88" s="59"/>
      <c r="M88" s="59"/>
      <c r="N88" s="59"/>
      <c r="O88" s="60"/>
      <c r="P88" s="59"/>
      <c r="Q88" s="59"/>
      <c r="R88" s="59"/>
      <c r="S88" s="59"/>
      <c r="T88" s="59"/>
      <c r="U88" s="60"/>
      <c r="V88" s="59"/>
      <c r="W88" s="59"/>
      <c r="X88" s="59"/>
      <c r="Y88" s="59"/>
      <c r="Z88" s="59"/>
      <c r="AA88" s="60"/>
    </row>
    <row r="89" spans="3:27" x14ac:dyDescent="0.3">
      <c r="C89" s="55" t="s">
        <v>87</v>
      </c>
      <c r="D89" s="58"/>
      <c r="E89" s="59"/>
      <c r="F89" s="59"/>
      <c r="G89" s="59"/>
      <c r="H89" s="59"/>
      <c r="I89" s="60"/>
      <c r="J89" s="59"/>
      <c r="K89" s="59"/>
      <c r="L89" s="59"/>
      <c r="M89" s="59"/>
      <c r="N89" s="59"/>
      <c r="O89" s="60"/>
      <c r="P89" s="59"/>
      <c r="Q89" s="59"/>
      <c r="R89" s="59"/>
      <c r="S89" s="59"/>
      <c r="T89" s="59"/>
      <c r="U89" s="60"/>
      <c r="V89" s="59"/>
      <c r="W89" s="59"/>
      <c r="X89" s="59"/>
      <c r="Y89" s="59"/>
      <c r="Z89" s="59"/>
      <c r="AA89" s="60"/>
    </row>
    <row r="90" spans="3:27" x14ac:dyDescent="0.3">
      <c r="C90" s="55" t="s">
        <v>745</v>
      </c>
      <c r="D90" s="58"/>
      <c r="E90" s="59"/>
      <c r="F90" s="59"/>
      <c r="G90" s="59"/>
      <c r="H90" s="59"/>
      <c r="I90" s="60"/>
      <c r="J90" s="59"/>
      <c r="K90" s="59"/>
      <c r="L90" s="59"/>
      <c r="M90" s="59"/>
      <c r="N90" s="59"/>
      <c r="O90" s="60"/>
      <c r="P90" s="59"/>
      <c r="Q90" s="59"/>
      <c r="R90" s="59"/>
      <c r="S90" s="59"/>
      <c r="T90" s="59"/>
      <c r="U90" s="60"/>
      <c r="V90" s="59"/>
      <c r="W90" s="59"/>
      <c r="X90" s="59"/>
      <c r="Y90" s="59"/>
      <c r="Z90" s="59"/>
      <c r="AA90" s="60"/>
    </row>
    <row r="91" spans="3:27" x14ac:dyDescent="0.3">
      <c r="C91" s="55" t="s">
        <v>81</v>
      </c>
      <c r="D91" s="58"/>
      <c r="E91" s="59"/>
      <c r="F91" s="59"/>
      <c r="G91" s="59"/>
      <c r="H91" s="59"/>
      <c r="I91" s="60"/>
      <c r="J91" s="59"/>
      <c r="K91" s="59"/>
      <c r="L91" s="59"/>
      <c r="M91" s="59"/>
      <c r="N91" s="59"/>
      <c r="O91" s="60"/>
      <c r="P91" s="59"/>
      <c r="Q91" s="59"/>
      <c r="R91" s="59"/>
      <c r="S91" s="59"/>
      <c r="T91" s="59"/>
      <c r="U91" s="60"/>
      <c r="V91" s="59"/>
      <c r="W91" s="59"/>
      <c r="X91" s="59"/>
      <c r="Y91" s="59"/>
      <c r="Z91" s="59"/>
      <c r="AA91" s="60"/>
    </row>
    <row r="92" spans="3:27" x14ac:dyDescent="0.3">
      <c r="C92" s="55" t="s">
        <v>82</v>
      </c>
      <c r="D92" s="58"/>
      <c r="E92" s="59"/>
      <c r="F92" s="59"/>
      <c r="G92" s="59"/>
      <c r="H92" s="59"/>
      <c r="I92" s="60"/>
      <c r="J92" s="59"/>
      <c r="K92" s="59"/>
      <c r="L92" s="59"/>
      <c r="M92" s="59"/>
      <c r="N92" s="59"/>
      <c r="O92" s="60"/>
      <c r="P92" s="59"/>
      <c r="Q92" s="59"/>
      <c r="R92" s="59"/>
      <c r="S92" s="59"/>
      <c r="T92" s="59"/>
      <c r="U92" s="60"/>
      <c r="V92" s="59"/>
      <c r="W92" s="59"/>
      <c r="X92" s="59"/>
      <c r="Y92" s="59"/>
      <c r="Z92" s="59"/>
      <c r="AA92" s="60"/>
    </row>
    <row r="93" spans="3:27" x14ac:dyDescent="0.3">
      <c r="C93" s="55" t="s">
        <v>83</v>
      </c>
      <c r="D93" s="58"/>
      <c r="E93" s="59"/>
      <c r="F93" s="59"/>
      <c r="G93" s="59"/>
      <c r="H93" s="59"/>
      <c r="I93" s="60"/>
      <c r="J93" s="59"/>
      <c r="K93" s="59"/>
      <c r="L93" s="59"/>
      <c r="M93" s="59"/>
      <c r="N93" s="59"/>
      <c r="O93" s="60"/>
      <c r="P93" s="59"/>
      <c r="Q93" s="59"/>
      <c r="R93" s="59"/>
      <c r="S93" s="59"/>
      <c r="T93" s="59"/>
      <c r="U93" s="60"/>
      <c r="V93" s="59"/>
      <c r="W93" s="59"/>
      <c r="X93" s="59"/>
      <c r="Y93" s="59"/>
      <c r="Z93" s="59"/>
      <c r="AA93" s="60"/>
    </row>
    <row r="94" spans="3:27" x14ac:dyDescent="0.3">
      <c r="C94" s="55" t="s">
        <v>84</v>
      </c>
      <c r="D94" s="58"/>
      <c r="E94" s="59"/>
      <c r="F94" s="59"/>
      <c r="G94" s="59"/>
      <c r="H94" s="59"/>
      <c r="I94" s="60"/>
      <c r="J94" s="59"/>
      <c r="K94" s="59"/>
      <c r="L94" s="59"/>
      <c r="M94" s="59"/>
      <c r="N94" s="59"/>
      <c r="O94" s="60"/>
      <c r="P94" s="59"/>
      <c r="Q94" s="59"/>
      <c r="R94" s="59"/>
      <c r="S94" s="59"/>
      <c r="T94" s="59"/>
      <c r="U94" s="60"/>
      <c r="V94" s="59"/>
      <c r="W94" s="59"/>
      <c r="X94" s="59"/>
      <c r="Y94" s="59"/>
      <c r="Z94" s="59"/>
      <c r="AA94" s="60"/>
    </row>
    <row r="95" spans="3:27" x14ac:dyDescent="0.3">
      <c r="C95" s="55" t="s">
        <v>85</v>
      </c>
      <c r="D95" s="58"/>
      <c r="E95" s="59"/>
      <c r="F95" s="59"/>
      <c r="G95" s="59"/>
      <c r="H95" s="59"/>
      <c r="I95" s="60"/>
      <c r="J95" s="59"/>
      <c r="K95" s="59"/>
      <c r="L95" s="59"/>
      <c r="M95" s="59"/>
      <c r="N95" s="59"/>
      <c r="O95" s="60"/>
      <c r="P95" s="59"/>
      <c r="Q95" s="59"/>
      <c r="R95" s="59"/>
      <c r="S95" s="59"/>
      <c r="T95" s="59"/>
      <c r="U95" s="60"/>
      <c r="V95" s="59"/>
      <c r="W95" s="59"/>
      <c r="X95" s="59"/>
      <c r="Y95" s="59"/>
      <c r="Z95" s="59"/>
      <c r="AA95" s="60"/>
    </row>
    <row r="96" spans="3:27" x14ac:dyDescent="0.3">
      <c r="C96" s="55" t="s">
        <v>62</v>
      </c>
      <c r="D96" s="58"/>
      <c r="E96" s="59"/>
      <c r="F96" s="59"/>
      <c r="G96" s="59"/>
      <c r="H96" s="59"/>
      <c r="I96" s="60"/>
      <c r="J96" s="59"/>
      <c r="K96" s="59"/>
      <c r="L96" s="59"/>
      <c r="M96" s="59"/>
      <c r="N96" s="59"/>
      <c r="O96" s="60"/>
      <c r="P96" s="59"/>
      <c r="Q96" s="59"/>
      <c r="R96" s="59"/>
      <c r="S96" s="59"/>
      <c r="T96" s="59"/>
      <c r="U96" s="60"/>
      <c r="V96" s="59"/>
      <c r="W96" s="59"/>
      <c r="X96" s="59"/>
      <c r="Y96" s="59"/>
      <c r="Z96" s="59"/>
      <c r="AA96" s="60"/>
    </row>
    <row r="97" spans="3:27" x14ac:dyDescent="0.3">
      <c r="C97" s="55" t="s">
        <v>36</v>
      </c>
      <c r="D97" s="58"/>
      <c r="E97" s="59"/>
      <c r="F97" s="59"/>
      <c r="G97" s="59"/>
      <c r="H97" s="59"/>
      <c r="I97" s="60"/>
      <c r="J97" s="59"/>
      <c r="K97" s="59"/>
      <c r="L97" s="59"/>
      <c r="M97" s="59"/>
      <c r="N97" s="59"/>
      <c r="O97" s="60"/>
      <c r="P97" s="59"/>
      <c r="Q97" s="59"/>
      <c r="R97" s="59"/>
      <c r="S97" s="59"/>
      <c r="T97" s="59"/>
      <c r="U97" s="60"/>
      <c r="V97" s="59"/>
      <c r="W97" s="59"/>
      <c r="X97" s="59"/>
      <c r="Y97" s="59"/>
      <c r="Z97" s="59"/>
      <c r="AA97" s="60"/>
    </row>
    <row r="98" spans="3:27" x14ac:dyDescent="0.3">
      <c r="C98" s="55"/>
      <c r="D98" s="58"/>
      <c r="E98" s="59"/>
      <c r="F98" s="59"/>
      <c r="G98" s="59"/>
      <c r="H98" s="59"/>
      <c r="I98" s="60"/>
      <c r="J98" s="59"/>
      <c r="K98" s="59"/>
      <c r="L98" s="59"/>
      <c r="M98" s="59"/>
      <c r="N98" s="59"/>
      <c r="O98" s="60"/>
      <c r="P98" s="59"/>
      <c r="Q98" s="59"/>
      <c r="R98" s="59"/>
      <c r="S98" s="59"/>
      <c r="T98" s="59"/>
      <c r="U98" s="60"/>
      <c r="V98" s="59"/>
      <c r="W98" s="59"/>
      <c r="X98" s="59"/>
      <c r="Y98" s="59"/>
      <c r="Z98" s="59"/>
      <c r="AA98" s="60"/>
    </row>
    <row r="99" spans="3:27" x14ac:dyDescent="0.3">
      <c r="C99" s="55" t="s">
        <v>88</v>
      </c>
      <c r="D99" s="58"/>
      <c r="E99" s="59"/>
      <c r="F99" s="59"/>
      <c r="G99" s="59"/>
      <c r="H99" s="59"/>
      <c r="I99" s="60"/>
      <c r="J99" s="59"/>
      <c r="K99" s="59"/>
      <c r="L99" s="59"/>
      <c r="M99" s="59"/>
      <c r="N99" s="59"/>
      <c r="O99" s="60"/>
      <c r="P99" s="59"/>
      <c r="Q99" s="59"/>
      <c r="R99" s="59"/>
      <c r="S99" s="59"/>
      <c r="T99" s="59"/>
      <c r="U99" s="60"/>
      <c r="V99" s="59"/>
      <c r="W99" s="59"/>
      <c r="X99" s="59"/>
      <c r="Y99" s="59"/>
      <c r="Z99" s="59"/>
      <c r="AA99" s="60"/>
    </row>
    <row r="100" spans="3:27" x14ac:dyDescent="0.3">
      <c r="C100" s="55" t="s">
        <v>89</v>
      </c>
      <c r="D100" s="58"/>
      <c r="E100" s="59"/>
      <c r="F100" s="59"/>
      <c r="G100" s="59"/>
      <c r="H100" s="59"/>
      <c r="I100" s="60"/>
      <c r="J100" s="59"/>
      <c r="K100" s="59"/>
      <c r="L100" s="59"/>
      <c r="M100" s="59"/>
      <c r="N100" s="59"/>
      <c r="O100" s="60"/>
      <c r="P100" s="59"/>
      <c r="Q100" s="59"/>
      <c r="R100" s="59"/>
      <c r="S100" s="59"/>
      <c r="T100" s="59"/>
      <c r="U100" s="60"/>
      <c r="V100" s="59"/>
      <c r="W100" s="59"/>
      <c r="X100" s="59"/>
      <c r="Y100" s="59"/>
      <c r="Z100" s="59"/>
      <c r="AA100" s="63"/>
    </row>
    <row r="101" spans="3:27" x14ac:dyDescent="0.3">
      <c r="C101" s="55" t="s">
        <v>90</v>
      </c>
      <c r="D101" s="58"/>
      <c r="E101" s="59"/>
      <c r="F101" s="59"/>
      <c r="G101" s="59"/>
      <c r="H101" s="59"/>
      <c r="I101" s="60"/>
      <c r="J101" s="59"/>
      <c r="K101" s="59"/>
      <c r="L101" s="59"/>
      <c r="M101" s="59"/>
      <c r="N101" s="59"/>
      <c r="O101" s="60"/>
      <c r="P101" s="59"/>
      <c r="Q101" s="59"/>
      <c r="R101" s="59"/>
      <c r="S101" s="59"/>
      <c r="T101" s="59"/>
      <c r="U101" s="60"/>
      <c r="V101" s="59"/>
      <c r="W101" s="59"/>
      <c r="X101" s="59"/>
      <c r="Y101" s="59"/>
      <c r="Z101" s="59"/>
      <c r="AA101" s="60"/>
    </row>
    <row r="102" spans="3:27" x14ac:dyDescent="0.3">
      <c r="C102" s="55" t="s">
        <v>91</v>
      </c>
      <c r="D102" s="58"/>
      <c r="E102" s="59"/>
      <c r="F102" s="59"/>
      <c r="G102" s="59"/>
      <c r="H102" s="59"/>
      <c r="I102" s="60"/>
      <c r="J102" s="59"/>
      <c r="K102" s="59"/>
      <c r="L102" s="59"/>
      <c r="M102" s="59"/>
      <c r="N102" s="59"/>
      <c r="O102" s="60"/>
      <c r="P102" s="59"/>
      <c r="Q102" s="59"/>
      <c r="R102" s="59"/>
      <c r="S102" s="59"/>
      <c r="T102" s="59"/>
      <c r="U102" s="60"/>
      <c r="V102" s="59"/>
      <c r="W102" s="59"/>
      <c r="X102" s="59"/>
      <c r="Y102" s="59"/>
      <c r="Z102" s="59"/>
      <c r="AA102" s="60"/>
    </row>
    <row r="103" spans="3:27" x14ac:dyDescent="0.3">
      <c r="C103" s="55" t="s">
        <v>92</v>
      </c>
      <c r="D103" s="58"/>
      <c r="E103" s="59"/>
      <c r="F103" s="59"/>
      <c r="G103" s="59"/>
      <c r="H103" s="59"/>
      <c r="I103" s="60"/>
      <c r="J103" s="59"/>
      <c r="K103" s="59"/>
      <c r="L103" s="59"/>
      <c r="M103" s="59"/>
      <c r="N103" s="59"/>
      <c r="O103" s="60"/>
      <c r="P103" s="59"/>
      <c r="Q103" s="59"/>
      <c r="R103" s="59"/>
      <c r="S103" s="59"/>
      <c r="T103" s="59"/>
      <c r="U103" s="60"/>
      <c r="V103" s="59"/>
      <c r="W103" s="59"/>
      <c r="X103" s="59"/>
      <c r="Y103" s="59"/>
      <c r="Z103" s="59"/>
      <c r="AA103" s="60"/>
    </row>
    <row r="104" spans="3:27" x14ac:dyDescent="0.3">
      <c r="C104" s="55" t="s">
        <v>93</v>
      </c>
      <c r="D104" s="58"/>
      <c r="E104" s="59"/>
      <c r="F104" s="59"/>
      <c r="G104" s="59"/>
      <c r="H104" s="59"/>
      <c r="I104" s="60"/>
      <c r="J104" s="59"/>
      <c r="K104" s="59"/>
      <c r="L104" s="59"/>
      <c r="M104" s="59"/>
      <c r="N104" s="59"/>
      <c r="O104" s="60"/>
      <c r="P104" s="59"/>
      <c r="Q104" s="59"/>
      <c r="R104" s="59"/>
      <c r="S104" s="59"/>
      <c r="T104" s="59"/>
      <c r="U104" s="60"/>
      <c r="V104" s="59"/>
      <c r="W104" s="59"/>
      <c r="X104" s="59"/>
      <c r="Y104" s="59"/>
      <c r="Z104" s="59"/>
      <c r="AA104" s="60"/>
    </row>
    <row r="105" spans="3:27" x14ac:dyDescent="0.3">
      <c r="C105" s="55" t="s">
        <v>94</v>
      </c>
      <c r="D105" s="58"/>
      <c r="E105" s="59"/>
      <c r="F105" s="59"/>
      <c r="G105" s="59"/>
      <c r="H105" s="59"/>
      <c r="I105" s="60"/>
      <c r="J105" s="59"/>
      <c r="K105" s="59"/>
      <c r="L105" s="59"/>
      <c r="M105" s="59"/>
      <c r="N105" s="59"/>
      <c r="O105" s="60"/>
      <c r="P105" s="59"/>
      <c r="Q105" s="59"/>
      <c r="R105" s="59"/>
      <c r="S105" s="59"/>
      <c r="T105" s="59"/>
      <c r="U105" s="60"/>
      <c r="V105" s="59"/>
      <c r="W105" s="59"/>
      <c r="X105" s="59"/>
      <c r="Y105" s="59"/>
      <c r="Z105" s="59"/>
      <c r="AA105" s="60"/>
    </row>
    <row r="106" spans="3:27" x14ac:dyDescent="0.3">
      <c r="C106" s="55" t="s">
        <v>70</v>
      </c>
      <c r="D106" s="58"/>
      <c r="E106" s="59"/>
      <c r="F106" s="59"/>
      <c r="G106" s="59"/>
      <c r="H106" s="59"/>
      <c r="I106" s="60"/>
      <c r="J106" s="59"/>
      <c r="K106" s="59"/>
      <c r="L106" s="59"/>
      <c r="M106" s="59"/>
      <c r="N106" s="59"/>
      <c r="O106" s="60"/>
      <c r="P106" s="59"/>
      <c r="Q106" s="59"/>
      <c r="R106" s="59"/>
      <c r="S106" s="59"/>
      <c r="T106" s="59"/>
      <c r="U106" s="60"/>
      <c r="V106" s="59"/>
      <c r="W106" s="59"/>
      <c r="X106" s="59"/>
      <c r="Y106" s="59"/>
      <c r="Z106" s="59"/>
      <c r="AA106" s="60"/>
    </row>
    <row r="107" spans="3:27" x14ac:dyDescent="0.3">
      <c r="C107" s="65" t="s">
        <v>36</v>
      </c>
      <c r="D107" s="66"/>
      <c r="E107" s="67"/>
      <c r="F107" s="67"/>
      <c r="G107" s="67"/>
      <c r="H107" s="67"/>
      <c r="I107" s="68"/>
      <c r="J107" s="66"/>
      <c r="K107" s="67"/>
      <c r="L107" s="67"/>
      <c r="M107" s="67"/>
      <c r="N107" s="67"/>
      <c r="O107" s="68"/>
      <c r="P107" s="67"/>
      <c r="Q107" s="67"/>
      <c r="R107" s="67"/>
      <c r="S107" s="67"/>
      <c r="T107" s="67"/>
      <c r="U107" s="68"/>
      <c r="V107" s="67"/>
      <c r="W107" s="67"/>
      <c r="X107" s="67"/>
      <c r="Y107" s="67"/>
      <c r="Z107" s="67"/>
      <c r="AA107" s="68"/>
    </row>
  </sheetData>
  <mergeCells count="8">
    <mergeCell ref="D4:I4"/>
    <mergeCell ref="J4:O4"/>
    <mergeCell ref="P4:U4"/>
    <mergeCell ref="V4:AA4"/>
    <mergeCell ref="D6:I6"/>
    <mergeCell ref="J6:O6"/>
    <mergeCell ref="P6:U6"/>
    <mergeCell ref="V6:AA6"/>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79998168889431442"/>
  </sheetPr>
  <dimension ref="A1:AA107"/>
  <sheetViews>
    <sheetView showGridLines="0" zoomScale="70" zoomScaleNormal="70" workbookViewId="0"/>
  </sheetViews>
  <sheetFormatPr defaultColWidth="9.140625" defaultRowHeight="16.5" x14ac:dyDescent="0.3"/>
  <cols>
    <col min="1" max="1" width="4" style="34" customWidth="1"/>
    <col min="2" max="2" width="9.140625" style="7"/>
    <col min="3" max="3" width="50.85546875" style="7" customWidth="1"/>
    <col min="4" max="16384" width="9.140625" style="7"/>
  </cols>
  <sheetData>
    <row r="1" spans="1:27" s="13" customFormat="1" ht="25.5" x14ac:dyDescent="0.25">
      <c r="A1" s="24"/>
      <c r="B1" s="4" t="str">
        <f>TOC!D14</f>
        <v>SINGLE-FAMILY DETACHED (SFD)</v>
      </c>
      <c r="C1" s="11"/>
      <c r="D1" s="12"/>
      <c r="E1" s="12"/>
    </row>
    <row r="2" spans="1:27" s="13" customFormat="1" ht="14.25" x14ac:dyDescent="0.25">
      <c r="A2" s="34"/>
      <c r="B2" s="13" t="str">
        <f>TOC!E14</f>
        <v>Raw data structure from HIRL - SF detached building type only. We cannot share per license agreement with HIRL</v>
      </c>
    </row>
    <row r="3" spans="1:27" s="13" customFormat="1" ht="14.25" x14ac:dyDescent="0.25">
      <c r="A3" s="34"/>
    </row>
    <row r="4" spans="1:27" ht="18" thickBot="1" x14ac:dyDescent="0.35">
      <c r="A4" s="24"/>
      <c r="C4" s="51" t="s">
        <v>731</v>
      </c>
      <c r="D4" s="317" t="s">
        <v>26</v>
      </c>
      <c r="E4" s="318"/>
      <c r="F4" s="318"/>
      <c r="G4" s="318"/>
      <c r="H4" s="318"/>
      <c r="I4" s="319"/>
      <c r="J4" s="320" t="s">
        <v>27</v>
      </c>
      <c r="K4" s="318"/>
      <c r="L4" s="318"/>
      <c r="M4" s="318"/>
      <c r="N4" s="318"/>
      <c r="O4" s="319"/>
      <c r="P4" s="320" t="s">
        <v>28</v>
      </c>
      <c r="Q4" s="318"/>
      <c r="R4" s="318"/>
      <c r="S4" s="318"/>
      <c r="T4" s="318"/>
      <c r="U4" s="319"/>
      <c r="V4" s="320" t="s">
        <v>29</v>
      </c>
      <c r="W4" s="318"/>
      <c r="X4" s="318"/>
      <c r="Y4" s="318"/>
      <c r="Z4" s="318"/>
      <c r="AA4" s="319"/>
    </row>
    <row r="5" spans="1:27" x14ac:dyDescent="0.3">
      <c r="A5" s="24"/>
      <c r="C5" s="52" t="s">
        <v>732</v>
      </c>
      <c r="D5" s="53" t="s">
        <v>30</v>
      </c>
      <c r="E5" s="53" t="s">
        <v>31</v>
      </c>
      <c r="F5" s="53" t="s">
        <v>32</v>
      </c>
      <c r="G5" s="53" t="s">
        <v>33</v>
      </c>
      <c r="H5" s="53" t="s">
        <v>34</v>
      </c>
      <c r="I5" s="53">
        <v>2020</v>
      </c>
      <c r="J5" s="53" t="s">
        <v>30</v>
      </c>
      <c r="K5" s="53" t="s">
        <v>31</v>
      </c>
      <c r="L5" s="53" t="s">
        <v>32</v>
      </c>
      <c r="M5" s="53" t="s">
        <v>33</v>
      </c>
      <c r="N5" s="53" t="s">
        <v>34</v>
      </c>
      <c r="O5" s="53">
        <v>2020</v>
      </c>
      <c r="P5" s="53" t="s">
        <v>30</v>
      </c>
      <c r="Q5" s="53" t="s">
        <v>31</v>
      </c>
      <c r="R5" s="53" t="s">
        <v>32</v>
      </c>
      <c r="S5" s="53" t="s">
        <v>33</v>
      </c>
      <c r="T5" s="53" t="s">
        <v>34</v>
      </c>
      <c r="U5" s="53">
        <v>2020</v>
      </c>
      <c r="V5" s="53" t="s">
        <v>30</v>
      </c>
      <c r="W5" s="53" t="s">
        <v>31</v>
      </c>
      <c r="X5" s="53" t="s">
        <v>32</v>
      </c>
      <c r="Y5" s="53" t="s">
        <v>33</v>
      </c>
      <c r="Z5" s="53" t="s">
        <v>34</v>
      </c>
      <c r="AA5" s="53">
        <v>2020</v>
      </c>
    </row>
    <row r="6" spans="1:27" x14ac:dyDescent="0.3">
      <c r="A6" s="26"/>
      <c r="C6" s="54"/>
      <c r="D6" s="321"/>
      <c r="E6" s="322"/>
      <c r="F6" s="322"/>
      <c r="G6" s="322"/>
      <c r="H6" s="322"/>
      <c r="I6" s="323"/>
      <c r="J6" s="321"/>
      <c r="K6" s="322"/>
      <c r="L6" s="322"/>
      <c r="M6" s="322"/>
      <c r="N6" s="322"/>
      <c r="O6" s="323"/>
      <c r="P6" s="321"/>
      <c r="Q6" s="322"/>
      <c r="R6" s="322"/>
      <c r="S6" s="322"/>
      <c r="T6" s="322"/>
      <c r="U6" s="323"/>
      <c r="V6" s="321"/>
      <c r="W6" s="322"/>
      <c r="X6" s="322"/>
      <c r="Y6" s="322"/>
      <c r="Z6" s="322"/>
      <c r="AA6" s="323"/>
    </row>
    <row r="7" spans="1:27" x14ac:dyDescent="0.3">
      <c r="A7" s="26"/>
      <c r="C7" s="55" t="s">
        <v>35</v>
      </c>
      <c r="D7" s="56"/>
      <c r="I7" s="57"/>
      <c r="J7" s="56"/>
      <c r="O7" s="57"/>
      <c r="P7" s="56"/>
      <c r="U7" s="57"/>
      <c r="V7" s="56"/>
      <c r="AA7" s="57"/>
    </row>
    <row r="8" spans="1:27" x14ac:dyDescent="0.3">
      <c r="A8" s="26"/>
      <c r="C8" s="55" t="s">
        <v>733</v>
      </c>
      <c r="D8" s="58"/>
      <c r="E8" s="59"/>
      <c r="F8" s="59"/>
      <c r="G8" s="59"/>
      <c r="H8" s="59"/>
      <c r="I8" s="60"/>
      <c r="J8" s="58"/>
      <c r="K8" s="59"/>
      <c r="L8" s="59"/>
      <c r="M8" s="59"/>
      <c r="N8" s="59"/>
      <c r="O8" s="60"/>
      <c r="P8" s="58"/>
      <c r="Q8" s="59"/>
      <c r="R8" s="59"/>
      <c r="S8" s="59"/>
      <c r="T8" s="59"/>
      <c r="U8" s="60"/>
      <c r="V8" s="58"/>
      <c r="W8" s="59"/>
      <c r="X8" s="59"/>
      <c r="Y8" s="59"/>
      <c r="Z8" s="59"/>
      <c r="AA8" s="60"/>
    </row>
    <row r="9" spans="1:27" x14ac:dyDescent="0.3">
      <c r="A9" s="26"/>
      <c r="C9" s="55" t="s">
        <v>734</v>
      </c>
      <c r="D9" s="58"/>
      <c r="E9" s="59"/>
      <c r="F9" s="59"/>
      <c r="G9" s="59"/>
      <c r="H9" s="59"/>
      <c r="I9" s="60"/>
      <c r="J9" s="58"/>
      <c r="K9" s="59"/>
      <c r="L9" s="59"/>
      <c r="M9" s="59"/>
      <c r="N9" s="59"/>
      <c r="O9" s="60"/>
      <c r="P9" s="58"/>
      <c r="Q9" s="59"/>
      <c r="R9" s="59"/>
      <c r="S9" s="59"/>
      <c r="T9" s="59"/>
      <c r="U9" s="60"/>
      <c r="V9" s="58"/>
      <c r="W9" s="59"/>
      <c r="X9" s="59"/>
      <c r="Y9" s="59"/>
      <c r="Z9" s="59"/>
      <c r="AA9" s="60"/>
    </row>
    <row r="10" spans="1:27" x14ac:dyDescent="0.3">
      <c r="A10" s="26"/>
      <c r="C10" s="55" t="s">
        <v>735</v>
      </c>
      <c r="D10" s="58"/>
      <c r="E10" s="59"/>
      <c r="F10" s="59"/>
      <c r="G10" s="59"/>
      <c r="H10" s="59"/>
      <c r="I10" s="60"/>
      <c r="J10" s="58"/>
      <c r="K10" s="59"/>
      <c r="L10" s="59"/>
      <c r="M10" s="59"/>
      <c r="N10" s="59"/>
      <c r="O10" s="60"/>
      <c r="P10" s="58"/>
      <c r="Q10" s="59"/>
      <c r="R10" s="59"/>
      <c r="S10" s="59"/>
      <c r="T10" s="59"/>
      <c r="U10" s="60"/>
      <c r="V10" s="58"/>
      <c r="W10" s="59"/>
      <c r="X10" s="59"/>
      <c r="Y10" s="59"/>
      <c r="Z10" s="59"/>
      <c r="AA10" s="60"/>
    </row>
    <row r="11" spans="1:27" x14ac:dyDescent="0.3">
      <c r="A11" s="26"/>
      <c r="C11" s="55" t="s">
        <v>36</v>
      </c>
      <c r="D11" s="58"/>
      <c r="E11" s="59"/>
      <c r="F11" s="59"/>
      <c r="G11" s="59"/>
      <c r="H11" s="59"/>
      <c r="I11" s="60"/>
      <c r="J11" s="58"/>
      <c r="K11" s="59"/>
      <c r="L11" s="59"/>
      <c r="M11" s="59"/>
      <c r="N11" s="59"/>
      <c r="O11" s="60"/>
      <c r="P11" s="58"/>
      <c r="Q11" s="59"/>
      <c r="R11" s="59"/>
      <c r="S11" s="59"/>
      <c r="T11" s="59"/>
      <c r="U11" s="60"/>
      <c r="V11" s="58"/>
      <c r="W11" s="59"/>
      <c r="X11" s="59"/>
      <c r="Y11" s="59"/>
      <c r="Z11" s="59"/>
      <c r="AA11" s="60"/>
    </row>
    <row r="12" spans="1:27" x14ac:dyDescent="0.3">
      <c r="A12" s="26"/>
      <c r="C12" s="55"/>
      <c r="D12" s="61"/>
      <c r="E12" s="62"/>
      <c r="F12" s="62"/>
      <c r="G12" s="62"/>
      <c r="H12" s="62"/>
      <c r="I12" s="63"/>
      <c r="J12" s="61"/>
      <c r="K12" s="62"/>
      <c r="L12" s="62"/>
      <c r="M12" s="62"/>
      <c r="N12" s="62"/>
      <c r="O12" s="63"/>
      <c r="P12" s="61"/>
      <c r="Q12" s="62"/>
      <c r="R12" s="62"/>
      <c r="S12" s="62"/>
      <c r="T12" s="62"/>
      <c r="U12" s="63"/>
      <c r="V12" s="61"/>
      <c r="W12" s="62"/>
      <c r="X12" s="62"/>
      <c r="Y12" s="62"/>
      <c r="Z12" s="62"/>
      <c r="AA12" s="63"/>
    </row>
    <row r="13" spans="1:27" x14ac:dyDescent="0.3">
      <c r="A13" s="26"/>
      <c r="C13" s="64" t="s">
        <v>746</v>
      </c>
      <c r="D13" s="61"/>
      <c r="E13" s="62"/>
      <c r="F13" s="62"/>
      <c r="G13" s="62"/>
      <c r="H13" s="62"/>
      <c r="I13" s="63"/>
      <c r="J13" s="61"/>
      <c r="K13" s="62"/>
      <c r="L13" s="62"/>
      <c r="M13" s="62"/>
      <c r="N13" s="62"/>
      <c r="O13" s="63"/>
      <c r="P13" s="61"/>
      <c r="Q13" s="62"/>
      <c r="R13" s="62"/>
      <c r="S13" s="62"/>
      <c r="T13" s="62"/>
      <c r="U13" s="63"/>
      <c r="V13" s="61"/>
      <c r="W13" s="62"/>
      <c r="X13" s="62"/>
      <c r="Y13" s="62"/>
      <c r="Z13" s="62"/>
      <c r="AA13" s="63"/>
    </row>
    <row r="14" spans="1:27" x14ac:dyDescent="0.3">
      <c r="C14" s="55"/>
      <c r="D14" s="61"/>
      <c r="E14" s="62"/>
      <c r="F14" s="62"/>
      <c r="G14" s="62"/>
      <c r="H14" s="62"/>
      <c r="I14" s="63"/>
      <c r="J14" s="61"/>
      <c r="K14" s="62"/>
      <c r="L14" s="62"/>
      <c r="M14" s="62"/>
      <c r="N14" s="62"/>
      <c r="O14" s="63"/>
      <c r="P14" s="61"/>
      <c r="Q14" s="62"/>
      <c r="R14" s="62"/>
      <c r="S14" s="62"/>
      <c r="T14" s="62"/>
      <c r="U14" s="63"/>
      <c r="V14" s="61"/>
      <c r="W14" s="62"/>
      <c r="X14" s="62"/>
      <c r="Y14" s="62"/>
      <c r="Z14" s="62"/>
      <c r="AA14" s="63"/>
    </row>
    <row r="15" spans="1:27" x14ac:dyDescent="0.3">
      <c r="C15" s="55" t="s">
        <v>37</v>
      </c>
      <c r="D15" s="61"/>
      <c r="E15" s="62"/>
      <c r="F15" s="62"/>
      <c r="G15" s="62"/>
      <c r="H15" s="62"/>
      <c r="I15" s="63"/>
      <c r="J15" s="61"/>
      <c r="K15" s="62"/>
      <c r="L15" s="62"/>
      <c r="M15" s="62"/>
      <c r="N15" s="62"/>
      <c r="O15" s="63"/>
      <c r="P15" s="61"/>
      <c r="Q15" s="62"/>
      <c r="R15" s="62"/>
      <c r="S15" s="62"/>
      <c r="T15" s="62"/>
      <c r="U15" s="63"/>
      <c r="V15" s="61"/>
      <c r="W15" s="62"/>
      <c r="X15" s="62"/>
      <c r="Y15" s="62"/>
      <c r="Z15" s="62"/>
      <c r="AA15" s="63"/>
    </row>
    <row r="16" spans="1:27" x14ac:dyDescent="0.3">
      <c r="C16" s="55" t="s">
        <v>38</v>
      </c>
      <c r="D16" s="61"/>
      <c r="E16" s="62"/>
      <c r="F16" s="62"/>
      <c r="G16" s="62"/>
      <c r="H16" s="62"/>
      <c r="I16" s="63"/>
      <c r="J16" s="61"/>
      <c r="K16" s="62"/>
      <c r="L16" s="62"/>
      <c r="M16" s="62"/>
      <c r="N16" s="62"/>
      <c r="O16" s="63"/>
      <c r="P16" s="61"/>
      <c r="Q16" s="62"/>
      <c r="R16" s="62"/>
      <c r="S16" s="62"/>
      <c r="T16" s="62"/>
      <c r="U16" s="63"/>
      <c r="V16" s="61"/>
      <c r="W16" s="62"/>
      <c r="X16" s="62"/>
      <c r="Y16" s="62"/>
      <c r="Z16" s="62"/>
      <c r="AA16" s="63"/>
    </row>
    <row r="17" spans="3:27" x14ac:dyDescent="0.3">
      <c r="C17" s="55" t="s">
        <v>39</v>
      </c>
      <c r="D17" s="58"/>
      <c r="E17" s="59"/>
      <c r="F17" s="59"/>
      <c r="G17" s="59"/>
      <c r="H17" s="59"/>
      <c r="I17" s="60"/>
      <c r="J17" s="58"/>
      <c r="K17" s="59"/>
      <c r="L17" s="59"/>
      <c r="M17" s="59"/>
      <c r="N17" s="59"/>
      <c r="O17" s="60"/>
      <c r="P17" s="58"/>
      <c r="Q17" s="59"/>
      <c r="R17" s="59"/>
      <c r="S17" s="59"/>
      <c r="T17" s="59"/>
      <c r="U17" s="60"/>
      <c r="V17" s="58"/>
      <c r="W17" s="59"/>
      <c r="X17" s="59"/>
      <c r="Y17" s="59"/>
      <c r="Z17" s="59"/>
      <c r="AA17" s="60"/>
    </row>
    <row r="18" spans="3:27" x14ac:dyDescent="0.3">
      <c r="C18" s="55" t="s">
        <v>40</v>
      </c>
      <c r="D18" s="58"/>
      <c r="E18" s="59"/>
      <c r="F18" s="59"/>
      <c r="G18" s="59"/>
      <c r="H18" s="59"/>
      <c r="I18" s="60"/>
      <c r="J18" s="58"/>
      <c r="K18" s="59"/>
      <c r="L18" s="59"/>
      <c r="M18" s="59"/>
      <c r="N18" s="59"/>
      <c r="O18" s="60"/>
      <c r="P18" s="58"/>
      <c r="Q18" s="59"/>
      <c r="R18" s="59"/>
      <c r="S18" s="59"/>
      <c r="T18" s="59"/>
      <c r="U18" s="60"/>
      <c r="V18" s="58"/>
      <c r="W18" s="59"/>
      <c r="X18" s="59"/>
      <c r="Y18" s="59"/>
      <c r="Z18" s="59"/>
      <c r="AA18" s="60"/>
    </row>
    <row r="19" spans="3:27" x14ac:dyDescent="0.3">
      <c r="C19" s="55" t="s">
        <v>41</v>
      </c>
      <c r="D19" s="58"/>
      <c r="E19" s="59"/>
      <c r="F19" s="59"/>
      <c r="G19" s="59"/>
      <c r="H19" s="59"/>
      <c r="I19" s="60"/>
      <c r="J19" s="58"/>
      <c r="K19" s="59"/>
      <c r="L19" s="59"/>
      <c r="M19" s="59"/>
      <c r="N19" s="59"/>
      <c r="O19" s="60"/>
      <c r="P19" s="58"/>
      <c r="Q19" s="59"/>
      <c r="R19" s="59"/>
      <c r="S19" s="59"/>
      <c r="T19" s="59"/>
      <c r="U19" s="60"/>
      <c r="V19" s="58"/>
      <c r="W19" s="59"/>
      <c r="X19" s="59"/>
      <c r="Y19" s="59"/>
      <c r="Z19" s="59"/>
      <c r="AA19" s="60"/>
    </row>
    <row r="20" spans="3:27" x14ac:dyDescent="0.3">
      <c r="C20" s="55" t="s">
        <v>42</v>
      </c>
      <c r="D20" s="58"/>
      <c r="E20" s="59"/>
      <c r="F20" s="59"/>
      <c r="G20" s="59"/>
      <c r="H20" s="59"/>
      <c r="I20" s="60"/>
      <c r="J20" s="58"/>
      <c r="K20" s="59"/>
      <c r="L20" s="59"/>
      <c r="M20" s="59"/>
      <c r="N20" s="59"/>
      <c r="O20" s="60"/>
      <c r="P20" s="58"/>
      <c r="Q20" s="59"/>
      <c r="R20" s="59"/>
      <c r="S20" s="59"/>
      <c r="T20" s="59"/>
      <c r="U20" s="60"/>
      <c r="V20" s="58"/>
      <c r="W20" s="59"/>
      <c r="X20" s="59"/>
      <c r="Y20" s="59"/>
      <c r="Z20" s="59"/>
      <c r="AA20" s="60"/>
    </row>
    <row r="21" spans="3:27" x14ac:dyDescent="0.3">
      <c r="C21" s="55" t="s">
        <v>43</v>
      </c>
      <c r="D21" s="58"/>
      <c r="E21" s="59"/>
      <c r="F21" s="59"/>
      <c r="G21" s="59"/>
      <c r="H21" s="59"/>
      <c r="I21" s="60"/>
      <c r="J21" s="58"/>
      <c r="K21" s="59"/>
      <c r="L21" s="59"/>
      <c r="M21" s="59"/>
      <c r="N21" s="59"/>
      <c r="O21" s="60"/>
      <c r="P21" s="58"/>
      <c r="Q21" s="59"/>
      <c r="R21" s="59"/>
      <c r="S21" s="59"/>
      <c r="T21" s="59"/>
      <c r="U21" s="60"/>
      <c r="V21" s="58"/>
      <c r="W21" s="59"/>
      <c r="X21" s="59"/>
      <c r="Y21" s="59"/>
      <c r="Z21" s="59"/>
      <c r="AA21" s="60"/>
    </row>
    <row r="22" spans="3:27" x14ac:dyDescent="0.3">
      <c r="C22" s="55" t="s">
        <v>44</v>
      </c>
      <c r="D22" s="58"/>
      <c r="E22" s="59"/>
      <c r="F22" s="59"/>
      <c r="G22" s="59"/>
      <c r="H22" s="59"/>
      <c r="I22" s="60"/>
      <c r="J22" s="58"/>
      <c r="K22" s="59"/>
      <c r="L22" s="59"/>
      <c r="M22" s="59"/>
      <c r="N22" s="59"/>
      <c r="O22" s="60"/>
      <c r="P22" s="58"/>
      <c r="Q22" s="59"/>
      <c r="R22" s="59"/>
      <c r="S22" s="59"/>
      <c r="T22" s="59"/>
      <c r="U22" s="60"/>
      <c r="V22" s="58"/>
      <c r="W22" s="59"/>
      <c r="X22" s="59"/>
      <c r="Y22" s="59"/>
      <c r="Z22" s="59"/>
      <c r="AA22" s="60"/>
    </row>
    <row r="23" spans="3:27" x14ac:dyDescent="0.3">
      <c r="C23" s="55" t="s">
        <v>45</v>
      </c>
      <c r="D23" s="58"/>
      <c r="E23" s="59"/>
      <c r="F23" s="59"/>
      <c r="G23" s="59"/>
      <c r="H23" s="59"/>
      <c r="I23" s="60"/>
      <c r="J23" s="58"/>
      <c r="K23" s="59"/>
      <c r="L23" s="59"/>
      <c r="M23" s="59"/>
      <c r="N23" s="59"/>
      <c r="O23" s="60"/>
      <c r="P23" s="58"/>
      <c r="Q23" s="59"/>
      <c r="R23" s="59"/>
      <c r="S23" s="59"/>
      <c r="T23" s="59"/>
      <c r="U23" s="60"/>
      <c r="V23" s="58"/>
      <c r="W23" s="59"/>
      <c r="X23" s="59"/>
      <c r="Y23" s="59"/>
      <c r="Z23" s="59"/>
      <c r="AA23" s="60"/>
    </row>
    <row r="24" spans="3:27" x14ac:dyDescent="0.3">
      <c r="C24" s="55" t="s">
        <v>46</v>
      </c>
      <c r="D24" s="58"/>
      <c r="E24" s="59"/>
      <c r="F24" s="59"/>
      <c r="G24" s="59"/>
      <c r="H24" s="59"/>
      <c r="I24" s="60"/>
      <c r="J24" s="58"/>
      <c r="K24" s="59"/>
      <c r="L24" s="59"/>
      <c r="M24" s="59"/>
      <c r="N24" s="59"/>
      <c r="O24" s="60"/>
      <c r="P24" s="58"/>
      <c r="Q24" s="59"/>
      <c r="R24" s="59"/>
      <c r="S24" s="59"/>
      <c r="T24" s="59"/>
      <c r="U24" s="60"/>
      <c r="V24" s="58"/>
      <c r="W24" s="59"/>
      <c r="X24" s="59"/>
      <c r="Y24" s="59"/>
      <c r="Z24" s="59"/>
      <c r="AA24" s="60"/>
    </row>
    <row r="25" spans="3:27" x14ac:dyDescent="0.3">
      <c r="C25" s="55" t="s">
        <v>47</v>
      </c>
      <c r="D25" s="58"/>
      <c r="E25" s="59"/>
      <c r="F25" s="59"/>
      <c r="G25" s="59"/>
      <c r="H25" s="59"/>
      <c r="I25" s="60"/>
      <c r="J25" s="58"/>
      <c r="K25" s="59"/>
      <c r="L25" s="59"/>
      <c r="M25" s="59"/>
      <c r="N25" s="59"/>
      <c r="O25" s="60"/>
      <c r="P25" s="58"/>
      <c r="Q25" s="59"/>
      <c r="R25" s="59"/>
      <c r="S25" s="59"/>
      <c r="T25" s="59"/>
      <c r="U25" s="60"/>
      <c r="V25" s="58"/>
      <c r="W25" s="59"/>
      <c r="X25" s="59"/>
      <c r="Y25" s="59"/>
      <c r="Z25" s="59"/>
      <c r="AA25" s="60"/>
    </row>
    <row r="26" spans="3:27" x14ac:dyDescent="0.3">
      <c r="C26" s="55" t="s">
        <v>48</v>
      </c>
      <c r="D26" s="58"/>
      <c r="E26" s="59"/>
      <c r="F26" s="59"/>
      <c r="G26" s="59"/>
      <c r="H26" s="59"/>
      <c r="I26" s="60"/>
      <c r="J26" s="58"/>
      <c r="K26" s="59"/>
      <c r="L26" s="59"/>
      <c r="M26" s="59"/>
      <c r="N26" s="59"/>
      <c r="O26" s="60"/>
      <c r="P26" s="58"/>
      <c r="Q26" s="59"/>
      <c r="R26" s="59"/>
      <c r="S26" s="59"/>
      <c r="T26" s="59"/>
      <c r="U26" s="60"/>
      <c r="V26" s="58"/>
      <c r="W26" s="59"/>
      <c r="X26" s="59"/>
      <c r="Y26" s="59"/>
      <c r="Z26" s="59"/>
      <c r="AA26" s="60"/>
    </row>
    <row r="27" spans="3:27" x14ac:dyDescent="0.3">
      <c r="C27" s="55" t="s">
        <v>49</v>
      </c>
      <c r="D27" s="58"/>
      <c r="E27" s="59"/>
      <c r="F27" s="59"/>
      <c r="G27" s="59"/>
      <c r="H27" s="59"/>
      <c r="I27" s="60"/>
      <c r="J27" s="58"/>
      <c r="K27" s="59"/>
      <c r="L27" s="59"/>
      <c r="M27" s="59"/>
      <c r="N27" s="59"/>
      <c r="O27" s="60"/>
      <c r="P27" s="58"/>
      <c r="Q27" s="59"/>
      <c r="R27" s="59"/>
      <c r="S27" s="59"/>
      <c r="T27" s="59"/>
      <c r="U27" s="60"/>
      <c r="V27" s="58"/>
      <c r="W27" s="59"/>
      <c r="X27" s="59"/>
      <c r="Y27" s="59"/>
      <c r="Z27" s="59"/>
      <c r="AA27" s="60"/>
    </row>
    <row r="28" spans="3:27" x14ac:dyDescent="0.3">
      <c r="C28" s="55" t="s">
        <v>36</v>
      </c>
      <c r="D28" s="58"/>
      <c r="E28" s="59"/>
      <c r="F28" s="59"/>
      <c r="G28" s="59"/>
      <c r="H28" s="59"/>
      <c r="I28" s="60"/>
      <c r="J28" s="58"/>
      <c r="K28" s="59"/>
      <c r="L28" s="59"/>
      <c r="M28" s="59"/>
      <c r="N28" s="59"/>
      <c r="O28" s="60"/>
      <c r="P28" s="58"/>
      <c r="Q28" s="59"/>
      <c r="R28" s="59"/>
      <c r="S28" s="59"/>
      <c r="T28" s="59"/>
      <c r="U28" s="60"/>
      <c r="V28" s="58"/>
      <c r="W28" s="59"/>
      <c r="X28" s="59"/>
      <c r="Y28" s="59"/>
      <c r="Z28" s="59"/>
      <c r="AA28" s="60"/>
    </row>
    <row r="29" spans="3:27" x14ac:dyDescent="0.3">
      <c r="C29" s="55"/>
      <c r="D29" s="61"/>
      <c r="E29" s="62"/>
      <c r="F29" s="62"/>
      <c r="G29" s="62"/>
      <c r="H29" s="62"/>
      <c r="I29" s="63"/>
      <c r="J29" s="61"/>
      <c r="K29" s="62"/>
      <c r="L29" s="62"/>
      <c r="M29" s="62"/>
      <c r="N29" s="62"/>
      <c r="O29" s="63"/>
      <c r="P29" s="61"/>
      <c r="Q29" s="62"/>
      <c r="R29" s="62"/>
      <c r="S29" s="62"/>
      <c r="T29" s="62"/>
      <c r="U29" s="63"/>
      <c r="V29" s="61"/>
      <c r="W29" s="62"/>
      <c r="X29" s="62"/>
      <c r="Y29" s="62"/>
      <c r="Z29" s="62"/>
      <c r="AA29" s="60"/>
    </row>
    <row r="30" spans="3:27" x14ac:dyDescent="0.3">
      <c r="C30" s="55" t="s">
        <v>50</v>
      </c>
      <c r="D30" s="61"/>
      <c r="E30" s="62"/>
      <c r="F30" s="62"/>
      <c r="G30" s="62"/>
      <c r="H30" s="62"/>
      <c r="I30" s="63"/>
      <c r="J30" s="61"/>
      <c r="K30" s="62"/>
      <c r="L30" s="62"/>
      <c r="M30" s="62"/>
      <c r="N30" s="62"/>
      <c r="O30" s="63"/>
      <c r="P30" s="61"/>
      <c r="Q30" s="62"/>
      <c r="R30" s="62"/>
      <c r="S30" s="62"/>
      <c r="T30" s="62"/>
      <c r="U30" s="63"/>
      <c r="V30" s="61"/>
      <c r="W30" s="62"/>
      <c r="X30" s="62"/>
      <c r="Y30" s="62"/>
      <c r="Z30" s="62"/>
      <c r="AA30" s="60"/>
    </row>
    <row r="31" spans="3:27" x14ac:dyDescent="0.3">
      <c r="C31" s="55" t="s">
        <v>38</v>
      </c>
      <c r="D31" s="61"/>
      <c r="E31" s="62"/>
      <c r="F31" s="62"/>
      <c r="G31" s="62"/>
      <c r="H31" s="62"/>
      <c r="I31" s="63"/>
      <c r="J31" s="61"/>
      <c r="K31" s="62"/>
      <c r="L31" s="62"/>
      <c r="M31" s="62"/>
      <c r="N31" s="62"/>
      <c r="O31" s="63"/>
      <c r="P31" s="61"/>
      <c r="Q31" s="62"/>
      <c r="R31" s="62"/>
      <c r="S31" s="62"/>
      <c r="T31" s="62"/>
      <c r="U31" s="63"/>
      <c r="V31" s="61"/>
      <c r="W31" s="62"/>
      <c r="X31" s="62"/>
      <c r="Y31" s="62"/>
      <c r="Z31" s="62"/>
      <c r="AA31" s="60"/>
    </row>
    <row r="32" spans="3:27" x14ac:dyDescent="0.3">
      <c r="C32" s="55" t="s">
        <v>737</v>
      </c>
      <c r="D32" s="58"/>
      <c r="E32" s="59"/>
      <c r="F32" s="59"/>
      <c r="G32" s="59"/>
      <c r="H32" s="59"/>
      <c r="I32" s="60"/>
      <c r="J32" s="58"/>
      <c r="K32" s="59"/>
      <c r="L32" s="59"/>
      <c r="M32" s="59"/>
      <c r="N32" s="59"/>
      <c r="O32" s="60"/>
      <c r="P32" s="58"/>
      <c r="Q32" s="59"/>
      <c r="R32" s="59"/>
      <c r="S32" s="59"/>
      <c r="T32" s="59"/>
      <c r="U32" s="60"/>
      <c r="V32" s="58"/>
      <c r="W32" s="59"/>
      <c r="X32" s="59"/>
      <c r="Y32" s="59"/>
      <c r="Z32" s="59"/>
      <c r="AA32" s="60"/>
    </row>
    <row r="33" spans="3:27" x14ac:dyDescent="0.3">
      <c r="C33" s="55" t="s">
        <v>738</v>
      </c>
      <c r="D33" s="58"/>
      <c r="E33" s="59"/>
      <c r="F33" s="59"/>
      <c r="G33" s="59"/>
      <c r="H33" s="59"/>
      <c r="I33" s="60"/>
      <c r="J33" s="58"/>
      <c r="K33" s="59"/>
      <c r="L33" s="59"/>
      <c r="M33" s="59"/>
      <c r="N33" s="59"/>
      <c r="O33" s="60"/>
      <c r="P33" s="58"/>
      <c r="Q33" s="59"/>
      <c r="R33" s="59"/>
      <c r="S33" s="59"/>
      <c r="T33" s="59"/>
      <c r="U33" s="60"/>
      <c r="V33" s="58"/>
      <c r="W33" s="59"/>
      <c r="X33" s="59"/>
      <c r="Y33" s="59"/>
      <c r="Z33" s="59"/>
      <c r="AA33" s="60"/>
    </row>
    <row r="34" spans="3:27" x14ac:dyDescent="0.3">
      <c r="C34" s="55" t="s">
        <v>739</v>
      </c>
      <c r="D34" s="58"/>
      <c r="E34" s="59"/>
      <c r="F34" s="59"/>
      <c r="G34" s="59"/>
      <c r="H34" s="59"/>
      <c r="I34" s="60"/>
      <c r="J34" s="58"/>
      <c r="K34" s="59"/>
      <c r="L34" s="59"/>
      <c r="M34" s="59"/>
      <c r="N34" s="59"/>
      <c r="O34" s="60"/>
      <c r="P34" s="58"/>
      <c r="Q34" s="59"/>
      <c r="R34" s="59"/>
      <c r="S34" s="59"/>
      <c r="T34" s="59"/>
      <c r="U34" s="60"/>
      <c r="V34" s="58"/>
      <c r="W34" s="59"/>
      <c r="X34" s="59"/>
      <c r="Y34" s="59"/>
      <c r="Z34" s="59"/>
      <c r="AA34" s="60"/>
    </row>
    <row r="35" spans="3:27" x14ac:dyDescent="0.3">
      <c r="C35" s="55" t="s">
        <v>51</v>
      </c>
      <c r="D35" s="58"/>
      <c r="E35" s="59"/>
      <c r="F35" s="59"/>
      <c r="G35" s="59"/>
      <c r="H35" s="59"/>
      <c r="I35" s="60"/>
      <c r="J35" s="58"/>
      <c r="K35" s="59"/>
      <c r="L35" s="59"/>
      <c r="M35" s="59"/>
      <c r="N35" s="59"/>
      <c r="O35" s="60"/>
      <c r="P35" s="58"/>
      <c r="Q35" s="59"/>
      <c r="R35" s="59"/>
      <c r="S35" s="59"/>
      <c r="T35" s="59"/>
      <c r="U35" s="60"/>
      <c r="V35" s="58"/>
      <c r="W35" s="59"/>
      <c r="X35" s="59"/>
      <c r="Y35" s="59"/>
      <c r="Z35" s="59"/>
      <c r="AA35" s="60"/>
    </row>
    <row r="36" spans="3:27" x14ac:dyDescent="0.3">
      <c r="C36" s="55" t="s">
        <v>52</v>
      </c>
      <c r="D36" s="58"/>
      <c r="E36" s="59"/>
      <c r="F36" s="59"/>
      <c r="G36" s="59"/>
      <c r="H36" s="59"/>
      <c r="I36" s="60"/>
      <c r="J36" s="58"/>
      <c r="K36" s="59"/>
      <c r="L36" s="59"/>
      <c r="M36" s="59"/>
      <c r="N36" s="59"/>
      <c r="O36" s="60"/>
      <c r="P36" s="58"/>
      <c r="Q36" s="59"/>
      <c r="R36" s="59"/>
      <c r="S36" s="59"/>
      <c r="T36" s="59"/>
      <c r="U36" s="60"/>
      <c r="V36" s="58"/>
      <c r="W36" s="59"/>
      <c r="X36" s="59"/>
      <c r="Y36" s="59"/>
      <c r="Z36" s="59"/>
      <c r="AA36" s="60"/>
    </row>
    <row r="37" spans="3:27" x14ac:dyDescent="0.3">
      <c r="C37" s="55" t="s">
        <v>53</v>
      </c>
      <c r="D37" s="58"/>
      <c r="E37" s="59"/>
      <c r="F37" s="59"/>
      <c r="G37" s="59"/>
      <c r="H37" s="59"/>
      <c r="I37" s="60"/>
      <c r="J37" s="58"/>
      <c r="K37" s="59"/>
      <c r="L37" s="59"/>
      <c r="M37" s="59"/>
      <c r="N37" s="59"/>
      <c r="O37" s="60"/>
      <c r="P37" s="58"/>
      <c r="Q37" s="59"/>
      <c r="R37" s="59"/>
      <c r="S37" s="59"/>
      <c r="T37" s="59"/>
      <c r="U37" s="60"/>
      <c r="V37" s="58"/>
      <c r="W37" s="59"/>
      <c r="X37" s="59"/>
      <c r="Y37" s="59"/>
      <c r="Z37" s="59"/>
      <c r="AA37" s="60"/>
    </row>
    <row r="38" spans="3:27" x14ac:dyDescent="0.3">
      <c r="C38" s="55" t="s">
        <v>54</v>
      </c>
      <c r="D38" s="58"/>
      <c r="E38" s="59"/>
      <c r="F38" s="59"/>
      <c r="G38" s="59"/>
      <c r="H38" s="59"/>
      <c r="I38" s="60"/>
      <c r="J38" s="58"/>
      <c r="K38" s="59"/>
      <c r="L38" s="59"/>
      <c r="M38" s="59"/>
      <c r="N38" s="59"/>
      <c r="O38" s="60"/>
      <c r="P38" s="58"/>
      <c r="Q38" s="59"/>
      <c r="R38" s="59"/>
      <c r="S38" s="59"/>
      <c r="T38" s="59"/>
      <c r="U38" s="60"/>
      <c r="V38" s="58"/>
      <c r="W38" s="59"/>
      <c r="X38" s="59"/>
      <c r="Y38" s="59"/>
      <c r="Z38" s="59"/>
      <c r="AA38" s="60"/>
    </row>
    <row r="39" spans="3:27" x14ac:dyDescent="0.3">
      <c r="C39" s="55" t="s">
        <v>55</v>
      </c>
      <c r="D39" s="58"/>
      <c r="E39" s="59"/>
      <c r="F39" s="59"/>
      <c r="G39" s="59"/>
      <c r="H39" s="59"/>
      <c r="I39" s="60"/>
      <c r="J39" s="59"/>
      <c r="K39" s="59"/>
      <c r="L39" s="59"/>
      <c r="M39" s="59"/>
      <c r="N39" s="59"/>
      <c r="O39" s="60"/>
      <c r="P39" s="59"/>
      <c r="Q39" s="59"/>
      <c r="R39" s="59"/>
      <c r="S39" s="59"/>
      <c r="T39" s="59"/>
      <c r="U39" s="60"/>
      <c r="V39" s="59"/>
      <c r="W39" s="59"/>
      <c r="X39" s="59"/>
      <c r="Y39" s="59"/>
      <c r="Z39" s="59"/>
      <c r="AA39" s="60"/>
    </row>
    <row r="40" spans="3:27" x14ac:dyDescent="0.3">
      <c r="C40" s="55" t="s">
        <v>36</v>
      </c>
      <c r="D40" s="58"/>
      <c r="E40" s="59"/>
      <c r="F40" s="59"/>
      <c r="G40" s="59"/>
      <c r="H40" s="59"/>
      <c r="I40" s="60"/>
      <c r="J40" s="59"/>
      <c r="K40" s="59"/>
      <c r="L40" s="59"/>
      <c r="M40" s="59"/>
      <c r="N40" s="59"/>
      <c r="O40" s="60"/>
      <c r="P40" s="59"/>
      <c r="Q40" s="59"/>
      <c r="R40" s="59"/>
      <c r="S40" s="59"/>
      <c r="T40" s="59"/>
      <c r="U40" s="60"/>
      <c r="V40" s="59"/>
      <c r="W40" s="59"/>
      <c r="X40" s="59"/>
      <c r="Y40" s="59"/>
      <c r="Z40" s="59"/>
      <c r="AA40" s="60"/>
    </row>
    <row r="41" spans="3:27" x14ac:dyDescent="0.3">
      <c r="C41" s="55"/>
      <c r="D41" s="58"/>
      <c r="E41" s="59"/>
      <c r="F41" s="59"/>
      <c r="G41" s="59"/>
      <c r="H41" s="59"/>
      <c r="I41" s="60"/>
      <c r="J41" s="59"/>
      <c r="K41" s="59"/>
      <c r="L41" s="59"/>
      <c r="M41" s="59"/>
      <c r="N41" s="59"/>
      <c r="O41" s="60"/>
      <c r="P41" s="59"/>
      <c r="Q41" s="59"/>
      <c r="R41" s="59"/>
      <c r="S41" s="59"/>
      <c r="T41" s="59"/>
      <c r="U41" s="60"/>
      <c r="V41" s="59"/>
      <c r="W41" s="59"/>
      <c r="X41" s="59"/>
      <c r="Y41" s="59"/>
      <c r="Z41" s="59"/>
      <c r="AA41" s="60"/>
    </row>
    <row r="42" spans="3:27" x14ac:dyDescent="0.3">
      <c r="C42" s="55" t="s">
        <v>56</v>
      </c>
      <c r="D42" s="58"/>
      <c r="E42" s="59"/>
      <c r="F42" s="59"/>
      <c r="G42" s="59"/>
      <c r="H42" s="59"/>
      <c r="I42" s="60"/>
      <c r="J42" s="59"/>
      <c r="K42" s="59"/>
      <c r="L42" s="59"/>
      <c r="M42" s="59"/>
      <c r="N42" s="59"/>
      <c r="O42" s="60"/>
      <c r="P42" s="59"/>
      <c r="Q42" s="59"/>
      <c r="R42" s="59"/>
      <c r="S42" s="59"/>
      <c r="T42" s="59"/>
      <c r="U42" s="60"/>
      <c r="V42" s="59"/>
      <c r="W42" s="59"/>
      <c r="X42" s="59"/>
      <c r="Y42" s="59"/>
      <c r="Z42" s="59"/>
      <c r="AA42" s="60"/>
    </row>
    <row r="43" spans="3:27" x14ac:dyDescent="0.3">
      <c r="C43" s="55" t="s">
        <v>57</v>
      </c>
      <c r="D43" s="58"/>
      <c r="E43" s="59"/>
      <c r="F43" s="59"/>
      <c r="G43" s="59"/>
      <c r="H43" s="59"/>
      <c r="I43" s="60"/>
      <c r="J43" s="59"/>
      <c r="K43" s="59"/>
      <c r="L43" s="59"/>
      <c r="M43" s="59"/>
      <c r="N43" s="59"/>
      <c r="O43" s="60"/>
      <c r="P43" s="59"/>
      <c r="Q43" s="59"/>
      <c r="R43" s="59"/>
      <c r="S43" s="59"/>
      <c r="T43" s="59"/>
      <c r="U43" s="60"/>
      <c r="V43" s="59"/>
      <c r="W43" s="59"/>
      <c r="X43" s="59"/>
      <c r="Y43" s="59"/>
      <c r="Z43" s="59"/>
      <c r="AA43" s="60"/>
    </row>
    <row r="44" spans="3:27" x14ac:dyDescent="0.3">
      <c r="C44" s="55" t="s">
        <v>58</v>
      </c>
      <c r="D44" s="58"/>
      <c r="E44" s="59"/>
      <c r="F44" s="59"/>
      <c r="G44" s="59"/>
      <c r="H44" s="59"/>
      <c r="I44" s="60"/>
      <c r="J44" s="59"/>
      <c r="K44" s="59"/>
      <c r="L44" s="59"/>
      <c r="M44" s="59"/>
      <c r="N44" s="59"/>
      <c r="O44" s="60"/>
      <c r="P44" s="59"/>
      <c r="Q44" s="59"/>
      <c r="R44" s="59"/>
      <c r="S44" s="59"/>
      <c r="T44" s="59"/>
      <c r="U44" s="60"/>
      <c r="V44" s="59"/>
      <c r="W44" s="59"/>
      <c r="X44" s="59"/>
      <c r="Y44" s="59"/>
      <c r="Z44" s="59"/>
      <c r="AA44" s="60"/>
    </row>
    <row r="45" spans="3:27" x14ac:dyDescent="0.3">
      <c r="C45" s="55" t="s">
        <v>740</v>
      </c>
      <c r="D45" s="58"/>
      <c r="E45" s="59"/>
      <c r="F45" s="59"/>
      <c r="G45" s="59"/>
      <c r="H45" s="59"/>
      <c r="I45" s="60"/>
      <c r="J45" s="59"/>
      <c r="K45" s="59"/>
      <c r="L45" s="59"/>
      <c r="M45" s="59"/>
      <c r="N45" s="59"/>
      <c r="O45" s="60"/>
      <c r="P45" s="59"/>
      <c r="Q45" s="59"/>
      <c r="R45" s="59"/>
      <c r="S45" s="59"/>
      <c r="T45" s="59"/>
      <c r="U45" s="60"/>
      <c r="V45" s="59"/>
      <c r="W45" s="59"/>
      <c r="X45" s="59"/>
      <c r="Y45" s="59"/>
      <c r="Z45" s="59"/>
      <c r="AA45" s="60"/>
    </row>
    <row r="46" spans="3:27" x14ac:dyDescent="0.3">
      <c r="C46" s="55" t="s">
        <v>741</v>
      </c>
      <c r="D46" s="58"/>
      <c r="E46" s="59"/>
      <c r="F46" s="59"/>
      <c r="G46" s="59"/>
      <c r="H46" s="59"/>
      <c r="I46" s="60"/>
      <c r="J46" s="59"/>
      <c r="K46" s="59"/>
      <c r="L46" s="59"/>
      <c r="M46" s="59"/>
      <c r="N46" s="59"/>
      <c r="O46" s="60"/>
      <c r="P46" s="59"/>
      <c r="Q46" s="59"/>
      <c r="R46" s="59"/>
      <c r="S46" s="59"/>
      <c r="T46" s="59"/>
      <c r="U46" s="60"/>
      <c r="V46" s="59"/>
      <c r="W46" s="59"/>
      <c r="X46" s="59"/>
      <c r="Y46" s="59"/>
      <c r="Z46" s="59"/>
      <c r="AA46" s="60"/>
    </row>
    <row r="47" spans="3:27" x14ac:dyDescent="0.3">
      <c r="C47" s="55" t="s">
        <v>59</v>
      </c>
      <c r="D47" s="58"/>
      <c r="E47" s="59"/>
      <c r="F47" s="59"/>
      <c r="G47" s="59"/>
      <c r="H47" s="59"/>
      <c r="I47" s="60"/>
      <c r="J47" s="59"/>
      <c r="K47" s="59"/>
      <c r="L47" s="59"/>
      <c r="M47" s="59"/>
      <c r="N47" s="59"/>
      <c r="O47" s="60"/>
      <c r="P47" s="59"/>
      <c r="Q47" s="59"/>
      <c r="R47" s="59"/>
      <c r="S47" s="59"/>
      <c r="T47" s="59"/>
      <c r="U47" s="60"/>
      <c r="V47" s="59"/>
      <c r="W47" s="59"/>
      <c r="X47" s="59"/>
      <c r="Y47" s="59"/>
      <c r="Z47" s="59"/>
      <c r="AA47" s="60"/>
    </row>
    <row r="48" spans="3:27" x14ac:dyDescent="0.3">
      <c r="C48" s="55" t="s">
        <v>60</v>
      </c>
      <c r="D48" s="58"/>
      <c r="E48" s="59"/>
      <c r="F48" s="59"/>
      <c r="G48" s="59"/>
      <c r="H48" s="59"/>
      <c r="I48" s="60"/>
      <c r="J48" s="59"/>
      <c r="K48" s="59"/>
      <c r="L48" s="59"/>
      <c r="M48" s="59"/>
      <c r="N48" s="59"/>
      <c r="O48" s="60"/>
      <c r="P48" s="59"/>
      <c r="Q48" s="59"/>
      <c r="R48" s="59"/>
      <c r="S48" s="59"/>
      <c r="T48" s="59"/>
      <c r="U48" s="60"/>
      <c r="V48" s="59"/>
      <c r="W48" s="59"/>
      <c r="X48" s="59"/>
      <c r="Y48" s="59"/>
      <c r="Z48" s="59"/>
      <c r="AA48" s="60"/>
    </row>
    <row r="49" spans="3:27" x14ac:dyDescent="0.3">
      <c r="C49" s="55" t="s">
        <v>61</v>
      </c>
      <c r="D49" s="58"/>
      <c r="E49" s="59"/>
      <c r="F49" s="59"/>
      <c r="G49" s="59"/>
      <c r="H49" s="59"/>
      <c r="I49" s="60"/>
      <c r="J49" s="59"/>
      <c r="K49" s="59"/>
      <c r="L49" s="59"/>
      <c r="M49" s="59"/>
      <c r="N49" s="59"/>
      <c r="O49" s="60"/>
      <c r="P49" s="59"/>
      <c r="Q49" s="59"/>
      <c r="R49" s="59"/>
      <c r="S49" s="59"/>
      <c r="T49" s="59"/>
      <c r="U49" s="60"/>
      <c r="V49" s="59"/>
      <c r="W49" s="59"/>
      <c r="X49" s="59"/>
      <c r="Y49" s="59"/>
      <c r="Z49" s="59"/>
      <c r="AA49" s="60"/>
    </row>
    <row r="50" spans="3:27" x14ac:dyDescent="0.3">
      <c r="C50" s="55" t="s">
        <v>62</v>
      </c>
      <c r="D50" s="58"/>
      <c r="E50" s="59"/>
      <c r="F50" s="59"/>
      <c r="G50" s="59"/>
      <c r="H50" s="59"/>
      <c r="I50" s="60"/>
      <c r="J50" s="59"/>
      <c r="K50" s="59"/>
      <c r="L50" s="59"/>
      <c r="M50" s="59"/>
      <c r="N50" s="59"/>
      <c r="O50" s="60"/>
      <c r="P50" s="59"/>
      <c r="Q50" s="59"/>
      <c r="R50" s="59"/>
      <c r="S50" s="59"/>
      <c r="T50" s="59"/>
      <c r="U50" s="60"/>
      <c r="V50" s="59"/>
      <c r="W50" s="59"/>
      <c r="X50" s="59"/>
      <c r="Y50" s="59"/>
      <c r="Z50" s="59"/>
      <c r="AA50" s="60"/>
    </row>
    <row r="51" spans="3:27" x14ac:dyDescent="0.3">
      <c r="C51" s="55" t="s">
        <v>36</v>
      </c>
      <c r="D51" s="58"/>
      <c r="E51" s="59"/>
      <c r="F51" s="59"/>
      <c r="G51" s="59"/>
      <c r="H51" s="59"/>
      <c r="I51" s="60"/>
      <c r="J51" s="59"/>
      <c r="K51" s="59"/>
      <c r="L51" s="59"/>
      <c r="M51" s="59"/>
      <c r="N51" s="59"/>
      <c r="O51" s="60"/>
      <c r="P51" s="59"/>
      <c r="Q51" s="59"/>
      <c r="R51" s="59"/>
      <c r="S51" s="59"/>
      <c r="T51" s="59"/>
      <c r="U51" s="60"/>
      <c r="V51" s="59"/>
      <c r="W51" s="59"/>
      <c r="X51" s="59"/>
      <c r="Y51" s="59"/>
      <c r="Z51" s="59"/>
      <c r="AA51" s="60"/>
    </row>
    <row r="52" spans="3:27" x14ac:dyDescent="0.3">
      <c r="C52" s="55"/>
      <c r="D52" s="58"/>
      <c r="E52" s="59"/>
      <c r="F52" s="59"/>
      <c r="G52" s="59"/>
      <c r="H52" s="59"/>
      <c r="I52" s="60"/>
      <c r="J52" s="59"/>
      <c r="K52" s="59"/>
      <c r="L52" s="59"/>
      <c r="M52" s="59"/>
      <c r="N52" s="59"/>
      <c r="O52" s="60"/>
      <c r="P52" s="59"/>
      <c r="Q52" s="59"/>
      <c r="R52" s="59"/>
      <c r="S52" s="59"/>
      <c r="T52" s="59"/>
      <c r="U52" s="60"/>
      <c r="V52" s="59"/>
      <c r="W52" s="59"/>
      <c r="X52" s="59"/>
      <c r="Y52" s="59"/>
      <c r="Z52" s="59"/>
      <c r="AA52" s="60"/>
    </row>
    <row r="53" spans="3:27" x14ac:dyDescent="0.3">
      <c r="C53" s="55" t="s">
        <v>63</v>
      </c>
      <c r="D53" s="58"/>
      <c r="E53" s="59"/>
      <c r="F53" s="59"/>
      <c r="G53" s="59"/>
      <c r="H53" s="59"/>
      <c r="I53" s="60"/>
      <c r="J53" s="59"/>
      <c r="K53" s="59"/>
      <c r="L53" s="59"/>
      <c r="M53" s="59"/>
      <c r="N53" s="59"/>
      <c r="O53" s="60"/>
      <c r="P53" s="59"/>
      <c r="Q53" s="59"/>
      <c r="R53" s="59"/>
      <c r="S53" s="59"/>
      <c r="T53" s="59"/>
      <c r="U53" s="60"/>
      <c r="V53" s="59"/>
      <c r="W53" s="59"/>
      <c r="X53" s="59"/>
      <c r="Y53" s="59"/>
      <c r="Z53" s="59"/>
      <c r="AA53" s="60"/>
    </row>
    <row r="54" spans="3:27" x14ac:dyDescent="0.3">
      <c r="C54" s="55" t="s">
        <v>57</v>
      </c>
      <c r="D54" s="58"/>
      <c r="E54" s="59"/>
      <c r="F54" s="59"/>
      <c r="G54" s="59"/>
      <c r="H54" s="59"/>
      <c r="I54" s="60"/>
      <c r="J54" s="59"/>
      <c r="K54" s="59"/>
      <c r="L54" s="59"/>
      <c r="M54" s="59"/>
      <c r="N54" s="59"/>
      <c r="O54" s="60"/>
      <c r="P54" s="59"/>
      <c r="Q54" s="59"/>
      <c r="R54" s="59"/>
      <c r="S54" s="59"/>
      <c r="T54" s="59"/>
      <c r="U54" s="60"/>
      <c r="V54" s="59"/>
      <c r="W54" s="59"/>
      <c r="X54" s="59"/>
      <c r="Y54" s="59"/>
      <c r="Z54" s="59"/>
      <c r="AA54" s="60"/>
    </row>
    <row r="55" spans="3:27" x14ac:dyDescent="0.3">
      <c r="C55" s="55" t="s">
        <v>64</v>
      </c>
      <c r="D55" s="58"/>
      <c r="E55" s="59"/>
      <c r="F55" s="59"/>
      <c r="G55" s="59"/>
      <c r="H55" s="59"/>
      <c r="I55" s="60"/>
      <c r="J55" s="59"/>
      <c r="K55" s="59"/>
      <c r="L55" s="59"/>
      <c r="M55" s="59"/>
      <c r="N55" s="59"/>
      <c r="O55" s="60"/>
      <c r="P55" s="59"/>
      <c r="Q55" s="59"/>
      <c r="R55" s="59"/>
      <c r="S55" s="59"/>
      <c r="T55" s="59"/>
      <c r="U55" s="60"/>
      <c r="V55" s="59"/>
      <c r="W55" s="59"/>
      <c r="X55" s="59"/>
      <c r="Y55" s="59"/>
      <c r="Z55" s="59"/>
      <c r="AA55" s="60"/>
    </row>
    <row r="56" spans="3:27" x14ac:dyDescent="0.3">
      <c r="C56" s="55" t="s">
        <v>65</v>
      </c>
      <c r="D56" s="58"/>
      <c r="E56" s="59"/>
      <c r="F56" s="59"/>
      <c r="G56" s="59"/>
      <c r="H56" s="59"/>
      <c r="I56" s="60"/>
      <c r="J56" s="59"/>
      <c r="K56" s="59"/>
      <c r="L56" s="59"/>
      <c r="M56" s="59"/>
      <c r="N56" s="59"/>
      <c r="O56" s="60"/>
      <c r="P56" s="59"/>
      <c r="Q56" s="59"/>
      <c r="R56" s="59"/>
      <c r="S56" s="59"/>
      <c r="T56" s="59"/>
      <c r="U56" s="60"/>
      <c r="V56" s="59"/>
      <c r="W56" s="59"/>
      <c r="X56" s="59"/>
      <c r="Y56" s="59"/>
      <c r="Z56" s="59"/>
      <c r="AA56" s="60"/>
    </row>
    <row r="57" spans="3:27" x14ac:dyDescent="0.3">
      <c r="C57" s="55" t="s">
        <v>66</v>
      </c>
      <c r="D57" s="58"/>
      <c r="E57" s="59"/>
      <c r="F57" s="59"/>
      <c r="G57" s="59"/>
      <c r="H57" s="59"/>
      <c r="I57" s="60"/>
      <c r="J57" s="59"/>
      <c r="K57" s="59"/>
      <c r="L57" s="59"/>
      <c r="M57" s="59"/>
      <c r="N57" s="59"/>
      <c r="O57" s="60"/>
      <c r="P57" s="59"/>
      <c r="Q57" s="59"/>
      <c r="R57" s="59"/>
      <c r="S57" s="59"/>
      <c r="T57" s="59"/>
      <c r="U57" s="60"/>
      <c r="V57" s="59"/>
      <c r="W57" s="59"/>
      <c r="X57" s="59"/>
      <c r="Y57" s="59"/>
      <c r="Z57" s="59"/>
      <c r="AA57" s="60"/>
    </row>
    <row r="58" spans="3:27" x14ac:dyDescent="0.3">
      <c r="C58" s="55" t="s">
        <v>67</v>
      </c>
      <c r="D58" s="58"/>
      <c r="E58" s="59"/>
      <c r="F58" s="59"/>
      <c r="G58" s="59"/>
      <c r="H58" s="59"/>
      <c r="I58" s="60"/>
      <c r="J58" s="59"/>
      <c r="K58" s="59"/>
      <c r="L58" s="59"/>
      <c r="M58" s="59"/>
      <c r="N58" s="59"/>
      <c r="O58" s="60"/>
      <c r="P58" s="59"/>
      <c r="Q58" s="59"/>
      <c r="R58" s="59"/>
      <c r="S58" s="59"/>
      <c r="T58" s="59"/>
      <c r="U58" s="60"/>
      <c r="V58" s="59"/>
      <c r="W58" s="59"/>
      <c r="X58" s="59"/>
      <c r="Y58" s="59"/>
      <c r="Z58" s="59"/>
      <c r="AA58" s="60"/>
    </row>
    <row r="59" spans="3:27" x14ac:dyDescent="0.3">
      <c r="C59" s="55" t="s">
        <v>68</v>
      </c>
      <c r="D59" s="58"/>
      <c r="E59" s="59"/>
      <c r="F59" s="59"/>
      <c r="G59" s="59"/>
      <c r="H59" s="59"/>
      <c r="I59" s="60"/>
      <c r="J59" s="59"/>
      <c r="K59" s="59"/>
      <c r="L59" s="59"/>
      <c r="M59" s="59"/>
      <c r="N59" s="59"/>
      <c r="O59" s="60"/>
      <c r="P59" s="59"/>
      <c r="Q59" s="59"/>
      <c r="R59" s="59"/>
      <c r="S59" s="59"/>
      <c r="T59" s="59"/>
      <c r="U59" s="60"/>
      <c r="V59" s="59"/>
      <c r="W59" s="59"/>
      <c r="X59" s="59"/>
      <c r="Y59" s="59"/>
      <c r="Z59" s="59"/>
      <c r="AA59" s="60"/>
    </row>
    <row r="60" spans="3:27" x14ac:dyDescent="0.3">
      <c r="C60" s="55" t="s">
        <v>69</v>
      </c>
      <c r="D60" s="58"/>
      <c r="E60" s="59"/>
      <c r="F60" s="59"/>
      <c r="G60" s="59"/>
      <c r="H60" s="59"/>
      <c r="I60" s="60"/>
      <c r="J60" s="59"/>
      <c r="K60" s="59"/>
      <c r="L60" s="59"/>
      <c r="M60" s="59"/>
      <c r="N60" s="59"/>
      <c r="O60" s="60"/>
      <c r="P60" s="59"/>
      <c r="Q60" s="59"/>
      <c r="R60" s="59"/>
      <c r="S60" s="59"/>
      <c r="T60" s="59"/>
      <c r="U60" s="60"/>
      <c r="V60" s="59"/>
      <c r="W60" s="59"/>
      <c r="X60" s="59"/>
      <c r="Y60" s="59"/>
      <c r="Z60" s="59"/>
      <c r="AA60" s="60"/>
    </row>
    <row r="61" spans="3:27" x14ac:dyDescent="0.3">
      <c r="C61" s="55" t="s">
        <v>70</v>
      </c>
      <c r="D61" s="58"/>
      <c r="E61" s="59"/>
      <c r="F61" s="59"/>
      <c r="G61" s="59"/>
      <c r="H61" s="59"/>
      <c r="I61" s="60"/>
      <c r="J61" s="59"/>
      <c r="K61" s="59"/>
      <c r="L61" s="59"/>
      <c r="M61" s="59"/>
      <c r="N61" s="59"/>
      <c r="O61" s="60"/>
      <c r="P61" s="59"/>
      <c r="Q61" s="59"/>
      <c r="R61" s="59"/>
      <c r="S61" s="59"/>
      <c r="T61" s="59"/>
      <c r="U61" s="60"/>
      <c r="V61" s="59"/>
      <c r="W61" s="59"/>
      <c r="X61" s="59"/>
      <c r="Y61" s="59"/>
      <c r="Z61" s="59"/>
      <c r="AA61" s="60"/>
    </row>
    <row r="62" spans="3:27" x14ac:dyDescent="0.3">
      <c r="C62" s="55" t="s">
        <v>36</v>
      </c>
      <c r="D62" s="58"/>
      <c r="E62" s="59"/>
      <c r="F62" s="59"/>
      <c r="G62" s="59"/>
      <c r="H62" s="59"/>
      <c r="I62" s="60"/>
      <c r="J62" s="59"/>
      <c r="K62" s="59"/>
      <c r="L62" s="59"/>
      <c r="M62" s="59"/>
      <c r="N62" s="59"/>
      <c r="O62" s="60"/>
      <c r="P62" s="59"/>
      <c r="Q62" s="59"/>
      <c r="R62" s="59"/>
      <c r="S62" s="59"/>
      <c r="T62" s="59"/>
      <c r="U62" s="60"/>
      <c r="V62" s="59"/>
      <c r="W62" s="59"/>
      <c r="X62" s="59"/>
      <c r="Y62" s="59"/>
      <c r="Z62" s="59"/>
      <c r="AA62" s="60"/>
    </row>
    <row r="63" spans="3:27" x14ac:dyDescent="0.3">
      <c r="C63" s="55"/>
      <c r="D63" s="58"/>
      <c r="E63" s="59"/>
      <c r="F63" s="59"/>
      <c r="G63" s="59"/>
      <c r="H63" s="59"/>
      <c r="I63" s="60"/>
      <c r="J63" s="59"/>
      <c r="K63" s="59"/>
      <c r="L63" s="59"/>
      <c r="M63" s="59"/>
      <c r="N63" s="59"/>
      <c r="O63" s="60"/>
      <c r="P63" s="59"/>
      <c r="Q63" s="59"/>
      <c r="R63" s="59"/>
      <c r="S63" s="59"/>
      <c r="T63" s="59"/>
      <c r="U63" s="60"/>
      <c r="V63" s="59"/>
      <c r="W63" s="59"/>
      <c r="X63" s="59"/>
      <c r="Y63" s="59"/>
      <c r="Z63" s="59"/>
      <c r="AA63" s="60"/>
    </row>
    <row r="64" spans="3:27" x14ac:dyDescent="0.3">
      <c r="C64" s="55" t="s">
        <v>71</v>
      </c>
      <c r="D64" s="58"/>
      <c r="E64" s="59"/>
      <c r="F64" s="59"/>
      <c r="G64" s="59"/>
      <c r="H64" s="59"/>
      <c r="I64" s="60"/>
      <c r="J64" s="59"/>
      <c r="K64" s="59"/>
      <c r="L64" s="59"/>
      <c r="M64" s="59"/>
      <c r="N64" s="59"/>
      <c r="O64" s="60"/>
      <c r="P64" s="59"/>
      <c r="Q64" s="59"/>
      <c r="R64" s="59"/>
      <c r="S64" s="59"/>
      <c r="T64" s="59"/>
      <c r="U64" s="60"/>
      <c r="V64" s="59"/>
      <c r="W64" s="59"/>
      <c r="X64" s="59"/>
      <c r="Y64" s="59"/>
      <c r="Z64" s="59"/>
      <c r="AA64" s="60"/>
    </row>
    <row r="65" spans="3:27" x14ac:dyDescent="0.3">
      <c r="C65" s="55" t="s">
        <v>57</v>
      </c>
      <c r="D65" s="58"/>
      <c r="E65" s="59"/>
      <c r="F65" s="59"/>
      <c r="G65" s="59"/>
      <c r="H65" s="59"/>
      <c r="I65" s="60"/>
      <c r="J65" s="59"/>
      <c r="K65" s="59"/>
      <c r="L65" s="59"/>
      <c r="M65" s="59"/>
      <c r="N65" s="59"/>
      <c r="O65" s="60"/>
      <c r="P65" s="59"/>
      <c r="Q65" s="59"/>
      <c r="R65" s="59"/>
      <c r="S65" s="59"/>
      <c r="T65" s="59"/>
      <c r="U65" s="60"/>
      <c r="V65" s="59"/>
      <c r="W65" s="59"/>
      <c r="X65" s="59"/>
      <c r="Y65" s="59"/>
      <c r="Z65" s="59"/>
      <c r="AA65" s="60"/>
    </row>
    <row r="66" spans="3:27" x14ac:dyDescent="0.3">
      <c r="C66" s="55" t="s">
        <v>72</v>
      </c>
      <c r="D66" s="58"/>
      <c r="E66" s="59"/>
      <c r="F66" s="59"/>
      <c r="G66" s="59"/>
      <c r="H66" s="59"/>
      <c r="I66" s="60"/>
      <c r="J66" s="59"/>
      <c r="K66" s="59"/>
      <c r="L66" s="59"/>
      <c r="M66" s="59"/>
      <c r="N66" s="59"/>
      <c r="O66" s="60"/>
      <c r="P66" s="59"/>
      <c r="Q66" s="59"/>
      <c r="R66" s="59"/>
      <c r="S66" s="59"/>
      <c r="T66" s="59"/>
      <c r="U66" s="60"/>
      <c r="V66" s="59"/>
      <c r="W66" s="59"/>
      <c r="X66" s="59"/>
      <c r="Y66" s="59"/>
      <c r="Z66" s="59"/>
      <c r="AA66" s="60"/>
    </row>
    <row r="67" spans="3:27" x14ac:dyDescent="0.3">
      <c r="C67" s="55" t="s">
        <v>73</v>
      </c>
      <c r="D67" s="58"/>
      <c r="E67" s="59"/>
      <c r="F67" s="59"/>
      <c r="G67" s="59"/>
      <c r="H67" s="59"/>
      <c r="I67" s="60"/>
      <c r="J67" s="59"/>
      <c r="K67" s="59"/>
      <c r="L67" s="59"/>
      <c r="M67" s="59"/>
      <c r="N67" s="59"/>
      <c r="O67" s="60"/>
      <c r="P67" s="59"/>
      <c r="Q67" s="59"/>
      <c r="R67" s="59"/>
      <c r="S67" s="59"/>
      <c r="T67" s="59"/>
      <c r="U67" s="60"/>
      <c r="V67" s="59"/>
      <c r="W67" s="59"/>
      <c r="X67" s="59"/>
      <c r="Y67" s="59"/>
      <c r="Z67" s="59"/>
      <c r="AA67" s="60"/>
    </row>
    <row r="68" spans="3:27" x14ac:dyDescent="0.3">
      <c r="C68" s="55" t="s">
        <v>74</v>
      </c>
      <c r="D68" s="58"/>
      <c r="E68" s="59"/>
      <c r="F68" s="59"/>
      <c r="G68" s="59"/>
      <c r="H68" s="59"/>
      <c r="I68" s="60"/>
      <c r="J68" s="59"/>
      <c r="K68" s="59"/>
      <c r="L68" s="59"/>
      <c r="M68" s="59"/>
      <c r="N68" s="59"/>
      <c r="O68" s="60"/>
      <c r="P68" s="59"/>
      <c r="Q68" s="59"/>
      <c r="R68" s="59"/>
      <c r="S68" s="59"/>
      <c r="T68" s="59"/>
      <c r="U68" s="60"/>
      <c r="V68" s="59"/>
      <c r="W68" s="59"/>
      <c r="X68" s="59"/>
      <c r="Y68" s="59"/>
      <c r="Z68" s="59"/>
      <c r="AA68" s="60"/>
    </row>
    <row r="69" spans="3:27" x14ac:dyDescent="0.3">
      <c r="C69" s="55" t="s">
        <v>75</v>
      </c>
      <c r="D69" s="58"/>
      <c r="E69" s="59"/>
      <c r="F69" s="59"/>
      <c r="G69" s="59"/>
      <c r="H69" s="59"/>
      <c r="I69" s="60"/>
      <c r="J69" s="59"/>
      <c r="K69" s="59"/>
      <c r="L69" s="59"/>
      <c r="M69" s="59"/>
      <c r="N69" s="59"/>
      <c r="O69" s="60"/>
      <c r="P69" s="59"/>
      <c r="Q69" s="59"/>
      <c r="R69" s="59"/>
      <c r="S69" s="59"/>
      <c r="T69" s="59"/>
      <c r="U69" s="60"/>
      <c r="V69" s="59"/>
      <c r="W69" s="59"/>
      <c r="X69" s="59"/>
      <c r="Y69" s="59"/>
      <c r="Z69" s="59"/>
      <c r="AA69" s="60"/>
    </row>
    <row r="70" spans="3:27" x14ac:dyDescent="0.3">
      <c r="C70" s="55" t="s">
        <v>76</v>
      </c>
      <c r="D70" s="58"/>
      <c r="E70" s="59"/>
      <c r="F70" s="59"/>
      <c r="G70" s="59"/>
      <c r="H70" s="59"/>
      <c r="I70" s="60"/>
      <c r="J70" s="59"/>
      <c r="K70" s="59"/>
      <c r="L70" s="59"/>
      <c r="M70" s="59"/>
      <c r="N70" s="59"/>
      <c r="O70" s="60"/>
      <c r="P70" s="59"/>
      <c r="Q70" s="59"/>
      <c r="R70" s="59"/>
      <c r="S70" s="59"/>
      <c r="T70" s="59"/>
      <c r="U70" s="60"/>
      <c r="V70" s="59"/>
      <c r="W70" s="59"/>
      <c r="X70" s="59"/>
      <c r="Y70" s="59"/>
      <c r="Z70" s="59"/>
      <c r="AA70" s="60"/>
    </row>
    <row r="71" spans="3:27" x14ac:dyDescent="0.3">
      <c r="C71" s="55" t="s">
        <v>77</v>
      </c>
      <c r="D71" s="58"/>
      <c r="E71" s="59"/>
      <c r="F71" s="59"/>
      <c r="G71" s="59"/>
      <c r="H71" s="59"/>
      <c r="I71" s="60"/>
      <c r="J71" s="59"/>
      <c r="K71" s="59"/>
      <c r="L71" s="59"/>
      <c r="M71" s="59"/>
      <c r="N71" s="59"/>
      <c r="O71" s="60"/>
      <c r="P71" s="59"/>
      <c r="Q71" s="59"/>
      <c r="R71" s="59"/>
      <c r="S71" s="59"/>
      <c r="T71" s="59"/>
      <c r="U71" s="60"/>
      <c r="V71" s="59"/>
      <c r="W71" s="59"/>
      <c r="X71" s="59"/>
      <c r="Y71" s="59"/>
      <c r="Z71" s="59"/>
      <c r="AA71" s="60"/>
    </row>
    <row r="72" spans="3:27" x14ac:dyDescent="0.3">
      <c r="C72" s="55" t="s">
        <v>78</v>
      </c>
      <c r="D72" s="58"/>
      <c r="E72" s="59"/>
      <c r="F72" s="59"/>
      <c r="G72" s="59"/>
      <c r="H72" s="59"/>
      <c r="I72" s="60"/>
      <c r="J72" s="59"/>
      <c r="K72" s="59"/>
      <c r="L72" s="59"/>
      <c r="M72" s="59"/>
      <c r="N72" s="59"/>
      <c r="O72" s="60"/>
      <c r="P72" s="59"/>
      <c r="Q72" s="59"/>
      <c r="R72" s="59"/>
      <c r="S72" s="59"/>
      <c r="T72" s="59"/>
      <c r="U72" s="60"/>
      <c r="V72" s="59"/>
      <c r="W72" s="59"/>
      <c r="X72" s="59"/>
      <c r="Y72" s="59"/>
      <c r="Z72" s="59"/>
      <c r="AA72" s="60"/>
    </row>
    <row r="73" spans="3:27" x14ac:dyDescent="0.3">
      <c r="C73" s="55" t="s">
        <v>742</v>
      </c>
      <c r="D73" s="58"/>
      <c r="E73" s="59"/>
      <c r="F73" s="59"/>
      <c r="G73" s="59"/>
      <c r="H73" s="59"/>
      <c r="I73" s="60"/>
      <c r="J73" s="59"/>
      <c r="K73" s="59"/>
      <c r="L73" s="59"/>
      <c r="M73" s="59"/>
      <c r="N73" s="59"/>
      <c r="O73" s="60"/>
      <c r="P73" s="59"/>
      <c r="Q73" s="59"/>
      <c r="R73" s="59"/>
      <c r="S73" s="59"/>
      <c r="T73" s="59"/>
      <c r="U73" s="60"/>
      <c r="V73" s="59"/>
      <c r="W73" s="59"/>
      <c r="X73" s="59"/>
      <c r="Y73" s="59"/>
      <c r="Z73" s="59"/>
      <c r="AA73" s="60"/>
    </row>
    <row r="74" spans="3:27" x14ac:dyDescent="0.3">
      <c r="C74" s="55" t="s">
        <v>743</v>
      </c>
      <c r="D74" s="58"/>
      <c r="E74" s="59"/>
      <c r="F74" s="59"/>
      <c r="G74" s="59"/>
      <c r="H74" s="59"/>
      <c r="I74" s="60"/>
      <c r="J74" s="59"/>
      <c r="K74" s="59"/>
      <c r="L74" s="59"/>
      <c r="M74" s="59"/>
      <c r="N74" s="59"/>
      <c r="O74" s="60"/>
      <c r="P74" s="59"/>
      <c r="Q74" s="59"/>
      <c r="R74" s="59"/>
      <c r="S74" s="59"/>
      <c r="T74" s="59"/>
      <c r="U74" s="60"/>
      <c r="V74" s="59"/>
      <c r="W74" s="59"/>
      <c r="X74" s="59"/>
      <c r="Y74" s="59"/>
      <c r="Z74" s="59"/>
      <c r="AA74" s="60"/>
    </row>
    <row r="75" spans="3:27" x14ac:dyDescent="0.3">
      <c r="C75" s="55" t="s">
        <v>744</v>
      </c>
      <c r="D75" s="58"/>
      <c r="E75" s="59"/>
      <c r="F75" s="59"/>
      <c r="G75" s="59"/>
      <c r="H75" s="59"/>
      <c r="I75" s="60"/>
      <c r="J75" s="59"/>
      <c r="K75" s="59"/>
      <c r="L75" s="59"/>
      <c r="M75" s="59"/>
      <c r="N75" s="59"/>
      <c r="O75" s="60"/>
      <c r="P75" s="59"/>
      <c r="Q75" s="59"/>
      <c r="R75" s="59"/>
      <c r="S75" s="59"/>
      <c r="T75" s="59"/>
      <c r="U75" s="60"/>
      <c r="V75" s="59"/>
      <c r="W75" s="59"/>
      <c r="X75" s="59"/>
      <c r="Y75" s="59"/>
      <c r="Z75" s="59"/>
      <c r="AA75" s="60"/>
    </row>
    <row r="76" spans="3:27" x14ac:dyDescent="0.3">
      <c r="C76" s="55"/>
      <c r="D76" s="58"/>
      <c r="E76" s="59"/>
      <c r="F76" s="59"/>
      <c r="G76" s="59"/>
      <c r="H76" s="59"/>
      <c r="I76" s="60"/>
      <c r="J76" s="59"/>
      <c r="K76" s="59"/>
      <c r="L76" s="59"/>
      <c r="M76" s="59"/>
      <c r="N76" s="59"/>
      <c r="O76" s="60"/>
      <c r="P76" s="59"/>
      <c r="Q76" s="59"/>
      <c r="R76" s="59"/>
      <c r="S76" s="59"/>
      <c r="T76" s="59"/>
      <c r="U76" s="60"/>
      <c r="V76" s="59"/>
      <c r="W76" s="59"/>
      <c r="X76" s="59"/>
      <c r="Y76" s="59"/>
      <c r="Z76" s="59"/>
      <c r="AA76" s="60"/>
    </row>
    <row r="77" spans="3:27" x14ac:dyDescent="0.3">
      <c r="C77" s="55" t="s">
        <v>79</v>
      </c>
      <c r="D77" s="58"/>
      <c r="E77" s="59"/>
      <c r="F77" s="59"/>
      <c r="G77" s="59"/>
      <c r="H77" s="59"/>
      <c r="I77" s="60"/>
      <c r="J77" s="59"/>
      <c r="K77" s="59"/>
      <c r="L77" s="59"/>
      <c r="M77" s="59"/>
      <c r="N77" s="59"/>
      <c r="O77" s="60"/>
      <c r="P77" s="59"/>
      <c r="Q77" s="59"/>
      <c r="R77" s="59"/>
      <c r="S77" s="59"/>
      <c r="T77" s="59"/>
      <c r="U77" s="60"/>
      <c r="V77" s="59"/>
      <c r="W77" s="59"/>
      <c r="X77" s="59"/>
      <c r="Y77" s="59"/>
      <c r="Z77" s="59"/>
      <c r="AA77" s="60"/>
    </row>
    <row r="78" spans="3:27" x14ac:dyDescent="0.3">
      <c r="C78" s="55" t="s">
        <v>80</v>
      </c>
      <c r="D78" s="58"/>
      <c r="E78" s="59"/>
      <c r="F78" s="59"/>
      <c r="G78" s="59"/>
      <c r="H78" s="59"/>
      <c r="I78" s="60"/>
      <c r="J78" s="59"/>
      <c r="K78" s="59"/>
      <c r="L78" s="59"/>
      <c r="M78" s="59"/>
      <c r="N78" s="59"/>
      <c r="O78" s="60"/>
      <c r="P78" s="59"/>
      <c r="Q78" s="59"/>
      <c r="R78" s="59"/>
      <c r="S78" s="59"/>
      <c r="T78" s="59"/>
      <c r="U78" s="60"/>
      <c r="V78" s="59"/>
      <c r="W78" s="59"/>
      <c r="X78" s="59"/>
      <c r="Y78" s="59"/>
      <c r="Z78" s="59"/>
      <c r="AA78" s="60"/>
    </row>
    <row r="79" spans="3:27" x14ac:dyDescent="0.3">
      <c r="C79" s="55" t="s">
        <v>745</v>
      </c>
      <c r="D79" s="58"/>
      <c r="E79" s="59"/>
      <c r="F79" s="59"/>
      <c r="G79" s="59"/>
      <c r="H79" s="59"/>
      <c r="I79" s="60"/>
      <c r="J79" s="59"/>
      <c r="K79" s="59"/>
      <c r="L79" s="59"/>
      <c r="M79" s="59"/>
      <c r="N79" s="59"/>
      <c r="O79" s="60"/>
      <c r="P79" s="59"/>
      <c r="Q79" s="59"/>
      <c r="R79" s="59"/>
      <c r="S79" s="59"/>
      <c r="T79" s="59"/>
      <c r="U79" s="60"/>
      <c r="V79" s="59"/>
      <c r="W79" s="59"/>
      <c r="X79" s="59"/>
      <c r="Y79" s="59"/>
      <c r="Z79" s="59"/>
      <c r="AA79" s="60"/>
    </row>
    <row r="80" spans="3:27" x14ac:dyDescent="0.3">
      <c r="C80" s="55" t="s">
        <v>81</v>
      </c>
      <c r="D80" s="58"/>
      <c r="E80" s="59"/>
      <c r="F80" s="59"/>
      <c r="G80" s="59"/>
      <c r="H80" s="59"/>
      <c r="I80" s="60"/>
      <c r="J80" s="59"/>
      <c r="K80" s="59"/>
      <c r="L80" s="59"/>
      <c r="M80" s="59"/>
      <c r="N80" s="59"/>
      <c r="O80" s="60"/>
      <c r="P80" s="59"/>
      <c r="Q80" s="59"/>
      <c r="R80" s="59"/>
      <c r="S80" s="59"/>
      <c r="T80" s="59"/>
      <c r="U80" s="60"/>
      <c r="V80" s="59"/>
      <c r="W80" s="59"/>
      <c r="X80" s="59"/>
      <c r="Y80" s="59"/>
      <c r="Z80" s="59"/>
      <c r="AA80" s="60"/>
    </row>
    <row r="81" spans="3:27" x14ac:dyDescent="0.3">
      <c r="C81" s="55" t="s">
        <v>82</v>
      </c>
      <c r="D81" s="58"/>
      <c r="E81" s="59"/>
      <c r="F81" s="59"/>
      <c r="G81" s="59"/>
      <c r="H81" s="59"/>
      <c r="I81" s="60"/>
      <c r="J81" s="59"/>
      <c r="K81" s="59"/>
      <c r="L81" s="59"/>
      <c r="M81" s="59"/>
      <c r="N81" s="59"/>
      <c r="O81" s="60"/>
      <c r="P81" s="59"/>
      <c r="Q81" s="59"/>
      <c r="R81" s="59"/>
      <c r="S81" s="59"/>
      <c r="T81" s="59"/>
      <c r="U81" s="60"/>
      <c r="V81" s="59"/>
      <c r="W81" s="59"/>
      <c r="X81" s="59"/>
      <c r="Y81" s="59"/>
      <c r="Z81" s="59"/>
      <c r="AA81" s="60"/>
    </row>
    <row r="82" spans="3:27" x14ac:dyDescent="0.3">
      <c r="C82" s="55" t="s">
        <v>83</v>
      </c>
      <c r="D82" s="58"/>
      <c r="E82" s="59"/>
      <c r="F82" s="59"/>
      <c r="G82" s="59"/>
      <c r="H82" s="59"/>
      <c r="I82" s="60"/>
      <c r="J82" s="59"/>
      <c r="K82" s="59"/>
      <c r="L82" s="59"/>
      <c r="M82" s="59"/>
      <c r="N82" s="59"/>
      <c r="O82" s="60"/>
      <c r="P82" s="59"/>
      <c r="Q82" s="59"/>
      <c r="R82" s="59"/>
      <c r="S82" s="59"/>
      <c r="T82" s="59"/>
      <c r="U82" s="60"/>
      <c r="V82" s="59"/>
      <c r="W82" s="59"/>
      <c r="X82" s="59"/>
      <c r="Y82" s="59"/>
      <c r="Z82" s="59"/>
      <c r="AA82" s="60"/>
    </row>
    <row r="83" spans="3:27" x14ac:dyDescent="0.3">
      <c r="C83" s="55" t="s">
        <v>84</v>
      </c>
      <c r="D83" s="58"/>
      <c r="E83" s="59"/>
      <c r="F83" s="59"/>
      <c r="G83" s="59"/>
      <c r="H83" s="59"/>
      <c r="I83" s="60"/>
      <c r="J83" s="59"/>
      <c r="K83" s="59"/>
      <c r="L83" s="59"/>
      <c r="M83" s="59"/>
      <c r="N83" s="59"/>
      <c r="O83" s="60"/>
      <c r="P83" s="59"/>
      <c r="Q83" s="59"/>
      <c r="R83" s="59"/>
      <c r="S83" s="59"/>
      <c r="T83" s="59"/>
      <c r="U83" s="60"/>
      <c r="V83" s="59"/>
      <c r="W83" s="59"/>
      <c r="X83" s="59"/>
      <c r="Y83" s="59"/>
      <c r="Z83" s="59"/>
      <c r="AA83" s="60"/>
    </row>
    <row r="84" spans="3:27" x14ac:dyDescent="0.3">
      <c r="C84" s="55" t="s">
        <v>85</v>
      </c>
      <c r="D84" s="58"/>
      <c r="E84" s="59"/>
      <c r="F84" s="59"/>
      <c r="G84" s="59"/>
      <c r="H84" s="59"/>
      <c r="I84" s="60"/>
      <c r="J84" s="59"/>
      <c r="K84" s="59"/>
      <c r="L84" s="59"/>
      <c r="M84" s="59"/>
      <c r="N84" s="59"/>
      <c r="O84" s="60"/>
      <c r="P84" s="59"/>
      <c r="Q84" s="59"/>
      <c r="R84" s="59"/>
      <c r="S84" s="59"/>
      <c r="T84" s="59"/>
      <c r="U84" s="60"/>
      <c r="V84" s="59"/>
      <c r="W84" s="59"/>
      <c r="X84" s="59"/>
      <c r="Y84" s="59"/>
      <c r="Z84" s="59"/>
      <c r="AA84" s="60"/>
    </row>
    <row r="85" spans="3:27" x14ac:dyDescent="0.3">
      <c r="C85" s="55" t="s">
        <v>62</v>
      </c>
      <c r="D85" s="58"/>
      <c r="E85" s="59"/>
      <c r="F85" s="59"/>
      <c r="G85" s="59"/>
      <c r="H85" s="59"/>
      <c r="I85" s="60"/>
      <c r="J85" s="59"/>
      <c r="K85" s="59"/>
      <c r="L85" s="59"/>
      <c r="M85" s="59"/>
      <c r="N85" s="59"/>
      <c r="O85" s="60"/>
      <c r="P85" s="59"/>
      <c r="Q85" s="59"/>
      <c r="R85" s="59"/>
      <c r="S85" s="59"/>
      <c r="T85" s="59"/>
      <c r="U85" s="60"/>
      <c r="V85" s="59"/>
      <c r="W85" s="59"/>
      <c r="X85" s="59"/>
      <c r="Y85" s="59"/>
      <c r="Z85" s="59"/>
      <c r="AA85" s="60"/>
    </row>
    <row r="86" spans="3:27" x14ac:dyDescent="0.3">
      <c r="C86" s="55" t="s">
        <v>36</v>
      </c>
      <c r="D86" s="58"/>
      <c r="E86" s="59"/>
      <c r="F86" s="59"/>
      <c r="G86" s="59"/>
      <c r="H86" s="59"/>
      <c r="I86" s="60"/>
      <c r="J86" s="59"/>
      <c r="K86" s="59"/>
      <c r="L86" s="59"/>
      <c r="M86" s="59"/>
      <c r="N86" s="59"/>
      <c r="O86" s="60"/>
      <c r="P86" s="59"/>
      <c r="Q86" s="59"/>
      <c r="R86" s="59"/>
      <c r="S86" s="59"/>
      <c r="T86" s="59"/>
      <c r="U86" s="60"/>
      <c r="V86" s="59"/>
      <c r="W86" s="59"/>
      <c r="X86" s="59"/>
      <c r="Y86" s="59"/>
      <c r="Z86" s="59"/>
      <c r="AA86" s="60"/>
    </row>
    <row r="87" spans="3:27" x14ac:dyDescent="0.3">
      <c r="C87" s="55"/>
      <c r="D87" s="58"/>
      <c r="E87" s="59"/>
      <c r="F87" s="59"/>
      <c r="G87" s="59"/>
      <c r="H87" s="59"/>
      <c r="I87" s="60"/>
      <c r="J87" s="59"/>
      <c r="K87" s="59"/>
      <c r="L87" s="59"/>
      <c r="M87" s="59"/>
      <c r="N87" s="59"/>
      <c r="O87" s="60"/>
      <c r="P87" s="59"/>
      <c r="Q87" s="59"/>
      <c r="R87" s="59"/>
      <c r="S87" s="59"/>
      <c r="T87" s="59"/>
      <c r="U87" s="60"/>
      <c r="V87" s="59"/>
      <c r="W87" s="59"/>
      <c r="X87" s="59"/>
      <c r="Y87" s="59"/>
      <c r="Z87" s="59"/>
      <c r="AA87" s="60"/>
    </row>
    <row r="88" spans="3:27" x14ac:dyDescent="0.3">
      <c r="C88" s="55" t="s">
        <v>86</v>
      </c>
      <c r="D88" s="58"/>
      <c r="E88" s="59"/>
      <c r="F88" s="59"/>
      <c r="G88" s="59"/>
      <c r="H88" s="59"/>
      <c r="I88" s="60"/>
      <c r="J88" s="59"/>
      <c r="K88" s="59"/>
      <c r="L88" s="59"/>
      <c r="M88" s="59"/>
      <c r="N88" s="59"/>
      <c r="O88" s="60"/>
      <c r="P88" s="59"/>
      <c r="Q88" s="59"/>
      <c r="R88" s="59"/>
      <c r="S88" s="59"/>
      <c r="T88" s="59"/>
      <c r="U88" s="60"/>
      <c r="V88" s="59"/>
      <c r="W88" s="59"/>
      <c r="X88" s="59"/>
      <c r="Y88" s="59"/>
      <c r="Z88" s="59"/>
      <c r="AA88" s="60"/>
    </row>
    <row r="89" spans="3:27" x14ac:dyDescent="0.3">
      <c r="C89" s="55" t="s">
        <v>87</v>
      </c>
      <c r="D89" s="58"/>
      <c r="E89" s="59"/>
      <c r="F89" s="59"/>
      <c r="G89" s="59"/>
      <c r="H89" s="59"/>
      <c r="I89" s="60"/>
      <c r="J89" s="59"/>
      <c r="K89" s="59"/>
      <c r="L89" s="59"/>
      <c r="M89" s="59"/>
      <c r="N89" s="59"/>
      <c r="O89" s="60"/>
      <c r="P89" s="59"/>
      <c r="Q89" s="59"/>
      <c r="R89" s="59"/>
      <c r="S89" s="59"/>
      <c r="T89" s="59"/>
      <c r="U89" s="60"/>
      <c r="V89" s="59"/>
      <c r="W89" s="59"/>
      <c r="X89" s="59"/>
      <c r="Y89" s="59"/>
      <c r="Z89" s="59"/>
      <c r="AA89" s="60"/>
    </row>
    <row r="90" spans="3:27" x14ac:dyDescent="0.3">
      <c r="C90" s="55" t="s">
        <v>745</v>
      </c>
      <c r="D90" s="58"/>
      <c r="E90" s="59"/>
      <c r="F90" s="59"/>
      <c r="G90" s="59"/>
      <c r="H90" s="59"/>
      <c r="I90" s="60"/>
      <c r="J90" s="59"/>
      <c r="K90" s="59"/>
      <c r="L90" s="59"/>
      <c r="M90" s="59"/>
      <c r="N90" s="59"/>
      <c r="O90" s="60"/>
      <c r="P90" s="59"/>
      <c r="Q90" s="59"/>
      <c r="R90" s="59"/>
      <c r="S90" s="59"/>
      <c r="T90" s="59"/>
      <c r="U90" s="60"/>
      <c r="V90" s="59"/>
      <c r="W90" s="59"/>
      <c r="X90" s="59"/>
      <c r="Y90" s="59"/>
      <c r="Z90" s="59"/>
      <c r="AA90" s="60"/>
    </row>
    <row r="91" spans="3:27" x14ac:dyDescent="0.3">
      <c r="C91" s="55" t="s">
        <v>81</v>
      </c>
      <c r="D91" s="58"/>
      <c r="E91" s="59"/>
      <c r="F91" s="59"/>
      <c r="G91" s="59"/>
      <c r="H91" s="59"/>
      <c r="I91" s="60"/>
      <c r="J91" s="59"/>
      <c r="K91" s="59"/>
      <c r="L91" s="59"/>
      <c r="M91" s="59"/>
      <c r="N91" s="59"/>
      <c r="O91" s="60"/>
      <c r="P91" s="59"/>
      <c r="Q91" s="59"/>
      <c r="R91" s="59"/>
      <c r="S91" s="59"/>
      <c r="T91" s="59"/>
      <c r="U91" s="60"/>
      <c r="V91" s="59"/>
      <c r="W91" s="59"/>
      <c r="X91" s="59"/>
      <c r="Y91" s="59"/>
      <c r="Z91" s="59"/>
      <c r="AA91" s="60"/>
    </row>
    <row r="92" spans="3:27" x14ac:dyDescent="0.3">
      <c r="C92" s="55" t="s">
        <v>82</v>
      </c>
      <c r="D92" s="58"/>
      <c r="E92" s="59"/>
      <c r="F92" s="59"/>
      <c r="G92" s="59"/>
      <c r="H92" s="59"/>
      <c r="I92" s="60"/>
      <c r="J92" s="59"/>
      <c r="K92" s="59"/>
      <c r="L92" s="59"/>
      <c r="M92" s="59"/>
      <c r="N92" s="59"/>
      <c r="O92" s="60"/>
      <c r="P92" s="59"/>
      <c r="Q92" s="59"/>
      <c r="R92" s="59"/>
      <c r="S92" s="59"/>
      <c r="T92" s="59"/>
      <c r="U92" s="60"/>
      <c r="V92" s="59"/>
      <c r="W92" s="59"/>
      <c r="X92" s="59"/>
      <c r="Y92" s="59"/>
      <c r="Z92" s="59"/>
      <c r="AA92" s="60"/>
    </row>
    <row r="93" spans="3:27" x14ac:dyDescent="0.3">
      <c r="C93" s="55" t="s">
        <v>83</v>
      </c>
      <c r="D93" s="58"/>
      <c r="E93" s="59"/>
      <c r="F93" s="59"/>
      <c r="G93" s="59"/>
      <c r="H93" s="59"/>
      <c r="I93" s="60"/>
      <c r="J93" s="59"/>
      <c r="K93" s="59"/>
      <c r="L93" s="59"/>
      <c r="M93" s="59"/>
      <c r="N93" s="59"/>
      <c r="O93" s="60"/>
      <c r="P93" s="59"/>
      <c r="Q93" s="59"/>
      <c r="R93" s="59"/>
      <c r="S93" s="59"/>
      <c r="T93" s="59"/>
      <c r="U93" s="60"/>
      <c r="V93" s="59"/>
      <c r="W93" s="59"/>
      <c r="X93" s="59"/>
      <c r="Y93" s="59"/>
      <c r="Z93" s="59"/>
      <c r="AA93" s="60"/>
    </row>
    <row r="94" spans="3:27" x14ac:dyDescent="0.3">
      <c r="C94" s="55" t="s">
        <v>84</v>
      </c>
      <c r="D94" s="58"/>
      <c r="E94" s="59"/>
      <c r="F94" s="59"/>
      <c r="G94" s="59"/>
      <c r="H94" s="59"/>
      <c r="I94" s="60"/>
      <c r="J94" s="59"/>
      <c r="K94" s="59"/>
      <c r="L94" s="59"/>
      <c r="M94" s="59"/>
      <c r="N94" s="59"/>
      <c r="O94" s="60"/>
      <c r="P94" s="59"/>
      <c r="Q94" s="59"/>
      <c r="R94" s="59"/>
      <c r="S94" s="59"/>
      <c r="T94" s="59"/>
      <c r="U94" s="60"/>
      <c r="V94" s="59"/>
      <c r="W94" s="59"/>
      <c r="X94" s="59"/>
      <c r="Y94" s="59"/>
      <c r="Z94" s="59"/>
      <c r="AA94" s="60"/>
    </row>
    <row r="95" spans="3:27" x14ac:dyDescent="0.3">
      <c r="C95" s="55" t="s">
        <v>85</v>
      </c>
      <c r="D95" s="58"/>
      <c r="E95" s="59"/>
      <c r="F95" s="59"/>
      <c r="G95" s="59"/>
      <c r="H95" s="59"/>
      <c r="I95" s="60"/>
      <c r="J95" s="59"/>
      <c r="K95" s="59"/>
      <c r="L95" s="59"/>
      <c r="M95" s="59"/>
      <c r="N95" s="59"/>
      <c r="O95" s="60"/>
      <c r="P95" s="59"/>
      <c r="Q95" s="59"/>
      <c r="R95" s="59"/>
      <c r="S95" s="59"/>
      <c r="T95" s="59"/>
      <c r="U95" s="60"/>
      <c r="V95" s="59"/>
      <c r="W95" s="59"/>
      <c r="X95" s="59"/>
      <c r="Y95" s="59"/>
      <c r="Z95" s="59"/>
      <c r="AA95" s="60"/>
    </row>
    <row r="96" spans="3:27" x14ac:dyDescent="0.3">
      <c r="C96" s="55" t="s">
        <v>62</v>
      </c>
      <c r="D96" s="58"/>
      <c r="E96" s="59"/>
      <c r="F96" s="59"/>
      <c r="G96" s="59"/>
      <c r="H96" s="59"/>
      <c r="I96" s="60"/>
      <c r="J96" s="59"/>
      <c r="K96" s="59"/>
      <c r="L96" s="59"/>
      <c r="M96" s="59"/>
      <c r="N96" s="59"/>
      <c r="O96" s="60"/>
      <c r="P96" s="59"/>
      <c r="Q96" s="59"/>
      <c r="R96" s="59"/>
      <c r="S96" s="59"/>
      <c r="T96" s="59"/>
      <c r="U96" s="60"/>
      <c r="V96" s="59"/>
      <c r="W96" s="59"/>
      <c r="X96" s="59"/>
      <c r="Y96" s="59"/>
      <c r="Z96" s="59"/>
      <c r="AA96" s="60"/>
    </row>
    <row r="97" spans="3:27" x14ac:dyDescent="0.3">
      <c r="C97" s="55" t="s">
        <v>36</v>
      </c>
      <c r="D97" s="58"/>
      <c r="E97" s="59"/>
      <c r="F97" s="59"/>
      <c r="G97" s="59"/>
      <c r="H97" s="59"/>
      <c r="I97" s="60"/>
      <c r="J97" s="59"/>
      <c r="K97" s="59"/>
      <c r="L97" s="59"/>
      <c r="M97" s="59"/>
      <c r="N97" s="59"/>
      <c r="O97" s="60"/>
      <c r="P97" s="59"/>
      <c r="Q97" s="59"/>
      <c r="R97" s="59"/>
      <c r="S97" s="59"/>
      <c r="T97" s="59"/>
      <c r="U97" s="60"/>
      <c r="V97" s="59"/>
      <c r="W97" s="59"/>
      <c r="X97" s="59"/>
      <c r="Y97" s="59"/>
      <c r="Z97" s="59"/>
      <c r="AA97" s="60"/>
    </row>
    <row r="98" spans="3:27" x14ac:dyDescent="0.3">
      <c r="C98" s="55"/>
      <c r="D98" s="58"/>
      <c r="E98" s="59"/>
      <c r="F98" s="59"/>
      <c r="G98" s="59"/>
      <c r="H98" s="59"/>
      <c r="I98" s="60"/>
      <c r="J98" s="59"/>
      <c r="K98" s="59"/>
      <c r="L98" s="59"/>
      <c r="M98" s="59"/>
      <c r="N98" s="59"/>
      <c r="O98" s="60"/>
      <c r="P98" s="59"/>
      <c r="Q98" s="59"/>
      <c r="R98" s="59"/>
      <c r="S98" s="59"/>
      <c r="T98" s="59"/>
      <c r="U98" s="60"/>
      <c r="V98" s="59"/>
      <c r="W98" s="59"/>
      <c r="X98" s="59"/>
      <c r="Y98" s="59"/>
      <c r="Z98" s="59"/>
      <c r="AA98" s="60"/>
    </row>
    <row r="99" spans="3:27" x14ac:dyDescent="0.3">
      <c r="C99" s="55" t="s">
        <v>88</v>
      </c>
      <c r="D99" s="58"/>
      <c r="E99" s="59"/>
      <c r="F99" s="59"/>
      <c r="G99" s="59"/>
      <c r="H99" s="59"/>
      <c r="I99" s="60"/>
      <c r="J99" s="59"/>
      <c r="K99" s="59"/>
      <c r="L99" s="59"/>
      <c r="M99" s="59"/>
      <c r="N99" s="59"/>
      <c r="O99" s="60"/>
      <c r="P99" s="59"/>
      <c r="Q99" s="59"/>
      <c r="R99" s="59"/>
      <c r="S99" s="59"/>
      <c r="T99" s="59"/>
      <c r="U99" s="60"/>
      <c r="V99" s="59"/>
      <c r="W99" s="59"/>
      <c r="X99" s="59"/>
      <c r="Y99" s="59"/>
      <c r="Z99" s="59"/>
      <c r="AA99" s="60"/>
    </row>
    <row r="100" spans="3:27" x14ac:dyDescent="0.3">
      <c r="C100" s="55" t="s">
        <v>89</v>
      </c>
      <c r="D100" s="58"/>
      <c r="E100" s="59"/>
      <c r="F100" s="59"/>
      <c r="G100" s="59"/>
      <c r="H100" s="59"/>
      <c r="I100" s="60"/>
      <c r="J100" s="59"/>
      <c r="K100" s="59"/>
      <c r="L100" s="59"/>
      <c r="M100" s="59"/>
      <c r="N100" s="59"/>
      <c r="O100" s="60"/>
      <c r="P100" s="59"/>
      <c r="Q100" s="59"/>
      <c r="R100" s="59"/>
      <c r="S100" s="59"/>
      <c r="T100" s="59"/>
      <c r="U100" s="60"/>
      <c r="V100" s="59"/>
      <c r="W100" s="59"/>
      <c r="X100" s="59"/>
      <c r="Y100" s="59"/>
      <c r="Z100" s="59"/>
      <c r="AA100" s="63"/>
    </row>
    <row r="101" spans="3:27" x14ac:dyDescent="0.3">
      <c r="C101" s="55" t="s">
        <v>90</v>
      </c>
      <c r="D101" s="58"/>
      <c r="E101" s="59"/>
      <c r="F101" s="59"/>
      <c r="G101" s="59"/>
      <c r="H101" s="59"/>
      <c r="I101" s="60"/>
      <c r="J101" s="59"/>
      <c r="K101" s="59"/>
      <c r="L101" s="59"/>
      <c r="M101" s="59"/>
      <c r="N101" s="59"/>
      <c r="O101" s="60"/>
      <c r="P101" s="59"/>
      <c r="Q101" s="59"/>
      <c r="R101" s="59"/>
      <c r="S101" s="59"/>
      <c r="T101" s="59"/>
      <c r="U101" s="60"/>
      <c r="V101" s="59"/>
      <c r="W101" s="59"/>
      <c r="X101" s="59"/>
      <c r="Y101" s="59"/>
      <c r="Z101" s="59"/>
      <c r="AA101" s="60"/>
    </row>
    <row r="102" spans="3:27" x14ac:dyDescent="0.3">
      <c r="C102" s="55" t="s">
        <v>91</v>
      </c>
      <c r="D102" s="58"/>
      <c r="E102" s="59"/>
      <c r="F102" s="59"/>
      <c r="G102" s="59"/>
      <c r="H102" s="59"/>
      <c r="I102" s="60"/>
      <c r="J102" s="59"/>
      <c r="K102" s="59"/>
      <c r="L102" s="59"/>
      <c r="M102" s="59"/>
      <c r="N102" s="59"/>
      <c r="O102" s="60"/>
      <c r="P102" s="59"/>
      <c r="Q102" s="59"/>
      <c r="R102" s="59"/>
      <c r="S102" s="59"/>
      <c r="T102" s="59"/>
      <c r="U102" s="60"/>
      <c r="V102" s="59"/>
      <c r="W102" s="59"/>
      <c r="X102" s="59"/>
      <c r="Y102" s="59"/>
      <c r="Z102" s="59"/>
      <c r="AA102" s="60"/>
    </row>
    <row r="103" spans="3:27" x14ac:dyDescent="0.3">
      <c r="C103" s="55" t="s">
        <v>92</v>
      </c>
      <c r="D103" s="58"/>
      <c r="E103" s="59"/>
      <c r="F103" s="59"/>
      <c r="G103" s="59"/>
      <c r="H103" s="59"/>
      <c r="I103" s="60"/>
      <c r="J103" s="59"/>
      <c r="K103" s="59"/>
      <c r="L103" s="59"/>
      <c r="M103" s="59"/>
      <c r="N103" s="59"/>
      <c r="O103" s="60"/>
      <c r="P103" s="59"/>
      <c r="Q103" s="59"/>
      <c r="R103" s="59"/>
      <c r="S103" s="59"/>
      <c r="T103" s="59"/>
      <c r="U103" s="60"/>
      <c r="V103" s="59"/>
      <c r="W103" s="59"/>
      <c r="X103" s="59"/>
      <c r="Y103" s="59"/>
      <c r="Z103" s="59"/>
      <c r="AA103" s="60"/>
    </row>
    <row r="104" spans="3:27" x14ac:dyDescent="0.3">
      <c r="C104" s="55" t="s">
        <v>93</v>
      </c>
      <c r="D104" s="58"/>
      <c r="E104" s="59"/>
      <c r="F104" s="59"/>
      <c r="G104" s="59"/>
      <c r="H104" s="59"/>
      <c r="I104" s="60"/>
      <c r="J104" s="59"/>
      <c r="K104" s="59"/>
      <c r="L104" s="59"/>
      <c r="M104" s="59"/>
      <c r="N104" s="59"/>
      <c r="O104" s="60"/>
      <c r="P104" s="59"/>
      <c r="Q104" s="59"/>
      <c r="R104" s="59"/>
      <c r="S104" s="59"/>
      <c r="T104" s="59"/>
      <c r="U104" s="60"/>
      <c r="V104" s="59"/>
      <c r="W104" s="59"/>
      <c r="X104" s="59"/>
      <c r="Y104" s="59"/>
      <c r="Z104" s="59"/>
      <c r="AA104" s="60"/>
    </row>
    <row r="105" spans="3:27" x14ac:dyDescent="0.3">
      <c r="C105" s="55" t="s">
        <v>94</v>
      </c>
      <c r="D105" s="58"/>
      <c r="E105" s="59"/>
      <c r="F105" s="59"/>
      <c r="G105" s="59"/>
      <c r="H105" s="59"/>
      <c r="I105" s="60"/>
      <c r="J105" s="59"/>
      <c r="K105" s="59"/>
      <c r="L105" s="59"/>
      <c r="M105" s="59"/>
      <c r="N105" s="59"/>
      <c r="O105" s="60"/>
      <c r="P105" s="59"/>
      <c r="Q105" s="59"/>
      <c r="R105" s="59"/>
      <c r="S105" s="59"/>
      <c r="T105" s="59"/>
      <c r="U105" s="60"/>
      <c r="V105" s="59"/>
      <c r="W105" s="59"/>
      <c r="X105" s="59"/>
      <c r="Y105" s="59"/>
      <c r="Z105" s="59"/>
      <c r="AA105" s="60"/>
    </row>
    <row r="106" spans="3:27" x14ac:dyDescent="0.3">
      <c r="C106" s="55" t="s">
        <v>70</v>
      </c>
      <c r="D106" s="58"/>
      <c r="E106" s="59"/>
      <c r="F106" s="59"/>
      <c r="G106" s="59"/>
      <c r="H106" s="59"/>
      <c r="I106" s="60"/>
      <c r="J106" s="59"/>
      <c r="K106" s="59"/>
      <c r="L106" s="59"/>
      <c r="M106" s="59"/>
      <c r="N106" s="59"/>
      <c r="O106" s="60"/>
      <c r="P106" s="59"/>
      <c r="Q106" s="59"/>
      <c r="R106" s="59"/>
      <c r="S106" s="59"/>
      <c r="T106" s="59"/>
      <c r="U106" s="60"/>
      <c r="V106" s="59"/>
      <c r="W106" s="59"/>
      <c r="X106" s="59"/>
      <c r="Y106" s="59"/>
      <c r="Z106" s="59"/>
      <c r="AA106" s="60"/>
    </row>
    <row r="107" spans="3:27" x14ac:dyDescent="0.3">
      <c r="C107" s="65" t="s">
        <v>36</v>
      </c>
      <c r="D107" s="66"/>
      <c r="E107" s="67"/>
      <c r="F107" s="67"/>
      <c r="G107" s="67"/>
      <c r="H107" s="67"/>
      <c r="I107" s="68"/>
      <c r="J107" s="66"/>
      <c r="K107" s="67"/>
      <c r="L107" s="67"/>
      <c r="M107" s="67"/>
      <c r="N107" s="67"/>
      <c r="O107" s="68"/>
      <c r="P107" s="67"/>
      <c r="Q107" s="67"/>
      <c r="R107" s="67"/>
      <c r="S107" s="67"/>
      <c r="T107" s="67"/>
      <c r="U107" s="68"/>
      <c r="V107" s="67"/>
      <c r="W107" s="67"/>
      <c r="X107" s="67"/>
      <c r="Y107" s="67"/>
      <c r="Z107" s="67"/>
      <c r="AA107" s="68"/>
    </row>
  </sheetData>
  <mergeCells count="8">
    <mergeCell ref="D4:I4"/>
    <mergeCell ref="J4:O4"/>
    <mergeCell ref="P4:U4"/>
    <mergeCell ref="V4:AA4"/>
    <mergeCell ref="D6:I6"/>
    <mergeCell ref="J6:O6"/>
    <mergeCell ref="P6:U6"/>
    <mergeCell ref="V6:AA6"/>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79998168889431442"/>
  </sheetPr>
  <dimension ref="A1:AA107"/>
  <sheetViews>
    <sheetView showGridLines="0" zoomScale="70" zoomScaleNormal="70" workbookViewId="0"/>
  </sheetViews>
  <sheetFormatPr defaultColWidth="9.140625" defaultRowHeight="16.5" x14ac:dyDescent="0.3"/>
  <cols>
    <col min="1" max="1" width="4" style="34" customWidth="1"/>
    <col min="2" max="2" width="9.140625" style="7"/>
    <col min="3" max="3" width="50.85546875" style="7" customWidth="1"/>
    <col min="4" max="16384" width="9.140625" style="7"/>
  </cols>
  <sheetData>
    <row r="1" spans="1:27" s="13" customFormat="1" ht="25.5" x14ac:dyDescent="0.25">
      <c r="A1" s="24"/>
      <c r="B1" s="4" t="str">
        <f>TOC!D15</f>
        <v>SINGLE-FAMILY ATTACHED (SFA)</v>
      </c>
      <c r="C1" s="11"/>
      <c r="D1" s="12"/>
      <c r="E1" s="12"/>
    </row>
    <row r="2" spans="1:27" s="13" customFormat="1" ht="14.25" x14ac:dyDescent="0.25">
      <c r="A2" s="34"/>
      <c r="B2" s="13" t="str">
        <f>TOC!E15</f>
        <v>Raw data structure from HIRL - SF attached building type only. We cannot share per license agreement with HIRL</v>
      </c>
    </row>
    <row r="3" spans="1:27" s="13" customFormat="1" ht="14.25" x14ac:dyDescent="0.25">
      <c r="A3" s="34"/>
    </row>
    <row r="4" spans="1:27" ht="18" thickBot="1" x14ac:dyDescent="0.35">
      <c r="A4" s="24"/>
      <c r="C4" s="51" t="s">
        <v>731</v>
      </c>
      <c r="D4" s="317" t="s">
        <v>26</v>
      </c>
      <c r="E4" s="318"/>
      <c r="F4" s="318"/>
      <c r="G4" s="318"/>
      <c r="H4" s="318"/>
      <c r="I4" s="319"/>
      <c r="J4" s="320" t="s">
        <v>27</v>
      </c>
      <c r="K4" s="318"/>
      <c r="L4" s="318"/>
      <c r="M4" s="318"/>
      <c r="N4" s="318"/>
      <c r="O4" s="319"/>
      <c r="P4" s="320" t="s">
        <v>28</v>
      </c>
      <c r="Q4" s="318"/>
      <c r="R4" s="318"/>
      <c r="S4" s="318"/>
      <c r="T4" s="318"/>
      <c r="U4" s="319"/>
      <c r="V4" s="320" t="s">
        <v>29</v>
      </c>
      <c r="W4" s="318"/>
      <c r="X4" s="318"/>
      <c r="Y4" s="318"/>
      <c r="Z4" s="318"/>
      <c r="AA4" s="319"/>
    </row>
    <row r="5" spans="1:27" x14ac:dyDescent="0.3">
      <c r="A5" s="24"/>
      <c r="C5" s="52" t="s">
        <v>732</v>
      </c>
      <c r="D5" s="53" t="s">
        <v>30</v>
      </c>
      <c r="E5" s="53" t="s">
        <v>31</v>
      </c>
      <c r="F5" s="53" t="s">
        <v>32</v>
      </c>
      <c r="G5" s="53" t="s">
        <v>33</v>
      </c>
      <c r="H5" s="53" t="s">
        <v>34</v>
      </c>
      <c r="I5" s="53">
        <v>2020</v>
      </c>
      <c r="J5" s="53" t="s">
        <v>30</v>
      </c>
      <c r="K5" s="53" t="s">
        <v>31</v>
      </c>
      <c r="L5" s="53" t="s">
        <v>32</v>
      </c>
      <c r="M5" s="53" t="s">
        <v>33</v>
      </c>
      <c r="N5" s="53" t="s">
        <v>34</v>
      </c>
      <c r="O5" s="53">
        <v>2020</v>
      </c>
      <c r="P5" s="53" t="s">
        <v>30</v>
      </c>
      <c r="Q5" s="53" t="s">
        <v>31</v>
      </c>
      <c r="R5" s="53" t="s">
        <v>32</v>
      </c>
      <c r="S5" s="53" t="s">
        <v>33</v>
      </c>
      <c r="T5" s="53" t="s">
        <v>34</v>
      </c>
      <c r="U5" s="53">
        <v>2020</v>
      </c>
      <c r="V5" s="53" t="s">
        <v>30</v>
      </c>
      <c r="W5" s="53" t="s">
        <v>31</v>
      </c>
      <c r="X5" s="53" t="s">
        <v>32</v>
      </c>
      <c r="Y5" s="53" t="s">
        <v>33</v>
      </c>
      <c r="Z5" s="53" t="s">
        <v>34</v>
      </c>
      <c r="AA5" s="53">
        <v>2020</v>
      </c>
    </row>
    <row r="6" spans="1:27" x14ac:dyDescent="0.3">
      <c r="A6" s="26"/>
      <c r="C6" s="54"/>
      <c r="D6" s="321"/>
      <c r="E6" s="322"/>
      <c r="F6" s="322"/>
      <c r="G6" s="322"/>
      <c r="H6" s="322"/>
      <c r="I6" s="323"/>
      <c r="J6" s="321"/>
      <c r="K6" s="322"/>
      <c r="L6" s="322"/>
      <c r="M6" s="322"/>
      <c r="N6" s="322"/>
      <c r="O6" s="323"/>
      <c r="P6" s="321"/>
      <c r="Q6" s="322"/>
      <c r="R6" s="322"/>
      <c r="S6" s="322"/>
      <c r="T6" s="322"/>
      <c r="U6" s="323"/>
      <c r="V6" s="321"/>
      <c r="W6" s="322"/>
      <c r="X6" s="322"/>
      <c r="Y6" s="322"/>
      <c r="Z6" s="322"/>
      <c r="AA6" s="323"/>
    </row>
    <row r="7" spans="1:27" x14ac:dyDescent="0.3">
      <c r="A7" s="26"/>
      <c r="C7" s="55" t="s">
        <v>35</v>
      </c>
      <c r="D7" s="56"/>
      <c r="I7" s="57"/>
      <c r="J7" s="56"/>
      <c r="O7" s="57"/>
      <c r="P7" s="56"/>
      <c r="U7" s="57"/>
      <c r="V7" s="56"/>
      <c r="AA7" s="57"/>
    </row>
    <row r="8" spans="1:27" x14ac:dyDescent="0.3">
      <c r="A8" s="26"/>
      <c r="C8" s="55" t="s">
        <v>733</v>
      </c>
      <c r="D8" s="58"/>
      <c r="E8" s="59"/>
      <c r="F8" s="59"/>
      <c r="G8" s="59"/>
      <c r="H8" s="59"/>
      <c r="I8" s="60"/>
      <c r="J8" s="58"/>
      <c r="K8" s="59"/>
      <c r="L8" s="59"/>
      <c r="M8" s="59"/>
      <c r="N8" s="59"/>
      <c r="O8" s="60"/>
      <c r="P8" s="58"/>
      <c r="Q8" s="59"/>
      <c r="R8" s="59"/>
      <c r="S8" s="59"/>
      <c r="T8" s="59"/>
      <c r="U8" s="60"/>
      <c r="V8" s="58"/>
      <c r="W8" s="59"/>
      <c r="X8" s="59"/>
      <c r="Y8" s="59"/>
      <c r="Z8" s="59"/>
      <c r="AA8" s="60"/>
    </row>
    <row r="9" spans="1:27" x14ac:dyDescent="0.3">
      <c r="A9" s="26"/>
      <c r="C9" s="55" t="s">
        <v>734</v>
      </c>
      <c r="D9" s="58"/>
      <c r="E9" s="59"/>
      <c r="F9" s="59"/>
      <c r="G9" s="59"/>
      <c r="H9" s="59"/>
      <c r="I9" s="60"/>
      <c r="J9" s="58"/>
      <c r="K9" s="59"/>
      <c r="L9" s="59"/>
      <c r="M9" s="59"/>
      <c r="N9" s="59"/>
      <c r="O9" s="60"/>
      <c r="P9" s="58"/>
      <c r="Q9" s="59"/>
      <c r="R9" s="59"/>
      <c r="S9" s="59"/>
      <c r="T9" s="59"/>
      <c r="U9" s="60"/>
      <c r="V9" s="58"/>
      <c r="W9" s="59"/>
      <c r="X9" s="59"/>
      <c r="Y9" s="59"/>
      <c r="Z9" s="59"/>
      <c r="AA9" s="60"/>
    </row>
    <row r="10" spans="1:27" x14ac:dyDescent="0.3">
      <c r="A10" s="26"/>
      <c r="C10" s="55" t="s">
        <v>735</v>
      </c>
      <c r="D10" s="58"/>
      <c r="E10" s="59"/>
      <c r="F10" s="59"/>
      <c r="G10" s="59"/>
      <c r="H10" s="59"/>
      <c r="I10" s="60"/>
      <c r="J10" s="58"/>
      <c r="K10" s="59"/>
      <c r="L10" s="59"/>
      <c r="M10" s="59"/>
      <c r="N10" s="59"/>
      <c r="O10" s="60"/>
      <c r="P10" s="58"/>
      <c r="Q10" s="59"/>
      <c r="R10" s="59"/>
      <c r="S10" s="59"/>
      <c r="T10" s="59"/>
      <c r="U10" s="60"/>
      <c r="V10" s="58"/>
      <c r="W10" s="59"/>
      <c r="X10" s="59"/>
      <c r="Y10" s="59"/>
      <c r="Z10" s="59"/>
      <c r="AA10" s="60"/>
    </row>
    <row r="11" spans="1:27" x14ac:dyDescent="0.3">
      <c r="A11" s="26"/>
      <c r="C11" s="55" t="s">
        <v>36</v>
      </c>
      <c r="D11" s="58"/>
      <c r="E11" s="59"/>
      <c r="F11" s="59"/>
      <c r="G11" s="59"/>
      <c r="H11" s="59"/>
      <c r="I11" s="60"/>
      <c r="J11" s="58"/>
      <c r="K11" s="59"/>
      <c r="L11" s="59"/>
      <c r="M11" s="59"/>
      <c r="N11" s="59"/>
      <c r="O11" s="60"/>
      <c r="P11" s="58"/>
      <c r="Q11" s="59"/>
      <c r="R11" s="59"/>
      <c r="S11" s="59"/>
      <c r="T11" s="59"/>
      <c r="U11" s="60"/>
      <c r="V11" s="58"/>
      <c r="W11" s="59"/>
      <c r="X11" s="59"/>
      <c r="Y11" s="59"/>
      <c r="Z11" s="59"/>
      <c r="AA11" s="60"/>
    </row>
    <row r="12" spans="1:27" x14ac:dyDescent="0.3">
      <c r="A12" s="26"/>
      <c r="C12" s="55"/>
      <c r="D12" s="61"/>
      <c r="E12" s="62"/>
      <c r="F12" s="62"/>
      <c r="G12" s="62"/>
      <c r="H12" s="62"/>
      <c r="I12" s="63"/>
      <c r="J12" s="61"/>
      <c r="K12" s="62"/>
      <c r="L12" s="62"/>
      <c r="M12" s="62"/>
      <c r="N12" s="62"/>
      <c r="O12" s="63"/>
      <c r="P12" s="61"/>
      <c r="Q12" s="62"/>
      <c r="R12" s="62"/>
      <c r="S12" s="62"/>
      <c r="T12" s="62"/>
      <c r="U12" s="63"/>
      <c r="V12" s="61"/>
      <c r="W12" s="62"/>
      <c r="X12" s="62"/>
      <c r="Y12" s="62"/>
      <c r="Z12" s="62"/>
      <c r="AA12" s="63"/>
    </row>
    <row r="13" spans="1:27" x14ac:dyDescent="0.3">
      <c r="A13" s="26"/>
      <c r="C13" s="64" t="s">
        <v>747</v>
      </c>
      <c r="D13" s="61"/>
      <c r="E13" s="62"/>
      <c r="F13" s="62"/>
      <c r="G13" s="62"/>
      <c r="H13" s="62"/>
      <c r="I13" s="63"/>
      <c r="J13" s="61"/>
      <c r="K13" s="62"/>
      <c r="L13" s="62"/>
      <c r="M13" s="62"/>
      <c r="N13" s="62"/>
      <c r="O13" s="63"/>
      <c r="P13" s="61"/>
      <c r="Q13" s="62"/>
      <c r="R13" s="62"/>
      <c r="S13" s="62"/>
      <c r="T13" s="62"/>
      <c r="U13" s="63"/>
      <c r="V13" s="61"/>
      <c r="W13" s="62"/>
      <c r="X13" s="62"/>
      <c r="Y13" s="62"/>
      <c r="Z13" s="62"/>
      <c r="AA13" s="63"/>
    </row>
    <row r="14" spans="1:27" x14ac:dyDescent="0.3">
      <c r="C14" s="55"/>
      <c r="D14" s="61"/>
      <c r="E14" s="62"/>
      <c r="F14" s="62"/>
      <c r="G14" s="62"/>
      <c r="H14" s="62"/>
      <c r="I14" s="63"/>
      <c r="J14" s="61"/>
      <c r="K14" s="62"/>
      <c r="L14" s="62"/>
      <c r="M14" s="62"/>
      <c r="N14" s="62"/>
      <c r="O14" s="63"/>
      <c r="P14" s="61"/>
      <c r="Q14" s="62"/>
      <c r="R14" s="62"/>
      <c r="S14" s="62"/>
      <c r="T14" s="62"/>
      <c r="U14" s="63"/>
      <c r="V14" s="61"/>
      <c r="W14" s="62"/>
      <c r="X14" s="62"/>
      <c r="Y14" s="62"/>
      <c r="Z14" s="62"/>
      <c r="AA14" s="63"/>
    </row>
    <row r="15" spans="1:27" x14ac:dyDescent="0.3">
      <c r="C15" s="55" t="s">
        <v>37</v>
      </c>
      <c r="D15" s="61"/>
      <c r="E15" s="62"/>
      <c r="F15" s="62"/>
      <c r="G15" s="62"/>
      <c r="H15" s="62"/>
      <c r="I15" s="63"/>
      <c r="J15" s="61"/>
      <c r="K15" s="62"/>
      <c r="L15" s="62"/>
      <c r="M15" s="62"/>
      <c r="N15" s="62"/>
      <c r="O15" s="63"/>
      <c r="P15" s="61"/>
      <c r="Q15" s="62"/>
      <c r="R15" s="62"/>
      <c r="S15" s="62"/>
      <c r="T15" s="62"/>
      <c r="U15" s="63"/>
      <c r="V15" s="61"/>
      <c r="W15" s="62"/>
      <c r="X15" s="62"/>
      <c r="Y15" s="62"/>
      <c r="Z15" s="62"/>
      <c r="AA15" s="63"/>
    </row>
    <row r="16" spans="1:27" x14ac:dyDescent="0.3">
      <c r="C16" s="55" t="s">
        <v>38</v>
      </c>
      <c r="D16" s="61"/>
      <c r="E16" s="62"/>
      <c r="F16" s="62"/>
      <c r="G16" s="62"/>
      <c r="H16" s="62"/>
      <c r="I16" s="63"/>
      <c r="J16" s="61"/>
      <c r="K16" s="62"/>
      <c r="L16" s="62"/>
      <c r="M16" s="62"/>
      <c r="N16" s="62"/>
      <c r="O16" s="63"/>
      <c r="P16" s="61"/>
      <c r="Q16" s="62"/>
      <c r="R16" s="62"/>
      <c r="S16" s="62"/>
      <c r="T16" s="62"/>
      <c r="U16" s="63"/>
      <c r="V16" s="61"/>
      <c r="W16" s="62"/>
      <c r="X16" s="62"/>
      <c r="Y16" s="62"/>
      <c r="Z16" s="62"/>
      <c r="AA16" s="63"/>
    </row>
    <row r="17" spans="3:27" x14ac:dyDescent="0.3">
      <c r="C17" s="55" t="s">
        <v>39</v>
      </c>
      <c r="D17" s="58"/>
      <c r="E17" s="59"/>
      <c r="F17" s="59"/>
      <c r="G17" s="59"/>
      <c r="H17" s="59"/>
      <c r="I17" s="60"/>
      <c r="J17" s="58"/>
      <c r="K17" s="59"/>
      <c r="L17" s="59"/>
      <c r="M17" s="59"/>
      <c r="N17" s="59"/>
      <c r="O17" s="60"/>
      <c r="P17" s="58"/>
      <c r="Q17" s="59"/>
      <c r="R17" s="59"/>
      <c r="S17" s="59"/>
      <c r="T17" s="59"/>
      <c r="U17" s="60"/>
      <c r="V17" s="58"/>
      <c r="W17" s="59"/>
      <c r="X17" s="59"/>
      <c r="Y17" s="59"/>
      <c r="Z17" s="59"/>
      <c r="AA17" s="60"/>
    </row>
    <row r="18" spans="3:27" x14ac:dyDescent="0.3">
      <c r="C18" s="55" t="s">
        <v>40</v>
      </c>
      <c r="D18" s="58"/>
      <c r="E18" s="59"/>
      <c r="F18" s="59"/>
      <c r="G18" s="59"/>
      <c r="H18" s="59"/>
      <c r="I18" s="60"/>
      <c r="J18" s="58"/>
      <c r="K18" s="59"/>
      <c r="L18" s="59"/>
      <c r="M18" s="59"/>
      <c r="N18" s="59"/>
      <c r="O18" s="60"/>
      <c r="P18" s="58"/>
      <c r="Q18" s="59"/>
      <c r="R18" s="59"/>
      <c r="S18" s="59"/>
      <c r="T18" s="59"/>
      <c r="U18" s="60"/>
      <c r="V18" s="58"/>
      <c r="W18" s="59"/>
      <c r="X18" s="59"/>
      <c r="Y18" s="59"/>
      <c r="Z18" s="59"/>
      <c r="AA18" s="60"/>
    </row>
    <row r="19" spans="3:27" x14ac:dyDescent="0.3">
      <c r="C19" s="55" t="s">
        <v>41</v>
      </c>
      <c r="D19" s="58"/>
      <c r="E19" s="59"/>
      <c r="F19" s="59"/>
      <c r="G19" s="59"/>
      <c r="H19" s="59"/>
      <c r="I19" s="60"/>
      <c r="J19" s="58"/>
      <c r="K19" s="59"/>
      <c r="L19" s="59"/>
      <c r="M19" s="59"/>
      <c r="N19" s="59"/>
      <c r="O19" s="60"/>
      <c r="P19" s="58"/>
      <c r="Q19" s="59"/>
      <c r="R19" s="59"/>
      <c r="S19" s="59"/>
      <c r="T19" s="59"/>
      <c r="U19" s="60"/>
      <c r="V19" s="58"/>
      <c r="W19" s="59"/>
      <c r="X19" s="59"/>
      <c r="Y19" s="59"/>
      <c r="Z19" s="59"/>
      <c r="AA19" s="60"/>
    </row>
    <row r="20" spans="3:27" x14ac:dyDescent="0.3">
      <c r="C20" s="55" t="s">
        <v>42</v>
      </c>
      <c r="D20" s="58"/>
      <c r="E20" s="59"/>
      <c r="F20" s="59"/>
      <c r="G20" s="59"/>
      <c r="H20" s="59"/>
      <c r="I20" s="60"/>
      <c r="J20" s="58"/>
      <c r="K20" s="59"/>
      <c r="L20" s="59"/>
      <c r="M20" s="59"/>
      <c r="N20" s="59"/>
      <c r="O20" s="60"/>
      <c r="P20" s="58"/>
      <c r="Q20" s="59"/>
      <c r="R20" s="59"/>
      <c r="S20" s="59"/>
      <c r="T20" s="59"/>
      <c r="U20" s="60"/>
      <c r="V20" s="58"/>
      <c r="W20" s="59"/>
      <c r="X20" s="59"/>
      <c r="Y20" s="59"/>
      <c r="Z20" s="59"/>
      <c r="AA20" s="60"/>
    </row>
    <row r="21" spans="3:27" x14ac:dyDescent="0.3">
      <c r="C21" s="55" t="s">
        <v>43</v>
      </c>
      <c r="D21" s="58"/>
      <c r="E21" s="59"/>
      <c r="F21" s="59"/>
      <c r="G21" s="59"/>
      <c r="H21" s="59"/>
      <c r="I21" s="60"/>
      <c r="J21" s="58"/>
      <c r="K21" s="59"/>
      <c r="L21" s="59"/>
      <c r="M21" s="59"/>
      <c r="N21" s="59"/>
      <c r="O21" s="60"/>
      <c r="P21" s="58"/>
      <c r="Q21" s="59"/>
      <c r="R21" s="59"/>
      <c r="S21" s="59"/>
      <c r="T21" s="59"/>
      <c r="U21" s="60"/>
      <c r="V21" s="58"/>
      <c r="W21" s="59"/>
      <c r="X21" s="59"/>
      <c r="Y21" s="59"/>
      <c r="Z21" s="59"/>
      <c r="AA21" s="60"/>
    </row>
    <row r="22" spans="3:27" x14ac:dyDescent="0.3">
      <c r="C22" s="55" t="s">
        <v>44</v>
      </c>
      <c r="D22" s="58"/>
      <c r="E22" s="59"/>
      <c r="F22" s="59"/>
      <c r="G22" s="59"/>
      <c r="H22" s="59"/>
      <c r="I22" s="60"/>
      <c r="J22" s="58"/>
      <c r="K22" s="59"/>
      <c r="L22" s="59"/>
      <c r="M22" s="59"/>
      <c r="N22" s="59"/>
      <c r="O22" s="60"/>
      <c r="P22" s="58"/>
      <c r="Q22" s="59"/>
      <c r="R22" s="59"/>
      <c r="S22" s="59"/>
      <c r="T22" s="59"/>
      <c r="U22" s="60"/>
      <c r="V22" s="58"/>
      <c r="W22" s="59"/>
      <c r="X22" s="59"/>
      <c r="Y22" s="59"/>
      <c r="Z22" s="59"/>
      <c r="AA22" s="60"/>
    </row>
    <row r="23" spans="3:27" x14ac:dyDescent="0.3">
      <c r="C23" s="55" t="s">
        <v>45</v>
      </c>
      <c r="D23" s="58"/>
      <c r="E23" s="59"/>
      <c r="F23" s="59"/>
      <c r="G23" s="59"/>
      <c r="H23" s="59"/>
      <c r="I23" s="60"/>
      <c r="J23" s="58"/>
      <c r="K23" s="59"/>
      <c r="L23" s="59"/>
      <c r="M23" s="59"/>
      <c r="N23" s="59"/>
      <c r="O23" s="60"/>
      <c r="P23" s="58"/>
      <c r="Q23" s="59"/>
      <c r="R23" s="59"/>
      <c r="S23" s="59"/>
      <c r="T23" s="59"/>
      <c r="U23" s="60"/>
      <c r="V23" s="58"/>
      <c r="W23" s="59"/>
      <c r="X23" s="59"/>
      <c r="Y23" s="59"/>
      <c r="Z23" s="59"/>
      <c r="AA23" s="60"/>
    </row>
    <row r="24" spans="3:27" x14ac:dyDescent="0.3">
      <c r="C24" s="55" t="s">
        <v>46</v>
      </c>
      <c r="D24" s="58"/>
      <c r="E24" s="59"/>
      <c r="F24" s="59"/>
      <c r="G24" s="59"/>
      <c r="H24" s="59"/>
      <c r="I24" s="60"/>
      <c r="J24" s="58"/>
      <c r="K24" s="59"/>
      <c r="L24" s="59"/>
      <c r="M24" s="59"/>
      <c r="N24" s="59"/>
      <c r="O24" s="60"/>
      <c r="P24" s="58"/>
      <c r="Q24" s="59"/>
      <c r="R24" s="59"/>
      <c r="S24" s="59"/>
      <c r="T24" s="59"/>
      <c r="U24" s="60"/>
      <c r="V24" s="58"/>
      <c r="W24" s="59"/>
      <c r="X24" s="59"/>
      <c r="Y24" s="59"/>
      <c r="Z24" s="59"/>
      <c r="AA24" s="60"/>
    </row>
    <row r="25" spans="3:27" x14ac:dyDescent="0.3">
      <c r="C25" s="55" t="s">
        <v>47</v>
      </c>
      <c r="D25" s="58"/>
      <c r="E25" s="59"/>
      <c r="F25" s="59"/>
      <c r="G25" s="59"/>
      <c r="H25" s="59"/>
      <c r="I25" s="60"/>
      <c r="J25" s="58"/>
      <c r="K25" s="59"/>
      <c r="L25" s="59"/>
      <c r="M25" s="59"/>
      <c r="N25" s="59"/>
      <c r="O25" s="60"/>
      <c r="P25" s="58"/>
      <c r="Q25" s="59"/>
      <c r="R25" s="59"/>
      <c r="S25" s="59"/>
      <c r="T25" s="59"/>
      <c r="U25" s="60"/>
      <c r="V25" s="58"/>
      <c r="W25" s="59"/>
      <c r="X25" s="59"/>
      <c r="Y25" s="59"/>
      <c r="Z25" s="59"/>
      <c r="AA25" s="60"/>
    </row>
    <row r="26" spans="3:27" x14ac:dyDescent="0.3">
      <c r="C26" s="55" t="s">
        <v>48</v>
      </c>
      <c r="D26" s="58"/>
      <c r="E26" s="59"/>
      <c r="F26" s="59"/>
      <c r="G26" s="59"/>
      <c r="H26" s="59"/>
      <c r="I26" s="60"/>
      <c r="J26" s="58"/>
      <c r="K26" s="59"/>
      <c r="L26" s="59"/>
      <c r="M26" s="59"/>
      <c r="N26" s="59"/>
      <c r="O26" s="60"/>
      <c r="P26" s="58"/>
      <c r="Q26" s="59"/>
      <c r="R26" s="59"/>
      <c r="S26" s="59"/>
      <c r="T26" s="59"/>
      <c r="U26" s="60"/>
      <c r="V26" s="58"/>
      <c r="W26" s="59"/>
      <c r="X26" s="59"/>
      <c r="Y26" s="59"/>
      <c r="Z26" s="59"/>
      <c r="AA26" s="60"/>
    </row>
    <row r="27" spans="3:27" x14ac:dyDescent="0.3">
      <c r="C27" s="55" t="s">
        <v>49</v>
      </c>
      <c r="D27" s="58"/>
      <c r="E27" s="59"/>
      <c r="F27" s="59"/>
      <c r="G27" s="59"/>
      <c r="H27" s="59"/>
      <c r="I27" s="60"/>
      <c r="J27" s="58"/>
      <c r="K27" s="59"/>
      <c r="L27" s="59"/>
      <c r="M27" s="59"/>
      <c r="N27" s="59"/>
      <c r="O27" s="60"/>
      <c r="P27" s="58"/>
      <c r="Q27" s="59"/>
      <c r="R27" s="59"/>
      <c r="S27" s="59"/>
      <c r="T27" s="59"/>
      <c r="U27" s="60"/>
      <c r="V27" s="58"/>
      <c r="W27" s="59"/>
      <c r="X27" s="59"/>
      <c r="Y27" s="59"/>
      <c r="Z27" s="59"/>
      <c r="AA27" s="60"/>
    </row>
    <row r="28" spans="3:27" x14ac:dyDescent="0.3">
      <c r="C28" s="55" t="s">
        <v>36</v>
      </c>
      <c r="D28" s="58"/>
      <c r="E28" s="59"/>
      <c r="F28" s="59"/>
      <c r="G28" s="59"/>
      <c r="H28" s="59"/>
      <c r="I28" s="60"/>
      <c r="J28" s="58"/>
      <c r="K28" s="59"/>
      <c r="L28" s="59"/>
      <c r="M28" s="59"/>
      <c r="N28" s="59"/>
      <c r="O28" s="60"/>
      <c r="P28" s="58"/>
      <c r="Q28" s="59"/>
      <c r="R28" s="59"/>
      <c r="S28" s="59"/>
      <c r="T28" s="59"/>
      <c r="U28" s="60"/>
      <c r="V28" s="58"/>
      <c r="W28" s="59"/>
      <c r="X28" s="59"/>
      <c r="Y28" s="59"/>
      <c r="Z28" s="59"/>
      <c r="AA28" s="60"/>
    </row>
    <row r="29" spans="3:27" x14ac:dyDescent="0.3">
      <c r="C29" s="55"/>
      <c r="D29" s="61"/>
      <c r="E29" s="62"/>
      <c r="F29" s="62"/>
      <c r="G29" s="62"/>
      <c r="H29" s="62"/>
      <c r="I29" s="63"/>
      <c r="J29" s="61"/>
      <c r="K29" s="62"/>
      <c r="L29" s="62"/>
      <c r="M29" s="62"/>
      <c r="N29" s="62"/>
      <c r="O29" s="63"/>
      <c r="P29" s="61"/>
      <c r="Q29" s="62"/>
      <c r="R29" s="62"/>
      <c r="S29" s="62"/>
      <c r="T29" s="62"/>
      <c r="U29" s="63"/>
      <c r="V29" s="61"/>
      <c r="W29" s="62"/>
      <c r="X29" s="62"/>
      <c r="Y29" s="62"/>
      <c r="Z29" s="62"/>
      <c r="AA29" s="60"/>
    </row>
    <row r="30" spans="3:27" x14ac:dyDescent="0.3">
      <c r="C30" s="55" t="s">
        <v>50</v>
      </c>
      <c r="D30" s="61"/>
      <c r="E30" s="62"/>
      <c r="F30" s="62"/>
      <c r="G30" s="62"/>
      <c r="H30" s="62"/>
      <c r="I30" s="63"/>
      <c r="J30" s="61"/>
      <c r="K30" s="62"/>
      <c r="L30" s="62"/>
      <c r="M30" s="62"/>
      <c r="N30" s="62"/>
      <c r="O30" s="63"/>
      <c r="P30" s="61"/>
      <c r="Q30" s="62"/>
      <c r="R30" s="62"/>
      <c r="S30" s="62"/>
      <c r="T30" s="62"/>
      <c r="U30" s="63"/>
      <c r="V30" s="61"/>
      <c r="W30" s="62"/>
      <c r="X30" s="62"/>
      <c r="Y30" s="62"/>
      <c r="Z30" s="62"/>
      <c r="AA30" s="60"/>
    </row>
    <row r="31" spans="3:27" x14ac:dyDescent="0.3">
      <c r="C31" s="55" t="s">
        <v>38</v>
      </c>
      <c r="D31" s="61"/>
      <c r="E31" s="62"/>
      <c r="F31" s="62"/>
      <c r="G31" s="62"/>
      <c r="H31" s="62"/>
      <c r="I31" s="63"/>
      <c r="J31" s="61"/>
      <c r="K31" s="62"/>
      <c r="L31" s="62"/>
      <c r="M31" s="62"/>
      <c r="N31" s="62"/>
      <c r="O31" s="63"/>
      <c r="P31" s="61"/>
      <c r="Q31" s="62"/>
      <c r="R31" s="62"/>
      <c r="S31" s="62"/>
      <c r="T31" s="62"/>
      <c r="U31" s="63"/>
      <c r="V31" s="61"/>
      <c r="W31" s="62"/>
      <c r="X31" s="62"/>
      <c r="Y31" s="62"/>
      <c r="Z31" s="62"/>
      <c r="AA31" s="60"/>
    </row>
    <row r="32" spans="3:27" x14ac:dyDescent="0.3">
      <c r="C32" s="55" t="s">
        <v>737</v>
      </c>
      <c r="D32" s="58"/>
      <c r="E32" s="59"/>
      <c r="F32" s="59"/>
      <c r="G32" s="59"/>
      <c r="H32" s="59"/>
      <c r="I32" s="60"/>
      <c r="J32" s="58"/>
      <c r="K32" s="59"/>
      <c r="L32" s="59"/>
      <c r="M32" s="59"/>
      <c r="N32" s="59"/>
      <c r="O32" s="60"/>
      <c r="P32" s="58"/>
      <c r="Q32" s="59"/>
      <c r="R32" s="59"/>
      <c r="S32" s="59"/>
      <c r="T32" s="59"/>
      <c r="U32" s="60"/>
      <c r="V32" s="58"/>
      <c r="W32" s="59"/>
      <c r="X32" s="59"/>
      <c r="Y32" s="59"/>
      <c r="Z32" s="59"/>
      <c r="AA32" s="60"/>
    </row>
    <row r="33" spans="3:27" x14ac:dyDescent="0.3">
      <c r="C33" s="55" t="s">
        <v>738</v>
      </c>
      <c r="D33" s="58"/>
      <c r="E33" s="59"/>
      <c r="F33" s="59"/>
      <c r="G33" s="59"/>
      <c r="H33" s="59"/>
      <c r="I33" s="60"/>
      <c r="J33" s="58"/>
      <c r="K33" s="59"/>
      <c r="L33" s="59"/>
      <c r="M33" s="59"/>
      <c r="N33" s="59"/>
      <c r="O33" s="60"/>
      <c r="P33" s="58"/>
      <c r="Q33" s="59"/>
      <c r="R33" s="59"/>
      <c r="S33" s="59"/>
      <c r="T33" s="59"/>
      <c r="U33" s="60"/>
      <c r="V33" s="58"/>
      <c r="W33" s="59"/>
      <c r="X33" s="59"/>
      <c r="Y33" s="59"/>
      <c r="Z33" s="59"/>
      <c r="AA33" s="60"/>
    </row>
    <row r="34" spans="3:27" x14ac:dyDescent="0.3">
      <c r="C34" s="55" t="s">
        <v>739</v>
      </c>
      <c r="D34" s="58"/>
      <c r="E34" s="59"/>
      <c r="F34" s="59"/>
      <c r="G34" s="59"/>
      <c r="H34" s="59"/>
      <c r="I34" s="60"/>
      <c r="J34" s="58"/>
      <c r="K34" s="59"/>
      <c r="L34" s="59"/>
      <c r="M34" s="59"/>
      <c r="N34" s="59"/>
      <c r="O34" s="60"/>
      <c r="P34" s="58"/>
      <c r="Q34" s="59"/>
      <c r="R34" s="59"/>
      <c r="S34" s="59"/>
      <c r="T34" s="59"/>
      <c r="U34" s="60"/>
      <c r="V34" s="58"/>
      <c r="W34" s="59"/>
      <c r="X34" s="59"/>
      <c r="Y34" s="59"/>
      <c r="Z34" s="59"/>
      <c r="AA34" s="60"/>
    </row>
    <row r="35" spans="3:27" x14ac:dyDescent="0.3">
      <c r="C35" s="55" t="s">
        <v>51</v>
      </c>
      <c r="D35" s="58"/>
      <c r="E35" s="59"/>
      <c r="F35" s="59"/>
      <c r="G35" s="59"/>
      <c r="H35" s="59"/>
      <c r="I35" s="60"/>
      <c r="J35" s="58"/>
      <c r="K35" s="59"/>
      <c r="L35" s="59"/>
      <c r="M35" s="59"/>
      <c r="N35" s="59"/>
      <c r="O35" s="60"/>
      <c r="P35" s="58"/>
      <c r="Q35" s="59"/>
      <c r="R35" s="59"/>
      <c r="S35" s="59"/>
      <c r="T35" s="59"/>
      <c r="U35" s="60"/>
      <c r="V35" s="58"/>
      <c r="W35" s="59"/>
      <c r="X35" s="59"/>
      <c r="Y35" s="59"/>
      <c r="Z35" s="59"/>
      <c r="AA35" s="60"/>
    </row>
    <row r="36" spans="3:27" x14ac:dyDescent="0.3">
      <c r="C36" s="55" t="s">
        <v>52</v>
      </c>
      <c r="D36" s="58"/>
      <c r="E36" s="59"/>
      <c r="F36" s="59"/>
      <c r="G36" s="59"/>
      <c r="H36" s="59"/>
      <c r="I36" s="60"/>
      <c r="J36" s="58"/>
      <c r="K36" s="59"/>
      <c r="L36" s="59"/>
      <c r="M36" s="59"/>
      <c r="N36" s="59"/>
      <c r="O36" s="60"/>
      <c r="P36" s="58"/>
      <c r="Q36" s="59"/>
      <c r="R36" s="59"/>
      <c r="S36" s="59"/>
      <c r="T36" s="59"/>
      <c r="U36" s="60"/>
      <c r="V36" s="58"/>
      <c r="W36" s="59"/>
      <c r="X36" s="59"/>
      <c r="Y36" s="59"/>
      <c r="Z36" s="59"/>
      <c r="AA36" s="60"/>
    </row>
    <row r="37" spans="3:27" x14ac:dyDescent="0.3">
      <c r="C37" s="55" t="s">
        <v>53</v>
      </c>
      <c r="D37" s="58"/>
      <c r="E37" s="59"/>
      <c r="F37" s="59"/>
      <c r="G37" s="59"/>
      <c r="H37" s="59"/>
      <c r="I37" s="60"/>
      <c r="J37" s="58"/>
      <c r="K37" s="59"/>
      <c r="L37" s="59"/>
      <c r="M37" s="59"/>
      <c r="N37" s="59"/>
      <c r="O37" s="60"/>
      <c r="P37" s="58"/>
      <c r="Q37" s="59"/>
      <c r="R37" s="59"/>
      <c r="S37" s="59"/>
      <c r="T37" s="59"/>
      <c r="U37" s="60"/>
      <c r="V37" s="58"/>
      <c r="W37" s="59"/>
      <c r="X37" s="59"/>
      <c r="Y37" s="59"/>
      <c r="Z37" s="59"/>
      <c r="AA37" s="60"/>
    </row>
    <row r="38" spans="3:27" x14ac:dyDescent="0.3">
      <c r="C38" s="55" t="s">
        <v>54</v>
      </c>
      <c r="D38" s="58"/>
      <c r="E38" s="59"/>
      <c r="F38" s="59"/>
      <c r="G38" s="59"/>
      <c r="H38" s="59"/>
      <c r="I38" s="60"/>
      <c r="J38" s="58"/>
      <c r="K38" s="59"/>
      <c r="L38" s="59"/>
      <c r="M38" s="59"/>
      <c r="N38" s="59"/>
      <c r="O38" s="60"/>
      <c r="P38" s="58"/>
      <c r="Q38" s="59"/>
      <c r="R38" s="59"/>
      <c r="S38" s="59"/>
      <c r="T38" s="59"/>
      <c r="U38" s="60"/>
      <c r="V38" s="58"/>
      <c r="W38" s="59"/>
      <c r="X38" s="59"/>
      <c r="Y38" s="59"/>
      <c r="Z38" s="59"/>
      <c r="AA38" s="60"/>
    </row>
    <row r="39" spans="3:27" x14ac:dyDescent="0.3">
      <c r="C39" s="55" t="s">
        <v>55</v>
      </c>
      <c r="D39" s="58"/>
      <c r="E39" s="59"/>
      <c r="F39" s="59"/>
      <c r="G39" s="59"/>
      <c r="H39" s="59"/>
      <c r="I39" s="60"/>
      <c r="J39" s="59"/>
      <c r="K39" s="59"/>
      <c r="L39" s="59"/>
      <c r="M39" s="59"/>
      <c r="N39" s="59"/>
      <c r="O39" s="60"/>
      <c r="P39" s="59"/>
      <c r="Q39" s="59"/>
      <c r="R39" s="59"/>
      <c r="S39" s="59"/>
      <c r="T39" s="59"/>
      <c r="U39" s="60"/>
      <c r="V39" s="59"/>
      <c r="W39" s="59"/>
      <c r="X39" s="59"/>
      <c r="Y39" s="59"/>
      <c r="Z39" s="59"/>
      <c r="AA39" s="60"/>
    </row>
    <row r="40" spans="3:27" x14ac:dyDescent="0.3">
      <c r="C40" s="55" t="s">
        <v>36</v>
      </c>
      <c r="D40" s="58"/>
      <c r="E40" s="59"/>
      <c r="F40" s="59"/>
      <c r="G40" s="59"/>
      <c r="H40" s="59"/>
      <c r="I40" s="60"/>
      <c r="J40" s="59"/>
      <c r="K40" s="59"/>
      <c r="L40" s="59"/>
      <c r="M40" s="59"/>
      <c r="N40" s="59"/>
      <c r="O40" s="60"/>
      <c r="P40" s="59"/>
      <c r="Q40" s="59"/>
      <c r="R40" s="59"/>
      <c r="S40" s="59"/>
      <c r="T40" s="59"/>
      <c r="U40" s="60"/>
      <c r="V40" s="59"/>
      <c r="W40" s="59"/>
      <c r="X40" s="59"/>
      <c r="Y40" s="59"/>
      <c r="Z40" s="59"/>
      <c r="AA40" s="60"/>
    </row>
    <row r="41" spans="3:27" x14ac:dyDescent="0.3">
      <c r="C41" s="55"/>
      <c r="D41" s="58"/>
      <c r="E41" s="59"/>
      <c r="F41" s="59"/>
      <c r="G41" s="59"/>
      <c r="H41" s="59"/>
      <c r="I41" s="60"/>
      <c r="J41" s="59"/>
      <c r="K41" s="59"/>
      <c r="L41" s="59"/>
      <c r="M41" s="59"/>
      <c r="N41" s="59"/>
      <c r="O41" s="60"/>
      <c r="P41" s="59"/>
      <c r="Q41" s="59"/>
      <c r="R41" s="59"/>
      <c r="S41" s="59"/>
      <c r="T41" s="59"/>
      <c r="U41" s="60"/>
      <c r="V41" s="59"/>
      <c r="W41" s="59"/>
      <c r="X41" s="59"/>
      <c r="Y41" s="59"/>
      <c r="Z41" s="59"/>
      <c r="AA41" s="60"/>
    </row>
    <row r="42" spans="3:27" x14ac:dyDescent="0.3">
      <c r="C42" s="55" t="s">
        <v>56</v>
      </c>
      <c r="D42" s="58"/>
      <c r="E42" s="59"/>
      <c r="F42" s="59"/>
      <c r="G42" s="59"/>
      <c r="H42" s="59"/>
      <c r="I42" s="60"/>
      <c r="J42" s="59"/>
      <c r="K42" s="59"/>
      <c r="L42" s="59"/>
      <c r="M42" s="59"/>
      <c r="N42" s="59"/>
      <c r="O42" s="60"/>
      <c r="P42" s="59"/>
      <c r="Q42" s="59"/>
      <c r="R42" s="59"/>
      <c r="S42" s="59"/>
      <c r="T42" s="59"/>
      <c r="U42" s="60"/>
      <c r="V42" s="59"/>
      <c r="W42" s="59"/>
      <c r="X42" s="59"/>
      <c r="Y42" s="59"/>
      <c r="Z42" s="59"/>
      <c r="AA42" s="60"/>
    </row>
    <row r="43" spans="3:27" x14ac:dyDescent="0.3">
      <c r="C43" s="55" t="s">
        <v>57</v>
      </c>
      <c r="D43" s="58"/>
      <c r="E43" s="59"/>
      <c r="F43" s="59"/>
      <c r="G43" s="59"/>
      <c r="H43" s="59"/>
      <c r="I43" s="60"/>
      <c r="J43" s="59"/>
      <c r="K43" s="59"/>
      <c r="L43" s="59"/>
      <c r="M43" s="59"/>
      <c r="N43" s="59"/>
      <c r="O43" s="60"/>
      <c r="P43" s="59"/>
      <c r="Q43" s="59"/>
      <c r="R43" s="59"/>
      <c r="S43" s="59"/>
      <c r="T43" s="59"/>
      <c r="U43" s="60"/>
      <c r="V43" s="59"/>
      <c r="W43" s="59"/>
      <c r="X43" s="59"/>
      <c r="Y43" s="59"/>
      <c r="Z43" s="59"/>
      <c r="AA43" s="60"/>
    </row>
    <row r="44" spans="3:27" x14ac:dyDescent="0.3">
      <c r="C44" s="55" t="s">
        <v>58</v>
      </c>
      <c r="D44" s="58"/>
      <c r="E44" s="59"/>
      <c r="F44" s="59"/>
      <c r="G44" s="59"/>
      <c r="H44" s="59"/>
      <c r="I44" s="60"/>
      <c r="J44" s="59"/>
      <c r="K44" s="59"/>
      <c r="L44" s="59"/>
      <c r="M44" s="59"/>
      <c r="N44" s="59"/>
      <c r="O44" s="60"/>
      <c r="P44" s="59"/>
      <c r="Q44" s="59"/>
      <c r="R44" s="59"/>
      <c r="S44" s="59"/>
      <c r="T44" s="59"/>
      <c r="U44" s="60"/>
      <c r="V44" s="59"/>
      <c r="W44" s="59"/>
      <c r="X44" s="59"/>
      <c r="Y44" s="59"/>
      <c r="Z44" s="59"/>
      <c r="AA44" s="60"/>
    </row>
    <row r="45" spans="3:27" x14ac:dyDescent="0.3">
      <c r="C45" s="55" t="s">
        <v>740</v>
      </c>
      <c r="D45" s="58"/>
      <c r="E45" s="59"/>
      <c r="F45" s="59"/>
      <c r="G45" s="59"/>
      <c r="H45" s="59"/>
      <c r="I45" s="60"/>
      <c r="J45" s="59"/>
      <c r="K45" s="59"/>
      <c r="L45" s="59"/>
      <c r="M45" s="59"/>
      <c r="N45" s="59"/>
      <c r="O45" s="60"/>
      <c r="P45" s="59"/>
      <c r="Q45" s="59"/>
      <c r="R45" s="59"/>
      <c r="S45" s="59"/>
      <c r="T45" s="59"/>
      <c r="U45" s="60"/>
      <c r="V45" s="59"/>
      <c r="W45" s="59"/>
      <c r="X45" s="59"/>
      <c r="Y45" s="59"/>
      <c r="Z45" s="59"/>
      <c r="AA45" s="60"/>
    </row>
    <row r="46" spans="3:27" x14ac:dyDescent="0.3">
      <c r="C46" s="55" t="s">
        <v>741</v>
      </c>
      <c r="D46" s="58"/>
      <c r="E46" s="59"/>
      <c r="F46" s="59"/>
      <c r="G46" s="59"/>
      <c r="H46" s="59"/>
      <c r="I46" s="60"/>
      <c r="J46" s="59"/>
      <c r="K46" s="59"/>
      <c r="L46" s="59"/>
      <c r="M46" s="59"/>
      <c r="N46" s="59"/>
      <c r="O46" s="60"/>
      <c r="P46" s="59"/>
      <c r="Q46" s="59"/>
      <c r="R46" s="59"/>
      <c r="S46" s="59"/>
      <c r="T46" s="59"/>
      <c r="U46" s="60"/>
      <c r="V46" s="59"/>
      <c r="W46" s="59"/>
      <c r="X46" s="59"/>
      <c r="Y46" s="59"/>
      <c r="Z46" s="59"/>
      <c r="AA46" s="60"/>
    </row>
    <row r="47" spans="3:27" x14ac:dyDescent="0.3">
      <c r="C47" s="55" t="s">
        <v>59</v>
      </c>
      <c r="D47" s="58"/>
      <c r="E47" s="59"/>
      <c r="F47" s="59"/>
      <c r="G47" s="59"/>
      <c r="H47" s="59"/>
      <c r="I47" s="60"/>
      <c r="J47" s="59"/>
      <c r="K47" s="59"/>
      <c r="L47" s="59"/>
      <c r="M47" s="59"/>
      <c r="N47" s="59"/>
      <c r="O47" s="60"/>
      <c r="P47" s="59"/>
      <c r="Q47" s="59"/>
      <c r="R47" s="59"/>
      <c r="S47" s="59"/>
      <c r="T47" s="59"/>
      <c r="U47" s="60"/>
      <c r="V47" s="59"/>
      <c r="W47" s="59"/>
      <c r="X47" s="59"/>
      <c r="Y47" s="59"/>
      <c r="Z47" s="59"/>
      <c r="AA47" s="60"/>
    </row>
    <row r="48" spans="3:27" x14ac:dyDescent="0.3">
      <c r="C48" s="55" t="s">
        <v>60</v>
      </c>
      <c r="D48" s="58"/>
      <c r="E48" s="59"/>
      <c r="F48" s="59"/>
      <c r="G48" s="59"/>
      <c r="H48" s="59"/>
      <c r="I48" s="60"/>
      <c r="J48" s="59"/>
      <c r="K48" s="59"/>
      <c r="L48" s="59"/>
      <c r="M48" s="59"/>
      <c r="N48" s="59"/>
      <c r="O48" s="60"/>
      <c r="P48" s="59"/>
      <c r="Q48" s="59"/>
      <c r="R48" s="59"/>
      <c r="S48" s="59"/>
      <c r="T48" s="59"/>
      <c r="U48" s="60"/>
      <c r="V48" s="59"/>
      <c r="W48" s="59"/>
      <c r="X48" s="59"/>
      <c r="Y48" s="59"/>
      <c r="Z48" s="59"/>
      <c r="AA48" s="60"/>
    </row>
    <row r="49" spans="3:27" x14ac:dyDescent="0.3">
      <c r="C49" s="55" t="s">
        <v>61</v>
      </c>
      <c r="D49" s="58"/>
      <c r="E49" s="59"/>
      <c r="F49" s="59"/>
      <c r="G49" s="59"/>
      <c r="H49" s="59"/>
      <c r="I49" s="60"/>
      <c r="J49" s="59"/>
      <c r="K49" s="59"/>
      <c r="L49" s="59"/>
      <c r="M49" s="59"/>
      <c r="N49" s="59"/>
      <c r="O49" s="60"/>
      <c r="P49" s="59"/>
      <c r="Q49" s="59"/>
      <c r="R49" s="59"/>
      <c r="S49" s="59"/>
      <c r="T49" s="59"/>
      <c r="U49" s="60"/>
      <c r="V49" s="59"/>
      <c r="W49" s="59"/>
      <c r="X49" s="59"/>
      <c r="Y49" s="59"/>
      <c r="Z49" s="59"/>
      <c r="AA49" s="60"/>
    </row>
    <row r="50" spans="3:27" x14ac:dyDescent="0.3">
      <c r="C50" s="55" t="s">
        <v>62</v>
      </c>
      <c r="D50" s="58"/>
      <c r="E50" s="59"/>
      <c r="F50" s="59"/>
      <c r="G50" s="59"/>
      <c r="H50" s="59"/>
      <c r="I50" s="60"/>
      <c r="J50" s="59"/>
      <c r="K50" s="59"/>
      <c r="L50" s="59"/>
      <c r="M50" s="59"/>
      <c r="N50" s="59"/>
      <c r="O50" s="60"/>
      <c r="P50" s="59"/>
      <c r="Q50" s="59"/>
      <c r="R50" s="59"/>
      <c r="S50" s="59"/>
      <c r="T50" s="59"/>
      <c r="U50" s="60"/>
      <c r="V50" s="59"/>
      <c r="W50" s="59"/>
      <c r="X50" s="59"/>
      <c r="Y50" s="59"/>
      <c r="Z50" s="59"/>
      <c r="AA50" s="60"/>
    </row>
    <row r="51" spans="3:27" x14ac:dyDescent="0.3">
      <c r="C51" s="55" t="s">
        <v>36</v>
      </c>
      <c r="D51" s="58"/>
      <c r="E51" s="59"/>
      <c r="F51" s="59"/>
      <c r="G51" s="59"/>
      <c r="H51" s="59"/>
      <c r="I51" s="60"/>
      <c r="J51" s="59"/>
      <c r="K51" s="59"/>
      <c r="L51" s="59"/>
      <c r="M51" s="59"/>
      <c r="N51" s="59"/>
      <c r="O51" s="60"/>
      <c r="P51" s="59"/>
      <c r="Q51" s="59"/>
      <c r="R51" s="59"/>
      <c r="S51" s="59"/>
      <c r="T51" s="59"/>
      <c r="U51" s="60"/>
      <c r="V51" s="59"/>
      <c r="W51" s="59"/>
      <c r="X51" s="59"/>
      <c r="Y51" s="59"/>
      <c r="Z51" s="59"/>
      <c r="AA51" s="60"/>
    </row>
    <row r="52" spans="3:27" x14ac:dyDescent="0.3">
      <c r="C52" s="55"/>
      <c r="D52" s="58"/>
      <c r="E52" s="59"/>
      <c r="F52" s="59"/>
      <c r="G52" s="59"/>
      <c r="H52" s="59"/>
      <c r="I52" s="60"/>
      <c r="J52" s="59"/>
      <c r="K52" s="59"/>
      <c r="L52" s="59"/>
      <c r="M52" s="59"/>
      <c r="N52" s="59"/>
      <c r="O52" s="60"/>
      <c r="P52" s="59"/>
      <c r="Q52" s="59"/>
      <c r="R52" s="59"/>
      <c r="S52" s="59"/>
      <c r="T52" s="59"/>
      <c r="U52" s="60"/>
      <c r="V52" s="59"/>
      <c r="W52" s="59"/>
      <c r="X52" s="59"/>
      <c r="Y52" s="59"/>
      <c r="Z52" s="59"/>
      <c r="AA52" s="60"/>
    </row>
    <row r="53" spans="3:27" x14ac:dyDescent="0.3">
      <c r="C53" s="55" t="s">
        <v>63</v>
      </c>
      <c r="D53" s="58"/>
      <c r="E53" s="59"/>
      <c r="F53" s="59"/>
      <c r="G53" s="59"/>
      <c r="H53" s="59"/>
      <c r="I53" s="60"/>
      <c r="J53" s="59"/>
      <c r="K53" s="59"/>
      <c r="L53" s="59"/>
      <c r="M53" s="59"/>
      <c r="N53" s="59"/>
      <c r="O53" s="60"/>
      <c r="P53" s="59"/>
      <c r="Q53" s="59"/>
      <c r="R53" s="59"/>
      <c r="S53" s="59"/>
      <c r="T53" s="59"/>
      <c r="U53" s="60"/>
      <c r="V53" s="59"/>
      <c r="W53" s="59"/>
      <c r="X53" s="59"/>
      <c r="Y53" s="59"/>
      <c r="Z53" s="59"/>
      <c r="AA53" s="60"/>
    </row>
    <row r="54" spans="3:27" x14ac:dyDescent="0.3">
      <c r="C54" s="55" t="s">
        <v>57</v>
      </c>
      <c r="D54" s="58"/>
      <c r="E54" s="59"/>
      <c r="F54" s="59"/>
      <c r="G54" s="59"/>
      <c r="H54" s="59"/>
      <c r="I54" s="60"/>
      <c r="J54" s="59"/>
      <c r="K54" s="59"/>
      <c r="L54" s="59"/>
      <c r="M54" s="59"/>
      <c r="N54" s="59"/>
      <c r="O54" s="60"/>
      <c r="P54" s="59"/>
      <c r="Q54" s="59"/>
      <c r="R54" s="59"/>
      <c r="S54" s="59"/>
      <c r="T54" s="59"/>
      <c r="U54" s="60"/>
      <c r="V54" s="59"/>
      <c r="W54" s="59"/>
      <c r="X54" s="59"/>
      <c r="Y54" s="59"/>
      <c r="Z54" s="59"/>
      <c r="AA54" s="60"/>
    </row>
    <row r="55" spans="3:27" x14ac:dyDescent="0.3">
      <c r="C55" s="55" t="s">
        <v>64</v>
      </c>
      <c r="D55" s="58"/>
      <c r="E55" s="59"/>
      <c r="F55" s="59"/>
      <c r="G55" s="59"/>
      <c r="H55" s="59"/>
      <c r="I55" s="60"/>
      <c r="J55" s="59"/>
      <c r="K55" s="59"/>
      <c r="L55" s="59"/>
      <c r="M55" s="59"/>
      <c r="N55" s="59"/>
      <c r="O55" s="60"/>
      <c r="P55" s="59"/>
      <c r="Q55" s="59"/>
      <c r="R55" s="59"/>
      <c r="S55" s="59"/>
      <c r="T55" s="59"/>
      <c r="U55" s="60"/>
      <c r="V55" s="59"/>
      <c r="W55" s="59"/>
      <c r="X55" s="59"/>
      <c r="Y55" s="59"/>
      <c r="Z55" s="59"/>
      <c r="AA55" s="60"/>
    </row>
    <row r="56" spans="3:27" x14ac:dyDescent="0.3">
      <c r="C56" s="55" t="s">
        <v>65</v>
      </c>
      <c r="D56" s="58"/>
      <c r="E56" s="59"/>
      <c r="F56" s="59"/>
      <c r="G56" s="59"/>
      <c r="H56" s="59"/>
      <c r="I56" s="60"/>
      <c r="J56" s="59"/>
      <c r="K56" s="59"/>
      <c r="L56" s="59"/>
      <c r="M56" s="59"/>
      <c r="N56" s="59"/>
      <c r="O56" s="60"/>
      <c r="P56" s="59"/>
      <c r="Q56" s="59"/>
      <c r="R56" s="59"/>
      <c r="S56" s="59"/>
      <c r="T56" s="59"/>
      <c r="U56" s="60"/>
      <c r="V56" s="59"/>
      <c r="W56" s="59"/>
      <c r="X56" s="59"/>
      <c r="Y56" s="59"/>
      <c r="Z56" s="59"/>
      <c r="AA56" s="60"/>
    </row>
    <row r="57" spans="3:27" x14ac:dyDescent="0.3">
      <c r="C57" s="55" t="s">
        <v>66</v>
      </c>
      <c r="D57" s="58"/>
      <c r="E57" s="59"/>
      <c r="F57" s="59"/>
      <c r="G57" s="59"/>
      <c r="H57" s="59"/>
      <c r="I57" s="60"/>
      <c r="J57" s="59"/>
      <c r="K57" s="59"/>
      <c r="L57" s="59"/>
      <c r="M57" s="59"/>
      <c r="N57" s="59"/>
      <c r="O57" s="60"/>
      <c r="P57" s="59"/>
      <c r="Q57" s="59"/>
      <c r="R57" s="59"/>
      <c r="S57" s="59"/>
      <c r="T57" s="59"/>
      <c r="U57" s="60"/>
      <c r="V57" s="59"/>
      <c r="W57" s="59"/>
      <c r="X57" s="59"/>
      <c r="Y57" s="59"/>
      <c r="Z57" s="59"/>
      <c r="AA57" s="60"/>
    </row>
    <row r="58" spans="3:27" x14ac:dyDescent="0.3">
      <c r="C58" s="55" t="s">
        <v>67</v>
      </c>
      <c r="D58" s="58"/>
      <c r="E58" s="59"/>
      <c r="F58" s="59"/>
      <c r="G58" s="59"/>
      <c r="H58" s="59"/>
      <c r="I58" s="60"/>
      <c r="J58" s="59"/>
      <c r="K58" s="59"/>
      <c r="L58" s="59"/>
      <c r="M58" s="59"/>
      <c r="N58" s="59"/>
      <c r="O58" s="60"/>
      <c r="P58" s="59"/>
      <c r="Q58" s="59"/>
      <c r="R58" s="59"/>
      <c r="S58" s="59"/>
      <c r="T58" s="59"/>
      <c r="U58" s="60"/>
      <c r="V58" s="59"/>
      <c r="W58" s="59"/>
      <c r="X58" s="59"/>
      <c r="Y58" s="59"/>
      <c r="Z58" s="59"/>
      <c r="AA58" s="60"/>
    </row>
    <row r="59" spans="3:27" x14ac:dyDescent="0.3">
      <c r="C59" s="55" t="s">
        <v>68</v>
      </c>
      <c r="D59" s="58"/>
      <c r="E59" s="59"/>
      <c r="F59" s="59"/>
      <c r="G59" s="59"/>
      <c r="H59" s="59"/>
      <c r="I59" s="60"/>
      <c r="J59" s="59"/>
      <c r="K59" s="59"/>
      <c r="L59" s="59"/>
      <c r="M59" s="59"/>
      <c r="N59" s="59"/>
      <c r="O59" s="60"/>
      <c r="P59" s="59"/>
      <c r="Q59" s="59"/>
      <c r="R59" s="59"/>
      <c r="S59" s="59"/>
      <c r="T59" s="59"/>
      <c r="U59" s="60"/>
      <c r="V59" s="59"/>
      <c r="W59" s="59"/>
      <c r="X59" s="59"/>
      <c r="Y59" s="59"/>
      <c r="Z59" s="59"/>
      <c r="AA59" s="60"/>
    </row>
    <row r="60" spans="3:27" x14ac:dyDescent="0.3">
      <c r="C60" s="55" t="s">
        <v>69</v>
      </c>
      <c r="D60" s="58"/>
      <c r="E60" s="59"/>
      <c r="F60" s="59"/>
      <c r="G60" s="59"/>
      <c r="H60" s="59"/>
      <c r="I60" s="60"/>
      <c r="J60" s="59"/>
      <c r="K60" s="59"/>
      <c r="L60" s="59"/>
      <c r="M60" s="59"/>
      <c r="N60" s="59"/>
      <c r="O60" s="60"/>
      <c r="P60" s="59"/>
      <c r="Q60" s="59"/>
      <c r="R60" s="59"/>
      <c r="S60" s="59"/>
      <c r="T60" s="59"/>
      <c r="U60" s="60"/>
      <c r="V60" s="59"/>
      <c r="W60" s="59"/>
      <c r="X60" s="59"/>
      <c r="Y60" s="59"/>
      <c r="Z60" s="59"/>
      <c r="AA60" s="60"/>
    </row>
    <row r="61" spans="3:27" x14ac:dyDescent="0.3">
      <c r="C61" s="55" t="s">
        <v>70</v>
      </c>
      <c r="D61" s="58"/>
      <c r="E61" s="59"/>
      <c r="F61" s="59"/>
      <c r="G61" s="59"/>
      <c r="H61" s="59"/>
      <c r="I61" s="60"/>
      <c r="J61" s="59"/>
      <c r="K61" s="59"/>
      <c r="L61" s="59"/>
      <c r="M61" s="59"/>
      <c r="N61" s="59"/>
      <c r="O61" s="60"/>
      <c r="P61" s="59"/>
      <c r="Q61" s="59"/>
      <c r="R61" s="59"/>
      <c r="S61" s="59"/>
      <c r="T61" s="59"/>
      <c r="U61" s="60"/>
      <c r="V61" s="59"/>
      <c r="W61" s="59"/>
      <c r="X61" s="59"/>
      <c r="Y61" s="59"/>
      <c r="Z61" s="59"/>
      <c r="AA61" s="60"/>
    </row>
    <row r="62" spans="3:27" x14ac:dyDescent="0.3">
      <c r="C62" s="55" t="s">
        <v>36</v>
      </c>
      <c r="D62" s="58"/>
      <c r="E62" s="59"/>
      <c r="F62" s="59"/>
      <c r="G62" s="59"/>
      <c r="H62" s="59"/>
      <c r="I62" s="60"/>
      <c r="J62" s="59"/>
      <c r="K62" s="59"/>
      <c r="L62" s="59"/>
      <c r="M62" s="59"/>
      <c r="N62" s="59"/>
      <c r="O62" s="60"/>
      <c r="P62" s="59"/>
      <c r="Q62" s="59"/>
      <c r="R62" s="59"/>
      <c r="S62" s="59"/>
      <c r="T62" s="59"/>
      <c r="U62" s="60"/>
      <c r="V62" s="59"/>
      <c r="W62" s="59"/>
      <c r="X62" s="59"/>
      <c r="Y62" s="59"/>
      <c r="Z62" s="59"/>
      <c r="AA62" s="60"/>
    </row>
    <row r="63" spans="3:27" x14ac:dyDescent="0.3">
      <c r="C63" s="55"/>
      <c r="D63" s="58"/>
      <c r="E63" s="59"/>
      <c r="F63" s="59"/>
      <c r="G63" s="59"/>
      <c r="H63" s="59"/>
      <c r="I63" s="60"/>
      <c r="J63" s="59"/>
      <c r="K63" s="59"/>
      <c r="L63" s="59"/>
      <c r="M63" s="59"/>
      <c r="N63" s="59"/>
      <c r="O63" s="60"/>
      <c r="P63" s="59"/>
      <c r="Q63" s="59"/>
      <c r="R63" s="59"/>
      <c r="S63" s="59"/>
      <c r="T63" s="59"/>
      <c r="U63" s="60"/>
      <c r="V63" s="59"/>
      <c r="W63" s="59"/>
      <c r="X63" s="59"/>
      <c r="Y63" s="59"/>
      <c r="Z63" s="59"/>
      <c r="AA63" s="60"/>
    </row>
    <row r="64" spans="3:27" x14ac:dyDescent="0.3">
      <c r="C64" s="55" t="s">
        <v>71</v>
      </c>
      <c r="D64" s="58"/>
      <c r="E64" s="59"/>
      <c r="F64" s="59"/>
      <c r="G64" s="59"/>
      <c r="H64" s="59"/>
      <c r="I64" s="60"/>
      <c r="J64" s="59"/>
      <c r="K64" s="59"/>
      <c r="L64" s="59"/>
      <c r="M64" s="59"/>
      <c r="N64" s="59"/>
      <c r="O64" s="60"/>
      <c r="P64" s="59"/>
      <c r="Q64" s="59"/>
      <c r="R64" s="59"/>
      <c r="S64" s="59"/>
      <c r="T64" s="59"/>
      <c r="U64" s="60"/>
      <c r="V64" s="59"/>
      <c r="W64" s="59"/>
      <c r="X64" s="59"/>
      <c r="Y64" s="59"/>
      <c r="Z64" s="59"/>
      <c r="AA64" s="60"/>
    </row>
    <row r="65" spans="3:27" x14ac:dyDescent="0.3">
      <c r="C65" s="55" t="s">
        <v>57</v>
      </c>
      <c r="D65" s="58"/>
      <c r="E65" s="59"/>
      <c r="F65" s="59"/>
      <c r="G65" s="59"/>
      <c r="H65" s="59"/>
      <c r="I65" s="60"/>
      <c r="J65" s="59"/>
      <c r="K65" s="59"/>
      <c r="L65" s="59"/>
      <c r="M65" s="59"/>
      <c r="N65" s="59"/>
      <c r="O65" s="60"/>
      <c r="P65" s="59"/>
      <c r="Q65" s="59"/>
      <c r="R65" s="59"/>
      <c r="S65" s="59"/>
      <c r="T65" s="59"/>
      <c r="U65" s="60"/>
      <c r="V65" s="59"/>
      <c r="W65" s="59"/>
      <c r="X65" s="59"/>
      <c r="Y65" s="59"/>
      <c r="Z65" s="59"/>
      <c r="AA65" s="60"/>
    </row>
    <row r="66" spans="3:27" x14ac:dyDescent="0.3">
      <c r="C66" s="55" t="s">
        <v>72</v>
      </c>
      <c r="D66" s="58"/>
      <c r="E66" s="59"/>
      <c r="F66" s="59"/>
      <c r="G66" s="59"/>
      <c r="H66" s="59"/>
      <c r="I66" s="60"/>
      <c r="J66" s="59"/>
      <c r="K66" s="59"/>
      <c r="L66" s="59"/>
      <c r="M66" s="59"/>
      <c r="N66" s="59"/>
      <c r="O66" s="60"/>
      <c r="P66" s="59"/>
      <c r="Q66" s="59"/>
      <c r="R66" s="59"/>
      <c r="S66" s="59"/>
      <c r="T66" s="59"/>
      <c r="U66" s="60"/>
      <c r="V66" s="59"/>
      <c r="W66" s="59"/>
      <c r="X66" s="59"/>
      <c r="Y66" s="59"/>
      <c r="Z66" s="59"/>
      <c r="AA66" s="60"/>
    </row>
    <row r="67" spans="3:27" x14ac:dyDescent="0.3">
      <c r="C67" s="55" t="s">
        <v>73</v>
      </c>
      <c r="D67" s="58"/>
      <c r="E67" s="59"/>
      <c r="F67" s="59"/>
      <c r="G67" s="59"/>
      <c r="H67" s="59"/>
      <c r="I67" s="60"/>
      <c r="J67" s="59"/>
      <c r="K67" s="59"/>
      <c r="L67" s="59"/>
      <c r="M67" s="59"/>
      <c r="N67" s="59"/>
      <c r="O67" s="60"/>
      <c r="P67" s="59"/>
      <c r="Q67" s="59"/>
      <c r="R67" s="59"/>
      <c r="S67" s="59"/>
      <c r="T67" s="59"/>
      <c r="U67" s="60"/>
      <c r="V67" s="59"/>
      <c r="W67" s="59"/>
      <c r="X67" s="59"/>
      <c r="Y67" s="59"/>
      <c r="Z67" s="59"/>
      <c r="AA67" s="60"/>
    </row>
    <row r="68" spans="3:27" x14ac:dyDescent="0.3">
      <c r="C68" s="55" t="s">
        <v>74</v>
      </c>
      <c r="D68" s="58"/>
      <c r="E68" s="59"/>
      <c r="F68" s="59"/>
      <c r="G68" s="59"/>
      <c r="H68" s="59"/>
      <c r="I68" s="60"/>
      <c r="J68" s="59"/>
      <c r="K68" s="59"/>
      <c r="L68" s="59"/>
      <c r="M68" s="59"/>
      <c r="N68" s="59"/>
      <c r="O68" s="60"/>
      <c r="P68" s="59"/>
      <c r="Q68" s="59"/>
      <c r="R68" s="59"/>
      <c r="S68" s="59"/>
      <c r="T68" s="59"/>
      <c r="U68" s="60"/>
      <c r="V68" s="59"/>
      <c r="W68" s="59"/>
      <c r="X68" s="59"/>
      <c r="Y68" s="59"/>
      <c r="Z68" s="59"/>
      <c r="AA68" s="60"/>
    </row>
    <row r="69" spans="3:27" x14ac:dyDescent="0.3">
      <c r="C69" s="55" t="s">
        <v>75</v>
      </c>
      <c r="D69" s="58"/>
      <c r="E69" s="59"/>
      <c r="F69" s="59"/>
      <c r="G69" s="59"/>
      <c r="H69" s="59"/>
      <c r="I69" s="60"/>
      <c r="J69" s="59"/>
      <c r="K69" s="59"/>
      <c r="L69" s="59"/>
      <c r="M69" s="59"/>
      <c r="N69" s="59"/>
      <c r="O69" s="60"/>
      <c r="P69" s="59"/>
      <c r="Q69" s="59"/>
      <c r="R69" s="59"/>
      <c r="S69" s="59"/>
      <c r="T69" s="59"/>
      <c r="U69" s="60"/>
      <c r="V69" s="59"/>
      <c r="W69" s="59"/>
      <c r="X69" s="59"/>
      <c r="Y69" s="59"/>
      <c r="Z69" s="59"/>
      <c r="AA69" s="60"/>
    </row>
    <row r="70" spans="3:27" x14ac:dyDescent="0.3">
      <c r="C70" s="55" t="s">
        <v>76</v>
      </c>
      <c r="D70" s="58"/>
      <c r="E70" s="59"/>
      <c r="F70" s="59"/>
      <c r="G70" s="59"/>
      <c r="H70" s="59"/>
      <c r="I70" s="60"/>
      <c r="J70" s="59"/>
      <c r="K70" s="59"/>
      <c r="L70" s="59"/>
      <c r="M70" s="59"/>
      <c r="N70" s="59"/>
      <c r="O70" s="60"/>
      <c r="P70" s="59"/>
      <c r="Q70" s="59"/>
      <c r="R70" s="59"/>
      <c r="S70" s="59"/>
      <c r="T70" s="59"/>
      <c r="U70" s="60"/>
      <c r="V70" s="59"/>
      <c r="W70" s="59"/>
      <c r="X70" s="59"/>
      <c r="Y70" s="59"/>
      <c r="Z70" s="59"/>
      <c r="AA70" s="60"/>
    </row>
    <row r="71" spans="3:27" x14ac:dyDescent="0.3">
      <c r="C71" s="55" t="s">
        <v>77</v>
      </c>
      <c r="D71" s="58"/>
      <c r="E71" s="59"/>
      <c r="F71" s="59"/>
      <c r="G71" s="59"/>
      <c r="H71" s="59"/>
      <c r="I71" s="60"/>
      <c r="J71" s="59"/>
      <c r="K71" s="59"/>
      <c r="L71" s="59"/>
      <c r="M71" s="59"/>
      <c r="N71" s="59"/>
      <c r="O71" s="60"/>
      <c r="P71" s="59"/>
      <c r="Q71" s="59"/>
      <c r="R71" s="59"/>
      <c r="S71" s="59"/>
      <c r="T71" s="59"/>
      <c r="U71" s="60"/>
      <c r="V71" s="59"/>
      <c r="W71" s="59"/>
      <c r="X71" s="59"/>
      <c r="Y71" s="59"/>
      <c r="Z71" s="59"/>
      <c r="AA71" s="60"/>
    </row>
    <row r="72" spans="3:27" x14ac:dyDescent="0.3">
      <c r="C72" s="55" t="s">
        <v>78</v>
      </c>
      <c r="D72" s="58"/>
      <c r="E72" s="59"/>
      <c r="F72" s="59"/>
      <c r="G72" s="59"/>
      <c r="H72" s="59"/>
      <c r="I72" s="60"/>
      <c r="J72" s="59"/>
      <c r="K72" s="59"/>
      <c r="L72" s="59"/>
      <c r="M72" s="59"/>
      <c r="N72" s="59"/>
      <c r="O72" s="60"/>
      <c r="P72" s="59"/>
      <c r="Q72" s="59"/>
      <c r="R72" s="59"/>
      <c r="S72" s="59"/>
      <c r="T72" s="59"/>
      <c r="U72" s="60"/>
      <c r="V72" s="59"/>
      <c r="W72" s="59"/>
      <c r="X72" s="59"/>
      <c r="Y72" s="59"/>
      <c r="Z72" s="59"/>
      <c r="AA72" s="60"/>
    </row>
    <row r="73" spans="3:27" x14ac:dyDescent="0.3">
      <c r="C73" s="55" t="s">
        <v>742</v>
      </c>
      <c r="D73" s="58"/>
      <c r="E73" s="59"/>
      <c r="F73" s="59"/>
      <c r="G73" s="59"/>
      <c r="H73" s="59"/>
      <c r="I73" s="60"/>
      <c r="J73" s="59"/>
      <c r="K73" s="59"/>
      <c r="L73" s="59"/>
      <c r="M73" s="59"/>
      <c r="N73" s="59"/>
      <c r="O73" s="60"/>
      <c r="P73" s="59"/>
      <c r="Q73" s="59"/>
      <c r="R73" s="59"/>
      <c r="S73" s="59"/>
      <c r="T73" s="59"/>
      <c r="U73" s="60"/>
      <c r="V73" s="59"/>
      <c r="W73" s="59"/>
      <c r="X73" s="59"/>
      <c r="Y73" s="59"/>
      <c r="Z73" s="59"/>
      <c r="AA73" s="60"/>
    </row>
    <row r="74" spans="3:27" x14ac:dyDescent="0.3">
      <c r="C74" s="55" t="s">
        <v>743</v>
      </c>
      <c r="D74" s="58"/>
      <c r="E74" s="59"/>
      <c r="F74" s="59"/>
      <c r="G74" s="59"/>
      <c r="H74" s="59"/>
      <c r="I74" s="60"/>
      <c r="J74" s="59"/>
      <c r="K74" s="59"/>
      <c r="L74" s="59"/>
      <c r="M74" s="59"/>
      <c r="N74" s="59"/>
      <c r="O74" s="60"/>
      <c r="P74" s="59"/>
      <c r="Q74" s="59"/>
      <c r="R74" s="59"/>
      <c r="S74" s="59"/>
      <c r="T74" s="59"/>
      <c r="U74" s="60"/>
      <c r="V74" s="59"/>
      <c r="W74" s="59"/>
      <c r="X74" s="59"/>
      <c r="Y74" s="59"/>
      <c r="Z74" s="59"/>
      <c r="AA74" s="60"/>
    </row>
    <row r="75" spans="3:27" x14ac:dyDescent="0.3">
      <c r="C75" s="55" t="s">
        <v>744</v>
      </c>
      <c r="D75" s="58"/>
      <c r="E75" s="59"/>
      <c r="F75" s="59"/>
      <c r="G75" s="59"/>
      <c r="H75" s="59"/>
      <c r="I75" s="60"/>
      <c r="J75" s="59"/>
      <c r="K75" s="59"/>
      <c r="L75" s="59"/>
      <c r="M75" s="59"/>
      <c r="N75" s="59"/>
      <c r="O75" s="60"/>
      <c r="P75" s="59"/>
      <c r="Q75" s="59"/>
      <c r="R75" s="59"/>
      <c r="S75" s="59"/>
      <c r="T75" s="59"/>
      <c r="U75" s="60"/>
      <c r="V75" s="59"/>
      <c r="W75" s="59"/>
      <c r="X75" s="59"/>
      <c r="Y75" s="59"/>
      <c r="Z75" s="59"/>
      <c r="AA75" s="60"/>
    </row>
    <row r="76" spans="3:27" x14ac:dyDescent="0.3">
      <c r="C76" s="55"/>
      <c r="D76" s="58"/>
      <c r="E76" s="59"/>
      <c r="F76" s="59"/>
      <c r="G76" s="59"/>
      <c r="H76" s="59"/>
      <c r="I76" s="60"/>
      <c r="J76" s="59"/>
      <c r="K76" s="59"/>
      <c r="L76" s="59"/>
      <c r="M76" s="59"/>
      <c r="N76" s="59"/>
      <c r="O76" s="60"/>
      <c r="P76" s="59"/>
      <c r="Q76" s="59"/>
      <c r="R76" s="59"/>
      <c r="S76" s="59"/>
      <c r="T76" s="59"/>
      <c r="U76" s="60"/>
      <c r="V76" s="59"/>
      <c r="W76" s="59"/>
      <c r="X76" s="59"/>
      <c r="Y76" s="59"/>
      <c r="Z76" s="59"/>
      <c r="AA76" s="60"/>
    </row>
    <row r="77" spans="3:27" x14ac:dyDescent="0.3">
      <c r="C77" s="55" t="s">
        <v>79</v>
      </c>
      <c r="D77" s="58"/>
      <c r="E77" s="59"/>
      <c r="F77" s="59"/>
      <c r="G77" s="59"/>
      <c r="H77" s="59"/>
      <c r="I77" s="60"/>
      <c r="J77" s="59"/>
      <c r="K77" s="59"/>
      <c r="L77" s="59"/>
      <c r="M77" s="59"/>
      <c r="N77" s="59"/>
      <c r="O77" s="60"/>
      <c r="P77" s="59"/>
      <c r="Q77" s="59"/>
      <c r="R77" s="59"/>
      <c r="S77" s="59"/>
      <c r="T77" s="59"/>
      <c r="U77" s="60"/>
      <c r="V77" s="59"/>
      <c r="W77" s="59"/>
      <c r="X77" s="59"/>
      <c r="Y77" s="59"/>
      <c r="Z77" s="59"/>
      <c r="AA77" s="60"/>
    </row>
    <row r="78" spans="3:27" x14ac:dyDescent="0.3">
      <c r="C78" s="55" t="s">
        <v>80</v>
      </c>
      <c r="D78" s="58"/>
      <c r="E78" s="59"/>
      <c r="F78" s="59"/>
      <c r="G78" s="59"/>
      <c r="H78" s="59"/>
      <c r="I78" s="60"/>
      <c r="J78" s="59"/>
      <c r="K78" s="59"/>
      <c r="L78" s="59"/>
      <c r="M78" s="59"/>
      <c r="N78" s="59"/>
      <c r="O78" s="60"/>
      <c r="P78" s="59"/>
      <c r="Q78" s="59"/>
      <c r="R78" s="59"/>
      <c r="S78" s="59"/>
      <c r="T78" s="59"/>
      <c r="U78" s="60"/>
      <c r="V78" s="59"/>
      <c r="W78" s="59"/>
      <c r="X78" s="59"/>
      <c r="Y78" s="59"/>
      <c r="Z78" s="59"/>
      <c r="AA78" s="60"/>
    </row>
    <row r="79" spans="3:27" x14ac:dyDescent="0.3">
      <c r="C79" s="55" t="s">
        <v>745</v>
      </c>
      <c r="D79" s="58"/>
      <c r="E79" s="59"/>
      <c r="F79" s="59"/>
      <c r="G79" s="59"/>
      <c r="H79" s="59"/>
      <c r="I79" s="60"/>
      <c r="J79" s="59"/>
      <c r="K79" s="59"/>
      <c r="L79" s="59"/>
      <c r="M79" s="59"/>
      <c r="N79" s="59"/>
      <c r="O79" s="60"/>
      <c r="P79" s="59"/>
      <c r="Q79" s="59"/>
      <c r="R79" s="59"/>
      <c r="S79" s="59"/>
      <c r="T79" s="59"/>
      <c r="U79" s="60"/>
      <c r="V79" s="59"/>
      <c r="W79" s="59"/>
      <c r="X79" s="59"/>
      <c r="Y79" s="59"/>
      <c r="Z79" s="59"/>
      <c r="AA79" s="60"/>
    </row>
    <row r="80" spans="3:27" x14ac:dyDescent="0.3">
      <c r="C80" s="55" t="s">
        <v>81</v>
      </c>
      <c r="D80" s="58"/>
      <c r="E80" s="59"/>
      <c r="F80" s="59"/>
      <c r="G80" s="59"/>
      <c r="H80" s="59"/>
      <c r="I80" s="60"/>
      <c r="J80" s="59"/>
      <c r="K80" s="59"/>
      <c r="L80" s="59"/>
      <c r="M80" s="59"/>
      <c r="N80" s="59"/>
      <c r="O80" s="60"/>
      <c r="P80" s="59"/>
      <c r="Q80" s="59"/>
      <c r="R80" s="59"/>
      <c r="S80" s="59"/>
      <c r="T80" s="59"/>
      <c r="U80" s="60"/>
      <c r="V80" s="59"/>
      <c r="W80" s="59"/>
      <c r="X80" s="59"/>
      <c r="Y80" s="59"/>
      <c r="Z80" s="59"/>
      <c r="AA80" s="60"/>
    </row>
    <row r="81" spans="3:27" x14ac:dyDescent="0.3">
      <c r="C81" s="55" t="s">
        <v>82</v>
      </c>
      <c r="D81" s="58"/>
      <c r="E81" s="59"/>
      <c r="F81" s="59"/>
      <c r="G81" s="59"/>
      <c r="H81" s="59"/>
      <c r="I81" s="60"/>
      <c r="J81" s="59"/>
      <c r="K81" s="59"/>
      <c r="L81" s="59"/>
      <c r="M81" s="59"/>
      <c r="N81" s="59"/>
      <c r="O81" s="60"/>
      <c r="P81" s="59"/>
      <c r="Q81" s="59"/>
      <c r="R81" s="59"/>
      <c r="S81" s="59"/>
      <c r="T81" s="59"/>
      <c r="U81" s="60"/>
      <c r="V81" s="59"/>
      <c r="W81" s="59"/>
      <c r="X81" s="59"/>
      <c r="Y81" s="59"/>
      <c r="Z81" s="59"/>
      <c r="AA81" s="60"/>
    </row>
    <row r="82" spans="3:27" x14ac:dyDescent="0.3">
      <c r="C82" s="55" t="s">
        <v>83</v>
      </c>
      <c r="D82" s="58"/>
      <c r="E82" s="59"/>
      <c r="F82" s="59"/>
      <c r="G82" s="59"/>
      <c r="H82" s="59"/>
      <c r="I82" s="60"/>
      <c r="J82" s="59"/>
      <c r="K82" s="59"/>
      <c r="L82" s="59"/>
      <c r="M82" s="59"/>
      <c r="N82" s="59"/>
      <c r="O82" s="60"/>
      <c r="P82" s="59"/>
      <c r="Q82" s="59"/>
      <c r="R82" s="59"/>
      <c r="S82" s="59"/>
      <c r="T82" s="59"/>
      <c r="U82" s="60"/>
      <c r="V82" s="59"/>
      <c r="W82" s="59"/>
      <c r="X82" s="59"/>
      <c r="Y82" s="59"/>
      <c r="Z82" s="59"/>
      <c r="AA82" s="60"/>
    </row>
    <row r="83" spans="3:27" x14ac:dyDescent="0.3">
      <c r="C83" s="55" t="s">
        <v>84</v>
      </c>
      <c r="D83" s="58"/>
      <c r="E83" s="59"/>
      <c r="F83" s="59"/>
      <c r="G83" s="59"/>
      <c r="H83" s="59"/>
      <c r="I83" s="60"/>
      <c r="J83" s="59"/>
      <c r="K83" s="59"/>
      <c r="L83" s="59"/>
      <c r="M83" s="59"/>
      <c r="N83" s="59"/>
      <c r="O83" s="60"/>
      <c r="P83" s="59"/>
      <c r="Q83" s="59"/>
      <c r="R83" s="59"/>
      <c r="S83" s="59"/>
      <c r="T83" s="59"/>
      <c r="U83" s="60"/>
      <c r="V83" s="59"/>
      <c r="W83" s="59"/>
      <c r="X83" s="59"/>
      <c r="Y83" s="59"/>
      <c r="Z83" s="59"/>
      <c r="AA83" s="60"/>
    </row>
    <row r="84" spans="3:27" x14ac:dyDescent="0.3">
      <c r="C84" s="55" t="s">
        <v>85</v>
      </c>
      <c r="D84" s="58"/>
      <c r="E84" s="59"/>
      <c r="F84" s="59"/>
      <c r="G84" s="59"/>
      <c r="H84" s="59"/>
      <c r="I84" s="60"/>
      <c r="J84" s="59"/>
      <c r="K84" s="59"/>
      <c r="L84" s="59"/>
      <c r="M84" s="59"/>
      <c r="N84" s="59"/>
      <c r="O84" s="60"/>
      <c r="P84" s="59"/>
      <c r="Q84" s="59"/>
      <c r="R84" s="59"/>
      <c r="S84" s="59"/>
      <c r="T84" s="59"/>
      <c r="U84" s="60"/>
      <c r="V84" s="59"/>
      <c r="W84" s="59"/>
      <c r="X84" s="59"/>
      <c r="Y84" s="59"/>
      <c r="Z84" s="59"/>
      <c r="AA84" s="60"/>
    </row>
    <row r="85" spans="3:27" x14ac:dyDescent="0.3">
      <c r="C85" s="55" t="s">
        <v>62</v>
      </c>
      <c r="D85" s="58"/>
      <c r="E85" s="59"/>
      <c r="F85" s="59"/>
      <c r="G85" s="59"/>
      <c r="H85" s="59"/>
      <c r="I85" s="60"/>
      <c r="J85" s="59"/>
      <c r="K85" s="59"/>
      <c r="L85" s="59"/>
      <c r="M85" s="59"/>
      <c r="N85" s="59"/>
      <c r="O85" s="60"/>
      <c r="P85" s="59"/>
      <c r="Q85" s="59"/>
      <c r="R85" s="59"/>
      <c r="S85" s="59"/>
      <c r="T85" s="59"/>
      <c r="U85" s="60"/>
      <c r="V85" s="59"/>
      <c r="W85" s="59"/>
      <c r="X85" s="59"/>
      <c r="Y85" s="59"/>
      <c r="Z85" s="59"/>
      <c r="AA85" s="60"/>
    </row>
    <row r="86" spans="3:27" x14ac:dyDescent="0.3">
      <c r="C86" s="55" t="s">
        <v>36</v>
      </c>
      <c r="D86" s="58"/>
      <c r="E86" s="59"/>
      <c r="F86" s="59"/>
      <c r="G86" s="59"/>
      <c r="H86" s="59"/>
      <c r="I86" s="60"/>
      <c r="J86" s="59"/>
      <c r="K86" s="59"/>
      <c r="L86" s="59"/>
      <c r="M86" s="59"/>
      <c r="N86" s="59"/>
      <c r="O86" s="60"/>
      <c r="P86" s="59"/>
      <c r="Q86" s="59"/>
      <c r="R86" s="59"/>
      <c r="S86" s="59"/>
      <c r="T86" s="59"/>
      <c r="U86" s="60"/>
      <c r="V86" s="59"/>
      <c r="W86" s="59"/>
      <c r="X86" s="59"/>
      <c r="Y86" s="59"/>
      <c r="Z86" s="59"/>
      <c r="AA86" s="60"/>
    </row>
    <row r="87" spans="3:27" x14ac:dyDescent="0.3">
      <c r="C87" s="55"/>
      <c r="D87" s="58"/>
      <c r="E87" s="59"/>
      <c r="F87" s="59"/>
      <c r="G87" s="59"/>
      <c r="H87" s="59"/>
      <c r="I87" s="60"/>
      <c r="J87" s="59"/>
      <c r="K87" s="59"/>
      <c r="L87" s="59"/>
      <c r="M87" s="59"/>
      <c r="N87" s="59"/>
      <c r="O87" s="60"/>
      <c r="P87" s="59"/>
      <c r="Q87" s="59"/>
      <c r="R87" s="59"/>
      <c r="S87" s="59"/>
      <c r="T87" s="59"/>
      <c r="U87" s="60"/>
      <c r="V87" s="59"/>
      <c r="W87" s="59"/>
      <c r="X87" s="59"/>
      <c r="Y87" s="59"/>
      <c r="Z87" s="59"/>
      <c r="AA87" s="60"/>
    </row>
    <row r="88" spans="3:27" x14ac:dyDescent="0.3">
      <c r="C88" s="55" t="s">
        <v>86</v>
      </c>
      <c r="D88" s="58"/>
      <c r="E88" s="59"/>
      <c r="F88" s="59"/>
      <c r="G88" s="59"/>
      <c r="H88" s="59"/>
      <c r="I88" s="60"/>
      <c r="J88" s="59"/>
      <c r="K88" s="59"/>
      <c r="L88" s="59"/>
      <c r="M88" s="59"/>
      <c r="N88" s="59"/>
      <c r="O88" s="60"/>
      <c r="P88" s="59"/>
      <c r="Q88" s="59"/>
      <c r="R88" s="59"/>
      <c r="S88" s="59"/>
      <c r="T88" s="59"/>
      <c r="U88" s="60"/>
      <c r="V88" s="59"/>
      <c r="W88" s="59"/>
      <c r="X88" s="59"/>
      <c r="Y88" s="59"/>
      <c r="Z88" s="59"/>
      <c r="AA88" s="60"/>
    </row>
    <row r="89" spans="3:27" x14ac:dyDescent="0.3">
      <c r="C89" s="55" t="s">
        <v>87</v>
      </c>
      <c r="D89" s="58"/>
      <c r="E89" s="59"/>
      <c r="F89" s="59"/>
      <c r="G89" s="59"/>
      <c r="H89" s="59"/>
      <c r="I89" s="60"/>
      <c r="J89" s="59"/>
      <c r="K89" s="59"/>
      <c r="L89" s="59"/>
      <c r="M89" s="59"/>
      <c r="N89" s="59"/>
      <c r="O89" s="60"/>
      <c r="P89" s="59"/>
      <c r="Q89" s="59"/>
      <c r="R89" s="59"/>
      <c r="S89" s="59"/>
      <c r="T89" s="59"/>
      <c r="U89" s="60"/>
      <c r="V89" s="59"/>
      <c r="W89" s="59"/>
      <c r="X89" s="59"/>
      <c r="Y89" s="59"/>
      <c r="Z89" s="59"/>
      <c r="AA89" s="60"/>
    </row>
    <row r="90" spans="3:27" x14ac:dyDescent="0.3">
      <c r="C90" s="55" t="s">
        <v>745</v>
      </c>
      <c r="D90" s="58"/>
      <c r="E90" s="59"/>
      <c r="F90" s="59"/>
      <c r="G90" s="59"/>
      <c r="H90" s="59"/>
      <c r="I90" s="60"/>
      <c r="J90" s="59"/>
      <c r="K90" s="59"/>
      <c r="L90" s="59"/>
      <c r="M90" s="59"/>
      <c r="N90" s="59"/>
      <c r="O90" s="60"/>
      <c r="P90" s="59"/>
      <c r="Q90" s="59"/>
      <c r="R90" s="59"/>
      <c r="S90" s="59"/>
      <c r="T90" s="59"/>
      <c r="U90" s="60"/>
      <c r="V90" s="59"/>
      <c r="W90" s="59"/>
      <c r="X90" s="59"/>
      <c r="Y90" s="59"/>
      <c r="Z90" s="59"/>
      <c r="AA90" s="60"/>
    </row>
    <row r="91" spans="3:27" x14ac:dyDescent="0.3">
      <c r="C91" s="55" t="s">
        <v>81</v>
      </c>
      <c r="D91" s="58"/>
      <c r="E91" s="59"/>
      <c r="F91" s="59"/>
      <c r="G91" s="59"/>
      <c r="H91" s="59"/>
      <c r="I91" s="60"/>
      <c r="J91" s="59"/>
      <c r="K91" s="59"/>
      <c r="L91" s="59"/>
      <c r="M91" s="59"/>
      <c r="N91" s="59"/>
      <c r="O91" s="60"/>
      <c r="P91" s="59"/>
      <c r="Q91" s="59"/>
      <c r="R91" s="59"/>
      <c r="S91" s="59"/>
      <c r="T91" s="59"/>
      <c r="U91" s="60"/>
      <c r="V91" s="59"/>
      <c r="W91" s="59"/>
      <c r="X91" s="59"/>
      <c r="Y91" s="59"/>
      <c r="Z91" s="59"/>
      <c r="AA91" s="60"/>
    </row>
    <row r="92" spans="3:27" x14ac:dyDescent="0.3">
      <c r="C92" s="55" t="s">
        <v>82</v>
      </c>
      <c r="D92" s="58"/>
      <c r="E92" s="59"/>
      <c r="F92" s="59"/>
      <c r="G92" s="59"/>
      <c r="H92" s="59"/>
      <c r="I92" s="60"/>
      <c r="J92" s="59"/>
      <c r="K92" s="59"/>
      <c r="L92" s="59"/>
      <c r="M92" s="59"/>
      <c r="N92" s="59"/>
      <c r="O92" s="60"/>
      <c r="P92" s="59"/>
      <c r="Q92" s="59"/>
      <c r="R92" s="59"/>
      <c r="S92" s="59"/>
      <c r="T92" s="59"/>
      <c r="U92" s="60"/>
      <c r="V92" s="59"/>
      <c r="W92" s="59"/>
      <c r="X92" s="59"/>
      <c r="Y92" s="59"/>
      <c r="Z92" s="59"/>
      <c r="AA92" s="60"/>
    </row>
    <row r="93" spans="3:27" x14ac:dyDescent="0.3">
      <c r="C93" s="55" t="s">
        <v>83</v>
      </c>
      <c r="D93" s="58"/>
      <c r="E93" s="59"/>
      <c r="F93" s="59"/>
      <c r="G93" s="59"/>
      <c r="H93" s="59"/>
      <c r="I93" s="60"/>
      <c r="J93" s="59"/>
      <c r="K93" s="59"/>
      <c r="L93" s="59"/>
      <c r="M93" s="59"/>
      <c r="N93" s="59"/>
      <c r="O93" s="60"/>
      <c r="P93" s="59"/>
      <c r="Q93" s="59"/>
      <c r="R93" s="59"/>
      <c r="S93" s="59"/>
      <c r="T93" s="59"/>
      <c r="U93" s="60"/>
      <c r="V93" s="59"/>
      <c r="W93" s="59"/>
      <c r="X93" s="59"/>
      <c r="Y93" s="59"/>
      <c r="Z93" s="59"/>
      <c r="AA93" s="60"/>
    </row>
    <row r="94" spans="3:27" x14ac:dyDescent="0.3">
      <c r="C94" s="55" t="s">
        <v>84</v>
      </c>
      <c r="D94" s="58"/>
      <c r="E94" s="59"/>
      <c r="F94" s="59"/>
      <c r="G94" s="59"/>
      <c r="H94" s="59"/>
      <c r="I94" s="60"/>
      <c r="J94" s="59"/>
      <c r="K94" s="59"/>
      <c r="L94" s="59"/>
      <c r="M94" s="59"/>
      <c r="N94" s="59"/>
      <c r="O94" s="60"/>
      <c r="P94" s="59"/>
      <c r="Q94" s="59"/>
      <c r="R94" s="59"/>
      <c r="S94" s="59"/>
      <c r="T94" s="59"/>
      <c r="U94" s="60"/>
      <c r="V94" s="59"/>
      <c r="W94" s="59"/>
      <c r="X94" s="59"/>
      <c r="Y94" s="59"/>
      <c r="Z94" s="59"/>
      <c r="AA94" s="60"/>
    </row>
    <row r="95" spans="3:27" x14ac:dyDescent="0.3">
      <c r="C95" s="55" t="s">
        <v>85</v>
      </c>
      <c r="D95" s="58"/>
      <c r="E95" s="59"/>
      <c r="F95" s="59"/>
      <c r="G95" s="59"/>
      <c r="H95" s="59"/>
      <c r="I95" s="60"/>
      <c r="J95" s="59"/>
      <c r="K95" s="59"/>
      <c r="L95" s="59"/>
      <c r="M95" s="59"/>
      <c r="N95" s="59"/>
      <c r="O95" s="60"/>
      <c r="P95" s="59"/>
      <c r="Q95" s="59"/>
      <c r="R95" s="59"/>
      <c r="S95" s="59"/>
      <c r="T95" s="59"/>
      <c r="U95" s="60"/>
      <c r="V95" s="59"/>
      <c r="W95" s="59"/>
      <c r="X95" s="59"/>
      <c r="Y95" s="59"/>
      <c r="Z95" s="59"/>
      <c r="AA95" s="60"/>
    </row>
    <row r="96" spans="3:27" x14ac:dyDescent="0.3">
      <c r="C96" s="55" t="s">
        <v>62</v>
      </c>
      <c r="D96" s="58"/>
      <c r="E96" s="59"/>
      <c r="F96" s="59"/>
      <c r="G96" s="59"/>
      <c r="H96" s="59"/>
      <c r="I96" s="60"/>
      <c r="J96" s="59"/>
      <c r="K96" s="59"/>
      <c r="L96" s="59"/>
      <c r="M96" s="59"/>
      <c r="N96" s="59"/>
      <c r="O96" s="60"/>
      <c r="P96" s="59"/>
      <c r="Q96" s="59"/>
      <c r="R96" s="59"/>
      <c r="S96" s="59"/>
      <c r="T96" s="59"/>
      <c r="U96" s="60"/>
      <c r="V96" s="59"/>
      <c r="W96" s="59"/>
      <c r="X96" s="59"/>
      <c r="Y96" s="59"/>
      <c r="Z96" s="59"/>
      <c r="AA96" s="60"/>
    </row>
    <row r="97" spans="3:27" x14ac:dyDescent="0.3">
      <c r="C97" s="55" t="s">
        <v>36</v>
      </c>
      <c r="D97" s="58"/>
      <c r="E97" s="59"/>
      <c r="F97" s="59"/>
      <c r="G97" s="59"/>
      <c r="H97" s="59"/>
      <c r="I97" s="60"/>
      <c r="J97" s="59"/>
      <c r="K97" s="59"/>
      <c r="L97" s="59"/>
      <c r="M97" s="59"/>
      <c r="N97" s="59"/>
      <c r="O97" s="60"/>
      <c r="P97" s="59"/>
      <c r="Q97" s="59"/>
      <c r="R97" s="59"/>
      <c r="S97" s="59"/>
      <c r="T97" s="59"/>
      <c r="U97" s="60"/>
      <c r="V97" s="59"/>
      <c r="W97" s="59"/>
      <c r="X97" s="59"/>
      <c r="Y97" s="59"/>
      <c r="Z97" s="59"/>
      <c r="AA97" s="60"/>
    </row>
    <row r="98" spans="3:27" x14ac:dyDescent="0.3">
      <c r="C98" s="55"/>
      <c r="D98" s="58"/>
      <c r="E98" s="59"/>
      <c r="F98" s="59"/>
      <c r="G98" s="59"/>
      <c r="H98" s="59"/>
      <c r="I98" s="60"/>
      <c r="J98" s="59"/>
      <c r="K98" s="59"/>
      <c r="L98" s="59"/>
      <c r="M98" s="59"/>
      <c r="N98" s="59"/>
      <c r="O98" s="60"/>
      <c r="P98" s="59"/>
      <c r="Q98" s="59"/>
      <c r="R98" s="59"/>
      <c r="S98" s="59"/>
      <c r="T98" s="59"/>
      <c r="U98" s="60"/>
      <c r="V98" s="59"/>
      <c r="W98" s="59"/>
      <c r="X98" s="59"/>
      <c r="Y98" s="59"/>
      <c r="Z98" s="59"/>
      <c r="AA98" s="60"/>
    </row>
    <row r="99" spans="3:27" x14ac:dyDescent="0.3">
      <c r="C99" s="55" t="s">
        <v>88</v>
      </c>
      <c r="D99" s="58"/>
      <c r="E99" s="59"/>
      <c r="F99" s="59"/>
      <c r="G99" s="59"/>
      <c r="H99" s="59"/>
      <c r="I99" s="60"/>
      <c r="J99" s="59"/>
      <c r="K99" s="59"/>
      <c r="L99" s="59"/>
      <c r="M99" s="59"/>
      <c r="N99" s="59"/>
      <c r="O99" s="60"/>
      <c r="P99" s="59"/>
      <c r="Q99" s="59"/>
      <c r="R99" s="59"/>
      <c r="S99" s="59"/>
      <c r="T99" s="59"/>
      <c r="U99" s="60"/>
      <c r="V99" s="59"/>
      <c r="W99" s="59"/>
      <c r="X99" s="59"/>
      <c r="Y99" s="59"/>
      <c r="Z99" s="59"/>
      <c r="AA99" s="60"/>
    </row>
    <row r="100" spans="3:27" x14ac:dyDescent="0.3">
      <c r="C100" s="55" t="s">
        <v>89</v>
      </c>
      <c r="D100" s="58"/>
      <c r="E100" s="59"/>
      <c r="F100" s="59"/>
      <c r="G100" s="59"/>
      <c r="H100" s="59"/>
      <c r="I100" s="60"/>
      <c r="J100" s="59"/>
      <c r="K100" s="59"/>
      <c r="L100" s="59"/>
      <c r="M100" s="59"/>
      <c r="N100" s="59"/>
      <c r="O100" s="60"/>
      <c r="P100" s="59"/>
      <c r="Q100" s="59"/>
      <c r="R100" s="59"/>
      <c r="S100" s="59"/>
      <c r="T100" s="59"/>
      <c r="U100" s="60"/>
      <c r="V100" s="59"/>
      <c r="W100" s="59"/>
      <c r="X100" s="59"/>
      <c r="Y100" s="59"/>
      <c r="Z100" s="59"/>
      <c r="AA100" s="63"/>
    </row>
    <row r="101" spans="3:27" x14ac:dyDescent="0.3">
      <c r="C101" s="55" t="s">
        <v>90</v>
      </c>
      <c r="D101" s="58"/>
      <c r="E101" s="59"/>
      <c r="F101" s="59"/>
      <c r="G101" s="59"/>
      <c r="H101" s="59"/>
      <c r="I101" s="60"/>
      <c r="J101" s="59"/>
      <c r="K101" s="59"/>
      <c r="L101" s="59"/>
      <c r="M101" s="59"/>
      <c r="N101" s="59"/>
      <c r="O101" s="60"/>
      <c r="P101" s="59"/>
      <c r="Q101" s="59"/>
      <c r="R101" s="59"/>
      <c r="S101" s="59"/>
      <c r="T101" s="59"/>
      <c r="U101" s="60"/>
      <c r="V101" s="59"/>
      <c r="W101" s="59"/>
      <c r="X101" s="59"/>
      <c r="Y101" s="59"/>
      <c r="Z101" s="59"/>
      <c r="AA101" s="60"/>
    </row>
    <row r="102" spans="3:27" x14ac:dyDescent="0.3">
      <c r="C102" s="55" t="s">
        <v>91</v>
      </c>
      <c r="D102" s="58"/>
      <c r="E102" s="59"/>
      <c r="F102" s="59"/>
      <c r="G102" s="59"/>
      <c r="H102" s="59"/>
      <c r="I102" s="60"/>
      <c r="J102" s="59"/>
      <c r="K102" s="59"/>
      <c r="L102" s="59"/>
      <c r="M102" s="59"/>
      <c r="N102" s="59"/>
      <c r="O102" s="60"/>
      <c r="P102" s="59"/>
      <c r="Q102" s="59"/>
      <c r="R102" s="59"/>
      <c r="S102" s="59"/>
      <c r="T102" s="59"/>
      <c r="U102" s="60"/>
      <c r="V102" s="59"/>
      <c r="W102" s="59"/>
      <c r="X102" s="59"/>
      <c r="Y102" s="59"/>
      <c r="Z102" s="59"/>
      <c r="AA102" s="60"/>
    </row>
    <row r="103" spans="3:27" x14ac:dyDescent="0.3">
      <c r="C103" s="55" t="s">
        <v>92</v>
      </c>
      <c r="D103" s="58"/>
      <c r="E103" s="59"/>
      <c r="F103" s="59"/>
      <c r="G103" s="59"/>
      <c r="H103" s="59"/>
      <c r="I103" s="60"/>
      <c r="J103" s="59"/>
      <c r="K103" s="59"/>
      <c r="L103" s="59"/>
      <c r="M103" s="59"/>
      <c r="N103" s="59"/>
      <c r="O103" s="60"/>
      <c r="P103" s="59"/>
      <c r="Q103" s="59"/>
      <c r="R103" s="59"/>
      <c r="S103" s="59"/>
      <c r="T103" s="59"/>
      <c r="U103" s="60"/>
      <c r="V103" s="59"/>
      <c r="W103" s="59"/>
      <c r="X103" s="59"/>
      <c r="Y103" s="59"/>
      <c r="Z103" s="59"/>
      <c r="AA103" s="60"/>
    </row>
    <row r="104" spans="3:27" x14ac:dyDescent="0.3">
      <c r="C104" s="55" t="s">
        <v>93</v>
      </c>
      <c r="D104" s="58"/>
      <c r="E104" s="59"/>
      <c r="F104" s="59"/>
      <c r="G104" s="59"/>
      <c r="H104" s="59"/>
      <c r="I104" s="60"/>
      <c r="J104" s="59"/>
      <c r="K104" s="59"/>
      <c r="L104" s="59"/>
      <c r="M104" s="59"/>
      <c r="N104" s="59"/>
      <c r="O104" s="60"/>
      <c r="P104" s="59"/>
      <c r="Q104" s="59"/>
      <c r="R104" s="59"/>
      <c r="S104" s="59"/>
      <c r="T104" s="59"/>
      <c r="U104" s="60"/>
      <c r="V104" s="59"/>
      <c r="W104" s="59"/>
      <c r="X104" s="59"/>
      <c r="Y104" s="59"/>
      <c r="Z104" s="59"/>
      <c r="AA104" s="60"/>
    </row>
    <row r="105" spans="3:27" x14ac:dyDescent="0.3">
      <c r="C105" s="55" t="s">
        <v>94</v>
      </c>
      <c r="D105" s="58"/>
      <c r="E105" s="59"/>
      <c r="F105" s="59"/>
      <c r="G105" s="59"/>
      <c r="H105" s="59"/>
      <c r="I105" s="60"/>
      <c r="J105" s="59"/>
      <c r="K105" s="59"/>
      <c r="L105" s="59"/>
      <c r="M105" s="59"/>
      <c r="N105" s="59"/>
      <c r="O105" s="60"/>
      <c r="P105" s="59"/>
      <c r="Q105" s="59"/>
      <c r="R105" s="59"/>
      <c r="S105" s="59"/>
      <c r="T105" s="59"/>
      <c r="U105" s="60"/>
      <c r="V105" s="59"/>
      <c r="W105" s="59"/>
      <c r="X105" s="59"/>
      <c r="Y105" s="59"/>
      <c r="Z105" s="59"/>
      <c r="AA105" s="60"/>
    </row>
    <row r="106" spans="3:27" x14ac:dyDescent="0.3">
      <c r="C106" s="55" t="s">
        <v>70</v>
      </c>
      <c r="D106" s="58"/>
      <c r="E106" s="59"/>
      <c r="F106" s="59"/>
      <c r="G106" s="59"/>
      <c r="H106" s="59"/>
      <c r="I106" s="60"/>
      <c r="J106" s="59"/>
      <c r="K106" s="59"/>
      <c r="L106" s="59"/>
      <c r="M106" s="59"/>
      <c r="N106" s="59"/>
      <c r="O106" s="60"/>
      <c r="P106" s="59"/>
      <c r="Q106" s="59"/>
      <c r="R106" s="59"/>
      <c r="S106" s="59"/>
      <c r="T106" s="59"/>
      <c r="U106" s="60"/>
      <c r="V106" s="59"/>
      <c r="W106" s="59"/>
      <c r="X106" s="59"/>
      <c r="Y106" s="59"/>
      <c r="Z106" s="59"/>
      <c r="AA106" s="60"/>
    </row>
    <row r="107" spans="3:27" x14ac:dyDescent="0.3">
      <c r="C107" s="65" t="s">
        <v>36</v>
      </c>
      <c r="D107" s="66"/>
      <c r="E107" s="67"/>
      <c r="F107" s="67"/>
      <c r="G107" s="67"/>
      <c r="H107" s="67"/>
      <c r="I107" s="68"/>
      <c r="J107" s="66"/>
      <c r="K107" s="67"/>
      <c r="L107" s="67"/>
      <c r="M107" s="67"/>
      <c r="N107" s="67"/>
      <c r="O107" s="68"/>
      <c r="P107" s="67"/>
      <c r="Q107" s="67"/>
      <c r="R107" s="67"/>
      <c r="S107" s="67"/>
      <c r="T107" s="67"/>
      <c r="U107" s="68"/>
      <c r="V107" s="67"/>
      <c r="W107" s="67"/>
      <c r="X107" s="67"/>
      <c r="Y107" s="67"/>
      <c r="Z107" s="67"/>
      <c r="AA107" s="68"/>
    </row>
  </sheetData>
  <mergeCells count="8">
    <mergeCell ref="D4:I4"/>
    <mergeCell ref="J4:O4"/>
    <mergeCell ref="P4:U4"/>
    <mergeCell ref="V4:AA4"/>
    <mergeCell ref="D6:I6"/>
    <mergeCell ref="J6:O6"/>
    <mergeCell ref="P6:U6"/>
    <mergeCell ref="V6:AA6"/>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79998168889431442"/>
  </sheetPr>
  <dimension ref="A1:AA107"/>
  <sheetViews>
    <sheetView showGridLines="0" zoomScale="70" zoomScaleNormal="70" workbookViewId="0"/>
  </sheetViews>
  <sheetFormatPr defaultColWidth="9.140625" defaultRowHeight="16.5" x14ac:dyDescent="0.3"/>
  <cols>
    <col min="1" max="1" width="4" style="34" customWidth="1"/>
    <col min="2" max="2" width="9.140625" style="7"/>
    <col min="3" max="3" width="50.85546875" style="7" customWidth="1"/>
    <col min="4" max="16384" width="9.140625" style="7"/>
  </cols>
  <sheetData>
    <row r="1" spans="1:27" s="13" customFormat="1" ht="25.5" x14ac:dyDescent="0.25">
      <c r="A1" s="24"/>
      <c r="B1" s="4" t="str">
        <f>TOC!D16</f>
        <v>APARTMENT - CONDOS (APT)</v>
      </c>
      <c r="C1" s="11"/>
      <c r="D1" s="12"/>
      <c r="E1" s="12"/>
    </row>
    <row r="2" spans="1:27" s="13" customFormat="1" ht="14.25" x14ac:dyDescent="0.25">
      <c r="A2" s="34"/>
      <c r="B2" s="13" t="str">
        <f>TOC!E16</f>
        <v>Raw data structure from HIRL - Total across SF and MF building types. We cannot share per license agreement with HIRL</v>
      </c>
    </row>
    <row r="3" spans="1:27" s="13" customFormat="1" ht="14.25" x14ac:dyDescent="0.25">
      <c r="A3" s="34"/>
    </row>
    <row r="4" spans="1:27" ht="18" thickBot="1" x14ac:dyDescent="0.35">
      <c r="A4" s="24"/>
      <c r="C4" s="51" t="s">
        <v>731</v>
      </c>
      <c r="D4" s="317" t="s">
        <v>26</v>
      </c>
      <c r="E4" s="318"/>
      <c r="F4" s="318"/>
      <c r="G4" s="318"/>
      <c r="H4" s="318"/>
      <c r="I4" s="319"/>
      <c r="J4" s="320" t="s">
        <v>27</v>
      </c>
      <c r="K4" s="318"/>
      <c r="L4" s="318"/>
      <c r="M4" s="318"/>
      <c r="N4" s="318"/>
      <c r="O4" s="319"/>
      <c r="P4" s="320" t="s">
        <v>28</v>
      </c>
      <c r="Q4" s="318"/>
      <c r="R4" s="318"/>
      <c r="S4" s="318"/>
      <c r="T4" s="318"/>
      <c r="U4" s="319"/>
      <c r="V4" s="320" t="s">
        <v>29</v>
      </c>
      <c r="W4" s="318"/>
      <c r="X4" s="318"/>
      <c r="Y4" s="318"/>
      <c r="Z4" s="318"/>
      <c r="AA4" s="319"/>
    </row>
    <row r="5" spans="1:27" x14ac:dyDescent="0.3">
      <c r="A5" s="24"/>
      <c r="C5" s="52" t="s">
        <v>732</v>
      </c>
      <c r="D5" s="53" t="s">
        <v>30</v>
      </c>
      <c r="E5" s="53" t="s">
        <v>31</v>
      </c>
      <c r="F5" s="53" t="s">
        <v>32</v>
      </c>
      <c r="G5" s="53" t="s">
        <v>33</v>
      </c>
      <c r="H5" s="53" t="s">
        <v>34</v>
      </c>
      <c r="I5" s="53">
        <v>2020</v>
      </c>
      <c r="J5" s="53" t="s">
        <v>30</v>
      </c>
      <c r="K5" s="53" t="s">
        <v>31</v>
      </c>
      <c r="L5" s="53" t="s">
        <v>32</v>
      </c>
      <c r="M5" s="53" t="s">
        <v>33</v>
      </c>
      <c r="N5" s="53" t="s">
        <v>34</v>
      </c>
      <c r="O5" s="53">
        <v>2020</v>
      </c>
      <c r="P5" s="53" t="s">
        <v>30</v>
      </c>
      <c r="Q5" s="53" t="s">
        <v>31</v>
      </c>
      <c r="R5" s="53" t="s">
        <v>32</v>
      </c>
      <c r="S5" s="53" t="s">
        <v>33</v>
      </c>
      <c r="T5" s="53" t="s">
        <v>34</v>
      </c>
      <c r="U5" s="53">
        <v>2020</v>
      </c>
      <c r="V5" s="53" t="s">
        <v>30</v>
      </c>
      <c r="W5" s="53" t="s">
        <v>31</v>
      </c>
      <c r="X5" s="53" t="s">
        <v>32</v>
      </c>
      <c r="Y5" s="53" t="s">
        <v>33</v>
      </c>
      <c r="Z5" s="53" t="s">
        <v>34</v>
      </c>
      <c r="AA5" s="53">
        <v>2020</v>
      </c>
    </row>
    <row r="6" spans="1:27" x14ac:dyDescent="0.3">
      <c r="A6" s="26"/>
      <c r="C6" s="54"/>
      <c r="D6" s="321"/>
      <c r="E6" s="322"/>
      <c r="F6" s="322"/>
      <c r="G6" s="322"/>
      <c r="H6" s="322"/>
      <c r="I6" s="323"/>
      <c r="J6" s="321"/>
      <c r="K6" s="322"/>
      <c r="L6" s="322"/>
      <c r="M6" s="322"/>
      <c r="N6" s="322"/>
      <c r="O6" s="323"/>
      <c r="P6" s="321"/>
      <c r="Q6" s="322"/>
      <c r="R6" s="322"/>
      <c r="S6" s="322"/>
      <c r="T6" s="322"/>
      <c r="U6" s="323"/>
      <c r="V6" s="321"/>
      <c r="W6" s="322"/>
      <c r="X6" s="322"/>
      <c r="Y6" s="322"/>
      <c r="Z6" s="322"/>
      <c r="AA6" s="323"/>
    </row>
    <row r="7" spans="1:27" x14ac:dyDescent="0.3">
      <c r="A7" s="26"/>
      <c r="C7" s="55" t="s">
        <v>35</v>
      </c>
      <c r="D7" s="56"/>
      <c r="I7" s="57"/>
      <c r="J7" s="56"/>
      <c r="O7" s="57"/>
      <c r="P7" s="56"/>
      <c r="U7" s="57"/>
      <c r="V7" s="56"/>
      <c r="AA7" s="57"/>
    </row>
    <row r="8" spans="1:27" x14ac:dyDescent="0.3">
      <c r="A8" s="26"/>
      <c r="C8" s="55" t="s">
        <v>733</v>
      </c>
      <c r="D8" s="58"/>
      <c r="E8" s="59"/>
      <c r="F8" s="59"/>
      <c r="G8" s="59"/>
      <c r="H8" s="59"/>
      <c r="I8" s="60"/>
      <c r="J8" s="58"/>
      <c r="K8" s="59"/>
      <c r="L8" s="59"/>
      <c r="M8" s="59"/>
      <c r="N8" s="59"/>
      <c r="O8" s="60"/>
      <c r="P8" s="58"/>
      <c r="Q8" s="59"/>
      <c r="R8" s="59"/>
      <c r="S8" s="59"/>
      <c r="T8" s="59"/>
      <c r="U8" s="60"/>
      <c r="V8" s="58"/>
      <c r="W8" s="59"/>
      <c r="X8" s="59"/>
      <c r="Y8" s="59"/>
      <c r="Z8" s="59"/>
      <c r="AA8" s="60"/>
    </row>
    <row r="9" spans="1:27" x14ac:dyDescent="0.3">
      <c r="A9" s="26"/>
      <c r="C9" s="55" t="s">
        <v>734</v>
      </c>
      <c r="D9" s="58"/>
      <c r="E9" s="59"/>
      <c r="F9" s="59"/>
      <c r="G9" s="59"/>
      <c r="H9" s="59"/>
      <c r="I9" s="60"/>
      <c r="J9" s="58"/>
      <c r="K9" s="59"/>
      <c r="L9" s="59"/>
      <c r="M9" s="59"/>
      <c r="N9" s="59"/>
      <c r="O9" s="60"/>
      <c r="P9" s="58"/>
      <c r="Q9" s="59"/>
      <c r="R9" s="59"/>
      <c r="S9" s="59"/>
      <c r="T9" s="59"/>
      <c r="U9" s="60"/>
      <c r="V9" s="58"/>
      <c r="W9" s="59"/>
      <c r="X9" s="59"/>
      <c r="Y9" s="59"/>
      <c r="Z9" s="59"/>
      <c r="AA9" s="60"/>
    </row>
    <row r="10" spans="1:27" x14ac:dyDescent="0.3">
      <c r="A10" s="26"/>
      <c r="C10" s="55" t="s">
        <v>735</v>
      </c>
      <c r="D10" s="58"/>
      <c r="E10" s="59"/>
      <c r="F10" s="59"/>
      <c r="G10" s="59"/>
      <c r="H10" s="59"/>
      <c r="I10" s="60"/>
      <c r="J10" s="58"/>
      <c r="K10" s="59"/>
      <c r="L10" s="59"/>
      <c r="M10" s="59"/>
      <c r="N10" s="59"/>
      <c r="O10" s="60"/>
      <c r="P10" s="58"/>
      <c r="Q10" s="59"/>
      <c r="R10" s="59"/>
      <c r="S10" s="59"/>
      <c r="T10" s="59"/>
      <c r="U10" s="60"/>
      <c r="V10" s="58"/>
      <c r="W10" s="59"/>
      <c r="X10" s="59"/>
      <c r="Y10" s="59"/>
      <c r="Z10" s="59"/>
      <c r="AA10" s="60"/>
    </row>
    <row r="11" spans="1:27" x14ac:dyDescent="0.3">
      <c r="A11" s="26"/>
      <c r="C11" s="55" t="s">
        <v>36</v>
      </c>
      <c r="D11" s="58"/>
      <c r="E11" s="59"/>
      <c r="F11" s="59"/>
      <c r="G11" s="59"/>
      <c r="H11" s="59"/>
      <c r="I11" s="60"/>
      <c r="J11" s="58"/>
      <c r="K11" s="59"/>
      <c r="L11" s="59"/>
      <c r="M11" s="59"/>
      <c r="N11" s="59"/>
      <c r="O11" s="60"/>
      <c r="P11" s="58"/>
      <c r="Q11" s="59"/>
      <c r="R11" s="59"/>
      <c r="S11" s="59"/>
      <c r="T11" s="59"/>
      <c r="U11" s="60"/>
      <c r="V11" s="58"/>
      <c r="W11" s="59"/>
      <c r="X11" s="59"/>
      <c r="Y11" s="59"/>
      <c r="Z11" s="59"/>
      <c r="AA11" s="60"/>
    </row>
    <row r="12" spans="1:27" x14ac:dyDescent="0.3">
      <c r="A12" s="26"/>
      <c r="C12" s="55"/>
      <c r="D12" s="61"/>
      <c r="E12" s="62"/>
      <c r="F12" s="62"/>
      <c r="G12" s="62"/>
      <c r="H12" s="62"/>
      <c r="I12" s="63"/>
      <c r="J12" s="61"/>
      <c r="K12" s="62"/>
      <c r="L12" s="62"/>
      <c r="M12" s="62"/>
      <c r="N12" s="62"/>
      <c r="O12" s="63"/>
      <c r="P12" s="61"/>
      <c r="Q12" s="62"/>
      <c r="R12" s="62"/>
      <c r="S12" s="62"/>
      <c r="T12" s="62"/>
      <c r="U12" s="63"/>
      <c r="V12" s="61"/>
      <c r="W12" s="62"/>
      <c r="X12" s="62"/>
      <c r="Y12" s="62"/>
      <c r="Z12" s="62"/>
      <c r="AA12" s="63"/>
    </row>
    <row r="13" spans="1:27" x14ac:dyDescent="0.3">
      <c r="A13" s="26"/>
      <c r="C13" s="64" t="s">
        <v>748</v>
      </c>
      <c r="D13" s="61"/>
      <c r="E13" s="62"/>
      <c r="F13" s="62"/>
      <c r="G13" s="62"/>
      <c r="H13" s="62"/>
      <c r="I13" s="63"/>
      <c r="J13" s="61"/>
      <c r="K13" s="62"/>
      <c r="L13" s="62"/>
      <c r="M13" s="62"/>
      <c r="N13" s="62"/>
      <c r="O13" s="63"/>
      <c r="P13" s="61"/>
      <c r="Q13" s="62"/>
      <c r="R13" s="62"/>
      <c r="S13" s="62"/>
      <c r="T13" s="62"/>
      <c r="U13" s="63"/>
      <c r="V13" s="61"/>
      <c r="W13" s="62"/>
      <c r="X13" s="62"/>
      <c r="Y13" s="62"/>
      <c r="Z13" s="62"/>
      <c r="AA13" s="63"/>
    </row>
    <row r="14" spans="1:27" x14ac:dyDescent="0.3">
      <c r="C14" s="55"/>
      <c r="D14" s="61"/>
      <c r="E14" s="62"/>
      <c r="F14" s="62"/>
      <c r="G14" s="62"/>
      <c r="H14" s="62"/>
      <c r="I14" s="63"/>
      <c r="J14" s="61"/>
      <c r="K14" s="62"/>
      <c r="L14" s="62"/>
      <c r="M14" s="62"/>
      <c r="N14" s="62"/>
      <c r="O14" s="63"/>
      <c r="P14" s="61"/>
      <c r="Q14" s="62"/>
      <c r="R14" s="62"/>
      <c r="S14" s="62"/>
      <c r="T14" s="62"/>
      <c r="U14" s="63"/>
      <c r="V14" s="61"/>
      <c r="W14" s="62"/>
      <c r="X14" s="62"/>
      <c r="Y14" s="62"/>
      <c r="Z14" s="62"/>
      <c r="AA14" s="63"/>
    </row>
    <row r="15" spans="1:27" x14ac:dyDescent="0.3">
      <c r="C15" s="55" t="s">
        <v>37</v>
      </c>
      <c r="D15" s="61"/>
      <c r="E15" s="62"/>
      <c r="F15" s="62"/>
      <c r="G15" s="62"/>
      <c r="H15" s="62"/>
      <c r="I15" s="63"/>
      <c r="J15" s="61"/>
      <c r="K15" s="62"/>
      <c r="L15" s="62"/>
      <c r="M15" s="62"/>
      <c r="N15" s="62"/>
      <c r="O15" s="63"/>
      <c r="P15" s="61"/>
      <c r="Q15" s="62"/>
      <c r="R15" s="62"/>
      <c r="S15" s="62"/>
      <c r="T15" s="62"/>
      <c r="U15" s="63"/>
      <c r="V15" s="61"/>
      <c r="W15" s="62"/>
      <c r="X15" s="62"/>
      <c r="Y15" s="62"/>
      <c r="Z15" s="62"/>
      <c r="AA15" s="63"/>
    </row>
    <row r="16" spans="1:27" x14ac:dyDescent="0.3">
      <c r="C16" s="55" t="s">
        <v>38</v>
      </c>
      <c r="D16" s="61"/>
      <c r="E16" s="62"/>
      <c r="F16" s="62"/>
      <c r="G16" s="62"/>
      <c r="H16" s="62"/>
      <c r="I16" s="63"/>
      <c r="J16" s="61"/>
      <c r="K16" s="62"/>
      <c r="L16" s="62"/>
      <c r="M16" s="62"/>
      <c r="N16" s="62"/>
      <c r="O16" s="63"/>
      <c r="P16" s="61"/>
      <c r="Q16" s="62"/>
      <c r="R16" s="62"/>
      <c r="S16" s="62"/>
      <c r="T16" s="62"/>
      <c r="U16" s="63"/>
      <c r="V16" s="61"/>
      <c r="W16" s="62"/>
      <c r="X16" s="62"/>
      <c r="Y16" s="62"/>
      <c r="Z16" s="62"/>
      <c r="AA16" s="63"/>
    </row>
    <row r="17" spans="3:27" x14ac:dyDescent="0.3">
      <c r="C17" s="55" t="s">
        <v>39</v>
      </c>
      <c r="D17" s="58"/>
      <c r="E17" s="59"/>
      <c r="F17" s="59"/>
      <c r="G17" s="59"/>
      <c r="H17" s="59"/>
      <c r="I17" s="60"/>
      <c r="J17" s="58"/>
      <c r="K17" s="59"/>
      <c r="L17" s="59"/>
      <c r="M17" s="59"/>
      <c r="N17" s="59"/>
      <c r="O17" s="60"/>
      <c r="P17" s="58"/>
      <c r="Q17" s="59"/>
      <c r="R17" s="59"/>
      <c r="S17" s="59"/>
      <c r="T17" s="59"/>
      <c r="U17" s="60"/>
      <c r="V17" s="58"/>
      <c r="W17" s="59"/>
      <c r="X17" s="59"/>
      <c r="Y17" s="59"/>
      <c r="Z17" s="59"/>
      <c r="AA17" s="60"/>
    </row>
    <row r="18" spans="3:27" x14ac:dyDescent="0.3">
      <c r="C18" s="55" t="s">
        <v>40</v>
      </c>
      <c r="D18" s="58"/>
      <c r="E18" s="59"/>
      <c r="F18" s="59"/>
      <c r="G18" s="59"/>
      <c r="H18" s="59"/>
      <c r="I18" s="60"/>
      <c r="J18" s="58"/>
      <c r="K18" s="59"/>
      <c r="L18" s="59"/>
      <c r="M18" s="59"/>
      <c r="N18" s="59"/>
      <c r="O18" s="60"/>
      <c r="P18" s="58"/>
      <c r="Q18" s="59"/>
      <c r="R18" s="59"/>
      <c r="S18" s="59"/>
      <c r="T18" s="59"/>
      <c r="U18" s="60"/>
      <c r="V18" s="58"/>
      <c r="W18" s="59"/>
      <c r="X18" s="59"/>
      <c r="Y18" s="59"/>
      <c r="Z18" s="59"/>
      <c r="AA18" s="60"/>
    </row>
    <row r="19" spans="3:27" x14ac:dyDescent="0.3">
      <c r="C19" s="55" t="s">
        <v>41</v>
      </c>
      <c r="D19" s="58"/>
      <c r="E19" s="59"/>
      <c r="F19" s="59"/>
      <c r="G19" s="59"/>
      <c r="H19" s="59"/>
      <c r="I19" s="60"/>
      <c r="J19" s="58"/>
      <c r="K19" s="59"/>
      <c r="L19" s="59"/>
      <c r="M19" s="59"/>
      <c r="N19" s="59"/>
      <c r="O19" s="60"/>
      <c r="P19" s="58"/>
      <c r="Q19" s="59"/>
      <c r="R19" s="59"/>
      <c r="S19" s="59"/>
      <c r="T19" s="59"/>
      <c r="U19" s="60"/>
      <c r="V19" s="58"/>
      <c r="W19" s="59"/>
      <c r="X19" s="59"/>
      <c r="Y19" s="59"/>
      <c r="Z19" s="59"/>
      <c r="AA19" s="60"/>
    </row>
    <row r="20" spans="3:27" x14ac:dyDescent="0.3">
      <c r="C20" s="55" t="s">
        <v>42</v>
      </c>
      <c r="D20" s="58"/>
      <c r="E20" s="59"/>
      <c r="F20" s="59"/>
      <c r="G20" s="59"/>
      <c r="H20" s="59"/>
      <c r="I20" s="60"/>
      <c r="J20" s="58"/>
      <c r="K20" s="59"/>
      <c r="L20" s="59"/>
      <c r="M20" s="59"/>
      <c r="N20" s="59"/>
      <c r="O20" s="60"/>
      <c r="P20" s="58"/>
      <c r="Q20" s="59"/>
      <c r="R20" s="59"/>
      <c r="S20" s="59"/>
      <c r="T20" s="59"/>
      <c r="U20" s="60"/>
      <c r="V20" s="58"/>
      <c r="W20" s="59"/>
      <c r="X20" s="59"/>
      <c r="Y20" s="59"/>
      <c r="Z20" s="59"/>
      <c r="AA20" s="60"/>
    </row>
    <row r="21" spans="3:27" x14ac:dyDescent="0.3">
      <c r="C21" s="55" t="s">
        <v>43</v>
      </c>
      <c r="D21" s="58"/>
      <c r="E21" s="59"/>
      <c r="F21" s="59"/>
      <c r="G21" s="59"/>
      <c r="H21" s="59"/>
      <c r="I21" s="60"/>
      <c r="J21" s="58"/>
      <c r="K21" s="59"/>
      <c r="L21" s="59"/>
      <c r="M21" s="59"/>
      <c r="N21" s="59"/>
      <c r="O21" s="60"/>
      <c r="P21" s="58"/>
      <c r="Q21" s="59"/>
      <c r="R21" s="59"/>
      <c r="S21" s="59"/>
      <c r="T21" s="59"/>
      <c r="U21" s="60"/>
      <c r="V21" s="58"/>
      <c r="W21" s="59"/>
      <c r="X21" s="59"/>
      <c r="Y21" s="59"/>
      <c r="Z21" s="59"/>
      <c r="AA21" s="60"/>
    </row>
    <row r="22" spans="3:27" x14ac:dyDescent="0.3">
      <c r="C22" s="55" t="s">
        <v>44</v>
      </c>
      <c r="D22" s="58"/>
      <c r="E22" s="59"/>
      <c r="F22" s="59"/>
      <c r="G22" s="59"/>
      <c r="H22" s="59"/>
      <c r="I22" s="60"/>
      <c r="J22" s="58"/>
      <c r="K22" s="59"/>
      <c r="L22" s="59"/>
      <c r="M22" s="59"/>
      <c r="N22" s="59"/>
      <c r="O22" s="60"/>
      <c r="P22" s="58"/>
      <c r="Q22" s="59"/>
      <c r="R22" s="59"/>
      <c r="S22" s="59"/>
      <c r="T22" s="59"/>
      <c r="U22" s="60"/>
      <c r="V22" s="58"/>
      <c r="W22" s="59"/>
      <c r="X22" s="59"/>
      <c r="Y22" s="59"/>
      <c r="Z22" s="59"/>
      <c r="AA22" s="60"/>
    </row>
    <row r="23" spans="3:27" x14ac:dyDescent="0.3">
      <c r="C23" s="55" t="s">
        <v>45</v>
      </c>
      <c r="D23" s="58"/>
      <c r="E23" s="59"/>
      <c r="F23" s="59"/>
      <c r="G23" s="59"/>
      <c r="H23" s="59"/>
      <c r="I23" s="60"/>
      <c r="J23" s="58"/>
      <c r="K23" s="59"/>
      <c r="L23" s="59"/>
      <c r="M23" s="59"/>
      <c r="N23" s="59"/>
      <c r="O23" s="60"/>
      <c r="P23" s="58"/>
      <c r="Q23" s="59"/>
      <c r="R23" s="59"/>
      <c r="S23" s="59"/>
      <c r="T23" s="59"/>
      <c r="U23" s="60"/>
      <c r="V23" s="58"/>
      <c r="W23" s="59"/>
      <c r="X23" s="59"/>
      <c r="Y23" s="59"/>
      <c r="Z23" s="59"/>
      <c r="AA23" s="60"/>
    </row>
    <row r="24" spans="3:27" x14ac:dyDescent="0.3">
      <c r="C24" s="55" t="s">
        <v>46</v>
      </c>
      <c r="D24" s="58"/>
      <c r="E24" s="59"/>
      <c r="F24" s="59"/>
      <c r="G24" s="59"/>
      <c r="H24" s="59"/>
      <c r="I24" s="60"/>
      <c r="J24" s="58"/>
      <c r="K24" s="59"/>
      <c r="L24" s="59"/>
      <c r="M24" s="59"/>
      <c r="N24" s="59"/>
      <c r="O24" s="60"/>
      <c r="P24" s="58"/>
      <c r="Q24" s="59"/>
      <c r="R24" s="59"/>
      <c r="S24" s="59"/>
      <c r="T24" s="59"/>
      <c r="U24" s="60"/>
      <c r="V24" s="58"/>
      <c r="W24" s="59"/>
      <c r="X24" s="59"/>
      <c r="Y24" s="59"/>
      <c r="Z24" s="59"/>
      <c r="AA24" s="60"/>
    </row>
    <row r="25" spans="3:27" x14ac:dyDescent="0.3">
      <c r="C25" s="55" t="s">
        <v>47</v>
      </c>
      <c r="D25" s="58"/>
      <c r="E25" s="59"/>
      <c r="F25" s="59"/>
      <c r="G25" s="59"/>
      <c r="H25" s="59"/>
      <c r="I25" s="60"/>
      <c r="J25" s="58"/>
      <c r="K25" s="59"/>
      <c r="L25" s="59"/>
      <c r="M25" s="59"/>
      <c r="N25" s="59"/>
      <c r="O25" s="60"/>
      <c r="P25" s="58"/>
      <c r="Q25" s="59"/>
      <c r="R25" s="59"/>
      <c r="S25" s="59"/>
      <c r="T25" s="59"/>
      <c r="U25" s="60"/>
      <c r="V25" s="58"/>
      <c r="W25" s="59"/>
      <c r="X25" s="59"/>
      <c r="Y25" s="59"/>
      <c r="Z25" s="59"/>
      <c r="AA25" s="60"/>
    </row>
    <row r="26" spans="3:27" x14ac:dyDescent="0.3">
      <c r="C26" s="55" t="s">
        <v>48</v>
      </c>
      <c r="D26" s="58"/>
      <c r="E26" s="59"/>
      <c r="F26" s="59"/>
      <c r="G26" s="59"/>
      <c r="H26" s="59"/>
      <c r="I26" s="60"/>
      <c r="J26" s="58"/>
      <c r="K26" s="59"/>
      <c r="L26" s="59"/>
      <c r="M26" s="59"/>
      <c r="N26" s="59"/>
      <c r="O26" s="60"/>
      <c r="P26" s="58"/>
      <c r="Q26" s="59"/>
      <c r="R26" s="59"/>
      <c r="S26" s="59"/>
      <c r="T26" s="59"/>
      <c r="U26" s="60"/>
      <c r="V26" s="58"/>
      <c r="W26" s="59"/>
      <c r="X26" s="59"/>
      <c r="Y26" s="59"/>
      <c r="Z26" s="59"/>
      <c r="AA26" s="60"/>
    </row>
    <row r="27" spans="3:27" x14ac:dyDescent="0.3">
      <c r="C27" s="55" t="s">
        <v>49</v>
      </c>
      <c r="D27" s="58"/>
      <c r="E27" s="59"/>
      <c r="F27" s="59"/>
      <c r="G27" s="59"/>
      <c r="H27" s="59"/>
      <c r="I27" s="60"/>
      <c r="J27" s="58"/>
      <c r="K27" s="59"/>
      <c r="L27" s="59"/>
      <c r="M27" s="59"/>
      <c r="N27" s="59"/>
      <c r="O27" s="60"/>
      <c r="P27" s="58"/>
      <c r="Q27" s="59"/>
      <c r="R27" s="59"/>
      <c r="S27" s="59"/>
      <c r="T27" s="59"/>
      <c r="U27" s="60"/>
      <c r="V27" s="58"/>
      <c r="W27" s="59"/>
      <c r="X27" s="59"/>
      <c r="Y27" s="59"/>
      <c r="Z27" s="59"/>
      <c r="AA27" s="60"/>
    </row>
    <row r="28" spans="3:27" x14ac:dyDescent="0.3">
      <c r="C28" s="55" t="s">
        <v>36</v>
      </c>
      <c r="D28" s="58"/>
      <c r="E28" s="59"/>
      <c r="F28" s="59"/>
      <c r="G28" s="59"/>
      <c r="H28" s="59"/>
      <c r="I28" s="60"/>
      <c r="J28" s="58"/>
      <c r="K28" s="59"/>
      <c r="L28" s="59"/>
      <c r="M28" s="59"/>
      <c r="N28" s="59"/>
      <c r="O28" s="60"/>
      <c r="P28" s="58"/>
      <c r="Q28" s="59"/>
      <c r="R28" s="59"/>
      <c r="S28" s="59"/>
      <c r="T28" s="59"/>
      <c r="U28" s="60"/>
      <c r="V28" s="58"/>
      <c r="W28" s="59"/>
      <c r="X28" s="59"/>
      <c r="Y28" s="59"/>
      <c r="Z28" s="59"/>
      <c r="AA28" s="60"/>
    </row>
    <row r="29" spans="3:27" x14ac:dyDescent="0.3">
      <c r="C29" s="55"/>
      <c r="D29" s="61"/>
      <c r="E29" s="62"/>
      <c r="F29" s="62"/>
      <c r="G29" s="62"/>
      <c r="H29" s="62"/>
      <c r="I29" s="63"/>
      <c r="J29" s="61"/>
      <c r="K29" s="62"/>
      <c r="L29" s="62"/>
      <c r="M29" s="62"/>
      <c r="N29" s="62"/>
      <c r="O29" s="63"/>
      <c r="P29" s="61"/>
      <c r="Q29" s="62"/>
      <c r="R29" s="62"/>
      <c r="S29" s="62"/>
      <c r="T29" s="62"/>
      <c r="U29" s="63"/>
      <c r="V29" s="61"/>
      <c r="W29" s="62"/>
      <c r="X29" s="62"/>
      <c r="Y29" s="62"/>
      <c r="Z29" s="62"/>
      <c r="AA29" s="60"/>
    </row>
    <row r="30" spans="3:27" x14ac:dyDescent="0.3">
      <c r="C30" s="55" t="s">
        <v>50</v>
      </c>
      <c r="D30" s="61"/>
      <c r="E30" s="62"/>
      <c r="F30" s="62"/>
      <c r="G30" s="62"/>
      <c r="H30" s="62"/>
      <c r="I30" s="63"/>
      <c r="J30" s="61"/>
      <c r="K30" s="62"/>
      <c r="L30" s="62"/>
      <c r="M30" s="62"/>
      <c r="N30" s="62"/>
      <c r="O30" s="63"/>
      <c r="P30" s="61"/>
      <c r="Q30" s="62"/>
      <c r="R30" s="62"/>
      <c r="S30" s="62"/>
      <c r="T30" s="62"/>
      <c r="U30" s="63"/>
      <c r="V30" s="61"/>
      <c r="W30" s="62"/>
      <c r="X30" s="62"/>
      <c r="Y30" s="62"/>
      <c r="Z30" s="62"/>
      <c r="AA30" s="60"/>
    </row>
    <row r="31" spans="3:27" x14ac:dyDescent="0.3">
      <c r="C31" s="55" t="s">
        <v>38</v>
      </c>
      <c r="D31" s="61"/>
      <c r="E31" s="62"/>
      <c r="F31" s="62"/>
      <c r="G31" s="62"/>
      <c r="H31" s="62"/>
      <c r="I31" s="63"/>
      <c r="J31" s="61"/>
      <c r="K31" s="62"/>
      <c r="L31" s="62"/>
      <c r="M31" s="62"/>
      <c r="N31" s="62"/>
      <c r="O31" s="63"/>
      <c r="P31" s="61"/>
      <c r="Q31" s="62"/>
      <c r="R31" s="62"/>
      <c r="S31" s="62"/>
      <c r="T31" s="62"/>
      <c r="U31" s="63"/>
      <c r="V31" s="61"/>
      <c r="W31" s="62"/>
      <c r="X31" s="62"/>
      <c r="Y31" s="62"/>
      <c r="Z31" s="62"/>
      <c r="AA31" s="60"/>
    </row>
    <row r="32" spans="3:27" x14ac:dyDescent="0.3">
      <c r="C32" s="55" t="s">
        <v>737</v>
      </c>
      <c r="D32" s="58"/>
      <c r="E32" s="59"/>
      <c r="F32" s="59"/>
      <c r="G32" s="59"/>
      <c r="H32" s="59"/>
      <c r="I32" s="60"/>
      <c r="J32" s="58"/>
      <c r="K32" s="59"/>
      <c r="L32" s="59"/>
      <c r="M32" s="59"/>
      <c r="N32" s="59"/>
      <c r="O32" s="60"/>
      <c r="P32" s="58"/>
      <c r="Q32" s="59"/>
      <c r="R32" s="59"/>
      <c r="S32" s="59"/>
      <c r="T32" s="59"/>
      <c r="U32" s="60"/>
      <c r="V32" s="58"/>
      <c r="W32" s="59"/>
      <c r="X32" s="59"/>
      <c r="Y32" s="59"/>
      <c r="Z32" s="59"/>
      <c r="AA32" s="60"/>
    </row>
    <row r="33" spans="3:27" x14ac:dyDescent="0.3">
      <c r="C33" s="55" t="s">
        <v>738</v>
      </c>
      <c r="D33" s="58"/>
      <c r="E33" s="59"/>
      <c r="F33" s="59"/>
      <c r="G33" s="59"/>
      <c r="H33" s="59"/>
      <c r="I33" s="60"/>
      <c r="J33" s="58"/>
      <c r="K33" s="59"/>
      <c r="L33" s="59"/>
      <c r="M33" s="59"/>
      <c r="N33" s="59"/>
      <c r="O33" s="60"/>
      <c r="P33" s="58"/>
      <c r="Q33" s="59"/>
      <c r="R33" s="59"/>
      <c r="S33" s="59"/>
      <c r="T33" s="59"/>
      <c r="U33" s="60"/>
      <c r="V33" s="58"/>
      <c r="W33" s="59"/>
      <c r="X33" s="59"/>
      <c r="Y33" s="59"/>
      <c r="Z33" s="59"/>
      <c r="AA33" s="60"/>
    </row>
    <row r="34" spans="3:27" x14ac:dyDescent="0.3">
      <c r="C34" s="55" t="s">
        <v>739</v>
      </c>
      <c r="D34" s="58"/>
      <c r="E34" s="59"/>
      <c r="F34" s="59"/>
      <c r="G34" s="59"/>
      <c r="H34" s="59"/>
      <c r="I34" s="60"/>
      <c r="J34" s="58"/>
      <c r="K34" s="59"/>
      <c r="L34" s="59"/>
      <c r="M34" s="59"/>
      <c r="N34" s="59"/>
      <c r="O34" s="60"/>
      <c r="P34" s="58"/>
      <c r="Q34" s="59"/>
      <c r="R34" s="59"/>
      <c r="S34" s="59"/>
      <c r="T34" s="59"/>
      <c r="U34" s="60"/>
      <c r="V34" s="58"/>
      <c r="W34" s="59"/>
      <c r="X34" s="59"/>
      <c r="Y34" s="59"/>
      <c r="Z34" s="59"/>
      <c r="AA34" s="60"/>
    </row>
    <row r="35" spans="3:27" x14ac:dyDescent="0.3">
      <c r="C35" s="55" t="s">
        <v>51</v>
      </c>
      <c r="D35" s="58"/>
      <c r="E35" s="59"/>
      <c r="F35" s="59"/>
      <c r="G35" s="59"/>
      <c r="H35" s="59"/>
      <c r="I35" s="60"/>
      <c r="J35" s="58"/>
      <c r="K35" s="59"/>
      <c r="L35" s="59"/>
      <c r="M35" s="59"/>
      <c r="N35" s="59"/>
      <c r="O35" s="60"/>
      <c r="P35" s="58"/>
      <c r="Q35" s="59"/>
      <c r="R35" s="59"/>
      <c r="S35" s="59"/>
      <c r="T35" s="59"/>
      <c r="U35" s="60"/>
      <c r="V35" s="58"/>
      <c r="W35" s="59"/>
      <c r="X35" s="59"/>
      <c r="Y35" s="59"/>
      <c r="Z35" s="59"/>
      <c r="AA35" s="60"/>
    </row>
    <row r="36" spans="3:27" x14ac:dyDescent="0.3">
      <c r="C36" s="55" t="s">
        <v>52</v>
      </c>
      <c r="D36" s="58"/>
      <c r="E36" s="59"/>
      <c r="F36" s="59"/>
      <c r="G36" s="59"/>
      <c r="H36" s="59"/>
      <c r="I36" s="60"/>
      <c r="J36" s="58"/>
      <c r="K36" s="59"/>
      <c r="L36" s="59"/>
      <c r="M36" s="59"/>
      <c r="N36" s="59"/>
      <c r="O36" s="60"/>
      <c r="P36" s="58"/>
      <c r="Q36" s="59"/>
      <c r="R36" s="59"/>
      <c r="S36" s="59"/>
      <c r="T36" s="59"/>
      <c r="U36" s="60"/>
      <c r="V36" s="58"/>
      <c r="W36" s="59"/>
      <c r="X36" s="59"/>
      <c r="Y36" s="59"/>
      <c r="Z36" s="59"/>
      <c r="AA36" s="60"/>
    </row>
    <row r="37" spans="3:27" x14ac:dyDescent="0.3">
      <c r="C37" s="55" t="s">
        <v>53</v>
      </c>
      <c r="D37" s="58"/>
      <c r="E37" s="59"/>
      <c r="F37" s="59"/>
      <c r="G37" s="59"/>
      <c r="H37" s="59"/>
      <c r="I37" s="60"/>
      <c r="J37" s="58"/>
      <c r="K37" s="59"/>
      <c r="L37" s="59"/>
      <c r="M37" s="59"/>
      <c r="N37" s="59"/>
      <c r="O37" s="60"/>
      <c r="P37" s="58"/>
      <c r="Q37" s="59"/>
      <c r="R37" s="59"/>
      <c r="S37" s="59"/>
      <c r="T37" s="59"/>
      <c r="U37" s="60"/>
      <c r="V37" s="58"/>
      <c r="W37" s="59"/>
      <c r="X37" s="59"/>
      <c r="Y37" s="59"/>
      <c r="Z37" s="59"/>
      <c r="AA37" s="60"/>
    </row>
    <row r="38" spans="3:27" x14ac:dyDescent="0.3">
      <c r="C38" s="55" t="s">
        <v>54</v>
      </c>
      <c r="D38" s="58"/>
      <c r="E38" s="59"/>
      <c r="F38" s="59"/>
      <c r="G38" s="59"/>
      <c r="H38" s="59"/>
      <c r="I38" s="60"/>
      <c r="J38" s="58"/>
      <c r="K38" s="59"/>
      <c r="L38" s="59"/>
      <c r="M38" s="59"/>
      <c r="N38" s="59"/>
      <c r="O38" s="60"/>
      <c r="P38" s="58"/>
      <c r="Q38" s="59"/>
      <c r="R38" s="59"/>
      <c r="S38" s="59"/>
      <c r="T38" s="59"/>
      <c r="U38" s="60"/>
      <c r="V38" s="58"/>
      <c r="W38" s="59"/>
      <c r="X38" s="59"/>
      <c r="Y38" s="59"/>
      <c r="Z38" s="59"/>
      <c r="AA38" s="60"/>
    </row>
    <row r="39" spans="3:27" x14ac:dyDescent="0.3">
      <c r="C39" s="55" t="s">
        <v>55</v>
      </c>
      <c r="D39" s="58"/>
      <c r="E39" s="59"/>
      <c r="F39" s="59"/>
      <c r="G39" s="59"/>
      <c r="H39" s="59"/>
      <c r="I39" s="60"/>
      <c r="J39" s="59"/>
      <c r="K39" s="59"/>
      <c r="L39" s="59"/>
      <c r="M39" s="59"/>
      <c r="N39" s="59"/>
      <c r="O39" s="60"/>
      <c r="P39" s="59"/>
      <c r="Q39" s="59"/>
      <c r="R39" s="59"/>
      <c r="S39" s="59"/>
      <c r="T39" s="59"/>
      <c r="U39" s="60"/>
      <c r="V39" s="59"/>
      <c r="W39" s="59"/>
      <c r="X39" s="59"/>
      <c r="Y39" s="59"/>
      <c r="Z39" s="59"/>
      <c r="AA39" s="60"/>
    </row>
    <row r="40" spans="3:27" x14ac:dyDescent="0.3">
      <c r="C40" s="55" t="s">
        <v>36</v>
      </c>
      <c r="D40" s="58"/>
      <c r="E40" s="59"/>
      <c r="F40" s="59"/>
      <c r="G40" s="59"/>
      <c r="H40" s="59"/>
      <c r="I40" s="60"/>
      <c r="J40" s="59"/>
      <c r="K40" s="59"/>
      <c r="L40" s="59"/>
      <c r="M40" s="59"/>
      <c r="N40" s="59"/>
      <c r="O40" s="60"/>
      <c r="P40" s="59"/>
      <c r="Q40" s="59"/>
      <c r="R40" s="59"/>
      <c r="S40" s="59"/>
      <c r="T40" s="59"/>
      <c r="U40" s="60"/>
      <c r="V40" s="59"/>
      <c r="W40" s="59"/>
      <c r="X40" s="59"/>
      <c r="Y40" s="59"/>
      <c r="Z40" s="59"/>
      <c r="AA40" s="60"/>
    </row>
    <row r="41" spans="3:27" x14ac:dyDescent="0.3">
      <c r="C41" s="55"/>
      <c r="D41" s="58"/>
      <c r="E41" s="59"/>
      <c r="F41" s="59"/>
      <c r="G41" s="59"/>
      <c r="H41" s="59"/>
      <c r="I41" s="60"/>
      <c r="J41" s="59"/>
      <c r="K41" s="59"/>
      <c r="L41" s="59"/>
      <c r="M41" s="59"/>
      <c r="N41" s="59"/>
      <c r="O41" s="60"/>
      <c r="P41" s="59"/>
      <c r="Q41" s="59"/>
      <c r="R41" s="59"/>
      <c r="S41" s="59"/>
      <c r="T41" s="59"/>
      <c r="U41" s="60"/>
      <c r="V41" s="59"/>
      <c r="W41" s="59"/>
      <c r="X41" s="59"/>
      <c r="Y41" s="59"/>
      <c r="Z41" s="59"/>
      <c r="AA41" s="60"/>
    </row>
    <row r="42" spans="3:27" x14ac:dyDescent="0.3">
      <c r="C42" s="55" t="s">
        <v>56</v>
      </c>
      <c r="D42" s="58"/>
      <c r="E42" s="59"/>
      <c r="F42" s="59"/>
      <c r="G42" s="59"/>
      <c r="H42" s="59"/>
      <c r="I42" s="60"/>
      <c r="J42" s="59"/>
      <c r="K42" s="59"/>
      <c r="L42" s="59"/>
      <c r="M42" s="59"/>
      <c r="N42" s="59"/>
      <c r="O42" s="60"/>
      <c r="P42" s="59"/>
      <c r="Q42" s="59"/>
      <c r="R42" s="59"/>
      <c r="S42" s="59"/>
      <c r="T42" s="59"/>
      <c r="U42" s="60"/>
      <c r="V42" s="59"/>
      <c r="W42" s="59"/>
      <c r="X42" s="59"/>
      <c r="Y42" s="59"/>
      <c r="Z42" s="59"/>
      <c r="AA42" s="60"/>
    </row>
    <row r="43" spans="3:27" x14ac:dyDescent="0.3">
      <c r="C43" s="55" t="s">
        <v>57</v>
      </c>
      <c r="D43" s="58"/>
      <c r="E43" s="59"/>
      <c r="F43" s="59"/>
      <c r="G43" s="59"/>
      <c r="H43" s="59"/>
      <c r="I43" s="60"/>
      <c r="J43" s="59"/>
      <c r="K43" s="59"/>
      <c r="L43" s="59"/>
      <c r="M43" s="59"/>
      <c r="N43" s="59"/>
      <c r="O43" s="60"/>
      <c r="P43" s="59"/>
      <c r="Q43" s="59"/>
      <c r="R43" s="59"/>
      <c r="S43" s="59"/>
      <c r="T43" s="59"/>
      <c r="U43" s="60"/>
      <c r="V43" s="59"/>
      <c r="W43" s="59"/>
      <c r="X43" s="59"/>
      <c r="Y43" s="59"/>
      <c r="Z43" s="59"/>
      <c r="AA43" s="60"/>
    </row>
    <row r="44" spans="3:27" x14ac:dyDescent="0.3">
      <c r="C44" s="55" t="s">
        <v>58</v>
      </c>
      <c r="D44" s="58"/>
      <c r="E44" s="59"/>
      <c r="F44" s="59"/>
      <c r="G44" s="59"/>
      <c r="H44" s="59"/>
      <c r="I44" s="60"/>
      <c r="J44" s="59"/>
      <c r="K44" s="59"/>
      <c r="L44" s="59"/>
      <c r="M44" s="59"/>
      <c r="N44" s="59"/>
      <c r="O44" s="60"/>
      <c r="P44" s="59"/>
      <c r="Q44" s="59"/>
      <c r="R44" s="59"/>
      <c r="S44" s="59"/>
      <c r="T44" s="59"/>
      <c r="U44" s="60"/>
      <c r="V44" s="59"/>
      <c r="W44" s="59"/>
      <c r="X44" s="59"/>
      <c r="Y44" s="59"/>
      <c r="Z44" s="59"/>
      <c r="AA44" s="60"/>
    </row>
    <row r="45" spans="3:27" x14ac:dyDescent="0.3">
      <c r="C45" s="55" t="s">
        <v>740</v>
      </c>
      <c r="D45" s="58"/>
      <c r="E45" s="59"/>
      <c r="F45" s="59"/>
      <c r="G45" s="59"/>
      <c r="H45" s="59"/>
      <c r="I45" s="60"/>
      <c r="J45" s="59"/>
      <c r="K45" s="59"/>
      <c r="L45" s="59"/>
      <c r="M45" s="59"/>
      <c r="N45" s="59"/>
      <c r="O45" s="60"/>
      <c r="P45" s="59"/>
      <c r="Q45" s="59"/>
      <c r="R45" s="59"/>
      <c r="S45" s="59"/>
      <c r="T45" s="59"/>
      <c r="U45" s="60"/>
      <c r="V45" s="59"/>
      <c r="W45" s="59"/>
      <c r="X45" s="59"/>
      <c r="Y45" s="59"/>
      <c r="Z45" s="59"/>
      <c r="AA45" s="60"/>
    </row>
    <row r="46" spans="3:27" x14ac:dyDescent="0.3">
      <c r="C46" s="55" t="s">
        <v>741</v>
      </c>
      <c r="D46" s="58"/>
      <c r="E46" s="59"/>
      <c r="F46" s="59"/>
      <c r="G46" s="59"/>
      <c r="H46" s="59"/>
      <c r="I46" s="60"/>
      <c r="J46" s="59"/>
      <c r="K46" s="59"/>
      <c r="L46" s="59"/>
      <c r="M46" s="59"/>
      <c r="N46" s="59"/>
      <c r="O46" s="60"/>
      <c r="P46" s="59"/>
      <c r="Q46" s="59"/>
      <c r="R46" s="59"/>
      <c r="S46" s="59"/>
      <c r="T46" s="59"/>
      <c r="U46" s="60"/>
      <c r="V46" s="59"/>
      <c r="W46" s="59"/>
      <c r="X46" s="59"/>
      <c r="Y46" s="59"/>
      <c r="Z46" s="59"/>
      <c r="AA46" s="60"/>
    </row>
    <row r="47" spans="3:27" x14ac:dyDescent="0.3">
      <c r="C47" s="55" t="s">
        <v>59</v>
      </c>
      <c r="D47" s="58"/>
      <c r="E47" s="59"/>
      <c r="F47" s="59"/>
      <c r="G47" s="59"/>
      <c r="H47" s="59"/>
      <c r="I47" s="60"/>
      <c r="J47" s="59"/>
      <c r="K47" s="59"/>
      <c r="L47" s="59"/>
      <c r="M47" s="59"/>
      <c r="N47" s="59"/>
      <c r="O47" s="60"/>
      <c r="P47" s="59"/>
      <c r="Q47" s="59"/>
      <c r="R47" s="59"/>
      <c r="S47" s="59"/>
      <c r="T47" s="59"/>
      <c r="U47" s="60"/>
      <c r="V47" s="59"/>
      <c r="W47" s="59"/>
      <c r="X47" s="59"/>
      <c r="Y47" s="59"/>
      <c r="Z47" s="59"/>
      <c r="AA47" s="60"/>
    </row>
    <row r="48" spans="3:27" x14ac:dyDescent="0.3">
      <c r="C48" s="55" t="s">
        <v>60</v>
      </c>
      <c r="D48" s="58"/>
      <c r="E48" s="59"/>
      <c r="F48" s="59"/>
      <c r="G48" s="59"/>
      <c r="H48" s="59"/>
      <c r="I48" s="60"/>
      <c r="J48" s="59"/>
      <c r="K48" s="59"/>
      <c r="L48" s="59"/>
      <c r="M48" s="59"/>
      <c r="N48" s="59"/>
      <c r="O48" s="60"/>
      <c r="P48" s="59"/>
      <c r="Q48" s="59"/>
      <c r="R48" s="59"/>
      <c r="S48" s="59"/>
      <c r="T48" s="59"/>
      <c r="U48" s="60"/>
      <c r="V48" s="59"/>
      <c r="W48" s="59"/>
      <c r="X48" s="59"/>
      <c r="Y48" s="59"/>
      <c r="Z48" s="59"/>
      <c r="AA48" s="60"/>
    </row>
    <row r="49" spans="3:27" x14ac:dyDescent="0.3">
      <c r="C49" s="55" t="s">
        <v>61</v>
      </c>
      <c r="D49" s="58"/>
      <c r="E49" s="59"/>
      <c r="F49" s="59"/>
      <c r="G49" s="59"/>
      <c r="H49" s="59"/>
      <c r="I49" s="60"/>
      <c r="J49" s="59"/>
      <c r="K49" s="59"/>
      <c r="L49" s="59"/>
      <c r="M49" s="59"/>
      <c r="N49" s="59"/>
      <c r="O49" s="60"/>
      <c r="P49" s="59"/>
      <c r="Q49" s="59"/>
      <c r="R49" s="59"/>
      <c r="S49" s="59"/>
      <c r="T49" s="59"/>
      <c r="U49" s="60"/>
      <c r="V49" s="59"/>
      <c r="W49" s="59"/>
      <c r="X49" s="59"/>
      <c r="Y49" s="59"/>
      <c r="Z49" s="59"/>
      <c r="AA49" s="60"/>
    </row>
    <row r="50" spans="3:27" x14ac:dyDescent="0.3">
      <c r="C50" s="55" t="s">
        <v>62</v>
      </c>
      <c r="D50" s="58"/>
      <c r="E50" s="59"/>
      <c r="F50" s="59"/>
      <c r="G50" s="59"/>
      <c r="H50" s="59"/>
      <c r="I50" s="60"/>
      <c r="J50" s="59"/>
      <c r="K50" s="59"/>
      <c r="L50" s="59"/>
      <c r="M50" s="59"/>
      <c r="N50" s="59"/>
      <c r="O50" s="60"/>
      <c r="P50" s="59"/>
      <c r="Q50" s="59"/>
      <c r="R50" s="59"/>
      <c r="S50" s="59"/>
      <c r="T50" s="59"/>
      <c r="U50" s="60"/>
      <c r="V50" s="59"/>
      <c r="W50" s="59"/>
      <c r="X50" s="59"/>
      <c r="Y50" s="59"/>
      <c r="Z50" s="59"/>
      <c r="AA50" s="60"/>
    </row>
    <row r="51" spans="3:27" x14ac:dyDescent="0.3">
      <c r="C51" s="55" t="s">
        <v>36</v>
      </c>
      <c r="D51" s="58"/>
      <c r="E51" s="59"/>
      <c r="F51" s="59"/>
      <c r="G51" s="59"/>
      <c r="H51" s="59"/>
      <c r="I51" s="60"/>
      <c r="J51" s="59"/>
      <c r="K51" s="59"/>
      <c r="L51" s="59"/>
      <c r="M51" s="59"/>
      <c r="N51" s="59"/>
      <c r="O51" s="60"/>
      <c r="P51" s="59"/>
      <c r="Q51" s="59"/>
      <c r="R51" s="59"/>
      <c r="S51" s="59"/>
      <c r="T51" s="59"/>
      <c r="U51" s="60"/>
      <c r="V51" s="59"/>
      <c r="W51" s="59"/>
      <c r="X51" s="59"/>
      <c r="Y51" s="59"/>
      <c r="Z51" s="59"/>
      <c r="AA51" s="60"/>
    </row>
    <row r="52" spans="3:27" x14ac:dyDescent="0.3">
      <c r="C52" s="55"/>
      <c r="D52" s="58"/>
      <c r="E52" s="59"/>
      <c r="F52" s="59"/>
      <c r="G52" s="59"/>
      <c r="H52" s="59"/>
      <c r="I52" s="60"/>
      <c r="J52" s="59"/>
      <c r="K52" s="59"/>
      <c r="L52" s="59"/>
      <c r="M52" s="59"/>
      <c r="N52" s="59"/>
      <c r="O52" s="60"/>
      <c r="P52" s="59"/>
      <c r="Q52" s="59"/>
      <c r="R52" s="59"/>
      <c r="S52" s="59"/>
      <c r="T52" s="59"/>
      <c r="U52" s="60"/>
      <c r="V52" s="59"/>
      <c r="W52" s="59"/>
      <c r="X52" s="59"/>
      <c r="Y52" s="59"/>
      <c r="Z52" s="59"/>
      <c r="AA52" s="60"/>
    </row>
    <row r="53" spans="3:27" x14ac:dyDescent="0.3">
      <c r="C53" s="55" t="s">
        <v>63</v>
      </c>
      <c r="D53" s="58"/>
      <c r="E53" s="59"/>
      <c r="F53" s="59"/>
      <c r="G53" s="59"/>
      <c r="H53" s="59"/>
      <c r="I53" s="60"/>
      <c r="J53" s="59"/>
      <c r="K53" s="59"/>
      <c r="L53" s="59"/>
      <c r="M53" s="59"/>
      <c r="N53" s="59"/>
      <c r="O53" s="60"/>
      <c r="P53" s="59"/>
      <c r="Q53" s="59"/>
      <c r="R53" s="59"/>
      <c r="S53" s="59"/>
      <c r="T53" s="59"/>
      <c r="U53" s="60"/>
      <c r="V53" s="59"/>
      <c r="W53" s="59"/>
      <c r="X53" s="59"/>
      <c r="Y53" s="59"/>
      <c r="Z53" s="59"/>
      <c r="AA53" s="60"/>
    </row>
    <row r="54" spans="3:27" x14ac:dyDescent="0.3">
      <c r="C54" s="55" t="s">
        <v>57</v>
      </c>
      <c r="D54" s="58"/>
      <c r="E54" s="59"/>
      <c r="F54" s="59"/>
      <c r="G54" s="59"/>
      <c r="H54" s="59"/>
      <c r="I54" s="60"/>
      <c r="J54" s="59"/>
      <c r="K54" s="59"/>
      <c r="L54" s="59"/>
      <c r="M54" s="59"/>
      <c r="N54" s="59"/>
      <c r="O54" s="60"/>
      <c r="P54" s="59"/>
      <c r="Q54" s="59"/>
      <c r="R54" s="59"/>
      <c r="S54" s="59"/>
      <c r="T54" s="59"/>
      <c r="U54" s="60"/>
      <c r="V54" s="59"/>
      <c r="W54" s="59"/>
      <c r="X54" s="59"/>
      <c r="Y54" s="59"/>
      <c r="Z54" s="59"/>
      <c r="AA54" s="60"/>
    </row>
    <row r="55" spans="3:27" x14ac:dyDescent="0.3">
      <c r="C55" s="55" t="s">
        <v>64</v>
      </c>
      <c r="D55" s="58"/>
      <c r="E55" s="59"/>
      <c r="F55" s="59"/>
      <c r="G55" s="59"/>
      <c r="H55" s="59"/>
      <c r="I55" s="60"/>
      <c r="J55" s="59"/>
      <c r="K55" s="59"/>
      <c r="L55" s="59"/>
      <c r="M55" s="59"/>
      <c r="N55" s="59"/>
      <c r="O55" s="60"/>
      <c r="P55" s="59"/>
      <c r="Q55" s="59"/>
      <c r="R55" s="59"/>
      <c r="S55" s="59"/>
      <c r="T55" s="59"/>
      <c r="U55" s="60"/>
      <c r="V55" s="59"/>
      <c r="W55" s="59"/>
      <c r="X55" s="59"/>
      <c r="Y55" s="59"/>
      <c r="Z55" s="59"/>
      <c r="AA55" s="60"/>
    </row>
    <row r="56" spans="3:27" x14ac:dyDescent="0.3">
      <c r="C56" s="55" t="s">
        <v>65</v>
      </c>
      <c r="D56" s="58"/>
      <c r="E56" s="59"/>
      <c r="F56" s="59"/>
      <c r="G56" s="59"/>
      <c r="H56" s="59"/>
      <c r="I56" s="60"/>
      <c r="J56" s="59"/>
      <c r="K56" s="59"/>
      <c r="L56" s="59"/>
      <c r="M56" s="59"/>
      <c r="N56" s="59"/>
      <c r="O56" s="60"/>
      <c r="P56" s="59"/>
      <c r="Q56" s="59"/>
      <c r="R56" s="59"/>
      <c r="S56" s="59"/>
      <c r="T56" s="59"/>
      <c r="U56" s="60"/>
      <c r="V56" s="59"/>
      <c r="W56" s="59"/>
      <c r="X56" s="59"/>
      <c r="Y56" s="59"/>
      <c r="Z56" s="59"/>
      <c r="AA56" s="60"/>
    </row>
    <row r="57" spans="3:27" x14ac:dyDescent="0.3">
      <c r="C57" s="55" t="s">
        <v>66</v>
      </c>
      <c r="D57" s="58"/>
      <c r="E57" s="59"/>
      <c r="F57" s="59"/>
      <c r="G57" s="59"/>
      <c r="H57" s="59"/>
      <c r="I57" s="60"/>
      <c r="J57" s="59"/>
      <c r="K57" s="59"/>
      <c r="L57" s="59"/>
      <c r="M57" s="59"/>
      <c r="N57" s="59"/>
      <c r="O57" s="60"/>
      <c r="P57" s="59"/>
      <c r="Q57" s="59"/>
      <c r="R57" s="59"/>
      <c r="S57" s="59"/>
      <c r="T57" s="59"/>
      <c r="U57" s="60"/>
      <c r="V57" s="59"/>
      <c r="W57" s="59"/>
      <c r="X57" s="59"/>
      <c r="Y57" s="59"/>
      <c r="Z57" s="59"/>
      <c r="AA57" s="60"/>
    </row>
    <row r="58" spans="3:27" x14ac:dyDescent="0.3">
      <c r="C58" s="55" t="s">
        <v>67</v>
      </c>
      <c r="D58" s="58"/>
      <c r="E58" s="59"/>
      <c r="F58" s="59"/>
      <c r="G58" s="59"/>
      <c r="H58" s="59"/>
      <c r="I58" s="60"/>
      <c r="J58" s="59"/>
      <c r="K58" s="59"/>
      <c r="L58" s="59"/>
      <c r="M58" s="59"/>
      <c r="N58" s="59"/>
      <c r="O58" s="60"/>
      <c r="P58" s="59"/>
      <c r="Q58" s="59"/>
      <c r="R58" s="59"/>
      <c r="S58" s="59"/>
      <c r="T58" s="59"/>
      <c r="U58" s="60"/>
      <c r="V58" s="59"/>
      <c r="W58" s="59"/>
      <c r="X58" s="59"/>
      <c r="Y58" s="59"/>
      <c r="Z58" s="59"/>
      <c r="AA58" s="60"/>
    </row>
    <row r="59" spans="3:27" x14ac:dyDescent="0.3">
      <c r="C59" s="55" t="s">
        <v>68</v>
      </c>
      <c r="D59" s="58"/>
      <c r="E59" s="59"/>
      <c r="F59" s="59"/>
      <c r="G59" s="59"/>
      <c r="H59" s="59"/>
      <c r="I59" s="60"/>
      <c r="J59" s="59"/>
      <c r="K59" s="59"/>
      <c r="L59" s="59"/>
      <c r="M59" s="59"/>
      <c r="N59" s="59"/>
      <c r="O59" s="60"/>
      <c r="P59" s="59"/>
      <c r="Q59" s="59"/>
      <c r="R59" s="59"/>
      <c r="S59" s="59"/>
      <c r="T59" s="59"/>
      <c r="U59" s="60"/>
      <c r="V59" s="59"/>
      <c r="W59" s="59"/>
      <c r="X59" s="59"/>
      <c r="Y59" s="59"/>
      <c r="Z59" s="59"/>
      <c r="AA59" s="60"/>
    </row>
    <row r="60" spans="3:27" x14ac:dyDescent="0.3">
      <c r="C60" s="55" t="s">
        <v>69</v>
      </c>
      <c r="D60" s="58"/>
      <c r="E60" s="59"/>
      <c r="F60" s="59"/>
      <c r="G60" s="59"/>
      <c r="H60" s="59"/>
      <c r="I60" s="60"/>
      <c r="J60" s="59"/>
      <c r="K60" s="59"/>
      <c r="L60" s="59"/>
      <c r="M60" s="59"/>
      <c r="N60" s="59"/>
      <c r="O60" s="60"/>
      <c r="P60" s="59"/>
      <c r="Q60" s="59"/>
      <c r="R60" s="59"/>
      <c r="S60" s="59"/>
      <c r="T60" s="59"/>
      <c r="U60" s="60"/>
      <c r="V60" s="59"/>
      <c r="W60" s="59"/>
      <c r="X60" s="59"/>
      <c r="Y60" s="59"/>
      <c r="Z60" s="59"/>
      <c r="AA60" s="60"/>
    </row>
    <row r="61" spans="3:27" x14ac:dyDescent="0.3">
      <c r="C61" s="55" t="s">
        <v>70</v>
      </c>
      <c r="D61" s="58"/>
      <c r="E61" s="59"/>
      <c r="F61" s="59"/>
      <c r="G61" s="59"/>
      <c r="H61" s="59"/>
      <c r="I61" s="60"/>
      <c r="J61" s="59"/>
      <c r="K61" s="59"/>
      <c r="L61" s="59"/>
      <c r="M61" s="59"/>
      <c r="N61" s="59"/>
      <c r="O61" s="60"/>
      <c r="P61" s="59"/>
      <c r="Q61" s="59"/>
      <c r="R61" s="59"/>
      <c r="S61" s="59"/>
      <c r="T61" s="59"/>
      <c r="U61" s="60"/>
      <c r="V61" s="59"/>
      <c r="W61" s="59"/>
      <c r="X61" s="59"/>
      <c r="Y61" s="59"/>
      <c r="Z61" s="59"/>
      <c r="AA61" s="60"/>
    </row>
    <row r="62" spans="3:27" x14ac:dyDescent="0.3">
      <c r="C62" s="55" t="s">
        <v>36</v>
      </c>
      <c r="D62" s="58"/>
      <c r="E62" s="59"/>
      <c r="F62" s="59"/>
      <c r="G62" s="59"/>
      <c r="H62" s="59"/>
      <c r="I62" s="60"/>
      <c r="J62" s="59"/>
      <c r="K62" s="59"/>
      <c r="L62" s="59"/>
      <c r="M62" s="59"/>
      <c r="N62" s="59"/>
      <c r="O62" s="60"/>
      <c r="P62" s="59"/>
      <c r="Q62" s="59"/>
      <c r="R62" s="59"/>
      <c r="S62" s="59"/>
      <c r="T62" s="59"/>
      <c r="U62" s="60"/>
      <c r="V62" s="59"/>
      <c r="W62" s="59"/>
      <c r="X62" s="59"/>
      <c r="Y62" s="59"/>
      <c r="Z62" s="59"/>
      <c r="AA62" s="60"/>
    </row>
    <row r="63" spans="3:27" x14ac:dyDescent="0.3">
      <c r="C63" s="55"/>
      <c r="D63" s="58"/>
      <c r="E63" s="59"/>
      <c r="F63" s="59"/>
      <c r="G63" s="59"/>
      <c r="H63" s="59"/>
      <c r="I63" s="60"/>
      <c r="J63" s="59"/>
      <c r="K63" s="59"/>
      <c r="L63" s="59"/>
      <c r="M63" s="59"/>
      <c r="N63" s="59"/>
      <c r="O63" s="60"/>
      <c r="P63" s="59"/>
      <c r="Q63" s="59"/>
      <c r="R63" s="59"/>
      <c r="S63" s="59"/>
      <c r="T63" s="59"/>
      <c r="U63" s="60"/>
      <c r="V63" s="59"/>
      <c r="W63" s="59"/>
      <c r="X63" s="59"/>
      <c r="Y63" s="59"/>
      <c r="Z63" s="59"/>
      <c r="AA63" s="60"/>
    </row>
    <row r="64" spans="3:27" x14ac:dyDescent="0.3">
      <c r="C64" s="55" t="s">
        <v>71</v>
      </c>
      <c r="D64" s="58"/>
      <c r="E64" s="59"/>
      <c r="F64" s="59"/>
      <c r="G64" s="59"/>
      <c r="H64" s="59"/>
      <c r="I64" s="60"/>
      <c r="J64" s="59"/>
      <c r="K64" s="59"/>
      <c r="L64" s="59"/>
      <c r="M64" s="59"/>
      <c r="N64" s="59"/>
      <c r="O64" s="60"/>
      <c r="P64" s="59"/>
      <c r="Q64" s="59"/>
      <c r="R64" s="59"/>
      <c r="S64" s="59"/>
      <c r="T64" s="59"/>
      <c r="U64" s="60"/>
      <c r="V64" s="59"/>
      <c r="W64" s="59"/>
      <c r="X64" s="59"/>
      <c r="Y64" s="59"/>
      <c r="Z64" s="59"/>
      <c r="AA64" s="60"/>
    </row>
    <row r="65" spans="3:27" x14ac:dyDescent="0.3">
      <c r="C65" s="55" t="s">
        <v>57</v>
      </c>
      <c r="D65" s="58"/>
      <c r="E65" s="59"/>
      <c r="F65" s="59"/>
      <c r="G65" s="59"/>
      <c r="H65" s="59"/>
      <c r="I65" s="60"/>
      <c r="J65" s="59"/>
      <c r="K65" s="59"/>
      <c r="L65" s="59"/>
      <c r="M65" s="59"/>
      <c r="N65" s="59"/>
      <c r="O65" s="60"/>
      <c r="P65" s="59"/>
      <c r="Q65" s="59"/>
      <c r="R65" s="59"/>
      <c r="S65" s="59"/>
      <c r="T65" s="59"/>
      <c r="U65" s="60"/>
      <c r="V65" s="59"/>
      <c r="W65" s="59"/>
      <c r="X65" s="59"/>
      <c r="Y65" s="59"/>
      <c r="Z65" s="59"/>
      <c r="AA65" s="60"/>
    </row>
    <row r="66" spans="3:27" x14ac:dyDescent="0.3">
      <c r="C66" s="55" t="s">
        <v>72</v>
      </c>
      <c r="D66" s="58"/>
      <c r="E66" s="59"/>
      <c r="F66" s="59"/>
      <c r="G66" s="59"/>
      <c r="H66" s="59"/>
      <c r="I66" s="60"/>
      <c r="J66" s="59"/>
      <c r="K66" s="59"/>
      <c r="L66" s="59"/>
      <c r="M66" s="59"/>
      <c r="N66" s="59"/>
      <c r="O66" s="60"/>
      <c r="P66" s="59"/>
      <c r="Q66" s="59"/>
      <c r="R66" s="59"/>
      <c r="S66" s="59"/>
      <c r="T66" s="59"/>
      <c r="U66" s="60"/>
      <c r="V66" s="59"/>
      <c r="W66" s="59"/>
      <c r="X66" s="59"/>
      <c r="Y66" s="59"/>
      <c r="Z66" s="59"/>
      <c r="AA66" s="60"/>
    </row>
    <row r="67" spans="3:27" x14ac:dyDescent="0.3">
      <c r="C67" s="55" t="s">
        <v>73</v>
      </c>
      <c r="D67" s="58"/>
      <c r="E67" s="59"/>
      <c r="F67" s="59"/>
      <c r="G67" s="59"/>
      <c r="H67" s="59"/>
      <c r="I67" s="60"/>
      <c r="J67" s="59"/>
      <c r="K67" s="59"/>
      <c r="L67" s="59"/>
      <c r="M67" s="59"/>
      <c r="N67" s="59"/>
      <c r="O67" s="60"/>
      <c r="P67" s="59"/>
      <c r="Q67" s="59"/>
      <c r="R67" s="59"/>
      <c r="S67" s="59"/>
      <c r="T67" s="59"/>
      <c r="U67" s="60"/>
      <c r="V67" s="59"/>
      <c r="W67" s="59"/>
      <c r="X67" s="59"/>
      <c r="Y67" s="59"/>
      <c r="Z67" s="59"/>
      <c r="AA67" s="60"/>
    </row>
    <row r="68" spans="3:27" x14ac:dyDescent="0.3">
      <c r="C68" s="55" t="s">
        <v>74</v>
      </c>
      <c r="D68" s="58"/>
      <c r="E68" s="59"/>
      <c r="F68" s="59"/>
      <c r="G68" s="59"/>
      <c r="H68" s="59"/>
      <c r="I68" s="60"/>
      <c r="J68" s="59"/>
      <c r="K68" s="59"/>
      <c r="L68" s="59"/>
      <c r="M68" s="59"/>
      <c r="N68" s="59"/>
      <c r="O68" s="60"/>
      <c r="P68" s="59"/>
      <c r="Q68" s="59"/>
      <c r="R68" s="59"/>
      <c r="S68" s="59"/>
      <c r="T68" s="59"/>
      <c r="U68" s="60"/>
      <c r="V68" s="59"/>
      <c r="W68" s="59"/>
      <c r="X68" s="59"/>
      <c r="Y68" s="59"/>
      <c r="Z68" s="59"/>
      <c r="AA68" s="60"/>
    </row>
    <row r="69" spans="3:27" x14ac:dyDescent="0.3">
      <c r="C69" s="55" t="s">
        <v>75</v>
      </c>
      <c r="D69" s="58"/>
      <c r="E69" s="59"/>
      <c r="F69" s="59"/>
      <c r="G69" s="59"/>
      <c r="H69" s="59"/>
      <c r="I69" s="60"/>
      <c r="J69" s="59"/>
      <c r="K69" s="59"/>
      <c r="L69" s="59"/>
      <c r="M69" s="59"/>
      <c r="N69" s="59"/>
      <c r="O69" s="60"/>
      <c r="P69" s="59"/>
      <c r="Q69" s="59"/>
      <c r="R69" s="59"/>
      <c r="S69" s="59"/>
      <c r="T69" s="59"/>
      <c r="U69" s="60"/>
      <c r="V69" s="59"/>
      <c r="W69" s="59"/>
      <c r="X69" s="59"/>
      <c r="Y69" s="59"/>
      <c r="Z69" s="59"/>
      <c r="AA69" s="60"/>
    </row>
    <row r="70" spans="3:27" x14ac:dyDescent="0.3">
      <c r="C70" s="55" t="s">
        <v>76</v>
      </c>
      <c r="D70" s="58"/>
      <c r="E70" s="59"/>
      <c r="F70" s="59"/>
      <c r="G70" s="59"/>
      <c r="H70" s="59"/>
      <c r="I70" s="60"/>
      <c r="J70" s="59"/>
      <c r="K70" s="59"/>
      <c r="L70" s="59"/>
      <c r="M70" s="59"/>
      <c r="N70" s="59"/>
      <c r="O70" s="60"/>
      <c r="P70" s="59"/>
      <c r="Q70" s="59"/>
      <c r="R70" s="59"/>
      <c r="S70" s="59"/>
      <c r="T70" s="59"/>
      <c r="U70" s="60"/>
      <c r="V70" s="59"/>
      <c r="W70" s="59"/>
      <c r="X70" s="59"/>
      <c r="Y70" s="59"/>
      <c r="Z70" s="59"/>
      <c r="AA70" s="60"/>
    </row>
    <row r="71" spans="3:27" x14ac:dyDescent="0.3">
      <c r="C71" s="55" t="s">
        <v>77</v>
      </c>
      <c r="D71" s="58"/>
      <c r="E71" s="59"/>
      <c r="F71" s="59"/>
      <c r="G71" s="59"/>
      <c r="H71" s="59"/>
      <c r="I71" s="60"/>
      <c r="J71" s="59"/>
      <c r="K71" s="59"/>
      <c r="L71" s="59"/>
      <c r="M71" s="59"/>
      <c r="N71" s="59"/>
      <c r="O71" s="60"/>
      <c r="P71" s="59"/>
      <c r="Q71" s="59"/>
      <c r="R71" s="59"/>
      <c r="S71" s="59"/>
      <c r="T71" s="59"/>
      <c r="U71" s="60"/>
      <c r="V71" s="59"/>
      <c r="W71" s="59"/>
      <c r="X71" s="59"/>
      <c r="Y71" s="59"/>
      <c r="Z71" s="59"/>
      <c r="AA71" s="60"/>
    </row>
    <row r="72" spans="3:27" x14ac:dyDescent="0.3">
      <c r="C72" s="55" t="s">
        <v>78</v>
      </c>
      <c r="D72" s="58"/>
      <c r="E72" s="59"/>
      <c r="F72" s="59"/>
      <c r="G72" s="59"/>
      <c r="H72" s="59"/>
      <c r="I72" s="60"/>
      <c r="J72" s="59"/>
      <c r="K72" s="59"/>
      <c r="L72" s="59"/>
      <c r="M72" s="59"/>
      <c r="N72" s="59"/>
      <c r="O72" s="60"/>
      <c r="P72" s="59"/>
      <c r="Q72" s="59"/>
      <c r="R72" s="59"/>
      <c r="S72" s="59"/>
      <c r="T72" s="59"/>
      <c r="U72" s="60"/>
      <c r="V72" s="59"/>
      <c r="W72" s="59"/>
      <c r="X72" s="59"/>
      <c r="Y72" s="59"/>
      <c r="Z72" s="59"/>
      <c r="AA72" s="60"/>
    </row>
    <row r="73" spans="3:27" x14ac:dyDescent="0.3">
      <c r="C73" s="55" t="s">
        <v>742</v>
      </c>
      <c r="D73" s="58"/>
      <c r="E73" s="59"/>
      <c r="F73" s="59"/>
      <c r="G73" s="59"/>
      <c r="H73" s="59"/>
      <c r="I73" s="60"/>
      <c r="J73" s="59"/>
      <c r="K73" s="59"/>
      <c r="L73" s="59"/>
      <c r="M73" s="59"/>
      <c r="N73" s="59"/>
      <c r="O73" s="60"/>
      <c r="P73" s="59"/>
      <c r="Q73" s="59"/>
      <c r="R73" s="59"/>
      <c r="S73" s="59"/>
      <c r="T73" s="59"/>
      <c r="U73" s="60"/>
      <c r="V73" s="59"/>
      <c r="W73" s="59"/>
      <c r="X73" s="59"/>
      <c r="Y73" s="59"/>
      <c r="Z73" s="59"/>
      <c r="AA73" s="60"/>
    </row>
    <row r="74" spans="3:27" x14ac:dyDescent="0.3">
      <c r="C74" s="55" t="s">
        <v>743</v>
      </c>
      <c r="D74" s="58"/>
      <c r="E74" s="59"/>
      <c r="F74" s="59"/>
      <c r="G74" s="59"/>
      <c r="H74" s="59"/>
      <c r="I74" s="60"/>
      <c r="J74" s="59"/>
      <c r="K74" s="59"/>
      <c r="L74" s="59"/>
      <c r="M74" s="59"/>
      <c r="N74" s="59"/>
      <c r="O74" s="60"/>
      <c r="P74" s="59"/>
      <c r="Q74" s="59"/>
      <c r="R74" s="59"/>
      <c r="S74" s="59"/>
      <c r="T74" s="59"/>
      <c r="U74" s="60"/>
      <c r="V74" s="59"/>
      <c r="W74" s="59"/>
      <c r="X74" s="59"/>
      <c r="Y74" s="59"/>
      <c r="Z74" s="59"/>
      <c r="AA74" s="60"/>
    </row>
    <row r="75" spans="3:27" x14ac:dyDescent="0.3">
      <c r="C75" s="55" t="s">
        <v>744</v>
      </c>
      <c r="D75" s="58"/>
      <c r="E75" s="59"/>
      <c r="F75" s="59"/>
      <c r="G75" s="59"/>
      <c r="H75" s="59"/>
      <c r="I75" s="60"/>
      <c r="J75" s="59"/>
      <c r="K75" s="59"/>
      <c r="L75" s="59"/>
      <c r="M75" s="59"/>
      <c r="N75" s="59"/>
      <c r="O75" s="60"/>
      <c r="P75" s="59"/>
      <c r="Q75" s="59"/>
      <c r="R75" s="59"/>
      <c r="S75" s="59"/>
      <c r="T75" s="59"/>
      <c r="U75" s="60"/>
      <c r="V75" s="59"/>
      <c r="W75" s="59"/>
      <c r="X75" s="59"/>
      <c r="Y75" s="59"/>
      <c r="Z75" s="59"/>
      <c r="AA75" s="60"/>
    </row>
    <row r="76" spans="3:27" x14ac:dyDescent="0.3">
      <c r="C76" s="55"/>
      <c r="D76" s="58"/>
      <c r="E76" s="59"/>
      <c r="F76" s="59"/>
      <c r="G76" s="59"/>
      <c r="H76" s="59"/>
      <c r="I76" s="60"/>
      <c r="J76" s="59"/>
      <c r="K76" s="59"/>
      <c r="L76" s="59"/>
      <c r="M76" s="59"/>
      <c r="N76" s="59"/>
      <c r="O76" s="60"/>
      <c r="P76" s="59"/>
      <c r="Q76" s="59"/>
      <c r="R76" s="59"/>
      <c r="S76" s="59"/>
      <c r="T76" s="59"/>
      <c r="U76" s="60"/>
      <c r="V76" s="59"/>
      <c r="W76" s="59"/>
      <c r="X76" s="59"/>
      <c r="Y76" s="59"/>
      <c r="Z76" s="59"/>
      <c r="AA76" s="60"/>
    </row>
    <row r="77" spans="3:27" x14ac:dyDescent="0.3">
      <c r="C77" s="55" t="s">
        <v>79</v>
      </c>
      <c r="D77" s="58"/>
      <c r="E77" s="59"/>
      <c r="F77" s="59"/>
      <c r="G77" s="59"/>
      <c r="H77" s="59"/>
      <c r="I77" s="60"/>
      <c r="J77" s="59"/>
      <c r="K77" s="59"/>
      <c r="L77" s="59"/>
      <c r="M77" s="59"/>
      <c r="N77" s="59"/>
      <c r="O77" s="60"/>
      <c r="P77" s="59"/>
      <c r="Q77" s="59"/>
      <c r="R77" s="59"/>
      <c r="S77" s="59"/>
      <c r="T77" s="59"/>
      <c r="U77" s="60"/>
      <c r="V77" s="59"/>
      <c r="W77" s="59"/>
      <c r="X77" s="59"/>
      <c r="Y77" s="59"/>
      <c r="Z77" s="59"/>
      <c r="AA77" s="60"/>
    </row>
    <row r="78" spans="3:27" x14ac:dyDescent="0.3">
      <c r="C78" s="55" t="s">
        <v>80</v>
      </c>
      <c r="D78" s="58"/>
      <c r="E78" s="59"/>
      <c r="F78" s="59"/>
      <c r="G78" s="59"/>
      <c r="H78" s="59"/>
      <c r="I78" s="60"/>
      <c r="J78" s="59"/>
      <c r="K78" s="59"/>
      <c r="L78" s="59"/>
      <c r="M78" s="59"/>
      <c r="N78" s="59"/>
      <c r="O78" s="60"/>
      <c r="P78" s="59"/>
      <c r="Q78" s="59"/>
      <c r="R78" s="59"/>
      <c r="S78" s="59"/>
      <c r="T78" s="59"/>
      <c r="U78" s="60"/>
      <c r="V78" s="59"/>
      <c r="W78" s="59"/>
      <c r="X78" s="59"/>
      <c r="Y78" s="59"/>
      <c r="Z78" s="59"/>
      <c r="AA78" s="60"/>
    </row>
    <row r="79" spans="3:27" x14ac:dyDescent="0.3">
      <c r="C79" s="55" t="s">
        <v>745</v>
      </c>
      <c r="D79" s="58"/>
      <c r="E79" s="59"/>
      <c r="F79" s="59"/>
      <c r="G79" s="59"/>
      <c r="H79" s="59"/>
      <c r="I79" s="60"/>
      <c r="J79" s="59"/>
      <c r="K79" s="59"/>
      <c r="L79" s="59"/>
      <c r="M79" s="59"/>
      <c r="N79" s="59"/>
      <c r="O79" s="60"/>
      <c r="P79" s="59"/>
      <c r="Q79" s="59"/>
      <c r="R79" s="59"/>
      <c r="S79" s="59"/>
      <c r="T79" s="59"/>
      <c r="U79" s="60"/>
      <c r="V79" s="59"/>
      <c r="W79" s="59"/>
      <c r="X79" s="59"/>
      <c r="Y79" s="59"/>
      <c r="Z79" s="59"/>
      <c r="AA79" s="60"/>
    </row>
    <row r="80" spans="3:27" x14ac:dyDescent="0.3">
      <c r="C80" s="55" t="s">
        <v>81</v>
      </c>
      <c r="D80" s="58"/>
      <c r="E80" s="59"/>
      <c r="F80" s="59"/>
      <c r="G80" s="59"/>
      <c r="H80" s="59"/>
      <c r="I80" s="60"/>
      <c r="J80" s="59"/>
      <c r="K80" s="59"/>
      <c r="L80" s="59"/>
      <c r="M80" s="59"/>
      <c r="N80" s="59"/>
      <c r="O80" s="60"/>
      <c r="P80" s="59"/>
      <c r="Q80" s="59"/>
      <c r="R80" s="59"/>
      <c r="S80" s="59"/>
      <c r="T80" s="59"/>
      <c r="U80" s="60"/>
      <c r="V80" s="59"/>
      <c r="W80" s="59"/>
      <c r="X80" s="59"/>
      <c r="Y80" s="59"/>
      <c r="Z80" s="59"/>
      <c r="AA80" s="60"/>
    </row>
    <row r="81" spans="3:27" x14ac:dyDescent="0.3">
      <c r="C81" s="55" t="s">
        <v>82</v>
      </c>
      <c r="D81" s="58"/>
      <c r="E81" s="59"/>
      <c r="F81" s="59"/>
      <c r="G81" s="59"/>
      <c r="H81" s="59"/>
      <c r="I81" s="60"/>
      <c r="J81" s="59"/>
      <c r="K81" s="59"/>
      <c r="L81" s="59"/>
      <c r="M81" s="59"/>
      <c r="N81" s="59"/>
      <c r="O81" s="60"/>
      <c r="P81" s="59"/>
      <c r="Q81" s="59"/>
      <c r="R81" s="59"/>
      <c r="S81" s="59"/>
      <c r="T81" s="59"/>
      <c r="U81" s="60"/>
      <c r="V81" s="59"/>
      <c r="W81" s="59"/>
      <c r="X81" s="59"/>
      <c r="Y81" s="59"/>
      <c r="Z81" s="59"/>
      <c r="AA81" s="60"/>
    </row>
    <row r="82" spans="3:27" x14ac:dyDescent="0.3">
      <c r="C82" s="55" t="s">
        <v>83</v>
      </c>
      <c r="D82" s="58"/>
      <c r="E82" s="59"/>
      <c r="F82" s="59"/>
      <c r="G82" s="59"/>
      <c r="H82" s="59"/>
      <c r="I82" s="60"/>
      <c r="J82" s="59"/>
      <c r="K82" s="59"/>
      <c r="L82" s="59"/>
      <c r="M82" s="59"/>
      <c r="N82" s="59"/>
      <c r="O82" s="60"/>
      <c r="P82" s="59"/>
      <c r="Q82" s="59"/>
      <c r="R82" s="59"/>
      <c r="S82" s="59"/>
      <c r="T82" s="59"/>
      <c r="U82" s="60"/>
      <c r="V82" s="59"/>
      <c r="W82" s="59"/>
      <c r="X82" s="59"/>
      <c r="Y82" s="59"/>
      <c r="Z82" s="59"/>
      <c r="AA82" s="60"/>
    </row>
    <row r="83" spans="3:27" x14ac:dyDescent="0.3">
      <c r="C83" s="55" t="s">
        <v>84</v>
      </c>
      <c r="D83" s="58"/>
      <c r="E83" s="59"/>
      <c r="F83" s="59"/>
      <c r="G83" s="59"/>
      <c r="H83" s="59"/>
      <c r="I83" s="60"/>
      <c r="J83" s="59"/>
      <c r="K83" s="59"/>
      <c r="L83" s="59"/>
      <c r="M83" s="59"/>
      <c r="N83" s="59"/>
      <c r="O83" s="60"/>
      <c r="P83" s="59"/>
      <c r="Q83" s="59"/>
      <c r="R83" s="59"/>
      <c r="S83" s="59"/>
      <c r="T83" s="59"/>
      <c r="U83" s="60"/>
      <c r="V83" s="59"/>
      <c r="W83" s="59"/>
      <c r="X83" s="59"/>
      <c r="Y83" s="59"/>
      <c r="Z83" s="59"/>
      <c r="AA83" s="60"/>
    </row>
    <row r="84" spans="3:27" x14ac:dyDescent="0.3">
      <c r="C84" s="55" t="s">
        <v>85</v>
      </c>
      <c r="D84" s="58"/>
      <c r="E84" s="59"/>
      <c r="F84" s="59"/>
      <c r="G84" s="59"/>
      <c r="H84" s="59"/>
      <c r="I84" s="60"/>
      <c r="J84" s="59"/>
      <c r="K84" s="59"/>
      <c r="L84" s="59"/>
      <c r="M84" s="59"/>
      <c r="N84" s="59"/>
      <c r="O84" s="60"/>
      <c r="P84" s="59"/>
      <c r="Q84" s="59"/>
      <c r="R84" s="59"/>
      <c r="S84" s="59"/>
      <c r="T84" s="59"/>
      <c r="U84" s="60"/>
      <c r="V84" s="59"/>
      <c r="W84" s="59"/>
      <c r="X84" s="59"/>
      <c r="Y84" s="59"/>
      <c r="Z84" s="59"/>
      <c r="AA84" s="60"/>
    </row>
    <row r="85" spans="3:27" x14ac:dyDescent="0.3">
      <c r="C85" s="55" t="s">
        <v>62</v>
      </c>
      <c r="D85" s="58"/>
      <c r="E85" s="59"/>
      <c r="F85" s="59"/>
      <c r="G85" s="59"/>
      <c r="H85" s="59"/>
      <c r="I85" s="60"/>
      <c r="J85" s="59"/>
      <c r="K85" s="59"/>
      <c r="L85" s="59"/>
      <c r="M85" s="59"/>
      <c r="N85" s="59"/>
      <c r="O85" s="60"/>
      <c r="P85" s="59"/>
      <c r="Q85" s="59"/>
      <c r="R85" s="59"/>
      <c r="S85" s="59"/>
      <c r="T85" s="59"/>
      <c r="U85" s="60"/>
      <c r="V85" s="59"/>
      <c r="W85" s="59"/>
      <c r="X85" s="59"/>
      <c r="Y85" s="59"/>
      <c r="Z85" s="59"/>
      <c r="AA85" s="60"/>
    </row>
    <row r="86" spans="3:27" x14ac:dyDescent="0.3">
      <c r="C86" s="55" t="s">
        <v>36</v>
      </c>
      <c r="D86" s="58"/>
      <c r="E86" s="59"/>
      <c r="F86" s="59"/>
      <c r="G86" s="59"/>
      <c r="H86" s="59"/>
      <c r="I86" s="60"/>
      <c r="J86" s="59"/>
      <c r="K86" s="59"/>
      <c r="L86" s="59"/>
      <c r="M86" s="59"/>
      <c r="N86" s="59"/>
      <c r="O86" s="60"/>
      <c r="P86" s="59"/>
      <c r="Q86" s="59"/>
      <c r="R86" s="59"/>
      <c r="S86" s="59"/>
      <c r="T86" s="59"/>
      <c r="U86" s="60"/>
      <c r="V86" s="59"/>
      <c r="W86" s="59"/>
      <c r="X86" s="59"/>
      <c r="Y86" s="59"/>
      <c r="Z86" s="59"/>
      <c r="AA86" s="60"/>
    </row>
    <row r="87" spans="3:27" x14ac:dyDescent="0.3">
      <c r="C87" s="55"/>
      <c r="D87" s="58"/>
      <c r="E87" s="59"/>
      <c r="F87" s="59"/>
      <c r="G87" s="59"/>
      <c r="H87" s="59"/>
      <c r="I87" s="60"/>
      <c r="J87" s="59"/>
      <c r="K87" s="59"/>
      <c r="L87" s="59"/>
      <c r="M87" s="59"/>
      <c r="N87" s="59"/>
      <c r="O87" s="60"/>
      <c r="P87" s="59"/>
      <c r="Q87" s="59"/>
      <c r="R87" s="59"/>
      <c r="S87" s="59"/>
      <c r="T87" s="59"/>
      <c r="U87" s="60"/>
      <c r="V87" s="59"/>
      <c r="W87" s="59"/>
      <c r="X87" s="59"/>
      <c r="Y87" s="59"/>
      <c r="Z87" s="59"/>
      <c r="AA87" s="60"/>
    </row>
    <row r="88" spans="3:27" x14ac:dyDescent="0.3">
      <c r="C88" s="55" t="s">
        <v>86</v>
      </c>
      <c r="D88" s="58"/>
      <c r="E88" s="59"/>
      <c r="F88" s="59"/>
      <c r="G88" s="59"/>
      <c r="H88" s="59"/>
      <c r="I88" s="60"/>
      <c r="J88" s="59"/>
      <c r="K88" s="59"/>
      <c r="L88" s="59"/>
      <c r="M88" s="59"/>
      <c r="N88" s="59"/>
      <c r="O88" s="60"/>
      <c r="P88" s="59"/>
      <c r="Q88" s="59"/>
      <c r="R88" s="59"/>
      <c r="S88" s="59"/>
      <c r="T88" s="59"/>
      <c r="U88" s="60"/>
      <c r="V88" s="59"/>
      <c r="W88" s="59"/>
      <c r="X88" s="59"/>
      <c r="Y88" s="59"/>
      <c r="Z88" s="59"/>
      <c r="AA88" s="60"/>
    </row>
    <row r="89" spans="3:27" x14ac:dyDescent="0.3">
      <c r="C89" s="55" t="s">
        <v>87</v>
      </c>
      <c r="D89" s="58"/>
      <c r="E89" s="59"/>
      <c r="F89" s="59"/>
      <c r="G89" s="59"/>
      <c r="H89" s="59"/>
      <c r="I89" s="60"/>
      <c r="J89" s="59"/>
      <c r="K89" s="59"/>
      <c r="L89" s="59"/>
      <c r="M89" s="59"/>
      <c r="N89" s="59"/>
      <c r="O89" s="60"/>
      <c r="P89" s="59"/>
      <c r="Q89" s="59"/>
      <c r="R89" s="59"/>
      <c r="S89" s="59"/>
      <c r="T89" s="59"/>
      <c r="U89" s="60"/>
      <c r="V89" s="59"/>
      <c r="W89" s="59"/>
      <c r="X89" s="59"/>
      <c r="Y89" s="59"/>
      <c r="Z89" s="59"/>
      <c r="AA89" s="60"/>
    </row>
    <row r="90" spans="3:27" x14ac:dyDescent="0.3">
      <c r="C90" s="55" t="s">
        <v>745</v>
      </c>
      <c r="D90" s="58"/>
      <c r="E90" s="59"/>
      <c r="F90" s="59"/>
      <c r="G90" s="59"/>
      <c r="H90" s="59"/>
      <c r="I90" s="60"/>
      <c r="J90" s="59"/>
      <c r="K90" s="59"/>
      <c r="L90" s="59"/>
      <c r="M90" s="59"/>
      <c r="N90" s="59"/>
      <c r="O90" s="60"/>
      <c r="P90" s="59"/>
      <c r="Q90" s="59"/>
      <c r="R90" s="59"/>
      <c r="S90" s="59"/>
      <c r="T90" s="59"/>
      <c r="U90" s="60"/>
      <c r="V90" s="59"/>
      <c r="W90" s="59"/>
      <c r="X90" s="59"/>
      <c r="Y90" s="59"/>
      <c r="Z90" s="59"/>
      <c r="AA90" s="60"/>
    </row>
    <row r="91" spans="3:27" x14ac:dyDescent="0.3">
      <c r="C91" s="55" t="s">
        <v>81</v>
      </c>
      <c r="D91" s="58"/>
      <c r="E91" s="59"/>
      <c r="F91" s="59"/>
      <c r="G91" s="59"/>
      <c r="H91" s="59"/>
      <c r="I91" s="60"/>
      <c r="J91" s="59"/>
      <c r="K91" s="59"/>
      <c r="L91" s="59"/>
      <c r="M91" s="59"/>
      <c r="N91" s="59"/>
      <c r="O91" s="60"/>
      <c r="P91" s="59"/>
      <c r="Q91" s="59"/>
      <c r="R91" s="59"/>
      <c r="S91" s="59"/>
      <c r="T91" s="59"/>
      <c r="U91" s="60"/>
      <c r="V91" s="59"/>
      <c r="W91" s="59"/>
      <c r="X91" s="59"/>
      <c r="Y91" s="59"/>
      <c r="Z91" s="59"/>
      <c r="AA91" s="60"/>
    </row>
    <row r="92" spans="3:27" x14ac:dyDescent="0.3">
      <c r="C92" s="55" t="s">
        <v>82</v>
      </c>
      <c r="D92" s="58"/>
      <c r="E92" s="59"/>
      <c r="F92" s="59"/>
      <c r="G92" s="59"/>
      <c r="H92" s="59"/>
      <c r="I92" s="60"/>
      <c r="J92" s="59"/>
      <c r="K92" s="59"/>
      <c r="L92" s="59"/>
      <c r="M92" s="59"/>
      <c r="N92" s="59"/>
      <c r="O92" s="60"/>
      <c r="P92" s="59"/>
      <c r="Q92" s="59"/>
      <c r="R92" s="59"/>
      <c r="S92" s="59"/>
      <c r="T92" s="59"/>
      <c r="U92" s="60"/>
      <c r="V92" s="59"/>
      <c r="W92" s="59"/>
      <c r="X92" s="59"/>
      <c r="Y92" s="59"/>
      <c r="Z92" s="59"/>
      <c r="AA92" s="60"/>
    </row>
    <row r="93" spans="3:27" x14ac:dyDescent="0.3">
      <c r="C93" s="55" t="s">
        <v>83</v>
      </c>
      <c r="D93" s="58"/>
      <c r="E93" s="59"/>
      <c r="F93" s="59"/>
      <c r="G93" s="59"/>
      <c r="H93" s="59"/>
      <c r="I93" s="60"/>
      <c r="J93" s="59"/>
      <c r="K93" s="59"/>
      <c r="L93" s="59"/>
      <c r="M93" s="59"/>
      <c r="N93" s="59"/>
      <c r="O93" s="60"/>
      <c r="P93" s="59"/>
      <c r="Q93" s="59"/>
      <c r="R93" s="59"/>
      <c r="S93" s="59"/>
      <c r="T93" s="59"/>
      <c r="U93" s="60"/>
      <c r="V93" s="59"/>
      <c r="W93" s="59"/>
      <c r="X93" s="59"/>
      <c r="Y93" s="59"/>
      <c r="Z93" s="59"/>
      <c r="AA93" s="60"/>
    </row>
    <row r="94" spans="3:27" x14ac:dyDescent="0.3">
      <c r="C94" s="55" t="s">
        <v>84</v>
      </c>
      <c r="D94" s="58"/>
      <c r="E94" s="59"/>
      <c r="F94" s="59"/>
      <c r="G94" s="59"/>
      <c r="H94" s="59"/>
      <c r="I94" s="60"/>
      <c r="J94" s="59"/>
      <c r="K94" s="59"/>
      <c r="L94" s="59"/>
      <c r="M94" s="59"/>
      <c r="N94" s="59"/>
      <c r="O94" s="60"/>
      <c r="P94" s="59"/>
      <c r="Q94" s="59"/>
      <c r="R94" s="59"/>
      <c r="S94" s="59"/>
      <c r="T94" s="59"/>
      <c r="U94" s="60"/>
      <c r="V94" s="59"/>
      <c r="W94" s="59"/>
      <c r="X94" s="59"/>
      <c r="Y94" s="59"/>
      <c r="Z94" s="59"/>
      <c r="AA94" s="60"/>
    </row>
    <row r="95" spans="3:27" x14ac:dyDescent="0.3">
      <c r="C95" s="55" t="s">
        <v>85</v>
      </c>
      <c r="D95" s="58"/>
      <c r="E95" s="59"/>
      <c r="F95" s="59"/>
      <c r="G95" s="59"/>
      <c r="H95" s="59"/>
      <c r="I95" s="60"/>
      <c r="J95" s="59"/>
      <c r="K95" s="59"/>
      <c r="L95" s="59"/>
      <c r="M95" s="59"/>
      <c r="N95" s="59"/>
      <c r="O95" s="60"/>
      <c r="P95" s="59"/>
      <c r="Q95" s="59"/>
      <c r="R95" s="59"/>
      <c r="S95" s="59"/>
      <c r="T95" s="59"/>
      <c r="U95" s="60"/>
      <c r="V95" s="59"/>
      <c r="W95" s="59"/>
      <c r="X95" s="59"/>
      <c r="Y95" s="59"/>
      <c r="Z95" s="59"/>
      <c r="AA95" s="60"/>
    </row>
    <row r="96" spans="3:27" x14ac:dyDescent="0.3">
      <c r="C96" s="55" t="s">
        <v>62</v>
      </c>
      <c r="D96" s="58"/>
      <c r="E96" s="59"/>
      <c r="F96" s="59"/>
      <c r="G96" s="59"/>
      <c r="H96" s="59"/>
      <c r="I96" s="60"/>
      <c r="J96" s="59"/>
      <c r="K96" s="59"/>
      <c r="L96" s="59"/>
      <c r="M96" s="59"/>
      <c r="N96" s="59"/>
      <c r="O96" s="60"/>
      <c r="P96" s="59"/>
      <c r="Q96" s="59"/>
      <c r="R96" s="59"/>
      <c r="S96" s="59"/>
      <c r="T96" s="59"/>
      <c r="U96" s="60"/>
      <c r="V96" s="59"/>
      <c r="W96" s="59"/>
      <c r="X96" s="59"/>
      <c r="Y96" s="59"/>
      <c r="Z96" s="59"/>
      <c r="AA96" s="60"/>
    </row>
    <row r="97" spans="3:27" x14ac:dyDescent="0.3">
      <c r="C97" s="55" t="s">
        <v>36</v>
      </c>
      <c r="D97" s="58"/>
      <c r="E97" s="59"/>
      <c r="F97" s="59"/>
      <c r="G97" s="59"/>
      <c r="H97" s="59"/>
      <c r="I97" s="60"/>
      <c r="J97" s="59"/>
      <c r="K97" s="59"/>
      <c r="L97" s="59"/>
      <c r="M97" s="59"/>
      <c r="N97" s="59"/>
      <c r="O97" s="60"/>
      <c r="P97" s="59"/>
      <c r="Q97" s="59"/>
      <c r="R97" s="59"/>
      <c r="S97" s="59"/>
      <c r="T97" s="59"/>
      <c r="U97" s="60"/>
      <c r="V97" s="59"/>
      <c r="W97" s="59"/>
      <c r="X97" s="59"/>
      <c r="Y97" s="59"/>
      <c r="Z97" s="59"/>
      <c r="AA97" s="60"/>
    </row>
    <row r="98" spans="3:27" x14ac:dyDescent="0.3">
      <c r="C98" s="55"/>
      <c r="D98" s="58"/>
      <c r="E98" s="59"/>
      <c r="F98" s="59"/>
      <c r="G98" s="59"/>
      <c r="H98" s="59"/>
      <c r="I98" s="60"/>
      <c r="J98" s="59"/>
      <c r="K98" s="59"/>
      <c r="L98" s="59"/>
      <c r="M98" s="59"/>
      <c r="N98" s="59"/>
      <c r="O98" s="60"/>
      <c r="P98" s="59"/>
      <c r="Q98" s="59"/>
      <c r="R98" s="59"/>
      <c r="S98" s="59"/>
      <c r="T98" s="59"/>
      <c r="U98" s="60"/>
      <c r="V98" s="59"/>
      <c r="W98" s="59"/>
      <c r="X98" s="59"/>
      <c r="Y98" s="59"/>
      <c r="Z98" s="59"/>
      <c r="AA98" s="60"/>
    </row>
    <row r="99" spans="3:27" x14ac:dyDescent="0.3">
      <c r="C99" s="55" t="s">
        <v>88</v>
      </c>
      <c r="D99" s="58"/>
      <c r="E99" s="59"/>
      <c r="F99" s="59"/>
      <c r="G99" s="59"/>
      <c r="H99" s="59"/>
      <c r="I99" s="60"/>
      <c r="J99" s="59"/>
      <c r="K99" s="59"/>
      <c r="L99" s="59"/>
      <c r="M99" s="59"/>
      <c r="N99" s="59"/>
      <c r="O99" s="60"/>
      <c r="P99" s="59"/>
      <c r="Q99" s="59"/>
      <c r="R99" s="59"/>
      <c r="S99" s="59"/>
      <c r="T99" s="59"/>
      <c r="U99" s="60"/>
      <c r="V99" s="59"/>
      <c r="W99" s="59"/>
      <c r="X99" s="59"/>
      <c r="Y99" s="59"/>
      <c r="Z99" s="59"/>
      <c r="AA99" s="60"/>
    </row>
    <row r="100" spans="3:27" x14ac:dyDescent="0.3">
      <c r="C100" s="55" t="s">
        <v>89</v>
      </c>
      <c r="D100" s="58"/>
      <c r="E100" s="59"/>
      <c r="F100" s="59"/>
      <c r="G100" s="59"/>
      <c r="H100" s="59"/>
      <c r="I100" s="60"/>
      <c r="J100" s="59"/>
      <c r="K100" s="59"/>
      <c r="L100" s="59"/>
      <c r="M100" s="59"/>
      <c r="N100" s="59"/>
      <c r="O100" s="60"/>
      <c r="P100" s="59"/>
      <c r="Q100" s="59"/>
      <c r="R100" s="59"/>
      <c r="S100" s="59"/>
      <c r="T100" s="59"/>
      <c r="U100" s="60"/>
      <c r="V100" s="59"/>
      <c r="W100" s="59"/>
      <c r="X100" s="59"/>
      <c r="Y100" s="59"/>
      <c r="Z100" s="59"/>
      <c r="AA100" s="63"/>
    </row>
    <row r="101" spans="3:27" x14ac:dyDescent="0.3">
      <c r="C101" s="55" t="s">
        <v>90</v>
      </c>
      <c r="D101" s="58"/>
      <c r="E101" s="59"/>
      <c r="F101" s="59"/>
      <c r="G101" s="59"/>
      <c r="H101" s="59"/>
      <c r="I101" s="60"/>
      <c r="J101" s="59"/>
      <c r="K101" s="59"/>
      <c r="L101" s="59"/>
      <c r="M101" s="59"/>
      <c r="N101" s="59"/>
      <c r="O101" s="60"/>
      <c r="P101" s="59"/>
      <c r="Q101" s="59"/>
      <c r="R101" s="59"/>
      <c r="S101" s="59"/>
      <c r="T101" s="59"/>
      <c r="U101" s="60"/>
      <c r="V101" s="59"/>
      <c r="W101" s="59"/>
      <c r="X101" s="59"/>
      <c r="Y101" s="59"/>
      <c r="Z101" s="59"/>
      <c r="AA101" s="60"/>
    </row>
    <row r="102" spans="3:27" x14ac:dyDescent="0.3">
      <c r="C102" s="55" t="s">
        <v>91</v>
      </c>
      <c r="D102" s="58"/>
      <c r="E102" s="59"/>
      <c r="F102" s="59"/>
      <c r="G102" s="59"/>
      <c r="H102" s="59"/>
      <c r="I102" s="60"/>
      <c r="J102" s="59"/>
      <c r="K102" s="59"/>
      <c r="L102" s="59"/>
      <c r="M102" s="59"/>
      <c r="N102" s="59"/>
      <c r="O102" s="60"/>
      <c r="P102" s="59"/>
      <c r="Q102" s="59"/>
      <c r="R102" s="59"/>
      <c r="S102" s="59"/>
      <c r="T102" s="59"/>
      <c r="U102" s="60"/>
      <c r="V102" s="59"/>
      <c r="W102" s="59"/>
      <c r="X102" s="59"/>
      <c r="Y102" s="59"/>
      <c r="Z102" s="59"/>
      <c r="AA102" s="60"/>
    </row>
    <row r="103" spans="3:27" x14ac:dyDescent="0.3">
      <c r="C103" s="55" t="s">
        <v>92</v>
      </c>
      <c r="D103" s="58"/>
      <c r="E103" s="59"/>
      <c r="F103" s="59"/>
      <c r="G103" s="59"/>
      <c r="H103" s="59"/>
      <c r="I103" s="60"/>
      <c r="J103" s="59"/>
      <c r="K103" s="59"/>
      <c r="L103" s="59"/>
      <c r="M103" s="59"/>
      <c r="N103" s="59"/>
      <c r="O103" s="60"/>
      <c r="P103" s="59"/>
      <c r="Q103" s="59"/>
      <c r="R103" s="59"/>
      <c r="S103" s="59"/>
      <c r="T103" s="59"/>
      <c r="U103" s="60"/>
      <c r="V103" s="59"/>
      <c r="W103" s="59"/>
      <c r="X103" s="59"/>
      <c r="Y103" s="59"/>
      <c r="Z103" s="59"/>
      <c r="AA103" s="60"/>
    </row>
    <row r="104" spans="3:27" x14ac:dyDescent="0.3">
      <c r="C104" s="55" t="s">
        <v>93</v>
      </c>
      <c r="D104" s="58"/>
      <c r="E104" s="59"/>
      <c r="F104" s="59"/>
      <c r="G104" s="59"/>
      <c r="H104" s="59"/>
      <c r="I104" s="60"/>
      <c r="J104" s="59"/>
      <c r="K104" s="59"/>
      <c r="L104" s="59"/>
      <c r="M104" s="59"/>
      <c r="N104" s="59"/>
      <c r="O104" s="60"/>
      <c r="P104" s="59"/>
      <c r="Q104" s="59"/>
      <c r="R104" s="59"/>
      <c r="S104" s="59"/>
      <c r="T104" s="59"/>
      <c r="U104" s="60"/>
      <c r="V104" s="59"/>
      <c r="W104" s="59"/>
      <c r="X104" s="59"/>
      <c r="Y104" s="59"/>
      <c r="Z104" s="59"/>
      <c r="AA104" s="60"/>
    </row>
    <row r="105" spans="3:27" x14ac:dyDescent="0.3">
      <c r="C105" s="55" t="s">
        <v>94</v>
      </c>
      <c r="D105" s="58"/>
      <c r="E105" s="59"/>
      <c r="F105" s="59"/>
      <c r="G105" s="59"/>
      <c r="H105" s="59"/>
      <c r="I105" s="60"/>
      <c r="J105" s="59"/>
      <c r="K105" s="59"/>
      <c r="L105" s="59"/>
      <c r="M105" s="59"/>
      <c r="N105" s="59"/>
      <c r="O105" s="60"/>
      <c r="P105" s="59"/>
      <c r="Q105" s="59"/>
      <c r="R105" s="59"/>
      <c r="S105" s="59"/>
      <c r="T105" s="59"/>
      <c r="U105" s="60"/>
      <c r="V105" s="59"/>
      <c r="W105" s="59"/>
      <c r="X105" s="59"/>
      <c r="Y105" s="59"/>
      <c r="Z105" s="59"/>
      <c r="AA105" s="60"/>
    </row>
    <row r="106" spans="3:27" x14ac:dyDescent="0.3">
      <c r="C106" s="55" t="s">
        <v>70</v>
      </c>
      <c r="D106" s="58"/>
      <c r="E106" s="59"/>
      <c r="F106" s="59"/>
      <c r="G106" s="59"/>
      <c r="H106" s="59"/>
      <c r="I106" s="60"/>
      <c r="J106" s="59"/>
      <c r="K106" s="59"/>
      <c r="L106" s="59"/>
      <c r="M106" s="59"/>
      <c r="N106" s="59"/>
      <c r="O106" s="60"/>
      <c r="P106" s="59"/>
      <c r="Q106" s="59"/>
      <c r="R106" s="59"/>
      <c r="S106" s="59"/>
      <c r="T106" s="59"/>
      <c r="U106" s="60"/>
      <c r="V106" s="59"/>
      <c r="W106" s="59"/>
      <c r="X106" s="59"/>
      <c r="Y106" s="59"/>
      <c r="Z106" s="59"/>
      <c r="AA106" s="60"/>
    </row>
    <row r="107" spans="3:27" x14ac:dyDescent="0.3">
      <c r="C107" s="65" t="s">
        <v>36</v>
      </c>
      <c r="D107" s="66"/>
      <c r="E107" s="67"/>
      <c r="F107" s="67"/>
      <c r="G107" s="67"/>
      <c r="H107" s="67"/>
      <c r="I107" s="68"/>
      <c r="J107" s="66"/>
      <c r="K107" s="67"/>
      <c r="L107" s="67"/>
      <c r="M107" s="67"/>
      <c r="N107" s="67"/>
      <c r="O107" s="68"/>
      <c r="P107" s="67"/>
      <c r="Q107" s="67"/>
      <c r="R107" s="67"/>
      <c r="S107" s="67"/>
      <c r="T107" s="67"/>
      <c r="U107" s="68"/>
      <c r="V107" s="67"/>
      <c r="W107" s="67"/>
      <c r="X107" s="67"/>
      <c r="Y107" s="67"/>
      <c r="Z107" s="67"/>
      <c r="AA107" s="68"/>
    </row>
  </sheetData>
  <mergeCells count="8">
    <mergeCell ref="D4:I4"/>
    <mergeCell ref="J4:O4"/>
    <mergeCell ref="P4:U4"/>
    <mergeCell ref="V4:AA4"/>
    <mergeCell ref="D6:I6"/>
    <mergeCell ref="J6:O6"/>
    <mergeCell ref="P6:U6"/>
    <mergeCell ref="V6:AA6"/>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tint="0.79998168889431442"/>
  </sheetPr>
  <dimension ref="A1:P77"/>
  <sheetViews>
    <sheetView showGridLines="0" zoomScaleNormal="100" workbookViewId="0"/>
  </sheetViews>
  <sheetFormatPr defaultColWidth="9.140625" defaultRowHeight="14.25" x14ac:dyDescent="0.25"/>
  <cols>
    <col min="1" max="1" width="4" style="34" customWidth="1"/>
    <col min="2" max="2" width="9.140625" style="35"/>
    <col min="3" max="3" width="13.85546875" style="35" customWidth="1"/>
    <col min="4" max="4" width="25" style="38" bestFit="1" customWidth="1"/>
    <col min="5" max="5" width="21.5703125" style="38" customWidth="1"/>
    <col min="6" max="6" width="21.5703125" style="35" bestFit="1" customWidth="1"/>
    <col min="7" max="7" width="11.140625" style="35" bestFit="1" customWidth="1"/>
    <col min="8" max="8" width="10" style="35" bestFit="1" customWidth="1"/>
    <col min="9" max="9" width="11.85546875" style="35" customWidth="1"/>
    <col min="10" max="12" width="9.5703125" style="35" customWidth="1"/>
    <col min="13" max="13" width="9" style="35" bestFit="1" customWidth="1"/>
    <col min="14" max="14" width="10.140625" style="35" bestFit="1" customWidth="1"/>
    <col min="15" max="15" width="11.140625" style="35" customWidth="1"/>
    <col min="16" max="19" width="15.42578125" style="35" customWidth="1"/>
    <col min="20" max="20" width="6" style="35" bestFit="1" customWidth="1"/>
    <col min="21" max="21" width="12" style="35" bestFit="1" customWidth="1"/>
    <col min="22" max="24" width="7" style="35" bestFit="1" customWidth="1"/>
    <col min="25" max="26" width="8" style="35" bestFit="1" customWidth="1"/>
    <col min="27" max="27" width="7" style="35" bestFit="1" customWidth="1"/>
    <col min="28" max="28" width="8" style="35" bestFit="1" customWidth="1"/>
    <col min="29" max="29" width="7" style="35" bestFit="1" customWidth="1"/>
    <col min="30" max="31" width="9" style="35" bestFit="1" customWidth="1"/>
    <col min="32" max="32" width="12" style="35" bestFit="1" customWidth="1"/>
    <col min="33" max="33" width="9" style="35" bestFit="1" customWidth="1"/>
    <col min="34" max="34" width="8" style="35" bestFit="1" customWidth="1"/>
    <col min="35" max="35" width="7" style="35" bestFit="1" customWidth="1"/>
    <col min="36" max="36" width="12" style="35" bestFit="1" customWidth="1"/>
    <col min="37" max="37" width="7" style="35" bestFit="1" customWidth="1"/>
    <col min="38" max="39" width="6" style="35" bestFit="1" customWidth="1"/>
    <col min="40" max="41" width="12" style="35" bestFit="1" customWidth="1"/>
    <col min="42" max="42" width="7" style="35" bestFit="1" customWidth="1"/>
    <col min="43" max="43" width="12" style="35" bestFit="1" customWidth="1"/>
    <col min="44" max="46" width="7" style="35" bestFit="1" customWidth="1"/>
    <col min="47" max="47" width="12" style="35" bestFit="1" customWidth="1"/>
    <col min="48" max="48" width="7" style="35" bestFit="1" customWidth="1"/>
    <col min="49" max="49" width="8" style="35" bestFit="1" customWidth="1"/>
    <col min="50" max="50" width="7" style="35" bestFit="1" customWidth="1"/>
    <col min="51" max="51" width="8" style="35" bestFit="1" customWidth="1"/>
    <col min="52" max="52" width="6" style="35" bestFit="1" customWidth="1"/>
    <col min="53" max="54" width="7" style="35" bestFit="1" customWidth="1"/>
    <col min="55" max="55" width="12" style="35" bestFit="1" customWidth="1"/>
    <col min="56" max="56" width="7" style="35" bestFit="1" customWidth="1"/>
    <col min="57" max="59" width="9" style="35" bestFit="1" customWidth="1"/>
    <col min="60" max="60" width="10" style="35" bestFit="1" customWidth="1"/>
    <col min="61" max="61" width="8" style="35" bestFit="1" customWidth="1"/>
    <col min="62" max="62" width="12" style="35" bestFit="1" customWidth="1"/>
    <col min="63" max="63" width="9" style="35" bestFit="1" customWidth="1"/>
    <col min="64" max="64" width="8" style="35" bestFit="1" customWidth="1"/>
    <col min="65" max="65" width="5" style="35" bestFit="1" customWidth="1"/>
    <col min="66" max="67" width="8" style="35" bestFit="1" customWidth="1"/>
    <col min="68" max="68" width="12" style="35" bestFit="1" customWidth="1"/>
    <col min="69" max="78" width="8" style="35" bestFit="1" customWidth="1"/>
    <col min="79" max="79" width="7" style="35" bestFit="1" customWidth="1"/>
    <col min="80" max="83" width="8" style="35" bestFit="1" customWidth="1"/>
    <col min="84" max="84" width="9" style="35" bestFit="1" customWidth="1"/>
    <col min="85" max="85" width="5" style="35" bestFit="1" customWidth="1"/>
    <col min="86" max="86" width="10" style="35" bestFit="1" customWidth="1"/>
    <col min="87" max="91" width="8" style="35" bestFit="1" customWidth="1"/>
    <col min="92" max="92" width="9" style="35" bestFit="1" customWidth="1"/>
    <col min="93" max="93" width="10" style="35" bestFit="1" customWidth="1"/>
    <col min="94" max="94" width="5" style="35" bestFit="1" customWidth="1"/>
    <col min="95" max="97" width="8" style="35" bestFit="1" customWidth="1"/>
    <col min="98" max="98" width="10" style="35" bestFit="1" customWidth="1"/>
    <col min="99" max="100" width="8" style="35" bestFit="1" customWidth="1"/>
    <col min="101" max="102" width="7" style="35" bestFit="1" customWidth="1"/>
    <col min="103" max="103" width="8" style="35" bestFit="1" customWidth="1"/>
    <col min="104" max="104" width="12" style="35" bestFit="1" customWidth="1"/>
    <col min="105" max="105" width="9" style="35" bestFit="1" customWidth="1"/>
    <col min="106" max="107" width="8" style="35" bestFit="1" customWidth="1"/>
    <col min="108" max="109" width="9" style="35" bestFit="1" customWidth="1"/>
    <col min="110" max="110" width="8" style="35" bestFit="1" customWidth="1"/>
    <col min="111" max="112" width="9" style="35" bestFit="1" customWidth="1"/>
    <col min="113" max="113" width="5.140625" style="35" bestFit="1" customWidth="1"/>
    <col min="114" max="114" width="6.140625" style="35" bestFit="1" customWidth="1"/>
    <col min="115" max="115" width="12" style="35" bestFit="1" customWidth="1"/>
    <col min="116" max="116" width="7" style="35" bestFit="1" customWidth="1"/>
    <col min="117" max="117" width="6" style="35" bestFit="1" customWidth="1"/>
    <col min="118" max="119" width="12" style="35" bestFit="1" customWidth="1"/>
    <col min="120" max="120" width="7" style="35" bestFit="1" customWidth="1"/>
    <col min="121" max="121" width="6" style="35" bestFit="1" customWidth="1"/>
    <col min="122" max="122" width="9" style="35" bestFit="1" customWidth="1"/>
    <col min="123" max="123" width="7" style="35" bestFit="1" customWidth="1"/>
    <col min="124" max="125" width="12" style="35" bestFit="1" customWidth="1"/>
    <col min="126" max="127" width="7" style="35" bestFit="1" customWidth="1"/>
    <col min="128" max="129" width="8" style="35" bestFit="1" customWidth="1"/>
    <col min="130" max="130" width="6" style="35" bestFit="1" customWidth="1"/>
    <col min="131" max="131" width="8" style="35" bestFit="1" customWidth="1"/>
    <col min="132" max="132" width="6" style="35" bestFit="1" customWidth="1"/>
    <col min="133" max="133" width="9" style="35" bestFit="1" customWidth="1"/>
    <col min="134" max="134" width="12" style="35" bestFit="1" customWidth="1"/>
    <col min="135" max="135" width="7" style="35" bestFit="1" customWidth="1"/>
    <col min="136" max="136" width="6" style="35" bestFit="1" customWidth="1"/>
    <col min="137" max="139" width="7" style="35" bestFit="1" customWidth="1"/>
    <col min="140" max="140" width="6" style="35" bestFit="1" customWidth="1"/>
    <col min="141" max="141" width="7" style="35" bestFit="1" customWidth="1"/>
    <col min="142" max="144" width="8" style="35" bestFit="1" customWidth="1"/>
    <col min="145" max="145" width="6" style="35" bestFit="1" customWidth="1"/>
    <col min="146" max="146" width="4" style="35" bestFit="1" customWidth="1"/>
    <col min="147" max="147" width="8" style="35" bestFit="1" customWidth="1"/>
    <col min="148" max="148" width="7" style="35" bestFit="1" customWidth="1"/>
    <col min="149" max="149" width="9" style="35" bestFit="1" customWidth="1"/>
    <col min="150" max="150" width="7" style="35" bestFit="1" customWidth="1"/>
    <col min="151" max="151" width="5" style="35" bestFit="1" customWidth="1"/>
    <col min="152" max="154" width="8" style="35" bestFit="1" customWidth="1"/>
    <col min="155" max="155" width="12" style="35" bestFit="1" customWidth="1"/>
    <col min="156" max="159" width="8" style="35" bestFit="1" customWidth="1"/>
    <col min="160" max="160" width="7" style="35" bestFit="1" customWidth="1"/>
    <col min="161" max="161" width="8" style="35" bestFit="1" customWidth="1"/>
    <col min="162" max="162" width="7" style="35" bestFit="1" customWidth="1"/>
    <col min="163" max="166" width="8" style="35" bestFit="1" customWidth="1"/>
    <col min="167" max="167" width="7" style="35" bestFit="1" customWidth="1"/>
    <col min="168" max="168" width="8" style="35" bestFit="1" customWidth="1"/>
    <col min="169" max="170" width="7" style="35" bestFit="1" customWidth="1"/>
    <col min="171" max="173" width="8" style="35" bestFit="1" customWidth="1"/>
    <col min="174" max="174" width="5.140625" style="35" bestFit="1" customWidth="1"/>
    <col min="175" max="175" width="6.140625" style="35" bestFit="1" customWidth="1"/>
    <col min="176" max="176" width="12" style="35" bestFit="1" customWidth="1"/>
    <col min="177" max="177" width="6" style="35" bestFit="1" customWidth="1"/>
    <col min="178" max="178" width="12" style="35" bestFit="1" customWidth="1"/>
    <col min="179" max="179" width="8" style="35" bestFit="1" customWidth="1"/>
    <col min="180" max="180" width="7" style="35" bestFit="1" customWidth="1"/>
    <col min="181" max="181" width="8" style="35" bestFit="1" customWidth="1"/>
    <col min="182" max="182" width="7" style="35" bestFit="1" customWidth="1"/>
    <col min="183" max="185" width="12" style="35" bestFit="1" customWidth="1"/>
    <col min="186" max="187" width="7" style="35" bestFit="1" customWidth="1"/>
    <col min="188" max="188" width="8" style="35" bestFit="1" customWidth="1"/>
    <col min="189" max="189" width="7" style="35" bestFit="1" customWidth="1"/>
    <col min="190" max="190" width="8" style="35" bestFit="1" customWidth="1"/>
    <col min="191" max="191" width="7" style="35" bestFit="1" customWidth="1"/>
    <col min="192" max="192" width="6" style="35" bestFit="1" customWidth="1"/>
    <col min="193" max="193" width="12" style="35" bestFit="1" customWidth="1"/>
    <col min="194" max="194" width="6" style="35" bestFit="1" customWidth="1"/>
    <col min="195" max="197" width="8" style="35" bestFit="1" customWidth="1"/>
    <col min="198" max="198" width="7" style="35" bestFit="1" customWidth="1"/>
    <col min="199" max="201" width="8" style="35" bestFit="1" customWidth="1"/>
    <col min="202" max="202" width="7" style="35" bestFit="1" customWidth="1"/>
    <col min="203" max="204" width="8" style="35" bestFit="1" customWidth="1"/>
    <col min="205" max="205" width="5.140625" style="35" bestFit="1" customWidth="1"/>
    <col min="206" max="206" width="6.140625" style="35" bestFit="1" customWidth="1"/>
    <col min="207" max="207" width="10" style="35" bestFit="1" customWidth="1"/>
    <col min="208" max="16384" width="9.140625" style="35"/>
  </cols>
  <sheetData>
    <row r="1" spans="1:5" s="13" customFormat="1" ht="25.5" x14ac:dyDescent="0.25">
      <c r="A1" s="24"/>
      <c r="B1" s="4" t="str">
        <f>TOC!D17</f>
        <v>RBSA Saturation</v>
      </c>
      <c r="C1" s="11"/>
      <c r="D1" s="12"/>
      <c r="E1" s="12"/>
    </row>
    <row r="2" spans="1:5" s="13" customFormat="1" x14ac:dyDescent="0.25">
      <c r="A2" s="34"/>
      <c r="B2" s="13" t="str">
        <f>TOC!E17</f>
        <v>Summaries of HVAC system data from RBSA II</v>
      </c>
    </row>
    <row r="3" spans="1:5" s="13" customFormat="1" x14ac:dyDescent="0.25">
      <c r="A3" s="34"/>
      <c r="B3" s="13" t="s">
        <v>3186</v>
      </c>
    </row>
    <row r="4" spans="1:5" s="13" customFormat="1" x14ac:dyDescent="0.25">
      <c r="A4" s="34"/>
    </row>
    <row r="5" spans="1:5" ht="17.25" x14ac:dyDescent="0.3">
      <c r="A5" s="24"/>
      <c r="C5" s="37" t="s">
        <v>806</v>
      </c>
      <c r="D5" s="1"/>
    </row>
    <row r="6" spans="1:5" x14ac:dyDescent="0.25">
      <c r="A6" s="24"/>
    </row>
    <row r="7" spans="1:5" x14ac:dyDescent="0.25">
      <c r="A7" s="26"/>
      <c r="C7" s="39" t="s">
        <v>7</v>
      </c>
    </row>
    <row r="8" spans="1:5" x14ac:dyDescent="0.25">
      <c r="A8" s="26"/>
      <c r="C8" s="261" t="s">
        <v>807</v>
      </c>
      <c r="D8" s="262" t="s">
        <v>99</v>
      </c>
      <c r="E8" s="263" t="s">
        <v>808</v>
      </c>
    </row>
    <row r="9" spans="1:5" x14ac:dyDescent="0.25">
      <c r="A9" s="26"/>
      <c r="C9" s="264" t="s">
        <v>15</v>
      </c>
      <c r="D9" s="265">
        <f t="shared" ref="D9:E11" si="0">SUMIFS(D$40:D$61,$C$40:$C$61,$C9)/N$40</f>
        <v>0.14984000114328525</v>
      </c>
      <c r="E9" s="266">
        <f t="shared" si="0"/>
        <v>1.251959163823144E-2</v>
      </c>
    </row>
    <row r="10" spans="1:5" x14ac:dyDescent="0.25">
      <c r="A10" s="26"/>
      <c r="C10" s="267" t="s">
        <v>14</v>
      </c>
      <c r="D10" s="268">
        <f t="shared" si="0"/>
        <v>0.25215262748585249</v>
      </c>
      <c r="E10" s="269">
        <f t="shared" si="0"/>
        <v>2.9128704412537659E-2</v>
      </c>
    </row>
    <row r="11" spans="1:5" x14ac:dyDescent="0.25">
      <c r="A11" s="26"/>
      <c r="C11" s="264" t="s">
        <v>13</v>
      </c>
      <c r="D11" s="265">
        <f t="shared" si="0"/>
        <v>4.2043837665305679E-2</v>
      </c>
      <c r="E11" s="266">
        <f t="shared" si="0"/>
        <v>3.1476323840583201E-2</v>
      </c>
    </row>
    <row r="12" spans="1:5" x14ac:dyDescent="0.25">
      <c r="A12" s="26"/>
      <c r="C12" s="267" t="s">
        <v>9</v>
      </c>
      <c r="D12" s="268">
        <f>(D$46/N$40)*D76</f>
        <v>7.7877225804574249E-2</v>
      </c>
      <c r="E12" s="269">
        <f>(E$46/O$40)*E76</f>
        <v>9.7268223535839665E-2</v>
      </c>
    </row>
    <row r="13" spans="1:5" x14ac:dyDescent="0.25">
      <c r="A13" s="26"/>
      <c r="C13" s="264" t="s">
        <v>11</v>
      </c>
      <c r="D13" s="265">
        <f>(D$46/N$40)*D77</f>
        <v>2.5522422005199611E-2</v>
      </c>
      <c r="E13" s="266">
        <f>(E$46/O$40)*E77</f>
        <v>6.6260528121846463E-2</v>
      </c>
    </row>
    <row r="14" spans="1:5" x14ac:dyDescent="0.25">
      <c r="A14" s="26"/>
      <c r="C14" s="267" t="s">
        <v>12</v>
      </c>
      <c r="D14" s="268">
        <f t="shared" ref="D14:E17" si="1">SUMIFS(D$40:D$61,$C$40:$C$61,$C14)/N$40</f>
        <v>8.1019570913481824E-3</v>
      </c>
      <c r="E14" s="269">
        <f t="shared" si="1"/>
        <v>0</v>
      </c>
    </row>
    <row r="15" spans="1:5" x14ac:dyDescent="0.25">
      <c r="C15" s="264" t="s">
        <v>24</v>
      </c>
      <c r="D15" s="265">
        <f t="shared" si="1"/>
        <v>1.7851260719065466E-3</v>
      </c>
      <c r="E15" s="266">
        <f t="shared" si="1"/>
        <v>1.4860522535644311E-2</v>
      </c>
    </row>
    <row r="16" spans="1:5" x14ac:dyDescent="0.25">
      <c r="C16" s="267" t="s">
        <v>809</v>
      </c>
      <c r="D16" s="268">
        <f t="shared" si="1"/>
        <v>0.44267680273252791</v>
      </c>
      <c r="E16" s="269">
        <f t="shared" si="1"/>
        <v>0.74766203508215601</v>
      </c>
    </row>
    <row r="17" spans="3:5" x14ac:dyDescent="0.25">
      <c r="C17" s="264" t="s">
        <v>716</v>
      </c>
      <c r="D17" s="265">
        <f t="shared" si="1"/>
        <v>0</v>
      </c>
      <c r="E17" s="266">
        <f t="shared" si="1"/>
        <v>8.2407083316218994E-4</v>
      </c>
    </row>
    <row r="18" spans="3:5" x14ac:dyDescent="0.25">
      <c r="C18" s="270" t="s">
        <v>685</v>
      </c>
      <c r="D18" s="271">
        <f>SUM(D9:D17)</f>
        <v>1</v>
      </c>
      <c r="E18" s="272">
        <f>SUM(E9:E17)</f>
        <v>1.0000000000000009</v>
      </c>
    </row>
    <row r="19" spans="3:5" x14ac:dyDescent="0.25">
      <c r="C19" s="40"/>
      <c r="D19" s="41"/>
      <c r="E19" s="41"/>
    </row>
    <row r="20" spans="3:5" x14ac:dyDescent="0.25">
      <c r="C20" s="39" t="s">
        <v>17</v>
      </c>
      <c r="D20" s="41"/>
      <c r="E20" s="41"/>
    </row>
    <row r="21" spans="3:5" x14ac:dyDescent="0.25">
      <c r="C21" s="261" t="s">
        <v>807</v>
      </c>
      <c r="D21" s="262" t="s">
        <v>99</v>
      </c>
      <c r="E21" s="263" t="s">
        <v>808</v>
      </c>
    </row>
    <row r="22" spans="3:5" x14ac:dyDescent="0.25">
      <c r="C22" s="264" t="s">
        <v>15</v>
      </c>
      <c r="D22" s="265">
        <f t="shared" ref="D22:D30" si="2">SUMIFS(I$40:I$62,$H$40:$H$62,$C22)/N$40</f>
        <v>0.11374638862577595</v>
      </c>
      <c r="E22" s="266">
        <f t="shared" ref="E22:E30" si="3">SUMIFS(J$40:J$62,$H$40:$H$62,$C22)/O$40</f>
        <v>1.7211552017832081E-2</v>
      </c>
    </row>
    <row r="23" spans="3:5" x14ac:dyDescent="0.25">
      <c r="C23" s="267" t="s">
        <v>13</v>
      </c>
      <c r="D23" s="268">
        <f t="shared" si="2"/>
        <v>3.4770130274844026E-2</v>
      </c>
      <c r="E23" s="269">
        <f t="shared" si="3"/>
        <v>3.0628086578708868E-2</v>
      </c>
    </row>
    <row r="24" spans="3:5" x14ac:dyDescent="0.25">
      <c r="C24" s="264" t="s">
        <v>677</v>
      </c>
      <c r="D24" s="265">
        <f t="shared" si="2"/>
        <v>3.5330880785361923E-2</v>
      </c>
      <c r="E24" s="266">
        <f t="shared" si="3"/>
        <v>2.4262557151575392E-2</v>
      </c>
    </row>
    <row r="25" spans="3:5" x14ac:dyDescent="0.25">
      <c r="C25" s="267" t="s">
        <v>678</v>
      </c>
      <c r="D25" s="268">
        <f t="shared" si="2"/>
        <v>0.5408993040484551</v>
      </c>
      <c r="E25" s="269">
        <f t="shared" si="3"/>
        <v>5.6384302268602582E-2</v>
      </c>
    </row>
    <row r="26" spans="3:5" x14ac:dyDescent="0.25">
      <c r="C26" s="264" t="s">
        <v>12</v>
      </c>
      <c r="D26" s="265">
        <f t="shared" si="2"/>
        <v>7.1778326531834495E-3</v>
      </c>
      <c r="E26" s="266">
        <f t="shared" si="3"/>
        <v>0</v>
      </c>
    </row>
    <row r="27" spans="3:5" x14ac:dyDescent="0.25">
      <c r="C27" s="267" t="s">
        <v>21</v>
      </c>
      <c r="D27" s="268">
        <f t="shared" si="2"/>
        <v>0.16581047259859119</v>
      </c>
      <c r="E27" s="269">
        <f t="shared" si="3"/>
        <v>0.79242988923201352</v>
      </c>
    </row>
    <row r="28" spans="3:5" x14ac:dyDescent="0.25">
      <c r="C28" s="264" t="s">
        <v>24</v>
      </c>
      <c r="D28" s="265">
        <f t="shared" si="2"/>
        <v>0</v>
      </c>
      <c r="E28" s="266">
        <f t="shared" si="3"/>
        <v>1.758074794395114E-2</v>
      </c>
    </row>
    <row r="29" spans="3:5" x14ac:dyDescent="0.25">
      <c r="C29" s="267" t="s">
        <v>11</v>
      </c>
      <c r="D29" s="268">
        <f t="shared" si="2"/>
        <v>0</v>
      </c>
      <c r="E29" s="269">
        <f t="shared" si="3"/>
        <v>8.9899334105240827E-4</v>
      </c>
    </row>
    <row r="30" spans="3:5" x14ac:dyDescent="0.25">
      <c r="C30" s="264" t="s">
        <v>716</v>
      </c>
      <c r="D30" s="265">
        <f t="shared" si="2"/>
        <v>0.10171286450510814</v>
      </c>
      <c r="E30" s="266">
        <f t="shared" si="3"/>
        <v>5.9849657401399643E-2</v>
      </c>
    </row>
    <row r="31" spans="3:5" x14ac:dyDescent="0.25">
      <c r="C31" s="270" t="s">
        <v>685</v>
      </c>
      <c r="D31" s="271">
        <f>SUM(D22:D30)</f>
        <v>0.99944787349131992</v>
      </c>
      <c r="E31" s="272">
        <f>SUM(E22:E30)</f>
        <v>0.99924578593513569</v>
      </c>
    </row>
    <row r="32" spans="3:5" x14ac:dyDescent="0.25">
      <c r="C32" s="40"/>
      <c r="D32" s="41"/>
      <c r="E32" s="41"/>
    </row>
    <row r="33" spans="3:16" x14ac:dyDescent="0.25">
      <c r="C33" s="37" t="s">
        <v>810</v>
      </c>
    </row>
    <row r="34" spans="3:16" x14ac:dyDescent="0.25">
      <c r="C34" s="37"/>
    </row>
    <row r="35" spans="3:16" x14ac:dyDescent="0.25">
      <c r="C35" s="37" t="s">
        <v>811</v>
      </c>
    </row>
    <row r="36" spans="3:16" x14ac:dyDescent="0.25">
      <c r="C36" s="42" t="s">
        <v>812</v>
      </c>
      <c r="D36" s="43" t="s">
        <v>813</v>
      </c>
      <c r="H36" s="35" t="s">
        <v>812</v>
      </c>
      <c r="I36" s="35" t="s">
        <v>813</v>
      </c>
      <c r="M36" s="42" t="s">
        <v>812</v>
      </c>
      <c r="N36" s="13" t="s">
        <v>813</v>
      </c>
    </row>
    <row r="38" spans="3:16" x14ac:dyDescent="0.25">
      <c r="C38" s="42" t="s">
        <v>814</v>
      </c>
      <c r="D38" s="44" t="s">
        <v>815</v>
      </c>
      <c r="E38" s="43"/>
      <c r="F38" s="13"/>
      <c r="H38" s="35" t="s">
        <v>814</v>
      </c>
      <c r="I38" s="35" t="s">
        <v>815</v>
      </c>
      <c r="M38" s="13"/>
      <c r="N38" s="42" t="s">
        <v>815</v>
      </c>
      <c r="O38" s="13"/>
      <c r="P38" s="13"/>
    </row>
    <row r="39" spans="3:16" x14ac:dyDescent="0.25">
      <c r="C39" s="42" t="s">
        <v>816</v>
      </c>
      <c r="D39" s="43" t="s">
        <v>99</v>
      </c>
      <c r="E39" s="43" t="s">
        <v>808</v>
      </c>
      <c r="F39" s="13" t="s">
        <v>817</v>
      </c>
      <c r="H39" s="35" t="s">
        <v>816</v>
      </c>
      <c r="I39" s="35" t="s">
        <v>99</v>
      </c>
      <c r="J39" s="35" t="s">
        <v>808</v>
      </c>
      <c r="K39" s="35" t="s">
        <v>817</v>
      </c>
      <c r="M39" s="13"/>
      <c r="N39" s="13" t="s">
        <v>99</v>
      </c>
      <c r="O39" s="13" t="s">
        <v>808</v>
      </c>
      <c r="P39" s="13" t="s">
        <v>817</v>
      </c>
    </row>
    <row r="40" spans="3:16" x14ac:dyDescent="0.25">
      <c r="C40" s="45" t="s">
        <v>15</v>
      </c>
      <c r="D40" s="46">
        <v>637480.10999999894</v>
      </c>
      <c r="E40" s="46">
        <v>11417.98</v>
      </c>
      <c r="F40" s="47">
        <v>648898.08999999892</v>
      </c>
      <c r="H40" s="40" t="s">
        <v>15</v>
      </c>
      <c r="I40" s="48">
        <v>483923.24999999983</v>
      </c>
      <c r="J40" s="48">
        <v>15697.089999999998</v>
      </c>
      <c r="K40" s="48">
        <v>499620.33999999985</v>
      </c>
      <c r="M40" s="13" t="s">
        <v>818</v>
      </c>
      <c r="N40" s="47">
        <v>4254405.4000000004</v>
      </c>
      <c r="O40" s="47">
        <v>912008.98000000115</v>
      </c>
      <c r="P40" s="47">
        <v>5166414.3800000018</v>
      </c>
    </row>
    <row r="41" spans="3:16" x14ac:dyDescent="0.25">
      <c r="C41" s="45" t="s">
        <v>14</v>
      </c>
      <c r="D41" s="46">
        <v>1072759.4999999993</v>
      </c>
      <c r="E41" s="46">
        <v>26565.640000000003</v>
      </c>
      <c r="F41" s="47">
        <v>1099325.1399999992</v>
      </c>
      <c r="H41" s="40" t="s">
        <v>13</v>
      </c>
      <c r="I41" s="48">
        <v>147926.22999999992</v>
      </c>
      <c r="J41" s="48">
        <v>27933.09</v>
      </c>
      <c r="K41" s="48">
        <v>175859.31999999992</v>
      </c>
    </row>
    <row r="42" spans="3:16" x14ac:dyDescent="0.25">
      <c r="C42" s="45" t="s">
        <v>13</v>
      </c>
      <c r="D42" s="46">
        <v>178871.52999999988</v>
      </c>
      <c r="E42" s="46">
        <v>28706.690000000006</v>
      </c>
      <c r="F42" s="47">
        <v>207578.21999999988</v>
      </c>
      <c r="H42" s="40" t="s">
        <v>677</v>
      </c>
      <c r="I42" s="48">
        <v>150311.89000000001</v>
      </c>
      <c r="J42" s="48">
        <v>22127.670000000006</v>
      </c>
      <c r="K42" s="48">
        <v>172439.56000000003</v>
      </c>
    </row>
    <row r="43" spans="3:16" x14ac:dyDescent="0.25">
      <c r="C43" s="45" t="s">
        <v>12</v>
      </c>
      <c r="D43" s="46">
        <v>34469.01</v>
      </c>
      <c r="E43" s="46"/>
      <c r="F43" s="47">
        <v>34469.01</v>
      </c>
      <c r="H43" s="40" t="s">
        <v>678</v>
      </c>
      <c r="I43" s="48">
        <v>2301204.9199999892</v>
      </c>
      <c r="J43" s="48">
        <v>51422.989999999991</v>
      </c>
      <c r="K43" s="48">
        <v>2352627.909999989</v>
      </c>
    </row>
    <row r="44" spans="3:16" x14ac:dyDescent="0.25">
      <c r="C44" s="45" t="s">
        <v>809</v>
      </c>
      <c r="D44" s="46">
        <v>1883326.5800000017</v>
      </c>
      <c r="E44" s="46">
        <v>681874.4900000022</v>
      </c>
      <c r="F44" s="47">
        <v>2565201.070000004</v>
      </c>
      <c r="H44" s="40" t="s">
        <v>12</v>
      </c>
      <c r="I44" s="48">
        <v>30537.409999999996</v>
      </c>
      <c r="J44" s="48"/>
      <c r="K44" s="48">
        <v>30537.409999999996</v>
      </c>
    </row>
    <row r="45" spans="3:16" x14ac:dyDescent="0.25">
      <c r="C45" s="45" t="s">
        <v>716</v>
      </c>
      <c r="D45" s="46"/>
      <c r="E45" s="46">
        <v>751.56</v>
      </c>
      <c r="F45" s="47">
        <v>751.56</v>
      </c>
      <c r="H45" s="40" t="s">
        <v>21</v>
      </c>
      <c r="I45" s="48">
        <v>705424.96999999846</v>
      </c>
      <c r="J45" s="48">
        <v>722703.17500000249</v>
      </c>
      <c r="K45" s="48">
        <v>1428128.1450000009</v>
      </c>
    </row>
    <row r="46" spans="3:16" x14ac:dyDescent="0.25">
      <c r="C46" s="45" t="s">
        <v>819</v>
      </c>
      <c r="D46" s="46">
        <v>439904.02000000014</v>
      </c>
      <c r="E46" s="46">
        <v>149139.68999999983</v>
      </c>
      <c r="F46" s="47">
        <v>589043.71</v>
      </c>
      <c r="H46" s="40" t="s">
        <v>24</v>
      </c>
      <c r="I46" s="48"/>
      <c r="J46" s="48">
        <v>16033.799999999997</v>
      </c>
      <c r="K46" s="48">
        <v>16033.799999999997</v>
      </c>
    </row>
    <row r="47" spans="3:16" x14ac:dyDescent="0.25">
      <c r="C47" s="45" t="s">
        <v>24</v>
      </c>
      <c r="D47" s="46">
        <v>7594.6500000000005</v>
      </c>
      <c r="E47" s="46">
        <v>13552.929999999998</v>
      </c>
      <c r="F47" s="47">
        <v>21147.579999999998</v>
      </c>
      <c r="H47" s="40" t="s">
        <v>11</v>
      </c>
      <c r="I47" s="48"/>
      <c r="J47" s="48">
        <v>819.89</v>
      </c>
      <c r="K47" s="48">
        <v>819.89</v>
      </c>
    </row>
    <row r="48" spans="3:16" x14ac:dyDescent="0.25">
      <c r="C48" s="45" t="s">
        <v>817</v>
      </c>
      <c r="D48" s="46">
        <v>4254405.4000000004</v>
      </c>
      <c r="E48" s="46">
        <v>912008.98000000219</v>
      </c>
      <c r="F48" s="47">
        <v>5166414.3800000018</v>
      </c>
      <c r="H48" s="40" t="s">
        <v>716</v>
      </c>
      <c r="I48" s="48">
        <v>432727.76000000042</v>
      </c>
      <c r="J48" s="48">
        <v>54583.42500000001</v>
      </c>
      <c r="K48" s="48">
        <v>487311.18500000041</v>
      </c>
    </row>
    <row r="49" spans="3:11" x14ac:dyDescent="0.25">
      <c r="H49" s="40" t="s">
        <v>817</v>
      </c>
      <c r="I49" s="48">
        <v>4252056.4299999876</v>
      </c>
      <c r="J49" s="48">
        <v>911321.13000000257</v>
      </c>
      <c r="K49" s="48">
        <v>5163377.5599999893</v>
      </c>
    </row>
    <row r="51" spans="3:11" x14ac:dyDescent="0.25">
      <c r="F51" s="48"/>
      <c r="G51" s="48"/>
    </row>
    <row r="61" spans="3:11" x14ac:dyDescent="0.25">
      <c r="C61" s="37" t="s">
        <v>820</v>
      </c>
    </row>
    <row r="62" spans="3:11" x14ac:dyDescent="0.25">
      <c r="C62" s="35" t="s">
        <v>812</v>
      </c>
      <c r="D62" s="38" t="s">
        <v>813</v>
      </c>
    </row>
    <row r="63" spans="3:11" x14ac:dyDescent="0.25">
      <c r="C63" s="35" t="s">
        <v>789</v>
      </c>
      <c r="D63" s="38" t="s">
        <v>819</v>
      </c>
    </row>
    <row r="65" spans="3:6" x14ac:dyDescent="0.25">
      <c r="C65" s="35" t="s">
        <v>814</v>
      </c>
      <c r="D65" s="38" t="s">
        <v>815</v>
      </c>
    </row>
    <row r="66" spans="3:6" x14ac:dyDescent="0.25">
      <c r="C66" s="35" t="s">
        <v>816</v>
      </c>
      <c r="D66" s="38" t="s">
        <v>99</v>
      </c>
      <c r="E66" s="38" t="s">
        <v>808</v>
      </c>
      <c r="F66" s="35" t="s">
        <v>817</v>
      </c>
    </row>
    <row r="67" spans="3:6" x14ac:dyDescent="0.25">
      <c r="C67" s="40" t="s">
        <v>821</v>
      </c>
      <c r="D67" s="49">
        <v>223932.81499999992</v>
      </c>
      <c r="E67" s="49">
        <v>57180.59</v>
      </c>
      <c r="F67" s="48">
        <v>281113.40499999991</v>
      </c>
    </row>
    <row r="68" spans="3:6" x14ac:dyDescent="0.25">
      <c r="C68" s="40" t="s">
        <v>822</v>
      </c>
      <c r="D68" s="49">
        <v>107388.47499999999</v>
      </c>
      <c r="E68" s="49">
        <v>31528.903333333339</v>
      </c>
      <c r="F68" s="48">
        <v>138917.37833333333</v>
      </c>
    </row>
    <row r="69" spans="3:6" x14ac:dyDescent="0.25">
      <c r="C69" s="40" t="s">
        <v>823</v>
      </c>
      <c r="D69" s="49">
        <v>4610.0200000000004</v>
      </c>
      <c r="E69" s="49">
        <v>1819.67</v>
      </c>
      <c r="F69" s="48">
        <v>6429.6900000000005</v>
      </c>
    </row>
    <row r="70" spans="3:6" x14ac:dyDescent="0.25">
      <c r="C70" s="40" t="s">
        <v>824</v>
      </c>
      <c r="D70" s="49">
        <v>92112.260000000024</v>
      </c>
      <c r="E70" s="49">
        <v>51735.816666666637</v>
      </c>
      <c r="F70" s="48">
        <v>143848.07666666666</v>
      </c>
    </row>
    <row r="71" spans="3:6" x14ac:dyDescent="0.25">
      <c r="C71" s="40" t="s">
        <v>825</v>
      </c>
      <c r="D71" s="49">
        <v>2986.36</v>
      </c>
      <c r="E71" s="49">
        <v>6874.7100000000009</v>
      </c>
      <c r="F71" s="48">
        <v>9861.0700000000015</v>
      </c>
    </row>
    <row r="72" spans="3:6" x14ac:dyDescent="0.25">
      <c r="C72" s="40" t="s">
        <v>826</v>
      </c>
      <c r="D72" s="49">
        <v>8874.09</v>
      </c>
      <c r="E72" s="49"/>
      <c r="F72" s="48">
        <v>8874.09</v>
      </c>
    </row>
    <row r="73" spans="3:6" x14ac:dyDescent="0.25">
      <c r="C73" s="40" t="s">
        <v>817</v>
      </c>
      <c r="D73" s="49">
        <v>439904.01999999996</v>
      </c>
      <c r="E73" s="49">
        <v>149139.68999999997</v>
      </c>
      <c r="F73" s="48">
        <v>589043.70999999973</v>
      </c>
    </row>
    <row r="75" spans="3:6" x14ac:dyDescent="0.25">
      <c r="C75" s="40" t="s">
        <v>827</v>
      </c>
    </row>
    <row r="76" spans="3:6" x14ac:dyDescent="0.25">
      <c r="C76" s="40" t="s">
        <v>9</v>
      </c>
      <c r="D76" s="50">
        <f>(D67+D68)/D73</f>
        <v>0.75316722497784849</v>
      </c>
      <c r="E76" s="50">
        <f>(E67+E68)/E73</f>
        <v>0.59480808451012168</v>
      </c>
    </row>
    <row r="77" spans="3:6" x14ac:dyDescent="0.25">
      <c r="C77" s="40" t="s">
        <v>11</v>
      </c>
      <c r="D77" s="50">
        <f>1-D76</f>
        <v>0.24683277502215151</v>
      </c>
      <c r="E77" s="50">
        <f>1-E76</f>
        <v>0.40519191548987832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79998168889431442"/>
  </sheetPr>
  <dimension ref="A1:E32"/>
  <sheetViews>
    <sheetView showGridLines="0" workbookViewId="0"/>
  </sheetViews>
  <sheetFormatPr defaultColWidth="9.140625" defaultRowHeight="14.25" x14ac:dyDescent="0.25"/>
  <cols>
    <col min="1" max="1" width="4" style="34" customWidth="1"/>
    <col min="2" max="2" width="9.140625" style="35"/>
    <col min="3" max="3" width="19.140625" style="35" bestFit="1" customWidth="1"/>
    <col min="4" max="4" width="11.85546875" style="35" customWidth="1"/>
    <col min="5" max="6" width="9.140625" style="35"/>
    <col min="7" max="7" width="21.140625" style="35" customWidth="1"/>
    <col min="8" max="16384" width="9.140625" style="35"/>
  </cols>
  <sheetData>
    <row r="1" spans="1:5" s="13" customFormat="1" ht="25.5" x14ac:dyDescent="0.25">
      <c r="A1" s="24"/>
      <c r="B1" s="4" t="str">
        <f>TOC!D18</f>
        <v>RBSA 2016 Equipment Mappings</v>
      </c>
      <c r="C1" s="11"/>
      <c r="D1" s="12"/>
      <c r="E1" s="12"/>
    </row>
    <row r="2" spans="1:5" s="13" customFormat="1" x14ac:dyDescent="0.25">
      <c r="A2" s="34"/>
      <c r="B2" s="13" t="str">
        <f>TOC!E18</f>
        <v>Reference table that maps RBSA II system types into Res HVAC Market Model Categories</v>
      </c>
    </row>
    <row r="3" spans="1:5" s="13" customFormat="1" x14ac:dyDescent="0.25">
      <c r="A3" s="34"/>
    </row>
    <row r="4" spans="1:5" ht="17.25" x14ac:dyDescent="0.3">
      <c r="A4" s="24"/>
      <c r="C4" s="37" t="s">
        <v>17</v>
      </c>
      <c r="D4" s="1"/>
    </row>
    <row r="5" spans="1:5" x14ac:dyDescent="0.25">
      <c r="A5" s="24"/>
      <c r="C5" s="37" t="s">
        <v>828</v>
      </c>
      <c r="D5" s="37" t="s">
        <v>789</v>
      </c>
    </row>
    <row r="6" spans="1:5" x14ac:dyDescent="0.25">
      <c r="A6" s="26"/>
      <c r="C6" s="35" t="s">
        <v>829</v>
      </c>
      <c r="D6" s="35" t="s">
        <v>21</v>
      </c>
    </row>
    <row r="7" spans="1:5" x14ac:dyDescent="0.25">
      <c r="A7" s="26"/>
      <c r="C7" s="35" t="s">
        <v>678</v>
      </c>
      <c r="D7" s="35" t="s">
        <v>678</v>
      </c>
    </row>
    <row r="8" spans="1:5" x14ac:dyDescent="0.25">
      <c r="A8" s="26"/>
      <c r="C8" s="35" t="s">
        <v>830</v>
      </c>
      <c r="D8" s="35" t="s">
        <v>716</v>
      </c>
    </row>
    <row r="9" spans="1:5" x14ac:dyDescent="0.25">
      <c r="A9" s="26"/>
      <c r="C9" s="35" t="s">
        <v>677</v>
      </c>
      <c r="D9" s="35" t="s">
        <v>677</v>
      </c>
    </row>
    <row r="10" spans="1:5" x14ac:dyDescent="0.25">
      <c r="A10" s="26"/>
      <c r="C10" s="35" t="s">
        <v>831</v>
      </c>
      <c r="D10" s="35" t="s">
        <v>15</v>
      </c>
    </row>
    <row r="11" spans="1:5" x14ac:dyDescent="0.25">
      <c r="A11" s="26"/>
      <c r="C11" s="35" t="s">
        <v>832</v>
      </c>
      <c r="D11" s="35" t="s">
        <v>13</v>
      </c>
    </row>
    <row r="12" spans="1:5" x14ac:dyDescent="0.25">
      <c r="A12" s="26"/>
      <c r="C12" s="35" t="s">
        <v>835</v>
      </c>
      <c r="D12" s="35" t="s">
        <v>21</v>
      </c>
    </row>
    <row r="13" spans="1:5" x14ac:dyDescent="0.25">
      <c r="A13" s="26"/>
      <c r="C13" s="35" t="s">
        <v>826</v>
      </c>
      <c r="D13" s="35" t="s">
        <v>716</v>
      </c>
    </row>
    <row r="14" spans="1:5" x14ac:dyDescent="0.25">
      <c r="C14" s="35" t="s">
        <v>834</v>
      </c>
      <c r="D14" s="35" t="s">
        <v>24</v>
      </c>
    </row>
    <row r="15" spans="1:5" x14ac:dyDescent="0.25">
      <c r="C15" s="35" t="s">
        <v>624</v>
      </c>
      <c r="D15" s="35" t="s">
        <v>716</v>
      </c>
    </row>
    <row r="16" spans="1:5" x14ac:dyDescent="0.25">
      <c r="C16" s="35" t="s">
        <v>840</v>
      </c>
      <c r="D16" s="35" t="s">
        <v>21</v>
      </c>
    </row>
    <row r="17" spans="3:4" x14ac:dyDescent="0.25">
      <c r="C17" s="35" t="s">
        <v>836</v>
      </c>
      <c r="D17" s="35" t="s">
        <v>12</v>
      </c>
    </row>
    <row r="18" spans="3:4" x14ac:dyDescent="0.25">
      <c r="C18" s="35" t="s">
        <v>841</v>
      </c>
      <c r="D18" s="35" t="s">
        <v>11</v>
      </c>
    </row>
    <row r="19" spans="3:4" x14ac:dyDescent="0.25">
      <c r="C19" s="35" t="s">
        <v>842</v>
      </c>
      <c r="D19" s="35" t="s">
        <v>21</v>
      </c>
    </row>
    <row r="21" spans="3:4" x14ac:dyDescent="0.25">
      <c r="C21" s="37" t="s">
        <v>7</v>
      </c>
    </row>
    <row r="22" spans="3:4" x14ac:dyDescent="0.25">
      <c r="C22" s="37" t="s">
        <v>828</v>
      </c>
      <c r="D22" s="37" t="s">
        <v>789</v>
      </c>
    </row>
    <row r="23" spans="3:4" x14ac:dyDescent="0.25">
      <c r="C23" s="35" t="s">
        <v>10</v>
      </c>
      <c r="D23" s="35" t="s">
        <v>809</v>
      </c>
    </row>
    <row r="24" spans="3:4" x14ac:dyDescent="0.25">
      <c r="C24" s="35" t="s">
        <v>207</v>
      </c>
      <c r="D24" s="35" t="s">
        <v>14</v>
      </c>
    </row>
    <row r="25" spans="3:4" x14ac:dyDescent="0.25">
      <c r="C25" s="35" t="s">
        <v>831</v>
      </c>
      <c r="D25" s="35" t="s">
        <v>15</v>
      </c>
    </row>
    <row r="26" spans="3:4" x14ac:dyDescent="0.25">
      <c r="C26" s="35" t="s">
        <v>832</v>
      </c>
      <c r="D26" s="35" t="s">
        <v>13</v>
      </c>
    </row>
    <row r="27" spans="3:4" x14ac:dyDescent="0.25">
      <c r="C27" s="35" t="s">
        <v>833</v>
      </c>
      <c r="D27" s="35" t="s">
        <v>819</v>
      </c>
    </row>
    <row r="28" spans="3:4" x14ac:dyDescent="0.25">
      <c r="C28" s="35" t="s">
        <v>834</v>
      </c>
      <c r="D28" s="35" t="s">
        <v>24</v>
      </c>
    </row>
    <row r="29" spans="3:4" x14ac:dyDescent="0.25">
      <c r="C29" s="35" t="s">
        <v>836</v>
      </c>
      <c r="D29" s="35" t="s">
        <v>12</v>
      </c>
    </row>
    <row r="30" spans="3:4" x14ac:dyDescent="0.25">
      <c r="C30" s="35" t="s">
        <v>837</v>
      </c>
      <c r="D30" s="35" t="s">
        <v>12</v>
      </c>
    </row>
    <row r="31" spans="3:4" x14ac:dyDescent="0.25">
      <c r="C31" s="35" t="s">
        <v>838</v>
      </c>
      <c r="D31" s="35" t="s">
        <v>819</v>
      </c>
    </row>
    <row r="32" spans="3:4" x14ac:dyDescent="0.25">
      <c r="C32" s="35" t="s">
        <v>839</v>
      </c>
      <c r="D32" s="35" t="s">
        <v>716</v>
      </c>
    </row>
  </sheetData>
  <pageMargins left="0.7" right="0.7" top="0.75" bottom="0.75" header="0.3" footer="0.3"/>
  <tableParts count="2">
    <tablePart r:id="rId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79998168889431442"/>
  </sheetPr>
  <dimension ref="A1:U2596"/>
  <sheetViews>
    <sheetView showGridLines="0" workbookViewId="0"/>
  </sheetViews>
  <sheetFormatPr defaultColWidth="9.140625" defaultRowHeight="14.25" x14ac:dyDescent="0.25"/>
  <cols>
    <col min="1" max="1" width="4" style="34" customWidth="1"/>
    <col min="2" max="9" width="9.140625" style="35"/>
    <col min="10" max="10" width="23.5703125" style="35" customWidth="1"/>
    <col min="11" max="16384" width="9.140625" style="35"/>
  </cols>
  <sheetData>
    <row r="1" spans="1:21" s="13" customFormat="1" ht="25.5" x14ac:dyDescent="0.25">
      <c r="A1" s="24"/>
      <c r="B1" s="4" t="str">
        <f>TOC!D19</f>
        <v>BRSA Query Result - Heating</v>
      </c>
      <c r="C1" s="11"/>
      <c r="D1" s="12"/>
      <c r="E1" s="12"/>
    </row>
    <row r="2" spans="1:21" s="13" customFormat="1" x14ac:dyDescent="0.25">
      <c r="A2" s="34"/>
      <c r="B2" s="13" t="str">
        <f>TOC!E19</f>
        <v>RBSA Query result for heating systems</v>
      </c>
    </row>
    <row r="3" spans="1:21" s="13" customFormat="1" x14ac:dyDescent="0.25">
      <c r="A3" s="34"/>
    </row>
    <row r="4" spans="1:21" x14ac:dyDescent="0.25">
      <c r="A4" s="24"/>
      <c r="C4" s="35" t="s">
        <v>843</v>
      </c>
      <c r="D4" s="35" t="s">
        <v>844</v>
      </c>
      <c r="E4" s="35" t="s">
        <v>812</v>
      </c>
      <c r="F4" s="35" t="s">
        <v>670</v>
      </c>
      <c r="G4" s="35" t="s">
        <v>845</v>
      </c>
      <c r="H4" s="35" t="s">
        <v>846</v>
      </c>
      <c r="I4" s="35" t="s">
        <v>847</v>
      </c>
      <c r="J4" s="35" t="s">
        <v>828</v>
      </c>
      <c r="K4" s="35" t="s">
        <v>848</v>
      </c>
      <c r="L4" s="35" t="s">
        <v>849</v>
      </c>
      <c r="M4" s="35" t="s">
        <v>850</v>
      </c>
      <c r="N4" s="35" t="s">
        <v>851</v>
      </c>
      <c r="O4" s="35" t="s">
        <v>852</v>
      </c>
      <c r="P4" s="35" t="s">
        <v>853</v>
      </c>
      <c r="Q4" s="35" t="s">
        <v>854</v>
      </c>
      <c r="R4" s="35" t="s">
        <v>855</v>
      </c>
      <c r="S4" s="35" t="s">
        <v>856</v>
      </c>
      <c r="T4" s="35" t="s">
        <v>857</v>
      </c>
      <c r="U4" s="35" t="s">
        <v>789</v>
      </c>
    </row>
    <row r="5" spans="1:21" x14ac:dyDescent="0.25">
      <c r="A5" s="24"/>
      <c r="C5" s="251" t="s">
        <v>858</v>
      </c>
      <c r="D5" s="251">
        <v>1969</v>
      </c>
      <c r="E5" s="251" t="s">
        <v>859</v>
      </c>
      <c r="F5" s="251" t="s">
        <v>808</v>
      </c>
      <c r="G5" s="251">
        <v>751.56</v>
      </c>
      <c r="H5" s="251">
        <v>751.56</v>
      </c>
      <c r="I5" s="251">
        <v>1</v>
      </c>
      <c r="J5" s="251" t="s">
        <v>829</v>
      </c>
      <c r="K5" s="251" t="s">
        <v>860</v>
      </c>
      <c r="L5" s="251" t="s">
        <v>8</v>
      </c>
      <c r="M5" s="251" t="s">
        <v>861</v>
      </c>
      <c r="N5" s="251" t="s">
        <v>826</v>
      </c>
      <c r="O5" s="251" t="s">
        <v>826</v>
      </c>
      <c r="P5" s="251" t="s">
        <v>826</v>
      </c>
      <c r="Q5" s="251" t="s">
        <v>862</v>
      </c>
      <c r="R5" s="251" t="s">
        <v>826</v>
      </c>
      <c r="S5" s="251" t="s">
        <v>826</v>
      </c>
      <c r="T5" s="251" t="s">
        <v>826</v>
      </c>
      <c r="U5" s="251" t="str">
        <f>VLOOKUP(J5,'RBSA 2016 Equipment Mappings'!$C:$D,2,FALSE)</f>
        <v>Zonal</v>
      </c>
    </row>
    <row r="6" spans="1:21" x14ac:dyDescent="0.25">
      <c r="A6" s="26"/>
      <c r="C6" s="251" t="s">
        <v>863</v>
      </c>
      <c r="D6" s="251">
        <v>1968</v>
      </c>
      <c r="E6" s="251" t="s">
        <v>859</v>
      </c>
      <c r="F6" s="251" t="s">
        <v>864</v>
      </c>
      <c r="G6" s="251">
        <v>997.59</v>
      </c>
      <c r="H6" s="251">
        <v>997.59</v>
      </c>
      <c r="I6" s="251">
        <v>1</v>
      </c>
      <c r="J6" s="251" t="s">
        <v>678</v>
      </c>
      <c r="K6" s="251" t="s">
        <v>826</v>
      </c>
      <c r="L6" s="251" t="s">
        <v>865</v>
      </c>
      <c r="M6" s="251" t="s">
        <v>866</v>
      </c>
      <c r="N6" s="251">
        <v>60000</v>
      </c>
      <c r="O6" s="251" t="s">
        <v>826</v>
      </c>
      <c r="P6" s="251" t="s">
        <v>826</v>
      </c>
      <c r="Q6" s="251" t="s">
        <v>205</v>
      </c>
      <c r="R6" s="251">
        <v>2014</v>
      </c>
      <c r="S6" s="251" t="s">
        <v>867</v>
      </c>
      <c r="T6" s="251">
        <v>2</v>
      </c>
      <c r="U6" s="251" t="str">
        <f>VLOOKUP(J6,'RBSA 2016 Equipment Mappings'!$C:$D,2,FALSE)</f>
        <v>gFAF</v>
      </c>
    </row>
    <row r="7" spans="1:21" x14ac:dyDescent="0.25">
      <c r="A7" s="26"/>
      <c r="C7" s="251" t="s">
        <v>868</v>
      </c>
      <c r="D7" s="251">
        <v>1984</v>
      </c>
      <c r="E7" s="251" t="s">
        <v>859</v>
      </c>
      <c r="F7" s="251" t="s">
        <v>864</v>
      </c>
      <c r="G7" s="251">
        <v>997.59</v>
      </c>
      <c r="H7" s="251">
        <v>997.59</v>
      </c>
      <c r="I7" s="251">
        <v>1</v>
      </c>
      <c r="J7" s="251" t="s">
        <v>830</v>
      </c>
      <c r="K7" s="251" t="s">
        <v>869</v>
      </c>
      <c r="L7" s="251" t="s">
        <v>870</v>
      </c>
      <c r="M7" s="251" t="s">
        <v>809</v>
      </c>
      <c r="N7" s="251" t="s">
        <v>826</v>
      </c>
      <c r="O7" s="251" t="s">
        <v>826</v>
      </c>
      <c r="P7" s="251" t="s">
        <v>826</v>
      </c>
      <c r="Q7" s="251" t="s">
        <v>826</v>
      </c>
      <c r="R7" s="251" t="s">
        <v>826</v>
      </c>
      <c r="S7" s="251" t="s">
        <v>826</v>
      </c>
      <c r="T7" s="251" t="s">
        <v>826</v>
      </c>
      <c r="U7" s="251" t="str">
        <f>VLOOKUP(J7,'RBSA 2016 Equipment Mappings'!$C:$D,2,FALSE)</f>
        <v>Other</v>
      </c>
    </row>
    <row r="8" spans="1:21" x14ac:dyDescent="0.25">
      <c r="A8" s="26"/>
      <c r="C8" s="251" t="s">
        <v>871</v>
      </c>
      <c r="D8" s="251">
        <v>1982</v>
      </c>
      <c r="E8" s="251" t="s">
        <v>859</v>
      </c>
      <c r="F8" s="251" t="s">
        <v>864</v>
      </c>
      <c r="G8" s="251">
        <v>997.59</v>
      </c>
      <c r="H8" s="251">
        <v>997.59</v>
      </c>
      <c r="I8" s="251">
        <v>1</v>
      </c>
      <c r="J8" s="251" t="s">
        <v>677</v>
      </c>
      <c r="K8" s="251" t="s">
        <v>826</v>
      </c>
      <c r="L8" s="251" t="s">
        <v>8</v>
      </c>
      <c r="M8" s="251" t="s">
        <v>861</v>
      </c>
      <c r="N8" s="251" t="s">
        <v>826</v>
      </c>
      <c r="O8" s="251" t="s">
        <v>826</v>
      </c>
      <c r="P8" s="251" t="s">
        <v>826</v>
      </c>
      <c r="Q8" s="251" t="s">
        <v>205</v>
      </c>
      <c r="R8" s="251" t="s">
        <v>826</v>
      </c>
      <c r="S8" s="251" t="s">
        <v>826</v>
      </c>
      <c r="T8" s="251" t="s">
        <v>826</v>
      </c>
      <c r="U8" s="251" t="str">
        <f>VLOOKUP(J8,'RBSA 2016 Equipment Mappings'!$C:$D,2,FALSE)</f>
        <v>eFAF</v>
      </c>
    </row>
    <row r="9" spans="1:21" x14ac:dyDescent="0.25">
      <c r="A9" s="26"/>
      <c r="C9" s="251" t="s">
        <v>872</v>
      </c>
      <c r="D9" s="251">
        <v>1973</v>
      </c>
      <c r="E9" s="251" t="s">
        <v>859</v>
      </c>
      <c r="F9" s="251" t="s">
        <v>864</v>
      </c>
      <c r="G9" s="251">
        <v>997.59</v>
      </c>
      <c r="H9" s="251">
        <v>997.59</v>
      </c>
      <c r="I9" s="251">
        <v>1</v>
      </c>
      <c r="J9" s="251" t="s">
        <v>677</v>
      </c>
      <c r="K9" s="251" t="s">
        <v>826</v>
      </c>
      <c r="L9" s="251" t="s">
        <v>8</v>
      </c>
      <c r="M9" s="251" t="s">
        <v>866</v>
      </c>
      <c r="N9" s="251" t="s">
        <v>826</v>
      </c>
      <c r="O9" s="251" t="s">
        <v>826</v>
      </c>
      <c r="P9" s="251" t="s">
        <v>826</v>
      </c>
      <c r="Q9" s="251" t="s">
        <v>205</v>
      </c>
      <c r="R9" s="251" t="s">
        <v>826</v>
      </c>
      <c r="S9" s="251" t="s">
        <v>826</v>
      </c>
      <c r="T9" s="251" t="s">
        <v>826</v>
      </c>
      <c r="U9" s="251" t="str">
        <f>VLOOKUP(J9,'RBSA 2016 Equipment Mappings'!$C:$D,2,FALSE)</f>
        <v>eFAF</v>
      </c>
    </row>
    <row r="10" spans="1:21" x14ac:dyDescent="0.25">
      <c r="A10" s="26"/>
      <c r="C10" s="251" t="s">
        <v>873</v>
      </c>
      <c r="D10" s="251">
        <v>1992</v>
      </c>
      <c r="E10" s="251" t="s">
        <v>859</v>
      </c>
      <c r="F10" s="251" t="s">
        <v>864</v>
      </c>
      <c r="G10" s="251">
        <v>997.59</v>
      </c>
      <c r="H10" s="251">
        <v>997.59</v>
      </c>
      <c r="I10" s="251">
        <v>1</v>
      </c>
      <c r="J10" s="251" t="s">
        <v>831</v>
      </c>
      <c r="K10" s="251" t="s">
        <v>826</v>
      </c>
      <c r="L10" s="251" t="s">
        <v>8</v>
      </c>
      <c r="M10" s="251" t="s">
        <v>866</v>
      </c>
      <c r="N10" s="251" t="s">
        <v>826</v>
      </c>
      <c r="O10" s="251" t="s">
        <v>826</v>
      </c>
      <c r="P10" s="251" t="s">
        <v>826</v>
      </c>
      <c r="Q10" s="251" t="s">
        <v>874</v>
      </c>
      <c r="R10" s="251">
        <v>2013</v>
      </c>
      <c r="S10" s="251" t="s">
        <v>867</v>
      </c>
      <c r="T10" s="251">
        <v>3</v>
      </c>
      <c r="U10" s="251" t="str">
        <f>VLOOKUP(J10,'RBSA 2016 Equipment Mappings'!$C:$D,2,FALSE)</f>
        <v>ASHP</v>
      </c>
    </row>
    <row r="11" spans="1:21" x14ac:dyDescent="0.25">
      <c r="A11" s="26"/>
      <c r="C11" s="251" t="s">
        <v>875</v>
      </c>
      <c r="D11" s="251">
        <v>1971</v>
      </c>
      <c r="E11" s="251" t="s">
        <v>859</v>
      </c>
      <c r="F11" s="251" t="s">
        <v>864</v>
      </c>
      <c r="G11" s="251">
        <v>997.59</v>
      </c>
      <c r="H11" s="251">
        <v>997.59</v>
      </c>
      <c r="I11" s="251">
        <v>1</v>
      </c>
      <c r="J11" s="251" t="s">
        <v>829</v>
      </c>
      <c r="K11" s="251" t="s">
        <v>876</v>
      </c>
      <c r="L11" s="251" t="s">
        <v>8</v>
      </c>
      <c r="M11" s="251" t="s">
        <v>861</v>
      </c>
      <c r="N11" s="251" t="s">
        <v>826</v>
      </c>
      <c r="O11" s="251" t="s">
        <v>826</v>
      </c>
      <c r="P11" s="251" t="s">
        <v>826</v>
      </c>
      <c r="Q11" s="251" t="s">
        <v>862</v>
      </c>
      <c r="R11" s="251" t="s">
        <v>826</v>
      </c>
      <c r="S11" s="251" t="s">
        <v>826</v>
      </c>
      <c r="T11" s="251" t="s">
        <v>826</v>
      </c>
      <c r="U11" s="251" t="str">
        <f>VLOOKUP(J11,'RBSA 2016 Equipment Mappings'!$C:$D,2,FALSE)</f>
        <v>Zonal</v>
      </c>
    </row>
    <row r="12" spans="1:21" x14ac:dyDescent="0.25">
      <c r="A12" s="26"/>
      <c r="C12" s="251" t="s">
        <v>877</v>
      </c>
      <c r="D12" s="251">
        <v>1983</v>
      </c>
      <c r="E12" s="251" t="s">
        <v>859</v>
      </c>
      <c r="F12" s="251" t="s">
        <v>99</v>
      </c>
      <c r="G12" s="251">
        <v>3801.52</v>
      </c>
      <c r="H12" s="251">
        <v>3801.52</v>
      </c>
      <c r="I12" s="251">
        <v>1</v>
      </c>
      <c r="J12" s="251" t="s">
        <v>830</v>
      </c>
      <c r="K12" s="251" t="s">
        <v>869</v>
      </c>
      <c r="L12" s="251" t="s">
        <v>870</v>
      </c>
      <c r="M12" s="251" t="s">
        <v>809</v>
      </c>
      <c r="N12" s="251" t="s">
        <v>826</v>
      </c>
      <c r="O12" s="251" t="s">
        <v>826</v>
      </c>
      <c r="P12" s="251" t="s">
        <v>826</v>
      </c>
      <c r="Q12" s="251" t="s">
        <v>826</v>
      </c>
      <c r="R12" s="251" t="s">
        <v>826</v>
      </c>
      <c r="S12" s="251" t="s">
        <v>826</v>
      </c>
      <c r="T12" s="251" t="s">
        <v>826</v>
      </c>
      <c r="U12" s="251" t="str">
        <f>VLOOKUP(J12,'RBSA 2016 Equipment Mappings'!$C:$D,2,FALSE)</f>
        <v>Other</v>
      </c>
    </row>
    <row r="13" spans="1:21" x14ac:dyDescent="0.25">
      <c r="A13" s="26"/>
      <c r="C13" s="251" t="s">
        <v>878</v>
      </c>
      <c r="D13" s="251">
        <v>2007</v>
      </c>
      <c r="E13" s="251" t="s">
        <v>859</v>
      </c>
      <c r="F13" s="251" t="s">
        <v>864</v>
      </c>
      <c r="G13" s="251">
        <v>921.5</v>
      </c>
      <c r="H13" s="251">
        <v>921.5</v>
      </c>
      <c r="I13" s="251">
        <v>1</v>
      </c>
      <c r="J13" s="251" t="s">
        <v>677</v>
      </c>
      <c r="K13" s="251" t="s">
        <v>826</v>
      </c>
      <c r="L13" s="251" t="s">
        <v>8</v>
      </c>
      <c r="M13" s="251" t="s">
        <v>866</v>
      </c>
      <c r="N13" s="251" t="s">
        <v>826</v>
      </c>
      <c r="O13" s="251" t="s">
        <v>826</v>
      </c>
      <c r="P13" s="251" t="s">
        <v>826</v>
      </c>
      <c r="Q13" s="251" t="s">
        <v>205</v>
      </c>
      <c r="R13" s="251">
        <v>1996</v>
      </c>
      <c r="S13" s="251" t="s">
        <v>859</v>
      </c>
      <c r="T13" s="251">
        <v>20</v>
      </c>
      <c r="U13" s="251" t="str">
        <f>VLOOKUP(J13,'RBSA 2016 Equipment Mappings'!$C:$D,2,FALSE)</f>
        <v>eFAF</v>
      </c>
    </row>
    <row r="14" spans="1:21" x14ac:dyDescent="0.25">
      <c r="C14" s="251" t="s">
        <v>879</v>
      </c>
      <c r="D14" s="251">
        <v>1971</v>
      </c>
      <c r="E14" s="251" t="s">
        <v>859</v>
      </c>
      <c r="F14" s="251" t="s">
        <v>864</v>
      </c>
      <c r="G14" s="251">
        <v>1982.27</v>
      </c>
      <c r="H14" s="251">
        <v>1982.27</v>
      </c>
      <c r="I14" s="251">
        <v>1</v>
      </c>
      <c r="J14" s="251" t="s">
        <v>832</v>
      </c>
      <c r="K14" s="251" t="s">
        <v>826</v>
      </c>
      <c r="L14" s="251" t="s">
        <v>8</v>
      </c>
      <c r="M14" s="251" t="s">
        <v>866</v>
      </c>
      <c r="N14" s="251" t="s">
        <v>826</v>
      </c>
      <c r="O14" s="251" t="s">
        <v>826</v>
      </c>
      <c r="P14" s="251" t="s">
        <v>826</v>
      </c>
      <c r="Q14" s="251" t="s">
        <v>874</v>
      </c>
      <c r="R14" s="251" t="s">
        <v>826</v>
      </c>
      <c r="S14" s="251" t="s">
        <v>826</v>
      </c>
      <c r="T14" s="251" t="s">
        <v>826</v>
      </c>
      <c r="U14" s="251" t="str">
        <f>VLOOKUP(J14,'RBSA 2016 Equipment Mappings'!$C:$D,2,FALSE)</f>
        <v>DHP</v>
      </c>
    </row>
    <row r="15" spans="1:21" x14ac:dyDescent="0.25">
      <c r="C15" s="251" t="s">
        <v>880</v>
      </c>
      <c r="D15" s="251">
        <v>1987</v>
      </c>
      <c r="E15" s="251" t="s">
        <v>859</v>
      </c>
      <c r="F15" s="251" t="s">
        <v>864</v>
      </c>
      <c r="G15" s="251">
        <v>921.5</v>
      </c>
      <c r="H15" s="251">
        <v>921.5</v>
      </c>
      <c r="I15" s="251">
        <v>1</v>
      </c>
      <c r="J15" s="251" t="s">
        <v>831</v>
      </c>
      <c r="K15" s="251" t="s">
        <v>826</v>
      </c>
      <c r="L15" s="251" t="s">
        <v>8</v>
      </c>
      <c r="M15" s="251" t="s">
        <v>866</v>
      </c>
      <c r="N15" s="251" t="s">
        <v>826</v>
      </c>
      <c r="O15" s="251">
        <v>9</v>
      </c>
      <c r="P15" s="251" t="s">
        <v>881</v>
      </c>
      <c r="Q15" s="251" t="s">
        <v>874</v>
      </c>
      <c r="R15" s="251">
        <v>2014</v>
      </c>
      <c r="S15" s="251" t="s">
        <v>867</v>
      </c>
      <c r="T15" s="251">
        <v>2</v>
      </c>
      <c r="U15" s="251" t="str">
        <f>VLOOKUP(J15,'RBSA 2016 Equipment Mappings'!$C:$D,2,FALSE)</f>
        <v>ASHP</v>
      </c>
    </row>
    <row r="16" spans="1:21" x14ac:dyDescent="0.25">
      <c r="C16" s="251" t="s">
        <v>882</v>
      </c>
      <c r="D16" s="251">
        <v>1970</v>
      </c>
      <c r="E16" s="251" t="s">
        <v>859</v>
      </c>
      <c r="F16" s="251" t="s">
        <v>864</v>
      </c>
      <c r="G16" s="251">
        <v>1982.27</v>
      </c>
      <c r="H16" s="251">
        <v>1982.27</v>
      </c>
      <c r="I16" s="251">
        <v>1</v>
      </c>
      <c r="J16" s="251" t="s">
        <v>677</v>
      </c>
      <c r="K16" s="251" t="s">
        <v>826</v>
      </c>
      <c r="L16" s="251" t="s">
        <v>8</v>
      </c>
      <c r="M16" s="251" t="s">
        <v>866</v>
      </c>
      <c r="N16" s="251" t="s">
        <v>826</v>
      </c>
      <c r="O16" s="251" t="s">
        <v>826</v>
      </c>
      <c r="P16" s="251" t="s">
        <v>826</v>
      </c>
      <c r="Q16" s="251" t="s">
        <v>205</v>
      </c>
      <c r="R16" s="251">
        <v>1990</v>
      </c>
      <c r="S16" s="251" t="s">
        <v>859</v>
      </c>
      <c r="T16" s="251">
        <v>26</v>
      </c>
      <c r="U16" s="251" t="str">
        <f>VLOOKUP(J16,'RBSA 2016 Equipment Mappings'!$C:$D,2,FALSE)</f>
        <v>eFAF</v>
      </c>
    </row>
    <row r="17" spans="3:21" x14ac:dyDescent="0.25">
      <c r="C17" s="251" t="s">
        <v>883</v>
      </c>
      <c r="D17" s="251">
        <v>1972</v>
      </c>
      <c r="E17" s="251" t="s">
        <v>859</v>
      </c>
      <c r="F17" s="251" t="s">
        <v>864</v>
      </c>
      <c r="G17" s="251">
        <v>921.5</v>
      </c>
      <c r="H17" s="251">
        <v>921.5</v>
      </c>
      <c r="I17" s="251">
        <v>1</v>
      </c>
      <c r="J17" s="251" t="s">
        <v>677</v>
      </c>
      <c r="K17" s="251" t="s">
        <v>826</v>
      </c>
      <c r="L17" s="251" t="s">
        <v>8</v>
      </c>
      <c r="M17" s="251" t="s">
        <v>866</v>
      </c>
      <c r="N17" s="251" t="s">
        <v>826</v>
      </c>
      <c r="O17" s="251" t="s">
        <v>826</v>
      </c>
      <c r="P17" s="251" t="s">
        <v>826</v>
      </c>
      <c r="Q17" s="251" t="s">
        <v>205</v>
      </c>
      <c r="R17" s="251">
        <v>1990</v>
      </c>
      <c r="S17" s="251" t="s">
        <v>859</v>
      </c>
      <c r="T17" s="251">
        <v>26</v>
      </c>
      <c r="U17" s="251" t="str">
        <f>VLOOKUP(J17,'RBSA 2016 Equipment Mappings'!$C:$D,2,FALSE)</f>
        <v>eFAF</v>
      </c>
    </row>
    <row r="18" spans="3:21" x14ac:dyDescent="0.25">
      <c r="C18" s="251" t="s">
        <v>884</v>
      </c>
      <c r="D18" s="251">
        <v>1995</v>
      </c>
      <c r="E18" s="251" t="s">
        <v>859</v>
      </c>
      <c r="F18" s="251" t="s">
        <v>864</v>
      </c>
      <c r="G18" s="251">
        <v>921.5</v>
      </c>
      <c r="H18" s="251">
        <v>921.5</v>
      </c>
      <c r="I18" s="251">
        <v>1</v>
      </c>
      <c r="J18" s="251" t="s">
        <v>831</v>
      </c>
      <c r="K18" s="251" t="s">
        <v>826</v>
      </c>
      <c r="L18" s="251" t="s">
        <v>8</v>
      </c>
      <c r="M18" s="251" t="s">
        <v>866</v>
      </c>
      <c r="N18" s="251" t="s">
        <v>826</v>
      </c>
      <c r="O18" s="251">
        <v>10</v>
      </c>
      <c r="P18" s="251" t="s">
        <v>881</v>
      </c>
      <c r="Q18" s="251" t="s">
        <v>874</v>
      </c>
      <c r="R18" s="251">
        <v>2014</v>
      </c>
      <c r="S18" s="251" t="s">
        <v>867</v>
      </c>
      <c r="T18" s="251">
        <v>2</v>
      </c>
      <c r="U18" s="251" t="str">
        <f>VLOOKUP(J18,'RBSA 2016 Equipment Mappings'!$C:$D,2,FALSE)</f>
        <v>ASHP</v>
      </c>
    </row>
    <row r="19" spans="3:21" x14ac:dyDescent="0.25">
      <c r="C19" s="251" t="s">
        <v>885</v>
      </c>
      <c r="D19" s="251">
        <v>1997</v>
      </c>
      <c r="E19" s="251" t="s">
        <v>859</v>
      </c>
      <c r="F19" s="251" t="s">
        <v>864</v>
      </c>
      <c r="G19" s="251">
        <v>921.5</v>
      </c>
      <c r="H19" s="251">
        <v>921.5</v>
      </c>
      <c r="I19" s="251">
        <v>1</v>
      </c>
      <c r="J19" s="251" t="s">
        <v>677</v>
      </c>
      <c r="K19" s="251" t="s">
        <v>826</v>
      </c>
      <c r="L19" s="251" t="s">
        <v>8</v>
      </c>
      <c r="M19" s="251" t="s">
        <v>886</v>
      </c>
      <c r="N19" s="251" t="s">
        <v>826</v>
      </c>
      <c r="O19" s="251" t="s">
        <v>826</v>
      </c>
      <c r="P19" s="251" t="s">
        <v>826</v>
      </c>
      <c r="Q19" s="251" t="s">
        <v>205</v>
      </c>
      <c r="R19" s="251">
        <v>1992</v>
      </c>
      <c r="S19" s="251" t="s">
        <v>859</v>
      </c>
      <c r="T19" s="251">
        <v>24</v>
      </c>
      <c r="U19" s="251" t="str">
        <f>VLOOKUP(J19,'RBSA 2016 Equipment Mappings'!$C:$D,2,FALSE)</f>
        <v>eFAF</v>
      </c>
    </row>
    <row r="20" spans="3:21" x14ac:dyDescent="0.25">
      <c r="C20" s="251" t="s">
        <v>887</v>
      </c>
      <c r="D20" s="251">
        <v>1986</v>
      </c>
      <c r="E20" s="251" t="s">
        <v>859</v>
      </c>
      <c r="F20" s="251" t="s">
        <v>864</v>
      </c>
      <c r="G20" s="251">
        <v>1313.97</v>
      </c>
      <c r="H20" s="251">
        <v>1313.97</v>
      </c>
      <c r="I20" s="251">
        <v>1</v>
      </c>
      <c r="J20" s="251" t="s">
        <v>677</v>
      </c>
      <c r="K20" s="251" t="s">
        <v>826</v>
      </c>
      <c r="L20" s="251" t="s">
        <v>8</v>
      </c>
      <c r="M20" s="251" t="s">
        <v>866</v>
      </c>
      <c r="N20" s="251" t="s">
        <v>826</v>
      </c>
      <c r="O20" s="251" t="s">
        <v>826</v>
      </c>
      <c r="P20" s="251" t="s">
        <v>826</v>
      </c>
      <c r="Q20" s="251" t="s">
        <v>205</v>
      </c>
      <c r="R20" s="251" t="s">
        <v>826</v>
      </c>
      <c r="S20" s="251" t="s">
        <v>826</v>
      </c>
      <c r="T20" s="251" t="s">
        <v>826</v>
      </c>
      <c r="U20" s="251" t="str">
        <f>VLOOKUP(J20,'RBSA 2016 Equipment Mappings'!$C:$D,2,FALSE)</f>
        <v>eFAF</v>
      </c>
    </row>
    <row r="21" spans="3:21" x14ac:dyDescent="0.25">
      <c r="C21" s="251" t="s">
        <v>888</v>
      </c>
      <c r="D21" s="251">
        <v>1968</v>
      </c>
      <c r="E21" s="251" t="s">
        <v>859</v>
      </c>
      <c r="F21" s="251" t="s">
        <v>864</v>
      </c>
      <c r="G21" s="251">
        <v>997.59</v>
      </c>
      <c r="H21" s="251">
        <v>997.59</v>
      </c>
      <c r="I21" s="251">
        <v>1</v>
      </c>
      <c r="J21" s="251" t="s">
        <v>677</v>
      </c>
      <c r="K21" s="251" t="s">
        <v>826</v>
      </c>
      <c r="L21" s="251" t="s">
        <v>8</v>
      </c>
      <c r="M21" s="251" t="s">
        <v>866</v>
      </c>
      <c r="N21" s="251" t="s">
        <v>826</v>
      </c>
      <c r="O21" s="251" t="s">
        <v>826</v>
      </c>
      <c r="P21" s="251" t="s">
        <v>826</v>
      </c>
      <c r="Q21" s="251" t="s">
        <v>205</v>
      </c>
      <c r="R21" s="251" t="s">
        <v>826</v>
      </c>
      <c r="S21" s="251" t="s">
        <v>826</v>
      </c>
      <c r="T21" s="251" t="s">
        <v>826</v>
      </c>
      <c r="U21" s="251" t="str">
        <f>VLOOKUP(J21,'RBSA 2016 Equipment Mappings'!$C:$D,2,FALSE)</f>
        <v>eFAF</v>
      </c>
    </row>
    <row r="22" spans="3:21" x14ac:dyDescent="0.25">
      <c r="C22" s="251" t="s">
        <v>889</v>
      </c>
      <c r="D22" s="251">
        <v>1978</v>
      </c>
      <c r="E22" s="251" t="s">
        <v>859</v>
      </c>
      <c r="F22" s="251" t="s">
        <v>864</v>
      </c>
      <c r="G22" s="251">
        <v>997.59</v>
      </c>
      <c r="H22" s="251">
        <v>997.59</v>
      </c>
      <c r="I22" s="251">
        <v>1</v>
      </c>
      <c r="J22" s="251" t="s">
        <v>831</v>
      </c>
      <c r="K22" s="251" t="s">
        <v>826</v>
      </c>
      <c r="L22" s="251" t="s">
        <v>8</v>
      </c>
      <c r="M22" s="251" t="s">
        <v>866</v>
      </c>
      <c r="N22" s="251" t="s">
        <v>826</v>
      </c>
      <c r="O22" s="251">
        <v>8.1999999999999993</v>
      </c>
      <c r="P22" s="251" t="s">
        <v>890</v>
      </c>
      <c r="Q22" s="251" t="s">
        <v>874</v>
      </c>
      <c r="R22" s="251">
        <v>2009</v>
      </c>
      <c r="S22" s="251" t="s">
        <v>859</v>
      </c>
      <c r="T22" s="251">
        <v>7</v>
      </c>
      <c r="U22" s="251" t="str">
        <f>VLOOKUP(J22,'RBSA 2016 Equipment Mappings'!$C:$D,2,FALSE)</f>
        <v>ASHP</v>
      </c>
    </row>
    <row r="23" spans="3:21" x14ac:dyDescent="0.25">
      <c r="C23" s="251" t="s">
        <v>891</v>
      </c>
      <c r="D23" s="251">
        <v>1990</v>
      </c>
      <c r="E23" s="251" t="s">
        <v>859</v>
      </c>
      <c r="F23" s="251" t="s">
        <v>864</v>
      </c>
      <c r="G23" s="251">
        <v>997.59</v>
      </c>
      <c r="H23" s="251">
        <v>997.59</v>
      </c>
      <c r="I23" s="251">
        <v>1</v>
      </c>
      <c r="J23" s="251" t="s">
        <v>677</v>
      </c>
      <c r="K23" s="251" t="s">
        <v>826</v>
      </c>
      <c r="L23" s="251" t="s">
        <v>8</v>
      </c>
      <c r="M23" s="251" t="s">
        <v>892</v>
      </c>
      <c r="N23" s="251" t="s">
        <v>826</v>
      </c>
      <c r="O23" s="251" t="s">
        <v>826</v>
      </c>
      <c r="P23" s="251" t="s">
        <v>826</v>
      </c>
      <c r="Q23" s="251" t="s">
        <v>205</v>
      </c>
      <c r="R23" s="251">
        <v>2003</v>
      </c>
      <c r="S23" s="251" t="s">
        <v>859</v>
      </c>
      <c r="T23" s="251">
        <v>13</v>
      </c>
      <c r="U23" s="251" t="str">
        <f>VLOOKUP(J23,'RBSA 2016 Equipment Mappings'!$C:$D,2,FALSE)</f>
        <v>eFAF</v>
      </c>
    </row>
    <row r="24" spans="3:21" x14ac:dyDescent="0.25">
      <c r="C24" s="251" t="s">
        <v>893</v>
      </c>
      <c r="D24" s="251">
        <v>2000</v>
      </c>
      <c r="E24" s="251" t="s">
        <v>859</v>
      </c>
      <c r="F24" s="251" t="s">
        <v>864</v>
      </c>
      <c r="G24" s="251">
        <v>997.59</v>
      </c>
      <c r="H24" s="251">
        <v>997.59</v>
      </c>
      <c r="I24" s="251">
        <v>1</v>
      </c>
      <c r="J24" s="251" t="s">
        <v>831</v>
      </c>
      <c r="K24" s="251" t="s">
        <v>826</v>
      </c>
      <c r="L24" s="251" t="s">
        <v>8</v>
      </c>
      <c r="M24" s="251" t="s">
        <v>861</v>
      </c>
      <c r="N24" s="251" t="s">
        <v>826</v>
      </c>
      <c r="O24" s="251">
        <v>7.7</v>
      </c>
      <c r="P24" s="251" t="s">
        <v>890</v>
      </c>
      <c r="Q24" s="251" t="s">
        <v>874</v>
      </c>
      <c r="R24" s="251">
        <v>2012</v>
      </c>
      <c r="S24" s="251" t="s">
        <v>867</v>
      </c>
      <c r="T24" s="251">
        <v>4</v>
      </c>
      <c r="U24" s="251" t="str">
        <f>VLOOKUP(J24,'RBSA 2016 Equipment Mappings'!$C:$D,2,FALSE)</f>
        <v>ASHP</v>
      </c>
    </row>
    <row r="25" spans="3:21" x14ac:dyDescent="0.25">
      <c r="C25" s="251" t="s">
        <v>894</v>
      </c>
      <c r="D25" s="251">
        <v>2017</v>
      </c>
      <c r="E25" s="251" t="s">
        <v>867</v>
      </c>
      <c r="F25" s="251" t="s">
        <v>99</v>
      </c>
      <c r="G25" s="251">
        <v>2986.36</v>
      </c>
      <c r="H25" s="251">
        <v>2986.36</v>
      </c>
      <c r="I25" s="251">
        <v>1</v>
      </c>
      <c r="J25" s="251" t="s">
        <v>831</v>
      </c>
      <c r="K25" s="251" t="s">
        <v>826</v>
      </c>
      <c r="L25" s="251" t="s">
        <v>8</v>
      </c>
      <c r="M25" s="251" t="s">
        <v>866</v>
      </c>
      <c r="N25" s="251" t="s">
        <v>826</v>
      </c>
      <c r="O25" s="251">
        <v>8.1999999999999993</v>
      </c>
      <c r="P25" s="251" t="s">
        <v>890</v>
      </c>
      <c r="Q25" s="251" t="s">
        <v>874</v>
      </c>
      <c r="R25" s="251">
        <v>2017</v>
      </c>
      <c r="S25" s="251" t="s">
        <v>867</v>
      </c>
      <c r="T25" s="251">
        <v>-1</v>
      </c>
      <c r="U25" s="251" t="str">
        <f>VLOOKUP(J25,'RBSA 2016 Equipment Mappings'!$C:$D,2,FALSE)</f>
        <v>ASHP</v>
      </c>
    </row>
    <row r="26" spans="3:21" x14ac:dyDescent="0.25">
      <c r="C26" s="251" t="s">
        <v>895</v>
      </c>
      <c r="D26" s="251">
        <v>1971</v>
      </c>
      <c r="E26" s="251" t="s">
        <v>859</v>
      </c>
      <c r="F26" s="251" t="s">
        <v>864</v>
      </c>
      <c r="G26" s="251">
        <v>921.5</v>
      </c>
      <c r="H26" s="251">
        <v>921.5</v>
      </c>
      <c r="I26" s="251">
        <v>1</v>
      </c>
      <c r="J26" s="251" t="s">
        <v>677</v>
      </c>
      <c r="K26" s="251" t="s">
        <v>826</v>
      </c>
      <c r="L26" s="251" t="s">
        <v>8</v>
      </c>
      <c r="M26" s="251" t="s">
        <v>892</v>
      </c>
      <c r="N26" s="251" t="s">
        <v>826</v>
      </c>
      <c r="O26" s="251" t="s">
        <v>826</v>
      </c>
      <c r="P26" s="251" t="s">
        <v>826</v>
      </c>
      <c r="Q26" s="251" t="s">
        <v>205</v>
      </c>
      <c r="R26" s="251">
        <v>1971</v>
      </c>
      <c r="S26" s="251" t="s">
        <v>859</v>
      </c>
      <c r="T26" s="251">
        <v>45</v>
      </c>
      <c r="U26" s="251" t="str">
        <f>VLOOKUP(J26,'RBSA 2016 Equipment Mappings'!$C:$D,2,FALSE)</f>
        <v>eFAF</v>
      </c>
    </row>
    <row r="27" spans="3:21" x14ac:dyDescent="0.25">
      <c r="C27" s="251" t="s">
        <v>896</v>
      </c>
      <c r="D27" s="251">
        <v>1998</v>
      </c>
      <c r="E27" s="251" t="s">
        <v>859</v>
      </c>
      <c r="F27" s="251" t="s">
        <v>864</v>
      </c>
      <c r="G27" s="251">
        <v>1313.97</v>
      </c>
      <c r="H27" s="251">
        <v>1313.97</v>
      </c>
      <c r="I27" s="251">
        <v>1</v>
      </c>
      <c r="J27" s="251" t="s">
        <v>677</v>
      </c>
      <c r="K27" s="251" t="s">
        <v>826</v>
      </c>
      <c r="L27" s="251" t="s">
        <v>8</v>
      </c>
      <c r="M27" s="251" t="s">
        <v>892</v>
      </c>
      <c r="N27" s="251" t="s">
        <v>826</v>
      </c>
      <c r="O27" s="251" t="s">
        <v>826</v>
      </c>
      <c r="P27" s="251" t="s">
        <v>826</v>
      </c>
      <c r="Q27" s="251" t="s">
        <v>205</v>
      </c>
      <c r="R27" s="251">
        <v>1987</v>
      </c>
      <c r="S27" s="251" t="s">
        <v>859</v>
      </c>
      <c r="T27" s="251">
        <v>29</v>
      </c>
      <c r="U27" s="251" t="str">
        <f>VLOOKUP(J27,'RBSA 2016 Equipment Mappings'!$C:$D,2,FALSE)</f>
        <v>eFAF</v>
      </c>
    </row>
    <row r="28" spans="3:21" x14ac:dyDescent="0.25">
      <c r="C28" s="251" t="s">
        <v>897</v>
      </c>
      <c r="D28" s="251">
        <v>1973</v>
      </c>
      <c r="E28" s="251" t="s">
        <v>859</v>
      </c>
      <c r="F28" s="251" t="s">
        <v>864</v>
      </c>
      <c r="G28" s="251">
        <v>1313.97</v>
      </c>
      <c r="H28" s="251">
        <v>1313.97</v>
      </c>
      <c r="I28" s="251">
        <v>1</v>
      </c>
      <c r="J28" s="251" t="s">
        <v>677</v>
      </c>
      <c r="K28" s="251" t="s">
        <v>826</v>
      </c>
      <c r="L28" s="251" t="s">
        <v>8</v>
      </c>
      <c r="M28" s="251" t="s">
        <v>861</v>
      </c>
      <c r="N28" s="251" t="s">
        <v>826</v>
      </c>
      <c r="O28" s="251" t="s">
        <v>826</v>
      </c>
      <c r="P28" s="251" t="s">
        <v>826</v>
      </c>
      <c r="Q28" s="251" t="s">
        <v>205</v>
      </c>
      <c r="R28" s="251">
        <v>1972</v>
      </c>
      <c r="S28" s="251" t="s">
        <v>859</v>
      </c>
      <c r="T28" s="251">
        <v>44</v>
      </c>
      <c r="U28" s="251" t="str">
        <f>VLOOKUP(J28,'RBSA 2016 Equipment Mappings'!$C:$D,2,FALSE)</f>
        <v>eFAF</v>
      </c>
    </row>
    <row r="29" spans="3:21" x14ac:dyDescent="0.25">
      <c r="C29" s="251" t="s">
        <v>898</v>
      </c>
      <c r="D29" s="251">
        <v>1979</v>
      </c>
      <c r="E29" s="251" t="s">
        <v>859</v>
      </c>
      <c r="F29" s="251" t="s">
        <v>864</v>
      </c>
      <c r="G29" s="251">
        <v>1313.97</v>
      </c>
      <c r="H29" s="251">
        <v>1313.97</v>
      </c>
      <c r="I29" s="251">
        <v>1</v>
      </c>
      <c r="J29" s="251" t="s">
        <v>677</v>
      </c>
      <c r="K29" s="251" t="s">
        <v>826</v>
      </c>
      <c r="L29" s="251" t="s">
        <v>8</v>
      </c>
      <c r="M29" s="251" t="s">
        <v>866</v>
      </c>
      <c r="N29" s="251" t="s">
        <v>826</v>
      </c>
      <c r="O29" s="251" t="s">
        <v>826</v>
      </c>
      <c r="P29" s="251" t="s">
        <v>826</v>
      </c>
      <c r="Q29" s="251" t="s">
        <v>205</v>
      </c>
      <c r="R29" s="251">
        <v>2007</v>
      </c>
      <c r="S29" s="251" t="s">
        <v>859</v>
      </c>
      <c r="T29" s="251">
        <v>9</v>
      </c>
      <c r="U29" s="251" t="str">
        <f>VLOOKUP(J29,'RBSA 2016 Equipment Mappings'!$C:$D,2,FALSE)</f>
        <v>eFAF</v>
      </c>
    </row>
    <row r="30" spans="3:21" x14ac:dyDescent="0.25">
      <c r="C30" s="251" t="s">
        <v>899</v>
      </c>
      <c r="D30" s="251">
        <v>2010</v>
      </c>
      <c r="E30" s="251" t="s">
        <v>859</v>
      </c>
      <c r="F30" s="251" t="s">
        <v>99</v>
      </c>
      <c r="G30" s="251">
        <v>2986.36</v>
      </c>
      <c r="H30" s="251">
        <v>2986.36</v>
      </c>
      <c r="I30" s="251">
        <v>1</v>
      </c>
      <c r="J30" s="251" t="s">
        <v>677</v>
      </c>
      <c r="K30" s="251" t="s">
        <v>826</v>
      </c>
      <c r="L30" s="251" t="s">
        <v>8</v>
      </c>
      <c r="M30" s="251" t="s">
        <v>866</v>
      </c>
      <c r="N30" s="251" t="s">
        <v>826</v>
      </c>
      <c r="O30" s="251" t="s">
        <v>826</v>
      </c>
      <c r="P30" s="251" t="s">
        <v>826</v>
      </c>
      <c r="Q30" s="251" t="s">
        <v>205</v>
      </c>
      <c r="R30" s="251">
        <v>2009</v>
      </c>
      <c r="S30" s="251" t="s">
        <v>859</v>
      </c>
      <c r="T30" s="251">
        <v>7</v>
      </c>
      <c r="U30" s="251" t="str">
        <f>VLOOKUP(J30,'RBSA 2016 Equipment Mappings'!$C:$D,2,FALSE)</f>
        <v>eFAF</v>
      </c>
    </row>
    <row r="31" spans="3:21" x14ac:dyDescent="0.25">
      <c r="C31" s="251" t="s">
        <v>900</v>
      </c>
      <c r="D31" s="251" t="s">
        <v>826</v>
      </c>
      <c r="E31" s="251" t="s">
        <v>826</v>
      </c>
      <c r="F31" s="251" t="s">
        <v>864</v>
      </c>
      <c r="G31" s="251">
        <v>1313.97</v>
      </c>
      <c r="H31" s="251">
        <v>1313.97</v>
      </c>
      <c r="I31" s="251">
        <v>1</v>
      </c>
      <c r="J31" s="251" t="s">
        <v>677</v>
      </c>
      <c r="K31" s="251" t="s">
        <v>826</v>
      </c>
      <c r="L31" s="251" t="s">
        <v>8</v>
      </c>
      <c r="M31" s="251" t="s">
        <v>861</v>
      </c>
      <c r="N31" s="251" t="s">
        <v>826</v>
      </c>
      <c r="O31" s="251" t="s">
        <v>826</v>
      </c>
      <c r="P31" s="251" t="s">
        <v>826</v>
      </c>
      <c r="Q31" s="251" t="s">
        <v>205</v>
      </c>
      <c r="R31" s="251">
        <v>2002</v>
      </c>
      <c r="S31" s="251" t="s">
        <v>859</v>
      </c>
      <c r="T31" s="251">
        <v>14</v>
      </c>
      <c r="U31" s="251" t="str">
        <f>VLOOKUP(J31,'RBSA 2016 Equipment Mappings'!$C:$D,2,FALSE)</f>
        <v>eFAF</v>
      </c>
    </row>
    <row r="32" spans="3:21" x14ac:dyDescent="0.25">
      <c r="C32" s="251" t="s">
        <v>901</v>
      </c>
      <c r="D32" s="251">
        <v>1976</v>
      </c>
      <c r="E32" s="251" t="s">
        <v>859</v>
      </c>
      <c r="F32" s="251" t="s">
        <v>864</v>
      </c>
      <c r="G32" s="251">
        <v>1313.97</v>
      </c>
      <c r="H32" s="251">
        <v>1313.97</v>
      </c>
      <c r="I32" s="251">
        <v>1</v>
      </c>
      <c r="J32" s="251" t="s">
        <v>677</v>
      </c>
      <c r="K32" s="251" t="s">
        <v>826</v>
      </c>
      <c r="L32" s="251" t="s">
        <v>8</v>
      </c>
      <c r="M32" s="251" t="s">
        <v>866</v>
      </c>
      <c r="N32" s="251" t="s">
        <v>826</v>
      </c>
      <c r="O32" s="251" t="s">
        <v>826</v>
      </c>
      <c r="P32" s="251" t="s">
        <v>826</v>
      </c>
      <c r="Q32" s="251" t="s">
        <v>205</v>
      </c>
      <c r="R32" s="251">
        <v>1976</v>
      </c>
      <c r="S32" s="251" t="s">
        <v>859</v>
      </c>
      <c r="T32" s="251">
        <v>40</v>
      </c>
      <c r="U32" s="251" t="str">
        <f>VLOOKUP(J32,'RBSA 2016 Equipment Mappings'!$C:$D,2,FALSE)</f>
        <v>eFAF</v>
      </c>
    </row>
    <row r="33" spans="3:21" x14ac:dyDescent="0.25">
      <c r="C33" s="251" t="s">
        <v>902</v>
      </c>
      <c r="D33" s="251">
        <v>1971</v>
      </c>
      <c r="E33" s="251" t="s">
        <v>859</v>
      </c>
      <c r="F33" s="251" t="s">
        <v>864</v>
      </c>
      <c r="G33" s="251">
        <v>1313.97</v>
      </c>
      <c r="H33" s="251">
        <v>1313.97</v>
      </c>
      <c r="I33" s="251">
        <v>1</v>
      </c>
      <c r="J33" s="251" t="s">
        <v>677</v>
      </c>
      <c r="K33" s="251" t="s">
        <v>826</v>
      </c>
      <c r="L33" s="251" t="s">
        <v>8</v>
      </c>
      <c r="M33" s="251" t="s">
        <v>861</v>
      </c>
      <c r="N33" s="251" t="s">
        <v>826</v>
      </c>
      <c r="O33" s="251" t="s">
        <v>826</v>
      </c>
      <c r="P33" s="251" t="s">
        <v>826</v>
      </c>
      <c r="Q33" s="251" t="s">
        <v>205</v>
      </c>
      <c r="R33" s="251">
        <v>2004</v>
      </c>
      <c r="S33" s="251" t="s">
        <v>859</v>
      </c>
      <c r="T33" s="251">
        <v>12</v>
      </c>
      <c r="U33" s="251" t="str">
        <f>VLOOKUP(J33,'RBSA 2016 Equipment Mappings'!$C:$D,2,FALSE)</f>
        <v>eFAF</v>
      </c>
    </row>
    <row r="34" spans="3:21" x14ac:dyDescent="0.25">
      <c r="C34" s="251" t="s">
        <v>903</v>
      </c>
      <c r="D34" s="251">
        <v>1976</v>
      </c>
      <c r="E34" s="251" t="s">
        <v>859</v>
      </c>
      <c r="F34" s="251" t="s">
        <v>864</v>
      </c>
      <c r="G34" s="251">
        <v>1313.97</v>
      </c>
      <c r="H34" s="251">
        <v>1313.97</v>
      </c>
      <c r="I34" s="251">
        <v>1</v>
      </c>
      <c r="J34" s="251" t="s">
        <v>677</v>
      </c>
      <c r="K34" s="251" t="s">
        <v>826</v>
      </c>
      <c r="L34" s="251" t="s">
        <v>8</v>
      </c>
      <c r="M34" s="251" t="s">
        <v>861</v>
      </c>
      <c r="N34" s="251" t="s">
        <v>826</v>
      </c>
      <c r="O34" s="251" t="s">
        <v>826</v>
      </c>
      <c r="P34" s="251" t="s">
        <v>826</v>
      </c>
      <c r="Q34" s="251" t="s">
        <v>205</v>
      </c>
      <c r="R34" s="251">
        <v>1976</v>
      </c>
      <c r="S34" s="251" t="s">
        <v>859</v>
      </c>
      <c r="T34" s="251">
        <v>40</v>
      </c>
      <c r="U34" s="251" t="str">
        <f>VLOOKUP(J34,'RBSA 2016 Equipment Mappings'!$C:$D,2,FALSE)</f>
        <v>eFAF</v>
      </c>
    </row>
    <row r="35" spans="3:21" x14ac:dyDescent="0.25">
      <c r="C35" s="251" t="s">
        <v>904</v>
      </c>
      <c r="D35" s="251">
        <v>1974</v>
      </c>
      <c r="E35" s="251" t="s">
        <v>859</v>
      </c>
      <c r="F35" s="251" t="s">
        <v>864</v>
      </c>
      <c r="G35" s="251">
        <v>1313.97</v>
      </c>
      <c r="H35" s="251">
        <v>1313.97</v>
      </c>
      <c r="I35" s="251">
        <v>1</v>
      </c>
      <c r="J35" s="251" t="s">
        <v>677</v>
      </c>
      <c r="K35" s="251" t="s">
        <v>826</v>
      </c>
      <c r="L35" s="251" t="s">
        <v>8</v>
      </c>
      <c r="M35" s="251" t="s">
        <v>892</v>
      </c>
      <c r="N35" s="251" t="s">
        <v>826</v>
      </c>
      <c r="O35" s="251" t="s">
        <v>826</v>
      </c>
      <c r="P35" s="251" t="s">
        <v>826</v>
      </c>
      <c r="Q35" s="251" t="s">
        <v>205</v>
      </c>
      <c r="R35" s="251">
        <v>1973</v>
      </c>
      <c r="S35" s="251" t="s">
        <v>859</v>
      </c>
      <c r="T35" s="251">
        <v>43</v>
      </c>
      <c r="U35" s="251" t="str">
        <f>VLOOKUP(J35,'RBSA 2016 Equipment Mappings'!$C:$D,2,FALSE)</f>
        <v>eFAF</v>
      </c>
    </row>
    <row r="36" spans="3:21" x14ac:dyDescent="0.25">
      <c r="C36" s="251" t="s">
        <v>905</v>
      </c>
      <c r="D36" s="251">
        <v>1991</v>
      </c>
      <c r="E36" s="251" t="s">
        <v>859</v>
      </c>
      <c r="F36" s="251" t="s">
        <v>864</v>
      </c>
      <c r="G36" s="251">
        <v>1313.97</v>
      </c>
      <c r="H36" s="251">
        <v>1313.97</v>
      </c>
      <c r="I36" s="251">
        <v>1</v>
      </c>
      <c r="J36" s="251" t="s">
        <v>831</v>
      </c>
      <c r="K36" s="251" t="s">
        <v>826</v>
      </c>
      <c r="L36" s="251" t="s">
        <v>8</v>
      </c>
      <c r="M36" s="251" t="s">
        <v>866</v>
      </c>
      <c r="N36" s="251" t="s">
        <v>826</v>
      </c>
      <c r="O36" s="251">
        <v>8.1999999999999993</v>
      </c>
      <c r="P36" s="251" t="s">
        <v>890</v>
      </c>
      <c r="Q36" s="251" t="s">
        <v>874</v>
      </c>
      <c r="R36" s="251">
        <v>2016</v>
      </c>
      <c r="S36" s="251" t="s">
        <v>867</v>
      </c>
      <c r="T36" s="251">
        <v>0</v>
      </c>
      <c r="U36" s="251" t="str">
        <f>VLOOKUP(J36,'RBSA 2016 Equipment Mappings'!$C:$D,2,FALSE)</f>
        <v>ASHP</v>
      </c>
    </row>
    <row r="37" spans="3:21" x14ac:dyDescent="0.25">
      <c r="C37" s="251" t="s">
        <v>906</v>
      </c>
      <c r="D37" s="251">
        <v>1967</v>
      </c>
      <c r="E37" s="251" t="s">
        <v>859</v>
      </c>
      <c r="F37" s="251" t="s">
        <v>864</v>
      </c>
      <c r="G37" s="251">
        <v>1313.97</v>
      </c>
      <c r="H37" s="251">
        <v>1313.97</v>
      </c>
      <c r="I37" s="251">
        <v>1</v>
      </c>
      <c r="J37" s="251" t="s">
        <v>677</v>
      </c>
      <c r="K37" s="251" t="s">
        <v>826</v>
      </c>
      <c r="L37" s="251" t="s">
        <v>8</v>
      </c>
      <c r="M37" s="251" t="s">
        <v>866</v>
      </c>
      <c r="N37" s="251" t="s">
        <v>826</v>
      </c>
      <c r="O37" s="251" t="s">
        <v>826</v>
      </c>
      <c r="P37" s="251" t="s">
        <v>826</v>
      </c>
      <c r="Q37" s="251" t="s">
        <v>205</v>
      </c>
      <c r="R37" s="251" t="s">
        <v>826</v>
      </c>
      <c r="S37" s="251" t="s">
        <v>826</v>
      </c>
      <c r="T37" s="251" t="s">
        <v>826</v>
      </c>
      <c r="U37" s="251" t="str">
        <f>VLOOKUP(J37,'RBSA 2016 Equipment Mappings'!$C:$D,2,FALSE)</f>
        <v>eFAF</v>
      </c>
    </row>
    <row r="38" spans="3:21" x14ac:dyDescent="0.25">
      <c r="C38" s="251" t="s">
        <v>907</v>
      </c>
      <c r="D38" s="251">
        <v>2015</v>
      </c>
      <c r="E38" s="251" t="s">
        <v>867</v>
      </c>
      <c r="F38" s="251" t="s">
        <v>864</v>
      </c>
      <c r="G38" s="251">
        <v>1313.97</v>
      </c>
      <c r="H38" s="251">
        <v>1313.97</v>
      </c>
      <c r="I38" s="251">
        <v>1</v>
      </c>
      <c r="J38" s="251" t="s">
        <v>677</v>
      </c>
      <c r="K38" s="251" t="s">
        <v>826</v>
      </c>
      <c r="L38" s="251" t="s">
        <v>8</v>
      </c>
      <c r="M38" s="251" t="s">
        <v>866</v>
      </c>
      <c r="N38" s="251" t="s">
        <v>826</v>
      </c>
      <c r="O38" s="251" t="s">
        <v>826</v>
      </c>
      <c r="P38" s="251" t="s">
        <v>826</v>
      </c>
      <c r="Q38" s="251" t="s">
        <v>205</v>
      </c>
      <c r="R38" s="251">
        <v>2015</v>
      </c>
      <c r="S38" s="251" t="s">
        <v>867</v>
      </c>
      <c r="T38" s="251">
        <v>1</v>
      </c>
      <c r="U38" s="251" t="str">
        <f>VLOOKUP(J38,'RBSA 2016 Equipment Mappings'!$C:$D,2,FALSE)</f>
        <v>eFAF</v>
      </c>
    </row>
    <row r="39" spans="3:21" x14ac:dyDescent="0.25">
      <c r="C39" s="251" t="s">
        <v>908</v>
      </c>
      <c r="D39" s="251">
        <v>1980</v>
      </c>
      <c r="E39" s="251" t="s">
        <v>859</v>
      </c>
      <c r="F39" s="251" t="s">
        <v>864</v>
      </c>
      <c r="G39" s="251">
        <v>1313.97</v>
      </c>
      <c r="H39" s="251">
        <v>1313.97</v>
      </c>
      <c r="I39" s="251">
        <v>1</v>
      </c>
      <c r="J39" s="251" t="s">
        <v>831</v>
      </c>
      <c r="K39" s="251" t="s">
        <v>826</v>
      </c>
      <c r="L39" s="251" t="s">
        <v>8</v>
      </c>
      <c r="M39" s="251" t="s">
        <v>861</v>
      </c>
      <c r="N39" s="251" t="s">
        <v>826</v>
      </c>
      <c r="O39" s="251" t="s">
        <v>826</v>
      </c>
      <c r="P39" s="251" t="s">
        <v>826</v>
      </c>
      <c r="Q39" s="251" t="s">
        <v>874</v>
      </c>
      <c r="R39" s="251">
        <v>2001</v>
      </c>
      <c r="S39" s="251" t="s">
        <v>859</v>
      </c>
      <c r="T39" s="251">
        <v>15</v>
      </c>
      <c r="U39" s="251" t="str">
        <f>VLOOKUP(J39,'RBSA 2016 Equipment Mappings'!$C:$D,2,FALSE)</f>
        <v>ASHP</v>
      </c>
    </row>
    <row r="40" spans="3:21" x14ac:dyDescent="0.25">
      <c r="C40" s="251" t="s">
        <v>909</v>
      </c>
      <c r="D40" s="251">
        <v>1998</v>
      </c>
      <c r="E40" s="251" t="s">
        <v>859</v>
      </c>
      <c r="F40" s="251" t="s">
        <v>864</v>
      </c>
      <c r="G40" s="251">
        <v>1313.97</v>
      </c>
      <c r="H40" s="251">
        <v>1313.97</v>
      </c>
      <c r="I40" s="251">
        <v>1</v>
      </c>
      <c r="J40" s="251" t="s">
        <v>677</v>
      </c>
      <c r="K40" s="251" t="s">
        <v>826</v>
      </c>
      <c r="L40" s="251" t="s">
        <v>8</v>
      </c>
      <c r="M40" s="251" t="s">
        <v>861</v>
      </c>
      <c r="N40" s="251" t="s">
        <v>826</v>
      </c>
      <c r="O40" s="251" t="s">
        <v>826</v>
      </c>
      <c r="P40" s="251" t="s">
        <v>826</v>
      </c>
      <c r="Q40" s="251" t="s">
        <v>205</v>
      </c>
      <c r="R40" s="251">
        <v>1997</v>
      </c>
      <c r="S40" s="251" t="s">
        <v>859</v>
      </c>
      <c r="T40" s="251">
        <v>19</v>
      </c>
      <c r="U40" s="251" t="str">
        <f>VLOOKUP(J40,'RBSA 2016 Equipment Mappings'!$C:$D,2,FALSE)</f>
        <v>eFAF</v>
      </c>
    </row>
    <row r="41" spans="3:21" x14ac:dyDescent="0.25">
      <c r="C41" s="251" t="s">
        <v>910</v>
      </c>
      <c r="D41" s="251">
        <v>1979</v>
      </c>
      <c r="E41" s="251" t="s">
        <v>859</v>
      </c>
      <c r="F41" s="251" t="s">
        <v>864</v>
      </c>
      <c r="G41" s="251">
        <v>1313.97</v>
      </c>
      <c r="H41" s="251">
        <v>1313.97</v>
      </c>
      <c r="I41" s="251">
        <v>1</v>
      </c>
      <c r="J41" s="251" t="s">
        <v>677</v>
      </c>
      <c r="K41" s="251" t="s">
        <v>826</v>
      </c>
      <c r="L41" s="251" t="s">
        <v>8</v>
      </c>
      <c r="M41" s="251" t="s">
        <v>861</v>
      </c>
      <c r="N41" s="251" t="s">
        <v>826</v>
      </c>
      <c r="O41" s="251" t="s">
        <v>826</v>
      </c>
      <c r="P41" s="251" t="s">
        <v>826</v>
      </c>
      <c r="Q41" s="251" t="s">
        <v>205</v>
      </c>
      <c r="R41" s="251">
        <v>2008</v>
      </c>
      <c r="S41" s="251" t="s">
        <v>859</v>
      </c>
      <c r="T41" s="251">
        <v>8</v>
      </c>
      <c r="U41" s="251" t="str">
        <f>VLOOKUP(J41,'RBSA 2016 Equipment Mappings'!$C:$D,2,FALSE)</f>
        <v>eFAF</v>
      </c>
    </row>
    <row r="42" spans="3:21" x14ac:dyDescent="0.25">
      <c r="C42" s="251" t="s">
        <v>911</v>
      </c>
      <c r="D42" s="251">
        <v>1986</v>
      </c>
      <c r="E42" s="251" t="s">
        <v>859</v>
      </c>
      <c r="F42" s="251" t="s">
        <v>864</v>
      </c>
      <c r="G42" s="251">
        <v>1313.97</v>
      </c>
      <c r="H42" s="251">
        <v>1313.97</v>
      </c>
      <c r="I42" s="251">
        <v>1</v>
      </c>
      <c r="J42" s="251" t="s">
        <v>677</v>
      </c>
      <c r="K42" s="251" t="s">
        <v>826</v>
      </c>
      <c r="L42" s="251" t="s">
        <v>8</v>
      </c>
      <c r="M42" s="251" t="s">
        <v>866</v>
      </c>
      <c r="N42" s="251" t="s">
        <v>826</v>
      </c>
      <c r="O42" s="251" t="s">
        <v>826</v>
      </c>
      <c r="P42" s="251" t="s">
        <v>826</v>
      </c>
      <c r="Q42" s="251" t="s">
        <v>205</v>
      </c>
      <c r="R42" s="251" t="s">
        <v>826</v>
      </c>
      <c r="S42" s="251" t="s">
        <v>826</v>
      </c>
      <c r="T42" s="251" t="s">
        <v>826</v>
      </c>
      <c r="U42" s="251" t="str">
        <f>VLOOKUP(J42,'RBSA 2016 Equipment Mappings'!$C:$D,2,FALSE)</f>
        <v>eFAF</v>
      </c>
    </row>
    <row r="43" spans="3:21" x14ac:dyDescent="0.25">
      <c r="C43" s="251" t="s">
        <v>912</v>
      </c>
      <c r="D43" s="251">
        <v>1982</v>
      </c>
      <c r="E43" s="251" t="s">
        <v>859</v>
      </c>
      <c r="F43" s="251" t="s">
        <v>864</v>
      </c>
      <c r="G43" s="251">
        <v>1313.97</v>
      </c>
      <c r="H43" s="251">
        <v>1313.97</v>
      </c>
      <c r="I43" s="251">
        <v>1</v>
      </c>
      <c r="J43" s="251" t="s">
        <v>831</v>
      </c>
      <c r="K43" s="251" t="s">
        <v>826</v>
      </c>
      <c r="L43" s="251" t="s">
        <v>8</v>
      </c>
      <c r="M43" s="251" t="s">
        <v>866</v>
      </c>
      <c r="N43" s="251" t="s">
        <v>826</v>
      </c>
      <c r="O43" s="251" t="s">
        <v>826</v>
      </c>
      <c r="P43" s="251" t="s">
        <v>826</v>
      </c>
      <c r="Q43" s="251" t="s">
        <v>874</v>
      </c>
      <c r="R43" s="251" t="s">
        <v>826</v>
      </c>
      <c r="S43" s="251" t="s">
        <v>826</v>
      </c>
      <c r="T43" s="251" t="s">
        <v>826</v>
      </c>
      <c r="U43" s="251" t="str">
        <f>VLOOKUP(J43,'RBSA 2016 Equipment Mappings'!$C:$D,2,FALSE)</f>
        <v>ASHP</v>
      </c>
    </row>
    <row r="44" spans="3:21" x14ac:dyDescent="0.25">
      <c r="C44" s="251" t="s">
        <v>913</v>
      </c>
      <c r="D44" s="251">
        <v>1999</v>
      </c>
      <c r="E44" s="251" t="s">
        <v>859</v>
      </c>
      <c r="F44" s="251" t="s">
        <v>864</v>
      </c>
      <c r="G44" s="251">
        <v>1313.97</v>
      </c>
      <c r="H44" s="251">
        <v>1313.97</v>
      </c>
      <c r="I44" s="251">
        <v>1</v>
      </c>
      <c r="J44" s="251" t="s">
        <v>677</v>
      </c>
      <c r="K44" s="251" t="s">
        <v>826</v>
      </c>
      <c r="L44" s="251" t="s">
        <v>8</v>
      </c>
      <c r="M44" s="251" t="s">
        <v>866</v>
      </c>
      <c r="N44" s="251" t="s">
        <v>826</v>
      </c>
      <c r="O44" s="251" t="s">
        <v>826</v>
      </c>
      <c r="P44" s="251" t="s">
        <v>826</v>
      </c>
      <c r="Q44" s="251" t="s">
        <v>205</v>
      </c>
      <c r="R44" s="251">
        <v>1997</v>
      </c>
      <c r="S44" s="251" t="s">
        <v>859</v>
      </c>
      <c r="T44" s="251">
        <v>19</v>
      </c>
      <c r="U44" s="251" t="str">
        <f>VLOOKUP(J44,'RBSA 2016 Equipment Mappings'!$C:$D,2,FALSE)</f>
        <v>eFAF</v>
      </c>
    </row>
    <row r="45" spans="3:21" x14ac:dyDescent="0.25">
      <c r="C45" s="251" t="s">
        <v>914</v>
      </c>
      <c r="D45" s="251">
        <v>1970</v>
      </c>
      <c r="E45" s="251" t="s">
        <v>859</v>
      </c>
      <c r="F45" s="251" t="s">
        <v>808</v>
      </c>
      <c r="G45" s="251">
        <v>2002.11</v>
      </c>
      <c r="H45" s="251">
        <v>2002.11</v>
      </c>
      <c r="I45" s="251">
        <v>1</v>
      </c>
      <c r="J45" s="251" t="s">
        <v>829</v>
      </c>
      <c r="K45" s="251" t="s">
        <v>860</v>
      </c>
      <c r="L45" s="251" t="s">
        <v>8</v>
      </c>
      <c r="M45" s="251" t="s">
        <v>861</v>
      </c>
      <c r="N45" s="251" t="s">
        <v>826</v>
      </c>
      <c r="O45" s="251" t="s">
        <v>826</v>
      </c>
      <c r="P45" s="251" t="s">
        <v>826</v>
      </c>
      <c r="Q45" s="251" t="s">
        <v>862</v>
      </c>
      <c r="R45" s="251" t="s">
        <v>826</v>
      </c>
      <c r="S45" s="251" t="s">
        <v>826</v>
      </c>
      <c r="T45" s="251" t="s">
        <v>826</v>
      </c>
      <c r="U45" s="251" t="str">
        <f>VLOOKUP(J45,'RBSA 2016 Equipment Mappings'!$C:$D,2,FALSE)</f>
        <v>Zonal</v>
      </c>
    </row>
    <row r="46" spans="3:21" x14ac:dyDescent="0.25">
      <c r="C46" s="251" t="s">
        <v>915</v>
      </c>
      <c r="D46" s="251">
        <v>1967</v>
      </c>
      <c r="E46" s="251" t="s">
        <v>859</v>
      </c>
      <c r="F46" s="251" t="s">
        <v>808</v>
      </c>
      <c r="G46" s="251">
        <v>2002.11</v>
      </c>
      <c r="H46" s="251">
        <v>1001.0549999999999</v>
      </c>
      <c r="I46" s="251">
        <v>1</v>
      </c>
      <c r="J46" s="251" t="s">
        <v>829</v>
      </c>
      <c r="K46" s="251" t="s">
        <v>916</v>
      </c>
      <c r="L46" s="251" t="s">
        <v>8</v>
      </c>
      <c r="M46" s="251" t="s">
        <v>861</v>
      </c>
      <c r="N46" s="251" t="s">
        <v>826</v>
      </c>
      <c r="O46" s="251" t="s">
        <v>826</v>
      </c>
      <c r="P46" s="251" t="s">
        <v>826</v>
      </c>
      <c r="Q46" s="251" t="s">
        <v>862</v>
      </c>
      <c r="R46" s="251" t="s">
        <v>826</v>
      </c>
      <c r="S46" s="251" t="s">
        <v>826</v>
      </c>
      <c r="T46" s="251" t="s">
        <v>826</v>
      </c>
      <c r="U46" s="251" t="str">
        <f>VLOOKUP(J46,'RBSA 2016 Equipment Mappings'!$C:$D,2,FALSE)</f>
        <v>Zonal</v>
      </c>
    </row>
    <row r="47" spans="3:21" x14ac:dyDescent="0.25">
      <c r="C47" s="251" t="s">
        <v>915</v>
      </c>
      <c r="D47" s="251">
        <v>1967</v>
      </c>
      <c r="E47" s="251" t="s">
        <v>859</v>
      </c>
      <c r="F47" s="251" t="s">
        <v>808</v>
      </c>
      <c r="G47" s="251">
        <v>2002.11</v>
      </c>
      <c r="H47" s="251">
        <v>1001.0549999999999</v>
      </c>
      <c r="I47" s="251">
        <v>1</v>
      </c>
      <c r="J47" s="251" t="s">
        <v>829</v>
      </c>
      <c r="K47" s="251" t="s">
        <v>876</v>
      </c>
      <c r="L47" s="251" t="s">
        <v>8</v>
      </c>
      <c r="M47" s="251" t="s">
        <v>861</v>
      </c>
      <c r="N47" s="251" t="s">
        <v>826</v>
      </c>
      <c r="O47" s="251" t="s">
        <v>826</v>
      </c>
      <c r="P47" s="251" t="s">
        <v>826</v>
      </c>
      <c r="Q47" s="251" t="s">
        <v>862</v>
      </c>
      <c r="R47" s="251" t="s">
        <v>826</v>
      </c>
      <c r="S47" s="251" t="s">
        <v>826</v>
      </c>
      <c r="T47" s="251" t="s">
        <v>826</v>
      </c>
      <c r="U47" s="251" t="str">
        <f>VLOOKUP(J47,'RBSA 2016 Equipment Mappings'!$C:$D,2,FALSE)</f>
        <v>Zonal</v>
      </c>
    </row>
    <row r="48" spans="3:21" x14ac:dyDescent="0.25">
      <c r="C48" s="251" t="s">
        <v>917</v>
      </c>
      <c r="D48" s="251">
        <v>1970</v>
      </c>
      <c r="E48" s="251" t="s">
        <v>859</v>
      </c>
      <c r="F48" s="251" t="s">
        <v>808</v>
      </c>
      <c r="G48" s="251">
        <v>2002.11</v>
      </c>
      <c r="H48" s="251">
        <v>667.37</v>
      </c>
      <c r="I48" s="251">
        <v>1</v>
      </c>
      <c r="J48" s="251" t="s">
        <v>835</v>
      </c>
      <c r="K48" s="251" t="s">
        <v>826</v>
      </c>
      <c r="L48" s="251" t="s">
        <v>8</v>
      </c>
      <c r="M48" s="251" t="s">
        <v>861</v>
      </c>
      <c r="N48" s="251" t="s">
        <v>826</v>
      </c>
      <c r="O48" s="251" t="s">
        <v>826</v>
      </c>
      <c r="P48" s="251" t="s">
        <v>826</v>
      </c>
      <c r="Q48" s="251" t="s">
        <v>826</v>
      </c>
      <c r="R48" s="251" t="s">
        <v>826</v>
      </c>
      <c r="S48" s="251" t="s">
        <v>826</v>
      </c>
      <c r="T48" s="251" t="s">
        <v>826</v>
      </c>
      <c r="U48" s="251" t="str">
        <f>VLOOKUP(J48,'RBSA 2016 Equipment Mappings'!$C:$D,2,FALSE)</f>
        <v>Zonal</v>
      </c>
    </row>
    <row r="49" spans="3:21" x14ac:dyDescent="0.25">
      <c r="C49" s="251" t="s">
        <v>917</v>
      </c>
      <c r="D49" s="251">
        <v>1970</v>
      </c>
      <c r="E49" s="251" t="s">
        <v>859</v>
      </c>
      <c r="F49" s="251" t="s">
        <v>808</v>
      </c>
      <c r="G49" s="251">
        <v>2002.11</v>
      </c>
      <c r="H49" s="251">
        <v>667.37</v>
      </c>
      <c r="I49" s="251">
        <v>1</v>
      </c>
      <c r="J49" s="251" t="s">
        <v>835</v>
      </c>
      <c r="K49" s="251" t="s">
        <v>826</v>
      </c>
      <c r="L49" s="251" t="s">
        <v>8</v>
      </c>
      <c r="M49" s="251" t="s">
        <v>861</v>
      </c>
      <c r="N49" s="251" t="s">
        <v>826</v>
      </c>
      <c r="O49" s="251" t="s">
        <v>826</v>
      </c>
      <c r="P49" s="251" t="s">
        <v>826</v>
      </c>
      <c r="Q49" s="251" t="s">
        <v>826</v>
      </c>
      <c r="R49" s="251" t="s">
        <v>826</v>
      </c>
      <c r="S49" s="251" t="s">
        <v>826</v>
      </c>
      <c r="T49" s="251" t="s">
        <v>826</v>
      </c>
      <c r="U49" s="251" t="str">
        <f>VLOOKUP(J49,'RBSA 2016 Equipment Mappings'!$C:$D,2,FALSE)</f>
        <v>Zonal</v>
      </c>
    </row>
    <row r="50" spans="3:21" x14ac:dyDescent="0.25">
      <c r="C50" s="251" t="s">
        <v>917</v>
      </c>
      <c r="D50" s="251">
        <v>1970</v>
      </c>
      <c r="E50" s="251" t="s">
        <v>859</v>
      </c>
      <c r="F50" s="251" t="s">
        <v>808</v>
      </c>
      <c r="G50" s="251">
        <v>2002.11</v>
      </c>
      <c r="H50" s="251">
        <v>667.37</v>
      </c>
      <c r="I50" s="251">
        <v>1</v>
      </c>
      <c r="J50" s="251" t="s">
        <v>835</v>
      </c>
      <c r="K50" s="251" t="s">
        <v>826</v>
      </c>
      <c r="L50" s="251" t="s">
        <v>8</v>
      </c>
      <c r="M50" s="251" t="s">
        <v>861</v>
      </c>
      <c r="N50" s="251" t="s">
        <v>826</v>
      </c>
      <c r="O50" s="251" t="s">
        <v>826</v>
      </c>
      <c r="P50" s="251" t="s">
        <v>826</v>
      </c>
      <c r="Q50" s="251" t="s">
        <v>826</v>
      </c>
      <c r="R50" s="251" t="s">
        <v>826</v>
      </c>
      <c r="S50" s="251" t="s">
        <v>826</v>
      </c>
      <c r="T50" s="251" t="s">
        <v>826</v>
      </c>
      <c r="U50" s="251" t="str">
        <f>VLOOKUP(J50,'RBSA 2016 Equipment Mappings'!$C:$D,2,FALSE)</f>
        <v>Zonal</v>
      </c>
    </row>
    <row r="51" spans="3:21" x14ac:dyDescent="0.25">
      <c r="C51" s="251" t="s">
        <v>918</v>
      </c>
      <c r="D51" s="251">
        <v>2001</v>
      </c>
      <c r="E51" s="251" t="s">
        <v>859</v>
      </c>
      <c r="F51" s="251" t="s">
        <v>808</v>
      </c>
      <c r="G51" s="251">
        <v>2002.11</v>
      </c>
      <c r="H51" s="251">
        <v>2002.11</v>
      </c>
      <c r="I51" s="251">
        <v>1</v>
      </c>
      <c r="J51" s="251" t="s">
        <v>829</v>
      </c>
      <c r="K51" s="251" t="s">
        <v>876</v>
      </c>
      <c r="L51" s="251" t="s">
        <v>8</v>
      </c>
      <c r="M51" s="251" t="s">
        <v>861</v>
      </c>
      <c r="N51" s="251" t="s">
        <v>826</v>
      </c>
      <c r="O51" s="251" t="s">
        <v>826</v>
      </c>
      <c r="P51" s="251" t="s">
        <v>826</v>
      </c>
      <c r="Q51" s="251" t="s">
        <v>862</v>
      </c>
      <c r="R51" s="251" t="s">
        <v>826</v>
      </c>
      <c r="S51" s="251" t="s">
        <v>826</v>
      </c>
      <c r="T51" s="251" t="s">
        <v>826</v>
      </c>
      <c r="U51" s="251" t="str">
        <f>VLOOKUP(J51,'RBSA 2016 Equipment Mappings'!$C:$D,2,FALSE)</f>
        <v>Zonal</v>
      </c>
    </row>
    <row r="52" spans="3:21" x14ac:dyDescent="0.25">
      <c r="C52" s="251" t="s">
        <v>919</v>
      </c>
      <c r="D52" s="251">
        <v>1993</v>
      </c>
      <c r="E52" s="251" t="s">
        <v>859</v>
      </c>
      <c r="F52" s="251" t="s">
        <v>808</v>
      </c>
      <c r="G52" s="251">
        <v>2002.39</v>
      </c>
      <c r="H52" s="251">
        <v>2002.39</v>
      </c>
      <c r="I52" s="251">
        <v>1</v>
      </c>
      <c r="J52" s="251" t="s">
        <v>829</v>
      </c>
      <c r="K52" s="251" t="s">
        <v>920</v>
      </c>
      <c r="L52" s="251" t="s">
        <v>8</v>
      </c>
      <c r="M52" s="251" t="s">
        <v>861</v>
      </c>
      <c r="N52" s="251" t="s">
        <v>826</v>
      </c>
      <c r="O52" s="251" t="s">
        <v>826</v>
      </c>
      <c r="P52" s="251" t="s">
        <v>826</v>
      </c>
      <c r="Q52" s="251" t="s">
        <v>862</v>
      </c>
      <c r="R52" s="251" t="s">
        <v>826</v>
      </c>
      <c r="S52" s="251" t="s">
        <v>826</v>
      </c>
      <c r="T52" s="251" t="s">
        <v>826</v>
      </c>
      <c r="U52" s="251" t="str">
        <f>VLOOKUP(J52,'RBSA 2016 Equipment Mappings'!$C:$D,2,FALSE)</f>
        <v>Zonal</v>
      </c>
    </row>
    <row r="53" spans="3:21" x14ac:dyDescent="0.25">
      <c r="C53" s="251" t="s">
        <v>921</v>
      </c>
      <c r="D53" s="251">
        <v>1980</v>
      </c>
      <c r="E53" s="251" t="s">
        <v>859</v>
      </c>
      <c r="F53" s="251" t="s">
        <v>808</v>
      </c>
      <c r="G53" s="251">
        <v>2002.39</v>
      </c>
      <c r="H53" s="251">
        <v>2002.39</v>
      </c>
      <c r="I53" s="251">
        <v>1</v>
      </c>
      <c r="J53" s="251" t="s">
        <v>840</v>
      </c>
      <c r="K53" s="251" t="s">
        <v>862</v>
      </c>
      <c r="L53" s="251" t="s">
        <v>922</v>
      </c>
      <c r="M53" s="251" t="s">
        <v>862</v>
      </c>
      <c r="N53" s="251" t="s">
        <v>826</v>
      </c>
      <c r="O53" s="251" t="s">
        <v>826</v>
      </c>
      <c r="P53" s="251" t="s">
        <v>826</v>
      </c>
      <c r="Q53" s="251" t="s">
        <v>205</v>
      </c>
      <c r="R53" s="251" t="s">
        <v>826</v>
      </c>
      <c r="S53" s="251" t="s">
        <v>826</v>
      </c>
      <c r="T53" s="251" t="s">
        <v>826</v>
      </c>
      <c r="U53" s="251" t="str">
        <f>VLOOKUP(J53,'RBSA 2016 Equipment Mappings'!$C:$D,2,FALSE)</f>
        <v>Zonal</v>
      </c>
    </row>
    <row r="54" spans="3:21" x14ac:dyDescent="0.25">
      <c r="C54" s="251" t="s">
        <v>923</v>
      </c>
      <c r="D54" s="251">
        <v>1970</v>
      </c>
      <c r="E54" s="251" t="s">
        <v>859</v>
      </c>
      <c r="F54" s="251" t="s">
        <v>808</v>
      </c>
      <c r="G54" s="251">
        <v>2002.39</v>
      </c>
      <c r="H54" s="251">
        <v>2002.39</v>
      </c>
      <c r="I54" s="251">
        <v>1</v>
      </c>
      <c r="J54" s="251" t="s">
        <v>829</v>
      </c>
      <c r="K54" s="251" t="s">
        <v>920</v>
      </c>
      <c r="L54" s="251" t="s">
        <v>8</v>
      </c>
      <c r="M54" s="251" t="s">
        <v>861</v>
      </c>
      <c r="N54" s="251" t="s">
        <v>826</v>
      </c>
      <c r="O54" s="251" t="s">
        <v>826</v>
      </c>
      <c r="P54" s="251" t="s">
        <v>826</v>
      </c>
      <c r="Q54" s="251" t="s">
        <v>862</v>
      </c>
      <c r="R54" s="251" t="s">
        <v>826</v>
      </c>
      <c r="S54" s="251" t="s">
        <v>826</v>
      </c>
      <c r="T54" s="251" t="s">
        <v>826</v>
      </c>
      <c r="U54" s="251" t="str">
        <f>VLOOKUP(J54,'RBSA 2016 Equipment Mappings'!$C:$D,2,FALSE)</f>
        <v>Zonal</v>
      </c>
    </row>
    <row r="55" spans="3:21" x14ac:dyDescent="0.25">
      <c r="C55" s="251" t="s">
        <v>924</v>
      </c>
      <c r="D55" s="251">
        <v>1924</v>
      </c>
      <c r="E55" s="251" t="s">
        <v>859</v>
      </c>
      <c r="F55" s="251" t="s">
        <v>808</v>
      </c>
      <c r="G55" s="251">
        <v>2002.39</v>
      </c>
      <c r="H55" s="251">
        <v>2002.39</v>
      </c>
      <c r="I55" s="251">
        <v>1</v>
      </c>
      <c r="J55" s="251" t="s">
        <v>835</v>
      </c>
      <c r="K55" s="251" t="s">
        <v>826</v>
      </c>
      <c r="L55" s="251" t="s">
        <v>8</v>
      </c>
      <c r="M55" s="251" t="s">
        <v>861</v>
      </c>
      <c r="N55" s="251" t="s">
        <v>826</v>
      </c>
      <c r="O55" s="251" t="s">
        <v>826</v>
      </c>
      <c r="P55" s="251" t="s">
        <v>826</v>
      </c>
      <c r="Q55" s="251" t="s">
        <v>826</v>
      </c>
      <c r="R55" s="251" t="s">
        <v>826</v>
      </c>
      <c r="S55" s="251" t="s">
        <v>826</v>
      </c>
      <c r="T55" s="251" t="s">
        <v>826</v>
      </c>
      <c r="U55" s="251" t="str">
        <f>VLOOKUP(J55,'RBSA 2016 Equipment Mappings'!$C:$D,2,FALSE)</f>
        <v>Zonal</v>
      </c>
    </row>
    <row r="56" spans="3:21" x14ac:dyDescent="0.25">
      <c r="C56" s="251" t="s">
        <v>925</v>
      </c>
      <c r="D56" s="251">
        <v>1920</v>
      </c>
      <c r="E56" s="251" t="s">
        <v>859</v>
      </c>
      <c r="F56" s="251" t="s">
        <v>99</v>
      </c>
      <c r="G56" s="251">
        <v>2292.4</v>
      </c>
      <c r="H56" s="251">
        <v>2292.4</v>
      </c>
      <c r="I56" s="251">
        <v>1</v>
      </c>
      <c r="J56" s="251" t="s">
        <v>678</v>
      </c>
      <c r="K56" s="251" t="s">
        <v>826</v>
      </c>
      <c r="L56" s="251" t="s">
        <v>865</v>
      </c>
      <c r="M56" s="251" t="s">
        <v>862</v>
      </c>
      <c r="N56" s="251" t="s">
        <v>826</v>
      </c>
      <c r="O56" s="251" t="s">
        <v>826</v>
      </c>
      <c r="P56" s="251" t="s">
        <v>826</v>
      </c>
      <c r="Q56" s="251" t="s">
        <v>205</v>
      </c>
      <c r="R56" s="251" t="s">
        <v>826</v>
      </c>
      <c r="S56" s="251" t="s">
        <v>826</v>
      </c>
      <c r="T56" s="251" t="s">
        <v>826</v>
      </c>
      <c r="U56" s="251" t="str">
        <f>VLOOKUP(J56,'RBSA 2016 Equipment Mappings'!$C:$D,2,FALSE)</f>
        <v>gFAF</v>
      </c>
    </row>
    <row r="57" spans="3:21" x14ac:dyDescent="0.25">
      <c r="C57" s="251" t="s">
        <v>926</v>
      </c>
      <c r="D57" s="251">
        <v>1928</v>
      </c>
      <c r="E57" s="251" t="s">
        <v>859</v>
      </c>
      <c r="F57" s="251" t="s">
        <v>808</v>
      </c>
      <c r="G57" s="251">
        <v>2002.39</v>
      </c>
      <c r="H57" s="251">
        <v>1001.1950000000001</v>
      </c>
      <c r="I57" s="251">
        <v>1</v>
      </c>
      <c r="J57" s="251" t="s">
        <v>835</v>
      </c>
      <c r="K57" s="251" t="s">
        <v>826</v>
      </c>
      <c r="L57" s="251" t="s">
        <v>8</v>
      </c>
      <c r="M57" s="251" t="s">
        <v>861</v>
      </c>
      <c r="N57" s="251" t="s">
        <v>826</v>
      </c>
      <c r="O57" s="251" t="s">
        <v>826</v>
      </c>
      <c r="P57" s="251" t="s">
        <v>826</v>
      </c>
      <c r="Q57" s="251" t="s">
        <v>826</v>
      </c>
      <c r="R57" s="251" t="s">
        <v>826</v>
      </c>
      <c r="S57" s="251" t="s">
        <v>826</v>
      </c>
      <c r="T57" s="251" t="s">
        <v>826</v>
      </c>
      <c r="U57" s="251" t="str">
        <f>VLOOKUP(J57,'RBSA 2016 Equipment Mappings'!$C:$D,2,FALSE)</f>
        <v>Zonal</v>
      </c>
    </row>
    <row r="58" spans="3:21" x14ac:dyDescent="0.25">
      <c r="C58" s="251" t="s">
        <v>926</v>
      </c>
      <c r="D58" s="251">
        <v>1928</v>
      </c>
      <c r="E58" s="251" t="s">
        <v>859</v>
      </c>
      <c r="F58" s="251" t="s">
        <v>808</v>
      </c>
      <c r="G58" s="251">
        <v>2002.39</v>
      </c>
      <c r="H58" s="251">
        <v>1001.1950000000001</v>
      </c>
      <c r="I58" s="251">
        <v>1</v>
      </c>
      <c r="J58" s="251" t="s">
        <v>835</v>
      </c>
      <c r="K58" s="251" t="s">
        <v>826</v>
      </c>
      <c r="L58" s="251" t="s">
        <v>8</v>
      </c>
      <c r="M58" s="251" t="s">
        <v>861</v>
      </c>
      <c r="N58" s="251" t="s">
        <v>826</v>
      </c>
      <c r="O58" s="251" t="s">
        <v>826</v>
      </c>
      <c r="P58" s="251" t="s">
        <v>826</v>
      </c>
      <c r="Q58" s="251" t="s">
        <v>826</v>
      </c>
      <c r="R58" s="251" t="s">
        <v>826</v>
      </c>
      <c r="S58" s="251" t="s">
        <v>826</v>
      </c>
      <c r="T58" s="251" t="s">
        <v>826</v>
      </c>
      <c r="U58" s="251" t="str">
        <f>VLOOKUP(J58,'RBSA 2016 Equipment Mappings'!$C:$D,2,FALSE)</f>
        <v>Zonal</v>
      </c>
    </row>
    <row r="59" spans="3:21" x14ac:dyDescent="0.25">
      <c r="C59" s="251" t="s">
        <v>927</v>
      </c>
      <c r="D59" s="251">
        <v>2009</v>
      </c>
      <c r="E59" s="251" t="s">
        <v>859</v>
      </c>
      <c r="F59" s="251" t="s">
        <v>99</v>
      </c>
      <c r="G59" s="251">
        <v>587.74</v>
      </c>
      <c r="H59" s="251">
        <v>587.74</v>
      </c>
      <c r="I59" s="251">
        <v>1</v>
      </c>
      <c r="J59" s="251" t="s">
        <v>829</v>
      </c>
      <c r="K59" s="251" t="s">
        <v>920</v>
      </c>
      <c r="L59" s="251" t="s">
        <v>8</v>
      </c>
      <c r="M59" s="251" t="s">
        <v>861</v>
      </c>
      <c r="N59" s="251" t="s">
        <v>826</v>
      </c>
      <c r="O59" s="251" t="s">
        <v>826</v>
      </c>
      <c r="P59" s="251" t="s">
        <v>826</v>
      </c>
      <c r="Q59" s="251" t="s">
        <v>862</v>
      </c>
      <c r="R59" s="251" t="s">
        <v>826</v>
      </c>
      <c r="S59" s="251" t="s">
        <v>826</v>
      </c>
      <c r="T59" s="251" t="s">
        <v>826</v>
      </c>
      <c r="U59" s="251" t="str">
        <f>VLOOKUP(J59,'RBSA 2016 Equipment Mappings'!$C:$D,2,FALSE)</f>
        <v>Zonal</v>
      </c>
    </row>
    <row r="60" spans="3:21" x14ac:dyDescent="0.25">
      <c r="C60" s="251" t="s">
        <v>928</v>
      </c>
      <c r="D60" s="251">
        <v>2011</v>
      </c>
      <c r="E60" s="251" t="s">
        <v>867</v>
      </c>
      <c r="F60" s="251" t="s">
        <v>808</v>
      </c>
      <c r="G60" s="251">
        <v>2002.39</v>
      </c>
      <c r="H60" s="251">
        <v>2002.39</v>
      </c>
      <c r="I60" s="251">
        <v>1</v>
      </c>
      <c r="J60" s="251" t="s">
        <v>829</v>
      </c>
      <c r="K60" s="251" t="s">
        <v>860</v>
      </c>
      <c r="L60" s="251" t="s">
        <v>8</v>
      </c>
      <c r="M60" s="251" t="s">
        <v>861</v>
      </c>
      <c r="N60" s="251" t="s">
        <v>826</v>
      </c>
      <c r="O60" s="251" t="s">
        <v>826</v>
      </c>
      <c r="P60" s="251" t="s">
        <v>826</v>
      </c>
      <c r="Q60" s="251" t="s">
        <v>862</v>
      </c>
      <c r="R60" s="251" t="s">
        <v>826</v>
      </c>
      <c r="S60" s="251" t="s">
        <v>826</v>
      </c>
      <c r="T60" s="251" t="s">
        <v>826</v>
      </c>
      <c r="U60" s="251" t="str">
        <f>VLOOKUP(J60,'RBSA 2016 Equipment Mappings'!$C:$D,2,FALSE)</f>
        <v>Zonal</v>
      </c>
    </row>
    <row r="61" spans="3:21" x14ac:dyDescent="0.25">
      <c r="C61" s="251" t="s">
        <v>929</v>
      </c>
      <c r="D61" s="251">
        <v>1967</v>
      </c>
      <c r="E61" s="251" t="s">
        <v>859</v>
      </c>
      <c r="F61" s="251" t="s">
        <v>808</v>
      </c>
      <c r="G61" s="251">
        <v>2002.39</v>
      </c>
      <c r="H61" s="251">
        <v>2002.39</v>
      </c>
      <c r="I61" s="251">
        <v>1</v>
      </c>
      <c r="J61" s="251" t="s">
        <v>832</v>
      </c>
      <c r="K61" s="251" t="s">
        <v>826</v>
      </c>
      <c r="L61" s="251" t="s">
        <v>8</v>
      </c>
      <c r="M61" s="251" t="s">
        <v>930</v>
      </c>
      <c r="N61" s="251" t="s">
        <v>826</v>
      </c>
      <c r="O61" s="251" t="s">
        <v>826</v>
      </c>
      <c r="P61" s="251" t="s">
        <v>826</v>
      </c>
      <c r="Q61" s="251" t="s">
        <v>874</v>
      </c>
      <c r="R61" s="251">
        <v>2014</v>
      </c>
      <c r="S61" s="251" t="s">
        <v>867</v>
      </c>
      <c r="T61" s="251">
        <v>2</v>
      </c>
      <c r="U61" s="251" t="str">
        <f>VLOOKUP(J61,'RBSA 2016 Equipment Mappings'!$C:$D,2,FALSE)</f>
        <v>DHP</v>
      </c>
    </row>
    <row r="62" spans="3:21" x14ac:dyDescent="0.25">
      <c r="C62" s="251" t="s">
        <v>931</v>
      </c>
      <c r="D62" s="251">
        <v>1890</v>
      </c>
      <c r="E62" s="251" t="s">
        <v>859</v>
      </c>
      <c r="F62" s="251" t="s">
        <v>808</v>
      </c>
      <c r="G62" s="251">
        <v>2002.39</v>
      </c>
      <c r="H62" s="251">
        <v>667.46333333333303</v>
      </c>
      <c r="I62" s="251">
        <v>1</v>
      </c>
      <c r="J62" s="251" t="s">
        <v>835</v>
      </c>
      <c r="K62" s="251" t="s">
        <v>826</v>
      </c>
      <c r="L62" s="251" t="s">
        <v>8</v>
      </c>
      <c r="M62" s="251" t="s">
        <v>861</v>
      </c>
      <c r="N62" s="251" t="s">
        <v>826</v>
      </c>
      <c r="O62" s="251" t="s">
        <v>826</v>
      </c>
      <c r="P62" s="251" t="s">
        <v>826</v>
      </c>
      <c r="Q62" s="251" t="s">
        <v>826</v>
      </c>
      <c r="R62" s="251" t="s">
        <v>826</v>
      </c>
      <c r="S62" s="251" t="s">
        <v>826</v>
      </c>
      <c r="T62" s="251" t="s">
        <v>826</v>
      </c>
      <c r="U62" s="251" t="str">
        <f>VLOOKUP(J62,'RBSA 2016 Equipment Mappings'!$C:$D,2,FALSE)</f>
        <v>Zonal</v>
      </c>
    </row>
    <row r="63" spans="3:21" x14ac:dyDescent="0.25">
      <c r="C63" s="251" t="s">
        <v>931</v>
      </c>
      <c r="D63" s="251">
        <v>1890</v>
      </c>
      <c r="E63" s="251" t="s">
        <v>859</v>
      </c>
      <c r="F63" s="251" t="s">
        <v>808</v>
      </c>
      <c r="G63" s="251">
        <v>2002.39</v>
      </c>
      <c r="H63" s="251">
        <v>667.46333333333303</v>
      </c>
      <c r="I63" s="251">
        <v>1</v>
      </c>
      <c r="J63" s="251" t="s">
        <v>835</v>
      </c>
      <c r="K63" s="251" t="s">
        <v>826</v>
      </c>
      <c r="L63" s="251" t="s">
        <v>8</v>
      </c>
      <c r="M63" s="251" t="s">
        <v>861</v>
      </c>
      <c r="N63" s="251" t="s">
        <v>826</v>
      </c>
      <c r="O63" s="251" t="s">
        <v>826</v>
      </c>
      <c r="P63" s="251" t="s">
        <v>826</v>
      </c>
      <c r="Q63" s="251" t="s">
        <v>826</v>
      </c>
      <c r="R63" s="251" t="s">
        <v>826</v>
      </c>
      <c r="S63" s="251" t="s">
        <v>826</v>
      </c>
      <c r="T63" s="251" t="s">
        <v>826</v>
      </c>
      <c r="U63" s="251" t="str">
        <f>VLOOKUP(J63,'RBSA 2016 Equipment Mappings'!$C:$D,2,FALSE)</f>
        <v>Zonal</v>
      </c>
    </row>
    <row r="64" spans="3:21" x14ac:dyDescent="0.25">
      <c r="C64" s="251" t="s">
        <v>931</v>
      </c>
      <c r="D64" s="251">
        <v>1890</v>
      </c>
      <c r="E64" s="251" t="s">
        <v>859</v>
      </c>
      <c r="F64" s="251" t="s">
        <v>808</v>
      </c>
      <c r="G64" s="251">
        <v>2002.39</v>
      </c>
      <c r="H64" s="251">
        <v>667.46333333333303</v>
      </c>
      <c r="I64" s="251">
        <v>1</v>
      </c>
      <c r="J64" s="251" t="s">
        <v>835</v>
      </c>
      <c r="K64" s="251" t="s">
        <v>826</v>
      </c>
      <c r="L64" s="251" t="s">
        <v>8</v>
      </c>
      <c r="M64" s="251" t="s">
        <v>861</v>
      </c>
      <c r="N64" s="251" t="s">
        <v>826</v>
      </c>
      <c r="O64" s="251" t="s">
        <v>826</v>
      </c>
      <c r="P64" s="251" t="s">
        <v>826</v>
      </c>
      <c r="Q64" s="251" t="s">
        <v>826</v>
      </c>
      <c r="R64" s="251" t="s">
        <v>826</v>
      </c>
      <c r="S64" s="251" t="s">
        <v>826</v>
      </c>
      <c r="T64" s="251" t="s">
        <v>826</v>
      </c>
      <c r="U64" s="251" t="str">
        <f>VLOOKUP(J64,'RBSA 2016 Equipment Mappings'!$C:$D,2,FALSE)</f>
        <v>Zonal</v>
      </c>
    </row>
    <row r="65" spans="3:21" x14ac:dyDescent="0.25">
      <c r="C65" s="251" t="s">
        <v>932</v>
      </c>
      <c r="D65" s="251">
        <v>1979</v>
      </c>
      <c r="E65" s="251" t="s">
        <v>859</v>
      </c>
      <c r="F65" s="251" t="s">
        <v>808</v>
      </c>
      <c r="G65" s="251">
        <v>2002.39</v>
      </c>
      <c r="H65" s="251">
        <v>2002.39</v>
      </c>
      <c r="I65" s="251">
        <v>1</v>
      </c>
      <c r="J65" s="251" t="s">
        <v>829</v>
      </c>
      <c r="K65" s="251" t="s">
        <v>860</v>
      </c>
      <c r="L65" s="251" t="s">
        <v>8</v>
      </c>
      <c r="M65" s="251" t="s">
        <v>861</v>
      </c>
      <c r="N65" s="251" t="s">
        <v>826</v>
      </c>
      <c r="O65" s="251" t="s">
        <v>826</v>
      </c>
      <c r="P65" s="251" t="s">
        <v>826</v>
      </c>
      <c r="Q65" s="251" t="s">
        <v>862</v>
      </c>
      <c r="R65" s="251" t="s">
        <v>826</v>
      </c>
      <c r="S65" s="251" t="s">
        <v>826</v>
      </c>
      <c r="T65" s="251" t="s">
        <v>826</v>
      </c>
      <c r="U65" s="251" t="str">
        <f>VLOOKUP(J65,'RBSA 2016 Equipment Mappings'!$C:$D,2,FALSE)</f>
        <v>Zonal</v>
      </c>
    </row>
    <row r="66" spans="3:21" x14ac:dyDescent="0.25">
      <c r="C66" s="251" t="s">
        <v>933</v>
      </c>
      <c r="D66" s="251">
        <v>2014</v>
      </c>
      <c r="E66" s="251" t="s">
        <v>867</v>
      </c>
      <c r="F66" s="251" t="s">
        <v>808</v>
      </c>
      <c r="G66" s="251">
        <v>2002.39</v>
      </c>
      <c r="H66" s="251">
        <v>2002.39</v>
      </c>
      <c r="I66" s="251">
        <v>1</v>
      </c>
      <c r="J66" s="251" t="s">
        <v>829</v>
      </c>
      <c r="K66" s="251" t="s">
        <v>920</v>
      </c>
      <c r="L66" s="251" t="s">
        <v>8</v>
      </c>
      <c r="M66" s="251" t="s">
        <v>892</v>
      </c>
      <c r="N66" s="251" t="s">
        <v>826</v>
      </c>
      <c r="O66" s="251" t="s">
        <v>826</v>
      </c>
      <c r="P66" s="251" t="s">
        <v>826</v>
      </c>
      <c r="Q66" s="251" t="s">
        <v>862</v>
      </c>
      <c r="R66" s="251" t="s">
        <v>826</v>
      </c>
      <c r="S66" s="251" t="s">
        <v>826</v>
      </c>
      <c r="T66" s="251" t="s">
        <v>826</v>
      </c>
      <c r="U66" s="251" t="str">
        <f>VLOOKUP(J66,'RBSA 2016 Equipment Mappings'!$C:$D,2,FALSE)</f>
        <v>Zonal</v>
      </c>
    </row>
    <row r="67" spans="3:21" x14ac:dyDescent="0.25">
      <c r="C67" s="251" t="s">
        <v>934</v>
      </c>
      <c r="D67" s="251">
        <v>2001</v>
      </c>
      <c r="E67" s="251" t="s">
        <v>859</v>
      </c>
      <c r="F67" s="251" t="s">
        <v>808</v>
      </c>
      <c r="G67" s="251">
        <v>2000.27</v>
      </c>
      <c r="H67" s="251">
        <v>1000.135</v>
      </c>
      <c r="I67" s="251">
        <v>1</v>
      </c>
      <c r="J67" s="251" t="s">
        <v>829</v>
      </c>
      <c r="K67" s="251" t="s">
        <v>860</v>
      </c>
      <c r="L67" s="251" t="s">
        <v>8</v>
      </c>
      <c r="M67" s="251" t="s">
        <v>861</v>
      </c>
      <c r="N67" s="251" t="s">
        <v>826</v>
      </c>
      <c r="O67" s="251" t="s">
        <v>826</v>
      </c>
      <c r="P67" s="251" t="s">
        <v>826</v>
      </c>
      <c r="Q67" s="251" t="s">
        <v>862</v>
      </c>
      <c r="R67" s="251" t="s">
        <v>826</v>
      </c>
      <c r="S67" s="251" t="s">
        <v>826</v>
      </c>
      <c r="T67" s="251" t="s">
        <v>826</v>
      </c>
      <c r="U67" s="251" t="str">
        <f>VLOOKUP(J67,'RBSA 2016 Equipment Mappings'!$C:$D,2,FALSE)</f>
        <v>Zonal</v>
      </c>
    </row>
    <row r="68" spans="3:21" x14ac:dyDescent="0.25">
      <c r="C68" s="251" t="s">
        <v>934</v>
      </c>
      <c r="D68" s="251">
        <v>2001</v>
      </c>
      <c r="E68" s="251" t="s">
        <v>859</v>
      </c>
      <c r="F68" s="251" t="s">
        <v>808</v>
      </c>
      <c r="G68" s="251">
        <v>2000.27</v>
      </c>
      <c r="H68" s="251">
        <v>1000.135</v>
      </c>
      <c r="I68" s="251">
        <v>1</v>
      </c>
      <c r="J68" s="251" t="s">
        <v>829</v>
      </c>
      <c r="K68" s="251" t="s">
        <v>920</v>
      </c>
      <c r="L68" s="251" t="s">
        <v>8</v>
      </c>
      <c r="M68" s="251" t="s">
        <v>861</v>
      </c>
      <c r="N68" s="251" t="s">
        <v>826</v>
      </c>
      <c r="O68" s="251" t="s">
        <v>826</v>
      </c>
      <c r="P68" s="251" t="s">
        <v>826</v>
      </c>
      <c r="Q68" s="251" t="s">
        <v>862</v>
      </c>
      <c r="R68" s="251" t="s">
        <v>826</v>
      </c>
      <c r="S68" s="251" t="s">
        <v>826</v>
      </c>
      <c r="T68" s="251" t="s">
        <v>826</v>
      </c>
      <c r="U68" s="251" t="str">
        <f>VLOOKUP(J68,'RBSA 2016 Equipment Mappings'!$C:$D,2,FALSE)</f>
        <v>Zonal</v>
      </c>
    </row>
    <row r="69" spans="3:21" x14ac:dyDescent="0.25">
      <c r="C69" s="251" t="s">
        <v>935</v>
      </c>
      <c r="D69" s="251">
        <v>1996</v>
      </c>
      <c r="E69" s="251" t="s">
        <v>859</v>
      </c>
      <c r="F69" s="251" t="s">
        <v>808</v>
      </c>
      <c r="G69" s="251">
        <v>2002.39</v>
      </c>
      <c r="H69" s="251">
        <v>1001.1950000000001</v>
      </c>
      <c r="I69" s="251">
        <v>1</v>
      </c>
      <c r="J69" s="251" t="s">
        <v>829</v>
      </c>
      <c r="K69" s="251" t="s">
        <v>860</v>
      </c>
      <c r="L69" s="251" t="s">
        <v>8</v>
      </c>
      <c r="M69" s="251" t="s">
        <v>861</v>
      </c>
      <c r="N69" s="251" t="s">
        <v>826</v>
      </c>
      <c r="O69" s="251" t="s">
        <v>826</v>
      </c>
      <c r="P69" s="251" t="s">
        <v>826</v>
      </c>
      <c r="Q69" s="251" t="s">
        <v>862</v>
      </c>
      <c r="R69" s="251" t="s">
        <v>826</v>
      </c>
      <c r="S69" s="251" t="s">
        <v>826</v>
      </c>
      <c r="T69" s="251" t="s">
        <v>826</v>
      </c>
      <c r="U69" s="251" t="str">
        <f>VLOOKUP(J69,'RBSA 2016 Equipment Mappings'!$C:$D,2,FALSE)</f>
        <v>Zonal</v>
      </c>
    </row>
    <row r="70" spans="3:21" x14ac:dyDescent="0.25">
      <c r="C70" s="251" t="s">
        <v>935</v>
      </c>
      <c r="D70" s="251">
        <v>1996</v>
      </c>
      <c r="E70" s="251" t="s">
        <v>859</v>
      </c>
      <c r="F70" s="251" t="s">
        <v>808</v>
      </c>
      <c r="G70" s="251">
        <v>2002.39</v>
      </c>
      <c r="H70" s="251">
        <v>1001.1950000000001</v>
      </c>
      <c r="I70" s="251">
        <v>1</v>
      </c>
      <c r="J70" s="251" t="s">
        <v>829</v>
      </c>
      <c r="K70" s="251" t="s">
        <v>876</v>
      </c>
      <c r="L70" s="251" t="s">
        <v>8</v>
      </c>
      <c r="M70" s="251" t="s">
        <v>861</v>
      </c>
      <c r="N70" s="251" t="s">
        <v>826</v>
      </c>
      <c r="O70" s="251" t="s">
        <v>826</v>
      </c>
      <c r="P70" s="251" t="s">
        <v>826</v>
      </c>
      <c r="Q70" s="251" t="s">
        <v>862</v>
      </c>
      <c r="R70" s="251" t="s">
        <v>826</v>
      </c>
      <c r="S70" s="251" t="s">
        <v>826</v>
      </c>
      <c r="T70" s="251" t="s">
        <v>826</v>
      </c>
      <c r="U70" s="251" t="str">
        <f>VLOOKUP(J70,'RBSA 2016 Equipment Mappings'!$C:$D,2,FALSE)</f>
        <v>Zonal</v>
      </c>
    </row>
    <row r="71" spans="3:21" x14ac:dyDescent="0.25">
      <c r="C71" s="251" t="s">
        <v>936</v>
      </c>
      <c r="D71" s="251">
        <v>1919</v>
      </c>
      <c r="E71" s="251" t="s">
        <v>859</v>
      </c>
      <c r="F71" s="251" t="s">
        <v>99</v>
      </c>
      <c r="G71" s="251">
        <v>2292.4</v>
      </c>
      <c r="H71" s="251">
        <v>2292.4</v>
      </c>
      <c r="I71" s="251">
        <v>1</v>
      </c>
      <c r="J71" s="251" t="s">
        <v>830</v>
      </c>
      <c r="K71" s="251" t="s">
        <v>937</v>
      </c>
      <c r="L71" s="251" t="s">
        <v>865</v>
      </c>
      <c r="M71" s="251" t="s">
        <v>938</v>
      </c>
      <c r="N71" s="251">
        <v>21000</v>
      </c>
      <c r="O71" s="251" t="s">
        <v>826</v>
      </c>
      <c r="P71" s="251" t="s">
        <v>826</v>
      </c>
      <c r="Q71" s="251" t="s">
        <v>826</v>
      </c>
      <c r="R71" s="251" t="s">
        <v>826</v>
      </c>
      <c r="S71" s="251" t="s">
        <v>826</v>
      </c>
      <c r="T71" s="251" t="s">
        <v>826</v>
      </c>
      <c r="U71" s="251" t="str">
        <f>VLOOKUP(J71,'RBSA 2016 Equipment Mappings'!$C:$D,2,FALSE)</f>
        <v>Other</v>
      </c>
    </row>
    <row r="72" spans="3:21" x14ac:dyDescent="0.25">
      <c r="C72" s="251" t="s">
        <v>939</v>
      </c>
      <c r="D72" s="251">
        <v>1999</v>
      </c>
      <c r="E72" s="251" t="s">
        <v>859</v>
      </c>
      <c r="F72" s="251" t="s">
        <v>808</v>
      </c>
      <c r="G72" s="251">
        <v>2002.39</v>
      </c>
      <c r="H72" s="251">
        <v>2002.39</v>
      </c>
      <c r="I72" s="251">
        <v>1</v>
      </c>
      <c r="J72" s="251" t="s">
        <v>831</v>
      </c>
      <c r="K72" s="251" t="s">
        <v>826</v>
      </c>
      <c r="L72" s="251" t="s">
        <v>8</v>
      </c>
      <c r="M72" s="251" t="s">
        <v>862</v>
      </c>
      <c r="N72" s="251" t="s">
        <v>826</v>
      </c>
      <c r="O72" s="251" t="s">
        <v>826</v>
      </c>
      <c r="P72" s="251" t="s">
        <v>826</v>
      </c>
      <c r="Q72" s="251" t="s">
        <v>874</v>
      </c>
      <c r="R72" s="251" t="s">
        <v>826</v>
      </c>
      <c r="S72" s="251" t="s">
        <v>826</v>
      </c>
      <c r="T72" s="251" t="s">
        <v>826</v>
      </c>
      <c r="U72" s="251" t="str">
        <f>VLOOKUP(J72,'RBSA 2016 Equipment Mappings'!$C:$D,2,FALSE)</f>
        <v>ASHP</v>
      </c>
    </row>
    <row r="73" spans="3:21" x14ac:dyDescent="0.25">
      <c r="C73" s="251" t="s">
        <v>940</v>
      </c>
      <c r="D73" s="251">
        <v>1918</v>
      </c>
      <c r="E73" s="251" t="s">
        <v>859</v>
      </c>
      <c r="F73" s="251" t="s">
        <v>99</v>
      </c>
      <c r="G73" s="251">
        <v>587.74</v>
      </c>
      <c r="H73" s="251">
        <v>293.87</v>
      </c>
      <c r="I73" s="251">
        <v>1</v>
      </c>
      <c r="J73" s="251" t="s">
        <v>829</v>
      </c>
      <c r="K73" s="251" t="s">
        <v>876</v>
      </c>
      <c r="L73" s="251" t="s">
        <v>8</v>
      </c>
      <c r="M73" s="251" t="s">
        <v>861</v>
      </c>
      <c r="N73" s="251" t="s">
        <v>826</v>
      </c>
      <c r="O73" s="251" t="s">
        <v>826</v>
      </c>
      <c r="P73" s="251" t="s">
        <v>826</v>
      </c>
      <c r="Q73" s="251" t="s">
        <v>862</v>
      </c>
      <c r="R73" s="251" t="s">
        <v>826</v>
      </c>
      <c r="S73" s="251" t="s">
        <v>826</v>
      </c>
      <c r="T73" s="251" t="s">
        <v>826</v>
      </c>
      <c r="U73" s="251" t="str">
        <f>VLOOKUP(J73,'RBSA 2016 Equipment Mappings'!$C:$D,2,FALSE)</f>
        <v>Zonal</v>
      </c>
    </row>
    <row r="74" spans="3:21" x14ac:dyDescent="0.25">
      <c r="C74" s="251" t="s">
        <v>940</v>
      </c>
      <c r="D74" s="251">
        <v>1918</v>
      </c>
      <c r="E74" s="251" t="s">
        <v>859</v>
      </c>
      <c r="F74" s="251" t="s">
        <v>99</v>
      </c>
      <c r="G74" s="251">
        <v>587.74</v>
      </c>
      <c r="H74" s="251">
        <v>293.87</v>
      </c>
      <c r="I74" s="251">
        <v>1</v>
      </c>
      <c r="J74" s="251" t="s">
        <v>829</v>
      </c>
      <c r="K74" s="251" t="s">
        <v>860</v>
      </c>
      <c r="L74" s="251" t="s">
        <v>8</v>
      </c>
      <c r="M74" s="251" t="s">
        <v>861</v>
      </c>
      <c r="N74" s="251" t="s">
        <v>826</v>
      </c>
      <c r="O74" s="251" t="s">
        <v>826</v>
      </c>
      <c r="P74" s="251" t="s">
        <v>826</v>
      </c>
      <c r="Q74" s="251" t="s">
        <v>862</v>
      </c>
      <c r="R74" s="251" t="s">
        <v>826</v>
      </c>
      <c r="S74" s="251" t="s">
        <v>826</v>
      </c>
      <c r="T74" s="251" t="s">
        <v>826</v>
      </c>
      <c r="U74" s="251" t="str">
        <f>VLOOKUP(J74,'RBSA 2016 Equipment Mappings'!$C:$D,2,FALSE)</f>
        <v>Zonal</v>
      </c>
    </row>
    <row r="75" spans="3:21" x14ac:dyDescent="0.25">
      <c r="C75" s="251" t="s">
        <v>941</v>
      </c>
      <c r="D75" s="251">
        <v>2016</v>
      </c>
      <c r="E75" s="251" t="s">
        <v>867</v>
      </c>
      <c r="F75" s="251" t="s">
        <v>99</v>
      </c>
      <c r="G75" s="251">
        <v>587.74</v>
      </c>
      <c r="H75" s="251">
        <v>587.74</v>
      </c>
      <c r="I75" s="251">
        <v>1</v>
      </c>
      <c r="J75" s="251" t="s">
        <v>829</v>
      </c>
      <c r="K75" s="251" t="s">
        <v>860</v>
      </c>
      <c r="L75" s="251" t="s">
        <v>8</v>
      </c>
      <c r="M75" s="251" t="s">
        <v>861</v>
      </c>
      <c r="N75" s="251" t="s">
        <v>826</v>
      </c>
      <c r="O75" s="251" t="s">
        <v>826</v>
      </c>
      <c r="P75" s="251" t="s">
        <v>826</v>
      </c>
      <c r="Q75" s="251" t="s">
        <v>862</v>
      </c>
      <c r="R75" s="251" t="s">
        <v>826</v>
      </c>
      <c r="S75" s="251" t="s">
        <v>826</v>
      </c>
      <c r="T75" s="251" t="s">
        <v>826</v>
      </c>
      <c r="U75" s="251" t="str">
        <f>VLOOKUP(J75,'RBSA 2016 Equipment Mappings'!$C:$D,2,FALSE)</f>
        <v>Zonal</v>
      </c>
    </row>
    <row r="76" spans="3:21" x14ac:dyDescent="0.25">
      <c r="C76" s="251" t="s">
        <v>942</v>
      </c>
      <c r="D76" s="251">
        <v>2004</v>
      </c>
      <c r="E76" s="251" t="s">
        <v>859</v>
      </c>
      <c r="F76" s="251" t="s">
        <v>808</v>
      </c>
      <c r="G76" s="251">
        <v>2002.39</v>
      </c>
      <c r="H76" s="251">
        <v>2002.39</v>
      </c>
      <c r="I76" s="251">
        <v>1</v>
      </c>
      <c r="J76" s="251" t="s">
        <v>835</v>
      </c>
      <c r="K76" s="251" t="s">
        <v>826</v>
      </c>
      <c r="L76" s="251" t="s">
        <v>8</v>
      </c>
      <c r="M76" s="251" t="s">
        <v>861</v>
      </c>
      <c r="N76" s="251" t="s">
        <v>826</v>
      </c>
      <c r="O76" s="251" t="s">
        <v>826</v>
      </c>
      <c r="P76" s="251" t="s">
        <v>826</v>
      </c>
      <c r="Q76" s="251" t="s">
        <v>826</v>
      </c>
      <c r="R76" s="251" t="s">
        <v>826</v>
      </c>
      <c r="S76" s="251" t="s">
        <v>826</v>
      </c>
      <c r="T76" s="251" t="s">
        <v>826</v>
      </c>
      <c r="U76" s="251" t="str">
        <f>VLOOKUP(J76,'RBSA 2016 Equipment Mappings'!$C:$D,2,FALSE)</f>
        <v>Zonal</v>
      </c>
    </row>
    <row r="77" spans="3:21" x14ac:dyDescent="0.25">
      <c r="C77" s="251" t="s">
        <v>943</v>
      </c>
      <c r="D77" s="251">
        <v>1965</v>
      </c>
      <c r="E77" s="251" t="s">
        <v>859</v>
      </c>
      <c r="F77" s="251" t="s">
        <v>808</v>
      </c>
      <c r="G77" s="251">
        <v>2002.39</v>
      </c>
      <c r="H77" s="251">
        <v>667.46333333333303</v>
      </c>
      <c r="I77" s="251">
        <v>1</v>
      </c>
      <c r="J77" s="251" t="s">
        <v>835</v>
      </c>
      <c r="K77" s="251" t="s">
        <v>826</v>
      </c>
      <c r="L77" s="251" t="s">
        <v>8</v>
      </c>
      <c r="M77" s="251" t="s">
        <v>861</v>
      </c>
      <c r="N77" s="251" t="s">
        <v>826</v>
      </c>
      <c r="O77" s="251" t="s">
        <v>826</v>
      </c>
      <c r="P77" s="251" t="s">
        <v>826</v>
      </c>
      <c r="Q77" s="251" t="s">
        <v>826</v>
      </c>
      <c r="R77" s="251" t="s">
        <v>826</v>
      </c>
      <c r="S77" s="251" t="s">
        <v>826</v>
      </c>
      <c r="T77" s="251" t="s">
        <v>826</v>
      </c>
      <c r="U77" s="251" t="str">
        <f>VLOOKUP(J77,'RBSA 2016 Equipment Mappings'!$C:$D,2,FALSE)</f>
        <v>Zonal</v>
      </c>
    </row>
    <row r="78" spans="3:21" x14ac:dyDescent="0.25">
      <c r="C78" s="251" t="s">
        <v>943</v>
      </c>
      <c r="D78" s="251">
        <v>1965</v>
      </c>
      <c r="E78" s="251" t="s">
        <v>859</v>
      </c>
      <c r="F78" s="251" t="s">
        <v>808</v>
      </c>
      <c r="G78" s="251">
        <v>2002.39</v>
      </c>
      <c r="H78" s="251">
        <v>667.46333333333303</v>
      </c>
      <c r="I78" s="251">
        <v>1</v>
      </c>
      <c r="J78" s="251" t="s">
        <v>835</v>
      </c>
      <c r="K78" s="251" t="s">
        <v>826</v>
      </c>
      <c r="L78" s="251" t="s">
        <v>8</v>
      </c>
      <c r="M78" s="251" t="s">
        <v>861</v>
      </c>
      <c r="N78" s="251" t="s">
        <v>826</v>
      </c>
      <c r="O78" s="251" t="s">
        <v>826</v>
      </c>
      <c r="P78" s="251" t="s">
        <v>826</v>
      </c>
      <c r="Q78" s="251" t="s">
        <v>826</v>
      </c>
      <c r="R78" s="251" t="s">
        <v>826</v>
      </c>
      <c r="S78" s="251" t="s">
        <v>826</v>
      </c>
      <c r="T78" s="251" t="s">
        <v>826</v>
      </c>
      <c r="U78" s="251" t="str">
        <f>VLOOKUP(J78,'RBSA 2016 Equipment Mappings'!$C:$D,2,FALSE)</f>
        <v>Zonal</v>
      </c>
    </row>
    <row r="79" spans="3:21" x14ac:dyDescent="0.25">
      <c r="C79" s="251" t="s">
        <v>943</v>
      </c>
      <c r="D79" s="251">
        <v>1965</v>
      </c>
      <c r="E79" s="251" t="s">
        <v>859</v>
      </c>
      <c r="F79" s="251" t="s">
        <v>808</v>
      </c>
      <c r="G79" s="251">
        <v>2002.39</v>
      </c>
      <c r="H79" s="251">
        <v>667.46333333333303</v>
      </c>
      <c r="I79" s="251">
        <v>1</v>
      </c>
      <c r="J79" s="251" t="s">
        <v>835</v>
      </c>
      <c r="K79" s="251" t="s">
        <v>826</v>
      </c>
      <c r="L79" s="251" t="s">
        <v>8</v>
      </c>
      <c r="M79" s="251" t="s">
        <v>861</v>
      </c>
      <c r="N79" s="251" t="s">
        <v>826</v>
      </c>
      <c r="O79" s="251" t="s">
        <v>826</v>
      </c>
      <c r="P79" s="251" t="s">
        <v>826</v>
      </c>
      <c r="Q79" s="251" t="s">
        <v>826</v>
      </c>
      <c r="R79" s="251" t="s">
        <v>826</v>
      </c>
      <c r="S79" s="251" t="s">
        <v>826</v>
      </c>
      <c r="T79" s="251" t="s">
        <v>826</v>
      </c>
      <c r="U79" s="251" t="str">
        <f>VLOOKUP(J79,'RBSA 2016 Equipment Mappings'!$C:$D,2,FALSE)</f>
        <v>Zonal</v>
      </c>
    </row>
    <row r="80" spans="3:21" x14ac:dyDescent="0.25">
      <c r="C80" s="251" t="s">
        <v>944</v>
      </c>
      <c r="D80" s="251">
        <v>1972</v>
      </c>
      <c r="E80" s="251" t="s">
        <v>859</v>
      </c>
      <c r="F80" s="251" t="s">
        <v>808</v>
      </c>
      <c r="G80" s="251">
        <v>2002.39</v>
      </c>
      <c r="H80" s="251">
        <v>500.59750000000003</v>
      </c>
      <c r="I80" s="251">
        <v>1</v>
      </c>
      <c r="J80" s="251" t="s">
        <v>835</v>
      </c>
      <c r="K80" s="251" t="s">
        <v>826</v>
      </c>
      <c r="L80" s="251" t="s">
        <v>8</v>
      </c>
      <c r="M80" s="251" t="s">
        <v>861</v>
      </c>
      <c r="N80" s="251" t="s">
        <v>826</v>
      </c>
      <c r="O80" s="251" t="s">
        <v>826</v>
      </c>
      <c r="P80" s="251" t="s">
        <v>826</v>
      </c>
      <c r="Q80" s="251" t="s">
        <v>826</v>
      </c>
      <c r="R80" s="251" t="s">
        <v>826</v>
      </c>
      <c r="S80" s="251" t="s">
        <v>826</v>
      </c>
      <c r="T80" s="251" t="s">
        <v>826</v>
      </c>
      <c r="U80" s="251" t="str">
        <f>VLOOKUP(J80,'RBSA 2016 Equipment Mappings'!$C:$D,2,FALSE)</f>
        <v>Zonal</v>
      </c>
    </row>
    <row r="81" spans="3:21" x14ac:dyDescent="0.25">
      <c r="C81" s="251" t="s">
        <v>944</v>
      </c>
      <c r="D81" s="251">
        <v>1972</v>
      </c>
      <c r="E81" s="251" t="s">
        <v>859</v>
      </c>
      <c r="F81" s="251" t="s">
        <v>808</v>
      </c>
      <c r="G81" s="251">
        <v>2002.39</v>
      </c>
      <c r="H81" s="251">
        <v>500.59750000000003</v>
      </c>
      <c r="I81" s="251">
        <v>1</v>
      </c>
      <c r="J81" s="251" t="s">
        <v>835</v>
      </c>
      <c r="K81" s="251" t="s">
        <v>826</v>
      </c>
      <c r="L81" s="251" t="s">
        <v>8</v>
      </c>
      <c r="M81" s="251" t="s">
        <v>861</v>
      </c>
      <c r="N81" s="251" t="s">
        <v>826</v>
      </c>
      <c r="O81" s="251" t="s">
        <v>826</v>
      </c>
      <c r="P81" s="251" t="s">
        <v>826</v>
      </c>
      <c r="Q81" s="251" t="s">
        <v>826</v>
      </c>
      <c r="R81" s="251" t="s">
        <v>826</v>
      </c>
      <c r="S81" s="251" t="s">
        <v>826</v>
      </c>
      <c r="T81" s="251" t="s">
        <v>826</v>
      </c>
      <c r="U81" s="251" t="str">
        <f>VLOOKUP(J81,'RBSA 2016 Equipment Mappings'!$C:$D,2,FALSE)</f>
        <v>Zonal</v>
      </c>
    </row>
    <row r="82" spans="3:21" x14ac:dyDescent="0.25">
      <c r="C82" s="251" t="s">
        <v>944</v>
      </c>
      <c r="D82" s="251">
        <v>1972</v>
      </c>
      <c r="E82" s="251" t="s">
        <v>859</v>
      </c>
      <c r="F82" s="251" t="s">
        <v>808</v>
      </c>
      <c r="G82" s="251">
        <v>2002.39</v>
      </c>
      <c r="H82" s="251">
        <v>500.59750000000003</v>
      </c>
      <c r="I82" s="251">
        <v>1</v>
      </c>
      <c r="J82" s="251" t="s">
        <v>835</v>
      </c>
      <c r="K82" s="251" t="s">
        <v>826</v>
      </c>
      <c r="L82" s="251" t="s">
        <v>8</v>
      </c>
      <c r="M82" s="251" t="s">
        <v>861</v>
      </c>
      <c r="N82" s="251" t="s">
        <v>826</v>
      </c>
      <c r="O82" s="251" t="s">
        <v>826</v>
      </c>
      <c r="P82" s="251" t="s">
        <v>826</v>
      </c>
      <c r="Q82" s="251" t="s">
        <v>826</v>
      </c>
      <c r="R82" s="251" t="s">
        <v>826</v>
      </c>
      <c r="S82" s="251" t="s">
        <v>826</v>
      </c>
      <c r="T82" s="251" t="s">
        <v>826</v>
      </c>
      <c r="U82" s="251" t="str">
        <f>VLOOKUP(J82,'RBSA 2016 Equipment Mappings'!$C:$D,2,FALSE)</f>
        <v>Zonal</v>
      </c>
    </row>
    <row r="83" spans="3:21" x14ac:dyDescent="0.25">
      <c r="C83" s="251" t="s">
        <v>944</v>
      </c>
      <c r="D83" s="251">
        <v>1972</v>
      </c>
      <c r="E83" s="251" t="s">
        <v>859</v>
      </c>
      <c r="F83" s="251" t="s">
        <v>808</v>
      </c>
      <c r="G83" s="251">
        <v>2002.39</v>
      </c>
      <c r="H83" s="251">
        <v>500.59750000000003</v>
      </c>
      <c r="I83" s="251">
        <v>1</v>
      </c>
      <c r="J83" s="251" t="s">
        <v>835</v>
      </c>
      <c r="K83" s="251" t="s">
        <v>826</v>
      </c>
      <c r="L83" s="251" t="s">
        <v>8</v>
      </c>
      <c r="M83" s="251" t="s">
        <v>861</v>
      </c>
      <c r="N83" s="251" t="s">
        <v>826</v>
      </c>
      <c r="O83" s="251" t="s">
        <v>826</v>
      </c>
      <c r="P83" s="251" t="s">
        <v>826</v>
      </c>
      <c r="Q83" s="251" t="s">
        <v>826</v>
      </c>
      <c r="R83" s="251" t="s">
        <v>826</v>
      </c>
      <c r="S83" s="251" t="s">
        <v>826</v>
      </c>
      <c r="T83" s="251" t="s">
        <v>826</v>
      </c>
      <c r="U83" s="251" t="str">
        <f>VLOOKUP(J83,'RBSA 2016 Equipment Mappings'!$C:$D,2,FALSE)</f>
        <v>Zonal</v>
      </c>
    </row>
    <row r="84" spans="3:21" x14ac:dyDescent="0.25">
      <c r="C84" s="251" t="s">
        <v>945</v>
      </c>
      <c r="D84" s="251">
        <v>1979</v>
      </c>
      <c r="E84" s="251" t="s">
        <v>859</v>
      </c>
      <c r="F84" s="251" t="s">
        <v>808</v>
      </c>
      <c r="G84" s="251">
        <v>2002.11</v>
      </c>
      <c r="H84" s="251">
        <v>2002.11</v>
      </c>
      <c r="I84" s="251">
        <v>1</v>
      </c>
      <c r="J84" s="251" t="s">
        <v>829</v>
      </c>
      <c r="K84" s="251" t="s">
        <v>860</v>
      </c>
      <c r="L84" s="251" t="s">
        <v>8</v>
      </c>
      <c r="M84" s="251" t="s">
        <v>866</v>
      </c>
      <c r="N84" s="251" t="s">
        <v>826</v>
      </c>
      <c r="O84" s="251" t="s">
        <v>826</v>
      </c>
      <c r="P84" s="251" t="s">
        <v>826</v>
      </c>
      <c r="Q84" s="251" t="s">
        <v>862</v>
      </c>
      <c r="R84" s="251" t="s">
        <v>826</v>
      </c>
      <c r="S84" s="251" t="s">
        <v>826</v>
      </c>
      <c r="T84" s="251" t="s">
        <v>826</v>
      </c>
      <c r="U84" s="251" t="str">
        <f>VLOOKUP(J84,'RBSA 2016 Equipment Mappings'!$C:$D,2,FALSE)</f>
        <v>Zonal</v>
      </c>
    </row>
    <row r="85" spans="3:21" x14ac:dyDescent="0.25">
      <c r="C85" s="251" t="s">
        <v>946</v>
      </c>
      <c r="D85" s="251" t="s">
        <v>826</v>
      </c>
      <c r="E85" s="251" t="s">
        <v>826</v>
      </c>
      <c r="F85" s="251" t="s">
        <v>99</v>
      </c>
      <c r="G85" s="251">
        <v>587.74</v>
      </c>
      <c r="H85" s="251">
        <v>146.935</v>
      </c>
      <c r="I85" s="251">
        <v>1</v>
      </c>
      <c r="J85" s="251" t="s">
        <v>835</v>
      </c>
      <c r="K85" s="251" t="s">
        <v>826</v>
      </c>
      <c r="L85" s="251" t="s">
        <v>8</v>
      </c>
      <c r="M85" s="251" t="s">
        <v>861</v>
      </c>
      <c r="N85" s="251" t="s">
        <v>826</v>
      </c>
      <c r="O85" s="251" t="s">
        <v>826</v>
      </c>
      <c r="P85" s="251" t="s">
        <v>826</v>
      </c>
      <c r="Q85" s="251" t="s">
        <v>826</v>
      </c>
      <c r="R85" s="251" t="s">
        <v>826</v>
      </c>
      <c r="S85" s="251" t="s">
        <v>826</v>
      </c>
      <c r="T85" s="251" t="s">
        <v>826</v>
      </c>
      <c r="U85" s="251" t="str">
        <f>VLOOKUP(J85,'RBSA 2016 Equipment Mappings'!$C:$D,2,FALSE)</f>
        <v>Zonal</v>
      </c>
    </row>
    <row r="86" spans="3:21" x14ac:dyDescent="0.25">
      <c r="C86" s="251" t="s">
        <v>946</v>
      </c>
      <c r="D86" s="251" t="s">
        <v>826</v>
      </c>
      <c r="E86" s="251" t="s">
        <v>826</v>
      </c>
      <c r="F86" s="251" t="s">
        <v>99</v>
      </c>
      <c r="G86" s="251">
        <v>587.74</v>
      </c>
      <c r="H86" s="251">
        <v>146.935</v>
      </c>
      <c r="I86" s="251">
        <v>1</v>
      </c>
      <c r="J86" s="251" t="s">
        <v>835</v>
      </c>
      <c r="K86" s="251" t="s">
        <v>826</v>
      </c>
      <c r="L86" s="251" t="s">
        <v>8</v>
      </c>
      <c r="M86" s="251" t="s">
        <v>861</v>
      </c>
      <c r="N86" s="251" t="s">
        <v>826</v>
      </c>
      <c r="O86" s="251" t="s">
        <v>826</v>
      </c>
      <c r="P86" s="251" t="s">
        <v>826</v>
      </c>
      <c r="Q86" s="251" t="s">
        <v>826</v>
      </c>
      <c r="R86" s="251" t="s">
        <v>826</v>
      </c>
      <c r="S86" s="251" t="s">
        <v>826</v>
      </c>
      <c r="T86" s="251" t="s">
        <v>826</v>
      </c>
      <c r="U86" s="251" t="str">
        <f>VLOOKUP(J86,'RBSA 2016 Equipment Mappings'!$C:$D,2,FALSE)</f>
        <v>Zonal</v>
      </c>
    </row>
    <row r="87" spans="3:21" x14ac:dyDescent="0.25">
      <c r="C87" s="251" t="s">
        <v>946</v>
      </c>
      <c r="D87" s="251" t="s">
        <v>826</v>
      </c>
      <c r="E87" s="251" t="s">
        <v>826</v>
      </c>
      <c r="F87" s="251" t="s">
        <v>99</v>
      </c>
      <c r="G87" s="251">
        <v>587.74</v>
      </c>
      <c r="H87" s="251">
        <v>146.935</v>
      </c>
      <c r="I87" s="251">
        <v>1</v>
      </c>
      <c r="J87" s="251" t="s">
        <v>835</v>
      </c>
      <c r="K87" s="251" t="s">
        <v>826</v>
      </c>
      <c r="L87" s="251" t="s">
        <v>8</v>
      </c>
      <c r="M87" s="251" t="s">
        <v>861</v>
      </c>
      <c r="N87" s="251" t="s">
        <v>826</v>
      </c>
      <c r="O87" s="251" t="s">
        <v>826</v>
      </c>
      <c r="P87" s="251" t="s">
        <v>826</v>
      </c>
      <c r="Q87" s="251" t="s">
        <v>826</v>
      </c>
      <c r="R87" s="251" t="s">
        <v>826</v>
      </c>
      <c r="S87" s="251" t="s">
        <v>826</v>
      </c>
      <c r="T87" s="251" t="s">
        <v>826</v>
      </c>
      <c r="U87" s="251" t="str">
        <f>VLOOKUP(J87,'RBSA 2016 Equipment Mappings'!$C:$D,2,FALSE)</f>
        <v>Zonal</v>
      </c>
    </row>
    <row r="88" spans="3:21" x14ac:dyDescent="0.25">
      <c r="C88" s="251" t="s">
        <v>946</v>
      </c>
      <c r="D88" s="251" t="s">
        <v>826</v>
      </c>
      <c r="E88" s="251" t="s">
        <v>826</v>
      </c>
      <c r="F88" s="251" t="s">
        <v>99</v>
      </c>
      <c r="G88" s="251">
        <v>587.74</v>
      </c>
      <c r="H88" s="251">
        <v>146.935</v>
      </c>
      <c r="I88" s="251">
        <v>1</v>
      </c>
      <c r="J88" s="251" t="s">
        <v>835</v>
      </c>
      <c r="K88" s="251" t="s">
        <v>826</v>
      </c>
      <c r="L88" s="251" t="s">
        <v>8</v>
      </c>
      <c r="M88" s="251" t="s">
        <v>861</v>
      </c>
      <c r="N88" s="251" t="s">
        <v>826</v>
      </c>
      <c r="O88" s="251" t="s">
        <v>826</v>
      </c>
      <c r="P88" s="251" t="s">
        <v>826</v>
      </c>
      <c r="Q88" s="251" t="s">
        <v>826</v>
      </c>
      <c r="R88" s="251" t="s">
        <v>826</v>
      </c>
      <c r="S88" s="251" t="s">
        <v>826</v>
      </c>
      <c r="T88" s="251" t="s">
        <v>826</v>
      </c>
      <c r="U88" s="251" t="str">
        <f>VLOOKUP(J88,'RBSA 2016 Equipment Mappings'!$C:$D,2,FALSE)</f>
        <v>Zonal</v>
      </c>
    </row>
    <row r="89" spans="3:21" x14ac:dyDescent="0.25">
      <c r="C89" s="251" t="s">
        <v>947</v>
      </c>
      <c r="D89" s="251">
        <v>2007</v>
      </c>
      <c r="E89" s="251" t="s">
        <v>859</v>
      </c>
      <c r="F89" s="251" t="s">
        <v>808</v>
      </c>
      <c r="G89" s="251">
        <v>2002.39</v>
      </c>
      <c r="H89" s="251">
        <v>1001.1950000000001</v>
      </c>
      <c r="I89" s="251">
        <v>1</v>
      </c>
      <c r="J89" s="251" t="s">
        <v>835</v>
      </c>
      <c r="K89" s="251" t="s">
        <v>826</v>
      </c>
      <c r="L89" s="251" t="s">
        <v>8</v>
      </c>
      <c r="M89" s="251" t="s">
        <v>861</v>
      </c>
      <c r="N89" s="251" t="s">
        <v>826</v>
      </c>
      <c r="O89" s="251" t="s">
        <v>826</v>
      </c>
      <c r="P89" s="251" t="s">
        <v>826</v>
      </c>
      <c r="Q89" s="251" t="s">
        <v>826</v>
      </c>
      <c r="R89" s="251" t="s">
        <v>826</v>
      </c>
      <c r="S89" s="251" t="s">
        <v>826</v>
      </c>
      <c r="T89" s="251" t="s">
        <v>826</v>
      </c>
      <c r="U89" s="251" t="str">
        <f>VLOOKUP(J89,'RBSA 2016 Equipment Mappings'!$C:$D,2,FALSE)</f>
        <v>Zonal</v>
      </c>
    </row>
    <row r="90" spans="3:21" x14ac:dyDescent="0.25">
      <c r="C90" s="251" t="s">
        <v>947</v>
      </c>
      <c r="D90" s="251">
        <v>2007</v>
      </c>
      <c r="E90" s="251" t="s">
        <v>859</v>
      </c>
      <c r="F90" s="251" t="s">
        <v>808</v>
      </c>
      <c r="G90" s="251">
        <v>2002.39</v>
      </c>
      <c r="H90" s="251">
        <v>1001.1950000000001</v>
      </c>
      <c r="I90" s="251">
        <v>1</v>
      </c>
      <c r="J90" s="251" t="s">
        <v>835</v>
      </c>
      <c r="K90" s="251" t="s">
        <v>826</v>
      </c>
      <c r="L90" s="251" t="s">
        <v>8</v>
      </c>
      <c r="M90" s="251" t="s">
        <v>861</v>
      </c>
      <c r="N90" s="251" t="s">
        <v>826</v>
      </c>
      <c r="O90" s="251" t="s">
        <v>826</v>
      </c>
      <c r="P90" s="251" t="s">
        <v>826</v>
      </c>
      <c r="Q90" s="251" t="s">
        <v>826</v>
      </c>
      <c r="R90" s="251" t="s">
        <v>826</v>
      </c>
      <c r="S90" s="251" t="s">
        <v>826</v>
      </c>
      <c r="T90" s="251" t="s">
        <v>826</v>
      </c>
      <c r="U90" s="251" t="str">
        <f>VLOOKUP(J90,'RBSA 2016 Equipment Mappings'!$C:$D,2,FALSE)</f>
        <v>Zonal</v>
      </c>
    </row>
    <row r="91" spans="3:21" x14ac:dyDescent="0.25">
      <c r="C91" s="251" t="s">
        <v>948</v>
      </c>
      <c r="D91" s="251">
        <v>1998</v>
      </c>
      <c r="E91" s="251" t="s">
        <v>859</v>
      </c>
      <c r="F91" s="251" t="s">
        <v>808</v>
      </c>
      <c r="G91" s="251">
        <v>2002.39</v>
      </c>
      <c r="H91" s="251">
        <v>667.46333333333303</v>
      </c>
      <c r="I91" s="251">
        <v>1</v>
      </c>
      <c r="J91" s="251" t="s">
        <v>829</v>
      </c>
      <c r="K91" s="251" t="s">
        <v>920</v>
      </c>
      <c r="L91" s="251" t="s">
        <v>8</v>
      </c>
      <c r="M91" s="251" t="s">
        <v>861</v>
      </c>
      <c r="N91" s="251" t="s">
        <v>826</v>
      </c>
      <c r="O91" s="251" t="s">
        <v>826</v>
      </c>
      <c r="P91" s="251" t="s">
        <v>826</v>
      </c>
      <c r="Q91" s="251" t="s">
        <v>862</v>
      </c>
      <c r="R91" s="251" t="s">
        <v>826</v>
      </c>
      <c r="S91" s="251" t="s">
        <v>826</v>
      </c>
      <c r="T91" s="251" t="s">
        <v>826</v>
      </c>
      <c r="U91" s="251" t="str">
        <f>VLOOKUP(J91,'RBSA 2016 Equipment Mappings'!$C:$D,2,FALSE)</f>
        <v>Zonal</v>
      </c>
    </row>
    <row r="92" spans="3:21" x14ac:dyDescent="0.25">
      <c r="C92" s="251" t="s">
        <v>948</v>
      </c>
      <c r="D92" s="251">
        <v>1998</v>
      </c>
      <c r="E92" s="251" t="s">
        <v>859</v>
      </c>
      <c r="F92" s="251" t="s">
        <v>808</v>
      </c>
      <c r="G92" s="251">
        <v>2002.39</v>
      </c>
      <c r="H92" s="251">
        <v>667.46333333333303</v>
      </c>
      <c r="I92" s="251">
        <v>1</v>
      </c>
      <c r="J92" s="251" t="s">
        <v>829</v>
      </c>
      <c r="K92" s="251" t="s">
        <v>920</v>
      </c>
      <c r="L92" s="251" t="s">
        <v>8</v>
      </c>
      <c r="M92" s="251" t="s">
        <v>861</v>
      </c>
      <c r="N92" s="251" t="s">
        <v>826</v>
      </c>
      <c r="O92" s="251" t="s">
        <v>826</v>
      </c>
      <c r="P92" s="251" t="s">
        <v>826</v>
      </c>
      <c r="Q92" s="251" t="s">
        <v>862</v>
      </c>
      <c r="R92" s="251" t="s">
        <v>826</v>
      </c>
      <c r="S92" s="251" t="s">
        <v>826</v>
      </c>
      <c r="T92" s="251" t="s">
        <v>826</v>
      </c>
      <c r="U92" s="251" t="str">
        <f>VLOOKUP(J92,'RBSA 2016 Equipment Mappings'!$C:$D,2,FALSE)</f>
        <v>Zonal</v>
      </c>
    </row>
    <row r="93" spans="3:21" x14ac:dyDescent="0.25">
      <c r="C93" s="251" t="s">
        <v>948</v>
      </c>
      <c r="D93" s="251">
        <v>1998</v>
      </c>
      <c r="E93" s="251" t="s">
        <v>859</v>
      </c>
      <c r="F93" s="251" t="s">
        <v>808</v>
      </c>
      <c r="G93" s="251">
        <v>2002.39</v>
      </c>
      <c r="H93" s="251">
        <v>667.46333333333303</v>
      </c>
      <c r="I93" s="251">
        <v>1</v>
      </c>
      <c r="J93" s="251" t="s">
        <v>829</v>
      </c>
      <c r="K93" s="251" t="s">
        <v>920</v>
      </c>
      <c r="L93" s="251" t="s">
        <v>8</v>
      </c>
      <c r="M93" s="251" t="s">
        <v>861</v>
      </c>
      <c r="N93" s="251" t="s">
        <v>826</v>
      </c>
      <c r="O93" s="251" t="s">
        <v>826</v>
      </c>
      <c r="P93" s="251" t="s">
        <v>826</v>
      </c>
      <c r="Q93" s="251" t="s">
        <v>862</v>
      </c>
      <c r="R93" s="251" t="s">
        <v>826</v>
      </c>
      <c r="S93" s="251" t="s">
        <v>826</v>
      </c>
      <c r="T93" s="251" t="s">
        <v>826</v>
      </c>
      <c r="U93" s="251" t="str">
        <f>VLOOKUP(J93,'RBSA 2016 Equipment Mappings'!$C:$D,2,FALSE)</f>
        <v>Zonal</v>
      </c>
    </row>
    <row r="94" spans="3:21" x14ac:dyDescent="0.25">
      <c r="C94" s="251" t="s">
        <v>949</v>
      </c>
      <c r="D94" s="251">
        <v>1920</v>
      </c>
      <c r="E94" s="251" t="s">
        <v>859</v>
      </c>
      <c r="F94" s="251" t="s">
        <v>99</v>
      </c>
      <c r="G94" s="251">
        <v>12576.67</v>
      </c>
      <c r="H94" s="251">
        <v>12576.67</v>
      </c>
      <c r="I94" s="251">
        <v>1</v>
      </c>
      <c r="J94" s="251" t="s">
        <v>678</v>
      </c>
      <c r="K94" s="251" t="s">
        <v>826</v>
      </c>
      <c r="L94" s="251" t="s">
        <v>865</v>
      </c>
      <c r="M94" s="251" t="s">
        <v>866</v>
      </c>
      <c r="N94" s="251">
        <v>60000</v>
      </c>
      <c r="O94" s="251" t="s">
        <v>826</v>
      </c>
      <c r="P94" s="251" t="s">
        <v>826</v>
      </c>
      <c r="Q94" s="251" t="s">
        <v>205</v>
      </c>
      <c r="R94" s="251">
        <v>2008</v>
      </c>
      <c r="S94" s="251" t="s">
        <v>859</v>
      </c>
      <c r="T94" s="251">
        <v>8</v>
      </c>
      <c r="U94" s="251" t="str">
        <f>VLOOKUP(J94,'RBSA 2016 Equipment Mappings'!$C:$D,2,FALSE)</f>
        <v>gFAF</v>
      </c>
    </row>
    <row r="95" spans="3:21" x14ac:dyDescent="0.25">
      <c r="C95" s="251" t="s">
        <v>950</v>
      </c>
      <c r="D95" s="251">
        <v>1970</v>
      </c>
      <c r="E95" s="251" t="s">
        <v>859</v>
      </c>
      <c r="F95" s="251" t="s">
        <v>808</v>
      </c>
      <c r="G95" s="251">
        <v>2002.39</v>
      </c>
      <c r="H95" s="251">
        <v>2002.39</v>
      </c>
      <c r="I95" s="251">
        <v>1</v>
      </c>
      <c r="J95" s="251" t="s">
        <v>835</v>
      </c>
      <c r="K95" s="251" t="s">
        <v>826</v>
      </c>
      <c r="L95" s="251" t="s">
        <v>8</v>
      </c>
      <c r="M95" s="251" t="s">
        <v>861</v>
      </c>
      <c r="N95" s="251" t="s">
        <v>826</v>
      </c>
      <c r="O95" s="251" t="s">
        <v>826</v>
      </c>
      <c r="P95" s="251" t="s">
        <v>826</v>
      </c>
      <c r="Q95" s="251" t="s">
        <v>826</v>
      </c>
      <c r="R95" s="251" t="s">
        <v>826</v>
      </c>
      <c r="S95" s="251" t="s">
        <v>826</v>
      </c>
      <c r="T95" s="251" t="s">
        <v>826</v>
      </c>
      <c r="U95" s="251" t="str">
        <f>VLOOKUP(J95,'RBSA 2016 Equipment Mappings'!$C:$D,2,FALSE)</f>
        <v>Zonal</v>
      </c>
    </row>
    <row r="96" spans="3:21" x14ac:dyDescent="0.25">
      <c r="C96" s="251" t="s">
        <v>951</v>
      </c>
      <c r="D96" s="251">
        <v>1912</v>
      </c>
      <c r="E96" s="251" t="s">
        <v>859</v>
      </c>
      <c r="F96" s="251" t="s">
        <v>808</v>
      </c>
      <c r="G96" s="251">
        <v>2002.11</v>
      </c>
      <c r="H96" s="251">
        <v>1001.0549999999999</v>
      </c>
      <c r="I96" s="251">
        <v>1</v>
      </c>
      <c r="J96" s="251" t="s">
        <v>829</v>
      </c>
      <c r="K96" s="251" t="s">
        <v>860</v>
      </c>
      <c r="L96" s="251" t="s">
        <v>8</v>
      </c>
      <c r="M96" s="251" t="s">
        <v>866</v>
      </c>
      <c r="N96" s="251" t="s">
        <v>826</v>
      </c>
      <c r="O96" s="251" t="s">
        <v>826</v>
      </c>
      <c r="P96" s="251" t="s">
        <v>826</v>
      </c>
      <c r="Q96" s="251" t="s">
        <v>862</v>
      </c>
      <c r="R96" s="251" t="s">
        <v>826</v>
      </c>
      <c r="S96" s="251" t="s">
        <v>826</v>
      </c>
      <c r="T96" s="251" t="s">
        <v>826</v>
      </c>
      <c r="U96" s="251" t="str">
        <f>VLOOKUP(J96,'RBSA 2016 Equipment Mappings'!$C:$D,2,FALSE)</f>
        <v>Zonal</v>
      </c>
    </row>
    <row r="97" spans="3:21" x14ac:dyDescent="0.25">
      <c r="C97" s="251" t="s">
        <v>951</v>
      </c>
      <c r="D97" s="251">
        <v>1912</v>
      </c>
      <c r="E97" s="251" t="s">
        <v>859</v>
      </c>
      <c r="F97" s="251" t="s">
        <v>808</v>
      </c>
      <c r="G97" s="251">
        <v>2002.11</v>
      </c>
      <c r="H97" s="251">
        <v>1001.0549999999999</v>
      </c>
      <c r="I97" s="251">
        <v>1</v>
      </c>
      <c r="J97" s="251" t="s">
        <v>829</v>
      </c>
      <c r="K97" s="251" t="s">
        <v>860</v>
      </c>
      <c r="L97" s="251" t="s">
        <v>8</v>
      </c>
      <c r="M97" s="251" t="s">
        <v>866</v>
      </c>
      <c r="N97" s="251" t="s">
        <v>826</v>
      </c>
      <c r="O97" s="251" t="s">
        <v>826</v>
      </c>
      <c r="P97" s="251" t="s">
        <v>826</v>
      </c>
      <c r="Q97" s="251" t="s">
        <v>862</v>
      </c>
      <c r="R97" s="251" t="s">
        <v>826</v>
      </c>
      <c r="S97" s="251" t="s">
        <v>826</v>
      </c>
      <c r="T97" s="251" t="s">
        <v>826</v>
      </c>
      <c r="U97" s="251" t="str">
        <f>VLOOKUP(J97,'RBSA 2016 Equipment Mappings'!$C:$D,2,FALSE)</f>
        <v>Zonal</v>
      </c>
    </row>
    <row r="98" spans="3:21" x14ac:dyDescent="0.25">
      <c r="C98" s="251" t="s">
        <v>952</v>
      </c>
      <c r="D98" s="251">
        <v>2005</v>
      </c>
      <c r="E98" s="251" t="s">
        <v>859</v>
      </c>
      <c r="F98" s="251" t="s">
        <v>99</v>
      </c>
      <c r="G98" s="251">
        <v>3801.52</v>
      </c>
      <c r="H98" s="251">
        <v>3801.52</v>
      </c>
      <c r="I98" s="251">
        <v>1</v>
      </c>
      <c r="J98" s="251" t="s">
        <v>678</v>
      </c>
      <c r="K98" s="251" t="s">
        <v>826</v>
      </c>
      <c r="L98" s="251" t="s">
        <v>953</v>
      </c>
      <c r="M98" s="251" t="s">
        <v>866</v>
      </c>
      <c r="N98" s="251">
        <v>80000</v>
      </c>
      <c r="O98" s="251" t="s">
        <v>826</v>
      </c>
      <c r="P98" s="251" t="s">
        <v>826</v>
      </c>
      <c r="Q98" s="251" t="s">
        <v>205</v>
      </c>
      <c r="R98" s="251">
        <v>2005</v>
      </c>
      <c r="S98" s="251" t="s">
        <v>859</v>
      </c>
      <c r="T98" s="251">
        <v>11</v>
      </c>
      <c r="U98" s="251" t="str">
        <f>VLOOKUP(J98,'RBSA 2016 Equipment Mappings'!$C:$D,2,FALSE)</f>
        <v>gFAF</v>
      </c>
    </row>
    <row r="99" spans="3:21" x14ac:dyDescent="0.25">
      <c r="C99" s="251" t="s">
        <v>954</v>
      </c>
      <c r="D99" s="251">
        <v>2001</v>
      </c>
      <c r="E99" s="251" t="s">
        <v>859</v>
      </c>
      <c r="F99" s="251" t="s">
        <v>808</v>
      </c>
      <c r="G99" s="251">
        <v>2002.11</v>
      </c>
      <c r="H99" s="251">
        <v>1001.0549999999999</v>
      </c>
      <c r="I99" s="251">
        <v>1</v>
      </c>
      <c r="J99" s="251" t="s">
        <v>835</v>
      </c>
      <c r="K99" s="251" t="s">
        <v>826</v>
      </c>
      <c r="L99" s="251" t="s">
        <v>8</v>
      </c>
      <c r="M99" s="251" t="s">
        <v>861</v>
      </c>
      <c r="N99" s="251" t="s">
        <v>826</v>
      </c>
      <c r="O99" s="251" t="s">
        <v>826</v>
      </c>
      <c r="P99" s="251" t="s">
        <v>826</v>
      </c>
      <c r="Q99" s="251" t="s">
        <v>826</v>
      </c>
      <c r="R99" s="251" t="s">
        <v>826</v>
      </c>
      <c r="S99" s="251" t="s">
        <v>826</v>
      </c>
      <c r="T99" s="251" t="s">
        <v>826</v>
      </c>
      <c r="U99" s="251" t="str">
        <f>VLOOKUP(J99,'RBSA 2016 Equipment Mappings'!$C:$D,2,FALSE)</f>
        <v>Zonal</v>
      </c>
    </row>
    <row r="100" spans="3:21" x14ac:dyDescent="0.25">
      <c r="C100" s="251" t="s">
        <v>954</v>
      </c>
      <c r="D100" s="251">
        <v>2001</v>
      </c>
      <c r="E100" s="251" t="s">
        <v>859</v>
      </c>
      <c r="F100" s="251" t="s">
        <v>808</v>
      </c>
      <c r="G100" s="251">
        <v>2002.11</v>
      </c>
      <c r="H100" s="251">
        <v>1001.0549999999999</v>
      </c>
      <c r="I100" s="251">
        <v>1</v>
      </c>
      <c r="J100" s="251" t="s">
        <v>835</v>
      </c>
      <c r="K100" s="251" t="s">
        <v>826</v>
      </c>
      <c r="L100" s="251" t="s">
        <v>8</v>
      </c>
      <c r="M100" s="251" t="s">
        <v>861</v>
      </c>
      <c r="N100" s="251" t="s">
        <v>826</v>
      </c>
      <c r="O100" s="251" t="s">
        <v>826</v>
      </c>
      <c r="P100" s="251" t="s">
        <v>826</v>
      </c>
      <c r="Q100" s="251" t="s">
        <v>826</v>
      </c>
      <c r="R100" s="251" t="s">
        <v>826</v>
      </c>
      <c r="S100" s="251" t="s">
        <v>826</v>
      </c>
      <c r="T100" s="251" t="s">
        <v>826</v>
      </c>
      <c r="U100" s="251" t="str">
        <f>VLOOKUP(J100,'RBSA 2016 Equipment Mappings'!$C:$D,2,FALSE)</f>
        <v>Zonal</v>
      </c>
    </row>
    <row r="101" spans="3:21" x14ac:dyDescent="0.25">
      <c r="C101" s="251" t="s">
        <v>955</v>
      </c>
      <c r="D101" s="251">
        <v>1971</v>
      </c>
      <c r="E101" s="251" t="s">
        <v>859</v>
      </c>
      <c r="F101" s="251" t="s">
        <v>808</v>
      </c>
      <c r="G101" s="251">
        <v>2002.11</v>
      </c>
      <c r="H101" s="251">
        <v>1001.0549999999999</v>
      </c>
      <c r="I101" s="251">
        <v>1</v>
      </c>
      <c r="J101" s="251" t="s">
        <v>835</v>
      </c>
      <c r="K101" s="251" t="s">
        <v>826</v>
      </c>
      <c r="L101" s="251" t="s">
        <v>8</v>
      </c>
      <c r="M101" s="251" t="s">
        <v>861</v>
      </c>
      <c r="N101" s="251" t="s">
        <v>826</v>
      </c>
      <c r="O101" s="251" t="s">
        <v>826</v>
      </c>
      <c r="P101" s="251" t="s">
        <v>826</v>
      </c>
      <c r="Q101" s="251" t="s">
        <v>826</v>
      </c>
      <c r="R101" s="251" t="s">
        <v>826</v>
      </c>
      <c r="S101" s="251" t="s">
        <v>826</v>
      </c>
      <c r="T101" s="251" t="s">
        <v>826</v>
      </c>
      <c r="U101" s="251" t="str">
        <f>VLOOKUP(J101,'RBSA 2016 Equipment Mappings'!$C:$D,2,FALSE)</f>
        <v>Zonal</v>
      </c>
    </row>
    <row r="102" spans="3:21" x14ac:dyDescent="0.25">
      <c r="C102" s="251" t="s">
        <v>955</v>
      </c>
      <c r="D102" s="251">
        <v>1971</v>
      </c>
      <c r="E102" s="251" t="s">
        <v>859</v>
      </c>
      <c r="F102" s="251" t="s">
        <v>808</v>
      </c>
      <c r="G102" s="251">
        <v>2002.11</v>
      </c>
      <c r="H102" s="251">
        <v>1001.0549999999999</v>
      </c>
      <c r="I102" s="251">
        <v>1</v>
      </c>
      <c r="J102" s="251" t="s">
        <v>835</v>
      </c>
      <c r="K102" s="251" t="s">
        <v>826</v>
      </c>
      <c r="L102" s="251" t="s">
        <v>8</v>
      </c>
      <c r="M102" s="251" t="s">
        <v>861</v>
      </c>
      <c r="N102" s="251" t="s">
        <v>826</v>
      </c>
      <c r="O102" s="251" t="s">
        <v>826</v>
      </c>
      <c r="P102" s="251" t="s">
        <v>826</v>
      </c>
      <c r="Q102" s="251" t="s">
        <v>826</v>
      </c>
      <c r="R102" s="251" t="s">
        <v>826</v>
      </c>
      <c r="S102" s="251" t="s">
        <v>826</v>
      </c>
      <c r="T102" s="251" t="s">
        <v>826</v>
      </c>
      <c r="U102" s="251" t="str">
        <f>VLOOKUP(J102,'RBSA 2016 Equipment Mappings'!$C:$D,2,FALSE)</f>
        <v>Zonal</v>
      </c>
    </row>
    <row r="103" spans="3:21" x14ac:dyDescent="0.25">
      <c r="C103" s="251" t="s">
        <v>956</v>
      </c>
      <c r="D103" s="251">
        <v>1981</v>
      </c>
      <c r="E103" s="251" t="s">
        <v>859</v>
      </c>
      <c r="F103" s="251" t="s">
        <v>808</v>
      </c>
      <c r="G103" s="251">
        <v>2804.94</v>
      </c>
      <c r="H103" s="251">
        <v>2804.94</v>
      </c>
      <c r="I103" s="251">
        <v>1</v>
      </c>
      <c r="J103" s="251" t="s">
        <v>835</v>
      </c>
      <c r="K103" s="251" t="s">
        <v>826</v>
      </c>
      <c r="L103" s="251" t="s">
        <v>8</v>
      </c>
      <c r="M103" s="251" t="s">
        <v>861</v>
      </c>
      <c r="N103" s="251" t="s">
        <v>826</v>
      </c>
      <c r="O103" s="251" t="s">
        <v>826</v>
      </c>
      <c r="P103" s="251" t="s">
        <v>826</v>
      </c>
      <c r="Q103" s="251" t="s">
        <v>826</v>
      </c>
      <c r="R103" s="251" t="s">
        <v>826</v>
      </c>
      <c r="S103" s="251" t="s">
        <v>826</v>
      </c>
      <c r="T103" s="251" t="s">
        <v>826</v>
      </c>
      <c r="U103" s="251" t="str">
        <f>VLOOKUP(J103,'RBSA 2016 Equipment Mappings'!$C:$D,2,FALSE)</f>
        <v>Zonal</v>
      </c>
    </row>
    <row r="104" spans="3:21" x14ac:dyDescent="0.25">
      <c r="C104" s="251" t="s">
        <v>957</v>
      </c>
      <c r="D104" s="251">
        <v>1967</v>
      </c>
      <c r="E104" s="251" t="s">
        <v>859</v>
      </c>
      <c r="F104" s="251" t="s">
        <v>808</v>
      </c>
      <c r="G104" s="251">
        <v>2804.94</v>
      </c>
      <c r="H104" s="251">
        <v>1402.47</v>
      </c>
      <c r="I104" s="251">
        <v>1</v>
      </c>
      <c r="J104" s="251" t="s">
        <v>835</v>
      </c>
      <c r="K104" s="251" t="s">
        <v>826</v>
      </c>
      <c r="L104" s="251" t="s">
        <v>8</v>
      </c>
      <c r="M104" s="251" t="s">
        <v>861</v>
      </c>
      <c r="N104" s="251" t="s">
        <v>826</v>
      </c>
      <c r="O104" s="251" t="s">
        <v>826</v>
      </c>
      <c r="P104" s="251" t="s">
        <v>826</v>
      </c>
      <c r="Q104" s="251" t="s">
        <v>826</v>
      </c>
      <c r="R104" s="251" t="s">
        <v>826</v>
      </c>
      <c r="S104" s="251" t="s">
        <v>826</v>
      </c>
      <c r="T104" s="251" t="s">
        <v>826</v>
      </c>
      <c r="U104" s="251" t="str">
        <f>VLOOKUP(J104,'RBSA 2016 Equipment Mappings'!$C:$D,2,FALSE)</f>
        <v>Zonal</v>
      </c>
    </row>
    <row r="105" spans="3:21" x14ac:dyDescent="0.25">
      <c r="C105" s="251" t="s">
        <v>957</v>
      </c>
      <c r="D105" s="251">
        <v>1967</v>
      </c>
      <c r="E105" s="251" t="s">
        <v>859</v>
      </c>
      <c r="F105" s="251" t="s">
        <v>808</v>
      </c>
      <c r="G105" s="251">
        <v>2804.94</v>
      </c>
      <c r="H105" s="251">
        <v>1402.47</v>
      </c>
      <c r="I105" s="251">
        <v>1</v>
      </c>
      <c r="J105" s="251" t="s">
        <v>835</v>
      </c>
      <c r="K105" s="251" t="s">
        <v>826</v>
      </c>
      <c r="L105" s="251" t="s">
        <v>8</v>
      </c>
      <c r="M105" s="251" t="s">
        <v>861</v>
      </c>
      <c r="N105" s="251" t="s">
        <v>826</v>
      </c>
      <c r="O105" s="251" t="s">
        <v>826</v>
      </c>
      <c r="P105" s="251" t="s">
        <v>826</v>
      </c>
      <c r="Q105" s="251" t="s">
        <v>826</v>
      </c>
      <c r="R105" s="251" t="s">
        <v>826</v>
      </c>
      <c r="S105" s="251" t="s">
        <v>826</v>
      </c>
      <c r="T105" s="251" t="s">
        <v>826</v>
      </c>
      <c r="U105" s="251" t="str">
        <f>VLOOKUP(J105,'RBSA 2016 Equipment Mappings'!$C:$D,2,FALSE)</f>
        <v>Zonal</v>
      </c>
    </row>
    <row r="106" spans="3:21" x14ac:dyDescent="0.25">
      <c r="C106" s="251" t="s">
        <v>958</v>
      </c>
      <c r="D106" s="251">
        <v>1967</v>
      </c>
      <c r="E106" s="251" t="s">
        <v>859</v>
      </c>
      <c r="F106" s="251" t="s">
        <v>808</v>
      </c>
      <c r="G106" s="251">
        <v>2804.94</v>
      </c>
      <c r="H106" s="251">
        <v>2804.94</v>
      </c>
      <c r="I106" s="251">
        <v>1</v>
      </c>
      <c r="J106" s="251" t="s">
        <v>835</v>
      </c>
      <c r="K106" s="251" t="s">
        <v>826</v>
      </c>
      <c r="L106" s="251" t="s">
        <v>8</v>
      </c>
      <c r="M106" s="251" t="s">
        <v>861</v>
      </c>
      <c r="N106" s="251" t="s">
        <v>826</v>
      </c>
      <c r="O106" s="251" t="s">
        <v>826</v>
      </c>
      <c r="P106" s="251" t="s">
        <v>826</v>
      </c>
      <c r="Q106" s="251" t="s">
        <v>826</v>
      </c>
      <c r="R106" s="251" t="s">
        <v>826</v>
      </c>
      <c r="S106" s="251" t="s">
        <v>826</v>
      </c>
      <c r="T106" s="251" t="s">
        <v>826</v>
      </c>
      <c r="U106" s="251" t="str">
        <f>VLOOKUP(J106,'RBSA 2016 Equipment Mappings'!$C:$D,2,FALSE)</f>
        <v>Zonal</v>
      </c>
    </row>
    <row r="107" spans="3:21" x14ac:dyDescent="0.25">
      <c r="C107" s="251" t="s">
        <v>959</v>
      </c>
      <c r="D107" s="251">
        <v>1980</v>
      </c>
      <c r="E107" s="251" t="s">
        <v>859</v>
      </c>
      <c r="F107" s="251" t="s">
        <v>808</v>
      </c>
      <c r="G107" s="251">
        <v>2804.94</v>
      </c>
      <c r="H107" s="251">
        <v>934.98</v>
      </c>
      <c r="I107" s="251">
        <v>1</v>
      </c>
      <c r="J107" s="251" t="s">
        <v>835</v>
      </c>
      <c r="K107" s="251" t="s">
        <v>826</v>
      </c>
      <c r="L107" s="251" t="s">
        <v>8</v>
      </c>
      <c r="M107" s="251" t="s">
        <v>861</v>
      </c>
      <c r="N107" s="251" t="s">
        <v>826</v>
      </c>
      <c r="O107" s="251" t="s">
        <v>826</v>
      </c>
      <c r="P107" s="251" t="s">
        <v>826</v>
      </c>
      <c r="Q107" s="251" t="s">
        <v>826</v>
      </c>
      <c r="R107" s="251" t="s">
        <v>826</v>
      </c>
      <c r="S107" s="251" t="s">
        <v>826</v>
      </c>
      <c r="T107" s="251" t="s">
        <v>826</v>
      </c>
      <c r="U107" s="251" t="str">
        <f>VLOOKUP(J107,'RBSA 2016 Equipment Mappings'!$C:$D,2,FALSE)</f>
        <v>Zonal</v>
      </c>
    </row>
    <row r="108" spans="3:21" x14ac:dyDescent="0.25">
      <c r="C108" s="251" t="s">
        <v>959</v>
      </c>
      <c r="D108" s="251">
        <v>1980</v>
      </c>
      <c r="E108" s="251" t="s">
        <v>859</v>
      </c>
      <c r="F108" s="251" t="s">
        <v>808</v>
      </c>
      <c r="G108" s="251">
        <v>2804.94</v>
      </c>
      <c r="H108" s="251">
        <v>934.98</v>
      </c>
      <c r="I108" s="251">
        <v>1</v>
      </c>
      <c r="J108" s="251" t="s">
        <v>835</v>
      </c>
      <c r="K108" s="251" t="s">
        <v>826</v>
      </c>
      <c r="L108" s="251" t="s">
        <v>8</v>
      </c>
      <c r="M108" s="251" t="s">
        <v>861</v>
      </c>
      <c r="N108" s="251" t="s">
        <v>826</v>
      </c>
      <c r="O108" s="251" t="s">
        <v>826</v>
      </c>
      <c r="P108" s="251" t="s">
        <v>826</v>
      </c>
      <c r="Q108" s="251" t="s">
        <v>826</v>
      </c>
      <c r="R108" s="251" t="s">
        <v>826</v>
      </c>
      <c r="S108" s="251" t="s">
        <v>826</v>
      </c>
      <c r="T108" s="251" t="s">
        <v>826</v>
      </c>
      <c r="U108" s="251" t="str">
        <f>VLOOKUP(J108,'RBSA 2016 Equipment Mappings'!$C:$D,2,FALSE)</f>
        <v>Zonal</v>
      </c>
    </row>
    <row r="109" spans="3:21" x14ac:dyDescent="0.25">
      <c r="C109" s="251" t="s">
        <v>959</v>
      </c>
      <c r="D109" s="251">
        <v>1980</v>
      </c>
      <c r="E109" s="251" t="s">
        <v>859</v>
      </c>
      <c r="F109" s="251" t="s">
        <v>808</v>
      </c>
      <c r="G109" s="251">
        <v>2804.94</v>
      </c>
      <c r="H109" s="251">
        <v>934.98</v>
      </c>
      <c r="I109" s="251">
        <v>1</v>
      </c>
      <c r="J109" s="251" t="s">
        <v>835</v>
      </c>
      <c r="K109" s="251" t="s">
        <v>826</v>
      </c>
      <c r="L109" s="251" t="s">
        <v>8</v>
      </c>
      <c r="M109" s="251" t="s">
        <v>861</v>
      </c>
      <c r="N109" s="251" t="s">
        <v>826</v>
      </c>
      <c r="O109" s="251" t="s">
        <v>826</v>
      </c>
      <c r="P109" s="251" t="s">
        <v>826</v>
      </c>
      <c r="Q109" s="251" t="s">
        <v>826</v>
      </c>
      <c r="R109" s="251" t="s">
        <v>826</v>
      </c>
      <c r="S109" s="251" t="s">
        <v>826</v>
      </c>
      <c r="T109" s="251" t="s">
        <v>826</v>
      </c>
      <c r="U109" s="251" t="str">
        <f>VLOOKUP(J109,'RBSA 2016 Equipment Mappings'!$C:$D,2,FALSE)</f>
        <v>Zonal</v>
      </c>
    </row>
    <row r="110" spans="3:21" x14ac:dyDescent="0.25">
      <c r="C110" s="251" t="s">
        <v>960</v>
      </c>
      <c r="D110" s="251">
        <v>1909</v>
      </c>
      <c r="E110" s="251" t="s">
        <v>859</v>
      </c>
      <c r="F110" s="251" t="s">
        <v>808</v>
      </c>
      <c r="G110" s="251">
        <v>739.45</v>
      </c>
      <c r="H110" s="251">
        <v>369.72500000000002</v>
      </c>
      <c r="I110" s="251">
        <v>1</v>
      </c>
      <c r="J110" s="251" t="s">
        <v>835</v>
      </c>
      <c r="K110" s="251" t="s">
        <v>826</v>
      </c>
      <c r="L110" s="251" t="s">
        <v>8</v>
      </c>
      <c r="M110" s="251" t="s">
        <v>861</v>
      </c>
      <c r="N110" s="251" t="s">
        <v>826</v>
      </c>
      <c r="O110" s="251" t="s">
        <v>826</v>
      </c>
      <c r="P110" s="251" t="s">
        <v>826</v>
      </c>
      <c r="Q110" s="251" t="s">
        <v>826</v>
      </c>
      <c r="R110" s="251" t="s">
        <v>826</v>
      </c>
      <c r="S110" s="251" t="s">
        <v>826</v>
      </c>
      <c r="T110" s="251" t="s">
        <v>826</v>
      </c>
      <c r="U110" s="251" t="str">
        <f>VLOOKUP(J110,'RBSA 2016 Equipment Mappings'!$C:$D,2,FALSE)</f>
        <v>Zonal</v>
      </c>
    </row>
    <row r="111" spans="3:21" x14ac:dyDescent="0.25">
      <c r="C111" s="251" t="s">
        <v>960</v>
      </c>
      <c r="D111" s="251">
        <v>1909</v>
      </c>
      <c r="E111" s="251" t="s">
        <v>859</v>
      </c>
      <c r="F111" s="251" t="s">
        <v>808</v>
      </c>
      <c r="G111" s="251">
        <v>739.45</v>
      </c>
      <c r="H111" s="251">
        <v>369.72500000000002</v>
      </c>
      <c r="I111" s="251">
        <v>1</v>
      </c>
      <c r="J111" s="251" t="s">
        <v>835</v>
      </c>
      <c r="K111" s="251" t="s">
        <v>826</v>
      </c>
      <c r="L111" s="251" t="s">
        <v>8</v>
      </c>
      <c r="M111" s="251" t="s">
        <v>861</v>
      </c>
      <c r="N111" s="251" t="s">
        <v>826</v>
      </c>
      <c r="O111" s="251" t="s">
        <v>826</v>
      </c>
      <c r="P111" s="251" t="s">
        <v>826</v>
      </c>
      <c r="Q111" s="251" t="s">
        <v>826</v>
      </c>
      <c r="R111" s="251" t="s">
        <v>826</v>
      </c>
      <c r="S111" s="251" t="s">
        <v>826</v>
      </c>
      <c r="T111" s="251" t="s">
        <v>826</v>
      </c>
      <c r="U111" s="251" t="str">
        <f>VLOOKUP(J111,'RBSA 2016 Equipment Mappings'!$C:$D,2,FALSE)</f>
        <v>Zonal</v>
      </c>
    </row>
    <row r="112" spans="3:21" x14ac:dyDescent="0.25">
      <c r="C112" s="251" t="s">
        <v>961</v>
      </c>
      <c r="D112" s="251">
        <v>1945</v>
      </c>
      <c r="E112" s="251" t="s">
        <v>859</v>
      </c>
      <c r="F112" s="251" t="s">
        <v>99</v>
      </c>
      <c r="G112" s="251">
        <v>2986.36</v>
      </c>
      <c r="H112" s="251">
        <v>995.45333333333303</v>
      </c>
      <c r="I112" s="251">
        <v>1</v>
      </c>
      <c r="J112" s="251" t="s">
        <v>829</v>
      </c>
      <c r="K112" s="251" t="s">
        <v>962</v>
      </c>
      <c r="L112" s="251" t="s">
        <v>8</v>
      </c>
      <c r="M112" s="251" t="s">
        <v>861</v>
      </c>
      <c r="N112" s="251" t="s">
        <v>826</v>
      </c>
      <c r="O112" s="251" t="s">
        <v>826</v>
      </c>
      <c r="P112" s="251" t="s">
        <v>826</v>
      </c>
      <c r="Q112" s="251" t="s">
        <v>862</v>
      </c>
      <c r="R112" s="251" t="s">
        <v>826</v>
      </c>
      <c r="S112" s="251" t="s">
        <v>826</v>
      </c>
      <c r="T112" s="251" t="s">
        <v>826</v>
      </c>
      <c r="U112" s="251" t="str">
        <f>VLOOKUP(J112,'RBSA 2016 Equipment Mappings'!$C:$D,2,FALSE)</f>
        <v>Zonal</v>
      </c>
    </row>
    <row r="113" spans="3:21" x14ac:dyDescent="0.25">
      <c r="C113" s="251" t="s">
        <v>961</v>
      </c>
      <c r="D113" s="251">
        <v>1945</v>
      </c>
      <c r="E113" s="251" t="s">
        <v>859</v>
      </c>
      <c r="F113" s="251" t="s">
        <v>99</v>
      </c>
      <c r="G113" s="251">
        <v>2986.36</v>
      </c>
      <c r="H113" s="251">
        <v>995.45333333333303</v>
      </c>
      <c r="I113" s="251">
        <v>1</v>
      </c>
      <c r="J113" s="251" t="s">
        <v>829</v>
      </c>
      <c r="K113" s="251" t="s">
        <v>962</v>
      </c>
      <c r="L113" s="251" t="s">
        <v>8</v>
      </c>
      <c r="M113" s="251" t="s">
        <v>861</v>
      </c>
      <c r="N113" s="251" t="s">
        <v>826</v>
      </c>
      <c r="O113" s="251" t="s">
        <v>826</v>
      </c>
      <c r="P113" s="251" t="s">
        <v>826</v>
      </c>
      <c r="Q113" s="251" t="s">
        <v>862</v>
      </c>
      <c r="R113" s="251" t="s">
        <v>826</v>
      </c>
      <c r="S113" s="251" t="s">
        <v>826</v>
      </c>
      <c r="T113" s="251" t="s">
        <v>826</v>
      </c>
      <c r="U113" s="251" t="str">
        <f>VLOOKUP(J113,'RBSA 2016 Equipment Mappings'!$C:$D,2,FALSE)</f>
        <v>Zonal</v>
      </c>
    </row>
    <row r="114" spans="3:21" x14ac:dyDescent="0.25">
      <c r="C114" s="251" t="s">
        <v>961</v>
      </c>
      <c r="D114" s="251">
        <v>1945</v>
      </c>
      <c r="E114" s="251" t="s">
        <v>859</v>
      </c>
      <c r="F114" s="251" t="s">
        <v>99</v>
      </c>
      <c r="G114" s="251">
        <v>2986.36</v>
      </c>
      <c r="H114" s="251">
        <v>995.45333333333303</v>
      </c>
      <c r="I114" s="251">
        <v>1</v>
      </c>
      <c r="J114" s="251" t="s">
        <v>829</v>
      </c>
      <c r="K114" s="251" t="s">
        <v>962</v>
      </c>
      <c r="L114" s="251" t="s">
        <v>8</v>
      </c>
      <c r="M114" s="251" t="s">
        <v>861</v>
      </c>
      <c r="N114" s="251" t="s">
        <v>826</v>
      </c>
      <c r="O114" s="251" t="s">
        <v>826</v>
      </c>
      <c r="P114" s="251" t="s">
        <v>826</v>
      </c>
      <c r="Q114" s="251" t="s">
        <v>862</v>
      </c>
      <c r="R114" s="251" t="s">
        <v>826</v>
      </c>
      <c r="S114" s="251" t="s">
        <v>826</v>
      </c>
      <c r="T114" s="251" t="s">
        <v>826</v>
      </c>
      <c r="U114" s="251" t="str">
        <f>VLOOKUP(J114,'RBSA 2016 Equipment Mappings'!$C:$D,2,FALSE)</f>
        <v>Zonal</v>
      </c>
    </row>
    <row r="115" spans="3:21" x14ac:dyDescent="0.25">
      <c r="C115" s="251" t="s">
        <v>963</v>
      </c>
      <c r="D115" s="251">
        <v>1970</v>
      </c>
      <c r="E115" s="251" t="s">
        <v>859</v>
      </c>
      <c r="F115" s="251" t="s">
        <v>808</v>
      </c>
      <c r="G115" s="251">
        <v>739.45</v>
      </c>
      <c r="H115" s="251">
        <v>739.45</v>
      </c>
      <c r="I115" s="251">
        <v>1</v>
      </c>
      <c r="J115" s="251" t="s">
        <v>829</v>
      </c>
      <c r="K115" s="251" t="s">
        <v>860</v>
      </c>
      <c r="L115" s="251" t="s">
        <v>8</v>
      </c>
      <c r="M115" s="251" t="s">
        <v>861</v>
      </c>
      <c r="N115" s="251" t="s">
        <v>826</v>
      </c>
      <c r="O115" s="251" t="s">
        <v>826</v>
      </c>
      <c r="P115" s="251" t="s">
        <v>826</v>
      </c>
      <c r="Q115" s="251" t="s">
        <v>862</v>
      </c>
      <c r="R115" s="251" t="s">
        <v>826</v>
      </c>
      <c r="S115" s="251" t="s">
        <v>826</v>
      </c>
      <c r="T115" s="251" t="s">
        <v>826</v>
      </c>
      <c r="U115" s="251" t="str">
        <f>VLOOKUP(J115,'RBSA 2016 Equipment Mappings'!$C:$D,2,FALSE)</f>
        <v>Zonal</v>
      </c>
    </row>
    <row r="116" spans="3:21" x14ac:dyDescent="0.25">
      <c r="C116" s="251" t="s">
        <v>964</v>
      </c>
      <c r="D116" s="251">
        <v>1920</v>
      </c>
      <c r="E116" s="251" t="s">
        <v>859</v>
      </c>
      <c r="F116" s="251" t="s">
        <v>808</v>
      </c>
      <c r="G116" s="251">
        <v>739.45</v>
      </c>
      <c r="H116" s="251">
        <v>246.48333333333301</v>
      </c>
      <c r="I116" s="251">
        <v>1</v>
      </c>
      <c r="J116" s="251" t="s">
        <v>835</v>
      </c>
      <c r="K116" s="251" t="s">
        <v>826</v>
      </c>
      <c r="L116" s="251" t="s">
        <v>8</v>
      </c>
      <c r="M116" s="251" t="s">
        <v>861</v>
      </c>
      <c r="N116" s="251" t="s">
        <v>826</v>
      </c>
      <c r="O116" s="251" t="s">
        <v>826</v>
      </c>
      <c r="P116" s="251" t="s">
        <v>826</v>
      </c>
      <c r="Q116" s="251" t="s">
        <v>826</v>
      </c>
      <c r="R116" s="251" t="s">
        <v>826</v>
      </c>
      <c r="S116" s="251" t="s">
        <v>826</v>
      </c>
      <c r="T116" s="251" t="s">
        <v>826</v>
      </c>
      <c r="U116" s="251" t="str">
        <f>VLOOKUP(J116,'RBSA 2016 Equipment Mappings'!$C:$D,2,FALSE)</f>
        <v>Zonal</v>
      </c>
    </row>
    <row r="117" spans="3:21" x14ac:dyDescent="0.25">
      <c r="C117" s="251" t="s">
        <v>964</v>
      </c>
      <c r="D117" s="251">
        <v>1920</v>
      </c>
      <c r="E117" s="251" t="s">
        <v>859</v>
      </c>
      <c r="F117" s="251" t="s">
        <v>808</v>
      </c>
      <c r="G117" s="251">
        <v>739.45</v>
      </c>
      <c r="H117" s="251">
        <v>246.48333333333301</v>
      </c>
      <c r="I117" s="251">
        <v>1</v>
      </c>
      <c r="J117" s="251" t="s">
        <v>835</v>
      </c>
      <c r="K117" s="251" t="s">
        <v>826</v>
      </c>
      <c r="L117" s="251" t="s">
        <v>8</v>
      </c>
      <c r="M117" s="251" t="s">
        <v>861</v>
      </c>
      <c r="N117" s="251" t="s">
        <v>826</v>
      </c>
      <c r="O117" s="251" t="s">
        <v>826</v>
      </c>
      <c r="P117" s="251" t="s">
        <v>826</v>
      </c>
      <c r="Q117" s="251" t="s">
        <v>826</v>
      </c>
      <c r="R117" s="251" t="s">
        <v>826</v>
      </c>
      <c r="S117" s="251" t="s">
        <v>826</v>
      </c>
      <c r="T117" s="251" t="s">
        <v>826</v>
      </c>
      <c r="U117" s="251" t="str">
        <f>VLOOKUP(J117,'RBSA 2016 Equipment Mappings'!$C:$D,2,FALSE)</f>
        <v>Zonal</v>
      </c>
    </row>
    <row r="118" spans="3:21" x14ac:dyDescent="0.25">
      <c r="C118" s="251" t="s">
        <v>964</v>
      </c>
      <c r="D118" s="251">
        <v>1920</v>
      </c>
      <c r="E118" s="251" t="s">
        <v>859</v>
      </c>
      <c r="F118" s="251" t="s">
        <v>808</v>
      </c>
      <c r="G118" s="251">
        <v>739.45</v>
      </c>
      <c r="H118" s="251">
        <v>246.48333333333301</v>
      </c>
      <c r="I118" s="251">
        <v>1</v>
      </c>
      <c r="J118" s="251" t="s">
        <v>835</v>
      </c>
      <c r="K118" s="251" t="s">
        <v>826</v>
      </c>
      <c r="L118" s="251" t="s">
        <v>8</v>
      </c>
      <c r="M118" s="251" t="s">
        <v>861</v>
      </c>
      <c r="N118" s="251" t="s">
        <v>826</v>
      </c>
      <c r="O118" s="251" t="s">
        <v>826</v>
      </c>
      <c r="P118" s="251" t="s">
        <v>826</v>
      </c>
      <c r="Q118" s="251" t="s">
        <v>826</v>
      </c>
      <c r="R118" s="251" t="s">
        <v>826</v>
      </c>
      <c r="S118" s="251" t="s">
        <v>826</v>
      </c>
      <c r="T118" s="251" t="s">
        <v>826</v>
      </c>
      <c r="U118" s="251" t="str">
        <f>VLOOKUP(J118,'RBSA 2016 Equipment Mappings'!$C:$D,2,FALSE)</f>
        <v>Zonal</v>
      </c>
    </row>
    <row r="119" spans="3:21" x14ac:dyDescent="0.25">
      <c r="C119" s="251" t="s">
        <v>965</v>
      </c>
      <c r="D119" s="251" t="s">
        <v>826</v>
      </c>
      <c r="E119" s="251" t="s">
        <v>826</v>
      </c>
      <c r="F119" s="251" t="s">
        <v>808</v>
      </c>
      <c r="G119" s="251">
        <v>739.45</v>
      </c>
      <c r="H119" s="251">
        <v>739.45</v>
      </c>
      <c r="I119" s="251">
        <v>1</v>
      </c>
      <c r="J119" s="251" t="s">
        <v>835</v>
      </c>
      <c r="K119" s="251" t="s">
        <v>826</v>
      </c>
      <c r="L119" s="251" t="s">
        <v>8</v>
      </c>
      <c r="M119" s="251" t="s">
        <v>861</v>
      </c>
      <c r="N119" s="251" t="s">
        <v>826</v>
      </c>
      <c r="O119" s="251" t="s">
        <v>826</v>
      </c>
      <c r="P119" s="251" t="s">
        <v>826</v>
      </c>
      <c r="Q119" s="251" t="s">
        <v>826</v>
      </c>
      <c r="R119" s="251" t="s">
        <v>826</v>
      </c>
      <c r="S119" s="251" t="s">
        <v>826</v>
      </c>
      <c r="T119" s="251" t="s">
        <v>826</v>
      </c>
      <c r="U119" s="251" t="str">
        <f>VLOOKUP(J119,'RBSA 2016 Equipment Mappings'!$C:$D,2,FALSE)</f>
        <v>Zonal</v>
      </c>
    </row>
    <row r="120" spans="3:21" x14ac:dyDescent="0.25">
      <c r="C120" s="251" t="s">
        <v>966</v>
      </c>
      <c r="D120" s="251">
        <v>1978</v>
      </c>
      <c r="E120" s="251" t="s">
        <v>859</v>
      </c>
      <c r="F120" s="251" t="s">
        <v>808</v>
      </c>
      <c r="G120" s="251">
        <v>739.45</v>
      </c>
      <c r="H120" s="251">
        <v>739.45</v>
      </c>
      <c r="I120" s="251">
        <v>1</v>
      </c>
      <c r="J120" s="251" t="s">
        <v>835</v>
      </c>
      <c r="K120" s="251" t="s">
        <v>826</v>
      </c>
      <c r="L120" s="251" t="s">
        <v>8</v>
      </c>
      <c r="M120" s="251" t="s">
        <v>861</v>
      </c>
      <c r="N120" s="251" t="s">
        <v>826</v>
      </c>
      <c r="O120" s="251" t="s">
        <v>826</v>
      </c>
      <c r="P120" s="251" t="s">
        <v>826</v>
      </c>
      <c r="Q120" s="251" t="s">
        <v>826</v>
      </c>
      <c r="R120" s="251" t="s">
        <v>826</v>
      </c>
      <c r="S120" s="251" t="s">
        <v>826</v>
      </c>
      <c r="T120" s="251" t="s">
        <v>826</v>
      </c>
      <c r="U120" s="251" t="str">
        <f>VLOOKUP(J120,'RBSA 2016 Equipment Mappings'!$C:$D,2,FALSE)</f>
        <v>Zonal</v>
      </c>
    </row>
    <row r="121" spans="3:21" x14ac:dyDescent="0.25">
      <c r="C121" s="251" t="s">
        <v>967</v>
      </c>
      <c r="D121" s="251">
        <v>1978</v>
      </c>
      <c r="E121" s="251" t="s">
        <v>859</v>
      </c>
      <c r="F121" s="251" t="s">
        <v>808</v>
      </c>
      <c r="G121" s="251">
        <v>739.45</v>
      </c>
      <c r="H121" s="251">
        <v>246.48333333333301</v>
      </c>
      <c r="I121" s="251">
        <v>1</v>
      </c>
      <c r="J121" s="251" t="s">
        <v>835</v>
      </c>
      <c r="K121" s="251" t="s">
        <v>826</v>
      </c>
      <c r="L121" s="251" t="s">
        <v>8</v>
      </c>
      <c r="M121" s="251" t="s">
        <v>861</v>
      </c>
      <c r="N121" s="251" t="s">
        <v>826</v>
      </c>
      <c r="O121" s="251" t="s">
        <v>826</v>
      </c>
      <c r="P121" s="251" t="s">
        <v>826</v>
      </c>
      <c r="Q121" s="251" t="s">
        <v>826</v>
      </c>
      <c r="R121" s="251" t="s">
        <v>826</v>
      </c>
      <c r="S121" s="251" t="s">
        <v>826</v>
      </c>
      <c r="T121" s="251" t="s">
        <v>826</v>
      </c>
      <c r="U121" s="251" t="str">
        <f>VLOOKUP(J121,'RBSA 2016 Equipment Mappings'!$C:$D,2,FALSE)</f>
        <v>Zonal</v>
      </c>
    </row>
    <row r="122" spans="3:21" x14ac:dyDescent="0.25">
      <c r="C122" s="251" t="s">
        <v>967</v>
      </c>
      <c r="D122" s="251">
        <v>1978</v>
      </c>
      <c r="E122" s="251" t="s">
        <v>859</v>
      </c>
      <c r="F122" s="251" t="s">
        <v>808</v>
      </c>
      <c r="G122" s="251">
        <v>739.45</v>
      </c>
      <c r="H122" s="251">
        <v>246.48333333333301</v>
      </c>
      <c r="I122" s="251">
        <v>1</v>
      </c>
      <c r="J122" s="251" t="s">
        <v>835</v>
      </c>
      <c r="K122" s="251" t="s">
        <v>826</v>
      </c>
      <c r="L122" s="251" t="s">
        <v>8</v>
      </c>
      <c r="M122" s="251" t="s">
        <v>861</v>
      </c>
      <c r="N122" s="251" t="s">
        <v>826</v>
      </c>
      <c r="O122" s="251" t="s">
        <v>826</v>
      </c>
      <c r="P122" s="251" t="s">
        <v>826</v>
      </c>
      <c r="Q122" s="251" t="s">
        <v>826</v>
      </c>
      <c r="R122" s="251" t="s">
        <v>826</v>
      </c>
      <c r="S122" s="251" t="s">
        <v>826</v>
      </c>
      <c r="T122" s="251" t="s">
        <v>826</v>
      </c>
      <c r="U122" s="251" t="str">
        <f>VLOOKUP(J122,'RBSA 2016 Equipment Mappings'!$C:$D,2,FALSE)</f>
        <v>Zonal</v>
      </c>
    </row>
    <row r="123" spans="3:21" x14ac:dyDescent="0.25">
      <c r="C123" s="251" t="s">
        <v>967</v>
      </c>
      <c r="D123" s="251">
        <v>1978</v>
      </c>
      <c r="E123" s="251" t="s">
        <v>859</v>
      </c>
      <c r="F123" s="251" t="s">
        <v>808</v>
      </c>
      <c r="G123" s="251">
        <v>739.45</v>
      </c>
      <c r="H123" s="251">
        <v>246.48333333333301</v>
      </c>
      <c r="I123" s="251">
        <v>1</v>
      </c>
      <c r="J123" s="251" t="s">
        <v>835</v>
      </c>
      <c r="K123" s="251" t="s">
        <v>826</v>
      </c>
      <c r="L123" s="251" t="s">
        <v>8</v>
      </c>
      <c r="M123" s="251" t="s">
        <v>861</v>
      </c>
      <c r="N123" s="251" t="s">
        <v>826</v>
      </c>
      <c r="O123" s="251" t="s">
        <v>826</v>
      </c>
      <c r="P123" s="251" t="s">
        <v>826</v>
      </c>
      <c r="Q123" s="251" t="s">
        <v>826</v>
      </c>
      <c r="R123" s="251" t="s">
        <v>826</v>
      </c>
      <c r="S123" s="251" t="s">
        <v>826</v>
      </c>
      <c r="T123" s="251" t="s">
        <v>826</v>
      </c>
      <c r="U123" s="251" t="str">
        <f>VLOOKUP(J123,'RBSA 2016 Equipment Mappings'!$C:$D,2,FALSE)</f>
        <v>Zonal</v>
      </c>
    </row>
    <row r="124" spans="3:21" x14ac:dyDescent="0.25">
      <c r="C124" s="251" t="s">
        <v>968</v>
      </c>
      <c r="D124" s="251">
        <v>1978</v>
      </c>
      <c r="E124" s="251" t="s">
        <v>859</v>
      </c>
      <c r="F124" s="251" t="s">
        <v>808</v>
      </c>
      <c r="G124" s="251">
        <v>739.45</v>
      </c>
      <c r="H124" s="251">
        <v>184.86250000000001</v>
      </c>
      <c r="I124" s="251">
        <v>1</v>
      </c>
      <c r="J124" s="251" t="s">
        <v>835</v>
      </c>
      <c r="K124" s="251" t="s">
        <v>826</v>
      </c>
      <c r="L124" s="251" t="s">
        <v>8</v>
      </c>
      <c r="M124" s="251" t="s">
        <v>861</v>
      </c>
      <c r="N124" s="251" t="s">
        <v>826</v>
      </c>
      <c r="O124" s="251" t="s">
        <v>826</v>
      </c>
      <c r="P124" s="251" t="s">
        <v>826</v>
      </c>
      <c r="Q124" s="251" t="s">
        <v>826</v>
      </c>
      <c r="R124" s="251" t="s">
        <v>826</v>
      </c>
      <c r="S124" s="251" t="s">
        <v>826</v>
      </c>
      <c r="T124" s="251" t="s">
        <v>826</v>
      </c>
      <c r="U124" s="251" t="str">
        <f>VLOOKUP(J124,'RBSA 2016 Equipment Mappings'!$C:$D,2,FALSE)</f>
        <v>Zonal</v>
      </c>
    </row>
    <row r="125" spans="3:21" x14ac:dyDescent="0.25">
      <c r="C125" s="251" t="s">
        <v>968</v>
      </c>
      <c r="D125" s="251">
        <v>1978</v>
      </c>
      <c r="E125" s="251" t="s">
        <v>859</v>
      </c>
      <c r="F125" s="251" t="s">
        <v>808</v>
      </c>
      <c r="G125" s="251">
        <v>739.45</v>
      </c>
      <c r="H125" s="251">
        <v>184.86250000000001</v>
      </c>
      <c r="I125" s="251">
        <v>1</v>
      </c>
      <c r="J125" s="251" t="s">
        <v>835</v>
      </c>
      <c r="K125" s="251" t="s">
        <v>826</v>
      </c>
      <c r="L125" s="251" t="s">
        <v>8</v>
      </c>
      <c r="M125" s="251" t="s">
        <v>861</v>
      </c>
      <c r="N125" s="251" t="s">
        <v>826</v>
      </c>
      <c r="O125" s="251" t="s">
        <v>826</v>
      </c>
      <c r="P125" s="251" t="s">
        <v>826</v>
      </c>
      <c r="Q125" s="251" t="s">
        <v>826</v>
      </c>
      <c r="R125" s="251" t="s">
        <v>826</v>
      </c>
      <c r="S125" s="251" t="s">
        <v>826</v>
      </c>
      <c r="T125" s="251" t="s">
        <v>826</v>
      </c>
      <c r="U125" s="251" t="str">
        <f>VLOOKUP(J125,'RBSA 2016 Equipment Mappings'!$C:$D,2,FALSE)</f>
        <v>Zonal</v>
      </c>
    </row>
    <row r="126" spans="3:21" x14ac:dyDescent="0.25">
      <c r="C126" s="251" t="s">
        <v>968</v>
      </c>
      <c r="D126" s="251">
        <v>1978</v>
      </c>
      <c r="E126" s="251" t="s">
        <v>859</v>
      </c>
      <c r="F126" s="251" t="s">
        <v>808</v>
      </c>
      <c r="G126" s="251">
        <v>739.45</v>
      </c>
      <c r="H126" s="251">
        <v>184.86250000000001</v>
      </c>
      <c r="I126" s="251">
        <v>1</v>
      </c>
      <c r="J126" s="251" t="s">
        <v>835</v>
      </c>
      <c r="K126" s="251" t="s">
        <v>826</v>
      </c>
      <c r="L126" s="251" t="s">
        <v>8</v>
      </c>
      <c r="M126" s="251" t="s">
        <v>861</v>
      </c>
      <c r="N126" s="251" t="s">
        <v>826</v>
      </c>
      <c r="O126" s="251" t="s">
        <v>826</v>
      </c>
      <c r="P126" s="251" t="s">
        <v>826</v>
      </c>
      <c r="Q126" s="251" t="s">
        <v>826</v>
      </c>
      <c r="R126" s="251" t="s">
        <v>826</v>
      </c>
      <c r="S126" s="251" t="s">
        <v>826</v>
      </c>
      <c r="T126" s="251" t="s">
        <v>826</v>
      </c>
      <c r="U126" s="251" t="str">
        <f>VLOOKUP(J126,'RBSA 2016 Equipment Mappings'!$C:$D,2,FALSE)</f>
        <v>Zonal</v>
      </c>
    </row>
    <row r="127" spans="3:21" x14ac:dyDescent="0.25">
      <c r="C127" s="251" t="s">
        <v>968</v>
      </c>
      <c r="D127" s="251">
        <v>1978</v>
      </c>
      <c r="E127" s="251" t="s">
        <v>859</v>
      </c>
      <c r="F127" s="251" t="s">
        <v>808</v>
      </c>
      <c r="G127" s="251">
        <v>739.45</v>
      </c>
      <c r="H127" s="251">
        <v>184.86250000000001</v>
      </c>
      <c r="I127" s="251">
        <v>1</v>
      </c>
      <c r="J127" s="251" t="s">
        <v>835</v>
      </c>
      <c r="K127" s="251" t="s">
        <v>826</v>
      </c>
      <c r="L127" s="251" t="s">
        <v>8</v>
      </c>
      <c r="M127" s="251" t="s">
        <v>861</v>
      </c>
      <c r="N127" s="251" t="s">
        <v>826</v>
      </c>
      <c r="O127" s="251" t="s">
        <v>826</v>
      </c>
      <c r="P127" s="251" t="s">
        <v>826</v>
      </c>
      <c r="Q127" s="251" t="s">
        <v>826</v>
      </c>
      <c r="R127" s="251" t="s">
        <v>826</v>
      </c>
      <c r="S127" s="251" t="s">
        <v>826</v>
      </c>
      <c r="T127" s="251" t="s">
        <v>826</v>
      </c>
      <c r="U127" s="251" t="str">
        <f>VLOOKUP(J127,'RBSA 2016 Equipment Mappings'!$C:$D,2,FALSE)</f>
        <v>Zonal</v>
      </c>
    </row>
    <row r="128" spans="3:21" x14ac:dyDescent="0.25">
      <c r="C128" s="251" t="s">
        <v>969</v>
      </c>
      <c r="D128" s="251">
        <v>2008</v>
      </c>
      <c r="E128" s="251" t="s">
        <v>859</v>
      </c>
      <c r="F128" s="251" t="s">
        <v>808</v>
      </c>
      <c r="G128" s="251">
        <v>739.45</v>
      </c>
      <c r="H128" s="251">
        <v>739.45</v>
      </c>
      <c r="I128" s="251">
        <v>1</v>
      </c>
      <c r="J128" s="251" t="s">
        <v>835</v>
      </c>
      <c r="K128" s="251" t="s">
        <v>826</v>
      </c>
      <c r="L128" s="251" t="s">
        <v>8</v>
      </c>
      <c r="M128" s="251" t="s">
        <v>861</v>
      </c>
      <c r="N128" s="251" t="s">
        <v>826</v>
      </c>
      <c r="O128" s="251" t="s">
        <v>826</v>
      </c>
      <c r="P128" s="251" t="s">
        <v>826</v>
      </c>
      <c r="Q128" s="251" t="s">
        <v>826</v>
      </c>
      <c r="R128" s="251" t="s">
        <v>826</v>
      </c>
      <c r="S128" s="251" t="s">
        <v>826</v>
      </c>
      <c r="T128" s="251" t="s">
        <v>826</v>
      </c>
      <c r="U128" s="251" t="str">
        <f>VLOOKUP(J128,'RBSA 2016 Equipment Mappings'!$C:$D,2,FALSE)</f>
        <v>Zonal</v>
      </c>
    </row>
    <row r="129" spans="3:21" x14ac:dyDescent="0.25">
      <c r="C129" s="251" t="s">
        <v>970</v>
      </c>
      <c r="D129" s="251">
        <v>1972</v>
      </c>
      <c r="E129" s="251" t="s">
        <v>859</v>
      </c>
      <c r="F129" s="251" t="s">
        <v>808</v>
      </c>
      <c r="G129" s="251">
        <v>739.45</v>
      </c>
      <c r="H129" s="251">
        <v>739.45</v>
      </c>
      <c r="I129" s="251">
        <v>1</v>
      </c>
      <c r="J129" s="251" t="s">
        <v>829</v>
      </c>
      <c r="K129" s="251" t="s">
        <v>826</v>
      </c>
      <c r="L129" s="251" t="s">
        <v>826</v>
      </c>
      <c r="M129" s="251" t="s">
        <v>826</v>
      </c>
      <c r="N129" s="251" t="s">
        <v>826</v>
      </c>
      <c r="O129" s="251" t="s">
        <v>826</v>
      </c>
      <c r="P129" s="251" t="s">
        <v>826</v>
      </c>
      <c r="Q129" s="251" t="s">
        <v>826</v>
      </c>
      <c r="R129" s="251" t="s">
        <v>826</v>
      </c>
      <c r="S129" s="251" t="s">
        <v>826</v>
      </c>
      <c r="T129" s="251" t="s">
        <v>826</v>
      </c>
      <c r="U129" s="251" t="str">
        <f>VLOOKUP(J129,'RBSA 2016 Equipment Mappings'!$C:$D,2,FALSE)</f>
        <v>Zonal</v>
      </c>
    </row>
    <row r="130" spans="3:21" x14ac:dyDescent="0.25">
      <c r="C130" s="251" t="s">
        <v>971</v>
      </c>
      <c r="D130" s="251">
        <v>1898</v>
      </c>
      <c r="E130" s="251" t="s">
        <v>859</v>
      </c>
      <c r="F130" s="251" t="s">
        <v>99</v>
      </c>
      <c r="G130" s="251">
        <v>2986.36</v>
      </c>
      <c r="H130" s="251">
        <v>2986.36</v>
      </c>
      <c r="I130" s="251">
        <v>1</v>
      </c>
      <c r="J130" s="251" t="s">
        <v>829</v>
      </c>
      <c r="K130" s="251" t="s">
        <v>876</v>
      </c>
      <c r="L130" s="251" t="s">
        <v>8</v>
      </c>
      <c r="M130" s="251" t="s">
        <v>861</v>
      </c>
      <c r="N130" s="251" t="s">
        <v>826</v>
      </c>
      <c r="O130" s="251" t="s">
        <v>826</v>
      </c>
      <c r="P130" s="251" t="s">
        <v>826</v>
      </c>
      <c r="Q130" s="251" t="s">
        <v>862</v>
      </c>
      <c r="R130" s="251" t="s">
        <v>826</v>
      </c>
      <c r="S130" s="251" t="s">
        <v>826</v>
      </c>
      <c r="T130" s="251" t="s">
        <v>826</v>
      </c>
      <c r="U130" s="251" t="str">
        <f>VLOOKUP(J130,'RBSA 2016 Equipment Mappings'!$C:$D,2,FALSE)</f>
        <v>Zonal</v>
      </c>
    </row>
    <row r="131" spans="3:21" x14ac:dyDescent="0.25">
      <c r="C131" s="251" t="s">
        <v>972</v>
      </c>
      <c r="D131" s="251">
        <v>1908</v>
      </c>
      <c r="E131" s="251" t="s">
        <v>859</v>
      </c>
      <c r="F131" s="251" t="s">
        <v>808</v>
      </c>
      <c r="G131" s="251">
        <v>739.45</v>
      </c>
      <c r="H131" s="251">
        <v>369.72500000000002</v>
      </c>
      <c r="I131" s="251">
        <v>1</v>
      </c>
      <c r="J131" s="251" t="s">
        <v>835</v>
      </c>
      <c r="K131" s="251" t="s">
        <v>826</v>
      </c>
      <c r="L131" s="251" t="s">
        <v>8</v>
      </c>
      <c r="M131" s="251" t="s">
        <v>861</v>
      </c>
      <c r="N131" s="251" t="s">
        <v>826</v>
      </c>
      <c r="O131" s="251" t="s">
        <v>826</v>
      </c>
      <c r="P131" s="251" t="s">
        <v>826</v>
      </c>
      <c r="Q131" s="251" t="s">
        <v>826</v>
      </c>
      <c r="R131" s="251" t="s">
        <v>826</v>
      </c>
      <c r="S131" s="251" t="s">
        <v>826</v>
      </c>
      <c r="T131" s="251" t="s">
        <v>826</v>
      </c>
      <c r="U131" s="251" t="str">
        <f>VLOOKUP(J131,'RBSA 2016 Equipment Mappings'!$C:$D,2,FALSE)</f>
        <v>Zonal</v>
      </c>
    </row>
    <row r="132" spans="3:21" x14ac:dyDescent="0.25">
      <c r="C132" s="251" t="s">
        <v>972</v>
      </c>
      <c r="D132" s="251">
        <v>1908</v>
      </c>
      <c r="E132" s="251" t="s">
        <v>859</v>
      </c>
      <c r="F132" s="251" t="s">
        <v>808</v>
      </c>
      <c r="G132" s="251">
        <v>739.45</v>
      </c>
      <c r="H132" s="251">
        <v>369.72500000000002</v>
      </c>
      <c r="I132" s="251">
        <v>1</v>
      </c>
      <c r="J132" s="251" t="s">
        <v>835</v>
      </c>
      <c r="K132" s="251" t="s">
        <v>826</v>
      </c>
      <c r="L132" s="251" t="s">
        <v>8</v>
      </c>
      <c r="M132" s="251" t="s">
        <v>861</v>
      </c>
      <c r="N132" s="251" t="s">
        <v>826</v>
      </c>
      <c r="O132" s="251" t="s">
        <v>826</v>
      </c>
      <c r="P132" s="251" t="s">
        <v>826</v>
      </c>
      <c r="Q132" s="251" t="s">
        <v>826</v>
      </c>
      <c r="R132" s="251" t="s">
        <v>826</v>
      </c>
      <c r="S132" s="251" t="s">
        <v>826</v>
      </c>
      <c r="T132" s="251" t="s">
        <v>826</v>
      </c>
      <c r="U132" s="251" t="str">
        <f>VLOOKUP(J132,'RBSA 2016 Equipment Mappings'!$C:$D,2,FALSE)</f>
        <v>Zonal</v>
      </c>
    </row>
    <row r="133" spans="3:21" x14ac:dyDescent="0.25">
      <c r="C133" s="251" t="s">
        <v>973</v>
      </c>
      <c r="D133" s="251">
        <v>1994</v>
      </c>
      <c r="E133" s="251" t="s">
        <v>859</v>
      </c>
      <c r="F133" s="251" t="s">
        <v>808</v>
      </c>
      <c r="G133" s="251">
        <v>739.45</v>
      </c>
      <c r="H133" s="251">
        <v>369.72500000000002</v>
      </c>
      <c r="I133" s="251">
        <v>1</v>
      </c>
      <c r="J133" s="251" t="s">
        <v>835</v>
      </c>
      <c r="K133" s="251" t="s">
        <v>826</v>
      </c>
      <c r="L133" s="251" t="s">
        <v>8</v>
      </c>
      <c r="M133" s="251" t="s">
        <v>861</v>
      </c>
      <c r="N133" s="251" t="s">
        <v>826</v>
      </c>
      <c r="O133" s="251" t="s">
        <v>826</v>
      </c>
      <c r="P133" s="251" t="s">
        <v>826</v>
      </c>
      <c r="Q133" s="251" t="s">
        <v>826</v>
      </c>
      <c r="R133" s="251" t="s">
        <v>826</v>
      </c>
      <c r="S133" s="251" t="s">
        <v>826</v>
      </c>
      <c r="T133" s="251" t="s">
        <v>826</v>
      </c>
      <c r="U133" s="251" t="str">
        <f>VLOOKUP(J133,'RBSA 2016 Equipment Mappings'!$C:$D,2,FALSE)</f>
        <v>Zonal</v>
      </c>
    </row>
    <row r="134" spans="3:21" x14ac:dyDescent="0.25">
      <c r="C134" s="251" t="s">
        <v>973</v>
      </c>
      <c r="D134" s="251">
        <v>1994</v>
      </c>
      <c r="E134" s="251" t="s">
        <v>859</v>
      </c>
      <c r="F134" s="251" t="s">
        <v>808</v>
      </c>
      <c r="G134" s="251">
        <v>739.45</v>
      </c>
      <c r="H134" s="251">
        <v>369.72500000000002</v>
      </c>
      <c r="I134" s="251">
        <v>1</v>
      </c>
      <c r="J134" s="251" t="s">
        <v>835</v>
      </c>
      <c r="K134" s="251" t="s">
        <v>826</v>
      </c>
      <c r="L134" s="251" t="s">
        <v>8</v>
      </c>
      <c r="M134" s="251" t="s">
        <v>861</v>
      </c>
      <c r="N134" s="251" t="s">
        <v>826</v>
      </c>
      <c r="O134" s="251" t="s">
        <v>826</v>
      </c>
      <c r="P134" s="251" t="s">
        <v>826</v>
      </c>
      <c r="Q134" s="251" t="s">
        <v>826</v>
      </c>
      <c r="R134" s="251" t="s">
        <v>826</v>
      </c>
      <c r="S134" s="251" t="s">
        <v>826</v>
      </c>
      <c r="T134" s="251" t="s">
        <v>826</v>
      </c>
      <c r="U134" s="251" t="str">
        <f>VLOOKUP(J134,'RBSA 2016 Equipment Mappings'!$C:$D,2,FALSE)</f>
        <v>Zonal</v>
      </c>
    </row>
    <row r="135" spans="3:21" x14ac:dyDescent="0.25">
      <c r="C135" s="251" t="s">
        <v>974</v>
      </c>
      <c r="D135" s="251">
        <v>1970</v>
      </c>
      <c r="E135" s="251" t="s">
        <v>859</v>
      </c>
      <c r="F135" s="251" t="s">
        <v>808</v>
      </c>
      <c r="G135" s="251">
        <v>739.45</v>
      </c>
      <c r="H135" s="251">
        <v>739.45</v>
      </c>
      <c r="I135" s="251">
        <v>1</v>
      </c>
      <c r="J135" s="251" t="s">
        <v>829</v>
      </c>
      <c r="K135" s="251" t="s">
        <v>860</v>
      </c>
      <c r="L135" s="251" t="s">
        <v>8</v>
      </c>
      <c r="M135" s="251" t="s">
        <v>861</v>
      </c>
      <c r="N135" s="251" t="s">
        <v>826</v>
      </c>
      <c r="O135" s="251" t="s">
        <v>826</v>
      </c>
      <c r="P135" s="251" t="s">
        <v>826</v>
      </c>
      <c r="Q135" s="251" t="s">
        <v>862</v>
      </c>
      <c r="R135" s="251" t="s">
        <v>826</v>
      </c>
      <c r="S135" s="251" t="s">
        <v>826</v>
      </c>
      <c r="T135" s="251" t="s">
        <v>826</v>
      </c>
      <c r="U135" s="251" t="str">
        <f>VLOOKUP(J135,'RBSA 2016 Equipment Mappings'!$C:$D,2,FALSE)</f>
        <v>Zonal</v>
      </c>
    </row>
    <row r="136" spans="3:21" x14ac:dyDescent="0.25">
      <c r="C136" s="251" t="s">
        <v>975</v>
      </c>
      <c r="D136" s="251">
        <v>1993</v>
      </c>
      <c r="E136" s="251" t="s">
        <v>859</v>
      </c>
      <c r="F136" s="251" t="s">
        <v>808</v>
      </c>
      <c r="G136" s="251">
        <v>739.45</v>
      </c>
      <c r="H136" s="251">
        <v>369.72500000000002</v>
      </c>
      <c r="I136" s="251">
        <v>1</v>
      </c>
      <c r="J136" s="251" t="s">
        <v>829</v>
      </c>
      <c r="K136" s="251" t="s">
        <v>860</v>
      </c>
      <c r="L136" s="251" t="s">
        <v>8</v>
      </c>
      <c r="M136" s="251" t="s">
        <v>861</v>
      </c>
      <c r="N136" s="251" t="s">
        <v>826</v>
      </c>
      <c r="O136" s="251" t="s">
        <v>826</v>
      </c>
      <c r="P136" s="251" t="s">
        <v>826</v>
      </c>
      <c r="Q136" s="251" t="s">
        <v>862</v>
      </c>
      <c r="R136" s="251" t="s">
        <v>826</v>
      </c>
      <c r="S136" s="251" t="s">
        <v>826</v>
      </c>
      <c r="T136" s="251" t="s">
        <v>826</v>
      </c>
      <c r="U136" s="251" t="str">
        <f>VLOOKUP(J136,'RBSA 2016 Equipment Mappings'!$C:$D,2,FALSE)</f>
        <v>Zonal</v>
      </c>
    </row>
    <row r="137" spans="3:21" x14ac:dyDescent="0.25">
      <c r="C137" s="251" t="s">
        <v>975</v>
      </c>
      <c r="D137" s="251">
        <v>1993</v>
      </c>
      <c r="E137" s="251" t="s">
        <v>859</v>
      </c>
      <c r="F137" s="251" t="s">
        <v>808</v>
      </c>
      <c r="G137" s="251">
        <v>739.45</v>
      </c>
      <c r="H137" s="251">
        <v>369.72500000000002</v>
      </c>
      <c r="I137" s="251">
        <v>1</v>
      </c>
      <c r="J137" s="251" t="s">
        <v>829</v>
      </c>
      <c r="K137" s="251" t="s">
        <v>860</v>
      </c>
      <c r="L137" s="251" t="s">
        <v>8</v>
      </c>
      <c r="M137" s="251" t="s">
        <v>861</v>
      </c>
      <c r="N137" s="251" t="s">
        <v>826</v>
      </c>
      <c r="O137" s="251" t="s">
        <v>826</v>
      </c>
      <c r="P137" s="251" t="s">
        <v>826</v>
      </c>
      <c r="Q137" s="251" t="s">
        <v>862</v>
      </c>
      <c r="R137" s="251" t="s">
        <v>826</v>
      </c>
      <c r="S137" s="251" t="s">
        <v>826</v>
      </c>
      <c r="T137" s="251" t="s">
        <v>826</v>
      </c>
      <c r="U137" s="251" t="str">
        <f>VLOOKUP(J137,'RBSA 2016 Equipment Mappings'!$C:$D,2,FALSE)</f>
        <v>Zonal</v>
      </c>
    </row>
    <row r="138" spans="3:21" x14ac:dyDescent="0.25">
      <c r="C138" s="251" t="s">
        <v>976</v>
      </c>
      <c r="D138" s="251">
        <v>1946</v>
      </c>
      <c r="E138" s="251" t="s">
        <v>859</v>
      </c>
      <c r="F138" s="251" t="s">
        <v>808</v>
      </c>
      <c r="G138" s="251">
        <v>739.45</v>
      </c>
      <c r="H138" s="251">
        <v>246.48333333333301</v>
      </c>
      <c r="I138" s="251">
        <v>1</v>
      </c>
      <c r="J138" s="251" t="s">
        <v>835</v>
      </c>
      <c r="K138" s="251" t="s">
        <v>826</v>
      </c>
      <c r="L138" s="251" t="s">
        <v>8</v>
      </c>
      <c r="M138" s="251" t="s">
        <v>861</v>
      </c>
      <c r="N138" s="251" t="s">
        <v>826</v>
      </c>
      <c r="O138" s="251" t="s">
        <v>826</v>
      </c>
      <c r="P138" s="251" t="s">
        <v>826</v>
      </c>
      <c r="Q138" s="251" t="s">
        <v>826</v>
      </c>
      <c r="R138" s="251" t="s">
        <v>826</v>
      </c>
      <c r="S138" s="251" t="s">
        <v>826</v>
      </c>
      <c r="T138" s="251" t="s">
        <v>826</v>
      </c>
      <c r="U138" s="251" t="str">
        <f>VLOOKUP(J138,'RBSA 2016 Equipment Mappings'!$C:$D,2,FALSE)</f>
        <v>Zonal</v>
      </c>
    </row>
    <row r="139" spans="3:21" x14ac:dyDescent="0.25">
      <c r="C139" s="251" t="s">
        <v>976</v>
      </c>
      <c r="D139" s="251">
        <v>1946</v>
      </c>
      <c r="E139" s="251" t="s">
        <v>859</v>
      </c>
      <c r="F139" s="251" t="s">
        <v>808</v>
      </c>
      <c r="G139" s="251">
        <v>739.45</v>
      </c>
      <c r="H139" s="251">
        <v>246.48333333333301</v>
      </c>
      <c r="I139" s="251">
        <v>1</v>
      </c>
      <c r="J139" s="251" t="s">
        <v>835</v>
      </c>
      <c r="K139" s="251" t="s">
        <v>826</v>
      </c>
      <c r="L139" s="251" t="s">
        <v>8</v>
      </c>
      <c r="M139" s="251" t="s">
        <v>861</v>
      </c>
      <c r="N139" s="251" t="s">
        <v>826</v>
      </c>
      <c r="O139" s="251" t="s">
        <v>826</v>
      </c>
      <c r="P139" s="251" t="s">
        <v>826</v>
      </c>
      <c r="Q139" s="251" t="s">
        <v>826</v>
      </c>
      <c r="R139" s="251" t="s">
        <v>826</v>
      </c>
      <c r="S139" s="251" t="s">
        <v>826</v>
      </c>
      <c r="T139" s="251" t="s">
        <v>826</v>
      </c>
      <c r="U139" s="251" t="str">
        <f>VLOOKUP(J139,'RBSA 2016 Equipment Mappings'!$C:$D,2,FALSE)</f>
        <v>Zonal</v>
      </c>
    </row>
    <row r="140" spans="3:21" x14ac:dyDescent="0.25">
      <c r="C140" s="251" t="s">
        <v>976</v>
      </c>
      <c r="D140" s="251">
        <v>1946</v>
      </c>
      <c r="E140" s="251" t="s">
        <v>859</v>
      </c>
      <c r="F140" s="251" t="s">
        <v>808</v>
      </c>
      <c r="G140" s="251">
        <v>739.45</v>
      </c>
      <c r="H140" s="251">
        <v>246.48333333333301</v>
      </c>
      <c r="I140" s="251">
        <v>1</v>
      </c>
      <c r="J140" s="251" t="s">
        <v>835</v>
      </c>
      <c r="K140" s="251" t="s">
        <v>826</v>
      </c>
      <c r="L140" s="251" t="s">
        <v>8</v>
      </c>
      <c r="M140" s="251" t="s">
        <v>861</v>
      </c>
      <c r="N140" s="251" t="s">
        <v>826</v>
      </c>
      <c r="O140" s="251" t="s">
        <v>826</v>
      </c>
      <c r="P140" s="251" t="s">
        <v>826</v>
      </c>
      <c r="Q140" s="251" t="s">
        <v>826</v>
      </c>
      <c r="R140" s="251" t="s">
        <v>826</v>
      </c>
      <c r="S140" s="251" t="s">
        <v>826</v>
      </c>
      <c r="T140" s="251" t="s">
        <v>826</v>
      </c>
      <c r="U140" s="251" t="str">
        <f>VLOOKUP(J140,'RBSA 2016 Equipment Mappings'!$C:$D,2,FALSE)</f>
        <v>Zonal</v>
      </c>
    </row>
    <row r="141" spans="3:21" x14ac:dyDescent="0.25">
      <c r="C141" s="251" t="s">
        <v>977</v>
      </c>
      <c r="D141" s="251">
        <v>1975</v>
      </c>
      <c r="E141" s="251" t="s">
        <v>859</v>
      </c>
      <c r="F141" s="251" t="s">
        <v>808</v>
      </c>
      <c r="G141" s="251">
        <v>739.45</v>
      </c>
      <c r="H141" s="251">
        <v>369.72500000000002</v>
      </c>
      <c r="I141" s="251">
        <v>1</v>
      </c>
      <c r="J141" s="251" t="s">
        <v>835</v>
      </c>
      <c r="K141" s="251" t="s">
        <v>826</v>
      </c>
      <c r="L141" s="251" t="s">
        <v>8</v>
      </c>
      <c r="M141" s="251" t="s">
        <v>861</v>
      </c>
      <c r="N141" s="251" t="s">
        <v>826</v>
      </c>
      <c r="O141" s="251" t="s">
        <v>826</v>
      </c>
      <c r="P141" s="251" t="s">
        <v>826</v>
      </c>
      <c r="Q141" s="251" t="s">
        <v>826</v>
      </c>
      <c r="R141" s="251" t="s">
        <v>826</v>
      </c>
      <c r="S141" s="251" t="s">
        <v>826</v>
      </c>
      <c r="T141" s="251" t="s">
        <v>826</v>
      </c>
      <c r="U141" s="251" t="str">
        <f>VLOOKUP(J141,'RBSA 2016 Equipment Mappings'!$C:$D,2,FALSE)</f>
        <v>Zonal</v>
      </c>
    </row>
    <row r="142" spans="3:21" x14ac:dyDescent="0.25">
      <c r="C142" s="251" t="s">
        <v>977</v>
      </c>
      <c r="D142" s="251">
        <v>1975</v>
      </c>
      <c r="E142" s="251" t="s">
        <v>859</v>
      </c>
      <c r="F142" s="251" t="s">
        <v>808</v>
      </c>
      <c r="G142" s="251">
        <v>739.45</v>
      </c>
      <c r="H142" s="251">
        <v>369.72500000000002</v>
      </c>
      <c r="I142" s="251">
        <v>1</v>
      </c>
      <c r="J142" s="251" t="s">
        <v>835</v>
      </c>
      <c r="K142" s="251" t="s">
        <v>826</v>
      </c>
      <c r="L142" s="251" t="s">
        <v>8</v>
      </c>
      <c r="M142" s="251" t="s">
        <v>861</v>
      </c>
      <c r="N142" s="251" t="s">
        <v>826</v>
      </c>
      <c r="O142" s="251" t="s">
        <v>826</v>
      </c>
      <c r="P142" s="251" t="s">
        <v>826</v>
      </c>
      <c r="Q142" s="251" t="s">
        <v>826</v>
      </c>
      <c r="R142" s="251" t="s">
        <v>826</v>
      </c>
      <c r="S142" s="251" t="s">
        <v>826</v>
      </c>
      <c r="T142" s="251" t="s">
        <v>826</v>
      </c>
      <c r="U142" s="251" t="str">
        <f>VLOOKUP(J142,'RBSA 2016 Equipment Mappings'!$C:$D,2,FALSE)</f>
        <v>Zonal</v>
      </c>
    </row>
    <row r="143" spans="3:21" x14ac:dyDescent="0.25">
      <c r="C143" s="251" t="s">
        <v>978</v>
      </c>
      <c r="D143" s="251">
        <v>1974</v>
      </c>
      <c r="E143" s="251" t="s">
        <v>859</v>
      </c>
      <c r="F143" s="251" t="s">
        <v>808</v>
      </c>
      <c r="G143" s="251">
        <v>739.45</v>
      </c>
      <c r="H143" s="251">
        <v>739.45</v>
      </c>
      <c r="I143" s="251">
        <v>1</v>
      </c>
      <c r="J143" s="251" t="s">
        <v>835</v>
      </c>
      <c r="K143" s="251" t="s">
        <v>826</v>
      </c>
      <c r="L143" s="251" t="s">
        <v>8</v>
      </c>
      <c r="M143" s="251" t="s">
        <v>861</v>
      </c>
      <c r="N143" s="251" t="s">
        <v>826</v>
      </c>
      <c r="O143" s="251" t="s">
        <v>826</v>
      </c>
      <c r="P143" s="251" t="s">
        <v>826</v>
      </c>
      <c r="Q143" s="251" t="s">
        <v>826</v>
      </c>
      <c r="R143" s="251" t="s">
        <v>826</v>
      </c>
      <c r="S143" s="251" t="s">
        <v>826</v>
      </c>
      <c r="T143" s="251" t="s">
        <v>826</v>
      </c>
      <c r="U143" s="251" t="str">
        <f>VLOOKUP(J143,'RBSA 2016 Equipment Mappings'!$C:$D,2,FALSE)</f>
        <v>Zonal</v>
      </c>
    </row>
    <row r="144" spans="3:21" x14ac:dyDescent="0.25">
      <c r="C144" s="251" t="s">
        <v>979</v>
      </c>
      <c r="D144" s="251">
        <v>1930</v>
      </c>
      <c r="E144" s="251" t="s">
        <v>859</v>
      </c>
      <c r="F144" s="251" t="s">
        <v>808</v>
      </c>
      <c r="G144" s="251">
        <v>739.45</v>
      </c>
      <c r="H144" s="251">
        <v>739.45</v>
      </c>
      <c r="I144" s="251">
        <v>1</v>
      </c>
      <c r="J144" s="251" t="s">
        <v>835</v>
      </c>
      <c r="K144" s="251" t="s">
        <v>826</v>
      </c>
      <c r="L144" s="251" t="s">
        <v>8</v>
      </c>
      <c r="M144" s="251" t="s">
        <v>861</v>
      </c>
      <c r="N144" s="251" t="s">
        <v>826</v>
      </c>
      <c r="O144" s="251" t="s">
        <v>826</v>
      </c>
      <c r="P144" s="251" t="s">
        <v>826</v>
      </c>
      <c r="Q144" s="251" t="s">
        <v>826</v>
      </c>
      <c r="R144" s="251" t="s">
        <v>826</v>
      </c>
      <c r="S144" s="251" t="s">
        <v>826</v>
      </c>
      <c r="T144" s="251" t="s">
        <v>826</v>
      </c>
      <c r="U144" s="251" t="str">
        <f>VLOOKUP(J144,'RBSA 2016 Equipment Mappings'!$C:$D,2,FALSE)</f>
        <v>Zonal</v>
      </c>
    </row>
    <row r="145" spans="3:21" x14ac:dyDescent="0.25">
      <c r="C145" s="251" t="s">
        <v>980</v>
      </c>
      <c r="D145" s="251">
        <v>1972</v>
      </c>
      <c r="E145" s="251" t="s">
        <v>859</v>
      </c>
      <c r="F145" s="251" t="s">
        <v>808</v>
      </c>
      <c r="G145" s="251">
        <v>739.45</v>
      </c>
      <c r="H145" s="251">
        <v>739.45</v>
      </c>
      <c r="I145" s="251">
        <v>1</v>
      </c>
      <c r="J145" s="251" t="s">
        <v>826</v>
      </c>
      <c r="K145" s="251" t="s">
        <v>826</v>
      </c>
      <c r="L145" s="251" t="s">
        <v>826</v>
      </c>
      <c r="M145" s="251" t="s">
        <v>826</v>
      </c>
      <c r="N145" s="251" t="s">
        <v>826</v>
      </c>
      <c r="O145" s="251" t="s">
        <v>826</v>
      </c>
      <c r="P145" s="251" t="s">
        <v>826</v>
      </c>
      <c r="Q145" s="251" t="s">
        <v>826</v>
      </c>
      <c r="R145" s="251" t="s">
        <v>826</v>
      </c>
      <c r="S145" s="251" t="s">
        <v>826</v>
      </c>
      <c r="T145" s="251" t="s">
        <v>826</v>
      </c>
      <c r="U145" s="251" t="str">
        <f>VLOOKUP(J145,'RBSA 2016 Equipment Mappings'!$C:$D,2,FALSE)</f>
        <v>Other</v>
      </c>
    </row>
    <row r="146" spans="3:21" x14ac:dyDescent="0.25">
      <c r="C146" s="251" t="s">
        <v>981</v>
      </c>
      <c r="D146" s="251">
        <v>1970</v>
      </c>
      <c r="E146" s="251" t="s">
        <v>859</v>
      </c>
      <c r="F146" s="251" t="s">
        <v>808</v>
      </c>
      <c r="G146" s="251">
        <v>739.45</v>
      </c>
      <c r="H146" s="251">
        <v>739.45</v>
      </c>
      <c r="I146" s="251">
        <v>1</v>
      </c>
      <c r="J146" s="251" t="s">
        <v>829</v>
      </c>
      <c r="K146" s="251" t="s">
        <v>916</v>
      </c>
      <c r="L146" s="251" t="s">
        <v>8</v>
      </c>
      <c r="M146" s="251" t="s">
        <v>861</v>
      </c>
      <c r="N146" s="251" t="s">
        <v>826</v>
      </c>
      <c r="O146" s="251" t="s">
        <v>826</v>
      </c>
      <c r="P146" s="251" t="s">
        <v>826</v>
      </c>
      <c r="Q146" s="251" t="s">
        <v>862</v>
      </c>
      <c r="R146" s="251" t="s">
        <v>826</v>
      </c>
      <c r="S146" s="251" t="s">
        <v>826</v>
      </c>
      <c r="T146" s="251" t="s">
        <v>826</v>
      </c>
      <c r="U146" s="251" t="str">
        <f>VLOOKUP(J146,'RBSA 2016 Equipment Mappings'!$C:$D,2,FALSE)</f>
        <v>Zonal</v>
      </c>
    </row>
    <row r="147" spans="3:21" x14ac:dyDescent="0.25">
      <c r="C147" s="251" t="s">
        <v>982</v>
      </c>
      <c r="D147" s="251">
        <v>1997</v>
      </c>
      <c r="E147" s="251" t="s">
        <v>859</v>
      </c>
      <c r="F147" s="251" t="s">
        <v>808</v>
      </c>
      <c r="G147" s="251">
        <v>739.45</v>
      </c>
      <c r="H147" s="251">
        <v>739.45</v>
      </c>
      <c r="I147" s="251">
        <v>1</v>
      </c>
      <c r="J147" s="251" t="s">
        <v>831</v>
      </c>
      <c r="K147" s="251" t="s">
        <v>826</v>
      </c>
      <c r="L147" s="251" t="s">
        <v>8</v>
      </c>
      <c r="M147" s="251" t="s">
        <v>866</v>
      </c>
      <c r="N147" s="251" t="s">
        <v>826</v>
      </c>
      <c r="O147" s="251" t="s">
        <v>826</v>
      </c>
      <c r="P147" s="251" t="s">
        <v>826</v>
      </c>
      <c r="Q147" s="251" t="s">
        <v>874</v>
      </c>
      <c r="R147" s="251">
        <v>1997</v>
      </c>
      <c r="S147" s="251" t="s">
        <v>859</v>
      </c>
      <c r="T147" s="251">
        <v>19</v>
      </c>
      <c r="U147" s="251" t="str">
        <f>VLOOKUP(J147,'RBSA 2016 Equipment Mappings'!$C:$D,2,FALSE)</f>
        <v>ASHP</v>
      </c>
    </row>
    <row r="148" spans="3:21" x14ac:dyDescent="0.25">
      <c r="C148" s="251" t="s">
        <v>983</v>
      </c>
      <c r="D148" s="251">
        <v>1970</v>
      </c>
      <c r="E148" s="251" t="s">
        <v>859</v>
      </c>
      <c r="F148" s="251" t="s">
        <v>808</v>
      </c>
      <c r="G148" s="251">
        <v>739.45</v>
      </c>
      <c r="H148" s="251">
        <v>739.45</v>
      </c>
      <c r="I148" s="251">
        <v>1</v>
      </c>
      <c r="J148" s="251" t="s">
        <v>835</v>
      </c>
      <c r="K148" s="251" t="s">
        <v>826</v>
      </c>
      <c r="L148" s="251" t="s">
        <v>8</v>
      </c>
      <c r="M148" s="251" t="s">
        <v>861</v>
      </c>
      <c r="N148" s="251" t="s">
        <v>826</v>
      </c>
      <c r="O148" s="251" t="s">
        <v>826</v>
      </c>
      <c r="P148" s="251" t="s">
        <v>826</v>
      </c>
      <c r="Q148" s="251" t="s">
        <v>826</v>
      </c>
      <c r="R148" s="251" t="s">
        <v>826</v>
      </c>
      <c r="S148" s="251" t="s">
        <v>826</v>
      </c>
      <c r="T148" s="251" t="s">
        <v>826</v>
      </c>
      <c r="U148" s="251" t="str">
        <f>VLOOKUP(J148,'RBSA 2016 Equipment Mappings'!$C:$D,2,FALSE)</f>
        <v>Zonal</v>
      </c>
    </row>
    <row r="149" spans="3:21" x14ac:dyDescent="0.25">
      <c r="C149" s="251" t="s">
        <v>984</v>
      </c>
      <c r="D149" s="251">
        <v>1900</v>
      </c>
      <c r="E149" s="251" t="s">
        <v>859</v>
      </c>
      <c r="F149" s="251" t="s">
        <v>808</v>
      </c>
      <c r="G149" s="251">
        <v>739.45</v>
      </c>
      <c r="H149" s="251">
        <v>369.72500000000002</v>
      </c>
      <c r="I149" s="251">
        <v>1</v>
      </c>
      <c r="J149" s="251" t="s">
        <v>829</v>
      </c>
      <c r="K149" s="251" t="s">
        <v>920</v>
      </c>
      <c r="L149" s="251" t="s">
        <v>8</v>
      </c>
      <c r="M149" s="251" t="s">
        <v>861</v>
      </c>
      <c r="N149" s="251" t="s">
        <v>826</v>
      </c>
      <c r="O149" s="251" t="s">
        <v>826</v>
      </c>
      <c r="P149" s="251" t="s">
        <v>826</v>
      </c>
      <c r="Q149" s="251" t="s">
        <v>862</v>
      </c>
      <c r="R149" s="251" t="s">
        <v>826</v>
      </c>
      <c r="S149" s="251" t="s">
        <v>826</v>
      </c>
      <c r="T149" s="251" t="s">
        <v>826</v>
      </c>
      <c r="U149" s="251" t="str">
        <f>VLOOKUP(J149,'RBSA 2016 Equipment Mappings'!$C:$D,2,FALSE)</f>
        <v>Zonal</v>
      </c>
    </row>
    <row r="150" spans="3:21" x14ac:dyDescent="0.25">
      <c r="C150" s="251" t="s">
        <v>984</v>
      </c>
      <c r="D150" s="251">
        <v>1900</v>
      </c>
      <c r="E150" s="251" t="s">
        <v>859</v>
      </c>
      <c r="F150" s="251" t="s">
        <v>808</v>
      </c>
      <c r="G150" s="251">
        <v>739.45</v>
      </c>
      <c r="H150" s="251">
        <v>369.72500000000002</v>
      </c>
      <c r="I150" s="251">
        <v>1</v>
      </c>
      <c r="J150" s="251" t="s">
        <v>829</v>
      </c>
      <c r="K150" s="251" t="s">
        <v>920</v>
      </c>
      <c r="L150" s="251" t="s">
        <v>8</v>
      </c>
      <c r="M150" s="251" t="s">
        <v>861</v>
      </c>
      <c r="N150" s="251" t="s">
        <v>826</v>
      </c>
      <c r="O150" s="251" t="s">
        <v>826</v>
      </c>
      <c r="P150" s="251" t="s">
        <v>826</v>
      </c>
      <c r="Q150" s="251" t="s">
        <v>862</v>
      </c>
      <c r="R150" s="251" t="s">
        <v>826</v>
      </c>
      <c r="S150" s="251" t="s">
        <v>826</v>
      </c>
      <c r="T150" s="251" t="s">
        <v>826</v>
      </c>
      <c r="U150" s="251" t="str">
        <f>VLOOKUP(J150,'RBSA 2016 Equipment Mappings'!$C:$D,2,FALSE)</f>
        <v>Zonal</v>
      </c>
    </row>
    <row r="151" spans="3:21" x14ac:dyDescent="0.25">
      <c r="C151" s="251" t="s">
        <v>985</v>
      </c>
      <c r="D151" s="251">
        <v>1979</v>
      </c>
      <c r="E151" s="251" t="s">
        <v>859</v>
      </c>
      <c r="F151" s="251" t="s">
        <v>808</v>
      </c>
      <c r="G151" s="251">
        <v>739.45</v>
      </c>
      <c r="H151" s="251">
        <v>369.72500000000002</v>
      </c>
      <c r="I151" s="251">
        <v>1</v>
      </c>
      <c r="J151" s="251" t="s">
        <v>829</v>
      </c>
      <c r="K151" s="251" t="s">
        <v>920</v>
      </c>
      <c r="L151" s="251" t="s">
        <v>8</v>
      </c>
      <c r="M151" s="251" t="s">
        <v>861</v>
      </c>
      <c r="N151" s="251" t="s">
        <v>826</v>
      </c>
      <c r="O151" s="251" t="s">
        <v>826</v>
      </c>
      <c r="P151" s="251" t="s">
        <v>826</v>
      </c>
      <c r="Q151" s="251" t="s">
        <v>862</v>
      </c>
      <c r="R151" s="251" t="s">
        <v>826</v>
      </c>
      <c r="S151" s="251" t="s">
        <v>826</v>
      </c>
      <c r="T151" s="251" t="s">
        <v>826</v>
      </c>
      <c r="U151" s="251" t="str">
        <f>VLOOKUP(J151,'RBSA 2016 Equipment Mappings'!$C:$D,2,FALSE)</f>
        <v>Zonal</v>
      </c>
    </row>
    <row r="152" spans="3:21" x14ac:dyDescent="0.25">
      <c r="C152" s="251" t="s">
        <v>985</v>
      </c>
      <c r="D152" s="251">
        <v>1979</v>
      </c>
      <c r="E152" s="251" t="s">
        <v>859</v>
      </c>
      <c r="F152" s="251" t="s">
        <v>808</v>
      </c>
      <c r="G152" s="251">
        <v>739.45</v>
      </c>
      <c r="H152" s="251">
        <v>369.72500000000002</v>
      </c>
      <c r="I152" s="251">
        <v>1</v>
      </c>
      <c r="J152" s="251" t="s">
        <v>829</v>
      </c>
      <c r="K152" s="251" t="s">
        <v>862</v>
      </c>
      <c r="L152" s="251" t="s">
        <v>862</v>
      </c>
      <c r="M152" s="251" t="s">
        <v>861</v>
      </c>
      <c r="N152" s="251" t="s">
        <v>826</v>
      </c>
      <c r="O152" s="251" t="s">
        <v>826</v>
      </c>
      <c r="P152" s="251" t="s">
        <v>826</v>
      </c>
      <c r="Q152" s="251" t="s">
        <v>862</v>
      </c>
      <c r="R152" s="251" t="s">
        <v>826</v>
      </c>
      <c r="S152" s="251" t="s">
        <v>826</v>
      </c>
      <c r="T152" s="251" t="s">
        <v>826</v>
      </c>
      <c r="U152" s="251" t="str">
        <f>VLOOKUP(J152,'RBSA 2016 Equipment Mappings'!$C:$D,2,FALSE)</f>
        <v>Zonal</v>
      </c>
    </row>
    <row r="153" spans="3:21" x14ac:dyDescent="0.25">
      <c r="C153" s="251" t="s">
        <v>986</v>
      </c>
      <c r="D153" s="251" t="s">
        <v>826</v>
      </c>
      <c r="E153" s="251" t="s">
        <v>826</v>
      </c>
      <c r="F153" s="251" t="s">
        <v>808</v>
      </c>
      <c r="G153" s="251">
        <v>739.45</v>
      </c>
      <c r="H153" s="251">
        <v>369.72500000000002</v>
      </c>
      <c r="I153" s="251">
        <v>1</v>
      </c>
      <c r="J153" s="251" t="s">
        <v>829</v>
      </c>
      <c r="K153" s="251" t="s">
        <v>716</v>
      </c>
      <c r="L153" s="251" t="s">
        <v>8</v>
      </c>
      <c r="M153" s="251" t="s">
        <v>861</v>
      </c>
      <c r="N153" s="251" t="s">
        <v>826</v>
      </c>
      <c r="O153" s="251" t="s">
        <v>826</v>
      </c>
      <c r="P153" s="251" t="s">
        <v>826</v>
      </c>
      <c r="Q153" s="251" t="s">
        <v>862</v>
      </c>
      <c r="R153" s="251" t="s">
        <v>826</v>
      </c>
      <c r="S153" s="251" t="s">
        <v>826</v>
      </c>
      <c r="T153" s="251" t="s">
        <v>826</v>
      </c>
      <c r="U153" s="251" t="str">
        <f>VLOOKUP(J153,'RBSA 2016 Equipment Mappings'!$C:$D,2,FALSE)</f>
        <v>Zonal</v>
      </c>
    </row>
    <row r="154" spans="3:21" x14ac:dyDescent="0.25">
      <c r="C154" s="251" t="s">
        <v>986</v>
      </c>
      <c r="D154" s="251" t="s">
        <v>826</v>
      </c>
      <c r="E154" s="251" t="s">
        <v>826</v>
      </c>
      <c r="F154" s="251" t="s">
        <v>808</v>
      </c>
      <c r="G154" s="251">
        <v>739.45</v>
      </c>
      <c r="H154" s="251">
        <v>369.72500000000002</v>
      </c>
      <c r="I154" s="251">
        <v>1</v>
      </c>
      <c r="J154" s="251" t="s">
        <v>829</v>
      </c>
      <c r="K154" s="251" t="s">
        <v>860</v>
      </c>
      <c r="L154" s="251" t="s">
        <v>8</v>
      </c>
      <c r="M154" s="251" t="s">
        <v>861</v>
      </c>
      <c r="N154" s="251" t="s">
        <v>826</v>
      </c>
      <c r="O154" s="251" t="s">
        <v>826</v>
      </c>
      <c r="P154" s="251" t="s">
        <v>826</v>
      </c>
      <c r="Q154" s="251" t="s">
        <v>862</v>
      </c>
      <c r="R154" s="251" t="s">
        <v>826</v>
      </c>
      <c r="S154" s="251" t="s">
        <v>826</v>
      </c>
      <c r="T154" s="251" t="s">
        <v>826</v>
      </c>
      <c r="U154" s="251" t="str">
        <f>VLOOKUP(J154,'RBSA 2016 Equipment Mappings'!$C:$D,2,FALSE)</f>
        <v>Zonal</v>
      </c>
    </row>
    <row r="155" spans="3:21" x14ac:dyDescent="0.25">
      <c r="C155" s="251" t="s">
        <v>987</v>
      </c>
      <c r="D155" s="251">
        <v>1940</v>
      </c>
      <c r="E155" s="251" t="s">
        <v>859</v>
      </c>
      <c r="F155" s="251" t="s">
        <v>808</v>
      </c>
      <c r="G155" s="251">
        <v>739.45</v>
      </c>
      <c r="H155" s="251">
        <v>369.72500000000002</v>
      </c>
      <c r="I155" s="251">
        <v>1</v>
      </c>
      <c r="J155" s="251" t="s">
        <v>829</v>
      </c>
      <c r="K155" s="251" t="s">
        <v>920</v>
      </c>
      <c r="L155" s="251" t="s">
        <v>8</v>
      </c>
      <c r="M155" s="251" t="s">
        <v>861</v>
      </c>
      <c r="N155" s="251" t="s">
        <v>826</v>
      </c>
      <c r="O155" s="251" t="s">
        <v>826</v>
      </c>
      <c r="P155" s="251" t="s">
        <v>826</v>
      </c>
      <c r="Q155" s="251" t="s">
        <v>862</v>
      </c>
      <c r="R155" s="251" t="s">
        <v>826</v>
      </c>
      <c r="S155" s="251" t="s">
        <v>826</v>
      </c>
      <c r="T155" s="251" t="s">
        <v>826</v>
      </c>
      <c r="U155" s="251" t="str">
        <f>VLOOKUP(J155,'RBSA 2016 Equipment Mappings'!$C:$D,2,FALSE)</f>
        <v>Zonal</v>
      </c>
    </row>
    <row r="156" spans="3:21" x14ac:dyDescent="0.25">
      <c r="C156" s="251" t="s">
        <v>987</v>
      </c>
      <c r="D156" s="251">
        <v>1940</v>
      </c>
      <c r="E156" s="251" t="s">
        <v>859</v>
      </c>
      <c r="F156" s="251" t="s">
        <v>808</v>
      </c>
      <c r="G156" s="251">
        <v>739.45</v>
      </c>
      <c r="H156" s="251">
        <v>369.72500000000002</v>
      </c>
      <c r="I156" s="251">
        <v>1</v>
      </c>
      <c r="J156" s="251" t="s">
        <v>829</v>
      </c>
      <c r="K156" s="251" t="s">
        <v>716</v>
      </c>
      <c r="L156" s="251" t="s">
        <v>8</v>
      </c>
      <c r="M156" s="251" t="s">
        <v>861</v>
      </c>
      <c r="N156" s="251" t="s">
        <v>826</v>
      </c>
      <c r="O156" s="251" t="s">
        <v>826</v>
      </c>
      <c r="P156" s="251" t="s">
        <v>826</v>
      </c>
      <c r="Q156" s="251" t="s">
        <v>862</v>
      </c>
      <c r="R156" s="251" t="s">
        <v>826</v>
      </c>
      <c r="S156" s="251" t="s">
        <v>826</v>
      </c>
      <c r="T156" s="251" t="s">
        <v>826</v>
      </c>
      <c r="U156" s="251" t="str">
        <f>VLOOKUP(J156,'RBSA 2016 Equipment Mappings'!$C:$D,2,FALSE)</f>
        <v>Zonal</v>
      </c>
    </row>
    <row r="157" spans="3:21" x14ac:dyDescent="0.25">
      <c r="C157" s="251" t="s">
        <v>988</v>
      </c>
      <c r="D157" s="251">
        <v>1925</v>
      </c>
      <c r="E157" s="251" t="s">
        <v>859</v>
      </c>
      <c r="F157" s="251" t="s">
        <v>808</v>
      </c>
      <c r="G157" s="251">
        <v>739.45</v>
      </c>
      <c r="H157" s="251">
        <v>739.45</v>
      </c>
      <c r="I157" s="251">
        <v>1</v>
      </c>
      <c r="J157" s="251" t="s">
        <v>829</v>
      </c>
      <c r="K157" s="251" t="s">
        <v>920</v>
      </c>
      <c r="L157" s="251" t="s">
        <v>8</v>
      </c>
      <c r="M157" s="251" t="s">
        <v>861</v>
      </c>
      <c r="N157" s="251" t="s">
        <v>826</v>
      </c>
      <c r="O157" s="251" t="s">
        <v>826</v>
      </c>
      <c r="P157" s="251" t="s">
        <v>826</v>
      </c>
      <c r="Q157" s="251" t="s">
        <v>862</v>
      </c>
      <c r="R157" s="251" t="s">
        <v>826</v>
      </c>
      <c r="S157" s="251" t="s">
        <v>826</v>
      </c>
      <c r="T157" s="251" t="s">
        <v>826</v>
      </c>
      <c r="U157" s="251" t="str">
        <f>VLOOKUP(J157,'RBSA 2016 Equipment Mappings'!$C:$D,2,FALSE)</f>
        <v>Zonal</v>
      </c>
    </row>
    <row r="158" spans="3:21" x14ac:dyDescent="0.25">
      <c r="C158" s="251" t="s">
        <v>989</v>
      </c>
      <c r="D158" s="251">
        <v>1979</v>
      </c>
      <c r="E158" s="251" t="s">
        <v>859</v>
      </c>
      <c r="F158" s="251" t="s">
        <v>99</v>
      </c>
      <c r="G158" s="251">
        <v>2986.36</v>
      </c>
      <c r="H158" s="251">
        <v>2986.36</v>
      </c>
      <c r="I158" s="251">
        <v>1</v>
      </c>
      <c r="J158" s="251" t="s">
        <v>829</v>
      </c>
      <c r="K158" s="251" t="s">
        <v>920</v>
      </c>
      <c r="L158" s="251" t="s">
        <v>8</v>
      </c>
      <c r="M158" s="251" t="s">
        <v>861</v>
      </c>
      <c r="N158" s="251" t="s">
        <v>826</v>
      </c>
      <c r="O158" s="251" t="s">
        <v>826</v>
      </c>
      <c r="P158" s="251" t="s">
        <v>826</v>
      </c>
      <c r="Q158" s="251" t="s">
        <v>862</v>
      </c>
      <c r="R158" s="251" t="s">
        <v>826</v>
      </c>
      <c r="S158" s="251" t="s">
        <v>826</v>
      </c>
      <c r="T158" s="251" t="s">
        <v>826</v>
      </c>
      <c r="U158" s="251" t="str">
        <f>VLOOKUP(J158,'RBSA 2016 Equipment Mappings'!$C:$D,2,FALSE)</f>
        <v>Zonal</v>
      </c>
    </row>
    <row r="159" spans="3:21" x14ac:dyDescent="0.25">
      <c r="C159" s="251" t="s">
        <v>990</v>
      </c>
      <c r="D159" s="251">
        <v>2004</v>
      </c>
      <c r="E159" s="251" t="s">
        <v>859</v>
      </c>
      <c r="F159" s="251" t="s">
        <v>808</v>
      </c>
      <c r="G159" s="251">
        <v>739.45</v>
      </c>
      <c r="H159" s="251">
        <v>739.45</v>
      </c>
      <c r="I159" s="251">
        <v>1</v>
      </c>
      <c r="J159" s="251" t="s">
        <v>826</v>
      </c>
      <c r="K159" s="251" t="s">
        <v>826</v>
      </c>
      <c r="L159" s="251" t="s">
        <v>826</v>
      </c>
      <c r="M159" s="251" t="s">
        <v>826</v>
      </c>
      <c r="N159" s="251" t="s">
        <v>826</v>
      </c>
      <c r="O159" s="251" t="s">
        <v>826</v>
      </c>
      <c r="P159" s="251" t="s">
        <v>826</v>
      </c>
      <c r="Q159" s="251" t="s">
        <v>826</v>
      </c>
      <c r="R159" s="251" t="s">
        <v>826</v>
      </c>
      <c r="S159" s="251" t="s">
        <v>826</v>
      </c>
      <c r="T159" s="251" t="s">
        <v>826</v>
      </c>
      <c r="U159" s="251" t="str">
        <f>VLOOKUP(J159,'RBSA 2016 Equipment Mappings'!$C:$D,2,FALSE)</f>
        <v>Other</v>
      </c>
    </row>
    <row r="160" spans="3:21" x14ac:dyDescent="0.25">
      <c r="C160" s="251" t="s">
        <v>991</v>
      </c>
      <c r="D160" s="251">
        <v>2005</v>
      </c>
      <c r="E160" s="251" t="s">
        <v>859</v>
      </c>
      <c r="F160" s="251" t="s">
        <v>808</v>
      </c>
      <c r="G160" s="251">
        <v>739.45</v>
      </c>
      <c r="H160" s="251">
        <v>739.45</v>
      </c>
      <c r="I160" s="251">
        <v>1</v>
      </c>
      <c r="J160" s="251" t="s">
        <v>829</v>
      </c>
      <c r="K160" s="251" t="s">
        <v>860</v>
      </c>
      <c r="L160" s="251" t="s">
        <v>8</v>
      </c>
      <c r="M160" s="251" t="s">
        <v>866</v>
      </c>
      <c r="N160" s="251" t="s">
        <v>826</v>
      </c>
      <c r="O160" s="251" t="s">
        <v>826</v>
      </c>
      <c r="P160" s="251" t="s">
        <v>826</v>
      </c>
      <c r="Q160" s="251" t="s">
        <v>862</v>
      </c>
      <c r="R160" s="251" t="s">
        <v>826</v>
      </c>
      <c r="S160" s="251" t="s">
        <v>826</v>
      </c>
      <c r="T160" s="251" t="s">
        <v>826</v>
      </c>
      <c r="U160" s="251" t="str">
        <f>VLOOKUP(J160,'RBSA 2016 Equipment Mappings'!$C:$D,2,FALSE)</f>
        <v>Zonal</v>
      </c>
    </row>
    <row r="161" spans="3:21" x14ac:dyDescent="0.25">
      <c r="C161" s="251" t="s">
        <v>992</v>
      </c>
      <c r="D161" s="251" t="s">
        <v>826</v>
      </c>
      <c r="E161" s="251" t="s">
        <v>826</v>
      </c>
      <c r="F161" s="251" t="s">
        <v>808</v>
      </c>
      <c r="G161" s="251">
        <v>739.45</v>
      </c>
      <c r="H161" s="251">
        <v>246.48333333333301</v>
      </c>
      <c r="I161" s="251">
        <v>1</v>
      </c>
      <c r="J161" s="251" t="s">
        <v>835</v>
      </c>
      <c r="K161" s="251" t="s">
        <v>826</v>
      </c>
      <c r="L161" s="251" t="s">
        <v>8</v>
      </c>
      <c r="M161" s="251" t="s">
        <v>861</v>
      </c>
      <c r="N161" s="251" t="s">
        <v>826</v>
      </c>
      <c r="O161" s="251" t="s">
        <v>826</v>
      </c>
      <c r="P161" s="251" t="s">
        <v>826</v>
      </c>
      <c r="Q161" s="251" t="s">
        <v>826</v>
      </c>
      <c r="R161" s="251" t="s">
        <v>826</v>
      </c>
      <c r="S161" s="251" t="s">
        <v>826</v>
      </c>
      <c r="T161" s="251" t="s">
        <v>826</v>
      </c>
      <c r="U161" s="251" t="str">
        <f>VLOOKUP(J161,'RBSA 2016 Equipment Mappings'!$C:$D,2,FALSE)</f>
        <v>Zonal</v>
      </c>
    </row>
    <row r="162" spans="3:21" x14ac:dyDescent="0.25">
      <c r="C162" s="251" t="s">
        <v>992</v>
      </c>
      <c r="D162" s="251" t="s">
        <v>826</v>
      </c>
      <c r="E162" s="251" t="s">
        <v>826</v>
      </c>
      <c r="F162" s="251" t="s">
        <v>808</v>
      </c>
      <c r="G162" s="251">
        <v>739.45</v>
      </c>
      <c r="H162" s="251">
        <v>246.48333333333301</v>
      </c>
      <c r="I162" s="251">
        <v>1</v>
      </c>
      <c r="J162" s="251" t="s">
        <v>835</v>
      </c>
      <c r="K162" s="251" t="s">
        <v>826</v>
      </c>
      <c r="L162" s="251" t="s">
        <v>8</v>
      </c>
      <c r="M162" s="251" t="s">
        <v>861</v>
      </c>
      <c r="N162" s="251" t="s">
        <v>826</v>
      </c>
      <c r="O162" s="251" t="s">
        <v>826</v>
      </c>
      <c r="P162" s="251" t="s">
        <v>826</v>
      </c>
      <c r="Q162" s="251" t="s">
        <v>826</v>
      </c>
      <c r="R162" s="251" t="s">
        <v>826</v>
      </c>
      <c r="S162" s="251" t="s">
        <v>826</v>
      </c>
      <c r="T162" s="251" t="s">
        <v>826</v>
      </c>
      <c r="U162" s="251" t="str">
        <f>VLOOKUP(J162,'RBSA 2016 Equipment Mappings'!$C:$D,2,FALSE)</f>
        <v>Zonal</v>
      </c>
    </row>
    <row r="163" spans="3:21" x14ac:dyDescent="0.25">
      <c r="C163" s="251" t="s">
        <v>992</v>
      </c>
      <c r="D163" s="251" t="s">
        <v>826</v>
      </c>
      <c r="E163" s="251" t="s">
        <v>826</v>
      </c>
      <c r="F163" s="251" t="s">
        <v>808</v>
      </c>
      <c r="G163" s="251">
        <v>739.45</v>
      </c>
      <c r="H163" s="251">
        <v>246.48333333333301</v>
      </c>
      <c r="I163" s="251">
        <v>1</v>
      </c>
      <c r="J163" s="251" t="s">
        <v>835</v>
      </c>
      <c r="K163" s="251" t="s">
        <v>826</v>
      </c>
      <c r="L163" s="251" t="s">
        <v>8</v>
      </c>
      <c r="M163" s="251" t="s">
        <v>861</v>
      </c>
      <c r="N163" s="251" t="s">
        <v>826</v>
      </c>
      <c r="O163" s="251" t="s">
        <v>826</v>
      </c>
      <c r="P163" s="251" t="s">
        <v>826</v>
      </c>
      <c r="Q163" s="251" t="s">
        <v>826</v>
      </c>
      <c r="R163" s="251" t="s">
        <v>826</v>
      </c>
      <c r="S163" s="251" t="s">
        <v>826</v>
      </c>
      <c r="T163" s="251" t="s">
        <v>826</v>
      </c>
      <c r="U163" s="251" t="str">
        <f>VLOOKUP(J163,'RBSA 2016 Equipment Mappings'!$C:$D,2,FALSE)</f>
        <v>Zonal</v>
      </c>
    </row>
    <row r="164" spans="3:21" x14ac:dyDescent="0.25">
      <c r="C164" s="251" t="s">
        <v>993</v>
      </c>
      <c r="D164" s="251">
        <v>2016</v>
      </c>
      <c r="E164" s="251" t="s">
        <v>867</v>
      </c>
      <c r="F164" s="251" t="s">
        <v>808</v>
      </c>
      <c r="G164" s="251">
        <v>739.45</v>
      </c>
      <c r="H164" s="251">
        <v>739.45</v>
      </c>
      <c r="I164" s="251">
        <v>1</v>
      </c>
      <c r="J164" s="251" t="s">
        <v>834</v>
      </c>
      <c r="K164" s="251" t="s">
        <v>994</v>
      </c>
      <c r="L164" s="251" t="s">
        <v>826</v>
      </c>
      <c r="M164" s="251" t="s">
        <v>866</v>
      </c>
      <c r="N164" s="251" t="s">
        <v>826</v>
      </c>
      <c r="O164" s="251" t="s">
        <v>826</v>
      </c>
      <c r="P164" s="251" t="s">
        <v>826</v>
      </c>
      <c r="Q164" s="251" t="s">
        <v>834</v>
      </c>
      <c r="R164" s="251" t="s">
        <v>826</v>
      </c>
      <c r="S164" s="251" t="s">
        <v>826</v>
      </c>
      <c r="T164" s="251" t="s">
        <v>826</v>
      </c>
      <c r="U164" s="251" t="str">
        <f>VLOOKUP(J164,'RBSA 2016 Equipment Mappings'!$C:$D,2,FALSE)</f>
        <v>PTHP</v>
      </c>
    </row>
    <row r="165" spans="3:21" x14ac:dyDescent="0.25">
      <c r="C165" s="251" t="s">
        <v>995</v>
      </c>
      <c r="D165" s="251" t="s">
        <v>826</v>
      </c>
      <c r="E165" s="251" t="s">
        <v>826</v>
      </c>
      <c r="F165" s="251" t="s">
        <v>808</v>
      </c>
      <c r="G165" s="251">
        <v>739.45</v>
      </c>
      <c r="H165" s="251">
        <v>369.72500000000002</v>
      </c>
      <c r="I165" s="251">
        <v>1</v>
      </c>
      <c r="J165" s="251" t="s">
        <v>829</v>
      </c>
      <c r="K165" s="251" t="s">
        <v>920</v>
      </c>
      <c r="L165" s="251" t="s">
        <v>8</v>
      </c>
      <c r="M165" s="251" t="s">
        <v>892</v>
      </c>
      <c r="N165" s="251" t="s">
        <v>826</v>
      </c>
      <c r="O165" s="251" t="s">
        <v>826</v>
      </c>
      <c r="P165" s="251" t="s">
        <v>826</v>
      </c>
      <c r="Q165" s="251" t="s">
        <v>862</v>
      </c>
      <c r="R165" s="251" t="s">
        <v>826</v>
      </c>
      <c r="S165" s="251" t="s">
        <v>826</v>
      </c>
      <c r="T165" s="251" t="s">
        <v>826</v>
      </c>
      <c r="U165" s="251" t="str">
        <f>VLOOKUP(J165,'RBSA 2016 Equipment Mappings'!$C:$D,2,FALSE)</f>
        <v>Zonal</v>
      </c>
    </row>
    <row r="166" spans="3:21" x14ac:dyDescent="0.25">
      <c r="C166" s="251" t="s">
        <v>995</v>
      </c>
      <c r="D166" s="251" t="s">
        <v>826</v>
      </c>
      <c r="E166" s="251" t="s">
        <v>826</v>
      </c>
      <c r="F166" s="251" t="s">
        <v>808</v>
      </c>
      <c r="G166" s="251">
        <v>739.45</v>
      </c>
      <c r="H166" s="251">
        <v>369.72500000000002</v>
      </c>
      <c r="I166" s="251">
        <v>1</v>
      </c>
      <c r="J166" s="251" t="s">
        <v>829</v>
      </c>
      <c r="K166" s="251" t="s">
        <v>920</v>
      </c>
      <c r="L166" s="251" t="s">
        <v>8</v>
      </c>
      <c r="M166" s="251" t="s">
        <v>892</v>
      </c>
      <c r="N166" s="251" t="s">
        <v>826</v>
      </c>
      <c r="O166" s="251" t="s">
        <v>826</v>
      </c>
      <c r="P166" s="251" t="s">
        <v>826</v>
      </c>
      <c r="Q166" s="251" t="s">
        <v>862</v>
      </c>
      <c r="R166" s="251" t="s">
        <v>826</v>
      </c>
      <c r="S166" s="251" t="s">
        <v>826</v>
      </c>
      <c r="T166" s="251" t="s">
        <v>826</v>
      </c>
      <c r="U166" s="251" t="str">
        <f>VLOOKUP(J166,'RBSA 2016 Equipment Mappings'!$C:$D,2,FALSE)</f>
        <v>Zonal</v>
      </c>
    </row>
    <row r="167" spans="3:21" x14ac:dyDescent="0.25">
      <c r="C167" s="251" t="s">
        <v>996</v>
      </c>
      <c r="D167" s="251">
        <v>1990</v>
      </c>
      <c r="E167" s="251" t="s">
        <v>859</v>
      </c>
      <c r="F167" s="251" t="s">
        <v>808</v>
      </c>
      <c r="G167" s="251">
        <v>739.45</v>
      </c>
      <c r="H167" s="251">
        <v>739.45</v>
      </c>
      <c r="I167" s="251">
        <v>1</v>
      </c>
      <c r="J167" s="251" t="s">
        <v>829</v>
      </c>
      <c r="K167" s="251" t="s">
        <v>860</v>
      </c>
      <c r="L167" s="251" t="s">
        <v>8</v>
      </c>
      <c r="M167" s="251" t="s">
        <v>861</v>
      </c>
      <c r="N167" s="251" t="s">
        <v>826</v>
      </c>
      <c r="O167" s="251" t="s">
        <v>826</v>
      </c>
      <c r="P167" s="251" t="s">
        <v>826</v>
      </c>
      <c r="Q167" s="251" t="s">
        <v>862</v>
      </c>
      <c r="R167" s="251" t="s">
        <v>826</v>
      </c>
      <c r="S167" s="251" t="s">
        <v>826</v>
      </c>
      <c r="T167" s="251" t="s">
        <v>826</v>
      </c>
      <c r="U167" s="251" t="str">
        <f>VLOOKUP(J167,'RBSA 2016 Equipment Mappings'!$C:$D,2,FALSE)</f>
        <v>Zonal</v>
      </c>
    </row>
    <row r="168" spans="3:21" x14ac:dyDescent="0.25">
      <c r="C168" s="251" t="s">
        <v>997</v>
      </c>
      <c r="D168" s="251">
        <v>2004</v>
      </c>
      <c r="E168" s="251" t="s">
        <v>859</v>
      </c>
      <c r="F168" s="251" t="s">
        <v>808</v>
      </c>
      <c r="G168" s="251">
        <v>739.45</v>
      </c>
      <c r="H168" s="251">
        <v>739.45</v>
      </c>
      <c r="I168" s="251">
        <v>1</v>
      </c>
      <c r="J168" s="251" t="s">
        <v>834</v>
      </c>
      <c r="K168" s="251" t="s">
        <v>994</v>
      </c>
      <c r="L168" s="251" t="s">
        <v>826</v>
      </c>
      <c r="M168" s="251" t="s">
        <v>862</v>
      </c>
      <c r="N168" s="251" t="s">
        <v>826</v>
      </c>
      <c r="O168" s="251" t="s">
        <v>826</v>
      </c>
      <c r="P168" s="251" t="s">
        <v>826</v>
      </c>
      <c r="Q168" s="251" t="s">
        <v>834</v>
      </c>
      <c r="R168" s="251" t="s">
        <v>826</v>
      </c>
      <c r="S168" s="251" t="s">
        <v>826</v>
      </c>
      <c r="T168" s="251" t="s">
        <v>826</v>
      </c>
      <c r="U168" s="251" t="str">
        <f>VLOOKUP(J168,'RBSA 2016 Equipment Mappings'!$C:$D,2,FALSE)</f>
        <v>PTHP</v>
      </c>
    </row>
    <row r="169" spans="3:21" x14ac:dyDescent="0.25">
      <c r="C169" s="251" t="s">
        <v>998</v>
      </c>
      <c r="D169" s="251">
        <v>1970</v>
      </c>
      <c r="E169" s="251" t="s">
        <v>859</v>
      </c>
      <c r="F169" s="251" t="s">
        <v>99</v>
      </c>
      <c r="G169" s="251">
        <v>2986.36</v>
      </c>
      <c r="H169" s="251">
        <v>2986.36</v>
      </c>
      <c r="I169" s="251">
        <v>1</v>
      </c>
      <c r="J169" s="251" t="s">
        <v>829</v>
      </c>
      <c r="K169" s="251" t="s">
        <v>999</v>
      </c>
      <c r="L169" s="251" t="s">
        <v>8</v>
      </c>
      <c r="M169" s="251" t="s">
        <v>862</v>
      </c>
      <c r="N169" s="251" t="s">
        <v>826</v>
      </c>
      <c r="O169" s="251" t="s">
        <v>826</v>
      </c>
      <c r="P169" s="251" t="s">
        <v>826</v>
      </c>
      <c r="Q169" s="251" t="s">
        <v>826</v>
      </c>
      <c r="R169" s="251" t="s">
        <v>826</v>
      </c>
      <c r="S169" s="251" t="s">
        <v>826</v>
      </c>
      <c r="T169" s="251" t="s">
        <v>826</v>
      </c>
      <c r="U169" s="251" t="str">
        <f>VLOOKUP(J169,'RBSA 2016 Equipment Mappings'!$C:$D,2,FALSE)</f>
        <v>Zonal</v>
      </c>
    </row>
    <row r="170" spans="3:21" x14ac:dyDescent="0.25">
      <c r="C170" s="251" t="s">
        <v>1000</v>
      </c>
      <c r="D170" s="251">
        <v>1970</v>
      </c>
      <c r="E170" s="251" t="s">
        <v>859</v>
      </c>
      <c r="F170" s="251" t="s">
        <v>808</v>
      </c>
      <c r="G170" s="251">
        <v>739.45</v>
      </c>
      <c r="H170" s="251">
        <v>739.45</v>
      </c>
      <c r="I170" s="251">
        <v>1</v>
      </c>
      <c r="J170" s="251" t="s">
        <v>835</v>
      </c>
      <c r="K170" s="251" t="s">
        <v>826</v>
      </c>
      <c r="L170" s="251" t="s">
        <v>8</v>
      </c>
      <c r="M170" s="251" t="s">
        <v>861</v>
      </c>
      <c r="N170" s="251" t="s">
        <v>826</v>
      </c>
      <c r="O170" s="251" t="s">
        <v>826</v>
      </c>
      <c r="P170" s="251" t="s">
        <v>826</v>
      </c>
      <c r="Q170" s="251" t="s">
        <v>826</v>
      </c>
      <c r="R170" s="251" t="s">
        <v>826</v>
      </c>
      <c r="S170" s="251" t="s">
        <v>826</v>
      </c>
      <c r="T170" s="251" t="s">
        <v>826</v>
      </c>
      <c r="U170" s="251" t="str">
        <f>VLOOKUP(J170,'RBSA 2016 Equipment Mappings'!$C:$D,2,FALSE)</f>
        <v>Zonal</v>
      </c>
    </row>
    <row r="171" spans="3:21" x14ac:dyDescent="0.25">
      <c r="C171" s="251" t="s">
        <v>1001</v>
      </c>
      <c r="D171" s="251">
        <v>1982</v>
      </c>
      <c r="E171" s="251" t="s">
        <v>859</v>
      </c>
      <c r="F171" s="251" t="s">
        <v>808</v>
      </c>
      <c r="G171" s="251">
        <v>739.45</v>
      </c>
      <c r="H171" s="251">
        <v>246.48333333333301</v>
      </c>
      <c r="I171" s="251">
        <v>1</v>
      </c>
      <c r="J171" s="251" t="s">
        <v>829</v>
      </c>
      <c r="K171" s="251" t="s">
        <v>920</v>
      </c>
      <c r="L171" s="251" t="s">
        <v>8</v>
      </c>
      <c r="M171" s="251" t="s">
        <v>861</v>
      </c>
      <c r="N171" s="251" t="s">
        <v>826</v>
      </c>
      <c r="O171" s="251" t="s">
        <v>826</v>
      </c>
      <c r="P171" s="251" t="s">
        <v>826</v>
      </c>
      <c r="Q171" s="251" t="s">
        <v>862</v>
      </c>
      <c r="R171" s="251" t="s">
        <v>826</v>
      </c>
      <c r="S171" s="251" t="s">
        <v>826</v>
      </c>
      <c r="T171" s="251" t="s">
        <v>826</v>
      </c>
      <c r="U171" s="251" t="str">
        <f>VLOOKUP(J171,'RBSA 2016 Equipment Mappings'!$C:$D,2,FALSE)</f>
        <v>Zonal</v>
      </c>
    </row>
    <row r="172" spans="3:21" x14ac:dyDescent="0.25">
      <c r="C172" s="251" t="s">
        <v>1001</v>
      </c>
      <c r="D172" s="251">
        <v>1982</v>
      </c>
      <c r="E172" s="251" t="s">
        <v>859</v>
      </c>
      <c r="F172" s="251" t="s">
        <v>808</v>
      </c>
      <c r="G172" s="251">
        <v>739.45</v>
      </c>
      <c r="H172" s="251">
        <v>246.48333333333301</v>
      </c>
      <c r="I172" s="251">
        <v>1</v>
      </c>
      <c r="J172" s="251" t="s">
        <v>829</v>
      </c>
      <c r="K172" s="251" t="s">
        <v>920</v>
      </c>
      <c r="L172" s="251" t="s">
        <v>8</v>
      </c>
      <c r="M172" s="251" t="s">
        <v>861</v>
      </c>
      <c r="N172" s="251" t="s">
        <v>826</v>
      </c>
      <c r="O172" s="251" t="s">
        <v>826</v>
      </c>
      <c r="P172" s="251" t="s">
        <v>826</v>
      </c>
      <c r="Q172" s="251" t="s">
        <v>862</v>
      </c>
      <c r="R172" s="251" t="s">
        <v>826</v>
      </c>
      <c r="S172" s="251" t="s">
        <v>826</v>
      </c>
      <c r="T172" s="251" t="s">
        <v>826</v>
      </c>
      <c r="U172" s="251" t="str">
        <f>VLOOKUP(J172,'RBSA 2016 Equipment Mappings'!$C:$D,2,FALSE)</f>
        <v>Zonal</v>
      </c>
    </row>
    <row r="173" spans="3:21" x14ac:dyDescent="0.25">
      <c r="C173" s="251" t="s">
        <v>1001</v>
      </c>
      <c r="D173" s="251">
        <v>1982</v>
      </c>
      <c r="E173" s="251" t="s">
        <v>859</v>
      </c>
      <c r="F173" s="251" t="s">
        <v>808</v>
      </c>
      <c r="G173" s="251">
        <v>739.45</v>
      </c>
      <c r="H173" s="251">
        <v>246.48333333333301</v>
      </c>
      <c r="I173" s="251">
        <v>1</v>
      </c>
      <c r="J173" s="251" t="s">
        <v>829</v>
      </c>
      <c r="K173" s="251" t="s">
        <v>876</v>
      </c>
      <c r="L173" s="251" t="s">
        <v>8</v>
      </c>
      <c r="M173" s="251" t="s">
        <v>861</v>
      </c>
      <c r="N173" s="251" t="s">
        <v>826</v>
      </c>
      <c r="O173" s="251" t="s">
        <v>826</v>
      </c>
      <c r="P173" s="251" t="s">
        <v>826</v>
      </c>
      <c r="Q173" s="251" t="s">
        <v>862</v>
      </c>
      <c r="R173" s="251" t="s">
        <v>826</v>
      </c>
      <c r="S173" s="251" t="s">
        <v>826</v>
      </c>
      <c r="T173" s="251" t="s">
        <v>826</v>
      </c>
      <c r="U173" s="251" t="str">
        <f>VLOOKUP(J173,'RBSA 2016 Equipment Mappings'!$C:$D,2,FALSE)</f>
        <v>Zonal</v>
      </c>
    </row>
    <row r="174" spans="3:21" x14ac:dyDescent="0.25">
      <c r="C174" s="251" t="s">
        <v>1002</v>
      </c>
      <c r="D174" s="251">
        <v>1972</v>
      </c>
      <c r="E174" s="251" t="s">
        <v>859</v>
      </c>
      <c r="F174" s="251" t="s">
        <v>808</v>
      </c>
      <c r="G174" s="251">
        <v>739.45</v>
      </c>
      <c r="H174" s="251">
        <v>739.45</v>
      </c>
      <c r="I174" s="251">
        <v>1</v>
      </c>
      <c r="J174" s="251" t="s">
        <v>829</v>
      </c>
      <c r="K174" s="251" t="s">
        <v>916</v>
      </c>
      <c r="L174" s="251" t="s">
        <v>8</v>
      </c>
      <c r="M174" s="251" t="s">
        <v>861</v>
      </c>
      <c r="N174" s="251" t="s">
        <v>826</v>
      </c>
      <c r="O174" s="251" t="s">
        <v>826</v>
      </c>
      <c r="P174" s="251" t="s">
        <v>826</v>
      </c>
      <c r="Q174" s="251" t="s">
        <v>862</v>
      </c>
      <c r="R174" s="251" t="s">
        <v>826</v>
      </c>
      <c r="S174" s="251" t="s">
        <v>826</v>
      </c>
      <c r="T174" s="251" t="s">
        <v>826</v>
      </c>
      <c r="U174" s="251" t="str">
        <f>VLOOKUP(J174,'RBSA 2016 Equipment Mappings'!$C:$D,2,FALSE)</f>
        <v>Zonal</v>
      </c>
    </row>
    <row r="175" spans="3:21" x14ac:dyDescent="0.25">
      <c r="C175" s="251" t="s">
        <v>1003</v>
      </c>
      <c r="D175" s="251">
        <v>1942</v>
      </c>
      <c r="E175" s="251" t="s">
        <v>859</v>
      </c>
      <c r="F175" s="251" t="s">
        <v>808</v>
      </c>
      <c r="G175" s="251">
        <v>739.45</v>
      </c>
      <c r="H175" s="251">
        <v>739.45</v>
      </c>
      <c r="I175" s="251">
        <v>1</v>
      </c>
      <c r="J175" s="251" t="s">
        <v>678</v>
      </c>
      <c r="K175" s="251" t="s">
        <v>826</v>
      </c>
      <c r="L175" s="251" t="s">
        <v>865</v>
      </c>
      <c r="M175" s="251" t="s">
        <v>861</v>
      </c>
      <c r="N175" s="251" t="s">
        <v>826</v>
      </c>
      <c r="O175" s="251" t="s">
        <v>826</v>
      </c>
      <c r="P175" s="251" t="s">
        <v>826</v>
      </c>
      <c r="Q175" s="251" t="s">
        <v>205</v>
      </c>
      <c r="R175" s="251" t="s">
        <v>826</v>
      </c>
      <c r="S175" s="251" t="s">
        <v>826</v>
      </c>
      <c r="T175" s="251" t="s">
        <v>826</v>
      </c>
      <c r="U175" s="251" t="str">
        <f>VLOOKUP(J175,'RBSA 2016 Equipment Mappings'!$C:$D,2,FALSE)</f>
        <v>gFAF</v>
      </c>
    </row>
    <row r="176" spans="3:21" x14ac:dyDescent="0.25">
      <c r="C176" s="251" t="s">
        <v>1004</v>
      </c>
      <c r="D176" s="251">
        <v>1972</v>
      </c>
      <c r="E176" s="251" t="s">
        <v>859</v>
      </c>
      <c r="F176" s="251" t="s">
        <v>808</v>
      </c>
      <c r="G176" s="251">
        <v>739.45</v>
      </c>
      <c r="H176" s="251">
        <v>369.72500000000002</v>
      </c>
      <c r="I176" s="251">
        <v>1</v>
      </c>
      <c r="J176" s="251" t="s">
        <v>829</v>
      </c>
      <c r="K176" s="251" t="s">
        <v>716</v>
      </c>
      <c r="L176" s="251" t="s">
        <v>8</v>
      </c>
      <c r="M176" s="251" t="s">
        <v>861</v>
      </c>
      <c r="N176" s="251" t="s">
        <v>826</v>
      </c>
      <c r="O176" s="251" t="s">
        <v>826</v>
      </c>
      <c r="P176" s="251" t="s">
        <v>826</v>
      </c>
      <c r="Q176" s="251" t="s">
        <v>862</v>
      </c>
      <c r="R176" s="251" t="s">
        <v>826</v>
      </c>
      <c r="S176" s="251" t="s">
        <v>826</v>
      </c>
      <c r="T176" s="251" t="s">
        <v>826</v>
      </c>
      <c r="U176" s="251" t="str">
        <f>VLOOKUP(J176,'RBSA 2016 Equipment Mappings'!$C:$D,2,FALSE)</f>
        <v>Zonal</v>
      </c>
    </row>
    <row r="177" spans="3:21" x14ac:dyDescent="0.25">
      <c r="C177" s="251" t="s">
        <v>1004</v>
      </c>
      <c r="D177" s="251">
        <v>1972</v>
      </c>
      <c r="E177" s="251" t="s">
        <v>859</v>
      </c>
      <c r="F177" s="251" t="s">
        <v>808</v>
      </c>
      <c r="G177" s="251">
        <v>739.45</v>
      </c>
      <c r="H177" s="251">
        <v>369.72500000000002</v>
      </c>
      <c r="I177" s="251">
        <v>1</v>
      </c>
      <c r="J177" s="251" t="s">
        <v>829</v>
      </c>
      <c r="K177" s="251" t="s">
        <v>916</v>
      </c>
      <c r="L177" s="251" t="s">
        <v>8</v>
      </c>
      <c r="M177" s="251" t="s">
        <v>861</v>
      </c>
      <c r="N177" s="251" t="s">
        <v>826</v>
      </c>
      <c r="O177" s="251" t="s">
        <v>826</v>
      </c>
      <c r="P177" s="251" t="s">
        <v>826</v>
      </c>
      <c r="Q177" s="251" t="s">
        <v>862</v>
      </c>
      <c r="R177" s="251" t="s">
        <v>826</v>
      </c>
      <c r="S177" s="251" t="s">
        <v>826</v>
      </c>
      <c r="T177" s="251" t="s">
        <v>826</v>
      </c>
      <c r="U177" s="251" t="str">
        <f>VLOOKUP(J177,'RBSA 2016 Equipment Mappings'!$C:$D,2,FALSE)</f>
        <v>Zonal</v>
      </c>
    </row>
    <row r="178" spans="3:21" x14ac:dyDescent="0.25">
      <c r="C178" s="251" t="s">
        <v>1005</v>
      </c>
      <c r="D178" s="251">
        <v>2004</v>
      </c>
      <c r="E178" s="251" t="s">
        <v>859</v>
      </c>
      <c r="F178" s="251" t="s">
        <v>808</v>
      </c>
      <c r="G178" s="251">
        <v>739.45</v>
      </c>
      <c r="H178" s="251">
        <v>739.45</v>
      </c>
      <c r="I178" s="251">
        <v>1</v>
      </c>
      <c r="J178" s="251" t="s">
        <v>829</v>
      </c>
      <c r="K178" s="251" t="s">
        <v>920</v>
      </c>
      <c r="L178" s="251" t="s">
        <v>8</v>
      </c>
      <c r="M178" s="251" t="s">
        <v>861</v>
      </c>
      <c r="N178" s="251" t="s">
        <v>826</v>
      </c>
      <c r="O178" s="251" t="s">
        <v>826</v>
      </c>
      <c r="P178" s="251" t="s">
        <v>826</v>
      </c>
      <c r="Q178" s="251" t="s">
        <v>862</v>
      </c>
      <c r="R178" s="251" t="s">
        <v>826</v>
      </c>
      <c r="S178" s="251" t="s">
        <v>826</v>
      </c>
      <c r="T178" s="251" t="s">
        <v>826</v>
      </c>
      <c r="U178" s="251" t="str">
        <f>VLOOKUP(J178,'RBSA 2016 Equipment Mappings'!$C:$D,2,FALSE)</f>
        <v>Zonal</v>
      </c>
    </row>
    <row r="179" spans="3:21" x14ac:dyDescent="0.25">
      <c r="C179" s="251" t="s">
        <v>1006</v>
      </c>
      <c r="D179" s="251">
        <v>1996</v>
      </c>
      <c r="E179" s="251" t="s">
        <v>859</v>
      </c>
      <c r="F179" s="251" t="s">
        <v>808</v>
      </c>
      <c r="G179" s="251">
        <v>739.45</v>
      </c>
      <c r="H179" s="251">
        <v>739.45</v>
      </c>
      <c r="I179" s="251">
        <v>1</v>
      </c>
      <c r="J179" s="251" t="s">
        <v>829</v>
      </c>
      <c r="K179" s="251" t="s">
        <v>860</v>
      </c>
      <c r="L179" s="251" t="s">
        <v>8</v>
      </c>
      <c r="M179" s="251" t="s">
        <v>861</v>
      </c>
      <c r="N179" s="251" t="s">
        <v>826</v>
      </c>
      <c r="O179" s="251" t="s">
        <v>826</v>
      </c>
      <c r="P179" s="251" t="s">
        <v>826</v>
      </c>
      <c r="Q179" s="251" t="s">
        <v>862</v>
      </c>
      <c r="R179" s="251" t="s">
        <v>826</v>
      </c>
      <c r="S179" s="251" t="s">
        <v>826</v>
      </c>
      <c r="T179" s="251" t="s">
        <v>826</v>
      </c>
      <c r="U179" s="251" t="str">
        <f>VLOOKUP(J179,'RBSA 2016 Equipment Mappings'!$C:$D,2,FALSE)</f>
        <v>Zonal</v>
      </c>
    </row>
    <row r="180" spans="3:21" x14ac:dyDescent="0.25">
      <c r="C180" s="251" t="s">
        <v>1007</v>
      </c>
      <c r="D180" s="251">
        <v>2006</v>
      </c>
      <c r="E180" s="251" t="s">
        <v>859</v>
      </c>
      <c r="F180" s="251" t="s">
        <v>99</v>
      </c>
      <c r="G180" s="251">
        <v>2986.36</v>
      </c>
      <c r="H180" s="251">
        <v>2986.36</v>
      </c>
      <c r="I180" s="251">
        <v>1</v>
      </c>
      <c r="J180" s="251" t="s">
        <v>678</v>
      </c>
      <c r="K180" s="251" t="s">
        <v>826</v>
      </c>
      <c r="L180" s="251" t="s">
        <v>865</v>
      </c>
      <c r="M180" s="251" t="s">
        <v>866</v>
      </c>
      <c r="N180" s="251" t="s">
        <v>826</v>
      </c>
      <c r="O180" s="251" t="s">
        <v>826</v>
      </c>
      <c r="P180" s="251" t="s">
        <v>826</v>
      </c>
      <c r="Q180" s="251" t="s">
        <v>205</v>
      </c>
      <c r="R180" s="251" t="s">
        <v>826</v>
      </c>
      <c r="S180" s="251" t="s">
        <v>826</v>
      </c>
      <c r="T180" s="251" t="s">
        <v>826</v>
      </c>
      <c r="U180" s="251" t="str">
        <f>VLOOKUP(J180,'RBSA 2016 Equipment Mappings'!$C:$D,2,FALSE)</f>
        <v>gFAF</v>
      </c>
    </row>
    <row r="181" spans="3:21" x14ac:dyDescent="0.25">
      <c r="C181" s="251" t="s">
        <v>1008</v>
      </c>
      <c r="D181" s="251">
        <v>1975</v>
      </c>
      <c r="E181" s="251" t="s">
        <v>859</v>
      </c>
      <c r="F181" s="251" t="s">
        <v>808</v>
      </c>
      <c r="G181" s="251">
        <v>739.45</v>
      </c>
      <c r="H181" s="251">
        <v>369.72500000000002</v>
      </c>
      <c r="I181" s="251">
        <v>1</v>
      </c>
      <c r="J181" s="251" t="s">
        <v>835</v>
      </c>
      <c r="K181" s="251" t="s">
        <v>826</v>
      </c>
      <c r="L181" s="251" t="s">
        <v>8</v>
      </c>
      <c r="M181" s="251" t="s">
        <v>861</v>
      </c>
      <c r="N181" s="251" t="s">
        <v>826</v>
      </c>
      <c r="O181" s="251" t="s">
        <v>826</v>
      </c>
      <c r="P181" s="251" t="s">
        <v>826</v>
      </c>
      <c r="Q181" s="251" t="s">
        <v>826</v>
      </c>
      <c r="R181" s="251" t="s">
        <v>826</v>
      </c>
      <c r="S181" s="251" t="s">
        <v>826</v>
      </c>
      <c r="T181" s="251" t="s">
        <v>826</v>
      </c>
      <c r="U181" s="251" t="str">
        <f>VLOOKUP(J181,'RBSA 2016 Equipment Mappings'!$C:$D,2,FALSE)</f>
        <v>Zonal</v>
      </c>
    </row>
    <row r="182" spans="3:21" x14ac:dyDescent="0.25">
      <c r="C182" s="251" t="s">
        <v>1008</v>
      </c>
      <c r="D182" s="251">
        <v>1975</v>
      </c>
      <c r="E182" s="251" t="s">
        <v>859</v>
      </c>
      <c r="F182" s="251" t="s">
        <v>808</v>
      </c>
      <c r="G182" s="251">
        <v>739.45</v>
      </c>
      <c r="H182" s="251">
        <v>369.72500000000002</v>
      </c>
      <c r="I182" s="251">
        <v>1</v>
      </c>
      <c r="J182" s="251" t="s">
        <v>835</v>
      </c>
      <c r="K182" s="251" t="s">
        <v>826</v>
      </c>
      <c r="L182" s="251" t="s">
        <v>8</v>
      </c>
      <c r="M182" s="251" t="s">
        <v>861</v>
      </c>
      <c r="N182" s="251" t="s">
        <v>826</v>
      </c>
      <c r="O182" s="251" t="s">
        <v>826</v>
      </c>
      <c r="P182" s="251" t="s">
        <v>826</v>
      </c>
      <c r="Q182" s="251" t="s">
        <v>826</v>
      </c>
      <c r="R182" s="251" t="s">
        <v>826</v>
      </c>
      <c r="S182" s="251" t="s">
        <v>826</v>
      </c>
      <c r="T182" s="251" t="s">
        <v>826</v>
      </c>
      <c r="U182" s="251" t="str">
        <f>VLOOKUP(J182,'RBSA 2016 Equipment Mappings'!$C:$D,2,FALSE)</f>
        <v>Zonal</v>
      </c>
    </row>
    <row r="183" spans="3:21" x14ac:dyDescent="0.25">
      <c r="C183" s="251" t="s">
        <v>1009</v>
      </c>
      <c r="D183" s="251">
        <v>1975</v>
      </c>
      <c r="E183" s="251" t="s">
        <v>859</v>
      </c>
      <c r="F183" s="251" t="s">
        <v>808</v>
      </c>
      <c r="G183" s="251">
        <v>739.45</v>
      </c>
      <c r="H183" s="251">
        <v>369.72500000000002</v>
      </c>
      <c r="I183" s="251">
        <v>1</v>
      </c>
      <c r="J183" s="251" t="s">
        <v>835</v>
      </c>
      <c r="K183" s="251" t="s">
        <v>826</v>
      </c>
      <c r="L183" s="251" t="s">
        <v>8</v>
      </c>
      <c r="M183" s="251" t="s">
        <v>861</v>
      </c>
      <c r="N183" s="251" t="s">
        <v>826</v>
      </c>
      <c r="O183" s="251" t="s">
        <v>826</v>
      </c>
      <c r="P183" s="251" t="s">
        <v>826</v>
      </c>
      <c r="Q183" s="251" t="s">
        <v>826</v>
      </c>
      <c r="R183" s="251" t="s">
        <v>826</v>
      </c>
      <c r="S183" s="251" t="s">
        <v>826</v>
      </c>
      <c r="T183" s="251" t="s">
        <v>826</v>
      </c>
      <c r="U183" s="251" t="str">
        <f>VLOOKUP(J183,'RBSA 2016 Equipment Mappings'!$C:$D,2,FALSE)</f>
        <v>Zonal</v>
      </c>
    </row>
    <row r="184" spans="3:21" x14ac:dyDescent="0.25">
      <c r="C184" s="251" t="s">
        <v>1009</v>
      </c>
      <c r="D184" s="251">
        <v>1975</v>
      </c>
      <c r="E184" s="251" t="s">
        <v>859</v>
      </c>
      <c r="F184" s="251" t="s">
        <v>808</v>
      </c>
      <c r="G184" s="251">
        <v>739.45</v>
      </c>
      <c r="H184" s="251">
        <v>369.72500000000002</v>
      </c>
      <c r="I184" s="251">
        <v>1</v>
      </c>
      <c r="J184" s="251" t="s">
        <v>835</v>
      </c>
      <c r="K184" s="251" t="s">
        <v>826</v>
      </c>
      <c r="L184" s="251" t="s">
        <v>8</v>
      </c>
      <c r="M184" s="251" t="s">
        <v>861</v>
      </c>
      <c r="N184" s="251" t="s">
        <v>826</v>
      </c>
      <c r="O184" s="251" t="s">
        <v>826</v>
      </c>
      <c r="P184" s="251" t="s">
        <v>826</v>
      </c>
      <c r="Q184" s="251" t="s">
        <v>826</v>
      </c>
      <c r="R184" s="251" t="s">
        <v>826</v>
      </c>
      <c r="S184" s="251" t="s">
        <v>826</v>
      </c>
      <c r="T184" s="251" t="s">
        <v>826</v>
      </c>
      <c r="U184" s="251" t="str">
        <f>VLOOKUP(J184,'RBSA 2016 Equipment Mappings'!$C:$D,2,FALSE)</f>
        <v>Zonal</v>
      </c>
    </row>
    <row r="185" spans="3:21" x14ac:dyDescent="0.25">
      <c r="C185" s="251" t="s">
        <v>1010</v>
      </c>
      <c r="D185" s="251">
        <v>1972</v>
      </c>
      <c r="E185" s="251" t="s">
        <v>859</v>
      </c>
      <c r="F185" s="251" t="s">
        <v>99</v>
      </c>
      <c r="G185" s="251">
        <v>2986.36</v>
      </c>
      <c r="H185" s="251">
        <v>1493.18</v>
      </c>
      <c r="I185" s="251">
        <v>1</v>
      </c>
      <c r="J185" s="251" t="s">
        <v>829</v>
      </c>
      <c r="K185" s="251" t="s">
        <v>920</v>
      </c>
      <c r="L185" s="251" t="s">
        <v>8</v>
      </c>
      <c r="M185" s="251" t="s">
        <v>861</v>
      </c>
      <c r="N185" s="251" t="s">
        <v>826</v>
      </c>
      <c r="O185" s="251" t="s">
        <v>826</v>
      </c>
      <c r="P185" s="251" t="s">
        <v>826</v>
      </c>
      <c r="Q185" s="251" t="s">
        <v>862</v>
      </c>
      <c r="R185" s="251" t="s">
        <v>826</v>
      </c>
      <c r="S185" s="251" t="s">
        <v>826</v>
      </c>
      <c r="T185" s="251" t="s">
        <v>826</v>
      </c>
      <c r="U185" s="251" t="str">
        <f>VLOOKUP(J185,'RBSA 2016 Equipment Mappings'!$C:$D,2,FALSE)</f>
        <v>Zonal</v>
      </c>
    </row>
    <row r="186" spans="3:21" x14ac:dyDescent="0.25">
      <c r="C186" s="251" t="s">
        <v>1010</v>
      </c>
      <c r="D186" s="251">
        <v>1972</v>
      </c>
      <c r="E186" s="251" t="s">
        <v>859</v>
      </c>
      <c r="F186" s="251" t="s">
        <v>99</v>
      </c>
      <c r="G186" s="251">
        <v>2986.36</v>
      </c>
      <c r="H186" s="251">
        <v>1493.18</v>
      </c>
      <c r="I186" s="251">
        <v>1</v>
      </c>
      <c r="J186" s="251" t="s">
        <v>829</v>
      </c>
      <c r="K186" s="251" t="s">
        <v>920</v>
      </c>
      <c r="L186" s="251" t="s">
        <v>8</v>
      </c>
      <c r="M186" s="251" t="s">
        <v>861</v>
      </c>
      <c r="N186" s="251" t="s">
        <v>826</v>
      </c>
      <c r="O186" s="251" t="s">
        <v>826</v>
      </c>
      <c r="P186" s="251" t="s">
        <v>826</v>
      </c>
      <c r="Q186" s="251" t="s">
        <v>862</v>
      </c>
      <c r="R186" s="251" t="s">
        <v>826</v>
      </c>
      <c r="S186" s="251" t="s">
        <v>826</v>
      </c>
      <c r="T186" s="251" t="s">
        <v>826</v>
      </c>
      <c r="U186" s="251" t="str">
        <f>VLOOKUP(J186,'RBSA 2016 Equipment Mappings'!$C:$D,2,FALSE)</f>
        <v>Zonal</v>
      </c>
    </row>
    <row r="187" spans="3:21" x14ac:dyDescent="0.25">
      <c r="C187" s="251" t="s">
        <v>1011</v>
      </c>
      <c r="D187" s="251">
        <v>1978</v>
      </c>
      <c r="E187" s="251" t="s">
        <v>859</v>
      </c>
      <c r="F187" s="251" t="s">
        <v>808</v>
      </c>
      <c r="G187" s="251">
        <v>739.45</v>
      </c>
      <c r="H187" s="251">
        <v>246.48333333333301</v>
      </c>
      <c r="I187" s="251">
        <v>1</v>
      </c>
      <c r="J187" s="251" t="s">
        <v>835</v>
      </c>
      <c r="K187" s="251" t="s">
        <v>826</v>
      </c>
      <c r="L187" s="251" t="s">
        <v>8</v>
      </c>
      <c r="M187" s="251" t="s">
        <v>861</v>
      </c>
      <c r="N187" s="251" t="s">
        <v>826</v>
      </c>
      <c r="O187" s="251" t="s">
        <v>826</v>
      </c>
      <c r="P187" s="251" t="s">
        <v>826</v>
      </c>
      <c r="Q187" s="251" t="s">
        <v>826</v>
      </c>
      <c r="R187" s="251" t="s">
        <v>826</v>
      </c>
      <c r="S187" s="251" t="s">
        <v>826</v>
      </c>
      <c r="T187" s="251" t="s">
        <v>826</v>
      </c>
      <c r="U187" s="251" t="str">
        <f>VLOOKUP(J187,'RBSA 2016 Equipment Mappings'!$C:$D,2,FALSE)</f>
        <v>Zonal</v>
      </c>
    </row>
    <row r="188" spans="3:21" x14ac:dyDescent="0.25">
      <c r="C188" s="251" t="s">
        <v>1011</v>
      </c>
      <c r="D188" s="251">
        <v>1978</v>
      </c>
      <c r="E188" s="251" t="s">
        <v>859</v>
      </c>
      <c r="F188" s="251" t="s">
        <v>808</v>
      </c>
      <c r="G188" s="251">
        <v>739.45</v>
      </c>
      <c r="H188" s="251">
        <v>246.48333333333301</v>
      </c>
      <c r="I188" s="251">
        <v>1</v>
      </c>
      <c r="J188" s="251" t="s">
        <v>835</v>
      </c>
      <c r="K188" s="251" t="s">
        <v>826</v>
      </c>
      <c r="L188" s="251" t="s">
        <v>8</v>
      </c>
      <c r="M188" s="251" t="s">
        <v>861</v>
      </c>
      <c r="N188" s="251" t="s">
        <v>826</v>
      </c>
      <c r="O188" s="251" t="s">
        <v>826</v>
      </c>
      <c r="P188" s="251" t="s">
        <v>826</v>
      </c>
      <c r="Q188" s="251" t="s">
        <v>826</v>
      </c>
      <c r="R188" s="251" t="s">
        <v>826</v>
      </c>
      <c r="S188" s="251" t="s">
        <v>826</v>
      </c>
      <c r="T188" s="251" t="s">
        <v>826</v>
      </c>
      <c r="U188" s="251" t="str">
        <f>VLOOKUP(J188,'RBSA 2016 Equipment Mappings'!$C:$D,2,FALSE)</f>
        <v>Zonal</v>
      </c>
    </row>
    <row r="189" spans="3:21" x14ac:dyDescent="0.25">
      <c r="C189" s="251" t="s">
        <v>1011</v>
      </c>
      <c r="D189" s="251">
        <v>1978</v>
      </c>
      <c r="E189" s="251" t="s">
        <v>859</v>
      </c>
      <c r="F189" s="251" t="s">
        <v>808</v>
      </c>
      <c r="G189" s="251">
        <v>739.45</v>
      </c>
      <c r="H189" s="251">
        <v>246.48333333333301</v>
      </c>
      <c r="I189" s="251">
        <v>1</v>
      </c>
      <c r="J189" s="251" t="s">
        <v>835</v>
      </c>
      <c r="K189" s="251" t="s">
        <v>826</v>
      </c>
      <c r="L189" s="251" t="s">
        <v>8</v>
      </c>
      <c r="M189" s="251" t="s">
        <v>861</v>
      </c>
      <c r="N189" s="251" t="s">
        <v>826</v>
      </c>
      <c r="O189" s="251" t="s">
        <v>826</v>
      </c>
      <c r="P189" s="251" t="s">
        <v>826</v>
      </c>
      <c r="Q189" s="251" t="s">
        <v>826</v>
      </c>
      <c r="R189" s="251" t="s">
        <v>826</v>
      </c>
      <c r="S189" s="251" t="s">
        <v>826</v>
      </c>
      <c r="T189" s="251" t="s">
        <v>826</v>
      </c>
      <c r="U189" s="251" t="str">
        <f>VLOOKUP(J189,'RBSA 2016 Equipment Mappings'!$C:$D,2,FALSE)</f>
        <v>Zonal</v>
      </c>
    </row>
    <row r="190" spans="3:21" x14ac:dyDescent="0.25">
      <c r="C190" s="251" t="s">
        <v>1012</v>
      </c>
      <c r="D190" s="251">
        <v>1976</v>
      </c>
      <c r="E190" s="251" t="s">
        <v>859</v>
      </c>
      <c r="F190" s="251" t="s">
        <v>808</v>
      </c>
      <c r="G190" s="251">
        <v>739.45</v>
      </c>
      <c r="H190" s="251">
        <v>739.45</v>
      </c>
      <c r="I190" s="251">
        <v>1</v>
      </c>
      <c r="J190" s="251" t="s">
        <v>829</v>
      </c>
      <c r="K190" s="251" t="s">
        <v>920</v>
      </c>
      <c r="L190" s="251" t="s">
        <v>8</v>
      </c>
      <c r="M190" s="251" t="s">
        <v>861</v>
      </c>
      <c r="N190" s="251" t="s">
        <v>826</v>
      </c>
      <c r="O190" s="251" t="s">
        <v>826</v>
      </c>
      <c r="P190" s="251" t="s">
        <v>826</v>
      </c>
      <c r="Q190" s="251" t="s">
        <v>862</v>
      </c>
      <c r="R190" s="251" t="s">
        <v>826</v>
      </c>
      <c r="S190" s="251" t="s">
        <v>826</v>
      </c>
      <c r="T190" s="251" t="s">
        <v>826</v>
      </c>
      <c r="U190" s="251" t="str">
        <f>VLOOKUP(J190,'RBSA 2016 Equipment Mappings'!$C:$D,2,FALSE)</f>
        <v>Zonal</v>
      </c>
    </row>
    <row r="191" spans="3:21" x14ac:dyDescent="0.25">
      <c r="C191" s="251" t="s">
        <v>1013</v>
      </c>
      <c r="D191" s="251">
        <v>1995</v>
      </c>
      <c r="E191" s="251" t="s">
        <v>859</v>
      </c>
      <c r="F191" s="251" t="s">
        <v>808</v>
      </c>
      <c r="G191" s="251">
        <v>739.45</v>
      </c>
      <c r="H191" s="251">
        <v>369.72500000000002</v>
      </c>
      <c r="I191" s="251">
        <v>1</v>
      </c>
      <c r="J191" s="251" t="s">
        <v>829</v>
      </c>
      <c r="K191" s="251" t="s">
        <v>860</v>
      </c>
      <c r="L191" s="251" t="s">
        <v>8</v>
      </c>
      <c r="M191" s="251" t="s">
        <v>861</v>
      </c>
      <c r="N191" s="251" t="s">
        <v>826</v>
      </c>
      <c r="O191" s="251" t="s">
        <v>826</v>
      </c>
      <c r="P191" s="251" t="s">
        <v>826</v>
      </c>
      <c r="Q191" s="251" t="s">
        <v>862</v>
      </c>
      <c r="R191" s="251" t="s">
        <v>826</v>
      </c>
      <c r="S191" s="251" t="s">
        <v>826</v>
      </c>
      <c r="T191" s="251" t="s">
        <v>826</v>
      </c>
      <c r="U191" s="251" t="str">
        <f>VLOOKUP(J191,'RBSA 2016 Equipment Mappings'!$C:$D,2,FALSE)</f>
        <v>Zonal</v>
      </c>
    </row>
    <row r="192" spans="3:21" x14ac:dyDescent="0.25">
      <c r="C192" s="251" t="s">
        <v>1013</v>
      </c>
      <c r="D192" s="251">
        <v>1995</v>
      </c>
      <c r="E192" s="251" t="s">
        <v>859</v>
      </c>
      <c r="F192" s="251" t="s">
        <v>808</v>
      </c>
      <c r="G192" s="251">
        <v>739.45</v>
      </c>
      <c r="H192" s="251">
        <v>369.72500000000002</v>
      </c>
      <c r="I192" s="251">
        <v>1</v>
      </c>
      <c r="J192" s="251" t="s">
        <v>829</v>
      </c>
      <c r="K192" s="251" t="s">
        <v>860</v>
      </c>
      <c r="L192" s="251" t="s">
        <v>8</v>
      </c>
      <c r="M192" s="251" t="s">
        <v>861</v>
      </c>
      <c r="N192" s="251" t="s">
        <v>826</v>
      </c>
      <c r="O192" s="251" t="s">
        <v>826</v>
      </c>
      <c r="P192" s="251" t="s">
        <v>826</v>
      </c>
      <c r="Q192" s="251" t="s">
        <v>862</v>
      </c>
      <c r="R192" s="251" t="s">
        <v>826</v>
      </c>
      <c r="S192" s="251" t="s">
        <v>826</v>
      </c>
      <c r="T192" s="251" t="s">
        <v>826</v>
      </c>
      <c r="U192" s="251" t="str">
        <f>VLOOKUP(J192,'RBSA 2016 Equipment Mappings'!$C:$D,2,FALSE)</f>
        <v>Zonal</v>
      </c>
    </row>
    <row r="193" spans="3:21" x14ac:dyDescent="0.25">
      <c r="C193" s="251" t="s">
        <v>1014</v>
      </c>
      <c r="D193" s="251">
        <v>1987</v>
      </c>
      <c r="E193" s="251" t="s">
        <v>859</v>
      </c>
      <c r="F193" s="251" t="s">
        <v>808</v>
      </c>
      <c r="G193" s="251">
        <v>739.45</v>
      </c>
      <c r="H193" s="251">
        <v>369.72500000000002</v>
      </c>
      <c r="I193" s="251">
        <v>1</v>
      </c>
      <c r="J193" s="251" t="s">
        <v>835</v>
      </c>
      <c r="K193" s="251" t="s">
        <v>826</v>
      </c>
      <c r="L193" s="251" t="s">
        <v>8</v>
      </c>
      <c r="M193" s="251" t="s">
        <v>861</v>
      </c>
      <c r="N193" s="251" t="s">
        <v>826</v>
      </c>
      <c r="O193" s="251" t="s">
        <v>826</v>
      </c>
      <c r="P193" s="251" t="s">
        <v>826</v>
      </c>
      <c r="Q193" s="251" t="s">
        <v>826</v>
      </c>
      <c r="R193" s="251" t="s">
        <v>826</v>
      </c>
      <c r="S193" s="251" t="s">
        <v>826</v>
      </c>
      <c r="T193" s="251" t="s">
        <v>826</v>
      </c>
      <c r="U193" s="251" t="str">
        <f>VLOOKUP(J193,'RBSA 2016 Equipment Mappings'!$C:$D,2,FALSE)</f>
        <v>Zonal</v>
      </c>
    </row>
    <row r="194" spans="3:21" x14ac:dyDescent="0.25">
      <c r="C194" s="251" t="s">
        <v>1014</v>
      </c>
      <c r="D194" s="251">
        <v>1987</v>
      </c>
      <c r="E194" s="251" t="s">
        <v>859</v>
      </c>
      <c r="F194" s="251" t="s">
        <v>808</v>
      </c>
      <c r="G194" s="251">
        <v>739.45</v>
      </c>
      <c r="H194" s="251">
        <v>369.72500000000002</v>
      </c>
      <c r="I194" s="251">
        <v>1</v>
      </c>
      <c r="J194" s="251" t="s">
        <v>835</v>
      </c>
      <c r="K194" s="251" t="s">
        <v>826</v>
      </c>
      <c r="L194" s="251" t="s">
        <v>8</v>
      </c>
      <c r="M194" s="251" t="s">
        <v>861</v>
      </c>
      <c r="N194" s="251" t="s">
        <v>826</v>
      </c>
      <c r="O194" s="251" t="s">
        <v>826</v>
      </c>
      <c r="P194" s="251" t="s">
        <v>826</v>
      </c>
      <c r="Q194" s="251" t="s">
        <v>826</v>
      </c>
      <c r="R194" s="251" t="s">
        <v>826</v>
      </c>
      <c r="S194" s="251" t="s">
        <v>826</v>
      </c>
      <c r="T194" s="251" t="s">
        <v>826</v>
      </c>
      <c r="U194" s="251" t="str">
        <f>VLOOKUP(J194,'RBSA 2016 Equipment Mappings'!$C:$D,2,FALSE)</f>
        <v>Zonal</v>
      </c>
    </row>
    <row r="195" spans="3:21" x14ac:dyDescent="0.25">
      <c r="C195" s="251" t="s">
        <v>1015</v>
      </c>
      <c r="D195" s="251">
        <v>1955</v>
      </c>
      <c r="E195" s="251" t="s">
        <v>859</v>
      </c>
      <c r="F195" s="251" t="s">
        <v>99</v>
      </c>
      <c r="G195" s="251">
        <v>2292.4</v>
      </c>
      <c r="H195" s="251">
        <v>2292.4</v>
      </c>
      <c r="I195" s="251">
        <v>1</v>
      </c>
      <c r="J195" s="251" t="s">
        <v>678</v>
      </c>
      <c r="K195" s="251" t="s">
        <v>826</v>
      </c>
      <c r="L195" s="251" t="s">
        <v>865</v>
      </c>
      <c r="M195" s="251" t="s">
        <v>861</v>
      </c>
      <c r="N195" s="251">
        <v>80000</v>
      </c>
      <c r="O195" s="251" t="s">
        <v>826</v>
      </c>
      <c r="P195" s="251" t="s">
        <v>826</v>
      </c>
      <c r="Q195" s="251" t="s">
        <v>205</v>
      </c>
      <c r="R195" s="251">
        <v>1997</v>
      </c>
      <c r="S195" s="251" t="s">
        <v>859</v>
      </c>
      <c r="T195" s="251">
        <v>19</v>
      </c>
      <c r="U195" s="251" t="str">
        <f>VLOOKUP(J195,'RBSA 2016 Equipment Mappings'!$C:$D,2,FALSE)</f>
        <v>gFAF</v>
      </c>
    </row>
    <row r="196" spans="3:21" x14ac:dyDescent="0.25">
      <c r="C196" s="251" t="s">
        <v>1016</v>
      </c>
      <c r="D196" s="251">
        <v>2004</v>
      </c>
      <c r="E196" s="251" t="s">
        <v>859</v>
      </c>
      <c r="F196" s="251" t="s">
        <v>99</v>
      </c>
      <c r="G196" s="251">
        <v>2292.4</v>
      </c>
      <c r="H196" s="251">
        <v>2292.4</v>
      </c>
      <c r="I196" s="251">
        <v>1</v>
      </c>
      <c r="J196" s="251" t="s">
        <v>624</v>
      </c>
      <c r="K196" s="251" t="s">
        <v>862</v>
      </c>
      <c r="L196" s="251" t="s">
        <v>862</v>
      </c>
      <c r="M196" s="251" t="s">
        <v>861</v>
      </c>
      <c r="N196" s="251" t="s">
        <v>826</v>
      </c>
      <c r="O196" s="251" t="s">
        <v>826</v>
      </c>
      <c r="P196" s="251" t="s">
        <v>826</v>
      </c>
      <c r="Q196" s="251" t="s">
        <v>862</v>
      </c>
      <c r="R196" s="251" t="s">
        <v>826</v>
      </c>
      <c r="S196" s="251" t="s">
        <v>826</v>
      </c>
      <c r="T196" s="251" t="s">
        <v>826</v>
      </c>
      <c r="U196" s="251" t="str">
        <f>VLOOKUP(J196,'RBSA 2016 Equipment Mappings'!$C:$D,2,FALSE)</f>
        <v>Other</v>
      </c>
    </row>
    <row r="197" spans="3:21" x14ac:dyDescent="0.25">
      <c r="C197" s="251" t="s">
        <v>1017</v>
      </c>
      <c r="D197" s="251">
        <v>1947</v>
      </c>
      <c r="E197" s="251" t="s">
        <v>859</v>
      </c>
      <c r="F197" s="251" t="s">
        <v>99</v>
      </c>
      <c r="G197" s="251">
        <v>587.74</v>
      </c>
      <c r="H197" s="251">
        <v>587.74</v>
      </c>
      <c r="I197" s="251">
        <v>1</v>
      </c>
      <c r="J197" s="251" t="s">
        <v>832</v>
      </c>
      <c r="K197" s="251" t="s">
        <v>826</v>
      </c>
      <c r="L197" s="251" t="s">
        <v>8</v>
      </c>
      <c r="M197" s="251" t="s">
        <v>930</v>
      </c>
      <c r="N197" s="251" t="s">
        <v>826</v>
      </c>
      <c r="O197" s="251" t="s">
        <v>826</v>
      </c>
      <c r="P197" s="251" t="s">
        <v>826</v>
      </c>
      <c r="Q197" s="251" t="s">
        <v>874</v>
      </c>
      <c r="R197" s="251" t="s">
        <v>826</v>
      </c>
      <c r="S197" s="251" t="s">
        <v>826</v>
      </c>
      <c r="T197" s="251" t="s">
        <v>826</v>
      </c>
      <c r="U197" s="251" t="str">
        <f>VLOOKUP(J197,'RBSA 2016 Equipment Mappings'!$C:$D,2,FALSE)</f>
        <v>DHP</v>
      </c>
    </row>
    <row r="198" spans="3:21" x14ac:dyDescent="0.25">
      <c r="C198" s="251" t="s">
        <v>1018</v>
      </c>
      <c r="D198" s="251">
        <v>2007</v>
      </c>
      <c r="E198" s="251" t="s">
        <v>859</v>
      </c>
      <c r="F198" s="251" t="s">
        <v>864</v>
      </c>
      <c r="G198" s="251">
        <v>921.5</v>
      </c>
      <c r="H198" s="251">
        <v>921.5</v>
      </c>
      <c r="I198" s="251">
        <v>1</v>
      </c>
      <c r="J198" s="251" t="s">
        <v>677</v>
      </c>
      <c r="K198" s="251" t="s">
        <v>826</v>
      </c>
      <c r="L198" s="251" t="s">
        <v>8</v>
      </c>
      <c r="M198" s="251" t="s">
        <v>892</v>
      </c>
      <c r="N198" s="251" t="s">
        <v>826</v>
      </c>
      <c r="O198" s="251" t="s">
        <v>826</v>
      </c>
      <c r="P198" s="251" t="s">
        <v>826</v>
      </c>
      <c r="Q198" s="251" t="s">
        <v>205</v>
      </c>
      <c r="R198" s="251">
        <v>2005</v>
      </c>
      <c r="S198" s="251" t="s">
        <v>859</v>
      </c>
      <c r="T198" s="251">
        <v>11</v>
      </c>
      <c r="U198" s="251" t="str">
        <f>VLOOKUP(J198,'RBSA 2016 Equipment Mappings'!$C:$D,2,FALSE)</f>
        <v>eFAF</v>
      </c>
    </row>
    <row r="199" spans="3:21" x14ac:dyDescent="0.25">
      <c r="C199" s="251" t="s">
        <v>1019</v>
      </c>
      <c r="D199" s="251">
        <v>1992</v>
      </c>
      <c r="E199" s="251" t="s">
        <v>859</v>
      </c>
      <c r="F199" s="251" t="s">
        <v>99</v>
      </c>
      <c r="G199" s="251">
        <v>3801.52</v>
      </c>
      <c r="H199" s="251">
        <v>3801.52</v>
      </c>
      <c r="I199" s="251">
        <v>1</v>
      </c>
      <c r="J199" s="251" t="s">
        <v>678</v>
      </c>
      <c r="K199" s="251" t="s">
        <v>826</v>
      </c>
      <c r="L199" s="251" t="s">
        <v>865</v>
      </c>
      <c r="M199" s="251" t="s">
        <v>866</v>
      </c>
      <c r="N199" s="251" t="s">
        <v>826</v>
      </c>
      <c r="O199" s="251" t="s">
        <v>826</v>
      </c>
      <c r="P199" s="251" t="s">
        <v>826</v>
      </c>
      <c r="Q199" s="251" t="s">
        <v>205</v>
      </c>
      <c r="R199" s="251" t="s">
        <v>826</v>
      </c>
      <c r="S199" s="251" t="s">
        <v>826</v>
      </c>
      <c r="T199" s="251" t="s">
        <v>826</v>
      </c>
      <c r="U199" s="251" t="str">
        <f>VLOOKUP(J199,'RBSA 2016 Equipment Mappings'!$C:$D,2,FALSE)</f>
        <v>gFAF</v>
      </c>
    </row>
    <row r="200" spans="3:21" x14ac:dyDescent="0.25">
      <c r="C200" s="251" t="s">
        <v>1020</v>
      </c>
      <c r="D200" s="251">
        <v>1955</v>
      </c>
      <c r="E200" s="251" t="s">
        <v>859</v>
      </c>
      <c r="F200" s="251" t="s">
        <v>99</v>
      </c>
      <c r="G200" s="251">
        <v>2292.4</v>
      </c>
      <c r="H200" s="251">
        <v>2292.4</v>
      </c>
      <c r="I200" s="251">
        <v>1</v>
      </c>
      <c r="J200" s="251" t="s">
        <v>678</v>
      </c>
      <c r="K200" s="251" t="s">
        <v>826</v>
      </c>
      <c r="L200" s="251" t="s">
        <v>1021</v>
      </c>
      <c r="M200" s="251" t="s">
        <v>866</v>
      </c>
      <c r="N200" s="251" t="s">
        <v>826</v>
      </c>
      <c r="O200" s="251" t="s">
        <v>826</v>
      </c>
      <c r="P200" s="251" t="s">
        <v>826</v>
      </c>
      <c r="Q200" s="251" t="s">
        <v>205</v>
      </c>
      <c r="R200" s="251" t="s">
        <v>826</v>
      </c>
      <c r="S200" s="251" t="s">
        <v>826</v>
      </c>
      <c r="T200" s="251" t="s">
        <v>826</v>
      </c>
      <c r="U200" s="251" t="str">
        <f>VLOOKUP(J200,'RBSA 2016 Equipment Mappings'!$C:$D,2,FALSE)</f>
        <v>gFAF</v>
      </c>
    </row>
    <row r="201" spans="3:21" x14ac:dyDescent="0.25">
      <c r="C201" s="251" t="s">
        <v>1022</v>
      </c>
      <c r="D201" s="251">
        <v>1992</v>
      </c>
      <c r="E201" s="251" t="s">
        <v>859</v>
      </c>
      <c r="F201" s="251" t="s">
        <v>99</v>
      </c>
      <c r="G201" s="251">
        <v>3801.52</v>
      </c>
      <c r="H201" s="251">
        <v>3801.52</v>
      </c>
      <c r="I201" s="251">
        <v>1</v>
      </c>
      <c r="J201" s="251" t="s">
        <v>678</v>
      </c>
      <c r="K201" s="251" t="s">
        <v>826</v>
      </c>
      <c r="L201" s="251" t="s">
        <v>953</v>
      </c>
      <c r="M201" s="251" t="s">
        <v>866</v>
      </c>
      <c r="N201" s="251">
        <v>80000</v>
      </c>
      <c r="O201" s="251" t="s">
        <v>826</v>
      </c>
      <c r="P201" s="251" t="s">
        <v>826</v>
      </c>
      <c r="Q201" s="251" t="s">
        <v>205</v>
      </c>
      <c r="R201" s="251">
        <v>1991</v>
      </c>
      <c r="S201" s="251" t="s">
        <v>859</v>
      </c>
      <c r="T201" s="251">
        <v>25</v>
      </c>
      <c r="U201" s="251" t="str">
        <f>VLOOKUP(J201,'RBSA 2016 Equipment Mappings'!$C:$D,2,FALSE)</f>
        <v>gFAF</v>
      </c>
    </row>
    <row r="202" spans="3:21" x14ac:dyDescent="0.25">
      <c r="C202" s="251" t="s">
        <v>1023</v>
      </c>
      <c r="D202" s="251">
        <v>2013</v>
      </c>
      <c r="E202" s="251" t="s">
        <v>867</v>
      </c>
      <c r="F202" s="251" t="s">
        <v>99</v>
      </c>
      <c r="G202" s="251">
        <v>2292.4</v>
      </c>
      <c r="H202" s="251">
        <v>2292.4</v>
      </c>
      <c r="I202" s="251">
        <v>1</v>
      </c>
      <c r="J202" s="251" t="s">
        <v>624</v>
      </c>
      <c r="K202" s="251" t="s">
        <v>1024</v>
      </c>
      <c r="L202" s="251" t="s">
        <v>865</v>
      </c>
      <c r="M202" s="251" t="s">
        <v>866</v>
      </c>
      <c r="N202" s="251">
        <v>100000</v>
      </c>
      <c r="O202" s="251" t="s">
        <v>826</v>
      </c>
      <c r="P202" s="251" t="s">
        <v>826</v>
      </c>
      <c r="Q202" s="251" t="s">
        <v>624</v>
      </c>
      <c r="R202" s="251">
        <v>2012</v>
      </c>
      <c r="S202" s="251" t="s">
        <v>867</v>
      </c>
      <c r="T202" s="251">
        <v>4</v>
      </c>
      <c r="U202" s="251" t="str">
        <f>VLOOKUP(J202,'RBSA 2016 Equipment Mappings'!$C:$D,2,FALSE)</f>
        <v>Other</v>
      </c>
    </row>
    <row r="203" spans="3:21" x14ac:dyDescent="0.25">
      <c r="C203" s="251" t="s">
        <v>1025</v>
      </c>
      <c r="D203" s="251">
        <v>2000</v>
      </c>
      <c r="E203" s="251" t="s">
        <v>859</v>
      </c>
      <c r="F203" s="251" t="s">
        <v>99</v>
      </c>
      <c r="G203" s="251">
        <v>3801.52</v>
      </c>
      <c r="H203" s="251">
        <v>3801.52</v>
      </c>
      <c r="I203" s="251">
        <v>1</v>
      </c>
      <c r="J203" s="251" t="s">
        <v>831</v>
      </c>
      <c r="K203" s="251" t="s">
        <v>826</v>
      </c>
      <c r="L203" s="251" t="s">
        <v>8</v>
      </c>
      <c r="M203" s="251" t="s">
        <v>866</v>
      </c>
      <c r="N203" s="251" t="s">
        <v>826</v>
      </c>
      <c r="O203" s="251">
        <v>8.8000000000000007</v>
      </c>
      <c r="P203" s="251" t="s">
        <v>1026</v>
      </c>
      <c r="Q203" s="251" t="s">
        <v>874</v>
      </c>
      <c r="R203" s="251">
        <v>2009</v>
      </c>
      <c r="S203" s="251" t="s">
        <v>859</v>
      </c>
      <c r="T203" s="251">
        <v>7</v>
      </c>
      <c r="U203" s="251" t="str">
        <f>VLOOKUP(J203,'RBSA 2016 Equipment Mappings'!$C:$D,2,FALSE)</f>
        <v>ASHP</v>
      </c>
    </row>
    <row r="204" spans="3:21" x14ac:dyDescent="0.25">
      <c r="C204" s="251" t="s">
        <v>1027</v>
      </c>
      <c r="D204" s="251">
        <v>1906</v>
      </c>
      <c r="E204" s="251" t="s">
        <v>859</v>
      </c>
      <c r="F204" s="251" t="s">
        <v>99</v>
      </c>
      <c r="G204" s="251">
        <v>2292.4</v>
      </c>
      <c r="H204" s="251">
        <v>2292.4</v>
      </c>
      <c r="I204" s="251">
        <v>1</v>
      </c>
      <c r="J204" s="251" t="s">
        <v>830</v>
      </c>
      <c r="K204" s="251" t="s">
        <v>937</v>
      </c>
      <c r="L204" s="251" t="s">
        <v>865</v>
      </c>
      <c r="M204" s="251" t="s">
        <v>938</v>
      </c>
      <c r="N204" s="251" t="s">
        <v>826</v>
      </c>
      <c r="O204" s="251" t="s">
        <v>826</v>
      </c>
      <c r="P204" s="251" t="s">
        <v>826</v>
      </c>
      <c r="Q204" s="251" t="s">
        <v>826</v>
      </c>
      <c r="R204" s="251" t="s">
        <v>826</v>
      </c>
      <c r="S204" s="251" t="s">
        <v>826</v>
      </c>
      <c r="T204" s="251" t="s">
        <v>826</v>
      </c>
      <c r="U204" s="251" t="str">
        <f>VLOOKUP(J204,'RBSA 2016 Equipment Mappings'!$C:$D,2,FALSE)</f>
        <v>Other</v>
      </c>
    </row>
    <row r="205" spans="3:21" x14ac:dyDescent="0.25">
      <c r="C205" s="251" t="s">
        <v>1028</v>
      </c>
      <c r="D205" s="251">
        <v>2002</v>
      </c>
      <c r="E205" s="251" t="s">
        <v>859</v>
      </c>
      <c r="F205" s="251" t="s">
        <v>99</v>
      </c>
      <c r="G205" s="251">
        <v>2292.4</v>
      </c>
      <c r="H205" s="251">
        <v>2292.4</v>
      </c>
      <c r="I205" s="251">
        <v>1</v>
      </c>
      <c r="J205" s="251" t="s">
        <v>624</v>
      </c>
      <c r="K205" s="251" t="s">
        <v>1029</v>
      </c>
      <c r="L205" s="251" t="s">
        <v>865</v>
      </c>
      <c r="M205" s="251" t="s">
        <v>866</v>
      </c>
      <c r="N205" s="251">
        <v>55000</v>
      </c>
      <c r="O205" s="251" t="s">
        <v>826</v>
      </c>
      <c r="P205" s="251" t="s">
        <v>826</v>
      </c>
      <c r="Q205" s="251" t="s">
        <v>624</v>
      </c>
      <c r="R205" s="251">
        <v>2002</v>
      </c>
      <c r="S205" s="251" t="s">
        <v>859</v>
      </c>
      <c r="T205" s="251">
        <v>14</v>
      </c>
      <c r="U205" s="251" t="str">
        <f>VLOOKUP(J205,'RBSA 2016 Equipment Mappings'!$C:$D,2,FALSE)</f>
        <v>Other</v>
      </c>
    </row>
    <row r="206" spans="3:21" x14ac:dyDescent="0.25">
      <c r="C206" s="251" t="s">
        <v>1030</v>
      </c>
      <c r="D206" s="251">
        <v>2015</v>
      </c>
      <c r="E206" s="251" t="s">
        <v>867</v>
      </c>
      <c r="F206" s="251" t="s">
        <v>99</v>
      </c>
      <c r="G206" s="251">
        <v>2292.4</v>
      </c>
      <c r="H206" s="251">
        <v>2292.4</v>
      </c>
      <c r="I206" s="251">
        <v>1</v>
      </c>
      <c r="J206" s="251" t="s">
        <v>678</v>
      </c>
      <c r="K206" s="251" t="s">
        <v>826</v>
      </c>
      <c r="L206" s="251" t="s">
        <v>865</v>
      </c>
      <c r="M206" s="251" t="s">
        <v>866</v>
      </c>
      <c r="N206" s="251">
        <v>60000</v>
      </c>
      <c r="O206" s="251" t="s">
        <v>826</v>
      </c>
      <c r="P206" s="251" t="s">
        <v>826</v>
      </c>
      <c r="Q206" s="251" t="s">
        <v>205</v>
      </c>
      <c r="R206" s="251">
        <v>2015</v>
      </c>
      <c r="S206" s="251" t="s">
        <v>867</v>
      </c>
      <c r="T206" s="251">
        <v>1</v>
      </c>
      <c r="U206" s="251" t="str">
        <f>VLOOKUP(J206,'RBSA 2016 Equipment Mappings'!$C:$D,2,FALSE)</f>
        <v>gFAF</v>
      </c>
    </row>
    <row r="207" spans="3:21" x14ac:dyDescent="0.25">
      <c r="C207" s="251" t="s">
        <v>1031</v>
      </c>
      <c r="D207" s="251">
        <v>1970</v>
      </c>
      <c r="E207" s="251" t="s">
        <v>859</v>
      </c>
      <c r="F207" s="251" t="s">
        <v>99</v>
      </c>
      <c r="G207" s="251">
        <v>10259.39</v>
      </c>
      <c r="H207" s="251">
        <v>10259.39</v>
      </c>
      <c r="I207" s="251">
        <v>1</v>
      </c>
      <c r="J207" s="251" t="s">
        <v>829</v>
      </c>
      <c r="K207" s="251" t="s">
        <v>876</v>
      </c>
      <c r="L207" s="251" t="s">
        <v>8</v>
      </c>
      <c r="M207" s="251" t="s">
        <v>861</v>
      </c>
      <c r="N207" s="251" t="s">
        <v>826</v>
      </c>
      <c r="O207" s="251" t="s">
        <v>826</v>
      </c>
      <c r="P207" s="251" t="s">
        <v>826</v>
      </c>
      <c r="Q207" s="251" t="s">
        <v>862</v>
      </c>
      <c r="R207" s="251" t="s">
        <v>826</v>
      </c>
      <c r="S207" s="251" t="s">
        <v>826</v>
      </c>
      <c r="T207" s="251" t="s">
        <v>826</v>
      </c>
      <c r="U207" s="251" t="str">
        <f>VLOOKUP(J207,'RBSA 2016 Equipment Mappings'!$C:$D,2,FALSE)</f>
        <v>Zonal</v>
      </c>
    </row>
    <row r="208" spans="3:21" x14ac:dyDescent="0.25">
      <c r="C208" s="251" t="s">
        <v>1032</v>
      </c>
      <c r="D208" s="251">
        <v>2013</v>
      </c>
      <c r="E208" s="251" t="s">
        <v>867</v>
      </c>
      <c r="F208" s="251" t="s">
        <v>99</v>
      </c>
      <c r="G208" s="251">
        <v>2292.4</v>
      </c>
      <c r="H208" s="251">
        <v>2292.4</v>
      </c>
      <c r="I208" s="251">
        <v>1</v>
      </c>
      <c r="J208" s="251" t="s">
        <v>678</v>
      </c>
      <c r="K208" s="251" t="s">
        <v>826</v>
      </c>
      <c r="L208" s="251" t="s">
        <v>865</v>
      </c>
      <c r="M208" s="251" t="s">
        <v>886</v>
      </c>
      <c r="N208" s="251" t="s">
        <v>826</v>
      </c>
      <c r="O208" s="251" t="s">
        <v>826</v>
      </c>
      <c r="P208" s="251" t="s">
        <v>826</v>
      </c>
      <c r="Q208" s="251" t="s">
        <v>205</v>
      </c>
      <c r="R208" s="251" t="s">
        <v>826</v>
      </c>
      <c r="S208" s="251" t="s">
        <v>826</v>
      </c>
      <c r="T208" s="251" t="s">
        <v>826</v>
      </c>
      <c r="U208" s="251" t="str">
        <f>VLOOKUP(J208,'RBSA 2016 Equipment Mappings'!$C:$D,2,FALSE)</f>
        <v>gFAF</v>
      </c>
    </row>
    <row r="209" spans="3:21" x14ac:dyDescent="0.25">
      <c r="C209" s="251" t="s">
        <v>1033</v>
      </c>
      <c r="D209" s="251">
        <v>2003</v>
      </c>
      <c r="E209" s="251" t="s">
        <v>859</v>
      </c>
      <c r="F209" s="251" t="s">
        <v>99</v>
      </c>
      <c r="G209" s="251">
        <v>10259.39</v>
      </c>
      <c r="H209" s="251">
        <v>10259.39</v>
      </c>
      <c r="I209" s="251">
        <v>1</v>
      </c>
      <c r="J209" s="251" t="s">
        <v>830</v>
      </c>
      <c r="K209" s="251" t="s">
        <v>1034</v>
      </c>
      <c r="L209" s="251" t="s">
        <v>870</v>
      </c>
      <c r="M209" s="251" t="s">
        <v>826</v>
      </c>
      <c r="N209" s="251" t="s">
        <v>826</v>
      </c>
      <c r="O209" s="251" t="s">
        <v>826</v>
      </c>
      <c r="P209" s="251" t="s">
        <v>826</v>
      </c>
      <c r="Q209" s="251" t="s">
        <v>826</v>
      </c>
      <c r="R209" s="251" t="s">
        <v>826</v>
      </c>
      <c r="S209" s="251" t="s">
        <v>826</v>
      </c>
      <c r="T209" s="251" t="s">
        <v>826</v>
      </c>
      <c r="U209" s="251" t="str">
        <f>VLOOKUP(J209,'RBSA 2016 Equipment Mappings'!$C:$D,2,FALSE)</f>
        <v>Other</v>
      </c>
    </row>
    <row r="210" spans="3:21" x14ac:dyDescent="0.25">
      <c r="C210" s="251" t="s">
        <v>1035</v>
      </c>
      <c r="D210" s="251">
        <v>1904</v>
      </c>
      <c r="E210" s="251" t="s">
        <v>859</v>
      </c>
      <c r="F210" s="251" t="s">
        <v>99</v>
      </c>
      <c r="G210" s="251">
        <v>587.74</v>
      </c>
      <c r="H210" s="251">
        <v>195.91333333333299</v>
      </c>
      <c r="I210" s="251">
        <v>1</v>
      </c>
      <c r="J210" s="251" t="s">
        <v>829</v>
      </c>
      <c r="K210" s="251" t="s">
        <v>920</v>
      </c>
      <c r="L210" s="251" t="s">
        <v>8</v>
      </c>
      <c r="M210" s="251" t="s">
        <v>861</v>
      </c>
      <c r="N210" s="251" t="s">
        <v>826</v>
      </c>
      <c r="O210" s="251" t="s">
        <v>826</v>
      </c>
      <c r="P210" s="251" t="s">
        <v>826</v>
      </c>
      <c r="Q210" s="251" t="s">
        <v>862</v>
      </c>
      <c r="R210" s="251" t="s">
        <v>826</v>
      </c>
      <c r="S210" s="251" t="s">
        <v>826</v>
      </c>
      <c r="T210" s="251" t="s">
        <v>826</v>
      </c>
      <c r="U210" s="251" t="str">
        <f>VLOOKUP(J210,'RBSA 2016 Equipment Mappings'!$C:$D,2,FALSE)</f>
        <v>Zonal</v>
      </c>
    </row>
    <row r="211" spans="3:21" x14ac:dyDescent="0.25">
      <c r="C211" s="251" t="s">
        <v>1035</v>
      </c>
      <c r="D211" s="251">
        <v>1904</v>
      </c>
      <c r="E211" s="251" t="s">
        <v>859</v>
      </c>
      <c r="F211" s="251" t="s">
        <v>99</v>
      </c>
      <c r="G211" s="251">
        <v>587.74</v>
      </c>
      <c r="H211" s="251">
        <v>195.91333333333299</v>
      </c>
      <c r="I211" s="251">
        <v>1</v>
      </c>
      <c r="J211" s="251" t="s">
        <v>829</v>
      </c>
      <c r="K211" s="251" t="s">
        <v>920</v>
      </c>
      <c r="L211" s="251" t="s">
        <v>8</v>
      </c>
      <c r="M211" s="251" t="s">
        <v>861</v>
      </c>
      <c r="N211" s="251" t="s">
        <v>826</v>
      </c>
      <c r="O211" s="251" t="s">
        <v>826</v>
      </c>
      <c r="P211" s="251" t="s">
        <v>826</v>
      </c>
      <c r="Q211" s="251" t="s">
        <v>862</v>
      </c>
      <c r="R211" s="251" t="s">
        <v>826</v>
      </c>
      <c r="S211" s="251" t="s">
        <v>826</v>
      </c>
      <c r="T211" s="251" t="s">
        <v>826</v>
      </c>
      <c r="U211" s="251" t="str">
        <f>VLOOKUP(J211,'RBSA 2016 Equipment Mappings'!$C:$D,2,FALSE)</f>
        <v>Zonal</v>
      </c>
    </row>
    <row r="212" spans="3:21" x14ac:dyDescent="0.25">
      <c r="C212" s="251" t="s">
        <v>1035</v>
      </c>
      <c r="D212" s="251">
        <v>1904</v>
      </c>
      <c r="E212" s="251" t="s">
        <v>859</v>
      </c>
      <c r="F212" s="251" t="s">
        <v>99</v>
      </c>
      <c r="G212" s="251">
        <v>587.74</v>
      </c>
      <c r="H212" s="251">
        <v>195.91333333333299</v>
      </c>
      <c r="I212" s="251">
        <v>1</v>
      </c>
      <c r="J212" s="251" t="s">
        <v>829</v>
      </c>
      <c r="K212" s="251" t="s">
        <v>920</v>
      </c>
      <c r="L212" s="251" t="s">
        <v>8</v>
      </c>
      <c r="M212" s="251" t="s">
        <v>861</v>
      </c>
      <c r="N212" s="251" t="s">
        <v>826</v>
      </c>
      <c r="O212" s="251" t="s">
        <v>826</v>
      </c>
      <c r="P212" s="251" t="s">
        <v>826</v>
      </c>
      <c r="Q212" s="251" t="s">
        <v>862</v>
      </c>
      <c r="R212" s="251" t="s">
        <v>826</v>
      </c>
      <c r="S212" s="251" t="s">
        <v>826</v>
      </c>
      <c r="T212" s="251" t="s">
        <v>826</v>
      </c>
      <c r="U212" s="251" t="str">
        <f>VLOOKUP(J212,'RBSA 2016 Equipment Mappings'!$C:$D,2,FALSE)</f>
        <v>Zonal</v>
      </c>
    </row>
    <row r="213" spans="3:21" x14ac:dyDescent="0.25">
      <c r="C213" s="251" t="s">
        <v>1036</v>
      </c>
      <c r="D213" s="251">
        <v>1933</v>
      </c>
      <c r="E213" s="251" t="s">
        <v>859</v>
      </c>
      <c r="F213" s="251" t="s">
        <v>99</v>
      </c>
      <c r="G213" s="251">
        <v>2292.4</v>
      </c>
      <c r="H213" s="251">
        <v>2292.4</v>
      </c>
      <c r="I213" s="251">
        <v>1</v>
      </c>
      <c r="J213" s="251" t="s">
        <v>678</v>
      </c>
      <c r="K213" s="251" t="s">
        <v>826</v>
      </c>
      <c r="L213" s="251" t="s">
        <v>865</v>
      </c>
      <c r="M213" s="251" t="s">
        <v>866</v>
      </c>
      <c r="N213" s="251">
        <v>125000</v>
      </c>
      <c r="O213" s="251" t="s">
        <v>826</v>
      </c>
      <c r="P213" s="251" t="s">
        <v>826</v>
      </c>
      <c r="Q213" s="251" t="s">
        <v>205</v>
      </c>
      <c r="R213" s="251" t="s">
        <v>826</v>
      </c>
      <c r="S213" s="251" t="s">
        <v>826</v>
      </c>
      <c r="T213" s="251" t="s">
        <v>826</v>
      </c>
      <c r="U213" s="251" t="str">
        <f>VLOOKUP(J213,'RBSA 2016 Equipment Mappings'!$C:$D,2,FALSE)</f>
        <v>gFAF</v>
      </c>
    </row>
    <row r="214" spans="3:21" x14ac:dyDescent="0.25">
      <c r="C214" s="251" t="s">
        <v>1037</v>
      </c>
      <c r="D214" s="251">
        <v>1919</v>
      </c>
      <c r="E214" s="251" t="s">
        <v>859</v>
      </c>
      <c r="F214" s="251" t="s">
        <v>99</v>
      </c>
      <c r="G214" s="251">
        <v>2292.4</v>
      </c>
      <c r="H214" s="251">
        <v>2292.4</v>
      </c>
      <c r="I214" s="251">
        <v>1</v>
      </c>
      <c r="J214" s="251" t="s">
        <v>678</v>
      </c>
      <c r="K214" s="251" t="s">
        <v>826</v>
      </c>
      <c r="L214" s="251" t="s">
        <v>1021</v>
      </c>
      <c r="M214" s="251" t="s">
        <v>866</v>
      </c>
      <c r="N214" s="251" t="s">
        <v>826</v>
      </c>
      <c r="O214" s="251" t="s">
        <v>826</v>
      </c>
      <c r="P214" s="251" t="s">
        <v>826</v>
      </c>
      <c r="Q214" s="251" t="s">
        <v>205</v>
      </c>
      <c r="R214" s="251" t="s">
        <v>826</v>
      </c>
      <c r="S214" s="251" t="s">
        <v>826</v>
      </c>
      <c r="T214" s="251" t="s">
        <v>826</v>
      </c>
      <c r="U214" s="251" t="str">
        <f>VLOOKUP(J214,'RBSA 2016 Equipment Mappings'!$C:$D,2,FALSE)</f>
        <v>gFAF</v>
      </c>
    </row>
    <row r="215" spans="3:21" x14ac:dyDescent="0.25">
      <c r="C215" s="251" t="s">
        <v>1038</v>
      </c>
      <c r="D215" s="251">
        <v>1951</v>
      </c>
      <c r="E215" s="251" t="s">
        <v>859</v>
      </c>
      <c r="F215" s="251" t="s">
        <v>99</v>
      </c>
      <c r="G215" s="251">
        <v>65.069999999999993</v>
      </c>
      <c r="H215" s="251">
        <v>65.069999999999993</v>
      </c>
      <c r="I215" s="251">
        <v>1</v>
      </c>
      <c r="J215" s="251" t="s">
        <v>829</v>
      </c>
      <c r="K215" s="251" t="s">
        <v>920</v>
      </c>
      <c r="L215" s="251" t="s">
        <v>8</v>
      </c>
      <c r="M215" s="251" t="s">
        <v>861</v>
      </c>
      <c r="N215" s="251" t="s">
        <v>826</v>
      </c>
      <c r="O215" s="251" t="s">
        <v>826</v>
      </c>
      <c r="P215" s="251" t="s">
        <v>826</v>
      </c>
      <c r="Q215" s="251" t="s">
        <v>862</v>
      </c>
      <c r="R215" s="251" t="s">
        <v>826</v>
      </c>
      <c r="S215" s="251" t="s">
        <v>826</v>
      </c>
      <c r="T215" s="251" t="s">
        <v>826</v>
      </c>
      <c r="U215" s="251" t="str">
        <f>VLOOKUP(J215,'RBSA 2016 Equipment Mappings'!$C:$D,2,FALSE)</f>
        <v>Zonal</v>
      </c>
    </row>
    <row r="216" spans="3:21" x14ac:dyDescent="0.25">
      <c r="C216" s="251" t="s">
        <v>1039</v>
      </c>
      <c r="D216" s="251">
        <v>1920</v>
      </c>
      <c r="E216" s="251" t="s">
        <v>859</v>
      </c>
      <c r="F216" s="251" t="s">
        <v>99</v>
      </c>
      <c r="G216" s="251">
        <v>3801.52</v>
      </c>
      <c r="H216" s="251">
        <v>1900.76</v>
      </c>
      <c r="I216" s="251">
        <v>1</v>
      </c>
      <c r="J216" s="251" t="s">
        <v>829</v>
      </c>
      <c r="K216" s="251" t="s">
        <v>860</v>
      </c>
      <c r="L216" s="251" t="s">
        <v>8</v>
      </c>
      <c r="M216" s="251" t="s">
        <v>861</v>
      </c>
      <c r="N216" s="251" t="s">
        <v>826</v>
      </c>
      <c r="O216" s="251" t="s">
        <v>826</v>
      </c>
      <c r="P216" s="251" t="s">
        <v>826</v>
      </c>
      <c r="Q216" s="251" t="s">
        <v>862</v>
      </c>
      <c r="R216" s="251" t="s">
        <v>826</v>
      </c>
      <c r="S216" s="251" t="s">
        <v>826</v>
      </c>
      <c r="T216" s="251" t="s">
        <v>826</v>
      </c>
      <c r="U216" s="251" t="str">
        <f>VLOOKUP(J216,'RBSA 2016 Equipment Mappings'!$C:$D,2,FALSE)</f>
        <v>Zonal</v>
      </c>
    </row>
    <row r="217" spans="3:21" x14ac:dyDescent="0.25">
      <c r="C217" s="251" t="s">
        <v>1039</v>
      </c>
      <c r="D217" s="251">
        <v>1920</v>
      </c>
      <c r="E217" s="251" t="s">
        <v>859</v>
      </c>
      <c r="F217" s="251" t="s">
        <v>99</v>
      </c>
      <c r="G217" s="251">
        <v>3801.52</v>
      </c>
      <c r="H217" s="251">
        <v>1900.76</v>
      </c>
      <c r="I217" s="251">
        <v>1</v>
      </c>
      <c r="J217" s="251" t="s">
        <v>829</v>
      </c>
      <c r="K217" s="251" t="s">
        <v>860</v>
      </c>
      <c r="L217" s="251" t="s">
        <v>8</v>
      </c>
      <c r="M217" s="251" t="s">
        <v>892</v>
      </c>
      <c r="N217" s="251" t="s">
        <v>826</v>
      </c>
      <c r="O217" s="251" t="s">
        <v>826</v>
      </c>
      <c r="P217" s="251" t="s">
        <v>826</v>
      </c>
      <c r="Q217" s="251" t="s">
        <v>862</v>
      </c>
      <c r="R217" s="251" t="s">
        <v>826</v>
      </c>
      <c r="S217" s="251" t="s">
        <v>826</v>
      </c>
      <c r="T217" s="251" t="s">
        <v>826</v>
      </c>
      <c r="U217" s="251" t="str">
        <f>VLOOKUP(J217,'RBSA 2016 Equipment Mappings'!$C:$D,2,FALSE)</f>
        <v>Zonal</v>
      </c>
    </row>
    <row r="218" spans="3:21" x14ac:dyDescent="0.25">
      <c r="C218" s="251" t="s">
        <v>1040</v>
      </c>
      <c r="D218" s="251">
        <v>1971</v>
      </c>
      <c r="E218" s="251" t="s">
        <v>859</v>
      </c>
      <c r="F218" s="251" t="s">
        <v>99</v>
      </c>
      <c r="G218" s="251">
        <v>253.05</v>
      </c>
      <c r="H218" s="251">
        <v>253.05</v>
      </c>
      <c r="I218" s="251">
        <v>1</v>
      </c>
      <c r="J218" s="251" t="s">
        <v>830</v>
      </c>
      <c r="K218" s="251" t="s">
        <v>1041</v>
      </c>
      <c r="L218" s="251" t="s">
        <v>870</v>
      </c>
      <c r="M218" s="251" t="s">
        <v>809</v>
      </c>
      <c r="N218" s="251" t="s">
        <v>826</v>
      </c>
      <c r="O218" s="251" t="s">
        <v>826</v>
      </c>
      <c r="P218" s="251" t="s">
        <v>826</v>
      </c>
      <c r="Q218" s="251" t="s">
        <v>826</v>
      </c>
      <c r="R218" s="251" t="s">
        <v>826</v>
      </c>
      <c r="S218" s="251" t="s">
        <v>826</v>
      </c>
      <c r="T218" s="251" t="s">
        <v>826</v>
      </c>
      <c r="U218" s="251" t="str">
        <f>VLOOKUP(J218,'RBSA 2016 Equipment Mappings'!$C:$D,2,FALSE)</f>
        <v>Other</v>
      </c>
    </row>
    <row r="219" spans="3:21" x14ac:dyDescent="0.25">
      <c r="C219" s="251" t="s">
        <v>1042</v>
      </c>
      <c r="D219" s="251">
        <v>1948</v>
      </c>
      <c r="E219" s="251" t="s">
        <v>859</v>
      </c>
      <c r="F219" s="251" t="s">
        <v>99</v>
      </c>
      <c r="G219" s="251">
        <v>2292.4</v>
      </c>
      <c r="H219" s="251">
        <v>2292.4</v>
      </c>
      <c r="I219" s="251">
        <v>1</v>
      </c>
      <c r="J219" s="251" t="s">
        <v>678</v>
      </c>
      <c r="K219" s="251" t="s">
        <v>826</v>
      </c>
      <c r="L219" s="251" t="s">
        <v>865</v>
      </c>
      <c r="M219" s="251" t="s">
        <v>892</v>
      </c>
      <c r="N219" s="251">
        <v>60000</v>
      </c>
      <c r="O219" s="251" t="s">
        <v>826</v>
      </c>
      <c r="P219" s="251" t="s">
        <v>826</v>
      </c>
      <c r="Q219" s="251" t="s">
        <v>205</v>
      </c>
      <c r="R219" s="251" t="s">
        <v>826</v>
      </c>
      <c r="S219" s="251" t="s">
        <v>826</v>
      </c>
      <c r="T219" s="251" t="s">
        <v>826</v>
      </c>
      <c r="U219" s="251" t="str">
        <f>VLOOKUP(J219,'RBSA 2016 Equipment Mappings'!$C:$D,2,FALSE)</f>
        <v>gFAF</v>
      </c>
    </row>
    <row r="220" spans="3:21" x14ac:dyDescent="0.25">
      <c r="C220" s="251" t="s">
        <v>1043</v>
      </c>
      <c r="D220" s="251">
        <v>1977</v>
      </c>
      <c r="E220" s="251" t="s">
        <v>859</v>
      </c>
      <c r="F220" s="251" t="s">
        <v>99</v>
      </c>
      <c r="G220" s="251">
        <v>3801.52</v>
      </c>
      <c r="H220" s="251">
        <v>3801.52</v>
      </c>
      <c r="I220" s="251">
        <v>1</v>
      </c>
      <c r="J220" s="251" t="s">
        <v>678</v>
      </c>
      <c r="K220" s="251" t="s">
        <v>826</v>
      </c>
      <c r="L220" s="251" t="s">
        <v>1021</v>
      </c>
      <c r="M220" s="251" t="s">
        <v>866</v>
      </c>
      <c r="N220" s="251">
        <v>106250</v>
      </c>
      <c r="O220" s="251" t="s">
        <v>826</v>
      </c>
      <c r="P220" s="251" t="s">
        <v>826</v>
      </c>
      <c r="Q220" s="251" t="s">
        <v>205</v>
      </c>
      <c r="R220" s="251" t="s">
        <v>826</v>
      </c>
      <c r="S220" s="251" t="s">
        <v>826</v>
      </c>
      <c r="T220" s="251" t="s">
        <v>826</v>
      </c>
      <c r="U220" s="251" t="str">
        <f>VLOOKUP(J220,'RBSA 2016 Equipment Mappings'!$C:$D,2,FALSE)</f>
        <v>gFAF</v>
      </c>
    </row>
    <row r="221" spans="3:21" x14ac:dyDescent="0.25">
      <c r="C221" s="251" t="s">
        <v>1044</v>
      </c>
      <c r="D221" s="251">
        <v>1948</v>
      </c>
      <c r="E221" s="251" t="s">
        <v>859</v>
      </c>
      <c r="F221" s="251" t="s">
        <v>99</v>
      </c>
      <c r="G221" s="251">
        <v>10259.39</v>
      </c>
      <c r="H221" s="251">
        <v>2564.8474999999999</v>
      </c>
      <c r="I221" s="251">
        <v>1</v>
      </c>
      <c r="J221" s="251" t="s">
        <v>835</v>
      </c>
      <c r="K221" s="251" t="s">
        <v>826</v>
      </c>
      <c r="L221" s="251" t="s">
        <v>8</v>
      </c>
      <c r="M221" s="251" t="s">
        <v>861</v>
      </c>
      <c r="N221" s="251" t="s">
        <v>826</v>
      </c>
      <c r="O221" s="251" t="s">
        <v>826</v>
      </c>
      <c r="P221" s="251" t="s">
        <v>826</v>
      </c>
      <c r="Q221" s="251" t="s">
        <v>826</v>
      </c>
      <c r="R221" s="251" t="s">
        <v>826</v>
      </c>
      <c r="S221" s="251" t="s">
        <v>826</v>
      </c>
      <c r="T221" s="251" t="s">
        <v>826</v>
      </c>
      <c r="U221" s="251" t="str">
        <f>VLOOKUP(J221,'RBSA 2016 Equipment Mappings'!$C:$D,2,FALSE)</f>
        <v>Zonal</v>
      </c>
    </row>
    <row r="222" spans="3:21" x14ac:dyDescent="0.25">
      <c r="C222" s="251" t="s">
        <v>1044</v>
      </c>
      <c r="D222" s="251">
        <v>1948</v>
      </c>
      <c r="E222" s="251" t="s">
        <v>859</v>
      </c>
      <c r="F222" s="251" t="s">
        <v>99</v>
      </c>
      <c r="G222" s="251">
        <v>10259.39</v>
      </c>
      <c r="H222" s="251">
        <v>2564.8474999999999</v>
      </c>
      <c r="I222" s="251">
        <v>1</v>
      </c>
      <c r="J222" s="251" t="s">
        <v>835</v>
      </c>
      <c r="K222" s="251" t="s">
        <v>826</v>
      </c>
      <c r="L222" s="251" t="s">
        <v>8</v>
      </c>
      <c r="M222" s="251" t="s">
        <v>861</v>
      </c>
      <c r="N222" s="251" t="s">
        <v>826</v>
      </c>
      <c r="O222" s="251" t="s">
        <v>826</v>
      </c>
      <c r="P222" s="251" t="s">
        <v>826</v>
      </c>
      <c r="Q222" s="251" t="s">
        <v>826</v>
      </c>
      <c r="R222" s="251" t="s">
        <v>826</v>
      </c>
      <c r="S222" s="251" t="s">
        <v>826</v>
      </c>
      <c r="T222" s="251" t="s">
        <v>826</v>
      </c>
      <c r="U222" s="251" t="str">
        <f>VLOOKUP(J222,'RBSA 2016 Equipment Mappings'!$C:$D,2,FALSE)</f>
        <v>Zonal</v>
      </c>
    </row>
    <row r="223" spans="3:21" x14ac:dyDescent="0.25">
      <c r="C223" s="251" t="s">
        <v>1044</v>
      </c>
      <c r="D223" s="251">
        <v>1948</v>
      </c>
      <c r="E223" s="251" t="s">
        <v>859</v>
      </c>
      <c r="F223" s="251" t="s">
        <v>99</v>
      </c>
      <c r="G223" s="251">
        <v>10259.39</v>
      </c>
      <c r="H223" s="251">
        <v>2564.8474999999999</v>
      </c>
      <c r="I223" s="251">
        <v>1</v>
      </c>
      <c r="J223" s="251" t="s">
        <v>835</v>
      </c>
      <c r="K223" s="251" t="s">
        <v>826</v>
      </c>
      <c r="L223" s="251" t="s">
        <v>8</v>
      </c>
      <c r="M223" s="251" t="s">
        <v>861</v>
      </c>
      <c r="N223" s="251" t="s">
        <v>826</v>
      </c>
      <c r="O223" s="251" t="s">
        <v>826</v>
      </c>
      <c r="P223" s="251" t="s">
        <v>826</v>
      </c>
      <c r="Q223" s="251" t="s">
        <v>826</v>
      </c>
      <c r="R223" s="251" t="s">
        <v>826</v>
      </c>
      <c r="S223" s="251" t="s">
        <v>826</v>
      </c>
      <c r="T223" s="251" t="s">
        <v>826</v>
      </c>
      <c r="U223" s="251" t="str">
        <f>VLOOKUP(J223,'RBSA 2016 Equipment Mappings'!$C:$D,2,FALSE)</f>
        <v>Zonal</v>
      </c>
    </row>
    <row r="224" spans="3:21" x14ac:dyDescent="0.25">
      <c r="C224" s="251" t="s">
        <v>1044</v>
      </c>
      <c r="D224" s="251">
        <v>1948</v>
      </c>
      <c r="E224" s="251" t="s">
        <v>859</v>
      </c>
      <c r="F224" s="251" t="s">
        <v>99</v>
      </c>
      <c r="G224" s="251">
        <v>10259.39</v>
      </c>
      <c r="H224" s="251">
        <v>2564.8474999999999</v>
      </c>
      <c r="I224" s="251">
        <v>1</v>
      </c>
      <c r="J224" s="251" t="s">
        <v>835</v>
      </c>
      <c r="K224" s="251" t="s">
        <v>826</v>
      </c>
      <c r="L224" s="251" t="s">
        <v>8</v>
      </c>
      <c r="M224" s="251" t="s">
        <v>861</v>
      </c>
      <c r="N224" s="251" t="s">
        <v>826</v>
      </c>
      <c r="O224" s="251" t="s">
        <v>826</v>
      </c>
      <c r="P224" s="251" t="s">
        <v>826</v>
      </c>
      <c r="Q224" s="251" t="s">
        <v>826</v>
      </c>
      <c r="R224" s="251" t="s">
        <v>826</v>
      </c>
      <c r="S224" s="251" t="s">
        <v>826</v>
      </c>
      <c r="T224" s="251" t="s">
        <v>826</v>
      </c>
      <c r="U224" s="251" t="str">
        <f>VLOOKUP(J224,'RBSA 2016 Equipment Mappings'!$C:$D,2,FALSE)</f>
        <v>Zonal</v>
      </c>
    </row>
    <row r="225" spans="3:21" x14ac:dyDescent="0.25">
      <c r="C225" s="251" t="s">
        <v>1045</v>
      </c>
      <c r="D225" s="251">
        <v>2004</v>
      </c>
      <c r="E225" s="251" t="s">
        <v>859</v>
      </c>
      <c r="F225" s="251" t="s">
        <v>99</v>
      </c>
      <c r="G225" s="251">
        <v>10259.39</v>
      </c>
      <c r="H225" s="251">
        <v>10259.39</v>
      </c>
      <c r="I225" s="251">
        <v>1</v>
      </c>
      <c r="J225" s="251" t="s">
        <v>678</v>
      </c>
      <c r="K225" s="251" t="s">
        <v>826</v>
      </c>
      <c r="L225" s="251" t="s">
        <v>865</v>
      </c>
      <c r="M225" s="251" t="s">
        <v>866</v>
      </c>
      <c r="N225" s="251">
        <v>66000</v>
      </c>
      <c r="O225" s="251" t="s">
        <v>826</v>
      </c>
      <c r="P225" s="251" t="s">
        <v>826</v>
      </c>
      <c r="Q225" s="251" t="s">
        <v>205</v>
      </c>
      <c r="R225" s="251" t="s">
        <v>826</v>
      </c>
      <c r="S225" s="251" t="s">
        <v>826</v>
      </c>
      <c r="T225" s="251" t="s">
        <v>826</v>
      </c>
      <c r="U225" s="251" t="str">
        <f>VLOOKUP(J225,'RBSA 2016 Equipment Mappings'!$C:$D,2,FALSE)</f>
        <v>gFAF</v>
      </c>
    </row>
    <row r="226" spans="3:21" x14ac:dyDescent="0.25">
      <c r="C226" s="251" t="s">
        <v>1046</v>
      </c>
      <c r="D226" s="251">
        <v>1960</v>
      </c>
      <c r="E226" s="251" t="s">
        <v>859</v>
      </c>
      <c r="F226" s="251" t="s">
        <v>99</v>
      </c>
      <c r="G226" s="251">
        <v>3801.52</v>
      </c>
      <c r="H226" s="251">
        <v>3801.52</v>
      </c>
      <c r="I226" s="251">
        <v>1</v>
      </c>
      <c r="J226" s="251" t="s">
        <v>677</v>
      </c>
      <c r="K226" s="251" t="s">
        <v>826</v>
      </c>
      <c r="L226" s="251" t="s">
        <v>8</v>
      </c>
      <c r="M226" s="251" t="s">
        <v>866</v>
      </c>
      <c r="N226" s="251" t="s">
        <v>826</v>
      </c>
      <c r="O226" s="251" t="s">
        <v>826</v>
      </c>
      <c r="P226" s="251" t="s">
        <v>826</v>
      </c>
      <c r="Q226" s="251" t="s">
        <v>205</v>
      </c>
      <c r="R226" s="251" t="s">
        <v>826</v>
      </c>
      <c r="S226" s="251" t="s">
        <v>826</v>
      </c>
      <c r="T226" s="251" t="s">
        <v>826</v>
      </c>
      <c r="U226" s="251" t="str">
        <f>VLOOKUP(J226,'RBSA 2016 Equipment Mappings'!$C:$D,2,FALSE)</f>
        <v>eFAF</v>
      </c>
    </row>
    <row r="227" spans="3:21" x14ac:dyDescent="0.25">
      <c r="C227" s="251" t="s">
        <v>1047</v>
      </c>
      <c r="D227" s="251">
        <v>1942</v>
      </c>
      <c r="E227" s="251" t="s">
        <v>859</v>
      </c>
      <c r="F227" s="251" t="s">
        <v>99</v>
      </c>
      <c r="G227" s="251">
        <v>2292.4</v>
      </c>
      <c r="H227" s="251">
        <v>2292.4</v>
      </c>
      <c r="I227" s="251">
        <v>1</v>
      </c>
      <c r="J227" s="251" t="s">
        <v>678</v>
      </c>
      <c r="K227" s="251" t="s">
        <v>826</v>
      </c>
      <c r="L227" s="251" t="s">
        <v>865</v>
      </c>
      <c r="M227" s="251" t="s">
        <v>866</v>
      </c>
      <c r="N227" s="251">
        <v>75000</v>
      </c>
      <c r="O227" s="251" t="s">
        <v>826</v>
      </c>
      <c r="P227" s="251" t="s">
        <v>826</v>
      </c>
      <c r="Q227" s="251" t="s">
        <v>205</v>
      </c>
      <c r="R227" s="251">
        <v>2011</v>
      </c>
      <c r="S227" s="251" t="s">
        <v>867</v>
      </c>
      <c r="T227" s="251">
        <v>5</v>
      </c>
      <c r="U227" s="251" t="str">
        <f>VLOOKUP(J227,'RBSA 2016 Equipment Mappings'!$C:$D,2,FALSE)</f>
        <v>gFAF</v>
      </c>
    </row>
    <row r="228" spans="3:21" x14ac:dyDescent="0.25">
      <c r="C228" s="251" t="s">
        <v>1048</v>
      </c>
      <c r="D228" s="251">
        <v>1997</v>
      </c>
      <c r="E228" s="251" t="s">
        <v>859</v>
      </c>
      <c r="F228" s="251" t="s">
        <v>808</v>
      </c>
      <c r="G228" s="251">
        <v>2002.11</v>
      </c>
      <c r="H228" s="251">
        <v>667.37</v>
      </c>
      <c r="I228" s="251">
        <v>1</v>
      </c>
      <c r="J228" s="251" t="s">
        <v>835</v>
      </c>
      <c r="K228" s="251" t="s">
        <v>826</v>
      </c>
      <c r="L228" s="251" t="s">
        <v>8</v>
      </c>
      <c r="M228" s="251" t="s">
        <v>861</v>
      </c>
      <c r="N228" s="251" t="s">
        <v>826</v>
      </c>
      <c r="O228" s="251" t="s">
        <v>826</v>
      </c>
      <c r="P228" s="251" t="s">
        <v>826</v>
      </c>
      <c r="Q228" s="251" t="s">
        <v>826</v>
      </c>
      <c r="R228" s="251" t="s">
        <v>826</v>
      </c>
      <c r="S228" s="251" t="s">
        <v>826</v>
      </c>
      <c r="T228" s="251" t="s">
        <v>826</v>
      </c>
      <c r="U228" s="251" t="str">
        <f>VLOOKUP(J228,'RBSA 2016 Equipment Mappings'!$C:$D,2,FALSE)</f>
        <v>Zonal</v>
      </c>
    </row>
    <row r="229" spans="3:21" x14ac:dyDescent="0.25">
      <c r="C229" s="251" t="s">
        <v>1048</v>
      </c>
      <c r="D229" s="251">
        <v>1997</v>
      </c>
      <c r="E229" s="251" t="s">
        <v>859</v>
      </c>
      <c r="F229" s="251" t="s">
        <v>808</v>
      </c>
      <c r="G229" s="251">
        <v>2002.11</v>
      </c>
      <c r="H229" s="251">
        <v>667.37</v>
      </c>
      <c r="I229" s="251">
        <v>1</v>
      </c>
      <c r="J229" s="251" t="s">
        <v>835</v>
      </c>
      <c r="K229" s="251" t="s">
        <v>826</v>
      </c>
      <c r="L229" s="251" t="s">
        <v>8</v>
      </c>
      <c r="M229" s="251" t="s">
        <v>861</v>
      </c>
      <c r="N229" s="251" t="s">
        <v>826</v>
      </c>
      <c r="O229" s="251" t="s">
        <v>826</v>
      </c>
      <c r="P229" s="251" t="s">
        <v>826</v>
      </c>
      <c r="Q229" s="251" t="s">
        <v>826</v>
      </c>
      <c r="R229" s="251" t="s">
        <v>826</v>
      </c>
      <c r="S229" s="251" t="s">
        <v>826</v>
      </c>
      <c r="T229" s="251" t="s">
        <v>826</v>
      </c>
      <c r="U229" s="251" t="str">
        <f>VLOOKUP(J229,'RBSA 2016 Equipment Mappings'!$C:$D,2,FALSE)</f>
        <v>Zonal</v>
      </c>
    </row>
    <row r="230" spans="3:21" x14ac:dyDescent="0.25">
      <c r="C230" s="251" t="s">
        <v>1048</v>
      </c>
      <c r="D230" s="251">
        <v>1997</v>
      </c>
      <c r="E230" s="251" t="s">
        <v>859</v>
      </c>
      <c r="F230" s="251" t="s">
        <v>808</v>
      </c>
      <c r="G230" s="251">
        <v>2002.11</v>
      </c>
      <c r="H230" s="251">
        <v>667.37</v>
      </c>
      <c r="I230" s="251">
        <v>1</v>
      </c>
      <c r="J230" s="251" t="s">
        <v>835</v>
      </c>
      <c r="K230" s="251" t="s">
        <v>826</v>
      </c>
      <c r="L230" s="251" t="s">
        <v>8</v>
      </c>
      <c r="M230" s="251" t="s">
        <v>861</v>
      </c>
      <c r="N230" s="251" t="s">
        <v>826</v>
      </c>
      <c r="O230" s="251" t="s">
        <v>826</v>
      </c>
      <c r="P230" s="251" t="s">
        <v>826</v>
      </c>
      <c r="Q230" s="251" t="s">
        <v>826</v>
      </c>
      <c r="R230" s="251" t="s">
        <v>826</v>
      </c>
      <c r="S230" s="251" t="s">
        <v>826</v>
      </c>
      <c r="T230" s="251" t="s">
        <v>826</v>
      </c>
      <c r="U230" s="251" t="str">
        <f>VLOOKUP(J230,'RBSA 2016 Equipment Mappings'!$C:$D,2,FALSE)</f>
        <v>Zonal</v>
      </c>
    </row>
    <row r="231" spans="3:21" x14ac:dyDescent="0.25">
      <c r="C231" s="251" t="s">
        <v>1049</v>
      </c>
      <c r="D231" s="251">
        <v>1990</v>
      </c>
      <c r="E231" s="251" t="s">
        <v>859</v>
      </c>
      <c r="F231" s="251" t="s">
        <v>99</v>
      </c>
      <c r="G231" s="251">
        <v>3801.52</v>
      </c>
      <c r="H231" s="251">
        <v>3801.52</v>
      </c>
      <c r="I231" s="251">
        <v>1</v>
      </c>
      <c r="J231" s="251" t="s">
        <v>831</v>
      </c>
      <c r="K231" s="251" t="s">
        <v>1050</v>
      </c>
      <c r="L231" s="251" t="s">
        <v>8</v>
      </c>
      <c r="M231" s="251" t="s">
        <v>886</v>
      </c>
      <c r="N231" s="251" t="s">
        <v>826</v>
      </c>
      <c r="O231" s="251">
        <v>10</v>
      </c>
      <c r="P231" s="251" t="s">
        <v>881</v>
      </c>
      <c r="Q231" s="251" t="s">
        <v>874</v>
      </c>
      <c r="R231" s="251">
        <v>2015</v>
      </c>
      <c r="S231" s="251" t="s">
        <v>867</v>
      </c>
      <c r="T231" s="251">
        <v>1</v>
      </c>
      <c r="U231" s="251" t="str">
        <f>VLOOKUP(J231,'RBSA 2016 Equipment Mappings'!$C:$D,2,FALSE)</f>
        <v>ASHP</v>
      </c>
    </row>
    <row r="232" spans="3:21" x14ac:dyDescent="0.25">
      <c r="C232" s="251" t="s">
        <v>1051</v>
      </c>
      <c r="D232" s="251">
        <v>1983</v>
      </c>
      <c r="E232" s="251" t="s">
        <v>859</v>
      </c>
      <c r="F232" s="251" t="s">
        <v>99</v>
      </c>
      <c r="G232" s="251">
        <v>2292.4</v>
      </c>
      <c r="H232" s="251">
        <v>2292.4</v>
      </c>
      <c r="I232" s="251">
        <v>1</v>
      </c>
      <c r="J232" s="251" t="s">
        <v>624</v>
      </c>
      <c r="K232" s="251" t="s">
        <v>1029</v>
      </c>
      <c r="L232" s="251" t="s">
        <v>865</v>
      </c>
      <c r="M232" s="251" t="s">
        <v>861</v>
      </c>
      <c r="N232" s="251" t="s">
        <v>826</v>
      </c>
      <c r="O232" s="251" t="s">
        <v>826</v>
      </c>
      <c r="P232" s="251" t="s">
        <v>826</v>
      </c>
      <c r="Q232" s="251" t="s">
        <v>624</v>
      </c>
      <c r="R232" s="251" t="s">
        <v>826</v>
      </c>
      <c r="S232" s="251" t="s">
        <v>826</v>
      </c>
      <c r="T232" s="251" t="s">
        <v>826</v>
      </c>
      <c r="U232" s="251" t="str">
        <f>VLOOKUP(J232,'RBSA 2016 Equipment Mappings'!$C:$D,2,FALSE)</f>
        <v>Other</v>
      </c>
    </row>
    <row r="233" spans="3:21" x14ac:dyDescent="0.25">
      <c r="C233" s="251" t="s">
        <v>1052</v>
      </c>
      <c r="D233" s="251">
        <v>1961</v>
      </c>
      <c r="E233" s="251" t="s">
        <v>859</v>
      </c>
      <c r="F233" s="251" t="s">
        <v>99</v>
      </c>
      <c r="G233" s="251">
        <v>10259.39</v>
      </c>
      <c r="H233" s="251">
        <v>10259.39</v>
      </c>
      <c r="I233" s="251">
        <v>1</v>
      </c>
      <c r="J233" s="251" t="s">
        <v>678</v>
      </c>
      <c r="K233" s="251" t="s">
        <v>826</v>
      </c>
      <c r="L233" s="251" t="s">
        <v>865</v>
      </c>
      <c r="M233" s="251" t="s">
        <v>866</v>
      </c>
      <c r="N233" s="251">
        <v>110000</v>
      </c>
      <c r="O233" s="251" t="s">
        <v>826</v>
      </c>
      <c r="P233" s="251" t="s">
        <v>826</v>
      </c>
      <c r="Q233" s="251" t="s">
        <v>205</v>
      </c>
      <c r="R233" s="251">
        <v>1994</v>
      </c>
      <c r="S233" s="251" t="s">
        <v>859</v>
      </c>
      <c r="T233" s="251">
        <v>22</v>
      </c>
      <c r="U233" s="251" t="str">
        <f>VLOOKUP(J233,'RBSA 2016 Equipment Mappings'!$C:$D,2,FALSE)</f>
        <v>gFAF</v>
      </c>
    </row>
    <row r="234" spans="3:21" x14ac:dyDescent="0.25">
      <c r="C234" s="251" t="s">
        <v>1053</v>
      </c>
      <c r="D234" s="251">
        <v>1948</v>
      </c>
      <c r="E234" s="251" t="s">
        <v>859</v>
      </c>
      <c r="F234" s="251" t="s">
        <v>99</v>
      </c>
      <c r="G234" s="251">
        <v>2292.4</v>
      </c>
      <c r="H234" s="251">
        <v>2292.4</v>
      </c>
      <c r="I234" s="251">
        <v>1</v>
      </c>
      <c r="J234" s="251" t="s">
        <v>830</v>
      </c>
      <c r="K234" s="251" t="s">
        <v>869</v>
      </c>
      <c r="L234" s="251" t="s">
        <v>865</v>
      </c>
      <c r="M234" s="251" t="s">
        <v>938</v>
      </c>
      <c r="N234" s="251" t="s">
        <v>826</v>
      </c>
      <c r="O234" s="251" t="s">
        <v>826</v>
      </c>
      <c r="P234" s="251" t="s">
        <v>826</v>
      </c>
      <c r="Q234" s="251" t="s">
        <v>826</v>
      </c>
      <c r="R234" s="251" t="s">
        <v>826</v>
      </c>
      <c r="S234" s="251" t="s">
        <v>826</v>
      </c>
      <c r="T234" s="251" t="s">
        <v>826</v>
      </c>
      <c r="U234" s="251" t="str">
        <f>VLOOKUP(J234,'RBSA 2016 Equipment Mappings'!$C:$D,2,FALSE)</f>
        <v>Other</v>
      </c>
    </row>
    <row r="235" spans="3:21" x14ac:dyDescent="0.25">
      <c r="C235" s="251" t="s">
        <v>1054</v>
      </c>
      <c r="D235" s="251">
        <v>1930</v>
      </c>
      <c r="E235" s="251" t="s">
        <v>859</v>
      </c>
      <c r="F235" s="251" t="s">
        <v>99</v>
      </c>
      <c r="G235" s="251">
        <v>12576.67</v>
      </c>
      <c r="H235" s="251">
        <v>12576.67</v>
      </c>
      <c r="I235" s="251">
        <v>1</v>
      </c>
      <c r="J235" s="251" t="s">
        <v>678</v>
      </c>
      <c r="K235" s="251" t="s">
        <v>826</v>
      </c>
      <c r="L235" s="251" t="s">
        <v>865</v>
      </c>
      <c r="M235" s="251" t="s">
        <v>866</v>
      </c>
      <c r="N235" s="251">
        <v>60000</v>
      </c>
      <c r="O235" s="251" t="s">
        <v>826</v>
      </c>
      <c r="P235" s="251" t="s">
        <v>826</v>
      </c>
      <c r="Q235" s="251" t="s">
        <v>205</v>
      </c>
      <c r="R235" s="251">
        <v>1991</v>
      </c>
      <c r="S235" s="251" t="s">
        <v>859</v>
      </c>
      <c r="T235" s="251">
        <v>25</v>
      </c>
      <c r="U235" s="251" t="str">
        <f>VLOOKUP(J235,'RBSA 2016 Equipment Mappings'!$C:$D,2,FALSE)</f>
        <v>gFAF</v>
      </c>
    </row>
    <row r="236" spans="3:21" x14ac:dyDescent="0.25">
      <c r="C236" s="251" t="s">
        <v>1055</v>
      </c>
      <c r="D236" s="251">
        <v>1951</v>
      </c>
      <c r="E236" s="251" t="s">
        <v>859</v>
      </c>
      <c r="F236" s="251" t="s">
        <v>99</v>
      </c>
      <c r="G236" s="251">
        <v>587.74</v>
      </c>
      <c r="H236" s="251">
        <v>587.74</v>
      </c>
      <c r="I236" s="251">
        <v>1</v>
      </c>
      <c r="J236" s="251" t="s">
        <v>829</v>
      </c>
      <c r="K236" s="251" t="s">
        <v>920</v>
      </c>
      <c r="L236" s="251" t="s">
        <v>8</v>
      </c>
      <c r="M236" s="251" t="s">
        <v>861</v>
      </c>
      <c r="N236" s="251" t="s">
        <v>826</v>
      </c>
      <c r="O236" s="251" t="s">
        <v>826</v>
      </c>
      <c r="P236" s="251" t="s">
        <v>826</v>
      </c>
      <c r="Q236" s="251" t="s">
        <v>862</v>
      </c>
      <c r="R236" s="251" t="s">
        <v>826</v>
      </c>
      <c r="S236" s="251" t="s">
        <v>826</v>
      </c>
      <c r="T236" s="251" t="s">
        <v>826</v>
      </c>
      <c r="U236" s="251" t="str">
        <f>VLOOKUP(J236,'RBSA 2016 Equipment Mappings'!$C:$D,2,FALSE)</f>
        <v>Zonal</v>
      </c>
    </row>
    <row r="237" spans="3:21" x14ac:dyDescent="0.25">
      <c r="C237" s="251" t="s">
        <v>1056</v>
      </c>
      <c r="D237" s="251">
        <v>1939</v>
      </c>
      <c r="E237" s="251" t="s">
        <v>859</v>
      </c>
      <c r="F237" s="251" t="s">
        <v>99</v>
      </c>
      <c r="G237" s="251">
        <v>587.74</v>
      </c>
      <c r="H237" s="251">
        <v>195.91333333333299</v>
      </c>
      <c r="I237" s="251">
        <v>1</v>
      </c>
      <c r="J237" s="251" t="s">
        <v>835</v>
      </c>
      <c r="K237" s="251" t="s">
        <v>826</v>
      </c>
      <c r="L237" s="251" t="s">
        <v>8</v>
      </c>
      <c r="M237" s="251" t="s">
        <v>861</v>
      </c>
      <c r="N237" s="251" t="s">
        <v>826</v>
      </c>
      <c r="O237" s="251" t="s">
        <v>826</v>
      </c>
      <c r="P237" s="251" t="s">
        <v>826</v>
      </c>
      <c r="Q237" s="251" t="s">
        <v>826</v>
      </c>
      <c r="R237" s="251" t="s">
        <v>826</v>
      </c>
      <c r="S237" s="251" t="s">
        <v>826</v>
      </c>
      <c r="T237" s="251" t="s">
        <v>826</v>
      </c>
      <c r="U237" s="251" t="str">
        <f>VLOOKUP(J237,'RBSA 2016 Equipment Mappings'!$C:$D,2,FALSE)</f>
        <v>Zonal</v>
      </c>
    </row>
    <row r="238" spans="3:21" x14ac:dyDescent="0.25">
      <c r="C238" s="251" t="s">
        <v>1056</v>
      </c>
      <c r="D238" s="251">
        <v>1939</v>
      </c>
      <c r="E238" s="251" t="s">
        <v>859</v>
      </c>
      <c r="F238" s="251" t="s">
        <v>99</v>
      </c>
      <c r="G238" s="251">
        <v>587.74</v>
      </c>
      <c r="H238" s="251">
        <v>195.91333333333299</v>
      </c>
      <c r="I238" s="251">
        <v>1</v>
      </c>
      <c r="J238" s="251" t="s">
        <v>835</v>
      </c>
      <c r="K238" s="251" t="s">
        <v>826</v>
      </c>
      <c r="L238" s="251" t="s">
        <v>8</v>
      </c>
      <c r="M238" s="251" t="s">
        <v>861</v>
      </c>
      <c r="N238" s="251" t="s">
        <v>826</v>
      </c>
      <c r="O238" s="251" t="s">
        <v>826</v>
      </c>
      <c r="P238" s="251" t="s">
        <v>826</v>
      </c>
      <c r="Q238" s="251" t="s">
        <v>826</v>
      </c>
      <c r="R238" s="251" t="s">
        <v>826</v>
      </c>
      <c r="S238" s="251" t="s">
        <v>826</v>
      </c>
      <c r="T238" s="251" t="s">
        <v>826</v>
      </c>
      <c r="U238" s="251" t="str">
        <f>VLOOKUP(J238,'RBSA 2016 Equipment Mappings'!$C:$D,2,FALSE)</f>
        <v>Zonal</v>
      </c>
    </row>
    <row r="239" spans="3:21" x14ac:dyDescent="0.25">
      <c r="C239" s="251" t="s">
        <v>1056</v>
      </c>
      <c r="D239" s="251">
        <v>1939</v>
      </c>
      <c r="E239" s="251" t="s">
        <v>859</v>
      </c>
      <c r="F239" s="251" t="s">
        <v>99</v>
      </c>
      <c r="G239" s="251">
        <v>587.74</v>
      </c>
      <c r="H239" s="251">
        <v>195.91333333333299</v>
      </c>
      <c r="I239" s="251">
        <v>1</v>
      </c>
      <c r="J239" s="251" t="s">
        <v>835</v>
      </c>
      <c r="K239" s="251" t="s">
        <v>826</v>
      </c>
      <c r="L239" s="251" t="s">
        <v>8</v>
      </c>
      <c r="M239" s="251" t="s">
        <v>861</v>
      </c>
      <c r="N239" s="251" t="s">
        <v>826</v>
      </c>
      <c r="O239" s="251" t="s">
        <v>826</v>
      </c>
      <c r="P239" s="251" t="s">
        <v>826</v>
      </c>
      <c r="Q239" s="251" t="s">
        <v>826</v>
      </c>
      <c r="R239" s="251" t="s">
        <v>826</v>
      </c>
      <c r="S239" s="251" t="s">
        <v>826</v>
      </c>
      <c r="T239" s="251" t="s">
        <v>826</v>
      </c>
      <c r="U239" s="251" t="str">
        <f>VLOOKUP(J239,'RBSA 2016 Equipment Mappings'!$C:$D,2,FALSE)</f>
        <v>Zonal</v>
      </c>
    </row>
    <row r="240" spans="3:21" x14ac:dyDescent="0.25">
      <c r="C240" s="251" t="s">
        <v>1057</v>
      </c>
      <c r="D240" s="251">
        <v>1929</v>
      </c>
      <c r="E240" s="251" t="s">
        <v>859</v>
      </c>
      <c r="F240" s="251" t="s">
        <v>99</v>
      </c>
      <c r="G240" s="251">
        <v>2292.4</v>
      </c>
      <c r="H240" s="251">
        <v>2292.4</v>
      </c>
      <c r="I240" s="251">
        <v>1</v>
      </c>
      <c r="J240" s="251" t="s">
        <v>678</v>
      </c>
      <c r="K240" s="251" t="s">
        <v>826</v>
      </c>
      <c r="L240" s="251" t="s">
        <v>865</v>
      </c>
      <c r="M240" s="251" t="s">
        <v>866</v>
      </c>
      <c r="N240" s="251">
        <v>60000</v>
      </c>
      <c r="O240" s="251" t="s">
        <v>826</v>
      </c>
      <c r="P240" s="251" t="s">
        <v>826</v>
      </c>
      <c r="Q240" s="251" t="s">
        <v>205</v>
      </c>
      <c r="R240" s="251">
        <v>2011</v>
      </c>
      <c r="S240" s="251" t="s">
        <v>867</v>
      </c>
      <c r="T240" s="251">
        <v>5</v>
      </c>
      <c r="U240" s="251" t="str">
        <f>VLOOKUP(J240,'RBSA 2016 Equipment Mappings'!$C:$D,2,FALSE)</f>
        <v>gFAF</v>
      </c>
    </row>
    <row r="241" spans="3:21" x14ac:dyDescent="0.25">
      <c r="C241" s="251" t="s">
        <v>1058</v>
      </c>
      <c r="D241" s="251">
        <v>1977</v>
      </c>
      <c r="E241" s="251" t="s">
        <v>859</v>
      </c>
      <c r="F241" s="251" t="s">
        <v>99</v>
      </c>
      <c r="G241" s="251">
        <v>3801.52</v>
      </c>
      <c r="H241" s="251">
        <v>3801.52</v>
      </c>
      <c r="I241" s="251">
        <v>1</v>
      </c>
      <c r="J241" s="251" t="s">
        <v>829</v>
      </c>
      <c r="K241" s="251" t="s">
        <v>920</v>
      </c>
      <c r="L241" s="251" t="s">
        <v>8</v>
      </c>
      <c r="M241" s="251" t="s">
        <v>892</v>
      </c>
      <c r="N241" s="251" t="s">
        <v>826</v>
      </c>
      <c r="O241" s="251" t="s">
        <v>826</v>
      </c>
      <c r="P241" s="251" t="s">
        <v>826</v>
      </c>
      <c r="Q241" s="251" t="s">
        <v>862</v>
      </c>
      <c r="R241" s="251" t="s">
        <v>826</v>
      </c>
      <c r="S241" s="251" t="s">
        <v>826</v>
      </c>
      <c r="T241" s="251" t="s">
        <v>826</v>
      </c>
      <c r="U241" s="251" t="str">
        <f>VLOOKUP(J241,'RBSA 2016 Equipment Mappings'!$C:$D,2,FALSE)</f>
        <v>Zonal</v>
      </c>
    </row>
    <row r="242" spans="3:21" x14ac:dyDescent="0.25">
      <c r="C242" s="251" t="s">
        <v>1059</v>
      </c>
      <c r="D242" s="251">
        <v>1912</v>
      </c>
      <c r="E242" s="251" t="s">
        <v>859</v>
      </c>
      <c r="F242" s="251" t="s">
        <v>99</v>
      </c>
      <c r="G242" s="251">
        <v>2292.4</v>
      </c>
      <c r="H242" s="251">
        <v>2292.4</v>
      </c>
      <c r="I242" s="251">
        <v>1</v>
      </c>
      <c r="J242" s="251" t="s">
        <v>678</v>
      </c>
      <c r="K242" s="251" t="s">
        <v>826</v>
      </c>
      <c r="L242" s="251" t="s">
        <v>865</v>
      </c>
      <c r="M242" s="251" t="s">
        <v>866</v>
      </c>
      <c r="N242" s="251">
        <v>66000</v>
      </c>
      <c r="O242" s="251" t="s">
        <v>826</v>
      </c>
      <c r="P242" s="251" t="s">
        <v>826</v>
      </c>
      <c r="Q242" s="251" t="s">
        <v>205</v>
      </c>
      <c r="R242" s="251">
        <v>1999</v>
      </c>
      <c r="S242" s="251" t="s">
        <v>859</v>
      </c>
      <c r="T242" s="251">
        <v>17</v>
      </c>
      <c r="U242" s="251" t="str">
        <f>VLOOKUP(J242,'RBSA 2016 Equipment Mappings'!$C:$D,2,FALSE)</f>
        <v>gFAF</v>
      </c>
    </row>
    <row r="243" spans="3:21" x14ac:dyDescent="0.25">
      <c r="C243" s="251" t="s">
        <v>1060</v>
      </c>
      <c r="D243" s="251">
        <v>2015</v>
      </c>
      <c r="E243" s="251" t="s">
        <v>867</v>
      </c>
      <c r="F243" s="251" t="s">
        <v>99</v>
      </c>
      <c r="G243" s="251">
        <v>3801.52</v>
      </c>
      <c r="H243" s="251">
        <v>3801.52</v>
      </c>
      <c r="I243" s="251">
        <v>1</v>
      </c>
      <c r="J243" s="251" t="s">
        <v>831</v>
      </c>
      <c r="K243" s="251" t="s">
        <v>826</v>
      </c>
      <c r="L243" s="251" t="s">
        <v>8</v>
      </c>
      <c r="M243" s="251" t="s">
        <v>866</v>
      </c>
      <c r="N243" s="251" t="s">
        <v>826</v>
      </c>
      <c r="O243" s="251">
        <v>8</v>
      </c>
      <c r="P243" s="251" t="s">
        <v>890</v>
      </c>
      <c r="Q243" s="251" t="s">
        <v>874</v>
      </c>
      <c r="R243" s="251">
        <v>2015</v>
      </c>
      <c r="S243" s="251" t="s">
        <v>867</v>
      </c>
      <c r="T243" s="251">
        <v>1</v>
      </c>
      <c r="U243" s="251" t="str">
        <f>VLOOKUP(J243,'RBSA 2016 Equipment Mappings'!$C:$D,2,FALSE)</f>
        <v>ASHP</v>
      </c>
    </row>
    <row r="244" spans="3:21" x14ac:dyDescent="0.25">
      <c r="C244" s="251" t="s">
        <v>1061</v>
      </c>
      <c r="D244" s="251">
        <v>1951</v>
      </c>
      <c r="E244" s="251" t="s">
        <v>859</v>
      </c>
      <c r="F244" s="251" t="s">
        <v>99</v>
      </c>
      <c r="G244" s="251">
        <v>2292.4</v>
      </c>
      <c r="H244" s="251">
        <v>2292.4</v>
      </c>
      <c r="I244" s="251">
        <v>1</v>
      </c>
      <c r="J244" s="251" t="s">
        <v>678</v>
      </c>
      <c r="K244" s="251" t="s">
        <v>826</v>
      </c>
      <c r="L244" s="251" t="s">
        <v>865</v>
      </c>
      <c r="M244" s="251" t="s">
        <v>866</v>
      </c>
      <c r="N244" s="251">
        <v>66000</v>
      </c>
      <c r="O244" s="251" t="s">
        <v>826</v>
      </c>
      <c r="P244" s="251" t="s">
        <v>826</v>
      </c>
      <c r="Q244" s="251" t="s">
        <v>205</v>
      </c>
      <c r="R244" s="251">
        <v>2012</v>
      </c>
      <c r="S244" s="251" t="s">
        <v>867</v>
      </c>
      <c r="T244" s="251">
        <v>4</v>
      </c>
      <c r="U244" s="251" t="str">
        <f>VLOOKUP(J244,'RBSA 2016 Equipment Mappings'!$C:$D,2,FALSE)</f>
        <v>gFAF</v>
      </c>
    </row>
    <row r="245" spans="3:21" x14ac:dyDescent="0.25">
      <c r="C245" s="251" t="s">
        <v>1062</v>
      </c>
      <c r="D245" s="251">
        <v>1984</v>
      </c>
      <c r="E245" s="251" t="s">
        <v>859</v>
      </c>
      <c r="F245" s="251" t="s">
        <v>99</v>
      </c>
      <c r="G245" s="251">
        <v>3801.52</v>
      </c>
      <c r="H245" s="251">
        <v>3801.52</v>
      </c>
      <c r="I245" s="251">
        <v>1</v>
      </c>
      <c r="J245" s="251" t="s">
        <v>678</v>
      </c>
      <c r="K245" s="251" t="s">
        <v>826</v>
      </c>
      <c r="L245" s="251" t="s">
        <v>865</v>
      </c>
      <c r="M245" s="251" t="s">
        <v>866</v>
      </c>
      <c r="N245" s="251">
        <v>88000</v>
      </c>
      <c r="O245" s="251" t="s">
        <v>826</v>
      </c>
      <c r="P245" s="251" t="s">
        <v>826</v>
      </c>
      <c r="Q245" s="251" t="s">
        <v>205</v>
      </c>
      <c r="R245" s="251" t="s">
        <v>826</v>
      </c>
      <c r="S245" s="251" t="s">
        <v>826</v>
      </c>
      <c r="T245" s="251" t="s">
        <v>826</v>
      </c>
      <c r="U245" s="251" t="str">
        <f>VLOOKUP(J245,'RBSA 2016 Equipment Mappings'!$C:$D,2,FALSE)</f>
        <v>gFAF</v>
      </c>
    </row>
    <row r="246" spans="3:21" x14ac:dyDescent="0.25">
      <c r="C246" s="251" t="s">
        <v>1063</v>
      </c>
      <c r="D246" s="251">
        <v>1957</v>
      </c>
      <c r="E246" s="251" t="s">
        <v>859</v>
      </c>
      <c r="F246" s="251" t="s">
        <v>99</v>
      </c>
      <c r="G246" s="251">
        <v>3801.52</v>
      </c>
      <c r="H246" s="251">
        <v>3801.52</v>
      </c>
      <c r="I246" s="251">
        <v>1</v>
      </c>
      <c r="J246" s="251" t="s">
        <v>678</v>
      </c>
      <c r="K246" s="251" t="s">
        <v>826</v>
      </c>
      <c r="L246" s="251" t="s">
        <v>865</v>
      </c>
      <c r="M246" s="251" t="s">
        <v>866</v>
      </c>
      <c r="N246" s="251">
        <v>100000</v>
      </c>
      <c r="O246" s="251" t="s">
        <v>826</v>
      </c>
      <c r="P246" s="251" t="s">
        <v>826</v>
      </c>
      <c r="Q246" s="251" t="s">
        <v>205</v>
      </c>
      <c r="R246" s="251">
        <v>2013</v>
      </c>
      <c r="S246" s="251" t="s">
        <v>867</v>
      </c>
      <c r="T246" s="251">
        <v>3</v>
      </c>
      <c r="U246" s="251" t="str">
        <f>VLOOKUP(J246,'RBSA 2016 Equipment Mappings'!$C:$D,2,FALSE)</f>
        <v>gFAF</v>
      </c>
    </row>
    <row r="247" spans="3:21" x14ac:dyDescent="0.25">
      <c r="C247" s="251" t="s">
        <v>1064</v>
      </c>
      <c r="D247" s="251">
        <v>1950</v>
      </c>
      <c r="E247" s="251" t="s">
        <v>859</v>
      </c>
      <c r="F247" s="251" t="s">
        <v>99</v>
      </c>
      <c r="G247" s="251">
        <v>3801.52</v>
      </c>
      <c r="H247" s="251">
        <v>3801.52</v>
      </c>
      <c r="I247" s="251">
        <v>1</v>
      </c>
      <c r="J247" s="251" t="s">
        <v>829</v>
      </c>
      <c r="K247" s="251" t="s">
        <v>920</v>
      </c>
      <c r="L247" s="251" t="s">
        <v>8</v>
      </c>
      <c r="M247" s="251" t="s">
        <v>861</v>
      </c>
      <c r="N247" s="251" t="s">
        <v>826</v>
      </c>
      <c r="O247" s="251" t="s">
        <v>826</v>
      </c>
      <c r="P247" s="251" t="s">
        <v>826</v>
      </c>
      <c r="Q247" s="251" t="s">
        <v>862</v>
      </c>
      <c r="R247" s="251" t="s">
        <v>826</v>
      </c>
      <c r="S247" s="251" t="s">
        <v>826</v>
      </c>
      <c r="T247" s="251" t="s">
        <v>826</v>
      </c>
      <c r="U247" s="251" t="str">
        <f>VLOOKUP(J247,'RBSA 2016 Equipment Mappings'!$C:$D,2,FALSE)</f>
        <v>Zonal</v>
      </c>
    </row>
    <row r="248" spans="3:21" x14ac:dyDescent="0.25">
      <c r="C248" s="251" t="s">
        <v>1065</v>
      </c>
      <c r="D248" s="251">
        <v>1996</v>
      </c>
      <c r="E248" s="251" t="s">
        <v>859</v>
      </c>
      <c r="F248" s="251" t="s">
        <v>864</v>
      </c>
      <c r="G248" s="251">
        <v>1313.97</v>
      </c>
      <c r="H248" s="251">
        <v>1313.97</v>
      </c>
      <c r="I248" s="251">
        <v>1</v>
      </c>
      <c r="J248" s="251" t="s">
        <v>831</v>
      </c>
      <c r="K248" s="251" t="s">
        <v>826</v>
      </c>
      <c r="L248" s="251" t="s">
        <v>8</v>
      </c>
      <c r="M248" s="251" t="s">
        <v>866</v>
      </c>
      <c r="N248" s="251" t="s">
        <v>826</v>
      </c>
      <c r="O248" s="251">
        <v>8.1999999999999993</v>
      </c>
      <c r="P248" s="251" t="s">
        <v>890</v>
      </c>
      <c r="Q248" s="251" t="s">
        <v>874</v>
      </c>
      <c r="R248" s="251">
        <v>2016</v>
      </c>
      <c r="S248" s="251" t="s">
        <v>867</v>
      </c>
      <c r="T248" s="251">
        <v>0</v>
      </c>
      <c r="U248" s="251" t="str">
        <f>VLOOKUP(J248,'RBSA 2016 Equipment Mappings'!$C:$D,2,FALSE)</f>
        <v>ASHP</v>
      </c>
    </row>
    <row r="249" spans="3:21" x14ac:dyDescent="0.25">
      <c r="C249" s="251" t="s">
        <v>1066</v>
      </c>
      <c r="D249" s="251">
        <v>1974</v>
      </c>
      <c r="E249" s="251" t="s">
        <v>859</v>
      </c>
      <c r="F249" s="251" t="s">
        <v>808</v>
      </c>
      <c r="G249" s="251">
        <v>687.85</v>
      </c>
      <c r="H249" s="251">
        <v>343.92500000000001</v>
      </c>
      <c r="I249" s="251">
        <v>1</v>
      </c>
      <c r="J249" s="251" t="s">
        <v>835</v>
      </c>
      <c r="K249" s="251" t="s">
        <v>826</v>
      </c>
      <c r="L249" s="251" t="s">
        <v>8</v>
      </c>
      <c r="M249" s="251" t="s">
        <v>861</v>
      </c>
      <c r="N249" s="251" t="s">
        <v>826</v>
      </c>
      <c r="O249" s="251" t="s">
        <v>826</v>
      </c>
      <c r="P249" s="251" t="s">
        <v>826</v>
      </c>
      <c r="Q249" s="251" t="s">
        <v>826</v>
      </c>
      <c r="R249" s="251" t="s">
        <v>826</v>
      </c>
      <c r="S249" s="251" t="s">
        <v>826</v>
      </c>
      <c r="T249" s="251" t="s">
        <v>826</v>
      </c>
      <c r="U249" s="251" t="str">
        <f>VLOOKUP(J249,'RBSA 2016 Equipment Mappings'!$C:$D,2,FALSE)</f>
        <v>Zonal</v>
      </c>
    </row>
    <row r="250" spans="3:21" x14ac:dyDescent="0.25">
      <c r="C250" s="251" t="s">
        <v>1066</v>
      </c>
      <c r="D250" s="251">
        <v>1974</v>
      </c>
      <c r="E250" s="251" t="s">
        <v>859</v>
      </c>
      <c r="F250" s="251" t="s">
        <v>808</v>
      </c>
      <c r="G250" s="251">
        <v>687.85</v>
      </c>
      <c r="H250" s="251">
        <v>343.92500000000001</v>
      </c>
      <c r="I250" s="251">
        <v>1</v>
      </c>
      <c r="J250" s="251" t="s">
        <v>835</v>
      </c>
      <c r="K250" s="251" t="s">
        <v>826</v>
      </c>
      <c r="L250" s="251" t="s">
        <v>8</v>
      </c>
      <c r="M250" s="251" t="s">
        <v>861</v>
      </c>
      <c r="N250" s="251" t="s">
        <v>826</v>
      </c>
      <c r="O250" s="251" t="s">
        <v>826</v>
      </c>
      <c r="P250" s="251" t="s">
        <v>826</v>
      </c>
      <c r="Q250" s="251" t="s">
        <v>826</v>
      </c>
      <c r="R250" s="251" t="s">
        <v>826</v>
      </c>
      <c r="S250" s="251" t="s">
        <v>826</v>
      </c>
      <c r="T250" s="251" t="s">
        <v>826</v>
      </c>
      <c r="U250" s="251" t="str">
        <f>VLOOKUP(J250,'RBSA 2016 Equipment Mappings'!$C:$D,2,FALSE)</f>
        <v>Zonal</v>
      </c>
    </row>
    <row r="251" spans="3:21" x14ac:dyDescent="0.25">
      <c r="C251" s="251" t="s">
        <v>1067</v>
      </c>
      <c r="D251" s="251">
        <v>2000</v>
      </c>
      <c r="E251" s="251" t="s">
        <v>859</v>
      </c>
      <c r="F251" s="251" t="s">
        <v>99</v>
      </c>
      <c r="G251" s="251">
        <v>4610.0200000000004</v>
      </c>
      <c r="H251" s="251">
        <v>2305.0100000000002</v>
      </c>
      <c r="I251" s="251">
        <v>1</v>
      </c>
      <c r="J251" s="251" t="s">
        <v>829</v>
      </c>
      <c r="K251" s="251" t="s">
        <v>876</v>
      </c>
      <c r="L251" s="251" t="s">
        <v>8</v>
      </c>
      <c r="M251" s="251" t="s">
        <v>892</v>
      </c>
      <c r="N251" s="251" t="s">
        <v>826</v>
      </c>
      <c r="O251" s="251" t="s">
        <v>826</v>
      </c>
      <c r="P251" s="251" t="s">
        <v>826</v>
      </c>
      <c r="Q251" s="251" t="s">
        <v>862</v>
      </c>
      <c r="R251" s="251" t="s">
        <v>826</v>
      </c>
      <c r="S251" s="251" t="s">
        <v>826</v>
      </c>
      <c r="T251" s="251" t="s">
        <v>826</v>
      </c>
      <c r="U251" s="251" t="str">
        <f>VLOOKUP(J251,'RBSA 2016 Equipment Mappings'!$C:$D,2,FALSE)</f>
        <v>Zonal</v>
      </c>
    </row>
    <row r="252" spans="3:21" x14ac:dyDescent="0.25">
      <c r="C252" s="251" t="s">
        <v>1067</v>
      </c>
      <c r="D252" s="251">
        <v>2000</v>
      </c>
      <c r="E252" s="251" t="s">
        <v>859</v>
      </c>
      <c r="F252" s="251" t="s">
        <v>99</v>
      </c>
      <c r="G252" s="251">
        <v>4610.0200000000004</v>
      </c>
      <c r="H252" s="251">
        <v>2305.0100000000002</v>
      </c>
      <c r="I252" s="251">
        <v>1</v>
      </c>
      <c r="J252" s="251" t="s">
        <v>829</v>
      </c>
      <c r="K252" s="251" t="s">
        <v>876</v>
      </c>
      <c r="L252" s="251" t="s">
        <v>8</v>
      </c>
      <c r="M252" s="251" t="s">
        <v>861</v>
      </c>
      <c r="N252" s="251" t="s">
        <v>826</v>
      </c>
      <c r="O252" s="251" t="s">
        <v>826</v>
      </c>
      <c r="P252" s="251" t="s">
        <v>826</v>
      </c>
      <c r="Q252" s="251" t="s">
        <v>862</v>
      </c>
      <c r="R252" s="251" t="s">
        <v>826</v>
      </c>
      <c r="S252" s="251" t="s">
        <v>826</v>
      </c>
      <c r="T252" s="251" t="s">
        <v>826</v>
      </c>
      <c r="U252" s="251" t="str">
        <f>VLOOKUP(J252,'RBSA 2016 Equipment Mappings'!$C:$D,2,FALSE)</f>
        <v>Zonal</v>
      </c>
    </row>
    <row r="253" spans="3:21" x14ac:dyDescent="0.25">
      <c r="C253" s="251" t="s">
        <v>1068</v>
      </c>
      <c r="D253" s="251">
        <v>1974</v>
      </c>
      <c r="E253" s="251" t="s">
        <v>859</v>
      </c>
      <c r="F253" s="251" t="s">
        <v>808</v>
      </c>
      <c r="G253" s="251">
        <v>2272.5300000000002</v>
      </c>
      <c r="H253" s="251">
        <v>2272.5300000000002</v>
      </c>
      <c r="I253" s="251">
        <v>1</v>
      </c>
      <c r="J253" s="251" t="s">
        <v>842</v>
      </c>
      <c r="K253" s="251" t="s">
        <v>826</v>
      </c>
      <c r="L253" s="251" t="s">
        <v>826</v>
      </c>
      <c r="M253" s="251" t="s">
        <v>826</v>
      </c>
      <c r="N253" s="251" t="s">
        <v>826</v>
      </c>
      <c r="O253" s="251" t="s">
        <v>826</v>
      </c>
      <c r="P253" s="251" t="s">
        <v>826</v>
      </c>
      <c r="Q253" s="251" t="s">
        <v>826</v>
      </c>
      <c r="R253" s="251" t="s">
        <v>826</v>
      </c>
      <c r="S253" s="251" t="s">
        <v>826</v>
      </c>
      <c r="T253" s="251" t="s">
        <v>826</v>
      </c>
      <c r="U253" s="251" t="str">
        <f>VLOOKUP(J253,'RBSA 2016 Equipment Mappings'!$C:$D,2,FALSE)</f>
        <v>Zonal</v>
      </c>
    </row>
    <row r="254" spans="3:21" x14ac:dyDescent="0.25">
      <c r="C254" s="251" t="s">
        <v>1069</v>
      </c>
      <c r="D254" s="251">
        <v>1977</v>
      </c>
      <c r="E254" s="251" t="s">
        <v>859</v>
      </c>
      <c r="F254" s="251" t="s">
        <v>99</v>
      </c>
      <c r="G254" s="251">
        <v>4610.0200000000004</v>
      </c>
      <c r="H254" s="251">
        <v>4610.0200000000004</v>
      </c>
      <c r="I254" s="251">
        <v>1</v>
      </c>
      <c r="J254" s="251" t="s">
        <v>830</v>
      </c>
      <c r="K254" s="251" t="s">
        <v>869</v>
      </c>
      <c r="L254" s="251" t="s">
        <v>870</v>
      </c>
      <c r="M254" s="251" t="s">
        <v>809</v>
      </c>
      <c r="N254" s="251" t="s">
        <v>826</v>
      </c>
      <c r="O254" s="251" t="s">
        <v>826</v>
      </c>
      <c r="P254" s="251" t="s">
        <v>826</v>
      </c>
      <c r="Q254" s="251" t="s">
        <v>826</v>
      </c>
      <c r="R254" s="251" t="s">
        <v>826</v>
      </c>
      <c r="S254" s="251" t="s">
        <v>826</v>
      </c>
      <c r="T254" s="251" t="s">
        <v>826</v>
      </c>
      <c r="U254" s="251" t="str">
        <f>VLOOKUP(J254,'RBSA 2016 Equipment Mappings'!$C:$D,2,FALSE)</f>
        <v>Other</v>
      </c>
    </row>
    <row r="255" spans="3:21" x14ac:dyDescent="0.25">
      <c r="C255" s="251" t="s">
        <v>1070</v>
      </c>
      <c r="D255" s="251">
        <v>1976</v>
      </c>
      <c r="E255" s="251" t="s">
        <v>859</v>
      </c>
      <c r="F255" s="251" t="s">
        <v>99</v>
      </c>
      <c r="G255" s="251">
        <v>4610.0200000000004</v>
      </c>
      <c r="H255" s="251">
        <v>4610.0200000000004</v>
      </c>
      <c r="I255" s="251">
        <v>1</v>
      </c>
      <c r="J255" s="251" t="s">
        <v>831</v>
      </c>
      <c r="K255" s="251" t="s">
        <v>826</v>
      </c>
      <c r="L255" s="251" t="s">
        <v>8</v>
      </c>
      <c r="M255" s="251" t="s">
        <v>892</v>
      </c>
      <c r="N255" s="251" t="s">
        <v>826</v>
      </c>
      <c r="O255" s="251">
        <v>7.7</v>
      </c>
      <c r="P255" s="251" t="s">
        <v>890</v>
      </c>
      <c r="Q255" s="251" t="s">
        <v>874</v>
      </c>
      <c r="R255" s="251">
        <v>2008</v>
      </c>
      <c r="S255" s="251" t="s">
        <v>859</v>
      </c>
      <c r="T255" s="251">
        <v>8</v>
      </c>
      <c r="U255" s="251" t="str">
        <f>VLOOKUP(J255,'RBSA 2016 Equipment Mappings'!$C:$D,2,FALSE)</f>
        <v>ASHP</v>
      </c>
    </row>
    <row r="256" spans="3:21" x14ac:dyDescent="0.25">
      <c r="C256" s="251" t="s">
        <v>1071</v>
      </c>
      <c r="D256" s="251">
        <v>2014</v>
      </c>
      <c r="E256" s="251" t="s">
        <v>867</v>
      </c>
      <c r="F256" s="251" t="s">
        <v>99</v>
      </c>
      <c r="G256" s="251">
        <v>4610.0200000000004</v>
      </c>
      <c r="H256" s="251">
        <v>4610.0200000000004</v>
      </c>
      <c r="I256" s="251">
        <v>1</v>
      </c>
      <c r="J256" s="251" t="s">
        <v>678</v>
      </c>
      <c r="K256" s="251" t="s">
        <v>826</v>
      </c>
      <c r="L256" s="251" t="s">
        <v>865</v>
      </c>
      <c r="M256" s="251" t="s">
        <v>892</v>
      </c>
      <c r="N256" s="251">
        <v>88000</v>
      </c>
      <c r="O256" s="251" t="s">
        <v>826</v>
      </c>
      <c r="P256" s="251" t="s">
        <v>826</v>
      </c>
      <c r="Q256" s="251" t="s">
        <v>205</v>
      </c>
      <c r="R256" s="251">
        <v>2012</v>
      </c>
      <c r="S256" s="251" t="s">
        <v>867</v>
      </c>
      <c r="T256" s="251">
        <v>4</v>
      </c>
      <c r="U256" s="251" t="str">
        <f>VLOOKUP(J256,'RBSA 2016 Equipment Mappings'!$C:$D,2,FALSE)</f>
        <v>gFAF</v>
      </c>
    </row>
    <row r="257" spans="3:21" x14ac:dyDescent="0.25">
      <c r="C257" s="251" t="s">
        <v>1072</v>
      </c>
      <c r="D257" s="251">
        <v>2001</v>
      </c>
      <c r="E257" s="251" t="s">
        <v>859</v>
      </c>
      <c r="F257" s="251" t="s">
        <v>99</v>
      </c>
      <c r="G257" s="251">
        <v>4610.0200000000004</v>
      </c>
      <c r="H257" s="251">
        <v>4610.0200000000004</v>
      </c>
      <c r="I257" s="251">
        <v>1</v>
      </c>
      <c r="J257" s="251" t="s">
        <v>678</v>
      </c>
      <c r="K257" s="251" t="s">
        <v>826</v>
      </c>
      <c r="L257" s="251" t="s">
        <v>865</v>
      </c>
      <c r="M257" s="251" t="s">
        <v>866</v>
      </c>
      <c r="N257" s="251" t="s">
        <v>826</v>
      </c>
      <c r="O257" s="251" t="s">
        <v>826</v>
      </c>
      <c r="P257" s="251" t="s">
        <v>826</v>
      </c>
      <c r="Q257" s="251" t="s">
        <v>205</v>
      </c>
      <c r="R257" s="251" t="s">
        <v>826</v>
      </c>
      <c r="S257" s="251" t="s">
        <v>826</v>
      </c>
      <c r="T257" s="251" t="s">
        <v>826</v>
      </c>
      <c r="U257" s="251" t="str">
        <f>VLOOKUP(J257,'RBSA 2016 Equipment Mappings'!$C:$D,2,FALSE)</f>
        <v>gFAF</v>
      </c>
    </row>
    <row r="258" spans="3:21" x14ac:dyDescent="0.25">
      <c r="C258" s="251" t="s">
        <v>1073</v>
      </c>
      <c r="D258" s="251">
        <v>2006</v>
      </c>
      <c r="E258" s="251" t="s">
        <v>859</v>
      </c>
      <c r="F258" s="251" t="s">
        <v>99</v>
      </c>
      <c r="G258" s="251">
        <v>4610.0200000000004</v>
      </c>
      <c r="H258" s="251">
        <v>4610.0200000000004</v>
      </c>
      <c r="I258" s="251">
        <v>1</v>
      </c>
      <c r="J258" s="251" t="s">
        <v>678</v>
      </c>
      <c r="K258" s="251" t="s">
        <v>826</v>
      </c>
      <c r="L258" s="251" t="s">
        <v>865</v>
      </c>
      <c r="M258" s="251" t="s">
        <v>892</v>
      </c>
      <c r="N258" s="251">
        <v>109725</v>
      </c>
      <c r="O258" s="251" t="s">
        <v>826</v>
      </c>
      <c r="P258" s="251" t="s">
        <v>826</v>
      </c>
      <c r="Q258" s="251" t="s">
        <v>205</v>
      </c>
      <c r="R258" s="251">
        <v>2006</v>
      </c>
      <c r="S258" s="251" t="s">
        <v>859</v>
      </c>
      <c r="T258" s="251">
        <v>10</v>
      </c>
      <c r="U258" s="251" t="str">
        <f>VLOOKUP(J258,'RBSA 2016 Equipment Mappings'!$C:$D,2,FALSE)</f>
        <v>gFAF</v>
      </c>
    </row>
    <row r="259" spans="3:21" x14ac:dyDescent="0.25">
      <c r="C259" s="251" t="s">
        <v>1074</v>
      </c>
      <c r="D259" s="251">
        <v>1979</v>
      </c>
      <c r="E259" s="251" t="s">
        <v>859</v>
      </c>
      <c r="F259" s="251" t="s">
        <v>99</v>
      </c>
      <c r="G259" s="251">
        <v>4610.0200000000004</v>
      </c>
      <c r="H259" s="251">
        <v>4610.0200000000004</v>
      </c>
      <c r="I259" s="251">
        <v>1</v>
      </c>
      <c r="J259" s="251" t="s">
        <v>678</v>
      </c>
      <c r="K259" s="251" t="s">
        <v>1050</v>
      </c>
      <c r="L259" s="251" t="s">
        <v>865</v>
      </c>
      <c r="M259" s="251" t="s">
        <v>861</v>
      </c>
      <c r="N259" s="251">
        <v>120000</v>
      </c>
      <c r="O259" s="251" t="s">
        <v>826</v>
      </c>
      <c r="P259" s="251" t="s">
        <v>826</v>
      </c>
      <c r="Q259" s="251" t="s">
        <v>205</v>
      </c>
      <c r="R259" s="251" t="s">
        <v>826</v>
      </c>
      <c r="S259" s="251" t="s">
        <v>826</v>
      </c>
      <c r="T259" s="251" t="s">
        <v>826</v>
      </c>
      <c r="U259" s="251" t="str">
        <f>VLOOKUP(J259,'RBSA 2016 Equipment Mappings'!$C:$D,2,FALSE)</f>
        <v>gFAF</v>
      </c>
    </row>
    <row r="260" spans="3:21" x14ac:dyDescent="0.25">
      <c r="C260" s="251" t="s">
        <v>1075</v>
      </c>
      <c r="D260" s="251">
        <v>1985</v>
      </c>
      <c r="E260" s="251" t="s">
        <v>859</v>
      </c>
      <c r="F260" s="251" t="s">
        <v>99</v>
      </c>
      <c r="G260" s="251">
        <v>4610.0200000000004</v>
      </c>
      <c r="H260" s="251">
        <v>4610.0200000000004</v>
      </c>
      <c r="I260" s="251">
        <v>1</v>
      </c>
      <c r="J260" s="251" t="s">
        <v>678</v>
      </c>
      <c r="K260" s="251" t="s">
        <v>826</v>
      </c>
      <c r="L260" s="251" t="s">
        <v>865</v>
      </c>
      <c r="M260" s="251" t="s">
        <v>866</v>
      </c>
      <c r="N260" s="251">
        <v>46000</v>
      </c>
      <c r="O260" s="251" t="s">
        <v>826</v>
      </c>
      <c r="P260" s="251" t="s">
        <v>826</v>
      </c>
      <c r="Q260" s="251" t="s">
        <v>205</v>
      </c>
      <c r="R260" s="251">
        <v>2004</v>
      </c>
      <c r="S260" s="251" t="s">
        <v>859</v>
      </c>
      <c r="T260" s="251">
        <v>12</v>
      </c>
      <c r="U260" s="251" t="str">
        <f>VLOOKUP(J260,'RBSA 2016 Equipment Mappings'!$C:$D,2,FALSE)</f>
        <v>gFAF</v>
      </c>
    </row>
    <row r="261" spans="3:21" x14ac:dyDescent="0.25">
      <c r="C261" s="251" t="s">
        <v>1076</v>
      </c>
      <c r="D261" s="251">
        <v>2005</v>
      </c>
      <c r="E261" s="251" t="s">
        <v>859</v>
      </c>
      <c r="F261" s="251" t="s">
        <v>99</v>
      </c>
      <c r="G261" s="251">
        <v>4610.0200000000004</v>
      </c>
      <c r="H261" s="251">
        <v>4610.0200000000004</v>
      </c>
      <c r="I261" s="251">
        <v>1</v>
      </c>
      <c r="J261" s="251" t="s">
        <v>678</v>
      </c>
      <c r="K261" s="251" t="s">
        <v>826</v>
      </c>
      <c r="L261" s="251" t="s">
        <v>865</v>
      </c>
      <c r="M261" s="251" t="s">
        <v>892</v>
      </c>
      <c r="N261" s="251">
        <v>110000</v>
      </c>
      <c r="O261" s="251" t="s">
        <v>826</v>
      </c>
      <c r="P261" s="251" t="s">
        <v>826</v>
      </c>
      <c r="Q261" s="251" t="s">
        <v>205</v>
      </c>
      <c r="R261" s="251" t="s">
        <v>826</v>
      </c>
      <c r="S261" s="251" t="s">
        <v>826</v>
      </c>
      <c r="T261" s="251" t="s">
        <v>826</v>
      </c>
      <c r="U261" s="251" t="str">
        <f>VLOOKUP(J261,'RBSA 2016 Equipment Mappings'!$C:$D,2,FALSE)</f>
        <v>gFAF</v>
      </c>
    </row>
    <row r="262" spans="3:21" x14ac:dyDescent="0.25">
      <c r="C262" s="251" t="s">
        <v>1077</v>
      </c>
      <c r="D262" s="251">
        <v>1970</v>
      </c>
      <c r="E262" s="251" t="s">
        <v>859</v>
      </c>
      <c r="F262" s="251" t="s">
        <v>99</v>
      </c>
      <c r="G262" s="251">
        <v>4610.0200000000004</v>
      </c>
      <c r="H262" s="251">
        <v>4610.0200000000004</v>
      </c>
      <c r="I262" s="251">
        <v>1</v>
      </c>
      <c r="J262" s="251" t="s">
        <v>678</v>
      </c>
      <c r="K262" s="251" t="s">
        <v>826</v>
      </c>
      <c r="L262" s="251" t="s">
        <v>865</v>
      </c>
      <c r="M262" s="251" t="s">
        <v>862</v>
      </c>
      <c r="N262" s="251" t="s">
        <v>826</v>
      </c>
      <c r="O262" s="251" t="s">
        <v>826</v>
      </c>
      <c r="P262" s="251" t="s">
        <v>826</v>
      </c>
      <c r="Q262" s="251" t="s">
        <v>205</v>
      </c>
      <c r="R262" s="251" t="s">
        <v>826</v>
      </c>
      <c r="S262" s="251" t="s">
        <v>826</v>
      </c>
      <c r="T262" s="251" t="s">
        <v>826</v>
      </c>
      <c r="U262" s="251" t="str">
        <f>VLOOKUP(J262,'RBSA 2016 Equipment Mappings'!$C:$D,2,FALSE)</f>
        <v>gFAF</v>
      </c>
    </row>
    <row r="263" spans="3:21" x14ac:dyDescent="0.25">
      <c r="C263" s="251" t="s">
        <v>1078</v>
      </c>
      <c r="D263" s="251">
        <v>1990</v>
      </c>
      <c r="E263" s="251" t="s">
        <v>859</v>
      </c>
      <c r="F263" s="251" t="s">
        <v>99</v>
      </c>
      <c r="G263" s="251">
        <v>4610.0200000000004</v>
      </c>
      <c r="H263" s="251">
        <v>4610.0200000000004</v>
      </c>
      <c r="I263" s="251">
        <v>1</v>
      </c>
      <c r="J263" s="251" t="s">
        <v>678</v>
      </c>
      <c r="K263" s="251" t="s">
        <v>826</v>
      </c>
      <c r="L263" s="251" t="s">
        <v>865</v>
      </c>
      <c r="M263" s="251" t="s">
        <v>866</v>
      </c>
      <c r="N263" s="251">
        <v>66000</v>
      </c>
      <c r="O263" s="251" t="s">
        <v>826</v>
      </c>
      <c r="P263" s="251" t="s">
        <v>826</v>
      </c>
      <c r="Q263" s="251" t="s">
        <v>205</v>
      </c>
      <c r="R263" s="251">
        <v>2004</v>
      </c>
      <c r="S263" s="251" t="s">
        <v>859</v>
      </c>
      <c r="T263" s="251">
        <v>12</v>
      </c>
      <c r="U263" s="251" t="str">
        <f>VLOOKUP(J263,'RBSA 2016 Equipment Mappings'!$C:$D,2,FALSE)</f>
        <v>gFAF</v>
      </c>
    </row>
    <row r="264" spans="3:21" x14ac:dyDescent="0.25">
      <c r="C264" s="251" t="s">
        <v>1079</v>
      </c>
      <c r="D264" s="251">
        <v>1973</v>
      </c>
      <c r="E264" s="251" t="s">
        <v>859</v>
      </c>
      <c r="F264" s="251" t="s">
        <v>99</v>
      </c>
      <c r="G264" s="251">
        <v>4610.0200000000004</v>
      </c>
      <c r="H264" s="251">
        <v>4610.0200000000004</v>
      </c>
      <c r="I264" s="251">
        <v>1</v>
      </c>
      <c r="J264" s="251" t="s">
        <v>678</v>
      </c>
      <c r="K264" s="251" t="s">
        <v>826</v>
      </c>
      <c r="L264" s="251" t="s">
        <v>865</v>
      </c>
      <c r="M264" s="251" t="s">
        <v>892</v>
      </c>
      <c r="N264" s="251">
        <v>100000</v>
      </c>
      <c r="O264" s="251" t="s">
        <v>826</v>
      </c>
      <c r="P264" s="251" t="s">
        <v>826</v>
      </c>
      <c r="Q264" s="251" t="s">
        <v>205</v>
      </c>
      <c r="R264" s="251">
        <v>1983</v>
      </c>
      <c r="S264" s="251" t="s">
        <v>859</v>
      </c>
      <c r="T264" s="251">
        <v>33</v>
      </c>
      <c r="U264" s="251" t="str">
        <f>VLOOKUP(J264,'RBSA 2016 Equipment Mappings'!$C:$D,2,FALSE)</f>
        <v>gFAF</v>
      </c>
    </row>
    <row r="265" spans="3:21" x14ac:dyDescent="0.25">
      <c r="C265" s="251" t="s">
        <v>1080</v>
      </c>
      <c r="D265" s="251">
        <v>1947</v>
      </c>
      <c r="E265" s="251" t="s">
        <v>859</v>
      </c>
      <c r="F265" s="251" t="s">
        <v>99</v>
      </c>
      <c r="G265" s="251">
        <v>4702.18</v>
      </c>
      <c r="H265" s="251">
        <v>2351.09</v>
      </c>
      <c r="I265" s="251">
        <v>2</v>
      </c>
      <c r="J265" s="251" t="s">
        <v>835</v>
      </c>
      <c r="K265" s="251" t="s">
        <v>826</v>
      </c>
      <c r="L265" s="251" t="s">
        <v>8</v>
      </c>
      <c r="M265" s="251" t="s">
        <v>861</v>
      </c>
      <c r="N265" s="251" t="s">
        <v>826</v>
      </c>
      <c r="O265" s="251" t="s">
        <v>826</v>
      </c>
      <c r="P265" s="251" t="s">
        <v>826</v>
      </c>
      <c r="Q265" s="251" t="s">
        <v>826</v>
      </c>
      <c r="R265" s="251" t="s">
        <v>826</v>
      </c>
      <c r="S265" s="251" t="s">
        <v>826</v>
      </c>
      <c r="T265" s="251" t="s">
        <v>826</v>
      </c>
      <c r="U265" s="251" t="str">
        <f>VLOOKUP(J265,'RBSA 2016 Equipment Mappings'!$C:$D,2,FALSE)</f>
        <v>Zonal</v>
      </c>
    </row>
    <row r="266" spans="3:21" x14ac:dyDescent="0.25">
      <c r="C266" s="251" t="s">
        <v>1080</v>
      </c>
      <c r="D266" s="251">
        <v>1947</v>
      </c>
      <c r="E266" s="251" t="s">
        <v>859</v>
      </c>
      <c r="F266" s="251" t="s">
        <v>99</v>
      </c>
      <c r="G266" s="251">
        <v>4702.18</v>
      </c>
      <c r="H266" s="251">
        <v>2351.09</v>
      </c>
      <c r="I266" s="251">
        <v>2</v>
      </c>
      <c r="J266" s="251" t="s">
        <v>835</v>
      </c>
      <c r="K266" s="251" t="s">
        <v>826</v>
      </c>
      <c r="L266" s="251" t="s">
        <v>8</v>
      </c>
      <c r="M266" s="251" t="s">
        <v>861</v>
      </c>
      <c r="N266" s="251" t="s">
        <v>826</v>
      </c>
      <c r="O266" s="251" t="s">
        <v>826</v>
      </c>
      <c r="P266" s="251" t="s">
        <v>826</v>
      </c>
      <c r="Q266" s="251" t="s">
        <v>826</v>
      </c>
      <c r="R266" s="251" t="s">
        <v>826</v>
      </c>
      <c r="S266" s="251" t="s">
        <v>826</v>
      </c>
      <c r="T266" s="251" t="s">
        <v>826</v>
      </c>
      <c r="U266" s="251" t="str">
        <f>VLOOKUP(J266,'RBSA 2016 Equipment Mappings'!$C:$D,2,FALSE)</f>
        <v>Zonal</v>
      </c>
    </row>
    <row r="267" spans="3:21" x14ac:dyDescent="0.25">
      <c r="C267" s="251" t="s">
        <v>1081</v>
      </c>
      <c r="D267" s="251" t="s">
        <v>826</v>
      </c>
      <c r="E267" s="251" t="s">
        <v>826</v>
      </c>
      <c r="F267" s="251" t="s">
        <v>808</v>
      </c>
      <c r="G267" s="251">
        <v>773.6</v>
      </c>
      <c r="H267" s="251">
        <v>193.4</v>
      </c>
      <c r="I267" s="251">
        <v>2</v>
      </c>
      <c r="J267" s="251" t="s">
        <v>835</v>
      </c>
      <c r="K267" s="251" t="s">
        <v>826</v>
      </c>
      <c r="L267" s="251" t="s">
        <v>8</v>
      </c>
      <c r="M267" s="251" t="s">
        <v>861</v>
      </c>
      <c r="N267" s="251" t="s">
        <v>826</v>
      </c>
      <c r="O267" s="251" t="s">
        <v>826</v>
      </c>
      <c r="P267" s="251" t="s">
        <v>826</v>
      </c>
      <c r="Q267" s="251" t="s">
        <v>826</v>
      </c>
      <c r="R267" s="251" t="s">
        <v>826</v>
      </c>
      <c r="S267" s="251" t="s">
        <v>826</v>
      </c>
      <c r="T267" s="251" t="s">
        <v>826</v>
      </c>
      <c r="U267" s="251" t="str">
        <f>VLOOKUP(J267,'RBSA 2016 Equipment Mappings'!$C:$D,2,FALSE)</f>
        <v>Zonal</v>
      </c>
    </row>
    <row r="268" spans="3:21" x14ac:dyDescent="0.25">
      <c r="C268" s="251" t="s">
        <v>1081</v>
      </c>
      <c r="D268" s="251" t="s">
        <v>826</v>
      </c>
      <c r="E268" s="251" t="s">
        <v>826</v>
      </c>
      <c r="F268" s="251" t="s">
        <v>808</v>
      </c>
      <c r="G268" s="251">
        <v>773.6</v>
      </c>
      <c r="H268" s="251">
        <v>193.4</v>
      </c>
      <c r="I268" s="251">
        <v>2</v>
      </c>
      <c r="J268" s="251" t="s">
        <v>835</v>
      </c>
      <c r="K268" s="251" t="s">
        <v>826</v>
      </c>
      <c r="L268" s="251" t="s">
        <v>8</v>
      </c>
      <c r="M268" s="251" t="s">
        <v>861</v>
      </c>
      <c r="N268" s="251" t="s">
        <v>826</v>
      </c>
      <c r="O268" s="251" t="s">
        <v>826</v>
      </c>
      <c r="P268" s="251" t="s">
        <v>826</v>
      </c>
      <c r="Q268" s="251" t="s">
        <v>826</v>
      </c>
      <c r="R268" s="251" t="s">
        <v>826</v>
      </c>
      <c r="S268" s="251" t="s">
        <v>826</v>
      </c>
      <c r="T268" s="251" t="s">
        <v>826</v>
      </c>
      <c r="U268" s="251" t="str">
        <f>VLOOKUP(J268,'RBSA 2016 Equipment Mappings'!$C:$D,2,FALSE)</f>
        <v>Zonal</v>
      </c>
    </row>
    <row r="269" spans="3:21" x14ac:dyDescent="0.25">
      <c r="C269" s="251" t="s">
        <v>1081</v>
      </c>
      <c r="D269" s="251" t="s">
        <v>826</v>
      </c>
      <c r="E269" s="251" t="s">
        <v>826</v>
      </c>
      <c r="F269" s="251" t="s">
        <v>808</v>
      </c>
      <c r="G269" s="251">
        <v>773.6</v>
      </c>
      <c r="H269" s="251">
        <v>193.4</v>
      </c>
      <c r="I269" s="251">
        <v>2</v>
      </c>
      <c r="J269" s="251" t="s">
        <v>835</v>
      </c>
      <c r="K269" s="251" t="s">
        <v>826</v>
      </c>
      <c r="L269" s="251" t="s">
        <v>8</v>
      </c>
      <c r="M269" s="251" t="s">
        <v>861</v>
      </c>
      <c r="N269" s="251" t="s">
        <v>826</v>
      </c>
      <c r="O269" s="251" t="s">
        <v>826</v>
      </c>
      <c r="P269" s="251" t="s">
        <v>826</v>
      </c>
      <c r="Q269" s="251" t="s">
        <v>826</v>
      </c>
      <c r="R269" s="251" t="s">
        <v>826</v>
      </c>
      <c r="S269" s="251" t="s">
        <v>826</v>
      </c>
      <c r="T269" s="251" t="s">
        <v>826</v>
      </c>
      <c r="U269" s="251" t="str">
        <f>VLOOKUP(J269,'RBSA 2016 Equipment Mappings'!$C:$D,2,FALSE)</f>
        <v>Zonal</v>
      </c>
    </row>
    <row r="270" spans="3:21" x14ac:dyDescent="0.25">
      <c r="C270" s="251" t="s">
        <v>1081</v>
      </c>
      <c r="D270" s="251" t="s">
        <v>826</v>
      </c>
      <c r="E270" s="251" t="s">
        <v>826</v>
      </c>
      <c r="F270" s="251" t="s">
        <v>808</v>
      </c>
      <c r="G270" s="251">
        <v>773.6</v>
      </c>
      <c r="H270" s="251">
        <v>193.4</v>
      </c>
      <c r="I270" s="251">
        <v>2</v>
      </c>
      <c r="J270" s="251" t="s">
        <v>835</v>
      </c>
      <c r="K270" s="251" t="s">
        <v>826</v>
      </c>
      <c r="L270" s="251" t="s">
        <v>8</v>
      </c>
      <c r="M270" s="251" t="s">
        <v>861</v>
      </c>
      <c r="N270" s="251" t="s">
        <v>826</v>
      </c>
      <c r="O270" s="251" t="s">
        <v>826</v>
      </c>
      <c r="P270" s="251" t="s">
        <v>826</v>
      </c>
      <c r="Q270" s="251" t="s">
        <v>826</v>
      </c>
      <c r="R270" s="251" t="s">
        <v>826</v>
      </c>
      <c r="S270" s="251" t="s">
        <v>826</v>
      </c>
      <c r="T270" s="251" t="s">
        <v>826</v>
      </c>
      <c r="U270" s="251" t="str">
        <f>VLOOKUP(J270,'RBSA 2016 Equipment Mappings'!$C:$D,2,FALSE)</f>
        <v>Zonal</v>
      </c>
    </row>
    <row r="271" spans="3:21" x14ac:dyDescent="0.25">
      <c r="C271" s="251" t="s">
        <v>1082</v>
      </c>
      <c r="D271" s="251">
        <v>1907</v>
      </c>
      <c r="E271" s="251" t="s">
        <v>859</v>
      </c>
      <c r="F271" s="251" t="s">
        <v>808</v>
      </c>
      <c r="G271" s="251">
        <v>773.6</v>
      </c>
      <c r="H271" s="251">
        <v>773.6</v>
      </c>
      <c r="I271" s="251">
        <v>2</v>
      </c>
      <c r="J271" s="251" t="s">
        <v>835</v>
      </c>
      <c r="K271" s="251" t="s">
        <v>826</v>
      </c>
      <c r="L271" s="251" t="s">
        <v>8</v>
      </c>
      <c r="M271" s="251" t="s">
        <v>861</v>
      </c>
      <c r="N271" s="251" t="s">
        <v>826</v>
      </c>
      <c r="O271" s="251" t="s">
        <v>826</v>
      </c>
      <c r="P271" s="251" t="s">
        <v>826</v>
      </c>
      <c r="Q271" s="251" t="s">
        <v>826</v>
      </c>
      <c r="R271" s="251" t="s">
        <v>826</v>
      </c>
      <c r="S271" s="251" t="s">
        <v>826</v>
      </c>
      <c r="T271" s="251" t="s">
        <v>826</v>
      </c>
      <c r="U271" s="251" t="str">
        <f>VLOOKUP(J271,'RBSA 2016 Equipment Mappings'!$C:$D,2,FALSE)</f>
        <v>Zonal</v>
      </c>
    </row>
    <row r="272" spans="3:21" x14ac:dyDescent="0.25">
      <c r="C272" s="251" t="s">
        <v>1083</v>
      </c>
      <c r="D272" s="251">
        <v>1994</v>
      </c>
      <c r="E272" s="251" t="s">
        <v>859</v>
      </c>
      <c r="F272" s="251" t="s">
        <v>99</v>
      </c>
      <c r="G272" s="251">
        <v>4702.18</v>
      </c>
      <c r="H272" s="251">
        <v>4702.18</v>
      </c>
      <c r="I272" s="251">
        <v>3</v>
      </c>
      <c r="J272" s="251" t="s">
        <v>829</v>
      </c>
      <c r="K272" s="251" t="s">
        <v>860</v>
      </c>
      <c r="L272" s="251" t="s">
        <v>8</v>
      </c>
      <c r="M272" s="251" t="s">
        <v>861</v>
      </c>
      <c r="N272" s="251" t="s">
        <v>826</v>
      </c>
      <c r="O272" s="251" t="s">
        <v>826</v>
      </c>
      <c r="P272" s="251" t="s">
        <v>826</v>
      </c>
      <c r="Q272" s="251" t="s">
        <v>862</v>
      </c>
      <c r="R272" s="251" t="s">
        <v>826</v>
      </c>
      <c r="S272" s="251" t="s">
        <v>826</v>
      </c>
      <c r="T272" s="251" t="s">
        <v>826</v>
      </c>
      <c r="U272" s="251" t="str">
        <f>VLOOKUP(J272,'RBSA 2016 Equipment Mappings'!$C:$D,2,FALSE)</f>
        <v>Zonal</v>
      </c>
    </row>
    <row r="273" spans="3:21" x14ac:dyDescent="0.25">
      <c r="C273" s="251" t="s">
        <v>1084</v>
      </c>
      <c r="D273" s="251">
        <v>2007</v>
      </c>
      <c r="E273" s="251" t="s">
        <v>859</v>
      </c>
      <c r="F273" s="251" t="s">
        <v>808</v>
      </c>
      <c r="G273" s="251">
        <v>773.6</v>
      </c>
      <c r="H273" s="251">
        <v>773.6</v>
      </c>
      <c r="I273" s="251">
        <v>3</v>
      </c>
      <c r="J273" s="251" t="s">
        <v>678</v>
      </c>
      <c r="K273" s="251" t="s">
        <v>826</v>
      </c>
      <c r="L273" s="251" t="s">
        <v>865</v>
      </c>
      <c r="M273" s="251" t="s">
        <v>866</v>
      </c>
      <c r="N273" s="251" t="s">
        <v>826</v>
      </c>
      <c r="O273" s="251" t="s">
        <v>826</v>
      </c>
      <c r="P273" s="251" t="s">
        <v>826</v>
      </c>
      <c r="Q273" s="251" t="s">
        <v>205</v>
      </c>
      <c r="R273" s="251" t="s">
        <v>826</v>
      </c>
      <c r="S273" s="251" t="s">
        <v>826</v>
      </c>
      <c r="T273" s="251" t="s">
        <v>826</v>
      </c>
      <c r="U273" s="251" t="str">
        <f>VLOOKUP(J273,'RBSA 2016 Equipment Mappings'!$C:$D,2,FALSE)</f>
        <v>gFAF</v>
      </c>
    </row>
    <row r="274" spans="3:21" x14ac:dyDescent="0.25">
      <c r="C274" s="251" t="s">
        <v>1085</v>
      </c>
      <c r="D274" s="251">
        <v>1987</v>
      </c>
      <c r="E274" s="251" t="s">
        <v>859</v>
      </c>
      <c r="F274" s="251" t="s">
        <v>99</v>
      </c>
      <c r="G274" s="251">
        <v>4610.0200000000004</v>
      </c>
      <c r="H274" s="251">
        <v>4610.0200000000004</v>
      </c>
      <c r="I274" s="251">
        <v>3</v>
      </c>
      <c r="J274" s="251" t="s">
        <v>678</v>
      </c>
      <c r="K274" s="251" t="s">
        <v>826</v>
      </c>
      <c r="L274" s="251" t="s">
        <v>865</v>
      </c>
      <c r="M274" s="251" t="s">
        <v>866</v>
      </c>
      <c r="N274" s="251">
        <v>60000</v>
      </c>
      <c r="O274" s="251" t="s">
        <v>826</v>
      </c>
      <c r="P274" s="251" t="s">
        <v>826</v>
      </c>
      <c r="Q274" s="251" t="s">
        <v>205</v>
      </c>
      <c r="R274" s="251">
        <v>1994</v>
      </c>
      <c r="S274" s="251" t="s">
        <v>859</v>
      </c>
      <c r="T274" s="251">
        <v>22</v>
      </c>
      <c r="U274" s="251" t="str">
        <f>VLOOKUP(J274,'RBSA 2016 Equipment Mappings'!$C:$D,2,FALSE)</f>
        <v>gFAF</v>
      </c>
    </row>
    <row r="275" spans="3:21" x14ac:dyDescent="0.25">
      <c r="C275" s="251" t="s">
        <v>1086</v>
      </c>
      <c r="D275" s="251">
        <v>2012</v>
      </c>
      <c r="E275" s="251" t="s">
        <v>867</v>
      </c>
      <c r="F275" s="251" t="s">
        <v>808</v>
      </c>
      <c r="G275" s="251">
        <v>2272.5300000000002</v>
      </c>
      <c r="H275" s="251">
        <v>2272.5300000000002</v>
      </c>
      <c r="I275" s="251">
        <v>3</v>
      </c>
      <c r="J275" s="251" t="s">
        <v>678</v>
      </c>
      <c r="K275" s="251" t="s">
        <v>826</v>
      </c>
      <c r="L275" s="251" t="s">
        <v>865</v>
      </c>
      <c r="M275" s="251" t="s">
        <v>861</v>
      </c>
      <c r="N275" s="251" t="s">
        <v>826</v>
      </c>
      <c r="O275" s="251" t="s">
        <v>826</v>
      </c>
      <c r="P275" s="251" t="s">
        <v>826</v>
      </c>
      <c r="Q275" s="251" t="s">
        <v>205</v>
      </c>
      <c r="R275" s="251" t="s">
        <v>826</v>
      </c>
      <c r="S275" s="251" t="s">
        <v>826</v>
      </c>
      <c r="T275" s="251" t="s">
        <v>826</v>
      </c>
      <c r="U275" s="251" t="str">
        <f>VLOOKUP(J275,'RBSA 2016 Equipment Mappings'!$C:$D,2,FALSE)</f>
        <v>gFAF</v>
      </c>
    </row>
    <row r="276" spans="3:21" x14ac:dyDescent="0.25">
      <c r="C276" s="251" t="s">
        <v>1087</v>
      </c>
      <c r="D276" s="251">
        <v>1980</v>
      </c>
      <c r="E276" s="251" t="s">
        <v>859</v>
      </c>
      <c r="F276" s="251" t="s">
        <v>99</v>
      </c>
      <c r="G276" s="251">
        <v>4702.18</v>
      </c>
      <c r="H276" s="251">
        <v>4702.18</v>
      </c>
      <c r="I276" s="251">
        <v>3</v>
      </c>
      <c r="J276" s="251" t="s">
        <v>835</v>
      </c>
      <c r="K276" s="251" t="s">
        <v>826</v>
      </c>
      <c r="L276" s="251" t="s">
        <v>8</v>
      </c>
      <c r="M276" s="251" t="s">
        <v>861</v>
      </c>
      <c r="N276" s="251" t="s">
        <v>826</v>
      </c>
      <c r="O276" s="251" t="s">
        <v>826</v>
      </c>
      <c r="P276" s="251" t="s">
        <v>826</v>
      </c>
      <c r="Q276" s="251" t="s">
        <v>826</v>
      </c>
      <c r="R276" s="251" t="s">
        <v>826</v>
      </c>
      <c r="S276" s="251" t="s">
        <v>826</v>
      </c>
      <c r="T276" s="251" t="s">
        <v>826</v>
      </c>
      <c r="U276" s="251" t="str">
        <f>VLOOKUP(J276,'RBSA 2016 Equipment Mappings'!$C:$D,2,FALSE)</f>
        <v>Zonal</v>
      </c>
    </row>
    <row r="277" spans="3:21" x14ac:dyDescent="0.25">
      <c r="C277" s="251" t="s">
        <v>1088</v>
      </c>
      <c r="D277" s="251" t="s">
        <v>826</v>
      </c>
      <c r="E277" s="251" t="s">
        <v>826</v>
      </c>
      <c r="F277" s="251" t="s">
        <v>808</v>
      </c>
      <c r="G277" s="251">
        <v>2272.5300000000002</v>
      </c>
      <c r="H277" s="251">
        <v>2272.5300000000002</v>
      </c>
      <c r="I277" s="251">
        <v>3</v>
      </c>
      <c r="J277" s="251" t="s">
        <v>678</v>
      </c>
      <c r="K277" s="251" t="s">
        <v>826</v>
      </c>
      <c r="L277" s="251" t="s">
        <v>865</v>
      </c>
      <c r="M277" s="251" t="s">
        <v>862</v>
      </c>
      <c r="N277" s="251" t="s">
        <v>826</v>
      </c>
      <c r="O277" s="251" t="s">
        <v>826</v>
      </c>
      <c r="P277" s="251" t="s">
        <v>826</v>
      </c>
      <c r="Q277" s="251" t="s">
        <v>826</v>
      </c>
      <c r="R277" s="251" t="s">
        <v>826</v>
      </c>
      <c r="S277" s="251" t="s">
        <v>826</v>
      </c>
      <c r="T277" s="251" t="s">
        <v>826</v>
      </c>
      <c r="U277" s="251" t="str">
        <f>VLOOKUP(J277,'RBSA 2016 Equipment Mappings'!$C:$D,2,FALSE)</f>
        <v>gFAF</v>
      </c>
    </row>
    <row r="278" spans="3:21" x14ac:dyDescent="0.25">
      <c r="C278" s="251" t="s">
        <v>1089</v>
      </c>
      <c r="D278" s="251">
        <v>1950</v>
      </c>
      <c r="E278" s="251" t="s">
        <v>859</v>
      </c>
      <c r="F278" s="251" t="s">
        <v>99</v>
      </c>
      <c r="G278" s="251">
        <v>4610.0200000000004</v>
      </c>
      <c r="H278" s="251">
        <v>4610.0200000000004</v>
      </c>
      <c r="I278" s="251">
        <v>3</v>
      </c>
      <c r="J278" s="251" t="s">
        <v>678</v>
      </c>
      <c r="K278" s="251" t="s">
        <v>826</v>
      </c>
      <c r="L278" s="251" t="s">
        <v>865</v>
      </c>
      <c r="M278" s="251" t="s">
        <v>866</v>
      </c>
      <c r="N278" s="251">
        <v>80000</v>
      </c>
      <c r="O278" s="251" t="s">
        <v>826</v>
      </c>
      <c r="P278" s="251" t="s">
        <v>826</v>
      </c>
      <c r="Q278" s="251" t="s">
        <v>205</v>
      </c>
      <c r="R278" s="251">
        <v>1992</v>
      </c>
      <c r="S278" s="251" t="s">
        <v>859</v>
      </c>
      <c r="T278" s="251">
        <v>24</v>
      </c>
      <c r="U278" s="251" t="str">
        <f>VLOOKUP(J278,'RBSA 2016 Equipment Mappings'!$C:$D,2,FALSE)</f>
        <v>gFAF</v>
      </c>
    </row>
    <row r="279" spans="3:21" x14ac:dyDescent="0.25">
      <c r="C279" s="251" t="s">
        <v>1090</v>
      </c>
      <c r="D279" s="251">
        <v>2003</v>
      </c>
      <c r="E279" s="251" t="s">
        <v>859</v>
      </c>
      <c r="F279" s="251" t="s">
        <v>808</v>
      </c>
      <c r="G279" s="251">
        <v>2272.5300000000002</v>
      </c>
      <c r="H279" s="251">
        <v>2272.5300000000002</v>
      </c>
      <c r="I279" s="251">
        <v>3</v>
      </c>
      <c r="J279" s="251" t="s">
        <v>826</v>
      </c>
      <c r="K279" s="251" t="s">
        <v>826</v>
      </c>
      <c r="L279" s="251" t="s">
        <v>826</v>
      </c>
      <c r="M279" s="251" t="s">
        <v>826</v>
      </c>
      <c r="N279" s="251" t="s">
        <v>826</v>
      </c>
      <c r="O279" s="251" t="s">
        <v>826</v>
      </c>
      <c r="P279" s="251" t="s">
        <v>826</v>
      </c>
      <c r="Q279" s="251" t="s">
        <v>826</v>
      </c>
      <c r="R279" s="251" t="s">
        <v>826</v>
      </c>
      <c r="S279" s="251" t="s">
        <v>826</v>
      </c>
      <c r="T279" s="251" t="s">
        <v>826</v>
      </c>
      <c r="U279" s="251" t="str">
        <f>VLOOKUP(J279,'RBSA 2016 Equipment Mappings'!$C:$D,2,FALSE)</f>
        <v>Other</v>
      </c>
    </row>
    <row r="280" spans="3:21" x14ac:dyDescent="0.25">
      <c r="C280" s="251" t="s">
        <v>1091</v>
      </c>
      <c r="D280" s="251">
        <v>1970</v>
      </c>
      <c r="E280" s="251" t="s">
        <v>859</v>
      </c>
      <c r="F280" s="251" t="s">
        <v>99</v>
      </c>
      <c r="G280" s="251">
        <v>4610.0200000000004</v>
      </c>
      <c r="H280" s="251">
        <v>1536.67333333333</v>
      </c>
      <c r="I280" s="251">
        <v>2</v>
      </c>
      <c r="J280" s="251" t="s">
        <v>835</v>
      </c>
      <c r="K280" s="251" t="s">
        <v>826</v>
      </c>
      <c r="L280" s="251" t="s">
        <v>8</v>
      </c>
      <c r="M280" s="251" t="s">
        <v>861</v>
      </c>
      <c r="N280" s="251" t="s">
        <v>826</v>
      </c>
      <c r="O280" s="251" t="s">
        <v>826</v>
      </c>
      <c r="P280" s="251" t="s">
        <v>826</v>
      </c>
      <c r="Q280" s="251" t="s">
        <v>826</v>
      </c>
      <c r="R280" s="251" t="s">
        <v>826</v>
      </c>
      <c r="S280" s="251" t="s">
        <v>826</v>
      </c>
      <c r="T280" s="251" t="s">
        <v>826</v>
      </c>
      <c r="U280" s="251" t="str">
        <f>VLOOKUP(J280,'RBSA 2016 Equipment Mappings'!$C:$D,2,FALSE)</f>
        <v>Zonal</v>
      </c>
    </row>
    <row r="281" spans="3:21" x14ac:dyDescent="0.25">
      <c r="C281" s="251" t="s">
        <v>1091</v>
      </c>
      <c r="D281" s="251">
        <v>1970</v>
      </c>
      <c r="E281" s="251" t="s">
        <v>859</v>
      </c>
      <c r="F281" s="251" t="s">
        <v>99</v>
      </c>
      <c r="G281" s="251">
        <v>4610.0200000000004</v>
      </c>
      <c r="H281" s="251">
        <v>1536.67333333333</v>
      </c>
      <c r="I281" s="251">
        <v>2</v>
      </c>
      <c r="J281" s="251" t="s">
        <v>835</v>
      </c>
      <c r="K281" s="251" t="s">
        <v>826</v>
      </c>
      <c r="L281" s="251" t="s">
        <v>8</v>
      </c>
      <c r="M281" s="251" t="s">
        <v>861</v>
      </c>
      <c r="N281" s="251" t="s">
        <v>826</v>
      </c>
      <c r="O281" s="251" t="s">
        <v>826</v>
      </c>
      <c r="P281" s="251" t="s">
        <v>826</v>
      </c>
      <c r="Q281" s="251" t="s">
        <v>826</v>
      </c>
      <c r="R281" s="251" t="s">
        <v>826</v>
      </c>
      <c r="S281" s="251" t="s">
        <v>826</v>
      </c>
      <c r="T281" s="251" t="s">
        <v>826</v>
      </c>
      <c r="U281" s="251" t="str">
        <f>VLOOKUP(J281,'RBSA 2016 Equipment Mappings'!$C:$D,2,FALSE)</f>
        <v>Zonal</v>
      </c>
    </row>
    <row r="282" spans="3:21" x14ac:dyDescent="0.25">
      <c r="C282" s="251" t="s">
        <v>1091</v>
      </c>
      <c r="D282" s="251">
        <v>1970</v>
      </c>
      <c r="E282" s="251" t="s">
        <v>859</v>
      </c>
      <c r="F282" s="251" t="s">
        <v>99</v>
      </c>
      <c r="G282" s="251">
        <v>4610.0200000000004</v>
      </c>
      <c r="H282" s="251">
        <v>1536.67333333333</v>
      </c>
      <c r="I282" s="251">
        <v>2</v>
      </c>
      <c r="J282" s="251" t="s">
        <v>835</v>
      </c>
      <c r="K282" s="251" t="s">
        <v>826</v>
      </c>
      <c r="L282" s="251" t="s">
        <v>8</v>
      </c>
      <c r="M282" s="251" t="s">
        <v>861</v>
      </c>
      <c r="N282" s="251" t="s">
        <v>826</v>
      </c>
      <c r="O282" s="251" t="s">
        <v>826</v>
      </c>
      <c r="P282" s="251" t="s">
        <v>826</v>
      </c>
      <c r="Q282" s="251" t="s">
        <v>826</v>
      </c>
      <c r="R282" s="251" t="s">
        <v>826</v>
      </c>
      <c r="S282" s="251" t="s">
        <v>826</v>
      </c>
      <c r="T282" s="251" t="s">
        <v>826</v>
      </c>
      <c r="U282" s="251" t="str">
        <f>VLOOKUP(J282,'RBSA 2016 Equipment Mappings'!$C:$D,2,FALSE)</f>
        <v>Zonal</v>
      </c>
    </row>
    <row r="283" spans="3:21" x14ac:dyDescent="0.25">
      <c r="C283" s="251" t="s">
        <v>1092</v>
      </c>
      <c r="D283" s="251">
        <v>2008</v>
      </c>
      <c r="E283" s="251" t="s">
        <v>859</v>
      </c>
      <c r="F283" s="251" t="s">
        <v>99</v>
      </c>
      <c r="G283" s="251">
        <v>4610.0200000000004</v>
      </c>
      <c r="H283" s="251">
        <v>4610.0200000000004</v>
      </c>
      <c r="I283" s="251">
        <v>2</v>
      </c>
      <c r="J283" s="251" t="s">
        <v>829</v>
      </c>
      <c r="K283" s="251" t="s">
        <v>876</v>
      </c>
      <c r="L283" s="251" t="s">
        <v>8</v>
      </c>
      <c r="M283" s="251" t="s">
        <v>861</v>
      </c>
      <c r="N283" s="251" t="s">
        <v>826</v>
      </c>
      <c r="O283" s="251" t="s">
        <v>826</v>
      </c>
      <c r="P283" s="251" t="s">
        <v>826</v>
      </c>
      <c r="Q283" s="251" t="s">
        <v>862</v>
      </c>
      <c r="R283" s="251" t="s">
        <v>826</v>
      </c>
      <c r="S283" s="251" t="s">
        <v>826</v>
      </c>
      <c r="T283" s="251" t="s">
        <v>826</v>
      </c>
      <c r="U283" s="251" t="str">
        <f>VLOOKUP(J283,'RBSA 2016 Equipment Mappings'!$C:$D,2,FALSE)</f>
        <v>Zonal</v>
      </c>
    </row>
    <row r="284" spans="3:21" x14ac:dyDescent="0.25">
      <c r="C284" s="251" t="s">
        <v>1093</v>
      </c>
      <c r="D284" s="251">
        <v>2014</v>
      </c>
      <c r="E284" s="251" t="s">
        <v>867</v>
      </c>
      <c r="F284" s="251" t="s">
        <v>808</v>
      </c>
      <c r="G284" s="251">
        <v>773.6</v>
      </c>
      <c r="H284" s="251">
        <v>773.6</v>
      </c>
      <c r="I284" s="251">
        <v>2</v>
      </c>
      <c r="J284" s="251" t="s">
        <v>829</v>
      </c>
      <c r="K284" s="251" t="s">
        <v>920</v>
      </c>
      <c r="L284" s="251" t="s">
        <v>8</v>
      </c>
      <c r="M284" s="251" t="s">
        <v>861</v>
      </c>
      <c r="N284" s="251" t="s">
        <v>826</v>
      </c>
      <c r="O284" s="251" t="s">
        <v>826</v>
      </c>
      <c r="P284" s="251" t="s">
        <v>826</v>
      </c>
      <c r="Q284" s="251" t="s">
        <v>862</v>
      </c>
      <c r="R284" s="251" t="s">
        <v>826</v>
      </c>
      <c r="S284" s="251" t="s">
        <v>826</v>
      </c>
      <c r="T284" s="251" t="s">
        <v>826</v>
      </c>
      <c r="U284" s="251" t="str">
        <f>VLOOKUP(J284,'RBSA 2016 Equipment Mappings'!$C:$D,2,FALSE)</f>
        <v>Zonal</v>
      </c>
    </row>
    <row r="285" spans="3:21" x14ac:dyDescent="0.25">
      <c r="C285" s="251" t="s">
        <v>1094</v>
      </c>
      <c r="D285" s="251">
        <v>1976</v>
      </c>
      <c r="E285" s="251" t="s">
        <v>859</v>
      </c>
      <c r="F285" s="251" t="s">
        <v>808</v>
      </c>
      <c r="G285" s="251">
        <v>773.6</v>
      </c>
      <c r="H285" s="251">
        <v>773.6</v>
      </c>
      <c r="I285" s="251">
        <v>3</v>
      </c>
      <c r="J285" s="251" t="s">
        <v>829</v>
      </c>
      <c r="K285" s="251" t="s">
        <v>876</v>
      </c>
      <c r="L285" s="251" t="s">
        <v>8</v>
      </c>
      <c r="M285" s="251" t="s">
        <v>861</v>
      </c>
      <c r="N285" s="251" t="s">
        <v>826</v>
      </c>
      <c r="O285" s="251" t="s">
        <v>826</v>
      </c>
      <c r="P285" s="251" t="s">
        <v>826</v>
      </c>
      <c r="Q285" s="251" t="s">
        <v>862</v>
      </c>
      <c r="R285" s="251" t="s">
        <v>826</v>
      </c>
      <c r="S285" s="251" t="s">
        <v>826</v>
      </c>
      <c r="T285" s="251" t="s">
        <v>826</v>
      </c>
      <c r="U285" s="251" t="str">
        <f>VLOOKUP(J285,'RBSA 2016 Equipment Mappings'!$C:$D,2,FALSE)</f>
        <v>Zonal</v>
      </c>
    </row>
    <row r="286" spans="3:21" x14ac:dyDescent="0.25">
      <c r="C286" s="251" t="s">
        <v>1095</v>
      </c>
      <c r="D286" s="251">
        <v>1940</v>
      </c>
      <c r="E286" s="251" t="s">
        <v>859</v>
      </c>
      <c r="F286" s="251" t="s">
        <v>808</v>
      </c>
      <c r="G286" s="251">
        <v>773.6</v>
      </c>
      <c r="H286" s="251">
        <v>773.6</v>
      </c>
      <c r="I286" s="251">
        <v>3</v>
      </c>
      <c r="J286" s="251" t="s">
        <v>835</v>
      </c>
      <c r="K286" s="251" t="s">
        <v>826</v>
      </c>
      <c r="L286" s="251" t="s">
        <v>8</v>
      </c>
      <c r="M286" s="251" t="s">
        <v>861</v>
      </c>
      <c r="N286" s="251" t="s">
        <v>826</v>
      </c>
      <c r="O286" s="251" t="s">
        <v>826</v>
      </c>
      <c r="P286" s="251" t="s">
        <v>826</v>
      </c>
      <c r="Q286" s="251" t="s">
        <v>826</v>
      </c>
      <c r="R286" s="251" t="s">
        <v>826</v>
      </c>
      <c r="S286" s="251" t="s">
        <v>826</v>
      </c>
      <c r="T286" s="251" t="s">
        <v>826</v>
      </c>
      <c r="U286" s="251" t="str">
        <f>VLOOKUP(J286,'RBSA 2016 Equipment Mappings'!$C:$D,2,FALSE)</f>
        <v>Zonal</v>
      </c>
    </row>
    <row r="287" spans="3:21" x14ac:dyDescent="0.25">
      <c r="C287" s="251" t="s">
        <v>1096</v>
      </c>
      <c r="D287" s="251">
        <v>2006</v>
      </c>
      <c r="E287" s="251" t="s">
        <v>859</v>
      </c>
      <c r="F287" s="251" t="s">
        <v>808</v>
      </c>
      <c r="G287" s="251">
        <v>773.6</v>
      </c>
      <c r="H287" s="251">
        <v>773.6</v>
      </c>
      <c r="I287" s="251">
        <v>3</v>
      </c>
      <c r="J287" s="251" t="s">
        <v>835</v>
      </c>
      <c r="K287" s="251" t="s">
        <v>826</v>
      </c>
      <c r="L287" s="251" t="s">
        <v>8</v>
      </c>
      <c r="M287" s="251" t="s">
        <v>861</v>
      </c>
      <c r="N287" s="251" t="s">
        <v>826</v>
      </c>
      <c r="O287" s="251" t="s">
        <v>826</v>
      </c>
      <c r="P287" s="251" t="s">
        <v>826</v>
      </c>
      <c r="Q287" s="251" t="s">
        <v>826</v>
      </c>
      <c r="R287" s="251" t="s">
        <v>826</v>
      </c>
      <c r="S287" s="251" t="s">
        <v>826</v>
      </c>
      <c r="T287" s="251" t="s">
        <v>826</v>
      </c>
      <c r="U287" s="251" t="str">
        <f>VLOOKUP(J287,'RBSA 2016 Equipment Mappings'!$C:$D,2,FALSE)</f>
        <v>Zonal</v>
      </c>
    </row>
    <row r="288" spans="3:21" x14ac:dyDescent="0.25">
      <c r="C288" s="251" t="s">
        <v>1097</v>
      </c>
      <c r="D288" s="251">
        <v>1950</v>
      </c>
      <c r="E288" s="251" t="s">
        <v>859</v>
      </c>
      <c r="F288" s="251" t="s">
        <v>808</v>
      </c>
      <c r="G288" s="251">
        <v>773.6</v>
      </c>
      <c r="H288" s="251">
        <v>257.86666666666702</v>
      </c>
      <c r="I288" s="251">
        <v>2</v>
      </c>
      <c r="J288" s="251" t="s">
        <v>835</v>
      </c>
      <c r="K288" s="251" t="s">
        <v>826</v>
      </c>
      <c r="L288" s="251" t="s">
        <v>8</v>
      </c>
      <c r="M288" s="251" t="s">
        <v>861</v>
      </c>
      <c r="N288" s="251" t="s">
        <v>826</v>
      </c>
      <c r="O288" s="251" t="s">
        <v>826</v>
      </c>
      <c r="P288" s="251" t="s">
        <v>826</v>
      </c>
      <c r="Q288" s="251" t="s">
        <v>826</v>
      </c>
      <c r="R288" s="251" t="s">
        <v>826</v>
      </c>
      <c r="S288" s="251" t="s">
        <v>826</v>
      </c>
      <c r="T288" s="251" t="s">
        <v>826</v>
      </c>
      <c r="U288" s="251" t="str">
        <f>VLOOKUP(J288,'RBSA 2016 Equipment Mappings'!$C:$D,2,FALSE)</f>
        <v>Zonal</v>
      </c>
    </row>
    <row r="289" spans="3:21" x14ac:dyDescent="0.25">
      <c r="C289" s="251" t="s">
        <v>1097</v>
      </c>
      <c r="D289" s="251">
        <v>1950</v>
      </c>
      <c r="E289" s="251" t="s">
        <v>859</v>
      </c>
      <c r="F289" s="251" t="s">
        <v>808</v>
      </c>
      <c r="G289" s="251">
        <v>773.6</v>
      </c>
      <c r="H289" s="251">
        <v>257.86666666666702</v>
      </c>
      <c r="I289" s="251">
        <v>2</v>
      </c>
      <c r="J289" s="251" t="s">
        <v>835</v>
      </c>
      <c r="K289" s="251" t="s">
        <v>826</v>
      </c>
      <c r="L289" s="251" t="s">
        <v>8</v>
      </c>
      <c r="M289" s="251" t="s">
        <v>861</v>
      </c>
      <c r="N289" s="251" t="s">
        <v>826</v>
      </c>
      <c r="O289" s="251" t="s">
        <v>826</v>
      </c>
      <c r="P289" s="251" t="s">
        <v>826</v>
      </c>
      <c r="Q289" s="251" t="s">
        <v>826</v>
      </c>
      <c r="R289" s="251" t="s">
        <v>826</v>
      </c>
      <c r="S289" s="251" t="s">
        <v>826</v>
      </c>
      <c r="T289" s="251" t="s">
        <v>826</v>
      </c>
      <c r="U289" s="251" t="str">
        <f>VLOOKUP(J289,'RBSA 2016 Equipment Mappings'!$C:$D,2,FALSE)</f>
        <v>Zonal</v>
      </c>
    </row>
    <row r="290" spans="3:21" x14ac:dyDescent="0.25">
      <c r="C290" s="251" t="s">
        <v>1097</v>
      </c>
      <c r="D290" s="251">
        <v>1950</v>
      </c>
      <c r="E290" s="251" t="s">
        <v>859</v>
      </c>
      <c r="F290" s="251" t="s">
        <v>808</v>
      </c>
      <c r="G290" s="251">
        <v>773.6</v>
      </c>
      <c r="H290" s="251">
        <v>257.86666666666702</v>
      </c>
      <c r="I290" s="251">
        <v>2</v>
      </c>
      <c r="J290" s="251" t="s">
        <v>835</v>
      </c>
      <c r="K290" s="251" t="s">
        <v>826</v>
      </c>
      <c r="L290" s="251" t="s">
        <v>8</v>
      </c>
      <c r="M290" s="251" t="s">
        <v>861</v>
      </c>
      <c r="N290" s="251" t="s">
        <v>826</v>
      </c>
      <c r="O290" s="251" t="s">
        <v>826</v>
      </c>
      <c r="P290" s="251" t="s">
        <v>826</v>
      </c>
      <c r="Q290" s="251" t="s">
        <v>826</v>
      </c>
      <c r="R290" s="251" t="s">
        <v>826</v>
      </c>
      <c r="S290" s="251" t="s">
        <v>826</v>
      </c>
      <c r="T290" s="251" t="s">
        <v>826</v>
      </c>
      <c r="U290" s="251" t="str">
        <f>VLOOKUP(J290,'RBSA 2016 Equipment Mappings'!$C:$D,2,FALSE)</f>
        <v>Zonal</v>
      </c>
    </row>
    <row r="291" spans="3:21" x14ac:dyDescent="0.25">
      <c r="C291" s="251" t="s">
        <v>1098</v>
      </c>
      <c r="D291" s="251">
        <v>1940</v>
      </c>
      <c r="E291" s="251" t="s">
        <v>859</v>
      </c>
      <c r="F291" s="251" t="s">
        <v>99</v>
      </c>
      <c r="G291" s="251">
        <v>4702.18</v>
      </c>
      <c r="H291" s="251">
        <v>4702.18</v>
      </c>
      <c r="I291" s="251">
        <v>2</v>
      </c>
      <c r="J291" s="251" t="s">
        <v>835</v>
      </c>
      <c r="K291" s="251" t="s">
        <v>826</v>
      </c>
      <c r="L291" s="251" t="s">
        <v>8</v>
      </c>
      <c r="M291" s="251" t="s">
        <v>861</v>
      </c>
      <c r="N291" s="251" t="s">
        <v>826</v>
      </c>
      <c r="O291" s="251" t="s">
        <v>826</v>
      </c>
      <c r="P291" s="251" t="s">
        <v>826</v>
      </c>
      <c r="Q291" s="251" t="s">
        <v>826</v>
      </c>
      <c r="R291" s="251" t="s">
        <v>826</v>
      </c>
      <c r="S291" s="251" t="s">
        <v>826</v>
      </c>
      <c r="T291" s="251" t="s">
        <v>826</v>
      </c>
      <c r="U291" s="251" t="str">
        <f>VLOOKUP(J291,'RBSA 2016 Equipment Mappings'!$C:$D,2,FALSE)</f>
        <v>Zonal</v>
      </c>
    </row>
    <row r="292" spans="3:21" x14ac:dyDescent="0.25">
      <c r="C292" s="251" t="s">
        <v>1099</v>
      </c>
      <c r="D292" s="251">
        <v>2014</v>
      </c>
      <c r="E292" s="251" t="s">
        <v>867</v>
      </c>
      <c r="F292" s="251" t="s">
        <v>808</v>
      </c>
      <c r="G292" s="251">
        <v>773.6</v>
      </c>
      <c r="H292" s="251">
        <v>773.6</v>
      </c>
      <c r="I292" s="251">
        <v>2</v>
      </c>
      <c r="J292" s="251" t="s">
        <v>835</v>
      </c>
      <c r="K292" s="251" t="s">
        <v>826</v>
      </c>
      <c r="L292" s="251" t="s">
        <v>8</v>
      </c>
      <c r="M292" s="251" t="s">
        <v>861</v>
      </c>
      <c r="N292" s="251" t="s">
        <v>826</v>
      </c>
      <c r="O292" s="251" t="s">
        <v>826</v>
      </c>
      <c r="P292" s="251" t="s">
        <v>826</v>
      </c>
      <c r="Q292" s="251" t="s">
        <v>826</v>
      </c>
      <c r="R292" s="251" t="s">
        <v>826</v>
      </c>
      <c r="S292" s="251" t="s">
        <v>826</v>
      </c>
      <c r="T292" s="251" t="s">
        <v>826</v>
      </c>
      <c r="U292" s="251" t="str">
        <f>VLOOKUP(J292,'RBSA 2016 Equipment Mappings'!$C:$D,2,FALSE)</f>
        <v>Zonal</v>
      </c>
    </row>
    <row r="293" spans="3:21" x14ac:dyDescent="0.25">
      <c r="C293" s="251" t="s">
        <v>1100</v>
      </c>
      <c r="D293" s="251">
        <v>2010</v>
      </c>
      <c r="E293" s="251" t="s">
        <v>859</v>
      </c>
      <c r="F293" s="251" t="s">
        <v>808</v>
      </c>
      <c r="G293" s="251">
        <v>773.6</v>
      </c>
      <c r="H293" s="251">
        <v>193.4</v>
      </c>
      <c r="I293" s="251">
        <v>2</v>
      </c>
      <c r="J293" s="251" t="s">
        <v>835</v>
      </c>
      <c r="K293" s="251" t="s">
        <v>826</v>
      </c>
      <c r="L293" s="251" t="s">
        <v>8</v>
      </c>
      <c r="M293" s="251" t="s">
        <v>861</v>
      </c>
      <c r="N293" s="251" t="s">
        <v>826</v>
      </c>
      <c r="O293" s="251" t="s">
        <v>826</v>
      </c>
      <c r="P293" s="251" t="s">
        <v>826</v>
      </c>
      <c r="Q293" s="251" t="s">
        <v>826</v>
      </c>
      <c r="R293" s="251" t="s">
        <v>826</v>
      </c>
      <c r="S293" s="251" t="s">
        <v>826</v>
      </c>
      <c r="T293" s="251" t="s">
        <v>826</v>
      </c>
      <c r="U293" s="251" t="str">
        <f>VLOOKUP(J293,'RBSA 2016 Equipment Mappings'!$C:$D,2,FALSE)</f>
        <v>Zonal</v>
      </c>
    </row>
    <row r="294" spans="3:21" x14ac:dyDescent="0.25">
      <c r="C294" s="251" t="s">
        <v>1100</v>
      </c>
      <c r="D294" s="251">
        <v>2010</v>
      </c>
      <c r="E294" s="251" t="s">
        <v>859</v>
      </c>
      <c r="F294" s="251" t="s">
        <v>808</v>
      </c>
      <c r="G294" s="251">
        <v>773.6</v>
      </c>
      <c r="H294" s="251">
        <v>193.4</v>
      </c>
      <c r="I294" s="251">
        <v>2</v>
      </c>
      <c r="J294" s="251" t="s">
        <v>835</v>
      </c>
      <c r="K294" s="251" t="s">
        <v>826</v>
      </c>
      <c r="L294" s="251" t="s">
        <v>8</v>
      </c>
      <c r="M294" s="251" t="s">
        <v>861</v>
      </c>
      <c r="N294" s="251" t="s">
        <v>826</v>
      </c>
      <c r="O294" s="251" t="s">
        <v>826</v>
      </c>
      <c r="P294" s="251" t="s">
        <v>826</v>
      </c>
      <c r="Q294" s="251" t="s">
        <v>826</v>
      </c>
      <c r="R294" s="251" t="s">
        <v>826</v>
      </c>
      <c r="S294" s="251" t="s">
        <v>826</v>
      </c>
      <c r="T294" s="251" t="s">
        <v>826</v>
      </c>
      <c r="U294" s="251" t="str">
        <f>VLOOKUP(J294,'RBSA 2016 Equipment Mappings'!$C:$D,2,FALSE)</f>
        <v>Zonal</v>
      </c>
    </row>
    <row r="295" spans="3:21" x14ac:dyDescent="0.25">
      <c r="C295" s="251" t="s">
        <v>1100</v>
      </c>
      <c r="D295" s="251">
        <v>2010</v>
      </c>
      <c r="E295" s="251" t="s">
        <v>859</v>
      </c>
      <c r="F295" s="251" t="s">
        <v>808</v>
      </c>
      <c r="G295" s="251">
        <v>773.6</v>
      </c>
      <c r="H295" s="251">
        <v>193.4</v>
      </c>
      <c r="I295" s="251">
        <v>2</v>
      </c>
      <c r="J295" s="251" t="s">
        <v>835</v>
      </c>
      <c r="K295" s="251" t="s">
        <v>826</v>
      </c>
      <c r="L295" s="251" t="s">
        <v>8</v>
      </c>
      <c r="M295" s="251" t="s">
        <v>861</v>
      </c>
      <c r="N295" s="251" t="s">
        <v>826</v>
      </c>
      <c r="O295" s="251" t="s">
        <v>826</v>
      </c>
      <c r="P295" s="251" t="s">
        <v>826</v>
      </c>
      <c r="Q295" s="251" t="s">
        <v>826</v>
      </c>
      <c r="R295" s="251" t="s">
        <v>826</v>
      </c>
      <c r="S295" s="251" t="s">
        <v>826</v>
      </c>
      <c r="T295" s="251" t="s">
        <v>826</v>
      </c>
      <c r="U295" s="251" t="str">
        <f>VLOOKUP(J295,'RBSA 2016 Equipment Mappings'!$C:$D,2,FALSE)</f>
        <v>Zonal</v>
      </c>
    </row>
    <row r="296" spans="3:21" x14ac:dyDescent="0.25">
      <c r="C296" s="251" t="s">
        <v>1100</v>
      </c>
      <c r="D296" s="251">
        <v>2010</v>
      </c>
      <c r="E296" s="251" t="s">
        <v>859</v>
      </c>
      <c r="F296" s="251" t="s">
        <v>808</v>
      </c>
      <c r="G296" s="251">
        <v>773.6</v>
      </c>
      <c r="H296" s="251">
        <v>193.4</v>
      </c>
      <c r="I296" s="251">
        <v>2</v>
      </c>
      <c r="J296" s="251" t="s">
        <v>835</v>
      </c>
      <c r="K296" s="251" t="s">
        <v>826</v>
      </c>
      <c r="L296" s="251" t="s">
        <v>8</v>
      </c>
      <c r="M296" s="251" t="s">
        <v>861</v>
      </c>
      <c r="N296" s="251" t="s">
        <v>826</v>
      </c>
      <c r="O296" s="251" t="s">
        <v>826</v>
      </c>
      <c r="P296" s="251" t="s">
        <v>826</v>
      </c>
      <c r="Q296" s="251" t="s">
        <v>826</v>
      </c>
      <c r="R296" s="251" t="s">
        <v>826</v>
      </c>
      <c r="S296" s="251" t="s">
        <v>826</v>
      </c>
      <c r="T296" s="251" t="s">
        <v>826</v>
      </c>
      <c r="U296" s="251" t="str">
        <f>VLOOKUP(J296,'RBSA 2016 Equipment Mappings'!$C:$D,2,FALSE)</f>
        <v>Zonal</v>
      </c>
    </row>
    <row r="297" spans="3:21" x14ac:dyDescent="0.25">
      <c r="C297" s="251" t="s">
        <v>1101</v>
      </c>
      <c r="D297" s="251">
        <v>1976</v>
      </c>
      <c r="E297" s="251" t="s">
        <v>859</v>
      </c>
      <c r="F297" s="251" t="s">
        <v>808</v>
      </c>
      <c r="G297" s="251">
        <v>773.6</v>
      </c>
      <c r="H297" s="251">
        <v>386.8</v>
      </c>
      <c r="I297" s="251">
        <v>2</v>
      </c>
      <c r="J297" s="251" t="s">
        <v>829</v>
      </c>
      <c r="K297" s="251" t="s">
        <v>860</v>
      </c>
      <c r="L297" s="251" t="s">
        <v>8</v>
      </c>
      <c r="M297" s="251" t="s">
        <v>861</v>
      </c>
      <c r="N297" s="251" t="s">
        <v>826</v>
      </c>
      <c r="O297" s="251" t="s">
        <v>826</v>
      </c>
      <c r="P297" s="251" t="s">
        <v>826</v>
      </c>
      <c r="Q297" s="251" t="s">
        <v>862</v>
      </c>
      <c r="R297" s="251" t="s">
        <v>826</v>
      </c>
      <c r="S297" s="251" t="s">
        <v>826</v>
      </c>
      <c r="T297" s="251" t="s">
        <v>826</v>
      </c>
      <c r="U297" s="251" t="str">
        <f>VLOOKUP(J297,'RBSA 2016 Equipment Mappings'!$C:$D,2,FALSE)</f>
        <v>Zonal</v>
      </c>
    </row>
    <row r="298" spans="3:21" x14ac:dyDescent="0.25">
      <c r="C298" s="251" t="s">
        <v>1101</v>
      </c>
      <c r="D298" s="251">
        <v>1976</v>
      </c>
      <c r="E298" s="251" t="s">
        <v>859</v>
      </c>
      <c r="F298" s="251" t="s">
        <v>808</v>
      </c>
      <c r="G298" s="251">
        <v>773.6</v>
      </c>
      <c r="H298" s="251">
        <v>386.8</v>
      </c>
      <c r="I298" s="251">
        <v>2</v>
      </c>
      <c r="J298" s="251" t="s">
        <v>829</v>
      </c>
      <c r="K298" s="251" t="s">
        <v>860</v>
      </c>
      <c r="L298" s="251" t="s">
        <v>8</v>
      </c>
      <c r="M298" s="251" t="s">
        <v>861</v>
      </c>
      <c r="N298" s="251" t="s">
        <v>826</v>
      </c>
      <c r="O298" s="251" t="s">
        <v>826</v>
      </c>
      <c r="P298" s="251" t="s">
        <v>826</v>
      </c>
      <c r="Q298" s="251" t="s">
        <v>862</v>
      </c>
      <c r="R298" s="251" t="s">
        <v>826</v>
      </c>
      <c r="S298" s="251" t="s">
        <v>826</v>
      </c>
      <c r="T298" s="251" t="s">
        <v>826</v>
      </c>
      <c r="U298" s="251" t="str">
        <f>VLOOKUP(J298,'RBSA 2016 Equipment Mappings'!$C:$D,2,FALSE)</f>
        <v>Zonal</v>
      </c>
    </row>
    <row r="299" spans="3:21" x14ac:dyDescent="0.25">
      <c r="C299" s="251" t="s">
        <v>1102</v>
      </c>
      <c r="D299" s="251">
        <v>2010</v>
      </c>
      <c r="E299" s="251" t="s">
        <v>859</v>
      </c>
      <c r="F299" s="251" t="s">
        <v>808</v>
      </c>
      <c r="G299" s="251">
        <v>773.6</v>
      </c>
      <c r="H299" s="251">
        <v>386.8</v>
      </c>
      <c r="I299" s="251">
        <v>2</v>
      </c>
      <c r="J299" s="251" t="s">
        <v>835</v>
      </c>
      <c r="K299" s="251" t="s">
        <v>826</v>
      </c>
      <c r="L299" s="251" t="s">
        <v>8</v>
      </c>
      <c r="M299" s="251" t="s">
        <v>861</v>
      </c>
      <c r="N299" s="251" t="s">
        <v>826</v>
      </c>
      <c r="O299" s="251" t="s">
        <v>826</v>
      </c>
      <c r="P299" s="251" t="s">
        <v>826</v>
      </c>
      <c r="Q299" s="251" t="s">
        <v>826</v>
      </c>
      <c r="R299" s="251" t="s">
        <v>826</v>
      </c>
      <c r="S299" s="251" t="s">
        <v>826</v>
      </c>
      <c r="T299" s="251" t="s">
        <v>826</v>
      </c>
      <c r="U299" s="251" t="str">
        <f>VLOOKUP(J299,'RBSA 2016 Equipment Mappings'!$C:$D,2,FALSE)</f>
        <v>Zonal</v>
      </c>
    </row>
    <row r="300" spans="3:21" x14ac:dyDescent="0.25">
      <c r="C300" s="251" t="s">
        <v>1102</v>
      </c>
      <c r="D300" s="251">
        <v>2010</v>
      </c>
      <c r="E300" s="251" t="s">
        <v>859</v>
      </c>
      <c r="F300" s="251" t="s">
        <v>808</v>
      </c>
      <c r="G300" s="251">
        <v>773.6</v>
      </c>
      <c r="H300" s="251">
        <v>386.8</v>
      </c>
      <c r="I300" s="251">
        <v>2</v>
      </c>
      <c r="J300" s="251" t="s">
        <v>835</v>
      </c>
      <c r="K300" s="251" t="s">
        <v>826</v>
      </c>
      <c r="L300" s="251" t="s">
        <v>8</v>
      </c>
      <c r="M300" s="251" t="s">
        <v>861</v>
      </c>
      <c r="N300" s="251" t="s">
        <v>826</v>
      </c>
      <c r="O300" s="251" t="s">
        <v>826</v>
      </c>
      <c r="P300" s="251" t="s">
        <v>826</v>
      </c>
      <c r="Q300" s="251" t="s">
        <v>826</v>
      </c>
      <c r="R300" s="251" t="s">
        <v>826</v>
      </c>
      <c r="S300" s="251" t="s">
        <v>826</v>
      </c>
      <c r="T300" s="251" t="s">
        <v>826</v>
      </c>
      <c r="U300" s="251" t="str">
        <f>VLOOKUP(J300,'RBSA 2016 Equipment Mappings'!$C:$D,2,FALSE)</f>
        <v>Zonal</v>
      </c>
    </row>
    <row r="301" spans="3:21" x14ac:dyDescent="0.25">
      <c r="C301" s="251" t="s">
        <v>1103</v>
      </c>
      <c r="D301" s="251">
        <v>1972</v>
      </c>
      <c r="E301" s="251" t="s">
        <v>859</v>
      </c>
      <c r="F301" s="251" t="s">
        <v>99</v>
      </c>
      <c r="G301" s="251">
        <v>4702.18</v>
      </c>
      <c r="H301" s="251">
        <v>4702.18</v>
      </c>
      <c r="I301" s="251">
        <v>3</v>
      </c>
      <c r="J301" s="251" t="s">
        <v>830</v>
      </c>
      <c r="K301" s="251" t="s">
        <v>937</v>
      </c>
      <c r="L301" s="251" t="s">
        <v>865</v>
      </c>
      <c r="M301" s="251" t="s">
        <v>861</v>
      </c>
      <c r="N301" s="251" t="s">
        <v>826</v>
      </c>
      <c r="O301" s="251" t="s">
        <v>826</v>
      </c>
      <c r="P301" s="251" t="s">
        <v>826</v>
      </c>
      <c r="Q301" s="251" t="s">
        <v>826</v>
      </c>
      <c r="R301" s="251" t="s">
        <v>826</v>
      </c>
      <c r="S301" s="251" t="s">
        <v>826</v>
      </c>
      <c r="T301" s="251" t="s">
        <v>826</v>
      </c>
      <c r="U301" s="251" t="str">
        <f>VLOOKUP(J301,'RBSA 2016 Equipment Mappings'!$C:$D,2,FALSE)</f>
        <v>Other</v>
      </c>
    </row>
    <row r="302" spans="3:21" x14ac:dyDescent="0.25">
      <c r="C302" s="251" t="s">
        <v>1104</v>
      </c>
      <c r="D302" s="251">
        <v>2011</v>
      </c>
      <c r="E302" s="251" t="s">
        <v>867</v>
      </c>
      <c r="F302" s="251" t="s">
        <v>808</v>
      </c>
      <c r="G302" s="251">
        <v>773.6</v>
      </c>
      <c r="H302" s="251">
        <v>257.86666666666702</v>
      </c>
      <c r="I302" s="251">
        <v>3</v>
      </c>
      <c r="J302" s="251" t="s">
        <v>835</v>
      </c>
      <c r="K302" s="251" t="s">
        <v>826</v>
      </c>
      <c r="L302" s="251" t="s">
        <v>8</v>
      </c>
      <c r="M302" s="251" t="s">
        <v>866</v>
      </c>
      <c r="N302" s="251" t="s">
        <v>826</v>
      </c>
      <c r="O302" s="251" t="s">
        <v>826</v>
      </c>
      <c r="P302" s="251" t="s">
        <v>826</v>
      </c>
      <c r="Q302" s="251" t="s">
        <v>826</v>
      </c>
      <c r="R302" s="251" t="s">
        <v>826</v>
      </c>
      <c r="S302" s="251" t="s">
        <v>826</v>
      </c>
      <c r="T302" s="251" t="s">
        <v>826</v>
      </c>
      <c r="U302" s="251" t="str">
        <f>VLOOKUP(J302,'RBSA 2016 Equipment Mappings'!$C:$D,2,FALSE)</f>
        <v>Zonal</v>
      </c>
    </row>
    <row r="303" spans="3:21" x14ac:dyDescent="0.25">
      <c r="C303" s="251" t="s">
        <v>1104</v>
      </c>
      <c r="D303" s="251">
        <v>2011</v>
      </c>
      <c r="E303" s="251" t="s">
        <v>867</v>
      </c>
      <c r="F303" s="251" t="s">
        <v>808</v>
      </c>
      <c r="G303" s="251">
        <v>773.6</v>
      </c>
      <c r="H303" s="251">
        <v>257.86666666666702</v>
      </c>
      <c r="I303" s="251">
        <v>3</v>
      </c>
      <c r="J303" s="251" t="s">
        <v>835</v>
      </c>
      <c r="K303" s="251" t="s">
        <v>826</v>
      </c>
      <c r="L303" s="251" t="s">
        <v>8</v>
      </c>
      <c r="M303" s="251" t="s">
        <v>866</v>
      </c>
      <c r="N303" s="251" t="s">
        <v>826</v>
      </c>
      <c r="O303" s="251" t="s">
        <v>826</v>
      </c>
      <c r="P303" s="251" t="s">
        <v>826</v>
      </c>
      <c r="Q303" s="251" t="s">
        <v>826</v>
      </c>
      <c r="R303" s="251" t="s">
        <v>826</v>
      </c>
      <c r="S303" s="251" t="s">
        <v>826</v>
      </c>
      <c r="T303" s="251" t="s">
        <v>826</v>
      </c>
      <c r="U303" s="251" t="str">
        <f>VLOOKUP(J303,'RBSA 2016 Equipment Mappings'!$C:$D,2,FALSE)</f>
        <v>Zonal</v>
      </c>
    </row>
    <row r="304" spans="3:21" x14ac:dyDescent="0.25">
      <c r="C304" s="251" t="s">
        <v>1104</v>
      </c>
      <c r="D304" s="251">
        <v>2011</v>
      </c>
      <c r="E304" s="251" t="s">
        <v>867</v>
      </c>
      <c r="F304" s="251" t="s">
        <v>808</v>
      </c>
      <c r="G304" s="251">
        <v>773.6</v>
      </c>
      <c r="H304" s="251">
        <v>257.86666666666702</v>
      </c>
      <c r="I304" s="251">
        <v>3</v>
      </c>
      <c r="J304" s="251" t="s">
        <v>835</v>
      </c>
      <c r="K304" s="251" t="s">
        <v>826</v>
      </c>
      <c r="L304" s="251" t="s">
        <v>8</v>
      </c>
      <c r="M304" s="251" t="s">
        <v>866</v>
      </c>
      <c r="N304" s="251" t="s">
        <v>826</v>
      </c>
      <c r="O304" s="251" t="s">
        <v>826</v>
      </c>
      <c r="P304" s="251" t="s">
        <v>826</v>
      </c>
      <c r="Q304" s="251" t="s">
        <v>826</v>
      </c>
      <c r="R304" s="251" t="s">
        <v>826</v>
      </c>
      <c r="S304" s="251" t="s">
        <v>826</v>
      </c>
      <c r="T304" s="251" t="s">
        <v>826</v>
      </c>
      <c r="U304" s="251" t="str">
        <f>VLOOKUP(J304,'RBSA 2016 Equipment Mappings'!$C:$D,2,FALSE)</f>
        <v>Zonal</v>
      </c>
    </row>
    <row r="305" spans="3:21" x14ac:dyDescent="0.25">
      <c r="C305" s="251" t="s">
        <v>1105</v>
      </c>
      <c r="D305" s="251">
        <v>2008</v>
      </c>
      <c r="E305" s="251" t="s">
        <v>859</v>
      </c>
      <c r="F305" s="251" t="s">
        <v>99</v>
      </c>
      <c r="G305" s="251">
        <v>4610.0200000000004</v>
      </c>
      <c r="H305" s="251">
        <v>4610.0200000000004</v>
      </c>
      <c r="I305" s="251">
        <v>3</v>
      </c>
      <c r="J305" s="251" t="s">
        <v>678</v>
      </c>
      <c r="K305" s="251" t="s">
        <v>826</v>
      </c>
      <c r="L305" s="251" t="s">
        <v>865</v>
      </c>
      <c r="M305" s="251" t="s">
        <v>866</v>
      </c>
      <c r="N305" s="251">
        <v>100000</v>
      </c>
      <c r="O305" s="251" t="s">
        <v>826</v>
      </c>
      <c r="P305" s="251" t="s">
        <v>826</v>
      </c>
      <c r="Q305" s="251" t="s">
        <v>205</v>
      </c>
      <c r="R305" s="251">
        <v>2013</v>
      </c>
      <c r="S305" s="251" t="s">
        <v>867</v>
      </c>
      <c r="T305" s="251">
        <v>3</v>
      </c>
      <c r="U305" s="251" t="str">
        <f>VLOOKUP(J305,'RBSA 2016 Equipment Mappings'!$C:$D,2,FALSE)</f>
        <v>gFAF</v>
      </c>
    </row>
    <row r="306" spans="3:21" x14ac:dyDescent="0.25">
      <c r="C306" s="251" t="s">
        <v>1106</v>
      </c>
      <c r="D306" s="251">
        <v>1995</v>
      </c>
      <c r="E306" s="251" t="s">
        <v>859</v>
      </c>
      <c r="F306" s="251" t="s">
        <v>99</v>
      </c>
      <c r="G306" s="251">
        <v>4702.18</v>
      </c>
      <c r="H306" s="251">
        <v>2351.09</v>
      </c>
      <c r="I306" s="251">
        <v>3</v>
      </c>
      <c r="J306" s="251" t="s">
        <v>678</v>
      </c>
      <c r="K306" s="251" t="s">
        <v>826</v>
      </c>
      <c r="L306" s="251" t="s">
        <v>865</v>
      </c>
      <c r="M306" s="251" t="s">
        <v>866</v>
      </c>
      <c r="N306" s="251" t="s">
        <v>826</v>
      </c>
      <c r="O306" s="251" t="s">
        <v>826</v>
      </c>
      <c r="P306" s="251" t="s">
        <v>826</v>
      </c>
      <c r="Q306" s="251" t="s">
        <v>205</v>
      </c>
      <c r="R306" s="251" t="s">
        <v>826</v>
      </c>
      <c r="S306" s="251" t="s">
        <v>826</v>
      </c>
      <c r="T306" s="251" t="s">
        <v>826</v>
      </c>
      <c r="U306" s="251" t="str">
        <f>VLOOKUP(J306,'RBSA 2016 Equipment Mappings'!$C:$D,2,FALSE)</f>
        <v>gFAF</v>
      </c>
    </row>
    <row r="307" spans="3:21" x14ac:dyDescent="0.25">
      <c r="C307" s="251" t="s">
        <v>1106</v>
      </c>
      <c r="D307" s="251">
        <v>1995</v>
      </c>
      <c r="E307" s="251" t="s">
        <v>859</v>
      </c>
      <c r="F307" s="251" t="s">
        <v>99</v>
      </c>
      <c r="G307" s="251">
        <v>4702.18</v>
      </c>
      <c r="H307" s="251">
        <v>2351.09</v>
      </c>
      <c r="I307" s="251">
        <v>3</v>
      </c>
      <c r="J307" s="251" t="s">
        <v>678</v>
      </c>
      <c r="K307" s="251" t="s">
        <v>826</v>
      </c>
      <c r="L307" s="251" t="s">
        <v>865</v>
      </c>
      <c r="M307" s="251" t="s">
        <v>866</v>
      </c>
      <c r="N307" s="251" t="s">
        <v>826</v>
      </c>
      <c r="O307" s="251" t="s">
        <v>826</v>
      </c>
      <c r="P307" s="251" t="s">
        <v>826</v>
      </c>
      <c r="Q307" s="251" t="s">
        <v>205</v>
      </c>
      <c r="R307" s="251" t="s">
        <v>826</v>
      </c>
      <c r="S307" s="251" t="s">
        <v>826</v>
      </c>
      <c r="T307" s="251" t="s">
        <v>826</v>
      </c>
      <c r="U307" s="251" t="str">
        <f>VLOOKUP(J307,'RBSA 2016 Equipment Mappings'!$C:$D,2,FALSE)</f>
        <v>gFAF</v>
      </c>
    </row>
    <row r="308" spans="3:21" x14ac:dyDescent="0.25">
      <c r="C308" s="251" t="s">
        <v>1107</v>
      </c>
      <c r="D308" s="251">
        <v>2011</v>
      </c>
      <c r="E308" s="251" t="s">
        <v>867</v>
      </c>
      <c r="F308" s="251" t="s">
        <v>99</v>
      </c>
      <c r="G308" s="251">
        <v>4610.0200000000004</v>
      </c>
      <c r="H308" s="251">
        <v>4610.0200000000004</v>
      </c>
      <c r="I308" s="251">
        <v>2</v>
      </c>
      <c r="J308" s="251" t="s">
        <v>678</v>
      </c>
      <c r="K308" s="251" t="s">
        <v>826</v>
      </c>
      <c r="L308" s="251" t="s">
        <v>865</v>
      </c>
      <c r="M308" s="251" t="s">
        <v>866</v>
      </c>
      <c r="N308" s="251">
        <v>80000</v>
      </c>
      <c r="O308" s="251" t="s">
        <v>826</v>
      </c>
      <c r="P308" s="251" t="s">
        <v>826</v>
      </c>
      <c r="Q308" s="251" t="s">
        <v>205</v>
      </c>
      <c r="R308" s="251">
        <v>2011</v>
      </c>
      <c r="S308" s="251" t="s">
        <v>867</v>
      </c>
      <c r="T308" s="251">
        <v>5</v>
      </c>
      <c r="U308" s="251" t="str">
        <f>VLOOKUP(J308,'RBSA 2016 Equipment Mappings'!$C:$D,2,FALSE)</f>
        <v>gFAF</v>
      </c>
    </row>
    <row r="309" spans="3:21" x14ac:dyDescent="0.25">
      <c r="C309" s="251" t="s">
        <v>1108</v>
      </c>
      <c r="D309" s="251">
        <v>1987</v>
      </c>
      <c r="E309" s="251" t="s">
        <v>859</v>
      </c>
      <c r="F309" s="251" t="s">
        <v>864</v>
      </c>
      <c r="G309" s="251">
        <v>626.07000000000005</v>
      </c>
      <c r="H309" s="251">
        <v>626.07000000000005</v>
      </c>
      <c r="I309" s="251">
        <v>2</v>
      </c>
      <c r="J309" s="251" t="s">
        <v>830</v>
      </c>
      <c r="K309" s="251" t="s">
        <v>937</v>
      </c>
      <c r="L309" s="251" t="s">
        <v>870</v>
      </c>
      <c r="M309" s="251" t="s">
        <v>809</v>
      </c>
      <c r="N309" s="251" t="s">
        <v>826</v>
      </c>
      <c r="O309" s="251" t="s">
        <v>826</v>
      </c>
      <c r="P309" s="251" t="s">
        <v>826</v>
      </c>
      <c r="Q309" s="251" t="s">
        <v>826</v>
      </c>
      <c r="R309" s="251" t="s">
        <v>826</v>
      </c>
      <c r="S309" s="251" t="s">
        <v>826</v>
      </c>
      <c r="T309" s="251" t="s">
        <v>826</v>
      </c>
      <c r="U309" s="251" t="str">
        <f>VLOOKUP(J309,'RBSA 2016 Equipment Mappings'!$C:$D,2,FALSE)</f>
        <v>Other</v>
      </c>
    </row>
    <row r="310" spans="3:21" x14ac:dyDescent="0.25">
      <c r="C310" s="251" t="s">
        <v>1109</v>
      </c>
      <c r="D310" s="251">
        <v>1995</v>
      </c>
      <c r="E310" s="251" t="s">
        <v>859</v>
      </c>
      <c r="F310" s="251" t="s">
        <v>864</v>
      </c>
      <c r="G310" s="251">
        <v>1097.77</v>
      </c>
      <c r="H310" s="251">
        <v>1097.77</v>
      </c>
      <c r="I310" s="251">
        <v>2</v>
      </c>
      <c r="J310" s="251" t="s">
        <v>678</v>
      </c>
      <c r="K310" s="251" t="s">
        <v>826</v>
      </c>
      <c r="L310" s="251" t="s">
        <v>865</v>
      </c>
      <c r="M310" s="251" t="s">
        <v>866</v>
      </c>
      <c r="N310" s="251">
        <v>56000</v>
      </c>
      <c r="O310" s="251" t="s">
        <v>826</v>
      </c>
      <c r="P310" s="251" t="s">
        <v>826</v>
      </c>
      <c r="Q310" s="251" t="s">
        <v>205</v>
      </c>
      <c r="R310" s="251">
        <v>1994</v>
      </c>
      <c r="S310" s="251" t="s">
        <v>859</v>
      </c>
      <c r="T310" s="251">
        <v>22</v>
      </c>
      <c r="U310" s="251" t="str">
        <f>VLOOKUP(J310,'RBSA 2016 Equipment Mappings'!$C:$D,2,FALSE)</f>
        <v>gFAF</v>
      </c>
    </row>
    <row r="311" spans="3:21" x14ac:dyDescent="0.25">
      <c r="C311" s="251" t="s">
        <v>1110</v>
      </c>
      <c r="D311" s="251">
        <v>1998</v>
      </c>
      <c r="E311" s="251" t="s">
        <v>859</v>
      </c>
      <c r="F311" s="251" t="s">
        <v>864</v>
      </c>
      <c r="G311" s="251">
        <v>1097.77</v>
      </c>
      <c r="H311" s="251">
        <v>1097.77</v>
      </c>
      <c r="I311" s="251">
        <v>2</v>
      </c>
      <c r="J311" s="251" t="s">
        <v>678</v>
      </c>
      <c r="K311" s="251" t="s">
        <v>826</v>
      </c>
      <c r="L311" s="251" t="s">
        <v>865</v>
      </c>
      <c r="M311" s="251" t="s">
        <v>862</v>
      </c>
      <c r="N311" s="251">
        <v>56000</v>
      </c>
      <c r="O311" s="251" t="s">
        <v>826</v>
      </c>
      <c r="P311" s="251" t="s">
        <v>826</v>
      </c>
      <c r="Q311" s="251" t="s">
        <v>205</v>
      </c>
      <c r="R311" s="251">
        <v>1998</v>
      </c>
      <c r="S311" s="251" t="s">
        <v>859</v>
      </c>
      <c r="T311" s="251">
        <v>18</v>
      </c>
      <c r="U311" s="251" t="str">
        <f>VLOOKUP(J311,'RBSA 2016 Equipment Mappings'!$C:$D,2,FALSE)</f>
        <v>gFAF</v>
      </c>
    </row>
    <row r="312" spans="3:21" x14ac:dyDescent="0.25">
      <c r="C312" s="251" t="s">
        <v>1111</v>
      </c>
      <c r="D312" s="251">
        <v>1996</v>
      </c>
      <c r="E312" s="251" t="s">
        <v>859</v>
      </c>
      <c r="F312" s="251" t="s">
        <v>99</v>
      </c>
      <c r="G312" s="251">
        <v>4702.18</v>
      </c>
      <c r="H312" s="251">
        <v>4702.18</v>
      </c>
      <c r="I312" s="251">
        <v>2</v>
      </c>
      <c r="J312" s="251" t="s">
        <v>678</v>
      </c>
      <c r="K312" s="251" t="s">
        <v>826</v>
      </c>
      <c r="L312" s="251" t="s">
        <v>865</v>
      </c>
      <c r="M312" s="251" t="s">
        <v>866</v>
      </c>
      <c r="N312" s="251">
        <v>60000</v>
      </c>
      <c r="O312" s="251" t="s">
        <v>826</v>
      </c>
      <c r="P312" s="251" t="s">
        <v>826</v>
      </c>
      <c r="Q312" s="251" t="s">
        <v>205</v>
      </c>
      <c r="R312" s="251">
        <v>2002</v>
      </c>
      <c r="S312" s="251" t="s">
        <v>859</v>
      </c>
      <c r="T312" s="251">
        <v>14</v>
      </c>
      <c r="U312" s="251" t="str">
        <f>VLOOKUP(J312,'RBSA 2016 Equipment Mappings'!$C:$D,2,FALSE)</f>
        <v>gFAF</v>
      </c>
    </row>
    <row r="313" spans="3:21" x14ac:dyDescent="0.25">
      <c r="C313" s="251" t="s">
        <v>1112</v>
      </c>
      <c r="D313" s="251">
        <v>1980</v>
      </c>
      <c r="E313" s="251" t="s">
        <v>859</v>
      </c>
      <c r="F313" s="251" t="s">
        <v>99</v>
      </c>
      <c r="G313" s="251">
        <v>4702.18</v>
      </c>
      <c r="H313" s="251">
        <v>4702.18</v>
      </c>
      <c r="I313" s="251">
        <v>2</v>
      </c>
      <c r="J313" s="251" t="s">
        <v>830</v>
      </c>
      <c r="K313" s="251" t="s">
        <v>869</v>
      </c>
      <c r="L313" s="251" t="s">
        <v>870</v>
      </c>
      <c r="M313" s="251" t="s">
        <v>809</v>
      </c>
      <c r="N313" s="251" t="s">
        <v>826</v>
      </c>
      <c r="O313" s="251" t="s">
        <v>826</v>
      </c>
      <c r="P313" s="251" t="s">
        <v>826</v>
      </c>
      <c r="Q313" s="251" t="s">
        <v>826</v>
      </c>
      <c r="R313" s="251" t="s">
        <v>826</v>
      </c>
      <c r="S313" s="251" t="s">
        <v>826</v>
      </c>
      <c r="T313" s="251" t="s">
        <v>826</v>
      </c>
      <c r="U313" s="251" t="str">
        <f>VLOOKUP(J313,'RBSA 2016 Equipment Mappings'!$C:$D,2,FALSE)</f>
        <v>Other</v>
      </c>
    </row>
    <row r="314" spans="3:21" x14ac:dyDescent="0.25">
      <c r="C314" s="251" t="s">
        <v>1113</v>
      </c>
      <c r="D314" s="251">
        <v>1962</v>
      </c>
      <c r="E314" s="251" t="s">
        <v>859</v>
      </c>
      <c r="F314" s="251" t="s">
        <v>99</v>
      </c>
      <c r="G314" s="251">
        <v>4702.18</v>
      </c>
      <c r="H314" s="251">
        <v>4702.18</v>
      </c>
      <c r="I314" s="251">
        <v>3</v>
      </c>
      <c r="J314" s="251" t="s">
        <v>678</v>
      </c>
      <c r="K314" s="251" t="s">
        <v>826</v>
      </c>
      <c r="L314" s="251" t="s">
        <v>865</v>
      </c>
      <c r="M314" s="251" t="s">
        <v>866</v>
      </c>
      <c r="N314" s="251">
        <v>66000</v>
      </c>
      <c r="O314" s="251" t="s">
        <v>826</v>
      </c>
      <c r="P314" s="251" t="s">
        <v>826</v>
      </c>
      <c r="Q314" s="251" t="s">
        <v>205</v>
      </c>
      <c r="R314" s="251">
        <v>2001</v>
      </c>
      <c r="S314" s="251" t="s">
        <v>859</v>
      </c>
      <c r="T314" s="251">
        <v>15</v>
      </c>
      <c r="U314" s="251" t="str">
        <f>VLOOKUP(J314,'RBSA 2016 Equipment Mappings'!$C:$D,2,FALSE)</f>
        <v>gFAF</v>
      </c>
    </row>
    <row r="315" spans="3:21" x14ac:dyDescent="0.25">
      <c r="C315" s="251" t="s">
        <v>1114</v>
      </c>
      <c r="D315" s="251">
        <v>1988</v>
      </c>
      <c r="E315" s="251" t="s">
        <v>859</v>
      </c>
      <c r="F315" s="251" t="s">
        <v>99</v>
      </c>
      <c r="G315" s="251">
        <v>4702.18</v>
      </c>
      <c r="H315" s="251">
        <v>4702.18</v>
      </c>
      <c r="I315" s="251">
        <v>2</v>
      </c>
      <c r="J315" s="251" t="s">
        <v>678</v>
      </c>
      <c r="K315" s="251" t="s">
        <v>826</v>
      </c>
      <c r="L315" s="251" t="s">
        <v>865</v>
      </c>
      <c r="M315" s="251" t="s">
        <v>866</v>
      </c>
      <c r="N315" s="251">
        <v>100000</v>
      </c>
      <c r="O315" s="251" t="s">
        <v>826</v>
      </c>
      <c r="P315" s="251" t="s">
        <v>826</v>
      </c>
      <c r="Q315" s="251" t="s">
        <v>205</v>
      </c>
      <c r="R315" s="251">
        <v>2002</v>
      </c>
      <c r="S315" s="251" t="s">
        <v>859</v>
      </c>
      <c r="T315" s="251">
        <v>14</v>
      </c>
      <c r="U315" s="251" t="str">
        <f>VLOOKUP(J315,'RBSA 2016 Equipment Mappings'!$C:$D,2,FALSE)</f>
        <v>gFAF</v>
      </c>
    </row>
    <row r="316" spans="3:21" x14ac:dyDescent="0.25">
      <c r="C316" s="251" t="s">
        <v>1115</v>
      </c>
      <c r="D316" s="251">
        <v>2008</v>
      </c>
      <c r="E316" s="251" t="s">
        <v>859</v>
      </c>
      <c r="F316" s="251" t="s">
        <v>99</v>
      </c>
      <c r="G316" s="251">
        <v>4702.18</v>
      </c>
      <c r="H316" s="251">
        <v>4702.18</v>
      </c>
      <c r="I316" s="251">
        <v>2</v>
      </c>
      <c r="J316" s="251" t="s">
        <v>678</v>
      </c>
      <c r="K316" s="251" t="s">
        <v>826</v>
      </c>
      <c r="L316" s="251" t="s">
        <v>865</v>
      </c>
      <c r="M316" s="251" t="s">
        <v>862</v>
      </c>
      <c r="N316" s="251">
        <v>69000</v>
      </c>
      <c r="O316" s="251" t="s">
        <v>826</v>
      </c>
      <c r="P316" s="251" t="s">
        <v>826</v>
      </c>
      <c r="Q316" s="251" t="s">
        <v>205</v>
      </c>
      <c r="R316" s="251">
        <v>2007</v>
      </c>
      <c r="S316" s="251" t="s">
        <v>859</v>
      </c>
      <c r="T316" s="251">
        <v>9</v>
      </c>
      <c r="U316" s="251" t="str">
        <f>VLOOKUP(J316,'RBSA 2016 Equipment Mappings'!$C:$D,2,FALSE)</f>
        <v>gFAF</v>
      </c>
    </row>
    <row r="317" spans="3:21" x14ac:dyDescent="0.25">
      <c r="C317" s="251" t="s">
        <v>1116</v>
      </c>
      <c r="D317" s="251">
        <v>1999</v>
      </c>
      <c r="E317" s="251" t="s">
        <v>859</v>
      </c>
      <c r="F317" s="251" t="s">
        <v>99</v>
      </c>
      <c r="G317" s="251">
        <v>4610.0200000000004</v>
      </c>
      <c r="H317" s="251">
        <v>4610.0200000000004</v>
      </c>
      <c r="I317" s="251">
        <v>2</v>
      </c>
      <c r="J317" s="251" t="s">
        <v>830</v>
      </c>
      <c r="K317" s="251" t="s">
        <v>937</v>
      </c>
      <c r="L317" s="251" t="s">
        <v>865</v>
      </c>
      <c r="M317" s="251" t="s">
        <v>938</v>
      </c>
      <c r="N317" s="251" t="s">
        <v>826</v>
      </c>
      <c r="O317" s="251" t="s">
        <v>826</v>
      </c>
      <c r="P317" s="251" t="s">
        <v>826</v>
      </c>
      <c r="Q317" s="251" t="s">
        <v>826</v>
      </c>
      <c r="R317" s="251" t="s">
        <v>826</v>
      </c>
      <c r="S317" s="251" t="s">
        <v>826</v>
      </c>
      <c r="T317" s="251" t="s">
        <v>826</v>
      </c>
      <c r="U317" s="251" t="str">
        <f>VLOOKUP(J317,'RBSA 2016 Equipment Mappings'!$C:$D,2,FALSE)</f>
        <v>Other</v>
      </c>
    </row>
    <row r="318" spans="3:21" x14ac:dyDescent="0.25">
      <c r="C318" s="251" t="s">
        <v>1117</v>
      </c>
      <c r="D318" s="251">
        <v>2009</v>
      </c>
      <c r="E318" s="251" t="s">
        <v>859</v>
      </c>
      <c r="F318" s="251" t="s">
        <v>99</v>
      </c>
      <c r="G318" s="251">
        <v>4702.18</v>
      </c>
      <c r="H318" s="251">
        <v>4702.18</v>
      </c>
      <c r="I318" s="251">
        <v>2</v>
      </c>
      <c r="J318" s="251" t="s">
        <v>678</v>
      </c>
      <c r="K318" s="251" t="s">
        <v>826</v>
      </c>
      <c r="L318" s="251" t="s">
        <v>865</v>
      </c>
      <c r="M318" s="251" t="s">
        <v>866</v>
      </c>
      <c r="N318" s="251">
        <v>80000</v>
      </c>
      <c r="O318" s="251" t="s">
        <v>826</v>
      </c>
      <c r="P318" s="251" t="s">
        <v>826</v>
      </c>
      <c r="Q318" s="251" t="s">
        <v>205</v>
      </c>
      <c r="R318" s="251">
        <v>2009</v>
      </c>
      <c r="S318" s="251" t="s">
        <v>859</v>
      </c>
      <c r="T318" s="251">
        <v>7</v>
      </c>
      <c r="U318" s="251" t="str">
        <f>VLOOKUP(J318,'RBSA 2016 Equipment Mappings'!$C:$D,2,FALSE)</f>
        <v>gFAF</v>
      </c>
    </row>
    <row r="319" spans="3:21" x14ac:dyDescent="0.25">
      <c r="C319" s="251" t="s">
        <v>1118</v>
      </c>
      <c r="D319" s="251">
        <v>2004</v>
      </c>
      <c r="E319" s="251" t="s">
        <v>859</v>
      </c>
      <c r="F319" s="251" t="s">
        <v>99</v>
      </c>
      <c r="G319" s="251">
        <v>4702.18</v>
      </c>
      <c r="H319" s="251">
        <v>4702.18</v>
      </c>
      <c r="I319" s="251">
        <v>2</v>
      </c>
      <c r="J319" s="251" t="s">
        <v>678</v>
      </c>
      <c r="K319" s="251" t="s">
        <v>826</v>
      </c>
      <c r="L319" s="251" t="s">
        <v>865</v>
      </c>
      <c r="M319" s="251" t="s">
        <v>892</v>
      </c>
      <c r="N319" s="251">
        <v>66000</v>
      </c>
      <c r="O319" s="251" t="s">
        <v>826</v>
      </c>
      <c r="P319" s="251" t="s">
        <v>826</v>
      </c>
      <c r="Q319" s="251" t="s">
        <v>205</v>
      </c>
      <c r="R319" s="251">
        <v>2004</v>
      </c>
      <c r="S319" s="251" t="s">
        <v>859</v>
      </c>
      <c r="T319" s="251">
        <v>12</v>
      </c>
      <c r="U319" s="251" t="str">
        <f>VLOOKUP(J319,'RBSA 2016 Equipment Mappings'!$C:$D,2,FALSE)</f>
        <v>gFAF</v>
      </c>
    </row>
    <row r="320" spans="3:21" x14ac:dyDescent="0.25">
      <c r="C320" s="251" t="s">
        <v>1119</v>
      </c>
      <c r="D320" s="251">
        <v>2014</v>
      </c>
      <c r="E320" s="251" t="s">
        <v>867</v>
      </c>
      <c r="F320" s="251" t="s">
        <v>99</v>
      </c>
      <c r="G320" s="251">
        <v>4702.18</v>
      </c>
      <c r="H320" s="251">
        <v>4702.18</v>
      </c>
      <c r="I320" s="251">
        <v>3</v>
      </c>
      <c r="J320" s="251" t="s">
        <v>830</v>
      </c>
      <c r="K320" s="251" t="s">
        <v>869</v>
      </c>
      <c r="L320" s="251" t="s">
        <v>870</v>
      </c>
      <c r="M320" s="251" t="s">
        <v>809</v>
      </c>
      <c r="N320" s="251" t="s">
        <v>826</v>
      </c>
      <c r="O320" s="251" t="s">
        <v>826</v>
      </c>
      <c r="P320" s="251" t="s">
        <v>826</v>
      </c>
      <c r="Q320" s="251" t="s">
        <v>826</v>
      </c>
      <c r="R320" s="251" t="s">
        <v>826</v>
      </c>
      <c r="S320" s="251" t="s">
        <v>826</v>
      </c>
      <c r="T320" s="251" t="s">
        <v>826</v>
      </c>
      <c r="U320" s="251" t="str">
        <f>VLOOKUP(J320,'RBSA 2016 Equipment Mappings'!$C:$D,2,FALSE)</f>
        <v>Other</v>
      </c>
    </row>
    <row r="321" spans="3:21" x14ac:dyDescent="0.25">
      <c r="C321" s="251" t="s">
        <v>1120</v>
      </c>
      <c r="D321" s="251">
        <v>2014</v>
      </c>
      <c r="E321" s="251" t="s">
        <v>867</v>
      </c>
      <c r="F321" s="251" t="s">
        <v>864</v>
      </c>
      <c r="G321" s="251">
        <v>626.07000000000005</v>
      </c>
      <c r="H321" s="251">
        <v>626.07000000000005</v>
      </c>
      <c r="I321" s="251">
        <v>2</v>
      </c>
      <c r="J321" s="251" t="s">
        <v>677</v>
      </c>
      <c r="K321" s="251" t="s">
        <v>826</v>
      </c>
      <c r="L321" s="251" t="s">
        <v>8</v>
      </c>
      <c r="M321" s="251" t="s">
        <v>866</v>
      </c>
      <c r="N321" s="251" t="s">
        <v>826</v>
      </c>
      <c r="O321" s="251" t="s">
        <v>826</v>
      </c>
      <c r="P321" s="251" t="s">
        <v>826</v>
      </c>
      <c r="Q321" s="251" t="s">
        <v>205</v>
      </c>
      <c r="R321" s="251" t="s">
        <v>826</v>
      </c>
      <c r="S321" s="251" t="s">
        <v>826</v>
      </c>
      <c r="T321" s="251" t="s">
        <v>826</v>
      </c>
      <c r="U321" s="251" t="str">
        <f>VLOOKUP(J321,'RBSA 2016 Equipment Mappings'!$C:$D,2,FALSE)</f>
        <v>eFAF</v>
      </c>
    </row>
    <row r="322" spans="3:21" x14ac:dyDescent="0.25">
      <c r="C322" s="251" t="s">
        <v>1121</v>
      </c>
      <c r="D322" s="251">
        <v>2015</v>
      </c>
      <c r="E322" s="251" t="s">
        <v>867</v>
      </c>
      <c r="F322" s="251" t="s">
        <v>864</v>
      </c>
      <c r="G322" s="251">
        <v>626.07000000000005</v>
      </c>
      <c r="H322" s="251">
        <v>626.07000000000005</v>
      </c>
      <c r="I322" s="251">
        <v>2</v>
      </c>
      <c r="J322" s="251" t="s">
        <v>677</v>
      </c>
      <c r="K322" s="251" t="s">
        <v>826</v>
      </c>
      <c r="L322" s="251" t="s">
        <v>8</v>
      </c>
      <c r="M322" s="251" t="s">
        <v>892</v>
      </c>
      <c r="N322" s="251" t="s">
        <v>826</v>
      </c>
      <c r="O322" s="251" t="s">
        <v>826</v>
      </c>
      <c r="P322" s="251" t="s">
        <v>826</v>
      </c>
      <c r="Q322" s="251" t="s">
        <v>205</v>
      </c>
      <c r="R322" s="251" t="s">
        <v>826</v>
      </c>
      <c r="S322" s="251" t="s">
        <v>826</v>
      </c>
      <c r="T322" s="251" t="s">
        <v>826</v>
      </c>
      <c r="U322" s="251" t="str">
        <f>VLOOKUP(J322,'RBSA 2016 Equipment Mappings'!$C:$D,2,FALSE)</f>
        <v>eFAF</v>
      </c>
    </row>
    <row r="323" spans="3:21" x14ac:dyDescent="0.25">
      <c r="C323" s="251" t="s">
        <v>1122</v>
      </c>
      <c r="D323" s="251">
        <v>2005</v>
      </c>
      <c r="E323" s="251" t="s">
        <v>859</v>
      </c>
      <c r="F323" s="251" t="s">
        <v>99</v>
      </c>
      <c r="G323" s="251">
        <v>4610.0200000000004</v>
      </c>
      <c r="H323" s="251">
        <v>4610.0200000000004</v>
      </c>
      <c r="I323" s="251">
        <v>2</v>
      </c>
      <c r="J323" s="251" t="s">
        <v>678</v>
      </c>
      <c r="K323" s="251" t="s">
        <v>826</v>
      </c>
      <c r="L323" s="251" t="s">
        <v>865</v>
      </c>
      <c r="M323" s="251" t="s">
        <v>866</v>
      </c>
      <c r="N323" s="251">
        <v>80000</v>
      </c>
      <c r="O323" s="251" t="s">
        <v>826</v>
      </c>
      <c r="P323" s="251" t="s">
        <v>826</v>
      </c>
      <c r="Q323" s="251" t="s">
        <v>205</v>
      </c>
      <c r="R323" s="251">
        <v>2005</v>
      </c>
      <c r="S323" s="251" t="s">
        <v>859</v>
      </c>
      <c r="T323" s="251">
        <v>11</v>
      </c>
      <c r="U323" s="251" t="str">
        <f>VLOOKUP(J323,'RBSA 2016 Equipment Mappings'!$C:$D,2,FALSE)</f>
        <v>gFAF</v>
      </c>
    </row>
    <row r="324" spans="3:21" x14ac:dyDescent="0.25">
      <c r="C324" s="251" t="s">
        <v>1123</v>
      </c>
      <c r="D324" s="251">
        <v>1996</v>
      </c>
      <c r="E324" s="251" t="s">
        <v>859</v>
      </c>
      <c r="F324" s="251" t="s">
        <v>864</v>
      </c>
      <c r="G324" s="251">
        <v>626.07000000000005</v>
      </c>
      <c r="H324" s="251">
        <v>626.07000000000005</v>
      </c>
      <c r="I324" s="251">
        <v>2</v>
      </c>
      <c r="J324" s="251" t="s">
        <v>678</v>
      </c>
      <c r="K324" s="251" t="s">
        <v>826</v>
      </c>
      <c r="L324" s="251" t="s">
        <v>953</v>
      </c>
      <c r="M324" s="251" t="s">
        <v>866</v>
      </c>
      <c r="N324" s="251" t="s">
        <v>826</v>
      </c>
      <c r="O324" s="251" t="s">
        <v>826</v>
      </c>
      <c r="P324" s="251" t="s">
        <v>826</v>
      </c>
      <c r="Q324" s="251" t="s">
        <v>205</v>
      </c>
      <c r="R324" s="251" t="s">
        <v>826</v>
      </c>
      <c r="S324" s="251" t="s">
        <v>826</v>
      </c>
      <c r="T324" s="251" t="s">
        <v>826</v>
      </c>
      <c r="U324" s="251" t="str">
        <f>VLOOKUP(J324,'RBSA 2016 Equipment Mappings'!$C:$D,2,FALSE)</f>
        <v>gFAF</v>
      </c>
    </row>
    <row r="325" spans="3:21" x14ac:dyDescent="0.25">
      <c r="C325" s="251" t="s">
        <v>1124</v>
      </c>
      <c r="D325" s="251">
        <v>2014</v>
      </c>
      <c r="E325" s="251" t="s">
        <v>867</v>
      </c>
      <c r="F325" s="251" t="s">
        <v>864</v>
      </c>
      <c r="G325" s="251">
        <v>626.07000000000005</v>
      </c>
      <c r="H325" s="251">
        <v>626.07000000000005</v>
      </c>
      <c r="I325" s="251">
        <v>2</v>
      </c>
      <c r="J325" s="251" t="s">
        <v>678</v>
      </c>
      <c r="K325" s="251" t="s">
        <v>826</v>
      </c>
      <c r="L325" s="251" t="s">
        <v>865</v>
      </c>
      <c r="M325" s="251" t="s">
        <v>861</v>
      </c>
      <c r="N325" s="251">
        <v>56000</v>
      </c>
      <c r="O325" s="251" t="s">
        <v>826</v>
      </c>
      <c r="P325" s="251" t="s">
        <v>826</v>
      </c>
      <c r="Q325" s="251" t="s">
        <v>205</v>
      </c>
      <c r="R325" s="251" t="s">
        <v>826</v>
      </c>
      <c r="S325" s="251" t="s">
        <v>826</v>
      </c>
      <c r="T325" s="251" t="s">
        <v>826</v>
      </c>
      <c r="U325" s="251" t="str">
        <f>VLOOKUP(J325,'RBSA 2016 Equipment Mappings'!$C:$D,2,FALSE)</f>
        <v>gFAF</v>
      </c>
    </row>
    <row r="326" spans="3:21" x14ac:dyDescent="0.25">
      <c r="C326" s="251" t="s">
        <v>1125</v>
      </c>
      <c r="D326" s="251">
        <v>1999</v>
      </c>
      <c r="E326" s="251" t="s">
        <v>859</v>
      </c>
      <c r="F326" s="251" t="s">
        <v>864</v>
      </c>
      <c r="G326" s="251">
        <v>626.07000000000005</v>
      </c>
      <c r="H326" s="251">
        <v>626.07000000000005</v>
      </c>
      <c r="I326" s="251">
        <v>2</v>
      </c>
      <c r="J326" s="251" t="s">
        <v>678</v>
      </c>
      <c r="K326" s="251" t="s">
        <v>826</v>
      </c>
      <c r="L326" s="251" t="s">
        <v>865</v>
      </c>
      <c r="M326" s="251" t="s">
        <v>866</v>
      </c>
      <c r="N326" s="251">
        <v>70000</v>
      </c>
      <c r="O326" s="251" t="s">
        <v>826</v>
      </c>
      <c r="P326" s="251" t="s">
        <v>826</v>
      </c>
      <c r="Q326" s="251" t="s">
        <v>205</v>
      </c>
      <c r="R326" s="251">
        <v>1999</v>
      </c>
      <c r="S326" s="251" t="s">
        <v>859</v>
      </c>
      <c r="T326" s="251">
        <v>17</v>
      </c>
      <c r="U326" s="251" t="str">
        <f>VLOOKUP(J326,'RBSA 2016 Equipment Mappings'!$C:$D,2,FALSE)</f>
        <v>gFAF</v>
      </c>
    </row>
    <row r="327" spans="3:21" x14ac:dyDescent="0.25">
      <c r="C327" s="251" t="s">
        <v>1126</v>
      </c>
      <c r="D327" s="251">
        <v>1993</v>
      </c>
      <c r="E327" s="251" t="s">
        <v>859</v>
      </c>
      <c r="F327" s="251" t="s">
        <v>864</v>
      </c>
      <c r="G327" s="251">
        <v>626.07000000000005</v>
      </c>
      <c r="H327" s="251">
        <v>626.07000000000005</v>
      </c>
      <c r="I327" s="251">
        <v>2</v>
      </c>
      <c r="J327" s="251" t="s">
        <v>831</v>
      </c>
      <c r="K327" s="251" t="s">
        <v>826</v>
      </c>
      <c r="L327" s="251" t="s">
        <v>8</v>
      </c>
      <c r="M327" s="251" t="s">
        <v>866</v>
      </c>
      <c r="N327" s="251" t="s">
        <v>826</v>
      </c>
      <c r="O327" s="251">
        <v>8.5</v>
      </c>
      <c r="P327" s="251" t="s">
        <v>1026</v>
      </c>
      <c r="Q327" s="251" t="s">
        <v>874</v>
      </c>
      <c r="R327" s="251">
        <v>2009</v>
      </c>
      <c r="S327" s="251" t="s">
        <v>859</v>
      </c>
      <c r="T327" s="251">
        <v>7</v>
      </c>
      <c r="U327" s="251" t="str">
        <f>VLOOKUP(J327,'RBSA 2016 Equipment Mappings'!$C:$D,2,FALSE)</f>
        <v>ASHP</v>
      </c>
    </row>
    <row r="328" spans="3:21" x14ac:dyDescent="0.25">
      <c r="C328" s="251" t="s">
        <v>1127</v>
      </c>
      <c r="D328" s="251">
        <v>1995</v>
      </c>
      <c r="E328" s="251" t="s">
        <v>859</v>
      </c>
      <c r="F328" s="251" t="s">
        <v>864</v>
      </c>
      <c r="G328" s="251">
        <v>1097.77</v>
      </c>
      <c r="H328" s="251">
        <v>1097.77</v>
      </c>
      <c r="I328" s="251">
        <v>2</v>
      </c>
      <c r="J328" s="251" t="s">
        <v>677</v>
      </c>
      <c r="K328" s="251" t="s">
        <v>826</v>
      </c>
      <c r="L328" s="251" t="s">
        <v>8</v>
      </c>
      <c r="M328" s="251" t="s">
        <v>861</v>
      </c>
      <c r="N328" s="251" t="s">
        <v>826</v>
      </c>
      <c r="O328" s="251" t="s">
        <v>826</v>
      </c>
      <c r="P328" s="251" t="s">
        <v>826</v>
      </c>
      <c r="Q328" s="251" t="s">
        <v>205</v>
      </c>
      <c r="R328" s="251">
        <v>1994</v>
      </c>
      <c r="S328" s="251" t="s">
        <v>859</v>
      </c>
      <c r="T328" s="251">
        <v>22</v>
      </c>
      <c r="U328" s="251" t="str">
        <f>VLOOKUP(J328,'RBSA 2016 Equipment Mappings'!$C:$D,2,FALSE)</f>
        <v>eFAF</v>
      </c>
    </row>
    <row r="329" spans="3:21" x14ac:dyDescent="0.25">
      <c r="C329" s="251" t="s">
        <v>1128</v>
      </c>
      <c r="D329" s="251">
        <v>1998</v>
      </c>
      <c r="E329" s="251" t="s">
        <v>859</v>
      </c>
      <c r="F329" s="251" t="s">
        <v>864</v>
      </c>
      <c r="G329" s="251">
        <v>626.07000000000005</v>
      </c>
      <c r="H329" s="251">
        <v>626.07000000000005</v>
      </c>
      <c r="I329" s="251">
        <v>2</v>
      </c>
      <c r="J329" s="251" t="s">
        <v>677</v>
      </c>
      <c r="K329" s="251" t="s">
        <v>826</v>
      </c>
      <c r="L329" s="251" t="s">
        <v>8</v>
      </c>
      <c r="M329" s="251" t="s">
        <v>866</v>
      </c>
      <c r="N329" s="251" t="s">
        <v>826</v>
      </c>
      <c r="O329" s="251" t="s">
        <v>826</v>
      </c>
      <c r="P329" s="251" t="s">
        <v>826</v>
      </c>
      <c r="Q329" s="251" t="s">
        <v>205</v>
      </c>
      <c r="R329" s="251">
        <v>1997</v>
      </c>
      <c r="S329" s="251" t="s">
        <v>859</v>
      </c>
      <c r="T329" s="251">
        <v>19</v>
      </c>
      <c r="U329" s="251" t="str">
        <f>VLOOKUP(J329,'RBSA 2016 Equipment Mappings'!$C:$D,2,FALSE)</f>
        <v>eFAF</v>
      </c>
    </row>
    <row r="330" spans="3:21" x14ac:dyDescent="0.25">
      <c r="C330" s="251" t="s">
        <v>1129</v>
      </c>
      <c r="D330" s="251">
        <v>1999</v>
      </c>
      <c r="E330" s="251" t="s">
        <v>859</v>
      </c>
      <c r="F330" s="251" t="s">
        <v>864</v>
      </c>
      <c r="G330" s="251">
        <v>626.07000000000005</v>
      </c>
      <c r="H330" s="251">
        <v>626.07000000000005</v>
      </c>
      <c r="I330" s="251">
        <v>2</v>
      </c>
      <c r="J330" s="251" t="s">
        <v>678</v>
      </c>
      <c r="K330" s="251" t="s">
        <v>826</v>
      </c>
      <c r="L330" s="251" t="s">
        <v>1021</v>
      </c>
      <c r="M330" s="251" t="s">
        <v>866</v>
      </c>
      <c r="N330" s="251">
        <v>46000</v>
      </c>
      <c r="O330" s="251" t="s">
        <v>826</v>
      </c>
      <c r="P330" s="251" t="s">
        <v>826</v>
      </c>
      <c r="Q330" s="251" t="s">
        <v>205</v>
      </c>
      <c r="R330" s="251" t="s">
        <v>826</v>
      </c>
      <c r="S330" s="251" t="s">
        <v>826</v>
      </c>
      <c r="T330" s="251" t="s">
        <v>826</v>
      </c>
      <c r="U330" s="251" t="str">
        <f>VLOOKUP(J330,'RBSA 2016 Equipment Mappings'!$C:$D,2,FALSE)</f>
        <v>gFAF</v>
      </c>
    </row>
    <row r="331" spans="3:21" x14ac:dyDescent="0.25">
      <c r="C331" s="251" t="s">
        <v>1130</v>
      </c>
      <c r="D331" s="251">
        <v>2008</v>
      </c>
      <c r="E331" s="251" t="s">
        <v>859</v>
      </c>
      <c r="F331" s="251" t="s">
        <v>99</v>
      </c>
      <c r="G331" s="251">
        <v>4610.0200000000004</v>
      </c>
      <c r="H331" s="251">
        <v>4610.0200000000004</v>
      </c>
      <c r="I331" s="251">
        <v>2</v>
      </c>
      <c r="J331" s="251" t="s">
        <v>830</v>
      </c>
      <c r="K331" s="251" t="s">
        <v>1034</v>
      </c>
      <c r="L331" s="251" t="s">
        <v>1131</v>
      </c>
      <c r="M331" s="251" t="s">
        <v>809</v>
      </c>
      <c r="N331" s="251" t="s">
        <v>826</v>
      </c>
      <c r="O331" s="251" t="s">
        <v>826</v>
      </c>
      <c r="P331" s="251" t="s">
        <v>826</v>
      </c>
      <c r="Q331" s="251" t="s">
        <v>826</v>
      </c>
      <c r="R331" s="251" t="s">
        <v>826</v>
      </c>
      <c r="S331" s="251" t="s">
        <v>826</v>
      </c>
      <c r="T331" s="251" t="s">
        <v>826</v>
      </c>
      <c r="U331" s="251" t="str">
        <f>VLOOKUP(J331,'RBSA 2016 Equipment Mappings'!$C:$D,2,FALSE)</f>
        <v>Other</v>
      </c>
    </row>
    <row r="332" spans="3:21" x14ac:dyDescent="0.25">
      <c r="C332" s="251" t="s">
        <v>1132</v>
      </c>
      <c r="D332" s="251">
        <v>1995</v>
      </c>
      <c r="E332" s="251" t="s">
        <v>859</v>
      </c>
      <c r="F332" s="251" t="s">
        <v>864</v>
      </c>
      <c r="G332" s="251">
        <v>626.07000000000005</v>
      </c>
      <c r="H332" s="251">
        <v>626.07000000000005</v>
      </c>
      <c r="I332" s="251">
        <v>3</v>
      </c>
      <c r="J332" s="251" t="s">
        <v>678</v>
      </c>
      <c r="K332" s="251" t="s">
        <v>826</v>
      </c>
      <c r="L332" s="251" t="s">
        <v>865</v>
      </c>
      <c r="M332" s="251" t="s">
        <v>861</v>
      </c>
      <c r="N332" s="251">
        <v>80000</v>
      </c>
      <c r="O332" s="251" t="s">
        <v>826</v>
      </c>
      <c r="P332" s="251" t="s">
        <v>826</v>
      </c>
      <c r="Q332" s="251" t="s">
        <v>205</v>
      </c>
      <c r="R332" s="251" t="s">
        <v>826</v>
      </c>
      <c r="S332" s="251" t="s">
        <v>826</v>
      </c>
      <c r="T332" s="251" t="s">
        <v>826</v>
      </c>
      <c r="U332" s="251" t="str">
        <f>VLOOKUP(J332,'RBSA 2016 Equipment Mappings'!$C:$D,2,FALSE)</f>
        <v>gFAF</v>
      </c>
    </row>
    <row r="333" spans="3:21" x14ac:dyDescent="0.25">
      <c r="C333" s="251" t="s">
        <v>1133</v>
      </c>
      <c r="D333" s="251">
        <v>1976</v>
      </c>
      <c r="E333" s="251" t="s">
        <v>859</v>
      </c>
      <c r="F333" s="251" t="s">
        <v>864</v>
      </c>
      <c r="G333" s="251">
        <v>626.07000000000005</v>
      </c>
      <c r="H333" s="251">
        <v>626.07000000000005</v>
      </c>
      <c r="I333" s="251">
        <v>2</v>
      </c>
      <c r="J333" s="251" t="s">
        <v>831</v>
      </c>
      <c r="K333" s="251" t="s">
        <v>826</v>
      </c>
      <c r="L333" s="251" t="s">
        <v>8</v>
      </c>
      <c r="M333" s="251" t="s">
        <v>866</v>
      </c>
      <c r="N333" s="251" t="s">
        <v>826</v>
      </c>
      <c r="O333" s="251">
        <v>9</v>
      </c>
      <c r="P333" s="251" t="s">
        <v>881</v>
      </c>
      <c r="Q333" s="251" t="s">
        <v>874</v>
      </c>
      <c r="R333" s="251">
        <v>2015</v>
      </c>
      <c r="S333" s="251" t="s">
        <v>867</v>
      </c>
      <c r="T333" s="251">
        <v>1</v>
      </c>
      <c r="U333" s="251" t="str">
        <f>VLOOKUP(J333,'RBSA 2016 Equipment Mappings'!$C:$D,2,FALSE)</f>
        <v>ASHP</v>
      </c>
    </row>
    <row r="334" spans="3:21" x14ac:dyDescent="0.25">
      <c r="C334" s="251" t="s">
        <v>1134</v>
      </c>
      <c r="D334" s="251">
        <v>1992</v>
      </c>
      <c r="E334" s="251" t="s">
        <v>859</v>
      </c>
      <c r="F334" s="251" t="s">
        <v>864</v>
      </c>
      <c r="G334" s="251">
        <v>626.07000000000005</v>
      </c>
      <c r="H334" s="251">
        <v>626.07000000000005</v>
      </c>
      <c r="I334" s="251">
        <v>1</v>
      </c>
      <c r="J334" s="251" t="s">
        <v>831</v>
      </c>
      <c r="K334" s="251" t="s">
        <v>826</v>
      </c>
      <c r="L334" s="251" t="s">
        <v>8</v>
      </c>
      <c r="M334" s="251" t="s">
        <v>866</v>
      </c>
      <c r="N334" s="251" t="s">
        <v>826</v>
      </c>
      <c r="O334" s="251">
        <v>7.7</v>
      </c>
      <c r="P334" s="251" t="s">
        <v>890</v>
      </c>
      <c r="Q334" s="251" t="s">
        <v>874</v>
      </c>
      <c r="R334" s="251">
        <v>2002</v>
      </c>
      <c r="S334" s="251" t="s">
        <v>859</v>
      </c>
      <c r="T334" s="251">
        <v>14</v>
      </c>
      <c r="U334" s="251" t="str">
        <f>VLOOKUP(J334,'RBSA 2016 Equipment Mappings'!$C:$D,2,FALSE)</f>
        <v>ASHP</v>
      </c>
    </row>
    <row r="335" spans="3:21" x14ac:dyDescent="0.25">
      <c r="C335" s="251" t="s">
        <v>1135</v>
      </c>
      <c r="D335" s="251">
        <v>1996</v>
      </c>
      <c r="E335" s="251" t="s">
        <v>859</v>
      </c>
      <c r="F335" s="251" t="s">
        <v>864</v>
      </c>
      <c r="G335" s="251">
        <v>626.07000000000005</v>
      </c>
      <c r="H335" s="251">
        <v>626.07000000000005</v>
      </c>
      <c r="I335" s="251">
        <v>1</v>
      </c>
      <c r="J335" s="251" t="s">
        <v>677</v>
      </c>
      <c r="K335" s="251" t="s">
        <v>826</v>
      </c>
      <c r="L335" s="251" t="s">
        <v>8</v>
      </c>
      <c r="M335" s="251" t="s">
        <v>866</v>
      </c>
      <c r="N335" s="251" t="s">
        <v>826</v>
      </c>
      <c r="O335" s="251" t="s">
        <v>826</v>
      </c>
      <c r="P335" s="251" t="s">
        <v>826</v>
      </c>
      <c r="Q335" s="251" t="s">
        <v>205</v>
      </c>
      <c r="R335" s="251" t="s">
        <v>826</v>
      </c>
      <c r="S335" s="251" t="s">
        <v>826</v>
      </c>
      <c r="T335" s="251" t="s">
        <v>826</v>
      </c>
      <c r="U335" s="251" t="str">
        <f>VLOOKUP(J335,'RBSA 2016 Equipment Mappings'!$C:$D,2,FALSE)</f>
        <v>eFAF</v>
      </c>
    </row>
    <row r="336" spans="3:21" x14ac:dyDescent="0.25">
      <c r="C336" s="251" t="s">
        <v>1136</v>
      </c>
      <c r="D336" s="251">
        <v>2005</v>
      </c>
      <c r="E336" s="251" t="s">
        <v>859</v>
      </c>
      <c r="F336" s="251" t="s">
        <v>864</v>
      </c>
      <c r="G336" s="251">
        <v>626.07000000000005</v>
      </c>
      <c r="H336" s="251">
        <v>626.07000000000005</v>
      </c>
      <c r="I336" s="251">
        <v>1</v>
      </c>
      <c r="J336" s="251" t="s">
        <v>831</v>
      </c>
      <c r="K336" s="251" t="s">
        <v>826</v>
      </c>
      <c r="L336" s="251" t="s">
        <v>8</v>
      </c>
      <c r="M336" s="251" t="s">
        <v>861</v>
      </c>
      <c r="N336" s="251" t="s">
        <v>826</v>
      </c>
      <c r="O336" s="251">
        <v>7.5</v>
      </c>
      <c r="P336" s="251" t="s">
        <v>1137</v>
      </c>
      <c r="Q336" s="251" t="s">
        <v>874</v>
      </c>
      <c r="R336" s="251">
        <v>2005</v>
      </c>
      <c r="S336" s="251" t="s">
        <v>859</v>
      </c>
      <c r="T336" s="251">
        <v>11</v>
      </c>
      <c r="U336" s="251" t="str">
        <f>VLOOKUP(J336,'RBSA 2016 Equipment Mappings'!$C:$D,2,FALSE)</f>
        <v>ASHP</v>
      </c>
    </row>
    <row r="337" spans="3:21" x14ac:dyDescent="0.25">
      <c r="C337" s="251" t="s">
        <v>1138</v>
      </c>
      <c r="D337" s="251">
        <v>1995</v>
      </c>
      <c r="E337" s="251" t="s">
        <v>859</v>
      </c>
      <c r="F337" s="251" t="s">
        <v>864</v>
      </c>
      <c r="G337" s="251">
        <v>626.07000000000005</v>
      </c>
      <c r="H337" s="251">
        <v>626.07000000000005</v>
      </c>
      <c r="I337" s="251">
        <v>2</v>
      </c>
      <c r="J337" s="251" t="s">
        <v>830</v>
      </c>
      <c r="K337" s="251" t="s">
        <v>1034</v>
      </c>
      <c r="L337" s="251" t="s">
        <v>870</v>
      </c>
      <c r="M337" s="251" t="s">
        <v>809</v>
      </c>
      <c r="N337" s="251" t="s">
        <v>826</v>
      </c>
      <c r="O337" s="251" t="s">
        <v>826</v>
      </c>
      <c r="P337" s="251" t="s">
        <v>826</v>
      </c>
      <c r="Q337" s="251" t="s">
        <v>826</v>
      </c>
      <c r="R337" s="251" t="s">
        <v>826</v>
      </c>
      <c r="S337" s="251" t="s">
        <v>826</v>
      </c>
      <c r="T337" s="251" t="s">
        <v>826</v>
      </c>
      <c r="U337" s="251" t="str">
        <f>VLOOKUP(J337,'RBSA 2016 Equipment Mappings'!$C:$D,2,FALSE)</f>
        <v>Other</v>
      </c>
    </row>
    <row r="338" spans="3:21" x14ac:dyDescent="0.25">
      <c r="C338" s="251" t="s">
        <v>1139</v>
      </c>
      <c r="D338" s="251">
        <v>2000</v>
      </c>
      <c r="E338" s="251" t="s">
        <v>859</v>
      </c>
      <c r="F338" s="251" t="s">
        <v>864</v>
      </c>
      <c r="G338" s="251">
        <v>1097.77</v>
      </c>
      <c r="H338" s="251">
        <v>1097.77</v>
      </c>
      <c r="I338" s="251">
        <v>2</v>
      </c>
      <c r="J338" s="251" t="s">
        <v>677</v>
      </c>
      <c r="K338" s="251" t="s">
        <v>826</v>
      </c>
      <c r="L338" s="251" t="s">
        <v>8</v>
      </c>
      <c r="M338" s="251" t="s">
        <v>892</v>
      </c>
      <c r="N338" s="251" t="s">
        <v>826</v>
      </c>
      <c r="O338" s="251" t="s">
        <v>826</v>
      </c>
      <c r="P338" s="251" t="s">
        <v>826</v>
      </c>
      <c r="Q338" s="251" t="s">
        <v>205</v>
      </c>
      <c r="R338" s="251" t="s">
        <v>826</v>
      </c>
      <c r="S338" s="251" t="s">
        <v>826</v>
      </c>
      <c r="T338" s="251" t="s">
        <v>826</v>
      </c>
      <c r="U338" s="251" t="str">
        <f>VLOOKUP(J338,'RBSA 2016 Equipment Mappings'!$C:$D,2,FALSE)</f>
        <v>eFAF</v>
      </c>
    </row>
    <row r="339" spans="3:21" x14ac:dyDescent="0.25">
      <c r="C339" s="251" t="s">
        <v>1140</v>
      </c>
      <c r="D339" s="251">
        <v>1969</v>
      </c>
      <c r="E339" s="251" t="s">
        <v>859</v>
      </c>
      <c r="F339" s="251" t="s">
        <v>864</v>
      </c>
      <c r="G339" s="251">
        <v>626.07000000000005</v>
      </c>
      <c r="H339" s="251">
        <v>626.07000000000005</v>
      </c>
      <c r="I339" s="251">
        <v>1</v>
      </c>
      <c r="J339" s="251" t="s">
        <v>677</v>
      </c>
      <c r="K339" s="251" t="s">
        <v>826</v>
      </c>
      <c r="L339" s="251" t="s">
        <v>8</v>
      </c>
      <c r="M339" s="251" t="s">
        <v>866</v>
      </c>
      <c r="N339" s="251" t="s">
        <v>826</v>
      </c>
      <c r="O339" s="251" t="s">
        <v>826</v>
      </c>
      <c r="P339" s="251" t="s">
        <v>826</v>
      </c>
      <c r="Q339" s="251" t="s">
        <v>205</v>
      </c>
      <c r="R339" s="251">
        <v>2010</v>
      </c>
      <c r="S339" s="251" t="s">
        <v>859</v>
      </c>
      <c r="T339" s="251">
        <v>6</v>
      </c>
      <c r="U339" s="251" t="str">
        <f>VLOOKUP(J339,'RBSA 2016 Equipment Mappings'!$C:$D,2,FALSE)</f>
        <v>eFAF</v>
      </c>
    </row>
    <row r="340" spans="3:21" x14ac:dyDescent="0.25">
      <c r="C340" s="251" t="s">
        <v>1141</v>
      </c>
      <c r="D340" s="251">
        <v>1995</v>
      </c>
      <c r="E340" s="251" t="s">
        <v>859</v>
      </c>
      <c r="F340" s="251" t="s">
        <v>864</v>
      </c>
      <c r="G340" s="251">
        <v>626.07000000000005</v>
      </c>
      <c r="H340" s="251">
        <v>626.07000000000005</v>
      </c>
      <c r="I340" s="251">
        <v>1</v>
      </c>
      <c r="J340" s="251" t="s">
        <v>677</v>
      </c>
      <c r="K340" s="251" t="s">
        <v>826</v>
      </c>
      <c r="L340" s="251" t="s">
        <v>8</v>
      </c>
      <c r="M340" s="251" t="s">
        <v>866</v>
      </c>
      <c r="N340" s="251" t="s">
        <v>826</v>
      </c>
      <c r="O340" s="251" t="s">
        <v>826</v>
      </c>
      <c r="P340" s="251" t="s">
        <v>826</v>
      </c>
      <c r="Q340" s="251" t="s">
        <v>205</v>
      </c>
      <c r="R340" s="251" t="s">
        <v>826</v>
      </c>
      <c r="S340" s="251" t="s">
        <v>826</v>
      </c>
      <c r="T340" s="251" t="s">
        <v>826</v>
      </c>
      <c r="U340" s="251" t="str">
        <f>VLOOKUP(J340,'RBSA 2016 Equipment Mappings'!$C:$D,2,FALSE)</f>
        <v>eFAF</v>
      </c>
    </row>
    <row r="341" spans="3:21" x14ac:dyDescent="0.25">
      <c r="C341" s="251" t="s">
        <v>1142</v>
      </c>
      <c r="D341" s="251">
        <v>1984</v>
      </c>
      <c r="E341" s="251" t="s">
        <v>859</v>
      </c>
      <c r="F341" s="251" t="s">
        <v>864</v>
      </c>
      <c r="G341" s="251">
        <v>626.07000000000005</v>
      </c>
      <c r="H341" s="251">
        <v>626.07000000000005</v>
      </c>
      <c r="I341" s="251">
        <v>1</v>
      </c>
      <c r="J341" s="251" t="s">
        <v>831</v>
      </c>
      <c r="K341" s="251" t="s">
        <v>826</v>
      </c>
      <c r="L341" s="251" t="s">
        <v>8</v>
      </c>
      <c r="M341" s="251" t="s">
        <v>861</v>
      </c>
      <c r="N341" s="251" t="s">
        <v>826</v>
      </c>
      <c r="O341" s="251" t="s">
        <v>826</v>
      </c>
      <c r="P341" s="251" t="s">
        <v>826</v>
      </c>
      <c r="Q341" s="251" t="s">
        <v>874</v>
      </c>
      <c r="R341" s="251" t="s">
        <v>826</v>
      </c>
      <c r="S341" s="251" t="s">
        <v>826</v>
      </c>
      <c r="T341" s="251" t="s">
        <v>826</v>
      </c>
      <c r="U341" s="251" t="str">
        <f>VLOOKUP(J341,'RBSA 2016 Equipment Mappings'!$C:$D,2,FALSE)</f>
        <v>ASHP</v>
      </c>
    </row>
    <row r="342" spans="3:21" x14ac:dyDescent="0.25">
      <c r="C342" s="251" t="s">
        <v>1143</v>
      </c>
      <c r="D342" s="251">
        <v>1973</v>
      </c>
      <c r="E342" s="251" t="s">
        <v>859</v>
      </c>
      <c r="F342" s="251" t="s">
        <v>864</v>
      </c>
      <c r="G342" s="251">
        <v>626.07000000000005</v>
      </c>
      <c r="H342" s="251">
        <v>626.07000000000005</v>
      </c>
      <c r="I342" s="251">
        <v>1</v>
      </c>
      <c r="J342" s="251" t="s">
        <v>678</v>
      </c>
      <c r="K342" s="251" t="s">
        <v>826</v>
      </c>
      <c r="L342" s="251" t="s">
        <v>865</v>
      </c>
      <c r="M342" s="251" t="s">
        <v>861</v>
      </c>
      <c r="N342" s="251">
        <v>70000</v>
      </c>
      <c r="O342" s="251" t="s">
        <v>826</v>
      </c>
      <c r="P342" s="251" t="s">
        <v>826</v>
      </c>
      <c r="Q342" s="251" t="s">
        <v>205</v>
      </c>
      <c r="R342" s="251" t="s">
        <v>826</v>
      </c>
      <c r="S342" s="251" t="s">
        <v>826</v>
      </c>
      <c r="T342" s="251" t="s">
        <v>826</v>
      </c>
      <c r="U342" s="251" t="str">
        <f>VLOOKUP(J342,'RBSA 2016 Equipment Mappings'!$C:$D,2,FALSE)</f>
        <v>gFAF</v>
      </c>
    </row>
    <row r="343" spans="3:21" x14ac:dyDescent="0.25">
      <c r="C343" s="251" t="s">
        <v>1144</v>
      </c>
      <c r="D343" s="251">
        <v>1976</v>
      </c>
      <c r="E343" s="251" t="s">
        <v>859</v>
      </c>
      <c r="F343" s="251" t="s">
        <v>864</v>
      </c>
      <c r="G343" s="251">
        <v>626.07000000000005</v>
      </c>
      <c r="H343" s="251">
        <v>626.07000000000005</v>
      </c>
      <c r="I343" s="251">
        <v>1</v>
      </c>
      <c r="J343" s="251" t="s">
        <v>831</v>
      </c>
      <c r="K343" s="251" t="s">
        <v>826</v>
      </c>
      <c r="L343" s="251" t="s">
        <v>8</v>
      </c>
      <c r="M343" s="251" t="s">
        <v>866</v>
      </c>
      <c r="N343" s="251" t="s">
        <v>826</v>
      </c>
      <c r="O343" s="251">
        <v>6.8</v>
      </c>
      <c r="P343" s="251" t="s">
        <v>1137</v>
      </c>
      <c r="Q343" s="251" t="s">
        <v>874</v>
      </c>
      <c r="R343" s="251">
        <v>2005</v>
      </c>
      <c r="S343" s="251" t="s">
        <v>859</v>
      </c>
      <c r="T343" s="251">
        <v>11</v>
      </c>
      <c r="U343" s="251" t="str">
        <f>VLOOKUP(J343,'RBSA 2016 Equipment Mappings'!$C:$D,2,FALSE)</f>
        <v>ASHP</v>
      </c>
    </row>
    <row r="344" spans="3:21" x14ac:dyDescent="0.25">
      <c r="C344" s="251" t="s">
        <v>1145</v>
      </c>
      <c r="D344" s="251">
        <v>1976</v>
      </c>
      <c r="E344" s="251" t="s">
        <v>859</v>
      </c>
      <c r="F344" s="251" t="s">
        <v>864</v>
      </c>
      <c r="G344" s="251">
        <v>626.07000000000005</v>
      </c>
      <c r="H344" s="251">
        <v>626.07000000000005</v>
      </c>
      <c r="I344" s="251">
        <v>1</v>
      </c>
      <c r="J344" s="251" t="s">
        <v>678</v>
      </c>
      <c r="K344" s="251" t="s">
        <v>826</v>
      </c>
      <c r="L344" s="251" t="s">
        <v>865</v>
      </c>
      <c r="M344" s="251" t="s">
        <v>866</v>
      </c>
      <c r="N344" s="251">
        <v>70000</v>
      </c>
      <c r="O344" s="251" t="s">
        <v>826</v>
      </c>
      <c r="P344" s="251" t="s">
        <v>826</v>
      </c>
      <c r="Q344" s="251" t="s">
        <v>205</v>
      </c>
      <c r="R344" s="251">
        <v>1997</v>
      </c>
      <c r="S344" s="251" t="s">
        <v>859</v>
      </c>
      <c r="T344" s="251">
        <v>19</v>
      </c>
      <c r="U344" s="251" t="str">
        <f>VLOOKUP(J344,'RBSA 2016 Equipment Mappings'!$C:$D,2,FALSE)</f>
        <v>gFAF</v>
      </c>
    </row>
    <row r="345" spans="3:21" x14ac:dyDescent="0.25">
      <c r="C345" s="251" t="s">
        <v>1146</v>
      </c>
      <c r="D345" s="251">
        <v>1991</v>
      </c>
      <c r="E345" s="251" t="s">
        <v>859</v>
      </c>
      <c r="F345" s="251" t="s">
        <v>864</v>
      </c>
      <c r="G345" s="251">
        <v>626.07000000000005</v>
      </c>
      <c r="H345" s="251">
        <v>626.07000000000005</v>
      </c>
      <c r="I345" s="251">
        <v>1</v>
      </c>
      <c r="J345" s="251" t="s">
        <v>678</v>
      </c>
      <c r="K345" s="251" t="s">
        <v>826</v>
      </c>
      <c r="L345" s="251" t="s">
        <v>865</v>
      </c>
      <c r="M345" s="251" t="s">
        <v>861</v>
      </c>
      <c r="N345" s="251">
        <v>90000</v>
      </c>
      <c r="O345" s="251" t="s">
        <v>826</v>
      </c>
      <c r="P345" s="251" t="s">
        <v>826</v>
      </c>
      <c r="Q345" s="251" t="s">
        <v>205</v>
      </c>
      <c r="R345" s="251" t="s">
        <v>826</v>
      </c>
      <c r="S345" s="251" t="s">
        <v>826</v>
      </c>
      <c r="T345" s="251" t="s">
        <v>826</v>
      </c>
      <c r="U345" s="251" t="str">
        <f>VLOOKUP(J345,'RBSA 2016 Equipment Mappings'!$C:$D,2,FALSE)</f>
        <v>gFAF</v>
      </c>
    </row>
    <row r="346" spans="3:21" x14ac:dyDescent="0.25">
      <c r="C346" s="251" t="s">
        <v>1147</v>
      </c>
      <c r="D346" s="251">
        <v>1976</v>
      </c>
      <c r="E346" s="251" t="s">
        <v>859</v>
      </c>
      <c r="F346" s="251" t="s">
        <v>864</v>
      </c>
      <c r="G346" s="251">
        <v>626.07000000000005</v>
      </c>
      <c r="H346" s="251">
        <v>626.07000000000005</v>
      </c>
      <c r="I346" s="251">
        <v>1</v>
      </c>
      <c r="J346" s="251" t="s">
        <v>677</v>
      </c>
      <c r="K346" s="251" t="s">
        <v>826</v>
      </c>
      <c r="L346" s="251" t="s">
        <v>8</v>
      </c>
      <c r="M346" s="251" t="s">
        <v>866</v>
      </c>
      <c r="N346" s="251" t="s">
        <v>826</v>
      </c>
      <c r="O346" s="251" t="s">
        <v>826</v>
      </c>
      <c r="P346" s="251" t="s">
        <v>826</v>
      </c>
      <c r="Q346" s="251" t="s">
        <v>205</v>
      </c>
      <c r="R346" s="251" t="s">
        <v>826</v>
      </c>
      <c r="S346" s="251" t="s">
        <v>826</v>
      </c>
      <c r="T346" s="251" t="s">
        <v>826</v>
      </c>
      <c r="U346" s="251" t="str">
        <f>VLOOKUP(J346,'RBSA 2016 Equipment Mappings'!$C:$D,2,FALSE)</f>
        <v>eFAF</v>
      </c>
    </row>
    <row r="347" spans="3:21" x14ac:dyDescent="0.25">
      <c r="C347" s="251" t="s">
        <v>1148</v>
      </c>
      <c r="D347" s="251">
        <v>1925</v>
      </c>
      <c r="E347" s="251" t="s">
        <v>859</v>
      </c>
      <c r="F347" s="251" t="s">
        <v>864</v>
      </c>
      <c r="G347" s="251">
        <v>626.07000000000005</v>
      </c>
      <c r="H347" s="251">
        <v>626.07000000000005</v>
      </c>
      <c r="I347" s="251">
        <v>2</v>
      </c>
      <c r="J347" s="251" t="s">
        <v>677</v>
      </c>
      <c r="K347" s="251" t="s">
        <v>826</v>
      </c>
      <c r="L347" s="251" t="s">
        <v>8</v>
      </c>
      <c r="M347" s="251" t="s">
        <v>892</v>
      </c>
      <c r="N347" s="251" t="s">
        <v>826</v>
      </c>
      <c r="O347" s="251" t="s">
        <v>826</v>
      </c>
      <c r="P347" s="251" t="s">
        <v>826</v>
      </c>
      <c r="Q347" s="251" t="s">
        <v>205</v>
      </c>
      <c r="R347" s="251">
        <v>2002</v>
      </c>
      <c r="S347" s="251" t="s">
        <v>859</v>
      </c>
      <c r="T347" s="251">
        <v>14</v>
      </c>
      <c r="U347" s="251" t="str">
        <f>VLOOKUP(J347,'RBSA 2016 Equipment Mappings'!$C:$D,2,FALSE)</f>
        <v>eFAF</v>
      </c>
    </row>
    <row r="348" spans="3:21" x14ac:dyDescent="0.25">
      <c r="C348" s="251" t="s">
        <v>1149</v>
      </c>
      <c r="D348" s="251">
        <v>1998</v>
      </c>
      <c r="E348" s="251" t="s">
        <v>859</v>
      </c>
      <c r="F348" s="251" t="s">
        <v>864</v>
      </c>
      <c r="G348" s="251">
        <v>1097.77</v>
      </c>
      <c r="H348" s="251">
        <v>1097.77</v>
      </c>
      <c r="I348" s="251">
        <v>2</v>
      </c>
      <c r="J348" s="251" t="s">
        <v>830</v>
      </c>
      <c r="K348" s="251" t="s">
        <v>1034</v>
      </c>
      <c r="L348" s="251" t="s">
        <v>870</v>
      </c>
      <c r="M348" s="251" t="s">
        <v>809</v>
      </c>
      <c r="N348" s="251" t="s">
        <v>826</v>
      </c>
      <c r="O348" s="251" t="s">
        <v>826</v>
      </c>
      <c r="P348" s="251" t="s">
        <v>826</v>
      </c>
      <c r="Q348" s="251" t="s">
        <v>826</v>
      </c>
      <c r="R348" s="251" t="s">
        <v>826</v>
      </c>
      <c r="S348" s="251" t="s">
        <v>826</v>
      </c>
      <c r="T348" s="251" t="s">
        <v>826</v>
      </c>
      <c r="U348" s="251" t="str">
        <f>VLOOKUP(J348,'RBSA 2016 Equipment Mappings'!$C:$D,2,FALSE)</f>
        <v>Other</v>
      </c>
    </row>
    <row r="349" spans="3:21" x14ac:dyDescent="0.25">
      <c r="C349" s="251" t="s">
        <v>1150</v>
      </c>
      <c r="D349" s="251">
        <v>1981</v>
      </c>
      <c r="E349" s="251" t="s">
        <v>859</v>
      </c>
      <c r="F349" s="251" t="s">
        <v>864</v>
      </c>
      <c r="G349" s="251">
        <v>1097.77</v>
      </c>
      <c r="H349" s="251">
        <v>1097.77</v>
      </c>
      <c r="I349" s="251">
        <v>3</v>
      </c>
      <c r="J349" s="251" t="s">
        <v>677</v>
      </c>
      <c r="K349" s="251" t="s">
        <v>826</v>
      </c>
      <c r="L349" s="251" t="s">
        <v>8</v>
      </c>
      <c r="M349" s="251" t="s">
        <v>866</v>
      </c>
      <c r="N349" s="251" t="s">
        <v>826</v>
      </c>
      <c r="O349" s="251" t="s">
        <v>826</v>
      </c>
      <c r="P349" s="251" t="s">
        <v>826</v>
      </c>
      <c r="Q349" s="251" t="s">
        <v>205</v>
      </c>
      <c r="R349" s="251" t="s">
        <v>826</v>
      </c>
      <c r="S349" s="251" t="s">
        <v>826</v>
      </c>
      <c r="T349" s="251" t="s">
        <v>826</v>
      </c>
      <c r="U349" s="251" t="str">
        <f>VLOOKUP(J349,'RBSA 2016 Equipment Mappings'!$C:$D,2,FALSE)</f>
        <v>eFAF</v>
      </c>
    </row>
    <row r="350" spans="3:21" x14ac:dyDescent="0.25">
      <c r="C350" s="251" t="s">
        <v>1151</v>
      </c>
      <c r="D350" s="251">
        <v>2000</v>
      </c>
      <c r="E350" s="251" t="s">
        <v>859</v>
      </c>
      <c r="F350" s="251" t="s">
        <v>864</v>
      </c>
      <c r="G350" s="251">
        <v>626.07000000000005</v>
      </c>
      <c r="H350" s="251">
        <v>626.07000000000005</v>
      </c>
      <c r="I350" s="251">
        <v>3</v>
      </c>
      <c r="J350" s="251" t="s">
        <v>678</v>
      </c>
      <c r="K350" s="251" t="s">
        <v>826</v>
      </c>
      <c r="L350" s="251" t="s">
        <v>865</v>
      </c>
      <c r="M350" s="251" t="s">
        <v>866</v>
      </c>
      <c r="N350" s="251">
        <v>70000</v>
      </c>
      <c r="O350" s="251" t="s">
        <v>826</v>
      </c>
      <c r="P350" s="251" t="s">
        <v>826</v>
      </c>
      <c r="Q350" s="251" t="s">
        <v>205</v>
      </c>
      <c r="R350" s="251">
        <v>1999</v>
      </c>
      <c r="S350" s="251" t="s">
        <v>859</v>
      </c>
      <c r="T350" s="251">
        <v>17</v>
      </c>
      <c r="U350" s="251" t="str">
        <f>VLOOKUP(J350,'RBSA 2016 Equipment Mappings'!$C:$D,2,FALSE)</f>
        <v>gFAF</v>
      </c>
    </row>
    <row r="351" spans="3:21" x14ac:dyDescent="0.25">
      <c r="C351" s="251" t="s">
        <v>1152</v>
      </c>
      <c r="D351" s="251">
        <v>2012</v>
      </c>
      <c r="E351" s="251" t="s">
        <v>867</v>
      </c>
      <c r="F351" s="251" t="s">
        <v>99</v>
      </c>
      <c r="G351" s="251">
        <v>4610.0200000000004</v>
      </c>
      <c r="H351" s="251">
        <v>4610.0200000000004</v>
      </c>
      <c r="I351" s="251">
        <v>2</v>
      </c>
      <c r="J351" s="251" t="s">
        <v>831</v>
      </c>
      <c r="K351" s="251" t="s">
        <v>826</v>
      </c>
      <c r="L351" s="251" t="s">
        <v>8</v>
      </c>
      <c r="M351" s="251" t="s">
        <v>866</v>
      </c>
      <c r="N351" s="251" t="s">
        <v>826</v>
      </c>
      <c r="O351" s="251">
        <v>8.5</v>
      </c>
      <c r="P351" s="251" t="s">
        <v>1026</v>
      </c>
      <c r="Q351" s="251" t="s">
        <v>874</v>
      </c>
      <c r="R351" s="251">
        <v>2011</v>
      </c>
      <c r="S351" s="251" t="s">
        <v>867</v>
      </c>
      <c r="T351" s="251">
        <v>5</v>
      </c>
      <c r="U351" s="251" t="str">
        <f>VLOOKUP(J351,'RBSA 2016 Equipment Mappings'!$C:$D,2,FALSE)</f>
        <v>ASHP</v>
      </c>
    </row>
    <row r="352" spans="3:21" x14ac:dyDescent="0.25">
      <c r="C352" s="251" t="s">
        <v>1153</v>
      </c>
      <c r="D352" s="251">
        <v>1986</v>
      </c>
      <c r="E352" s="251" t="s">
        <v>859</v>
      </c>
      <c r="F352" s="251" t="s">
        <v>864</v>
      </c>
      <c r="G352" s="251">
        <v>626.07000000000005</v>
      </c>
      <c r="H352" s="251">
        <v>626.07000000000005</v>
      </c>
      <c r="I352" s="251">
        <v>2</v>
      </c>
      <c r="J352" s="251" t="s">
        <v>831</v>
      </c>
      <c r="K352" s="251" t="s">
        <v>826</v>
      </c>
      <c r="L352" s="251" t="s">
        <v>8</v>
      </c>
      <c r="M352" s="251" t="s">
        <v>866</v>
      </c>
      <c r="N352" s="251" t="s">
        <v>826</v>
      </c>
      <c r="O352" s="251" t="s">
        <v>826</v>
      </c>
      <c r="P352" s="251" t="s">
        <v>826</v>
      </c>
      <c r="Q352" s="251" t="s">
        <v>874</v>
      </c>
      <c r="R352" s="251" t="s">
        <v>826</v>
      </c>
      <c r="S352" s="251" t="s">
        <v>826</v>
      </c>
      <c r="T352" s="251" t="s">
        <v>826</v>
      </c>
      <c r="U352" s="251" t="str">
        <f>VLOOKUP(J352,'RBSA 2016 Equipment Mappings'!$C:$D,2,FALSE)</f>
        <v>ASHP</v>
      </c>
    </row>
    <row r="353" spans="3:21" x14ac:dyDescent="0.25">
      <c r="C353" s="251" t="s">
        <v>1154</v>
      </c>
      <c r="D353" s="251">
        <v>1999</v>
      </c>
      <c r="E353" s="251" t="s">
        <v>859</v>
      </c>
      <c r="F353" s="251" t="s">
        <v>864</v>
      </c>
      <c r="G353" s="251">
        <v>1097.77</v>
      </c>
      <c r="H353" s="251">
        <v>1097.77</v>
      </c>
      <c r="I353" s="251">
        <v>2</v>
      </c>
      <c r="J353" s="251" t="s">
        <v>830</v>
      </c>
      <c r="K353" s="251" t="s">
        <v>1155</v>
      </c>
      <c r="L353" s="251" t="s">
        <v>870</v>
      </c>
      <c r="M353" s="251" t="s">
        <v>809</v>
      </c>
      <c r="N353" s="251" t="s">
        <v>826</v>
      </c>
      <c r="O353" s="251" t="s">
        <v>826</v>
      </c>
      <c r="P353" s="251" t="s">
        <v>826</v>
      </c>
      <c r="Q353" s="251" t="s">
        <v>826</v>
      </c>
      <c r="R353" s="251" t="s">
        <v>826</v>
      </c>
      <c r="S353" s="251" t="s">
        <v>826</v>
      </c>
      <c r="T353" s="251" t="s">
        <v>826</v>
      </c>
      <c r="U353" s="251" t="str">
        <f>VLOOKUP(J353,'RBSA 2016 Equipment Mappings'!$C:$D,2,FALSE)</f>
        <v>Other</v>
      </c>
    </row>
    <row r="354" spans="3:21" x14ac:dyDescent="0.25">
      <c r="C354" s="251" t="s">
        <v>1156</v>
      </c>
      <c r="D354" s="251">
        <v>1995</v>
      </c>
      <c r="E354" s="251" t="s">
        <v>859</v>
      </c>
      <c r="F354" s="251" t="s">
        <v>864</v>
      </c>
      <c r="G354" s="251">
        <v>626.07000000000005</v>
      </c>
      <c r="H354" s="251">
        <v>626.07000000000005</v>
      </c>
      <c r="I354" s="251">
        <v>2</v>
      </c>
      <c r="J354" s="251" t="s">
        <v>678</v>
      </c>
      <c r="K354" s="251" t="s">
        <v>826</v>
      </c>
      <c r="L354" s="251" t="s">
        <v>865</v>
      </c>
      <c r="M354" s="251" t="s">
        <v>861</v>
      </c>
      <c r="N354" s="251">
        <v>56000</v>
      </c>
      <c r="O354" s="251" t="s">
        <v>826</v>
      </c>
      <c r="P354" s="251" t="s">
        <v>826</v>
      </c>
      <c r="Q354" s="251" t="s">
        <v>205</v>
      </c>
      <c r="R354" s="251" t="s">
        <v>826</v>
      </c>
      <c r="S354" s="251" t="s">
        <v>826</v>
      </c>
      <c r="T354" s="251" t="s">
        <v>826</v>
      </c>
      <c r="U354" s="251" t="str">
        <f>VLOOKUP(J354,'RBSA 2016 Equipment Mappings'!$C:$D,2,FALSE)</f>
        <v>gFAF</v>
      </c>
    </row>
    <row r="355" spans="3:21" x14ac:dyDescent="0.25">
      <c r="C355" s="251" t="s">
        <v>1157</v>
      </c>
      <c r="D355" s="251">
        <v>1994</v>
      </c>
      <c r="E355" s="251" t="s">
        <v>859</v>
      </c>
      <c r="F355" s="251" t="s">
        <v>864</v>
      </c>
      <c r="G355" s="251">
        <v>626.07000000000005</v>
      </c>
      <c r="H355" s="251">
        <v>626.07000000000005</v>
      </c>
      <c r="I355" s="251">
        <v>2</v>
      </c>
      <c r="J355" s="251" t="s">
        <v>678</v>
      </c>
      <c r="K355" s="251" t="s">
        <v>826</v>
      </c>
      <c r="L355" s="251" t="s">
        <v>865</v>
      </c>
      <c r="M355" s="251" t="s">
        <v>866</v>
      </c>
      <c r="N355" s="251">
        <v>60000</v>
      </c>
      <c r="O355" s="251" t="s">
        <v>826</v>
      </c>
      <c r="P355" s="251" t="s">
        <v>826</v>
      </c>
      <c r="Q355" s="251" t="s">
        <v>205</v>
      </c>
      <c r="R355" s="251">
        <v>2016</v>
      </c>
      <c r="S355" s="251" t="s">
        <v>867</v>
      </c>
      <c r="T355" s="251">
        <v>0</v>
      </c>
      <c r="U355" s="251" t="str">
        <f>VLOOKUP(J355,'RBSA 2016 Equipment Mappings'!$C:$D,2,FALSE)</f>
        <v>gFAF</v>
      </c>
    </row>
    <row r="356" spans="3:21" x14ac:dyDescent="0.25">
      <c r="C356" s="251" t="s">
        <v>1158</v>
      </c>
      <c r="D356" s="251">
        <v>1977</v>
      </c>
      <c r="E356" s="251" t="s">
        <v>859</v>
      </c>
      <c r="F356" s="251" t="s">
        <v>864</v>
      </c>
      <c r="G356" s="251">
        <v>626.07000000000005</v>
      </c>
      <c r="H356" s="251">
        <v>626.07000000000005</v>
      </c>
      <c r="I356" s="251">
        <v>3</v>
      </c>
      <c r="J356" s="251" t="s">
        <v>830</v>
      </c>
      <c r="K356" s="251" t="s">
        <v>1159</v>
      </c>
      <c r="L356" s="251" t="s">
        <v>862</v>
      </c>
      <c r="M356" s="251" t="s">
        <v>862</v>
      </c>
      <c r="N356" s="251" t="s">
        <v>826</v>
      </c>
      <c r="O356" s="251" t="s">
        <v>826</v>
      </c>
      <c r="P356" s="251" t="s">
        <v>826</v>
      </c>
      <c r="Q356" s="251" t="s">
        <v>826</v>
      </c>
      <c r="R356" s="251" t="s">
        <v>826</v>
      </c>
      <c r="S356" s="251" t="s">
        <v>826</v>
      </c>
      <c r="T356" s="251" t="s">
        <v>826</v>
      </c>
      <c r="U356" s="251" t="str">
        <f>VLOOKUP(J356,'RBSA 2016 Equipment Mappings'!$C:$D,2,FALSE)</f>
        <v>Other</v>
      </c>
    </row>
    <row r="357" spans="3:21" x14ac:dyDescent="0.25">
      <c r="C357" s="251" t="s">
        <v>1160</v>
      </c>
      <c r="D357" s="251">
        <v>1998</v>
      </c>
      <c r="E357" s="251" t="s">
        <v>859</v>
      </c>
      <c r="F357" s="251" t="s">
        <v>864</v>
      </c>
      <c r="G357" s="251">
        <v>626.07000000000005</v>
      </c>
      <c r="H357" s="251">
        <v>626.07000000000005</v>
      </c>
      <c r="I357" s="251">
        <v>2</v>
      </c>
      <c r="J357" s="251" t="s">
        <v>678</v>
      </c>
      <c r="K357" s="251" t="s">
        <v>826</v>
      </c>
      <c r="L357" s="251" t="s">
        <v>865</v>
      </c>
      <c r="M357" s="251" t="s">
        <v>866</v>
      </c>
      <c r="N357" s="251">
        <v>70000</v>
      </c>
      <c r="O357" s="251" t="s">
        <v>826</v>
      </c>
      <c r="P357" s="251" t="s">
        <v>826</v>
      </c>
      <c r="Q357" s="251" t="s">
        <v>205</v>
      </c>
      <c r="R357" s="251">
        <v>1998</v>
      </c>
      <c r="S357" s="251" t="s">
        <v>859</v>
      </c>
      <c r="T357" s="251">
        <v>18</v>
      </c>
      <c r="U357" s="251" t="str">
        <f>VLOOKUP(J357,'RBSA 2016 Equipment Mappings'!$C:$D,2,FALSE)</f>
        <v>gFAF</v>
      </c>
    </row>
    <row r="358" spans="3:21" x14ac:dyDescent="0.25">
      <c r="C358" s="251" t="s">
        <v>1161</v>
      </c>
      <c r="D358" s="251">
        <v>1992</v>
      </c>
      <c r="E358" s="251" t="s">
        <v>859</v>
      </c>
      <c r="F358" s="251" t="s">
        <v>864</v>
      </c>
      <c r="G358" s="251">
        <v>1097.77</v>
      </c>
      <c r="H358" s="251">
        <v>1097.77</v>
      </c>
      <c r="I358" s="251">
        <v>2</v>
      </c>
      <c r="J358" s="251" t="s">
        <v>677</v>
      </c>
      <c r="K358" s="251" t="s">
        <v>826</v>
      </c>
      <c r="L358" s="251" t="s">
        <v>8</v>
      </c>
      <c r="M358" s="251" t="s">
        <v>861</v>
      </c>
      <c r="N358" s="251" t="s">
        <v>826</v>
      </c>
      <c r="O358" s="251" t="s">
        <v>826</v>
      </c>
      <c r="P358" s="251" t="s">
        <v>826</v>
      </c>
      <c r="Q358" s="251" t="s">
        <v>205</v>
      </c>
      <c r="R358" s="251" t="s">
        <v>826</v>
      </c>
      <c r="S358" s="251" t="s">
        <v>826</v>
      </c>
      <c r="T358" s="251" t="s">
        <v>826</v>
      </c>
      <c r="U358" s="251" t="str">
        <f>VLOOKUP(J358,'RBSA 2016 Equipment Mappings'!$C:$D,2,FALSE)</f>
        <v>eFAF</v>
      </c>
    </row>
    <row r="359" spans="3:21" x14ac:dyDescent="0.25">
      <c r="C359" s="251" t="s">
        <v>1162</v>
      </c>
      <c r="D359" s="251">
        <v>1973</v>
      </c>
      <c r="E359" s="251" t="s">
        <v>859</v>
      </c>
      <c r="F359" s="251" t="s">
        <v>864</v>
      </c>
      <c r="G359" s="251">
        <v>1097.77</v>
      </c>
      <c r="H359" s="251">
        <v>1097.77</v>
      </c>
      <c r="I359" s="251">
        <v>3</v>
      </c>
      <c r="J359" s="251" t="s">
        <v>678</v>
      </c>
      <c r="K359" s="251" t="s">
        <v>826</v>
      </c>
      <c r="L359" s="251" t="s">
        <v>953</v>
      </c>
      <c r="M359" s="251" t="s">
        <v>861</v>
      </c>
      <c r="N359" s="251">
        <v>69000</v>
      </c>
      <c r="O359" s="251" t="s">
        <v>826</v>
      </c>
      <c r="P359" s="251" t="s">
        <v>826</v>
      </c>
      <c r="Q359" s="251" t="s">
        <v>205</v>
      </c>
      <c r="R359" s="251" t="s">
        <v>826</v>
      </c>
      <c r="S359" s="251" t="s">
        <v>826</v>
      </c>
      <c r="T359" s="251" t="s">
        <v>826</v>
      </c>
      <c r="U359" s="251" t="str">
        <f>VLOOKUP(J359,'RBSA 2016 Equipment Mappings'!$C:$D,2,FALSE)</f>
        <v>gFAF</v>
      </c>
    </row>
    <row r="360" spans="3:21" x14ac:dyDescent="0.25">
      <c r="C360" s="251" t="s">
        <v>1163</v>
      </c>
      <c r="D360" s="251">
        <v>1995</v>
      </c>
      <c r="E360" s="251" t="s">
        <v>859</v>
      </c>
      <c r="F360" s="251" t="s">
        <v>864</v>
      </c>
      <c r="G360" s="251">
        <v>626.07000000000005</v>
      </c>
      <c r="H360" s="251">
        <v>626.07000000000005</v>
      </c>
      <c r="I360" s="251">
        <v>2</v>
      </c>
      <c r="J360" s="251" t="s">
        <v>677</v>
      </c>
      <c r="K360" s="251" t="s">
        <v>826</v>
      </c>
      <c r="L360" s="251" t="s">
        <v>8</v>
      </c>
      <c r="M360" s="251" t="s">
        <v>861</v>
      </c>
      <c r="N360" s="251" t="s">
        <v>826</v>
      </c>
      <c r="O360" s="251" t="s">
        <v>826</v>
      </c>
      <c r="P360" s="251" t="s">
        <v>826</v>
      </c>
      <c r="Q360" s="251" t="s">
        <v>205</v>
      </c>
      <c r="R360" s="251" t="s">
        <v>826</v>
      </c>
      <c r="S360" s="251" t="s">
        <v>826</v>
      </c>
      <c r="T360" s="251" t="s">
        <v>826</v>
      </c>
      <c r="U360" s="251" t="str">
        <f>VLOOKUP(J360,'RBSA 2016 Equipment Mappings'!$C:$D,2,FALSE)</f>
        <v>eFAF</v>
      </c>
    </row>
    <row r="361" spans="3:21" x14ac:dyDescent="0.25">
      <c r="C361" s="251" t="s">
        <v>1164</v>
      </c>
      <c r="D361" s="251">
        <v>1981</v>
      </c>
      <c r="E361" s="251" t="s">
        <v>859</v>
      </c>
      <c r="F361" s="251" t="s">
        <v>864</v>
      </c>
      <c r="G361" s="251">
        <v>626.07000000000005</v>
      </c>
      <c r="H361" s="251">
        <v>626.07000000000005</v>
      </c>
      <c r="I361" s="251">
        <v>2</v>
      </c>
      <c r="J361" s="251" t="s">
        <v>831</v>
      </c>
      <c r="K361" s="251" t="s">
        <v>826</v>
      </c>
      <c r="L361" s="251" t="s">
        <v>8</v>
      </c>
      <c r="M361" s="251" t="s">
        <v>866</v>
      </c>
      <c r="N361" s="251" t="s">
        <v>826</v>
      </c>
      <c r="O361" s="251">
        <v>7.7</v>
      </c>
      <c r="P361" s="251" t="s">
        <v>890</v>
      </c>
      <c r="Q361" s="251" t="s">
        <v>874</v>
      </c>
      <c r="R361" s="251">
        <v>2009</v>
      </c>
      <c r="S361" s="251" t="s">
        <v>859</v>
      </c>
      <c r="T361" s="251">
        <v>7</v>
      </c>
      <c r="U361" s="251" t="str">
        <f>VLOOKUP(J361,'RBSA 2016 Equipment Mappings'!$C:$D,2,FALSE)</f>
        <v>ASHP</v>
      </c>
    </row>
    <row r="362" spans="3:21" x14ac:dyDescent="0.25">
      <c r="C362" s="251" t="s">
        <v>1165</v>
      </c>
      <c r="D362" s="251">
        <v>2001</v>
      </c>
      <c r="E362" s="251" t="s">
        <v>859</v>
      </c>
      <c r="F362" s="251" t="s">
        <v>864</v>
      </c>
      <c r="G362" s="251">
        <v>626.07000000000005</v>
      </c>
      <c r="H362" s="251">
        <v>626.07000000000005</v>
      </c>
      <c r="I362" s="251">
        <v>3</v>
      </c>
      <c r="J362" s="251" t="s">
        <v>677</v>
      </c>
      <c r="K362" s="251" t="s">
        <v>826</v>
      </c>
      <c r="L362" s="251" t="s">
        <v>8</v>
      </c>
      <c r="M362" s="251" t="s">
        <v>866</v>
      </c>
      <c r="N362" s="251" t="s">
        <v>826</v>
      </c>
      <c r="O362" s="251" t="s">
        <v>826</v>
      </c>
      <c r="P362" s="251" t="s">
        <v>826</v>
      </c>
      <c r="Q362" s="251" t="s">
        <v>205</v>
      </c>
      <c r="R362" s="251">
        <v>2001</v>
      </c>
      <c r="S362" s="251" t="s">
        <v>859</v>
      </c>
      <c r="T362" s="251">
        <v>15</v>
      </c>
      <c r="U362" s="251" t="str">
        <f>VLOOKUP(J362,'RBSA 2016 Equipment Mappings'!$C:$D,2,FALSE)</f>
        <v>eFAF</v>
      </c>
    </row>
    <row r="363" spans="3:21" x14ac:dyDescent="0.25">
      <c r="C363" s="251" t="s">
        <v>1166</v>
      </c>
      <c r="D363" s="251">
        <v>2004</v>
      </c>
      <c r="E363" s="251" t="s">
        <v>859</v>
      </c>
      <c r="F363" s="251" t="s">
        <v>864</v>
      </c>
      <c r="G363" s="251">
        <v>626.07000000000005</v>
      </c>
      <c r="H363" s="251">
        <v>626.07000000000005</v>
      </c>
      <c r="I363" s="251">
        <v>2</v>
      </c>
      <c r="J363" s="251" t="s">
        <v>831</v>
      </c>
      <c r="K363" s="251" t="s">
        <v>826</v>
      </c>
      <c r="L363" s="251" t="s">
        <v>8</v>
      </c>
      <c r="M363" s="251" t="s">
        <v>892</v>
      </c>
      <c r="N363" s="251" t="s">
        <v>826</v>
      </c>
      <c r="O363" s="251">
        <v>8.1999999999999993</v>
      </c>
      <c r="P363" s="251" t="s">
        <v>890</v>
      </c>
      <c r="Q363" s="251" t="s">
        <v>874</v>
      </c>
      <c r="R363" s="251">
        <v>2004</v>
      </c>
      <c r="S363" s="251" t="s">
        <v>859</v>
      </c>
      <c r="T363" s="251">
        <v>12</v>
      </c>
      <c r="U363" s="251" t="str">
        <f>VLOOKUP(J363,'RBSA 2016 Equipment Mappings'!$C:$D,2,FALSE)</f>
        <v>ASHP</v>
      </c>
    </row>
    <row r="364" spans="3:21" x14ac:dyDescent="0.25">
      <c r="C364" s="251" t="s">
        <v>1167</v>
      </c>
      <c r="D364" s="251">
        <v>1988</v>
      </c>
      <c r="E364" s="251" t="s">
        <v>859</v>
      </c>
      <c r="F364" s="251" t="s">
        <v>864</v>
      </c>
      <c r="G364" s="251">
        <v>626.07000000000005</v>
      </c>
      <c r="H364" s="251">
        <v>626.07000000000005</v>
      </c>
      <c r="I364" s="251">
        <v>1</v>
      </c>
      <c r="J364" s="251" t="s">
        <v>677</v>
      </c>
      <c r="K364" s="251" t="s">
        <v>826</v>
      </c>
      <c r="L364" s="251" t="s">
        <v>8</v>
      </c>
      <c r="M364" s="251" t="s">
        <v>861</v>
      </c>
      <c r="N364" s="251" t="s">
        <v>826</v>
      </c>
      <c r="O364" s="251" t="s">
        <v>826</v>
      </c>
      <c r="P364" s="251" t="s">
        <v>826</v>
      </c>
      <c r="Q364" s="251" t="s">
        <v>205</v>
      </c>
      <c r="R364" s="251">
        <v>2001</v>
      </c>
      <c r="S364" s="251" t="s">
        <v>859</v>
      </c>
      <c r="T364" s="251">
        <v>15</v>
      </c>
      <c r="U364" s="251" t="str">
        <f>VLOOKUP(J364,'RBSA 2016 Equipment Mappings'!$C:$D,2,FALSE)</f>
        <v>eFAF</v>
      </c>
    </row>
    <row r="365" spans="3:21" x14ac:dyDescent="0.25">
      <c r="C365" s="251" t="s">
        <v>1168</v>
      </c>
      <c r="D365" s="251">
        <v>2001</v>
      </c>
      <c r="E365" s="251" t="s">
        <v>859</v>
      </c>
      <c r="F365" s="251" t="s">
        <v>864</v>
      </c>
      <c r="G365" s="251">
        <v>626.07000000000005</v>
      </c>
      <c r="H365" s="251">
        <v>626.07000000000005</v>
      </c>
      <c r="I365" s="251">
        <v>2</v>
      </c>
      <c r="J365" s="251" t="s">
        <v>678</v>
      </c>
      <c r="K365" s="251" t="s">
        <v>826</v>
      </c>
      <c r="L365" s="251" t="s">
        <v>865</v>
      </c>
      <c r="M365" s="251" t="s">
        <v>866</v>
      </c>
      <c r="N365" s="251">
        <v>70000</v>
      </c>
      <c r="O365" s="251" t="s">
        <v>826</v>
      </c>
      <c r="P365" s="251" t="s">
        <v>826</v>
      </c>
      <c r="Q365" s="251" t="s">
        <v>205</v>
      </c>
      <c r="R365" s="251" t="s">
        <v>826</v>
      </c>
      <c r="S365" s="251" t="s">
        <v>826</v>
      </c>
      <c r="T365" s="251" t="s">
        <v>826</v>
      </c>
      <c r="U365" s="251" t="str">
        <f>VLOOKUP(J365,'RBSA 2016 Equipment Mappings'!$C:$D,2,FALSE)</f>
        <v>gFAF</v>
      </c>
    </row>
    <row r="366" spans="3:21" x14ac:dyDescent="0.25">
      <c r="C366" s="251" t="s">
        <v>1169</v>
      </c>
      <c r="D366" s="251">
        <v>1970</v>
      </c>
      <c r="E366" s="251" t="s">
        <v>859</v>
      </c>
      <c r="F366" s="251" t="s">
        <v>808</v>
      </c>
      <c r="G366" s="251">
        <v>2272.5300000000002</v>
      </c>
      <c r="H366" s="251">
        <v>2272.5300000000002</v>
      </c>
      <c r="I366" s="251">
        <v>1</v>
      </c>
      <c r="J366" s="251" t="s">
        <v>677</v>
      </c>
      <c r="K366" s="251" t="s">
        <v>826</v>
      </c>
      <c r="L366" s="251" t="s">
        <v>8</v>
      </c>
      <c r="M366" s="251" t="s">
        <v>862</v>
      </c>
      <c r="N366" s="251" t="s">
        <v>826</v>
      </c>
      <c r="O366" s="251" t="s">
        <v>826</v>
      </c>
      <c r="P366" s="251" t="s">
        <v>826</v>
      </c>
      <c r="Q366" s="251" t="s">
        <v>205</v>
      </c>
      <c r="R366" s="251" t="s">
        <v>826</v>
      </c>
      <c r="S366" s="251" t="s">
        <v>826</v>
      </c>
      <c r="T366" s="251" t="s">
        <v>826</v>
      </c>
      <c r="U366" s="251" t="str">
        <f>VLOOKUP(J366,'RBSA 2016 Equipment Mappings'!$C:$D,2,FALSE)</f>
        <v>eFAF</v>
      </c>
    </row>
    <row r="367" spans="3:21" x14ac:dyDescent="0.25">
      <c r="C367" s="251" t="s">
        <v>1170</v>
      </c>
      <c r="D367" s="251">
        <v>1977</v>
      </c>
      <c r="E367" s="251" t="s">
        <v>859</v>
      </c>
      <c r="F367" s="251" t="s">
        <v>808</v>
      </c>
      <c r="G367" s="251">
        <v>2272.5300000000002</v>
      </c>
      <c r="H367" s="251">
        <v>2272.5300000000002</v>
      </c>
      <c r="I367" s="251">
        <v>3</v>
      </c>
      <c r="J367" s="251" t="s">
        <v>829</v>
      </c>
      <c r="K367" s="251" t="s">
        <v>916</v>
      </c>
      <c r="L367" s="251" t="s">
        <v>8</v>
      </c>
      <c r="M367" s="251" t="s">
        <v>862</v>
      </c>
      <c r="N367" s="251" t="s">
        <v>826</v>
      </c>
      <c r="O367" s="251" t="s">
        <v>826</v>
      </c>
      <c r="P367" s="251" t="s">
        <v>826</v>
      </c>
      <c r="Q367" s="251" t="s">
        <v>826</v>
      </c>
      <c r="R367" s="251" t="s">
        <v>826</v>
      </c>
      <c r="S367" s="251" t="s">
        <v>826</v>
      </c>
      <c r="T367" s="251" t="s">
        <v>826</v>
      </c>
      <c r="U367" s="251" t="str">
        <f>VLOOKUP(J367,'RBSA 2016 Equipment Mappings'!$C:$D,2,FALSE)</f>
        <v>Zonal</v>
      </c>
    </row>
    <row r="368" spans="3:21" x14ac:dyDescent="0.25">
      <c r="C368" s="251" t="s">
        <v>1171</v>
      </c>
      <c r="D368" s="251">
        <v>2015</v>
      </c>
      <c r="E368" s="251" t="s">
        <v>867</v>
      </c>
      <c r="F368" s="251" t="s">
        <v>808</v>
      </c>
      <c r="G368" s="251">
        <v>2272.5300000000002</v>
      </c>
      <c r="H368" s="251">
        <v>2272.5300000000002</v>
      </c>
      <c r="I368" s="251">
        <v>1</v>
      </c>
      <c r="J368" s="251" t="s">
        <v>677</v>
      </c>
      <c r="K368" s="251" t="s">
        <v>826</v>
      </c>
      <c r="L368" s="251" t="s">
        <v>8</v>
      </c>
      <c r="M368" s="251" t="s">
        <v>866</v>
      </c>
      <c r="N368" s="251" t="s">
        <v>826</v>
      </c>
      <c r="O368" s="251" t="s">
        <v>826</v>
      </c>
      <c r="P368" s="251" t="s">
        <v>826</v>
      </c>
      <c r="Q368" s="251" t="s">
        <v>205</v>
      </c>
      <c r="R368" s="251" t="s">
        <v>826</v>
      </c>
      <c r="S368" s="251" t="s">
        <v>826</v>
      </c>
      <c r="T368" s="251" t="s">
        <v>826</v>
      </c>
      <c r="U368" s="251" t="str">
        <f>VLOOKUP(J368,'RBSA 2016 Equipment Mappings'!$C:$D,2,FALSE)</f>
        <v>eFAF</v>
      </c>
    </row>
    <row r="369" spans="3:21" x14ac:dyDescent="0.25">
      <c r="C369" s="251" t="s">
        <v>1172</v>
      </c>
      <c r="D369" s="251">
        <v>2006</v>
      </c>
      <c r="E369" s="251" t="s">
        <v>859</v>
      </c>
      <c r="F369" s="251" t="s">
        <v>808</v>
      </c>
      <c r="G369" s="251">
        <v>2272.5300000000002</v>
      </c>
      <c r="H369" s="251">
        <v>2272.5300000000002</v>
      </c>
      <c r="I369" s="251">
        <v>1</v>
      </c>
      <c r="J369" s="251" t="s">
        <v>678</v>
      </c>
      <c r="K369" s="251" t="s">
        <v>826</v>
      </c>
      <c r="L369" s="251" t="s">
        <v>865</v>
      </c>
      <c r="M369" s="251" t="s">
        <v>892</v>
      </c>
      <c r="N369" s="251" t="s">
        <v>826</v>
      </c>
      <c r="O369" s="251" t="s">
        <v>826</v>
      </c>
      <c r="P369" s="251" t="s">
        <v>826</v>
      </c>
      <c r="Q369" s="251" t="s">
        <v>205</v>
      </c>
      <c r="R369" s="251" t="s">
        <v>826</v>
      </c>
      <c r="S369" s="251" t="s">
        <v>826</v>
      </c>
      <c r="T369" s="251" t="s">
        <v>826</v>
      </c>
      <c r="U369" s="251" t="str">
        <f>VLOOKUP(J369,'RBSA 2016 Equipment Mappings'!$C:$D,2,FALSE)</f>
        <v>gFAF</v>
      </c>
    </row>
    <row r="370" spans="3:21" x14ac:dyDescent="0.25">
      <c r="C370" s="251" t="s">
        <v>1173</v>
      </c>
      <c r="D370" s="251">
        <v>2003</v>
      </c>
      <c r="E370" s="251" t="s">
        <v>859</v>
      </c>
      <c r="F370" s="251" t="s">
        <v>808</v>
      </c>
      <c r="G370" s="251">
        <v>2272.5300000000002</v>
      </c>
      <c r="H370" s="251">
        <v>2272.5300000000002</v>
      </c>
      <c r="I370" s="251">
        <v>3</v>
      </c>
      <c r="J370" s="251" t="s">
        <v>829</v>
      </c>
      <c r="K370" s="251" t="s">
        <v>920</v>
      </c>
      <c r="L370" s="251" t="s">
        <v>8</v>
      </c>
      <c r="M370" s="251" t="s">
        <v>861</v>
      </c>
      <c r="N370" s="251" t="s">
        <v>826</v>
      </c>
      <c r="O370" s="251" t="s">
        <v>826</v>
      </c>
      <c r="P370" s="251" t="s">
        <v>826</v>
      </c>
      <c r="Q370" s="251" t="s">
        <v>862</v>
      </c>
      <c r="R370" s="251" t="s">
        <v>826</v>
      </c>
      <c r="S370" s="251" t="s">
        <v>826</v>
      </c>
      <c r="T370" s="251" t="s">
        <v>826</v>
      </c>
      <c r="U370" s="251" t="str">
        <f>VLOOKUP(J370,'RBSA 2016 Equipment Mappings'!$C:$D,2,FALSE)</f>
        <v>Zonal</v>
      </c>
    </row>
    <row r="371" spans="3:21" x14ac:dyDescent="0.25">
      <c r="C371" s="251" t="s">
        <v>1174</v>
      </c>
      <c r="D371" s="251">
        <v>2000</v>
      </c>
      <c r="E371" s="251" t="s">
        <v>859</v>
      </c>
      <c r="F371" s="251" t="s">
        <v>808</v>
      </c>
      <c r="G371" s="251">
        <v>2272.5300000000002</v>
      </c>
      <c r="H371" s="251">
        <v>378.755</v>
      </c>
      <c r="I371" s="251">
        <v>2</v>
      </c>
      <c r="J371" s="251" t="s">
        <v>835</v>
      </c>
      <c r="K371" s="251" t="s">
        <v>826</v>
      </c>
      <c r="L371" s="251" t="s">
        <v>8</v>
      </c>
      <c r="M371" s="251" t="s">
        <v>861</v>
      </c>
      <c r="N371" s="251" t="s">
        <v>826</v>
      </c>
      <c r="O371" s="251" t="s">
        <v>826</v>
      </c>
      <c r="P371" s="251" t="s">
        <v>826</v>
      </c>
      <c r="Q371" s="251" t="s">
        <v>826</v>
      </c>
      <c r="R371" s="251" t="s">
        <v>826</v>
      </c>
      <c r="S371" s="251" t="s">
        <v>826</v>
      </c>
      <c r="T371" s="251" t="s">
        <v>826</v>
      </c>
      <c r="U371" s="251" t="str">
        <f>VLOOKUP(J371,'RBSA 2016 Equipment Mappings'!$C:$D,2,FALSE)</f>
        <v>Zonal</v>
      </c>
    </row>
    <row r="372" spans="3:21" x14ac:dyDescent="0.25">
      <c r="C372" s="251" t="s">
        <v>1174</v>
      </c>
      <c r="D372" s="251">
        <v>2000</v>
      </c>
      <c r="E372" s="251" t="s">
        <v>859</v>
      </c>
      <c r="F372" s="251" t="s">
        <v>808</v>
      </c>
      <c r="G372" s="251">
        <v>2272.5300000000002</v>
      </c>
      <c r="H372" s="251">
        <v>378.755</v>
      </c>
      <c r="I372" s="251">
        <v>2</v>
      </c>
      <c r="J372" s="251" t="s">
        <v>835</v>
      </c>
      <c r="K372" s="251" t="s">
        <v>826</v>
      </c>
      <c r="L372" s="251" t="s">
        <v>8</v>
      </c>
      <c r="M372" s="251" t="s">
        <v>861</v>
      </c>
      <c r="N372" s="251" t="s">
        <v>826</v>
      </c>
      <c r="O372" s="251" t="s">
        <v>826</v>
      </c>
      <c r="P372" s="251" t="s">
        <v>826</v>
      </c>
      <c r="Q372" s="251" t="s">
        <v>826</v>
      </c>
      <c r="R372" s="251" t="s">
        <v>826</v>
      </c>
      <c r="S372" s="251" t="s">
        <v>826</v>
      </c>
      <c r="T372" s="251" t="s">
        <v>826</v>
      </c>
      <c r="U372" s="251" t="str">
        <f>VLOOKUP(J372,'RBSA 2016 Equipment Mappings'!$C:$D,2,FALSE)</f>
        <v>Zonal</v>
      </c>
    </row>
    <row r="373" spans="3:21" x14ac:dyDescent="0.25">
      <c r="C373" s="251" t="s">
        <v>1174</v>
      </c>
      <c r="D373" s="251">
        <v>2000</v>
      </c>
      <c r="E373" s="251" t="s">
        <v>859</v>
      </c>
      <c r="F373" s="251" t="s">
        <v>808</v>
      </c>
      <c r="G373" s="251">
        <v>2272.5300000000002</v>
      </c>
      <c r="H373" s="251">
        <v>378.755</v>
      </c>
      <c r="I373" s="251">
        <v>2</v>
      </c>
      <c r="J373" s="251" t="s">
        <v>835</v>
      </c>
      <c r="K373" s="251" t="s">
        <v>826</v>
      </c>
      <c r="L373" s="251" t="s">
        <v>8</v>
      </c>
      <c r="M373" s="251" t="s">
        <v>861</v>
      </c>
      <c r="N373" s="251" t="s">
        <v>826</v>
      </c>
      <c r="O373" s="251" t="s">
        <v>826</v>
      </c>
      <c r="P373" s="251" t="s">
        <v>826</v>
      </c>
      <c r="Q373" s="251" t="s">
        <v>826</v>
      </c>
      <c r="R373" s="251" t="s">
        <v>826</v>
      </c>
      <c r="S373" s="251" t="s">
        <v>826</v>
      </c>
      <c r="T373" s="251" t="s">
        <v>826</v>
      </c>
      <c r="U373" s="251" t="str">
        <f>VLOOKUP(J373,'RBSA 2016 Equipment Mappings'!$C:$D,2,FALSE)</f>
        <v>Zonal</v>
      </c>
    </row>
    <row r="374" spans="3:21" x14ac:dyDescent="0.25">
      <c r="C374" s="251" t="s">
        <v>1174</v>
      </c>
      <c r="D374" s="251">
        <v>2000</v>
      </c>
      <c r="E374" s="251" t="s">
        <v>859</v>
      </c>
      <c r="F374" s="251" t="s">
        <v>808</v>
      </c>
      <c r="G374" s="251">
        <v>2272.5300000000002</v>
      </c>
      <c r="H374" s="251">
        <v>378.755</v>
      </c>
      <c r="I374" s="251">
        <v>2</v>
      </c>
      <c r="J374" s="251" t="s">
        <v>835</v>
      </c>
      <c r="K374" s="251" t="s">
        <v>826</v>
      </c>
      <c r="L374" s="251" t="s">
        <v>8</v>
      </c>
      <c r="M374" s="251" t="s">
        <v>861</v>
      </c>
      <c r="N374" s="251" t="s">
        <v>826</v>
      </c>
      <c r="O374" s="251" t="s">
        <v>826</v>
      </c>
      <c r="P374" s="251" t="s">
        <v>826</v>
      </c>
      <c r="Q374" s="251" t="s">
        <v>826</v>
      </c>
      <c r="R374" s="251" t="s">
        <v>826</v>
      </c>
      <c r="S374" s="251" t="s">
        <v>826</v>
      </c>
      <c r="T374" s="251" t="s">
        <v>826</v>
      </c>
      <c r="U374" s="251" t="str">
        <f>VLOOKUP(J374,'RBSA 2016 Equipment Mappings'!$C:$D,2,FALSE)</f>
        <v>Zonal</v>
      </c>
    </row>
    <row r="375" spans="3:21" x14ac:dyDescent="0.25">
      <c r="C375" s="251" t="s">
        <v>1174</v>
      </c>
      <c r="D375" s="251">
        <v>2000</v>
      </c>
      <c r="E375" s="251" t="s">
        <v>859</v>
      </c>
      <c r="F375" s="251" t="s">
        <v>808</v>
      </c>
      <c r="G375" s="251">
        <v>2272.5300000000002</v>
      </c>
      <c r="H375" s="251">
        <v>378.755</v>
      </c>
      <c r="I375" s="251">
        <v>2</v>
      </c>
      <c r="J375" s="251" t="s">
        <v>835</v>
      </c>
      <c r="K375" s="251" t="s">
        <v>826</v>
      </c>
      <c r="L375" s="251" t="s">
        <v>8</v>
      </c>
      <c r="M375" s="251" t="s">
        <v>861</v>
      </c>
      <c r="N375" s="251" t="s">
        <v>826</v>
      </c>
      <c r="O375" s="251" t="s">
        <v>826</v>
      </c>
      <c r="P375" s="251" t="s">
        <v>826</v>
      </c>
      <c r="Q375" s="251" t="s">
        <v>826</v>
      </c>
      <c r="R375" s="251" t="s">
        <v>826</v>
      </c>
      <c r="S375" s="251" t="s">
        <v>826</v>
      </c>
      <c r="T375" s="251" t="s">
        <v>826</v>
      </c>
      <c r="U375" s="251" t="str">
        <f>VLOOKUP(J375,'RBSA 2016 Equipment Mappings'!$C:$D,2,FALSE)</f>
        <v>Zonal</v>
      </c>
    </row>
    <row r="376" spans="3:21" x14ac:dyDescent="0.25">
      <c r="C376" s="251" t="s">
        <v>1174</v>
      </c>
      <c r="D376" s="251">
        <v>2000</v>
      </c>
      <c r="E376" s="251" t="s">
        <v>859</v>
      </c>
      <c r="F376" s="251" t="s">
        <v>808</v>
      </c>
      <c r="G376" s="251">
        <v>2272.5300000000002</v>
      </c>
      <c r="H376" s="251">
        <v>378.755</v>
      </c>
      <c r="I376" s="251">
        <v>2</v>
      </c>
      <c r="J376" s="251" t="s">
        <v>835</v>
      </c>
      <c r="K376" s="251" t="s">
        <v>826</v>
      </c>
      <c r="L376" s="251" t="s">
        <v>8</v>
      </c>
      <c r="M376" s="251" t="s">
        <v>861</v>
      </c>
      <c r="N376" s="251" t="s">
        <v>826</v>
      </c>
      <c r="O376" s="251" t="s">
        <v>826</v>
      </c>
      <c r="P376" s="251" t="s">
        <v>826</v>
      </c>
      <c r="Q376" s="251" t="s">
        <v>826</v>
      </c>
      <c r="R376" s="251" t="s">
        <v>826</v>
      </c>
      <c r="S376" s="251" t="s">
        <v>826</v>
      </c>
      <c r="T376" s="251" t="s">
        <v>826</v>
      </c>
      <c r="U376" s="251" t="str">
        <f>VLOOKUP(J376,'RBSA 2016 Equipment Mappings'!$C:$D,2,FALSE)</f>
        <v>Zonal</v>
      </c>
    </row>
    <row r="377" spans="3:21" x14ac:dyDescent="0.25">
      <c r="C377" s="251" t="s">
        <v>1175</v>
      </c>
      <c r="D377" s="251">
        <v>2001</v>
      </c>
      <c r="E377" s="251" t="s">
        <v>859</v>
      </c>
      <c r="F377" s="251" t="s">
        <v>808</v>
      </c>
      <c r="G377" s="251">
        <v>2272.5300000000002</v>
      </c>
      <c r="H377" s="251">
        <v>2272.5300000000002</v>
      </c>
      <c r="I377" s="251">
        <v>3</v>
      </c>
      <c r="J377" s="251" t="s">
        <v>678</v>
      </c>
      <c r="K377" s="251" t="s">
        <v>826</v>
      </c>
      <c r="L377" s="251" t="s">
        <v>865</v>
      </c>
      <c r="M377" s="251" t="s">
        <v>866</v>
      </c>
      <c r="N377" s="251">
        <v>50000</v>
      </c>
      <c r="O377" s="251" t="s">
        <v>826</v>
      </c>
      <c r="P377" s="251" t="s">
        <v>826</v>
      </c>
      <c r="Q377" s="251" t="s">
        <v>205</v>
      </c>
      <c r="R377" s="251" t="s">
        <v>826</v>
      </c>
      <c r="S377" s="251" t="s">
        <v>826</v>
      </c>
      <c r="T377" s="251" t="s">
        <v>826</v>
      </c>
      <c r="U377" s="251" t="str">
        <f>VLOOKUP(J377,'RBSA 2016 Equipment Mappings'!$C:$D,2,FALSE)</f>
        <v>gFAF</v>
      </c>
    </row>
    <row r="378" spans="3:21" x14ac:dyDescent="0.25">
      <c r="C378" s="251" t="s">
        <v>1176</v>
      </c>
      <c r="D378" s="251">
        <v>1996</v>
      </c>
      <c r="E378" s="251" t="s">
        <v>859</v>
      </c>
      <c r="F378" s="251" t="s">
        <v>808</v>
      </c>
      <c r="G378" s="251">
        <v>2272.5300000000002</v>
      </c>
      <c r="H378" s="251">
        <v>2272.5300000000002</v>
      </c>
      <c r="I378" s="251">
        <v>2</v>
      </c>
      <c r="J378" s="251" t="s">
        <v>678</v>
      </c>
      <c r="K378" s="251" t="s">
        <v>826</v>
      </c>
      <c r="L378" s="251" t="s">
        <v>865</v>
      </c>
      <c r="M378" s="251" t="s">
        <v>861</v>
      </c>
      <c r="N378" s="251">
        <v>44000</v>
      </c>
      <c r="O378" s="251" t="s">
        <v>826</v>
      </c>
      <c r="P378" s="251" t="s">
        <v>826</v>
      </c>
      <c r="Q378" s="251" t="s">
        <v>205</v>
      </c>
      <c r="R378" s="251" t="s">
        <v>826</v>
      </c>
      <c r="S378" s="251" t="s">
        <v>826</v>
      </c>
      <c r="T378" s="251" t="s">
        <v>826</v>
      </c>
      <c r="U378" s="251" t="str">
        <f>VLOOKUP(J378,'RBSA 2016 Equipment Mappings'!$C:$D,2,FALSE)</f>
        <v>gFAF</v>
      </c>
    </row>
    <row r="379" spans="3:21" x14ac:dyDescent="0.25">
      <c r="C379" s="251" t="s">
        <v>1177</v>
      </c>
      <c r="D379" s="251" t="s">
        <v>826</v>
      </c>
      <c r="E379" s="251" t="s">
        <v>826</v>
      </c>
      <c r="F379" s="251" t="s">
        <v>808</v>
      </c>
      <c r="G379" s="251">
        <v>2272.5300000000002</v>
      </c>
      <c r="H379" s="251">
        <v>2272.5300000000002</v>
      </c>
      <c r="I379" s="251">
        <v>2</v>
      </c>
      <c r="J379" s="251" t="s">
        <v>678</v>
      </c>
      <c r="K379" s="251" t="s">
        <v>826</v>
      </c>
      <c r="L379" s="251" t="s">
        <v>865</v>
      </c>
      <c r="M379" s="251" t="s">
        <v>892</v>
      </c>
      <c r="N379" s="251" t="s">
        <v>826</v>
      </c>
      <c r="O379" s="251" t="s">
        <v>826</v>
      </c>
      <c r="P379" s="251" t="s">
        <v>826</v>
      </c>
      <c r="Q379" s="251" t="s">
        <v>205</v>
      </c>
      <c r="R379" s="251" t="s">
        <v>826</v>
      </c>
      <c r="S379" s="251" t="s">
        <v>826</v>
      </c>
      <c r="T379" s="251" t="s">
        <v>826</v>
      </c>
      <c r="U379" s="251" t="str">
        <f>VLOOKUP(J379,'RBSA 2016 Equipment Mappings'!$C:$D,2,FALSE)</f>
        <v>gFAF</v>
      </c>
    </row>
    <row r="380" spans="3:21" x14ac:dyDescent="0.25">
      <c r="C380" s="251" t="s">
        <v>1178</v>
      </c>
      <c r="D380" s="251">
        <v>1976</v>
      </c>
      <c r="E380" s="251" t="s">
        <v>859</v>
      </c>
      <c r="F380" s="251" t="s">
        <v>808</v>
      </c>
      <c r="G380" s="251">
        <v>773.6</v>
      </c>
      <c r="H380" s="251">
        <v>773.6</v>
      </c>
      <c r="I380" s="251">
        <v>3</v>
      </c>
      <c r="J380" s="251" t="s">
        <v>829</v>
      </c>
      <c r="K380" s="251" t="s">
        <v>860</v>
      </c>
      <c r="L380" s="251" t="s">
        <v>8</v>
      </c>
      <c r="M380" s="251" t="s">
        <v>861</v>
      </c>
      <c r="N380" s="251" t="s">
        <v>826</v>
      </c>
      <c r="O380" s="251" t="s">
        <v>826</v>
      </c>
      <c r="P380" s="251" t="s">
        <v>826</v>
      </c>
      <c r="Q380" s="251" t="s">
        <v>862</v>
      </c>
      <c r="R380" s="251" t="s">
        <v>826</v>
      </c>
      <c r="S380" s="251" t="s">
        <v>826</v>
      </c>
      <c r="T380" s="251" t="s">
        <v>826</v>
      </c>
      <c r="U380" s="251" t="str">
        <f>VLOOKUP(J380,'RBSA 2016 Equipment Mappings'!$C:$D,2,FALSE)</f>
        <v>Zonal</v>
      </c>
    </row>
    <row r="381" spans="3:21" x14ac:dyDescent="0.25">
      <c r="C381" s="251" t="s">
        <v>1179</v>
      </c>
      <c r="D381" s="251" t="s">
        <v>826</v>
      </c>
      <c r="E381" s="251" t="s">
        <v>826</v>
      </c>
      <c r="F381" s="251" t="s">
        <v>808</v>
      </c>
      <c r="G381" s="251">
        <v>2272.5300000000002</v>
      </c>
      <c r="H381" s="251">
        <v>2272.5300000000002</v>
      </c>
      <c r="I381" s="251">
        <v>3</v>
      </c>
      <c r="J381" s="251" t="s">
        <v>678</v>
      </c>
      <c r="K381" s="251" t="s">
        <v>826</v>
      </c>
      <c r="L381" s="251" t="s">
        <v>865</v>
      </c>
      <c r="M381" s="251" t="s">
        <v>861</v>
      </c>
      <c r="N381" s="251">
        <v>35000</v>
      </c>
      <c r="O381" s="251" t="s">
        <v>826</v>
      </c>
      <c r="P381" s="251" t="s">
        <v>826</v>
      </c>
      <c r="Q381" s="251" t="s">
        <v>205</v>
      </c>
      <c r="R381" s="251" t="s">
        <v>826</v>
      </c>
      <c r="S381" s="251" t="s">
        <v>826</v>
      </c>
      <c r="T381" s="251" t="s">
        <v>826</v>
      </c>
      <c r="U381" s="251" t="str">
        <f>VLOOKUP(J381,'RBSA 2016 Equipment Mappings'!$C:$D,2,FALSE)</f>
        <v>gFAF</v>
      </c>
    </row>
    <row r="382" spans="3:21" x14ac:dyDescent="0.25">
      <c r="C382" s="251" t="s">
        <v>1180</v>
      </c>
      <c r="D382" s="251" t="s">
        <v>826</v>
      </c>
      <c r="E382" s="251" t="s">
        <v>826</v>
      </c>
      <c r="F382" s="251" t="s">
        <v>808</v>
      </c>
      <c r="G382" s="251">
        <v>2272.5300000000002</v>
      </c>
      <c r="H382" s="251">
        <v>2272.5300000000002</v>
      </c>
      <c r="I382" s="251">
        <v>3</v>
      </c>
      <c r="J382" s="251" t="s">
        <v>678</v>
      </c>
      <c r="K382" s="251" t="s">
        <v>826</v>
      </c>
      <c r="L382" s="251" t="s">
        <v>865</v>
      </c>
      <c r="M382" s="251" t="s">
        <v>861</v>
      </c>
      <c r="N382" s="251">
        <v>35000</v>
      </c>
      <c r="O382" s="251" t="s">
        <v>826</v>
      </c>
      <c r="P382" s="251" t="s">
        <v>826</v>
      </c>
      <c r="Q382" s="251" t="s">
        <v>205</v>
      </c>
      <c r="R382" s="251" t="s">
        <v>826</v>
      </c>
      <c r="S382" s="251" t="s">
        <v>826</v>
      </c>
      <c r="T382" s="251" t="s">
        <v>826</v>
      </c>
      <c r="U382" s="251" t="str">
        <f>VLOOKUP(J382,'RBSA 2016 Equipment Mappings'!$C:$D,2,FALSE)</f>
        <v>gFAF</v>
      </c>
    </row>
    <row r="383" spans="3:21" x14ac:dyDescent="0.25">
      <c r="C383" s="251" t="s">
        <v>1181</v>
      </c>
      <c r="D383" s="251">
        <v>2010</v>
      </c>
      <c r="E383" s="251" t="s">
        <v>859</v>
      </c>
      <c r="F383" s="251" t="s">
        <v>808</v>
      </c>
      <c r="G383" s="251">
        <v>773.6</v>
      </c>
      <c r="H383" s="251">
        <v>773.6</v>
      </c>
      <c r="I383" s="251">
        <v>3</v>
      </c>
      <c r="J383" s="251" t="s">
        <v>831</v>
      </c>
      <c r="K383" s="251" t="s">
        <v>826</v>
      </c>
      <c r="L383" s="251" t="s">
        <v>8</v>
      </c>
      <c r="M383" s="251" t="s">
        <v>866</v>
      </c>
      <c r="N383" s="251" t="s">
        <v>826</v>
      </c>
      <c r="O383" s="251">
        <v>8.1999999999999993</v>
      </c>
      <c r="P383" s="251" t="s">
        <v>890</v>
      </c>
      <c r="Q383" s="251" t="s">
        <v>874</v>
      </c>
      <c r="R383" s="251">
        <v>2010</v>
      </c>
      <c r="S383" s="251" t="s">
        <v>859</v>
      </c>
      <c r="T383" s="251">
        <v>6</v>
      </c>
      <c r="U383" s="251" t="str">
        <f>VLOOKUP(J383,'RBSA 2016 Equipment Mappings'!$C:$D,2,FALSE)</f>
        <v>ASHP</v>
      </c>
    </row>
    <row r="384" spans="3:21" x14ac:dyDescent="0.25">
      <c r="C384" s="251" t="s">
        <v>1182</v>
      </c>
      <c r="D384" s="251" t="s">
        <v>826</v>
      </c>
      <c r="E384" s="251" t="s">
        <v>826</v>
      </c>
      <c r="F384" s="251" t="s">
        <v>808</v>
      </c>
      <c r="G384" s="251">
        <v>2272.5300000000002</v>
      </c>
      <c r="H384" s="251">
        <v>1136.2650000000001</v>
      </c>
      <c r="I384" s="251">
        <v>1</v>
      </c>
      <c r="J384" s="251" t="s">
        <v>835</v>
      </c>
      <c r="K384" s="251" t="s">
        <v>826</v>
      </c>
      <c r="L384" s="251" t="s">
        <v>8</v>
      </c>
      <c r="M384" s="251" t="s">
        <v>861</v>
      </c>
      <c r="N384" s="251" t="s">
        <v>826</v>
      </c>
      <c r="O384" s="251" t="s">
        <v>826</v>
      </c>
      <c r="P384" s="251" t="s">
        <v>826</v>
      </c>
      <c r="Q384" s="251" t="s">
        <v>826</v>
      </c>
      <c r="R384" s="251" t="s">
        <v>826</v>
      </c>
      <c r="S384" s="251" t="s">
        <v>826</v>
      </c>
      <c r="T384" s="251" t="s">
        <v>826</v>
      </c>
      <c r="U384" s="251" t="str">
        <f>VLOOKUP(J384,'RBSA 2016 Equipment Mappings'!$C:$D,2,FALSE)</f>
        <v>Zonal</v>
      </c>
    </row>
    <row r="385" spans="3:21" x14ac:dyDescent="0.25">
      <c r="C385" s="251" t="s">
        <v>1182</v>
      </c>
      <c r="D385" s="251" t="s">
        <v>826</v>
      </c>
      <c r="E385" s="251" t="s">
        <v>826</v>
      </c>
      <c r="F385" s="251" t="s">
        <v>808</v>
      </c>
      <c r="G385" s="251">
        <v>2272.5300000000002</v>
      </c>
      <c r="H385" s="251">
        <v>1136.2650000000001</v>
      </c>
      <c r="I385" s="251">
        <v>1</v>
      </c>
      <c r="J385" s="251" t="s">
        <v>835</v>
      </c>
      <c r="K385" s="251" t="s">
        <v>826</v>
      </c>
      <c r="L385" s="251" t="s">
        <v>8</v>
      </c>
      <c r="M385" s="251" t="s">
        <v>861</v>
      </c>
      <c r="N385" s="251" t="s">
        <v>826</v>
      </c>
      <c r="O385" s="251" t="s">
        <v>826</v>
      </c>
      <c r="P385" s="251" t="s">
        <v>826</v>
      </c>
      <c r="Q385" s="251" t="s">
        <v>826</v>
      </c>
      <c r="R385" s="251" t="s">
        <v>826</v>
      </c>
      <c r="S385" s="251" t="s">
        <v>826</v>
      </c>
      <c r="T385" s="251" t="s">
        <v>826</v>
      </c>
      <c r="U385" s="251" t="str">
        <f>VLOOKUP(J385,'RBSA 2016 Equipment Mappings'!$C:$D,2,FALSE)</f>
        <v>Zonal</v>
      </c>
    </row>
    <row r="386" spans="3:21" x14ac:dyDescent="0.25">
      <c r="C386" s="251" t="s">
        <v>1183</v>
      </c>
      <c r="D386" s="251">
        <v>1980</v>
      </c>
      <c r="E386" s="251" t="s">
        <v>859</v>
      </c>
      <c r="F386" s="251" t="s">
        <v>808</v>
      </c>
      <c r="G386" s="251">
        <v>2272.5300000000002</v>
      </c>
      <c r="H386" s="251">
        <v>568.13250000000005</v>
      </c>
      <c r="I386" s="251">
        <v>2</v>
      </c>
      <c r="J386" s="251" t="s">
        <v>835</v>
      </c>
      <c r="K386" s="251" t="s">
        <v>826</v>
      </c>
      <c r="L386" s="251" t="s">
        <v>8</v>
      </c>
      <c r="M386" s="251" t="s">
        <v>861</v>
      </c>
      <c r="N386" s="251" t="s">
        <v>826</v>
      </c>
      <c r="O386" s="251" t="s">
        <v>826</v>
      </c>
      <c r="P386" s="251" t="s">
        <v>826</v>
      </c>
      <c r="Q386" s="251" t="s">
        <v>826</v>
      </c>
      <c r="R386" s="251" t="s">
        <v>826</v>
      </c>
      <c r="S386" s="251" t="s">
        <v>826</v>
      </c>
      <c r="T386" s="251" t="s">
        <v>826</v>
      </c>
      <c r="U386" s="251" t="str">
        <f>VLOOKUP(J386,'RBSA 2016 Equipment Mappings'!$C:$D,2,FALSE)</f>
        <v>Zonal</v>
      </c>
    </row>
    <row r="387" spans="3:21" x14ac:dyDescent="0.25">
      <c r="C387" s="251" t="s">
        <v>1183</v>
      </c>
      <c r="D387" s="251">
        <v>1980</v>
      </c>
      <c r="E387" s="251" t="s">
        <v>859</v>
      </c>
      <c r="F387" s="251" t="s">
        <v>808</v>
      </c>
      <c r="G387" s="251">
        <v>2272.5300000000002</v>
      </c>
      <c r="H387" s="251">
        <v>568.13250000000005</v>
      </c>
      <c r="I387" s="251">
        <v>2</v>
      </c>
      <c r="J387" s="251" t="s">
        <v>835</v>
      </c>
      <c r="K387" s="251" t="s">
        <v>826</v>
      </c>
      <c r="L387" s="251" t="s">
        <v>8</v>
      </c>
      <c r="M387" s="251" t="s">
        <v>861</v>
      </c>
      <c r="N387" s="251" t="s">
        <v>826</v>
      </c>
      <c r="O387" s="251" t="s">
        <v>826</v>
      </c>
      <c r="P387" s="251" t="s">
        <v>826</v>
      </c>
      <c r="Q387" s="251" t="s">
        <v>826</v>
      </c>
      <c r="R387" s="251" t="s">
        <v>826</v>
      </c>
      <c r="S387" s="251" t="s">
        <v>826</v>
      </c>
      <c r="T387" s="251" t="s">
        <v>826</v>
      </c>
      <c r="U387" s="251" t="str">
        <f>VLOOKUP(J387,'RBSA 2016 Equipment Mappings'!$C:$D,2,FALSE)</f>
        <v>Zonal</v>
      </c>
    </row>
    <row r="388" spans="3:21" x14ac:dyDescent="0.25">
      <c r="C388" s="251" t="s">
        <v>1183</v>
      </c>
      <c r="D388" s="251">
        <v>1980</v>
      </c>
      <c r="E388" s="251" t="s">
        <v>859</v>
      </c>
      <c r="F388" s="251" t="s">
        <v>808</v>
      </c>
      <c r="G388" s="251">
        <v>2272.5300000000002</v>
      </c>
      <c r="H388" s="251">
        <v>568.13250000000005</v>
      </c>
      <c r="I388" s="251">
        <v>2</v>
      </c>
      <c r="J388" s="251" t="s">
        <v>835</v>
      </c>
      <c r="K388" s="251" t="s">
        <v>826</v>
      </c>
      <c r="L388" s="251" t="s">
        <v>8</v>
      </c>
      <c r="M388" s="251" t="s">
        <v>861</v>
      </c>
      <c r="N388" s="251" t="s">
        <v>826</v>
      </c>
      <c r="O388" s="251" t="s">
        <v>826</v>
      </c>
      <c r="P388" s="251" t="s">
        <v>826</v>
      </c>
      <c r="Q388" s="251" t="s">
        <v>826</v>
      </c>
      <c r="R388" s="251" t="s">
        <v>826</v>
      </c>
      <c r="S388" s="251" t="s">
        <v>826</v>
      </c>
      <c r="T388" s="251" t="s">
        <v>826</v>
      </c>
      <c r="U388" s="251" t="str">
        <f>VLOOKUP(J388,'RBSA 2016 Equipment Mappings'!$C:$D,2,FALSE)</f>
        <v>Zonal</v>
      </c>
    </row>
    <row r="389" spans="3:21" x14ac:dyDescent="0.25">
      <c r="C389" s="251" t="s">
        <v>1183</v>
      </c>
      <c r="D389" s="251">
        <v>1980</v>
      </c>
      <c r="E389" s="251" t="s">
        <v>859</v>
      </c>
      <c r="F389" s="251" t="s">
        <v>808</v>
      </c>
      <c r="G389" s="251">
        <v>2272.5300000000002</v>
      </c>
      <c r="H389" s="251">
        <v>568.13250000000005</v>
      </c>
      <c r="I389" s="251">
        <v>2</v>
      </c>
      <c r="J389" s="251" t="s">
        <v>835</v>
      </c>
      <c r="K389" s="251" t="s">
        <v>826</v>
      </c>
      <c r="L389" s="251" t="s">
        <v>8</v>
      </c>
      <c r="M389" s="251" t="s">
        <v>861</v>
      </c>
      <c r="N389" s="251" t="s">
        <v>826</v>
      </c>
      <c r="O389" s="251" t="s">
        <v>826</v>
      </c>
      <c r="P389" s="251" t="s">
        <v>826</v>
      </c>
      <c r="Q389" s="251" t="s">
        <v>826</v>
      </c>
      <c r="R389" s="251" t="s">
        <v>826</v>
      </c>
      <c r="S389" s="251" t="s">
        <v>826</v>
      </c>
      <c r="T389" s="251" t="s">
        <v>826</v>
      </c>
      <c r="U389" s="251" t="str">
        <f>VLOOKUP(J389,'RBSA 2016 Equipment Mappings'!$C:$D,2,FALSE)</f>
        <v>Zonal</v>
      </c>
    </row>
    <row r="390" spans="3:21" x14ac:dyDescent="0.25">
      <c r="C390" s="251" t="s">
        <v>1184</v>
      </c>
      <c r="D390" s="251" t="s">
        <v>826</v>
      </c>
      <c r="E390" s="251" t="s">
        <v>826</v>
      </c>
      <c r="F390" s="251" t="s">
        <v>808</v>
      </c>
      <c r="G390" s="251">
        <v>2272.5300000000002</v>
      </c>
      <c r="H390" s="251">
        <v>568.13250000000005</v>
      </c>
      <c r="I390" s="251">
        <v>1</v>
      </c>
      <c r="J390" s="251" t="s">
        <v>835</v>
      </c>
      <c r="K390" s="251" t="s">
        <v>826</v>
      </c>
      <c r="L390" s="251" t="s">
        <v>8</v>
      </c>
      <c r="M390" s="251" t="s">
        <v>861</v>
      </c>
      <c r="N390" s="251" t="s">
        <v>826</v>
      </c>
      <c r="O390" s="251" t="s">
        <v>826</v>
      </c>
      <c r="P390" s="251" t="s">
        <v>826</v>
      </c>
      <c r="Q390" s="251" t="s">
        <v>826</v>
      </c>
      <c r="R390" s="251" t="s">
        <v>826</v>
      </c>
      <c r="S390" s="251" t="s">
        <v>826</v>
      </c>
      <c r="T390" s="251" t="s">
        <v>826</v>
      </c>
      <c r="U390" s="251" t="str">
        <f>VLOOKUP(J390,'RBSA 2016 Equipment Mappings'!$C:$D,2,FALSE)</f>
        <v>Zonal</v>
      </c>
    </row>
    <row r="391" spans="3:21" x14ac:dyDescent="0.25">
      <c r="C391" s="251" t="s">
        <v>1184</v>
      </c>
      <c r="D391" s="251" t="s">
        <v>826</v>
      </c>
      <c r="E391" s="251" t="s">
        <v>826</v>
      </c>
      <c r="F391" s="251" t="s">
        <v>808</v>
      </c>
      <c r="G391" s="251">
        <v>2272.5300000000002</v>
      </c>
      <c r="H391" s="251">
        <v>568.13250000000005</v>
      </c>
      <c r="I391" s="251">
        <v>1</v>
      </c>
      <c r="J391" s="251" t="s">
        <v>835</v>
      </c>
      <c r="K391" s="251" t="s">
        <v>826</v>
      </c>
      <c r="L391" s="251" t="s">
        <v>8</v>
      </c>
      <c r="M391" s="251" t="s">
        <v>861</v>
      </c>
      <c r="N391" s="251" t="s">
        <v>826</v>
      </c>
      <c r="O391" s="251" t="s">
        <v>826</v>
      </c>
      <c r="P391" s="251" t="s">
        <v>826</v>
      </c>
      <c r="Q391" s="251" t="s">
        <v>826</v>
      </c>
      <c r="R391" s="251" t="s">
        <v>826</v>
      </c>
      <c r="S391" s="251" t="s">
        <v>826</v>
      </c>
      <c r="T391" s="251" t="s">
        <v>826</v>
      </c>
      <c r="U391" s="251" t="str">
        <f>VLOOKUP(J391,'RBSA 2016 Equipment Mappings'!$C:$D,2,FALSE)</f>
        <v>Zonal</v>
      </c>
    </row>
    <row r="392" spans="3:21" x14ac:dyDescent="0.25">
      <c r="C392" s="251" t="s">
        <v>1184</v>
      </c>
      <c r="D392" s="251" t="s">
        <v>826</v>
      </c>
      <c r="E392" s="251" t="s">
        <v>826</v>
      </c>
      <c r="F392" s="251" t="s">
        <v>808</v>
      </c>
      <c r="G392" s="251">
        <v>2272.5300000000002</v>
      </c>
      <c r="H392" s="251">
        <v>568.13250000000005</v>
      </c>
      <c r="I392" s="251">
        <v>1</v>
      </c>
      <c r="J392" s="251" t="s">
        <v>835</v>
      </c>
      <c r="K392" s="251" t="s">
        <v>826</v>
      </c>
      <c r="L392" s="251" t="s">
        <v>8</v>
      </c>
      <c r="M392" s="251" t="s">
        <v>861</v>
      </c>
      <c r="N392" s="251" t="s">
        <v>826</v>
      </c>
      <c r="O392" s="251" t="s">
        <v>826</v>
      </c>
      <c r="P392" s="251" t="s">
        <v>826</v>
      </c>
      <c r="Q392" s="251" t="s">
        <v>826</v>
      </c>
      <c r="R392" s="251" t="s">
        <v>826</v>
      </c>
      <c r="S392" s="251" t="s">
        <v>826</v>
      </c>
      <c r="T392" s="251" t="s">
        <v>826</v>
      </c>
      <c r="U392" s="251" t="str">
        <f>VLOOKUP(J392,'RBSA 2016 Equipment Mappings'!$C:$D,2,FALSE)</f>
        <v>Zonal</v>
      </c>
    </row>
    <row r="393" spans="3:21" x14ac:dyDescent="0.25">
      <c r="C393" s="251" t="s">
        <v>1184</v>
      </c>
      <c r="D393" s="251" t="s">
        <v>826</v>
      </c>
      <c r="E393" s="251" t="s">
        <v>826</v>
      </c>
      <c r="F393" s="251" t="s">
        <v>808</v>
      </c>
      <c r="G393" s="251">
        <v>2272.5300000000002</v>
      </c>
      <c r="H393" s="251">
        <v>568.13250000000005</v>
      </c>
      <c r="I393" s="251">
        <v>1</v>
      </c>
      <c r="J393" s="251" t="s">
        <v>835</v>
      </c>
      <c r="K393" s="251" t="s">
        <v>826</v>
      </c>
      <c r="L393" s="251" t="s">
        <v>8</v>
      </c>
      <c r="M393" s="251" t="s">
        <v>861</v>
      </c>
      <c r="N393" s="251" t="s">
        <v>826</v>
      </c>
      <c r="O393" s="251" t="s">
        <v>826</v>
      </c>
      <c r="P393" s="251" t="s">
        <v>826</v>
      </c>
      <c r="Q393" s="251" t="s">
        <v>826</v>
      </c>
      <c r="R393" s="251" t="s">
        <v>826</v>
      </c>
      <c r="S393" s="251" t="s">
        <v>826</v>
      </c>
      <c r="T393" s="251" t="s">
        <v>826</v>
      </c>
      <c r="U393" s="251" t="str">
        <f>VLOOKUP(J393,'RBSA 2016 Equipment Mappings'!$C:$D,2,FALSE)</f>
        <v>Zonal</v>
      </c>
    </row>
    <row r="394" spans="3:21" x14ac:dyDescent="0.25">
      <c r="C394" s="251" t="s">
        <v>1185</v>
      </c>
      <c r="D394" s="251">
        <v>2000</v>
      </c>
      <c r="E394" s="251" t="s">
        <v>859</v>
      </c>
      <c r="F394" s="251" t="s">
        <v>808</v>
      </c>
      <c r="G394" s="251">
        <v>2272.5300000000002</v>
      </c>
      <c r="H394" s="251">
        <v>2272.5300000000002</v>
      </c>
      <c r="I394" s="251">
        <v>1</v>
      </c>
      <c r="J394" s="251" t="s">
        <v>826</v>
      </c>
      <c r="K394" s="251" t="s">
        <v>826</v>
      </c>
      <c r="L394" s="251" t="s">
        <v>826</v>
      </c>
      <c r="M394" s="251" t="s">
        <v>826</v>
      </c>
      <c r="N394" s="251" t="s">
        <v>826</v>
      </c>
      <c r="O394" s="251" t="s">
        <v>826</v>
      </c>
      <c r="P394" s="251" t="s">
        <v>826</v>
      </c>
      <c r="Q394" s="251" t="s">
        <v>826</v>
      </c>
      <c r="R394" s="251" t="s">
        <v>826</v>
      </c>
      <c r="S394" s="251" t="s">
        <v>826</v>
      </c>
      <c r="T394" s="251" t="s">
        <v>826</v>
      </c>
      <c r="U394" s="251" t="str">
        <f>VLOOKUP(J394,'RBSA 2016 Equipment Mappings'!$C:$D,2,FALSE)</f>
        <v>Other</v>
      </c>
    </row>
    <row r="395" spans="3:21" x14ac:dyDescent="0.25">
      <c r="C395" s="251" t="s">
        <v>1186</v>
      </c>
      <c r="D395" s="251">
        <v>1976</v>
      </c>
      <c r="E395" s="251" t="s">
        <v>859</v>
      </c>
      <c r="F395" s="251" t="s">
        <v>864</v>
      </c>
      <c r="G395" s="251">
        <v>626.07000000000005</v>
      </c>
      <c r="H395" s="251">
        <v>626.07000000000005</v>
      </c>
      <c r="I395" s="251">
        <v>1</v>
      </c>
      <c r="J395" s="251" t="s">
        <v>831</v>
      </c>
      <c r="K395" s="251" t="s">
        <v>826</v>
      </c>
      <c r="L395" s="251" t="s">
        <v>8</v>
      </c>
      <c r="M395" s="251" t="s">
        <v>886</v>
      </c>
      <c r="N395" s="251" t="s">
        <v>826</v>
      </c>
      <c r="O395" s="251">
        <v>7.77</v>
      </c>
      <c r="P395" s="251" t="s">
        <v>890</v>
      </c>
      <c r="Q395" s="251" t="s">
        <v>874</v>
      </c>
      <c r="R395" s="251">
        <v>2015</v>
      </c>
      <c r="S395" s="251" t="s">
        <v>867</v>
      </c>
      <c r="T395" s="251">
        <v>1</v>
      </c>
      <c r="U395" s="251" t="str">
        <f>VLOOKUP(J395,'RBSA 2016 Equipment Mappings'!$C:$D,2,FALSE)</f>
        <v>ASHP</v>
      </c>
    </row>
    <row r="396" spans="3:21" x14ac:dyDescent="0.25">
      <c r="C396" s="251" t="s">
        <v>1187</v>
      </c>
      <c r="D396" s="251">
        <v>2002</v>
      </c>
      <c r="E396" s="251" t="s">
        <v>859</v>
      </c>
      <c r="F396" s="251" t="s">
        <v>864</v>
      </c>
      <c r="G396" s="251">
        <v>626.07000000000005</v>
      </c>
      <c r="H396" s="251">
        <v>626.07000000000005</v>
      </c>
      <c r="I396" s="251">
        <v>1</v>
      </c>
      <c r="J396" s="251" t="s">
        <v>831</v>
      </c>
      <c r="K396" s="251" t="s">
        <v>826</v>
      </c>
      <c r="L396" s="251" t="s">
        <v>8</v>
      </c>
      <c r="M396" s="251" t="s">
        <v>866</v>
      </c>
      <c r="N396" s="251" t="s">
        <v>826</v>
      </c>
      <c r="O396" s="251">
        <v>7.7</v>
      </c>
      <c r="P396" s="251" t="s">
        <v>890</v>
      </c>
      <c r="Q396" s="251" t="s">
        <v>874</v>
      </c>
      <c r="R396" s="251">
        <v>2014</v>
      </c>
      <c r="S396" s="251" t="s">
        <v>867</v>
      </c>
      <c r="T396" s="251">
        <v>2</v>
      </c>
      <c r="U396" s="251" t="str">
        <f>VLOOKUP(J396,'RBSA 2016 Equipment Mappings'!$C:$D,2,FALSE)</f>
        <v>ASHP</v>
      </c>
    </row>
    <row r="397" spans="3:21" x14ac:dyDescent="0.25">
      <c r="C397" s="251" t="s">
        <v>1188</v>
      </c>
      <c r="D397" s="251">
        <v>1940</v>
      </c>
      <c r="E397" s="251" t="s">
        <v>859</v>
      </c>
      <c r="F397" s="251" t="s">
        <v>99</v>
      </c>
      <c r="G397" s="251">
        <v>4610.0200000000004</v>
      </c>
      <c r="H397" s="251">
        <v>2305.0100000000002</v>
      </c>
      <c r="I397" s="251">
        <v>2</v>
      </c>
      <c r="J397" s="251" t="s">
        <v>829</v>
      </c>
      <c r="K397" s="251" t="s">
        <v>876</v>
      </c>
      <c r="L397" s="251" t="s">
        <v>8</v>
      </c>
      <c r="M397" s="251" t="s">
        <v>861</v>
      </c>
      <c r="N397" s="251" t="s">
        <v>826</v>
      </c>
      <c r="O397" s="251" t="s">
        <v>826</v>
      </c>
      <c r="P397" s="251" t="s">
        <v>826</v>
      </c>
      <c r="Q397" s="251" t="s">
        <v>862</v>
      </c>
      <c r="R397" s="251" t="s">
        <v>826</v>
      </c>
      <c r="S397" s="251" t="s">
        <v>826</v>
      </c>
      <c r="T397" s="251" t="s">
        <v>826</v>
      </c>
      <c r="U397" s="251" t="str">
        <f>VLOOKUP(J397,'RBSA 2016 Equipment Mappings'!$C:$D,2,FALSE)</f>
        <v>Zonal</v>
      </c>
    </row>
    <row r="398" spans="3:21" x14ac:dyDescent="0.25">
      <c r="C398" s="251" t="s">
        <v>1188</v>
      </c>
      <c r="D398" s="251">
        <v>1940</v>
      </c>
      <c r="E398" s="251" t="s">
        <v>859</v>
      </c>
      <c r="F398" s="251" t="s">
        <v>99</v>
      </c>
      <c r="G398" s="251">
        <v>4610.0200000000004</v>
      </c>
      <c r="H398" s="251">
        <v>2305.0100000000002</v>
      </c>
      <c r="I398" s="251">
        <v>2</v>
      </c>
      <c r="J398" s="251" t="s">
        <v>829</v>
      </c>
      <c r="K398" s="251" t="s">
        <v>876</v>
      </c>
      <c r="L398" s="251" t="s">
        <v>8</v>
      </c>
      <c r="M398" s="251" t="s">
        <v>861</v>
      </c>
      <c r="N398" s="251" t="s">
        <v>826</v>
      </c>
      <c r="O398" s="251" t="s">
        <v>826</v>
      </c>
      <c r="P398" s="251" t="s">
        <v>826</v>
      </c>
      <c r="Q398" s="251" t="s">
        <v>862</v>
      </c>
      <c r="R398" s="251" t="s">
        <v>826</v>
      </c>
      <c r="S398" s="251" t="s">
        <v>826</v>
      </c>
      <c r="T398" s="251" t="s">
        <v>826</v>
      </c>
      <c r="U398" s="251" t="str">
        <f>VLOOKUP(J398,'RBSA 2016 Equipment Mappings'!$C:$D,2,FALSE)</f>
        <v>Zonal</v>
      </c>
    </row>
    <row r="399" spans="3:21" x14ac:dyDescent="0.25">
      <c r="C399" s="251" t="s">
        <v>1189</v>
      </c>
      <c r="D399" s="251">
        <v>1905</v>
      </c>
      <c r="E399" s="251" t="s">
        <v>859</v>
      </c>
      <c r="F399" s="251" t="s">
        <v>99</v>
      </c>
      <c r="G399" s="251">
        <v>4702.18</v>
      </c>
      <c r="H399" s="251">
        <v>2351.09</v>
      </c>
      <c r="I399" s="251">
        <v>2</v>
      </c>
      <c r="J399" s="251" t="s">
        <v>829</v>
      </c>
      <c r="K399" s="251" t="s">
        <v>876</v>
      </c>
      <c r="L399" s="251" t="s">
        <v>8</v>
      </c>
      <c r="M399" s="251" t="s">
        <v>892</v>
      </c>
      <c r="N399" s="251" t="s">
        <v>826</v>
      </c>
      <c r="O399" s="251" t="s">
        <v>826</v>
      </c>
      <c r="P399" s="251" t="s">
        <v>826</v>
      </c>
      <c r="Q399" s="251" t="s">
        <v>862</v>
      </c>
      <c r="R399" s="251" t="s">
        <v>826</v>
      </c>
      <c r="S399" s="251" t="s">
        <v>826</v>
      </c>
      <c r="T399" s="251" t="s">
        <v>826</v>
      </c>
      <c r="U399" s="251" t="str">
        <f>VLOOKUP(J399,'RBSA 2016 Equipment Mappings'!$C:$D,2,FALSE)</f>
        <v>Zonal</v>
      </c>
    </row>
    <row r="400" spans="3:21" x14ac:dyDescent="0.25">
      <c r="C400" s="251" t="s">
        <v>1189</v>
      </c>
      <c r="D400" s="251">
        <v>1905</v>
      </c>
      <c r="E400" s="251" t="s">
        <v>859</v>
      </c>
      <c r="F400" s="251" t="s">
        <v>99</v>
      </c>
      <c r="G400" s="251">
        <v>4702.18</v>
      </c>
      <c r="H400" s="251">
        <v>2351.09</v>
      </c>
      <c r="I400" s="251">
        <v>2</v>
      </c>
      <c r="J400" s="251" t="s">
        <v>829</v>
      </c>
      <c r="K400" s="251" t="s">
        <v>876</v>
      </c>
      <c r="L400" s="251" t="s">
        <v>8</v>
      </c>
      <c r="M400" s="251" t="s">
        <v>892</v>
      </c>
      <c r="N400" s="251" t="s">
        <v>826</v>
      </c>
      <c r="O400" s="251" t="s">
        <v>826</v>
      </c>
      <c r="P400" s="251" t="s">
        <v>826</v>
      </c>
      <c r="Q400" s="251" t="s">
        <v>862</v>
      </c>
      <c r="R400" s="251" t="s">
        <v>826</v>
      </c>
      <c r="S400" s="251" t="s">
        <v>826</v>
      </c>
      <c r="T400" s="251" t="s">
        <v>826</v>
      </c>
      <c r="U400" s="251" t="str">
        <f>VLOOKUP(J400,'RBSA 2016 Equipment Mappings'!$C:$D,2,FALSE)</f>
        <v>Zonal</v>
      </c>
    </row>
    <row r="401" spans="3:21" x14ac:dyDescent="0.25">
      <c r="C401" s="251" t="s">
        <v>1190</v>
      </c>
      <c r="D401" s="251">
        <v>1998</v>
      </c>
      <c r="E401" s="251" t="s">
        <v>859</v>
      </c>
      <c r="F401" s="251" t="s">
        <v>864</v>
      </c>
      <c r="G401" s="251">
        <v>1097.77</v>
      </c>
      <c r="H401" s="251">
        <v>1097.77</v>
      </c>
      <c r="I401" s="251">
        <v>2</v>
      </c>
      <c r="J401" s="251" t="s">
        <v>677</v>
      </c>
      <c r="K401" s="251" t="s">
        <v>826</v>
      </c>
      <c r="L401" s="251" t="s">
        <v>8</v>
      </c>
      <c r="M401" s="251" t="s">
        <v>861</v>
      </c>
      <c r="N401" s="251" t="s">
        <v>826</v>
      </c>
      <c r="O401" s="251" t="s">
        <v>826</v>
      </c>
      <c r="P401" s="251" t="s">
        <v>826</v>
      </c>
      <c r="Q401" s="251" t="s">
        <v>205</v>
      </c>
      <c r="R401" s="251">
        <v>1997</v>
      </c>
      <c r="S401" s="251" t="s">
        <v>859</v>
      </c>
      <c r="T401" s="251">
        <v>19</v>
      </c>
      <c r="U401" s="251" t="str">
        <f>VLOOKUP(J401,'RBSA 2016 Equipment Mappings'!$C:$D,2,FALSE)</f>
        <v>eFAF</v>
      </c>
    </row>
    <row r="402" spans="3:21" x14ac:dyDescent="0.25">
      <c r="C402" s="251" t="s">
        <v>1191</v>
      </c>
      <c r="D402" s="251">
        <v>1999</v>
      </c>
      <c r="E402" s="251" t="s">
        <v>859</v>
      </c>
      <c r="F402" s="251" t="s">
        <v>864</v>
      </c>
      <c r="G402" s="251">
        <v>626.07000000000005</v>
      </c>
      <c r="H402" s="251">
        <v>626.07000000000005</v>
      </c>
      <c r="I402" s="251">
        <v>1</v>
      </c>
      <c r="J402" s="251" t="s">
        <v>678</v>
      </c>
      <c r="K402" s="251" t="s">
        <v>826</v>
      </c>
      <c r="L402" s="251" t="s">
        <v>865</v>
      </c>
      <c r="M402" s="251" t="s">
        <v>866</v>
      </c>
      <c r="N402" s="251">
        <v>70000</v>
      </c>
      <c r="O402" s="251" t="s">
        <v>826</v>
      </c>
      <c r="P402" s="251" t="s">
        <v>826</v>
      </c>
      <c r="Q402" s="251" t="s">
        <v>205</v>
      </c>
      <c r="R402" s="251">
        <v>1997</v>
      </c>
      <c r="S402" s="251" t="s">
        <v>859</v>
      </c>
      <c r="T402" s="251">
        <v>19</v>
      </c>
      <c r="U402" s="251" t="str">
        <f>VLOOKUP(J402,'RBSA 2016 Equipment Mappings'!$C:$D,2,FALSE)</f>
        <v>gFAF</v>
      </c>
    </row>
    <row r="403" spans="3:21" x14ac:dyDescent="0.25">
      <c r="C403" s="251" t="s">
        <v>1192</v>
      </c>
      <c r="D403" s="251">
        <v>2010</v>
      </c>
      <c r="E403" s="251" t="s">
        <v>859</v>
      </c>
      <c r="F403" s="251" t="s">
        <v>864</v>
      </c>
      <c r="G403" s="251">
        <v>626.07000000000005</v>
      </c>
      <c r="H403" s="251">
        <v>626.07000000000005</v>
      </c>
      <c r="I403" s="251">
        <v>1</v>
      </c>
      <c r="J403" s="251" t="s">
        <v>831</v>
      </c>
      <c r="K403" s="251" t="s">
        <v>826</v>
      </c>
      <c r="L403" s="251" t="s">
        <v>8</v>
      </c>
      <c r="M403" s="251" t="s">
        <v>866</v>
      </c>
      <c r="N403" s="251" t="s">
        <v>826</v>
      </c>
      <c r="O403" s="251">
        <v>8</v>
      </c>
      <c r="P403" s="251" t="s">
        <v>890</v>
      </c>
      <c r="Q403" s="251" t="s">
        <v>874</v>
      </c>
      <c r="R403" s="251">
        <v>2010</v>
      </c>
      <c r="S403" s="251" t="s">
        <v>859</v>
      </c>
      <c r="T403" s="251">
        <v>6</v>
      </c>
      <c r="U403" s="251" t="str">
        <f>VLOOKUP(J403,'RBSA 2016 Equipment Mappings'!$C:$D,2,FALSE)</f>
        <v>ASHP</v>
      </c>
    </row>
    <row r="404" spans="3:21" x14ac:dyDescent="0.25">
      <c r="C404" s="251" t="s">
        <v>1193</v>
      </c>
      <c r="D404" s="251">
        <v>1994</v>
      </c>
      <c r="E404" s="251" t="s">
        <v>859</v>
      </c>
      <c r="F404" s="251" t="s">
        <v>864</v>
      </c>
      <c r="G404" s="251">
        <v>626.07000000000005</v>
      </c>
      <c r="H404" s="251">
        <v>626.07000000000005</v>
      </c>
      <c r="I404" s="251">
        <v>2</v>
      </c>
      <c r="J404" s="251" t="s">
        <v>831</v>
      </c>
      <c r="K404" s="251" t="s">
        <v>826</v>
      </c>
      <c r="L404" s="251" t="s">
        <v>8</v>
      </c>
      <c r="M404" s="251" t="s">
        <v>866</v>
      </c>
      <c r="N404" s="251" t="s">
        <v>826</v>
      </c>
      <c r="O404" s="251">
        <v>7.7</v>
      </c>
      <c r="P404" s="251" t="s">
        <v>890</v>
      </c>
      <c r="Q404" s="251" t="s">
        <v>874</v>
      </c>
      <c r="R404" s="251">
        <v>2014</v>
      </c>
      <c r="S404" s="251" t="s">
        <v>867</v>
      </c>
      <c r="T404" s="251">
        <v>2</v>
      </c>
      <c r="U404" s="251" t="str">
        <f>VLOOKUP(J404,'RBSA 2016 Equipment Mappings'!$C:$D,2,FALSE)</f>
        <v>ASHP</v>
      </c>
    </row>
    <row r="405" spans="3:21" x14ac:dyDescent="0.25">
      <c r="C405" s="251" t="s">
        <v>1194</v>
      </c>
      <c r="D405" s="251">
        <v>1972</v>
      </c>
      <c r="E405" s="251" t="s">
        <v>859</v>
      </c>
      <c r="F405" s="251" t="s">
        <v>864</v>
      </c>
      <c r="G405" s="251">
        <v>626.07000000000005</v>
      </c>
      <c r="H405" s="251">
        <v>626.07000000000005</v>
      </c>
      <c r="I405" s="251">
        <v>1</v>
      </c>
      <c r="J405" s="251" t="s">
        <v>678</v>
      </c>
      <c r="K405" s="251" t="s">
        <v>826</v>
      </c>
      <c r="L405" s="251" t="s">
        <v>865</v>
      </c>
      <c r="M405" s="251" t="s">
        <v>866</v>
      </c>
      <c r="N405" s="251">
        <v>56000</v>
      </c>
      <c r="O405" s="251" t="s">
        <v>826</v>
      </c>
      <c r="P405" s="251" t="s">
        <v>826</v>
      </c>
      <c r="Q405" s="251" t="s">
        <v>205</v>
      </c>
      <c r="R405" s="251">
        <v>2010</v>
      </c>
      <c r="S405" s="251" t="s">
        <v>859</v>
      </c>
      <c r="T405" s="251">
        <v>6</v>
      </c>
      <c r="U405" s="251" t="str">
        <f>VLOOKUP(J405,'RBSA 2016 Equipment Mappings'!$C:$D,2,FALSE)</f>
        <v>gFAF</v>
      </c>
    </row>
    <row r="406" spans="3:21" x14ac:dyDescent="0.25">
      <c r="C406" s="251" t="s">
        <v>1195</v>
      </c>
      <c r="D406" s="251">
        <v>1984</v>
      </c>
      <c r="E406" s="251" t="s">
        <v>859</v>
      </c>
      <c r="F406" s="251" t="s">
        <v>864</v>
      </c>
      <c r="G406" s="251">
        <v>626.07000000000005</v>
      </c>
      <c r="H406" s="251">
        <v>626.07000000000005</v>
      </c>
      <c r="I406" s="251">
        <v>2</v>
      </c>
      <c r="J406" s="251" t="s">
        <v>678</v>
      </c>
      <c r="K406" s="251" t="s">
        <v>826</v>
      </c>
      <c r="L406" s="251" t="s">
        <v>865</v>
      </c>
      <c r="M406" s="251" t="s">
        <v>892</v>
      </c>
      <c r="N406" s="251">
        <v>77000</v>
      </c>
      <c r="O406" s="251" t="s">
        <v>826</v>
      </c>
      <c r="P406" s="251" t="s">
        <v>826</v>
      </c>
      <c r="Q406" s="251" t="s">
        <v>205</v>
      </c>
      <c r="R406" s="251">
        <v>2012</v>
      </c>
      <c r="S406" s="251" t="s">
        <v>867</v>
      </c>
      <c r="T406" s="251">
        <v>4</v>
      </c>
      <c r="U406" s="251" t="str">
        <f>VLOOKUP(J406,'RBSA 2016 Equipment Mappings'!$C:$D,2,FALSE)</f>
        <v>gFAF</v>
      </c>
    </row>
    <row r="407" spans="3:21" x14ac:dyDescent="0.25">
      <c r="C407" s="251" t="s">
        <v>1196</v>
      </c>
      <c r="D407" s="251">
        <v>1989</v>
      </c>
      <c r="E407" s="251" t="s">
        <v>859</v>
      </c>
      <c r="F407" s="251" t="s">
        <v>864</v>
      </c>
      <c r="G407" s="251">
        <v>626.07000000000005</v>
      </c>
      <c r="H407" s="251">
        <v>626.07000000000005</v>
      </c>
      <c r="I407" s="251">
        <v>2</v>
      </c>
      <c r="J407" s="251" t="s">
        <v>831</v>
      </c>
      <c r="K407" s="251" t="s">
        <v>826</v>
      </c>
      <c r="L407" s="251" t="s">
        <v>8</v>
      </c>
      <c r="M407" s="251" t="s">
        <v>861</v>
      </c>
      <c r="N407" s="251" t="s">
        <v>826</v>
      </c>
      <c r="O407" s="251" t="s">
        <v>826</v>
      </c>
      <c r="P407" s="251" t="s">
        <v>826</v>
      </c>
      <c r="Q407" s="251" t="s">
        <v>874</v>
      </c>
      <c r="R407" s="251" t="s">
        <v>826</v>
      </c>
      <c r="S407" s="251" t="s">
        <v>826</v>
      </c>
      <c r="T407" s="251" t="s">
        <v>826</v>
      </c>
      <c r="U407" s="251" t="str">
        <f>VLOOKUP(J407,'RBSA 2016 Equipment Mappings'!$C:$D,2,FALSE)</f>
        <v>ASHP</v>
      </c>
    </row>
    <row r="408" spans="3:21" x14ac:dyDescent="0.25">
      <c r="C408" s="251" t="s">
        <v>1197</v>
      </c>
      <c r="D408" s="251">
        <v>1994</v>
      </c>
      <c r="E408" s="251" t="s">
        <v>859</v>
      </c>
      <c r="F408" s="251" t="s">
        <v>864</v>
      </c>
      <c r="G408" s="251">
        <v>626.07000000000005</v>
      </c>
      <c r="H408" s="251">
        <v>626.07000000000005</v>
      </c>
      <c r="I408" s="251">
        <v>1</v>
      </c>
      <c r="J408" s="251" t="s">
        <v>831</v>
      </c>
      <c r="K408" s="251" t="s">
        <v>826</v>
      </c>
      <c r="L408" s="251" t="s">
        <v>8</v>
      </c>
      <c r="M408" s="251" t="s">
        <v>892</v>
      </c>
      <c r="N408" s="251" t="s">
        <v>826</v>
      </c>
      <c r="O408" s="251" t="s">
        <v>826</v>
      </c>
      <c r="P408" s="251" t="s">
        <v>826</v>
      </c>
      <c r="Q408" s="251" t="s">
        <v>874</v>
      </c>
      <c r="R408" s="251">
        <v>2016</v>
      </c>
      <c r="S408" s="251" t="s">
        <v>867</v>
      </c>
      <c r="T408" s="251">
        <v>0</v>
      </c>
      <c r="U408" s="251" t="str">
        <f>VLOOKUP(J408,'RBSA 2016 Equipment Mappings'!$C:$D,2,FALSE)</f>
        <v>ASHP</v>
      </c>
    </row>
    <row r="409" spans="3:21" x14ac:dyDescent="0.25">
      <c r="C409" s="251" t="s">
        <v>1198</v>
      </c>
      <c r="D409" s="251">
        <v>1995</v>
      </c>
      <c r="E409" s="251" t="s">
        <v>859</v>
      </c>
      <c r="F409" s="251" t="s">
        <v>864</v>
      </c>
      <c r="G409" s="251">
        <v>626.07000000000005</v>
      </c>
      <c r="H409" s="251">
        <v>626.07000000000005</v>
      </c>
      <c r="I409" s="251">
        <v>1</v>
      </c>
      <c r="J409" s="251" t="s">
        <v>831</v>
      </c>
      <c r="K409" s="251" t="s">
        <v>826</v>
      </c>
      <c r="L409" s="251" t="s">
        <v>8</v>
      </c>
      <c r="M409" s="251" t="s">
        <v>866</v>
      </c>
      <c r="N409" s="251" t="s">
        <v>826</v>
      </c>
      <c r="O409" s="251">
        <v>7.7</v>
      </c>
      <c r="P409" s="251" t="s">
        <v>890</v>
      </c>
      <c r="Q409" s="251" t="s">
        <v>874</v>
      </c>
      <c r="R409" s="251">
        <v>2011</v>
      </c>
      <c r="S409" s="251" t="s">
        <v>867</v>
      </c>
      <c r="T409" s="251">
        <v>5</v>
      </c>
      <c r="U409" s="251" t="str">
        <f>VLOOKUP(J409,'RBSA 2016 Equipment Mappings'!$C:$D,2,FALSE)</f>
        <v>ASHP</v>
      </c>
    </row>
    <row r="410" spans="3:21" x14ac:dyDescent="0.25">
      <c r="C410" s="251" t="s">
        <v>1199</v>
      </c>
      <c r="D410" s="251">
        <v>1975</v>
      </c>
      <c r="E410" s="251" t="s">
        <v>859</v>
      </c>
      <c r="F410" s="251" t="s">
        <v>864</v>
      </c>
      <c r="G410" s="251">
        <v>626.07000000000005</v>
      </c>
      <c r="H410" s="251">
        <v>626.07000000000005</v>
      </c>
      <c r="I410" s="251">
        <v>1</v>
      </c>
      <c r="J410" s="251" t="s">
        <v>678</v>
      </c>
      <c r="K410" s="251" t="s">
        <v>826</v>
      </c>
      <c r="L410" s="251" t="s">
        <v>865</v>
      </c>
      <c r="M410" s="251" t="s">
        <v>861</v>
      </c>
      <c r="N410" s="251">
        <v>56000</v>
      </c>
      <c r="O410" s="251" t="s">
        <v>826</v>
      </c>
      <c r="P410" s="251" t="s">
        <v>826</v>
      </c>
      <c r="Q410" s="251" t="s">
        <v>205</v>
      </c>
      <c r="R410" s="251">
        <v>1998</v>
      </c>
      <c r="S410" s="251" t="s">
        <v>859</v>
      </c>
      <c r="T410" s="251">
        <v>18</v>
      </c>
      <c r="U410" s="251" t="str">
        <f>VLOOKUP(J410,'RBSA 2016 Equipment Mappings'!$C:$D,2,FALSE)</f>
        <v>gFAF</v>
      </c>
    </row>
    <row r="411" spans="3:21" x14ac:dyDescent="0.25">
      <c r="C411" s="251" t="s">
        <v>1200</v>
      </c>
      <c r="D411" s="251">
        <v>1995</v>
      </c>
      <c r="E411" s="251" t="s">
        <v>859</v>
      </c>
      <c r="F411" s="251" t="s">
        <v>864</v>
      </c>
      <c r="G411" s="251">
        <v>626.07000000000005</v>
      </c>
      <c r="H411" s="251">
        <v>626.07000000000005</v>
      </c>
      <c r="I411" s="251">
        <v>1</v>
      </c>
      <c r="J411" s="251" t="s">
        <v>678</v>
      </c>
      <c r="K411" s="251" t="s">
        <v>826</v>
      </c>
      <c r="L411" s="251" t="s">
        <v>953</v>
      </c>
      <c r="M411" s="251" t="s">
        <v>866</v>
      </c>
      <c r="N411" s="251">
        <v>75000</v>
      </c>
      <c r="O411" s="251" t="s">
        <v>826</v>
      </c>
      <c r="P411" s="251" t="s">
        <v>826</v>
      </c>
      <c r="Q411" s="251" t="s">
        <v>205</v>
      </c>
      <c r="R411" s="251">
        <v>1995</v>
      </c>
      <c r="S411" s="251" t="s">
        <v>859</v>
      </c>
      <c r="T411" s="251">
        <v>21</v>
      </c>
      <c r="U411" s="251" t="str">
        <f>VLOOKUP(J411,'RBSA 2016 Equipment Mappings'!$C:$D,2,FALSE)</f>
        <v>gFAF</v>
      </c>
    </row>
    <row r="412" spans="3:21" x14ac:dyDescent="0.25">
      <c r="C412" s="251" t="s">
        <v>1201</v>
      </c>
      <c r="D412" s="251">
        <v>1969</v>
      </c>
      <c r="E412" s="251" t="s">
        <v>859</v>
      </c>
      <c r="F412" s="251" t="s">
        <v>864</v>
      </c>
      <c r="G412" s="251">
        <v>626.07000000000005</v>
      </c>
      <c r="H412" s="251">
        <v>626.07000000000005</v>
      </c>
      <c r="I412" s="251">
        <v>1</v>
      </c>
      <c r="J412" s="251" t="s">
        <v>677</v>
      </c>
      <c r="K412" s="251" t="s">
        <v>826</v>
      </c>
      <c r="L412" s="251" t="s">
        <v>8</v>
      </c>
      <c r="M412" s="251" t="s">
        <v>861</v>
      </c>
      <c r="N412" s="251" t="s">
        <v>826</v>
      </c>
      <c r="O412" s="251" t="s">
        <v>826</v>
      </c>
      <c r="P412" s="251" t="s">
        <v>826</v>
      </c>
      <c r="Q412" s="251" t="s">
        <v>205</v>
      </c>
      <c r="R412" s="251" t="s">
        <v>826</v>
      </c>
      <c r="S412" s="251" t="s">
        <v>826</v>
      </c>
      <c r="T412" s="251" t="s">
        <v>826</v>
      </c>
      <c r="U412" s="251" t="str">
        <f>VLOOKUP(J412,'RBSA 2016 Equipment Mappings'!$C:$D,2,FALSE)</f>
        <v>eFAF</v>
      </c>
    </row>
    <row r="413" spans="3:21" x14ac:dyDescent="0.25">
      <c r="C413" s="251" t="s">
        <v>1202</v>
      </c>
      <c r="D413" s="251">
        <v>1978</v>
      </c>
      <c r="E413" s="251" t="s">
        <v>859</v>
      </c>
      <c r="F413" s="251" t="s">
        <v>864</v>
      </c>
      <c r="G413" s="251">
        <v>626.07000000000005</v>
      </c>
      <c r="H413" s="251">
        <v>626.07000000000005</v>
      </c>
      <c r="I413" s="251">
        <v>1</v>
      </c>
      <c r="J413" s="251" t="s">
        <v>831</v>
      </c>
      <c r="K413" s="251" t="s">
        <v>826</v>
      </c>
      <c r="L413" s="251" t="s">
        <v>8</v>
      </c>
      <c r="M413" s="251" t="s">
        <v>892</v>
      </c>
      <c r="N413" s="251" t="s">
        <v>826</v>
      </c>
      <c r="O413" s="251">
        <v>7.7</v>
      </c>
      <c r="P413" s="251" t="s">
        <v>890</v>
      </c>
      <c r="Q413" s="251" t="s">
        <v>874</v>
      </c>
      <c r="R413" s="251">
        <v>2006</v>
      </c>
      <c r="S413" s="251" t="s">
        <v>859</v>
      </c>
      <c r="T413" s="251">
        <v>10</v>
      </c>
      <c r="U413" s="251" t="str">
        <f>VLOOKUP(J413,'RBSA 2016 Equipment Mappings'!$C:$D,2,FALSE)</f>
        <v>ASHP</v>
      </c>
    </row>
    <row r="414" spans="3:21" x14ac:dyDescent="0.25">
      <c r="C414" s="251" t="s">
        <v>1203</v>
      </c>
      <c r="D414" s="251">
        <v>1992</v>
      </c>
      <c r="E414" s="251" t="s">
        <v>859</v>
      </c>
      <c r="F414" s="251" t="s">
        <v>864</v>
      </c>
      <c r="G414" s="251">
        <v>1097.77</v>
      </c>
      <c r="H414" s="251">
        <v>1097.77</v>
      </c>
      <c r="I414" s="251">
        <v>2</v>
      </c>
      <c r="J414" s="251" t="s">
        <v>831</v>
      </c>
      <c r="K414" s="251" t="s">
        <v>826</v>
      </c>
      <c r="L414" s="251" t="s">
        <v>8</v>
      </c>
      <c r="M414" s="251" t="s">
        <v>866</v>
      </c>
      <c r="N414" s="251" t="s">
        <v>826</v>
      </c>
      <c r="O414" s="251">
        <v>8.5</v>
      </c>
      <c r="P414" s="251" t="s">
        <v>1026</v>
      </c>
      <c r="Q414" s="251" t="s">
        <v>874</v>
      </c>
      <c r="R414" s="251">
        <v>2013</v>
      </c>
      <c r="S414" s="251" t="s">
        <v>867</v>
      </c>
      <c r="T414" s="251">
        <v>3</v>
      </c>
      <c r="U414" s="251" t="str">
        <f>VLOOKUP(J414,'RBSA 2016 Equipment Mappings'!$C:$D,2,FALSE)</f>
        <v>ASHP</v>
      </c>
    </row>
    <row r="415" spans="3:21" x14ac:dyDescent="0.25">
      <c r="C415" s="251" t="s">
        <v>1204</v>
      </c>
      <c r="D415" s="251">
        <v>1992</v>
      </c>
      <c r="E415" s="251" t="s">
        <v>859</v>
      </c>
      <c r="F415" s="251" t="s">
        <v>864</v>
      </c>
      <c r="G415" s="251">
        <v>1097.77</v>
      </c>
      <c r="H415" s="251">
        <v>1097.77</v>
      </c>
      <c r="I415" s="251">
        <v>1</v>
      </c>
      <c r="J415" s="251" t="s">
        <v>829</v>
      </c>
      <c r="K415" s="251" t="s">
        <v>862</v>
      </c>
      <c r="L415" s="251" t="s">
        <v>1021</v>
      </c>
      <c r="M415" s="251" t="s">
        <v>892</v>
      </c>
      <c r="N415" s="251">
        <v>22000</v>
      </c>
      <c r="O415" s="251" t="s">
        <v>826</v>
      </c>
      <c r="P415" s="251" t="s">
        <v>826</v>
      </c>
      <c r="Q415" s="251" t="s">
        <v>862</v>
      </c>
      <c r="R415" s="251" t="s">
        <v>826</v>
      </c>
      <c r="S415" s="251" t="s">
        <v>826</v>
      </c>
      <c r="T415" s="251" t="s">
        <v>826</v>
      </c>
      <c r="U415" s="251" t="str">
        <f>VLOOKUP(J415,'RBSA 2016 Equipment Mappings'!$C:$D,2,FALSE)</f>
        <v>Zonal</v>
      </c>
    </row>
    <row r="416" spans="3:21" x14ac:dyDescent="0.25">
      <c r="C416" s="251" t="s">
        <v>1205</v>
      </c>
      <c r="D416" s="251">
        <v>1970</v>
      </c>
      <c r="E416" s="251" t="s">
        <v>859</v>
      </c>
      <c r="F416" s="251" t="s">
        <v>864</v>
      </c>
      <c r="G416" s="251">
        <v>626.07000000000005</v>
      </c>
      <c r="H416" s="251">
        <v>626.07000000000005</v>
      </c>
      <c r="I416" s="251">
        <v>1</v>
      </c>
      <c r="J416" s="251" t="s">
        <v>678</v>
      </c>
      <c r="K416" s="251" t="s">
        <v>826</v>
      </c>
      <c r="L416" s="251" t="s">
        <v>865</v>
      </c>
      <c r="M416" s="251" t="s">
        <v>892</v>
      </c>
      <c r="N416" s="251">
        <v>70000</v>
      </c>
      <c r="O416" s="251" t="s">
        <v>826</v>
      </c>
      <c r="P416" s="251" t="s">
        <v>826</v>
      </c>
      <c r="Q416" s="251" t="s">
        <v>205</v>
      </c>
      <c r="R416" s="251">
        <v>2001</v>
      </c>
      <c r="S416" s="251" t="s">
        <v>859</v>
      </c>
      <c r="T416" s="251">
        <v>15</v>
      </c>
      <c r="U416" s="251" t="str">
        <f>VLOOKUP(J416,'RBSA 2016 Equipment Mappings'!$C:$D,2,FALSE)</f>
        <v>gFAF</v>
      </c>
    </row>
    <row r="417" spans="3:21" x14ac:dyDescent="0.25">
      <c r="C417" s="251" t="s">
        <v>1206</v>
      </c>
      <c r="D417" s="251">
        <v>1971</v>
      </c>
      <c r="E417" s="251" t="s">
        <v>859</v>
      </c>
      <c r="F417" s="251" t="s">
        <v>864</v>
      </c>
      <c r="G417" s="251">
        <v>626.07000000000005</v>
      </c>
      <c r="H417" s="251">
        <v>626.07000000000005</v>
      </c>
      <c r="I417" s="251">
        <v>1</v>
      </c>
      <c r="J417" s="251" t="s">
        <v>831</v>
      </c>
      <c r="K417" s="251" t="s">
        <v>826</v>
      </c>
      <c r="L417" s="251" t="s">
        <v>8</v>
      </c>
      <c r="M417" s="251" t="s">
        <v>892</v>
      </c>
      <c r="N417" s="251" t="s">
        <v>826</v>
      </c>
      <c r="O417" s="251">
        <v>8.8000000000000007</v>
      </c>
      <c r="P417" s="251" t="s">
        <v>1026</v>
      </c>
      <c r="Q417" s="251" t="s">
        <v>874</v>
      </c>
      <c r="R417" s="251">
        <v>2016</v>
      </c>
      <c r="S417" s="251" t="s">
        <v>867</v>
      </c>
      <c r="T417" s="251">
        <v>0</v>
      </c>
      <c r="U417" s="251" t="str">
        <f>VLOOKUP(J417,'RBSA 2016 Equipment Mappings'!$C:$D,2,FALSE)</f>
        <v>ASHP</v>
      </c>
    </row>
    <row r="418" spans="3:21" x14ac:dyDescent="0.25">
      <c r="C418" s="251" t="s">
        <v>1207</v>
      </c>
      <c r="D418" s="251">
        <v>1977</v>
      </c>
      <c r="E418" s="251" t="s">
        <v>859</v>
      </c>
      <c r="F418" s="251" t="s">
        <v>864</v>
      </c>
      <c r="G418" s="251">
        <v>626.07000000000005</v>
      </c>
      <c r="H418" s="251">
        <v>626.07000000000005</v>
      </c>
      <c r="I418" s="251">
        <v>1</v>
      </c>
      <c r="J418" s="251" t="s">
        <v>677</v>
      </c>
      <c r="K418" s="251" t="s">
        <v>826</v>
      </c>
      <c r="L418" s="251" t="s">
        <v>8</v>
      </c>
      <c r="M418" s="251" t="s">
        <v>861</v>
      </c>
      <c r="N418" s="251" t="s">
        <v>826</v>
      </c>
      <c r="O418" s="251" t="s">
        <v>826</v>
      </c>
      <c r="P418" s="251" t="s">
        <v>826</v>
      </c>
      <c r="Q418" s="251" t="s">
        <v>205</v>
      </c>
      <c r="R418" s="251">
        <v>2015</v>
      </c>
      <c r="S418" s="251" t="s">
        <v>867</v>
      </c>
      <c r="T418" s="251">
        <v>1</v>
      </c>
      <c r="U418" s="251" t="str">
        <f>VLOOKUP(J418,'RBSA 2016 Equipment Mappings'!$C:$D,2,FALSE)</f>
        <v>eFAF</v>
      </c>
    </row>
    <row r="419" spans="3:21" x14ac:dyDescent="0.25">
      <c r="C419" s="251" t="s">
        <v>1208</v>
      </c>
      <c r="D419" s="251">
        <v>1974</v>
      </c>
      <c r="E419" s="251" t="s">
        <v>859</v>
      </c>
      <c r="F419" s="251" t="s">
        <v>864</v>
      </c>
      <c r="G419" s="251">
        <v>626.07000000000005</v>
      </c>
      <c r="H419" s="251">
        <v>626.07000000000005</v>
      </c>
      <c r="I419" s="251">
        <v>1</v>
      </c>
      <c r="J419" s="251" t="s">
        <v>830</v>
      </c>
      <c r="K419" s="251" t="s">
        <v>937</v>
      </c>
      <c r="L419" s="251" t="s">
        <v>1131</v>
      </c>
      <c r="M419" s="251" t="s">
        <v>861</v>
      </c>
      <c r="N419" s="251" t="s">
        <v>826</v>
      </c>
      <c r="O419" s="251" t="s">
        <v>826</v>
      </c>
      <c r="P419" s="251" t="s">
        <v>826</v>
      </c>
      <c r="Q419" s="251" t="s">
        <v>826</v>
      </c>
      <c r="R419" s="251" t="s">
        <v>826</v>
      </c>
      <c r="S419" s="251" t="s">
        <v>826</v>
      </c>
      <c r="T419" s="251" t="s">
        <v>826</v>
      </c>
      <c r="U419" s="251" t="str">
        <f>VLOOKUP(J419,'RBSA 2016 Equipment Mappings'!$C:$D,2,FALSE)</f>
        <v>Other</v>
      </c>
    </row>
    <row r="420" spans="3:21" x14ac:dyDescent="0.25">
      <c r="C420" s="251" t="s">
        <v>1209</v>
      </c>
      <c r="D420" s="251">
        <v>1978</v>
      </c>
      <c r="E420" s="251" t="s">
        <v>859</v>
      </c>
      <c r="F420" s="251" t="s">
        <v>864</v>
      </c>
      <c r="G420" s="251">
        <v>626.07000000000005</v>
      </c>
      <c r="H420" s="251">
        <v>626.07000000000005</v>
      </c>
      <c r="I420" s="251">
        <v>1</v>
      </c>
      <c r="J420" s="251" t="s">
        <v>678</v>
      </c>
      <c r="K420" s="251" t="s">
        <v>826</v>
      </c>
      <c r="L420" s="251" t="s">
        <v>953</v>
      </c>
      <c r="M420" s="251" t="s">
        <v>866</v>
      </c>
      <c r="N420" s="251">
        <v>60000</v>
      </c>
      <c r="O420" s="251" t="s">
        <v>826</v>
      </c>
      <c r="P420" s="251" t="s">
        <v>826</v>
      </c>
      <c r="Q420" s="251" t="s">
        <v>205</v>
      </c>
      <c r="R420" s="251">
        <v>2006</v>
      </c>
      <c r="S420" s="251" t="s">
        <v>859</v>
      </c>
      <c r="T420" s="251">
        <v>10</v>
      </c>
      <c r="U420" s="251" t="str">
        <f>VLOOKUP(J420,'RBSA 2016 Equipment Mappings'!$C:$D,2,FALSE)</f>
        <v>gFAF</v>
      </c>
    </row>
    <row r="421" spans="3:21" x14ac:dyDescent="0.25">
      <c r="C421" s="251" t="s">
        <v>1210</v>
      </c>
      <c r="D421" s="251">
        <v>1978</v>
      </c>
      <c r="E421" s="251" t="s">
        <v>859</v>
      </c>
      <c r="F421" s="251" t="s">
        <v>864</v>
      </c>
      <c r="G421" s="251">
        <v>626.07000000000005</v>
      </c>
      <c r="H421" s="251">
        <v>626.07000000000005</v>
      </c>
      <c r="I421" s="251">
        <v>1</v>
      </c>
      <c r="J421" s="251" t="s">
        <v>831</v>
      </c>
      <c r="K421" s="251" t="s">
        <v>826</v>
      </c>
      <c r="L421" s="251" t="s">
        <v>8</v>
      </c>
      <c r="M421" s="251" t="s">
        <v>892</v>
      </c>
      <c r="N421" s="251" t="s">
        <v>826</v>
      </c>
      <c r="O421" s="251">
        <v>9.5</v>
      </c>
      <c r="P421" s="251" t="s">
        <v>881</v>
      </c>
      <c r="Q421" s="251" t="s">
        <v>874</v>
      </c>
      <c r="R421" s="251">
        <v>2015</v>
      </c>
      <c r="S421" s="251" t="s">
        <v>867</v>
      </c>
      <c r="T421" s="251">
        <v>1</v>
      </c>
      <c r="U421" s="251" t="str">
        <f>VLOOKUP(J421,'RBSA 2016 Equipment Mappings'!$C:$D,2,FALSE)</f>
        <v>ASHP</v>
      </c>
    </row>
    <row r="422" spans="3:21" x14ac:dyDescent="0.25">
      <c r="C422" s="251" t="s">
        <v>1211</v>
      </c>
      <c r="D422" s="251">
        <v>1986</v>
      </c>
      <c r="E422" s="251" t="s">
        <v>859</v>
      </c>
      <c r="F422" s="251" t="s">
        <v>864</v>
      </c>
      <c r="G422" s="251">
        <v>626.07000000000005</v>
      </c>
      <c r="H422" s="251">
        <v>626.07000000000005</v>
      </c>
      <c r="I422" s="251">
        <v>1</v>
      </c>
      <c r="J422" s="251" t="s">
        <v>831</v>
      </c>
      <c r="K422" s="251" t="s">
        <v>826</v>
      </c>
      <c r="L422" s="251" t="s">
        <v>8</v>
      </c>
      <c r="M422" s="251" t="s">
        <v>892</v>
      </c>
      <c r="N422" s="251" t="s">
        <v>826</v>
      </c>
      <c r="O422" s="251">
        <v>8</v>
      </c>
      <c r="P422" s="251" t="s">
        <v>890</v>
      </c>
      <c r="Q422" s="251" t="s">
        <v>874</v>
      </c>
      <c r="R422" s="251">
        <v>2014</v>
      </c>
      <c r="S422" s="251" t="s">
        <v>867</v>
      </c>
      <c r="T422" s="251">
        <v>2</v>
      </c>
      <c r="U422" s="251" t="str">
        <f>VLOOKUP(J422,'RBSA 2016 Equipment Mappings'!$C:$D,2,FALSE)</f>
        <v>ASHP</v>
      </c>
    </row>
    <row r="423" spans="3:21" x14ac:dyDescent="0.25">
      <c r="C423" s="251" t="s">
        <v>1212</v>
      </c>
      <c r="D423" s="251">
        <v>1971</v>
      </c>
      <c r="E423" s="251" t="s">
        <v>859</v>
      </c>
      <c r="F423" s="251" t="s">
        <v>864</v>
      </c>
      <c r="G423" s="251">
        <v>626.07000000000005</v>
      </c>
      <c r="H423" s="251">
        <v>626.07000000000005</v>
      </c>
      <c r="I423" s="251">
        <v>1</v>
      </c>
      <c r="J423" s="251" t="s">
        <v>831</v>
      </c>
      <c r="K423" s="251" t="s">
        <v>826</v>
      </c>
      <c r="L423" s="251" t="s">
        <v>8</v>
      </c>
      <c r="M423" s="251" t="s">
        <v>866</v>
      </c>
      <c r="N423" s="251" t="s">
        <v>826</v>
      </c>
      <c r="O423" s="251">
        <v>8.5</v>
      </c>
      <c r="P423" s="251" t="s">
        <v>1026</v>
      </c>
      <c r="Q423" s="251" t="s">
        <v>874</v>
      </c>
      <c r="R423" s="251">
        <v>2013</v>
      </c>
      <c r="S423" s="251" t="s">
        <v>867</v>
      </c>
      <c r="T423" s="251">
        <v>3</v>
      </c>
      <c r="U423" s="251" t="str">
        <f>VLOOKUP(J423,'RBSA 2016 Equipment Mappings'!$C:$D,2,FALSE)</f>
        <v>ASHP</v>
      </c>
    </row>
    <row r="424" spans="3:21" x14ac:dyDescent="0.25">
      <c r="C424" s="251" t="s">
        <v>1213</v>
      </c>
      <c r="D424" s="251">
        <v>1998</v>
      </c>
      <c r="E424" s="251" t="s">
        <v>859</v>
      </c>
      <c r="F424" s="251" t="s">
        <v>864</v>
      </c>
      <c r="G424" s="251">
        <v>1097.77</v>
      </c>
      <c r="H424" s="251">
        <v>1097.77</v>
      </c>
      <c r="I424" s="251">
        <v>2</v>
      </c>
      <c r="J424" s="251" t="s">
        <v>677</v>
      </c>
      <c r="K424" s="251" t="s">
        <v>826</v>
      </c>
      <c r="L424" s="251" t="s">
        <v>8</v>
      </c>
      <c r="M424" s="251" t="s">
        <v>892</v>
      </c>
      <c r="N424" s="251" t="s">
        <v>826</v>
      </c>
      <c r="O424" s="251" t="s">
        <v>826</v>
      </c>
      <c r="P424" s="251" t="s">
        <v>826</v>
      </c>
      <c r="Q424" s="251" t="s">
        <v>205</v>
      </c>
      <c r="R424" s="251">
        <v>1997</v>
      </c>
      <c r="S424" s="251" t="s">
        <v>859</v>
      </c>
      <c r="T424" s="251">
        <v>19</v>
      </c>
      <c r="U424" s="251" t="str">
        <f>VLOOKUP(J424,'RBSA 2016 Equipment Mappings'!$C:$D,2,FALSE)</f>
        <v>eFAF</v>
      </c>
    </row>
    <row r="425" spans="3:21" x14ac:dyDescent="0.25">
      <c r="C425" s="251" t="s">
        <v>1214</v>
      </c>
      <c r="D425" s="251">
        <v>1978</v>
      </c>
      <c r="E425" s="251" t="s">
        <v>859</v>
      </c>
      <c r="F425" s="251" t="s">
        <v>864</v>
      </c>
      <c r="G425" s="251">
        <v>626.07000000000005</v>
      </c>
      <c r="H425" s="251">
        <v>626.07000000000005</v>
      </c>
      <c r="I425" s="251">
        <v>2</v>
      </c>
      <c r="J425" s="251" t="s">
        <v>830</v>
      </c>
      <c r="K425" s="251" t="s">
        <v>869</v>
      </c>
      <c r="L425" s="251" t="s">
        <v>870</v>
      </c>
      <c r="M425" s="251" t="s">
        <v>809</v>
      </c>
      <c r="N425" s="251" t="s">
        <v>826</v>
      </c>
      <c r="O425" s="251" t="s">
        <v>826</v>
      </c>
      <c r="P425" s="251" t="s">
        <v>826</v>
      </c>
      <c r="Q425" s="251" t="s">
        <v>826</v>
      </c>
      <c r="R425" s="251" t="s">
        <v>826</v>
      </c>
      <c r="S425" s="251" t="s">
        <v>826</v>
      </c>
      <c r="T425" s="251" t="s">
        <v>826</v>
      </c>
      <c r="U425" s="251" t="str">
        <f>VLOOKUP(J425,'RBSA 2016 Equipment Mappings'!$C:$D,2,FALSE)</f>
        <v>Other</v>
      </c>
    </row>
    <row r="426" spans="3:21" x14ac:dyDescent="0.25">
      <c r="C426" s="251" t="s">
        <v>1215</v>
      </c>
      <c r="D426" s="251">
        <v>1985</v>
      </c>
      <c r="E426" s="251" t="s">
        <v>859</v>
      </c>
      <c r="F426" s="251" t="s">
        <v>864</v>
      </c>
      <c r="G426" s="251">
        <v>626.07000000000005</v>
      </c>
      <c r="H426" s="251">
        <v>626.07000000000005</v>
      </c>
      <c r="I426" s="251">
        <v>1</v>
      </c>
      <c r="J426" s="251" t="s">
        <v>678</v>
      </c>
      <c r="K426" s="251" t="s">
        <v>826</v>
      </c>
      <c r="L426" s="251" t="s">
        <v>865</v>
      </c>
      <c r="M426" s="251" t="s">
        <v>866</v>
      </c>
      <c r="N426" s="251">
        <v>40000</v>
      </c>
      <c r="O426" s="251" t="s">
        <v>826</v>
      </c>
      <c r="P426" s="251" t="s">
        <v>826</v>
      </c>
      <c r="Q426" s="251" t="s">
        <v>205</v>
      </c>
      <c r="R426" s="251">
        <v>2016</v>
      </c>
      <c r="S426" s="251" t="s">
        <v>867</v>
      </c>
      <c r="T426" s="251">
        <v>0</v>
      </c>
      <c r="U426" s="251" t="str">
        <f>VLOOKUP(J426,'RBSA 2016 Equipment Mappings'!$C:$D,2,FALSE)</f>
        <v>gFAF</v>
      </c>
    </row>
    <row r="427" spans="3:21" x14ac:dyDescent="0.25">
      <c r="C427" s="251" t="s">
        <v>1216</v>
      </c>
      <c r="D427" s="251">
        <v>1980</v>
      </c>
      <c r="E427" s="251" t="s">
        <v>859</v>
      </c>
      <c r="F427" s="251" t="s">
        <v>864</v>
      </c>
      <c r="G427" s="251">
        <v>626.07000000000005</v>
      </c>
      <c r="H427" s="251">
        <v>626.07000000000005</v>
      </c>
      <c r="I427" s="251">
        <v>2</v>
      </c>
      <c r="J427" s="251" t="s">
        <v>677</v>
      </c>
      <c r="K427" s="251" t="s">
        <v>826</v>
      </c>
      <c r="L427" s="251" t="s">
        <v>8</v>
      </c>
      <c r="M427" s="251" t="s">
        <v>892</v>
      </c>
      <c r="N427" s="251" t="s">
        <v>826</v>
      </c>
      <c r="O427" s="251" t="s">
        <v>826</v>
      </c>
      <c r="P427" s="251" t="s">
        <v>826</v>
      </c>
      <c r="Q427" s="251" t="s">
        <v>205</v>
      </c>
      <c r="R427" s="251" t="s">
        <v>826</v>
      </c>
      <c r="S427" s="251" t="s">
        <v>826</v>
      </c>
      <c r="T427" s="251" t="s">
        <v>826</v>
      </c>
      <c r="U427" s="251" t="str">
        <f>VLOOKUP(J427,'RBSA 2016 Equipment Mappings'!$C:$D,2,FALSE)</f>
        <v>eFAF</v>
      </c>
    </row>
    <row r="428" spans="3:21" x14ac:dyDescent="0.25">
      <c r="C428" s="251" t="s">
        <v>1217</v>
      </c>
      <c r="D428" s="251">
        <v>1971</v>
      </c>
      <c r="E428" s="251" t="s">
        <v>859</v>
      </c>
      <c r="F428" s="251" t="s">
        <v>864</v>
      </c>
      <c r="G428" s="251">
        <v>626.07000000000005</v>
      </c>
      <c r="H428" s="251">
        <v>626.07000000000005</v>
      </c>
      <c r="I428" s="251">
        <v>1</v>
      </c>
      <c r="J428" s="251" t="s">
        <v>678</v>
      </c>
      <c r="K428" s="251" t="s">
        <v>826</v>
      </c>
      <c r="L428" s="251" t="s">
        <v>865</v>
      </c>
      <c r="M428" s="251" t="s">
        <v>866</v>
      </c>
      <c r="N428" s="251">
        <v>70000</v>
      </c>
      <c r="O428" s="251" t="s">
        <v>826</v>
      </c>
      <c r="P428" s="251" t="s">
        <v>826</v>
      </c>
      <c r="Q428" s="251" t="s">
        <v>205</v>
      </c>
      <c r="R428" s="251">
        <v>1971</v>
      </c>
      <c r="S428" s="251" t="s">
        <v>859</v>
      </c>
      <c r="T428" s="251">
        <v>45</v>
      </c>
      <c r="U428" s="251" t="str">
        <f>VLOOKUP(J428,'RBSA 2016 Equipment Mappings'!$C:$D,2,FALSE)</f>
        <v>gFAF</v>
      </c>
    </row>
    <row r="429" spans="3:21" x14ac:dyDescent="0.25">
      <c r="C429" s="251" t="s">
        <v>1218</v>
      </c>
      <c r="D429" s="251">
        <v>1983</v>
      </c>
      <c r="E429" s="251" t="s">
        <v>859</v>
      </c>
      <c r="F429" s="251" t="s">
        <v>864</v>
      </c>
      <c r="G429" s="251">
        <v>626.07000000000005</v>
      </c>
      <c r="H429" s="251">
        <v>626.07000000000005</v>
      </c>
      <c r="I429" s="251">
        <v>2</v>
      </c>
      <c r="J429" s="251" t="s">
        <v>677</v>
      </c>
      <c r="K429" s="251" t="s">
        <v>826</v>
      </c>
      <c r="L429" s="251" t="s">
        <v>8</v>
      </c>
      <c r="M429" s="251" t="s">
        <v>861</v>
      </c>
      <c r="N429" s="251" t="s">
        <v>826</v>
      </c>
      <c r="O429" s="251" t="s">
        <v>826</v>
      </c>
      <c r="P429" s="251" t="s">
        <v>826</v>
      </c>
      <c r="Q429" s="251" t="s">
        <v>205</v>
      </c>
      <c r="R429" s="251">
        <v>1983</v>
      </c>
      <c r="S429" s="251" t="s">
        <v>859</v>
      </c>
      <c r="T429" s="251">
        <v>33</v>
      </c>
      <c r="U429" s="251" t="str">
        <f>VLOOKUP(J429,'RBSA 2016 Equipment Mappings'!$C:$D,2,FALSE)</f>
        <v>eFAF</v>
      </c>
    </row>
    <row r="430" spans="3:21" x14ac:dyDescent="0.25">
      <c r="C430" s="251" t="s">
        <v>1219</v>
      </c>
      <c r="D430" s="251">
        <v>1977</v>
      </c>
      <c r="E430" s="251" t="s">
        <v>859</v>
      </c>
      <c r="F430" s="251" t="s">
        <v>864</v>
      </c>
      <c r="G430" s="251">
        <v>626.07000000000005</v>
      </c>
      <c r="H430" s="251">
        <v>626.07000000000005</v>
      </c>
      <c r="I430" s="251">
        <v>2</v>
      </c>
      <c r="J430" s="251" t="s">
        <v>677</v>
      </c>
      <c r="K430" s="251" t="s">
        <v>826</v>
      </c>
      <c r="L430" s="251" t="s">
        <v>8</v>
      </c>
      <c r="M430" s="251" t="s">
        <v>892</v>
      </c>
      <c r="N430" s="251" t="s">
        <v>826</v>
      </c>
      <c r="O430" s="251" t="s">
        <v>826</v>
      </c>
      <c r="P430" s="251" t="s">
        <v>826</v>
      </c>
      <c r="Q430" s="251" t="s">
        <v>205</v>
      </c>
      <c r="R430" s="251">
        <v>1977</v>
      </c>
      <c r="S430" s="251" t="s">
        <v>859</v>
      </c>
      <c r="T430" s="251">
        <v>39</v>
      </c>
      <c r="U430" s="251" t="str">
        <f>VLOOKUP(J430,'RBSA 2016 Equipment Mappings'!$C:$D,2,FALSE)</f>
        <v>eFAF</v>
      </c>
    </row>
    <row r="431" spans="3:21" x14ac:dyDescent="0.25">
      <c r="C431" s="251" t="s">
        <v>1220</v>
      </c>
      <c r="D431" s="251">
        <v>1988</v>
      </c>
      <c r="E431" s="251" t="s">
        <v>859</v>
      </c>
      <c r="F431" s="251" t="s">
        <v>864</v>
      </c>
      <c r="G431" s="251">
        <v>626.07000000000005</v>
      </c>
      <c r="H431" s="251">
        <v>626.07000000000005</v>
      </c>
      <c r="I431" s="251">
        <v>1</v>
      </c>
      <c r="J431" s="251" t="s">
        <v>677</v>
      </c>
      <c r="K431" s="251" t="s">
        <v>826</v>
      </c>
      <c r="L431" s="251" t="s">
        <v>8</v>
      </c>
      <c r="M431" s="251" t="s">
        <v>861</v>
      </c>
      <c r="N431" s="251" t="s">
        <v>826</v>
      </c>
      <c r="O431" s="251" t="s">
        <v>826</v>
      </c>
      <c r="P431" s="251" t="s">
        <v>826</v>
      </c>
      <c r="Q431" s="251" t="s">
        <v>205</v>
      </c>
      <c r="R431" s="251">
        <v>1988</v>
      </c>
      <c r="S431" s="251" t="s">
        <v>859</v>
      </c>
      <c r="T431" s="251">
        <v>28</v>
      </c>
      <c r="U431" s="251" t="str">
        <f>VLOOKUP(J431,'RBSA 2016 Equipment Mappings'!$C:$D,2,FALSE)</f>
        <v>eFAF</v>
      </c>
    </row>
    <row r="432" spans="3:21" x14ac:dyDescent="0.25">
      <c r="C432" s="251" t="s">
        <v>1221</v>
      </c>
      <c r="D432" s="251">
        <v>2000</v>
      </c>
      <c r="E432" s="251" t="s">
        <v>859</v>
      </c>
      <c r="F432" s="251" t="s">
        <v>864</v>
      </c>
      <c r="G432" s="251">
        <v>626.07000000000005</v>
      </c>
      <c r="H432" s="251">
        <v>626.07000000000005</v>
      </c>
      <c r="I432" s="251">
        <v>1</v>
      </c>
      <c r="J432" s="251" t="s">
        <v>677</v>
      </c>
      <c r="K432" s="251" t="s">
        <v>826</v>
      </c>
      <c r="L432" s="251" t="s">
        <v>8</v>
      </c>
      <c r="M432" s="251" t="s">
        <v>861</v>
      </c>
      <c r="N432" s="251" t="s">
        <v>826</v>
      </c>
      <c r="O432" s="251" t="s">
        <v>826</v>
      </c>
      <c r="P432" s="251" t="s">
        <v>826</v>
      </c>
      <c r="Q432" s="251" t="s">
        <v>205</v>
      </c>
      <c r="R432" s="251">
        <v>1999</v>
      </c>
      <c r="S432" s="251" t="s">
        <v>859</v>
      </c>
      <c r="T432" s="251">
        <v>17</v>
      </c>
      <c r="U432" s="251" t="str">
        <f>VLOOKUP(J432,'RBSA 2016 Equipment Mappings'!$C:$D,2,FALSE)</f>
        <v>eFAF</v>
      </c>
    </row>
    <row r="433" spans="3:21" x14ac:dyDescent="0.25">
      <c r="C433" s="251" t="s">
        <v>1222</v>
      </c>
      <c r="D433" s="251">
        <v>1980</v>
      </c>
      <c r="E433" s="251" t="s">
        <v>859</v>
      </c>
      <c r="F433" s="251" t="s">
        <v>99</v>
      </c>
      <c r="G433" s="251">
        <v>4610.0200000000004</v>
      </c>
      <c r="H433" s="251">
        <v>4610.0200000000004</v>
      </c>
      <c r="I433" s="251">
        <v>1</v>
      </c>
      <c r="J433" s="251" t="s">
        <v>831</v>
      </c>
      <c r="K433" s="251" t="s">
        <v>826</v>
      </c>
      <c r="L433" s="251" t="s">
        <v>8</v>
      </c>
      <c r="M433" s="251" t="s">
        <v>861</v>
      </c>
      <c r="N433" s="251" t="s">
        <v>826</v>
      </c>
      <c r="O433" s="251">
        <v>8.1999999999999993</v>
      </c>
      <c r="P433" s="251" t="s">
        <v>890</v>
      </c>
      <c r="Q433" s="251" t="s">
        <v>874</v>
      </c>
      <c r="R433" s="251">
        <v>2005</v>
      </c>
      <c r="S433" s="251" t="s">
        <v>859</v>
      </c>
      <c r="T433" s="251">
        <v>11</v>
      </c>
      <c r="U433" s="251" t="str">
        <f>VLOOKUP(J433,'RBSA 2016 Equipment Mappings'!$C:$D,2,FALSE)</f>
        <v>ASHP</v>
      </c>
    </row>
    <row r="434" spans="3:21" x14ac:dyDescent="0.25">
      <c r="C434" s="251" t="s">
        <v>1223</v>
      </c>
      <c r="D434" s="251">
        <v>2006</v>
      </c>
      <c r="E434" s="251" t="s">
        <v>859</v>
      </c>
      <c r="F434" s="251" t="s">
        <v>864</v>
      </c>
      <c r="G434" s="251">
        <v>626.07000000000005</v>
      </c>
      <c r="H434" s="251">
        <v>626.07000000000005</v>
      </c>
      <c r="I434" s="251">
        <v>2</v>
      </c>
      <c r="J434" s="251" t="s">
        <v>830</v>
      </c>
      <c r="K434" s="251" t="s">
        <v>862</v>
      </c>
      <c r="L434" s="251" t="s">
        <v>1131</v>
      </c>
      <c r="M434" s="251" t="s">
        <v>938</v>
      </c>
      <c r="N434" s="251" t="s">
        <v>826</v>
      </c>
      <c r="O434" s="251" t="s">
        <v>826</v>
      </c>
      <c r="P434" s="251" t="s">
        <v>826</v>
      </c>
      <c r="Q434" s="251" t="s">
        <v>826</v>
      </c>
      <c r="R434" s="251" t="s">
        <v>826</v>
      </c>
      <c r="S434" s="251" t="s">
        <v>826</v>
      </c>
      <c r="T434" s="251" t="s">
        <v>826</v>
      </c>
      <c r="U434" s="251" t="str">
        <f>VLOOKUP(J434,'RBSA 2016 Equipment Mappings'!$C:$D,2,FALSE)</f>
        <v>Other</v>
      </c>
    </row>
    <row r="435" spans="3:21" x14ac:dyDescent="0.25">
      <c r="C435" s="251" t="s">
        <v>1224</v>
      </c>
      <c r="D435" s="251">
        <v>2004</v>
      </c>
      <c r="E435" s="251" t="s">
        <v>859</v>
      </c>
      <c r="F435" s="251" t="s">
        <v>99</v>
      </c>
      <c r="G435" s="251">
        <v>4610.0200000000004</v>
      </c>
      <c r="H435" s="251">
        <v>4610.0200000000004</v>
      </c>
      <c r="I435" s="251">
        <v>1</v>
      </c>
      <c r="J435" s="251" t="s">
        <v>678</v>
      </c>
      <c r="K435" s="251" t="s">
        <v>826</v>
      </c>
      <c r="L435" s="251" t="s">
        <v>865</v>
      </c>
      <c r="M435" s="251" t="s">
        <v>886</v>
      </c>
      <c r="N435" s="251">
        <v>100000</v>
      </c>
      <c r="O435" s="251" t="s">
        <v>826</v>
      </c>
      <c r="P435" s="251" t="s">
        <v>826</v>
      </c>
      <c r="Q435" s="251" t="s">
        <v>205</v>
      </c>
      <c r="R435" s="251">
        <v>2004</v>
      </c>
      <c r="S435" s="251" t="s">
        <v>859</v>
      </c>
      <c r="T435" s="251">
        <v>12</v>
      </c>
      <c r="U435" s="251" t="str">
        <f>VLOOKUP(J435,'RBSA 2016 Equipment Mappings'!$C:$D,2,FALSE)</f>
        <v>gFAF</v>
      </c>
    </row>
    <row r="436" spans="3:21" x14ac:dyDescent="0.25">
      <c r="C436" s="251" t="s">
        <v>1225</v>
      </c>
      <c r="D436" s="251">
        <v>2006</v>
      </c>
      <c r="E436" s="251" t="s">
        <v>859</v>
      </c>
      <c r="F436" s="251" t="s">
        <v>99</v>
      </c>
      <c r="G436" s="251">
        <v>4610.0200000000004</v>
      </c>
      <c r="H436" s="251">
        <v>4610.0200000000004</v>
      </c>
      <c r="I436" s="251">
        <v>2</v>
      </c>
      <c r="J436" s="251" t="s">
        <v>678</v>
      </c>
      <c r="K436" s="251" t="s">
        <v>826</v>
      </c>
      <c r="L436" s="251" t="s">
        <v>865</v>
      </c>
      <c r="M436" s="251" t="s">
        <v>862</v>
      </c>
      <c r="N436" s="251">
        <v>75000</v>
      </c>
      <c r="O436" s="251" t="s">
        <v>826</v>
      </c>
      <c r="P436" s="251" t="s">
        <v>826</v>
      </c>
      <c r="Q436" s="251" t="s">
        <v>205</v>
      </c>
      <c r="R436" s="251">
        <v>2010</v>
      </c>
      <c r="S436" s="251" t="s">
        <v>859</v>
      </c>
      <c r="T436" s="251">
        <v>6</v>
      </c>
      <c r="U436" s="251" t="str">
        <f>VLOOKUP(J436,'RBSA 2016 Equipment Mappings'!$C:$D,2,FALSE)</f>
        <v>gFAF</v>
      </c>
    </row>
    <row r="437" spans="3:21" x14ac:dyDescent="0.25">
      <c r="C437" s="251" t="s">
        <v>1226</v>
      </c>
      <c r="D437" s="251">
        <v>1975</v>
      </c>
      <c r="E437" s="251" t="s">
        <v>859</v>
      </c>
      <c r="F437" s="251" t="s">
        <v>99</v>
      </c>
      <c r="G437" s="251">
        <v>4610.0200000000004</v>
      </c>
      <c r="H437" s="251">
        <v>4610.0200000000004</v>
      </c>
      <c r="I437" s="251">
        <v>1</v>
      </c>
      <c r="J437" s="251" t="s">
        <v>678</v>
      </c>
      <c r="K437" s="251" t="s">
        <v>826</v>
      </c>
      <c r="L437" s="251" t="s">
        <v>865</v>
      </c>
      <c r="M437" s="251" t="s">
        <v>866</v>
      </c>
      <c r="N437" s="251">
        <v>80000</v>
      </c>
      <c r="O437" s="251" t="s">
        <v>826</v>
      </c>
      <c r="P437" s="251" t="s">
        <v>826</v>
      </c>
      <c r="Q437" s="251" t="s">
        <v>205</v>
      </c>
      <c r="R437" s="251">
        <v>2014</v>
      </c>
      <c r="S437" s="251" t="s">
        <v>867</v>
      </c>
      <c r="T437" s="251">
        <v>2</v>
      </c>
      <c r="U437" s="251" t="str">
        <f>VLOOKUP(J437,'RBSA 2016 Equipment Mappings'!$C:$D,2,FALSE)</f>
        <v>gFAF</v>
      </c>
    </row>
    <row r="438" spans="3:21" x14ac:dyDescent="0.25">
      <c r="C438" s="251" t="s">
        <v>1227</v>
      </c>
      <c r="D438" s="251">
        <v>1977</v>
      </c>
      <c r="E438" s="251" t="s">
        <v>859</v>
      </c>
      <c r="F438" s="251" t="s">
        <v>99</v>
      </c>
      <c r="G438" s="251">
        <v>4610.0200000000004</v>
      </c>
      <c r="H438" s="251">
        <v>4610.0200000000004</v>
      </c>
      <c r="I438" s="251">
        <v>2</v>
      </c>
      <c r="J438" s="251" t="s">
        <v>830</v>
      </c>
      <c r="K438" s="251" t="s">
        <v>937</v>
      </c>
      <c r="L438" s="251" t="s">
        <v>870</v>
      </c>
      <c r="M438" s="251" t="s">
        <v>809</v>
      </c>
      <c r="N438" s="251" t="s">
        <v>826</v>
      </c>
      <c r="O438" s="251" t="s">
        <v>826</v>
      </c>
      <c r="P438" s="251" t="s">
        <v>826</v>
      </c>
      <c r="Q438" s="251" t="s">
        <v>826</v>
      </c>
      <c r="R438" s="251" t="s">
        <v>826</v>
      </c>
      <c r="S438" s="251" t="s">
        <v>826</v>
      </c>
      <c r="T438" s="251" t="s">
        <v>826</v>
      </c>
      <c r="U438" s="251" t="str">
        <f>VLOOKUP(J438,'RBSA 2016 Equipment Mappings'!$C:$D,2,FALSE)</f>
        <v>Other</v>
      </c>
    </row>
    <row r="439" spans="3:21" x14ac:dyDescent="0.25">
      <c r="C439" s="251" t="s">
        <v>1228</v>
      </c>
      <c r="D439" s="251">
        <v>1985</v>
      </c>
      <c r="E439" s="251" t="s">
        <v>859</v>
      </c>
      <c r="F439" s="251" t="s">
        <v>864</v>
      </c>
      <c r="G439" s="251">
        <v>626.07000000000005</v>
      </c>
      <c r="H439" s="251">
        <v>626.07000000000005</v>
      </c>
      <c r="I439" s="251">
        <v>1</v>
      </c>
      <c r="J439" s="251" t="s">
        <v>831</v>
      </c>
      <c r="K439" s="251" t="s">
        <v>826</v>
      </c>
      <c r="L439" s="251" t="s">
        <v>8</v>
      </c>
      <c r="M439" s="251" t="s">
        <v>892</v>
      </c>
      <c r="N439" s="251" t="s">
        <v>826</v>
      </c>
      <c r="O439" s="251">
        <v>7.53</v>
      </c>
      <c r="P439" s="251" t="s">
        <v>1137</v>
      </c>
      <c r="Q439" s="251" t="s">
        <v>874</v>
      </c>
      <c r="R439" s="251">
        <v>2002</v>
      </c>
      <c r="S439" s="251" t="s">
        <v>859</v>
      </c>
      <c r="T439" s="251">
        <v>14</v>
      </c>
      <c r="U439" s="251" t="str">
        <f>VLOOKUP(J439,'RBSA 2016 Equipment Mappings'!$C:$D,2,FALSE)</f>
        <v>ASHP</v>
      </c>
    </row>
    <row r="440" spans="3:21" x14ac:dyDescent="0.25">
      <c r="C440" s="251" t="s">
        <v>1229</v>
      </c>
      <c r="D440" s="251">
        <v>1978</v>
      </c>
      <c r="E440" s="251" t="s">
        <v>859</v>
      </c>
      <c r="F440" s="251" t="s">
        <v>99</v>
      </c>
      <c r="G440" s="251">
        <v>4702.18</v>
      </c>
      <c r="H440" s="251">
        <v>4702.18</v>
      </c>
      <c r="I440" s="251">
        <v>3</v>
      </c>
      <c r="J440" s="251" t="s">
        <v>830</v>
      </c>
      <c r="K440" s="251" t="s">
        <v>869</v>
      </c>
      <c r="L440" s="251" t="s">
        <v>870</v>
      </c>
      <c r="M440" s="251" t="s">
        <v>861</v>
      </c>
      <c r="N440" s="251" t="s">
        <v>826</v>
      </c>
      <c r="O440" s="251" t="s">
        <v>826</v>
      </c>
      <c r="P440" s="251" t="s">
        <v>826</v>
      </c>
      <c r="Q440" s="251" t="s">
        <v>826</v>
      </c>
      <c r="R440" s="251" t="s">
        <v>826</v>
      </c>
      <c r="S440" s="251" t="s">
        <v>826</v>
      </c>
      <c r="T440" s="251" t="s">
        <v>826</v>
      </c>
      <c r="U440" s="251" t="str">
        <f>VLOOKUP(J440,'RBSA 2016 Equipment Mappings'!$C:$D,2,FALSE)</f>
        <v>Other</v>
      </c>
    </row>
    <row r="441" spans="3:21" x14ac:dyDescent="0.25">
      <c r="C441" s="251" t="s">
        <v>1230</v>
      </c>
      <c r="D441" s="251">
        <v>1972</v>
      </c>
      <c r="E441" s="251" t="s">
        <v>859</v>
      </c>
      <c r="F441" s="251" t="s">
        <v>99</v>
      </c>
      <c r="G441" s="251">
        <v>4610.0200000000004</v>
      </c>
      <c r="H441" s="251">
        <v>4610.0200000000004</v>
      </c>
      <c r="I441" s="251">
        <v>1</v>
      </c>
      <c r="J441" s="251" t="s">
        <v>832</v>
      </c>
      <c r="K441" s="251" t="s">
        <v>826</v>
      </c>
      <c r="L441" s="251" t="s">
        <v>8</v>
      </c>
      <c r="M441" s="251" t="s">
        <v>930</v>
      </c>
      <c r="N441" s="251" t="s">
        <v>826</v>
      </c>
      <c r="O441" s="251" t="s">
        <v>826</v>
      </c>
      <c r="P441" s="251" t="s">
        <v>826</v>
      </c>
      <c r="Q441" s="251" t="s">
        <v>874</v>
      </c>
      <c r="R441" s="251">
        <v>2012</v>
      </c>
      <c r="S441" s="251" t="s">
        <v>867</v>
      </c>
      <c r="T441" s="251">
        <v>4</v>
      </c>
      <c r="U441" s="251" t="str">
        <f>VLOOKUP(J441,'RBSA 2016 Equipment Mappings'!$C:$D,2,FALSE)</f>
        <v>DHP</v>
      </c>
    </row>
    <row r="442" spans="3:21" x14ac:dyDescent="0.25">
      <c r="C442" s="251" t="s">
        <v>1231</v>
      </c>
      <c r="D442" s="251">
        <v>1999</v>
      </c>
      <c r="E442" s="251" t="s">
        <v>859</v>
      </c>
      <c r="F442" s="251" t="s">
        <v>99</v>
      </c>
      <c r="G442" s="251">
        <v>4610.0200000000004</v>
      </c>
      <c r="H442" s="251">
        <v>4610.0200000000004</v>
      </c>
      <c r="I442" s="251">
        <v>2</v>
      </c>
      <c r="J442" s="251" t="s">
        <v>830</v>
      </c>
      <c r="K442" s="251" t="s">
        <v>869</v>
      </c>
      <c r="L442" s="251" t="s">
        <v>870</v>
      </c>
      <c r="M442" s="251" t="s">
        <v>809</v>
      </c>
      <c r="N442" s="251" t="s">
        <v>826</v>
      </c>
      <c r="O442" s="251" t="s">
        <v>826</v>
      </c>
      <c r="P442" s="251" t="s">
        <v>826</v>
      </c>
      <c r="Q442" s="251" t="s">
        <v>826</v>
      </c>
      <c r="R442" s="251" t="s">
        <v>826</v>
      </c>
      <c r="S442" s="251" t="s">
        <v>826</v>
      </c>
      <c r="T442" s="251" t="s">
        <v>826</v>
      </c>
      <c r="U442" s="251" t="str">
        <f>VLOOKUP(J442,'RBSA 2016 Equipment Mappings'!$C:$D,2,FALSE)</f>
        <v>Other</v>
      </c>
    </row>
    <row r="443" spans="3:21" x14ac:dyDescent="0.25">
      <c r="C443" s="251" t="s">
        <v>1232</v>
      </c>
      <c r="D443" s="251">
        <v>2005</v>
      </c>
      <c r="E443" s="251" t="s">
        <v>859</v>
      </c>
      <c r="F443" s="251" t="s">
        <v>99</v>
      </c>
      <c r="G443" s="251">
        <v>4610.0200000000004</v>
      </c>
      <c r="H443" s="251">
        <v>4610.0200000000004</v>
      </c>
      <c r="I443" s="251">
        <v>1</v>
      </c>
      <c r="J443" s="251" t="s">
        <v>678</v>
      </c>
      <c r="K443" s="251" t="s">
        <v>826</v>
      </c>
      <c r="L443" s="251" t="s">
        <v>865</v>
      </c>
      <c r="M443" s="251" t="s">
        <v>866</v>
      </c>
      <c r="N443" s="251">
        <v>80000</v>
      </c>
      <c r="O443" s="251" t="s">
        <v>826</v>
      </c>
      <c r="P443" s="251" t="s">
        <v>826</v>
      </c>
      <c r="Q443" s="251" t="s">
        <v>205</v>
      </c>
      <c r="R443" s="251">
        <v>2013</v>
      </c>
      <c r="S443" s="251" t="s">
        <v>867</v>
      </c>
      <c r="T443" s="251">
        <v>3</v>
      </c>
      <c r="U443" s="251" t="str">
        <f>VLOOKUP(J443,'RBSA 2016 Equipment Mappings'!$C:$D,2,FALSE)</f>
        <v>gFAF</v>
      </c>
    </row>
    <row r="444" spans="3:21" x14ac:dyDescent="0.25">
      <c r="C444" s="251" t="s">
        <v>1233</v>
      </c>
      <c r="D444" s="251">
        <v>1945</v>
      </c>
      <c r="E444" s="251" t="s">
        <v>859</v>
      </c>
      <c r="F444" s="251" t="s">
        <v>99</v>
      </c>
      <c r="G444" s="251">
        <v>4702.18</v>
      </c>
      <c r="H444" s="251">
        <v>4702.18</v>
      </c>
      <c r="I444" s="251">
        <v>3</v>
      </c>
      <c r="J444" s="251" t="s">
        <v>677</v>
      </c>
      <c r="K444" s="251" t="s">
        <v>826</v>
      </c>
      <c r="L444" s="251" t="s">
        <v>8</v>
      </c>
      <c r="M444" s="251" t="s">
        <v>861</v>
      </c>
      <c r="N444" s="251" t="s">
        <v>826</v>
      </c>
      <c r="O444" s="251" t="s">
        <v>826</v>
      </c>
      <c r="P444" s="251" t="s">
        <v>826</v>
      </c>
      <c r="Q444" s="251" t="s">
        <v>205</v>
      </c>
      <c r="R444" s="251">
        <v>1982</v>
      </c>
      <c r="S444" s="251" t="s">
        <v>859</v>
      </c>
      <c r="T444" s="251">
        <v>34</v>
      </c>
      <c r="U444" s="251" t="str">
        <f>VLOOKUP(J444,'RBSA 2016 Equipment Mappings'!$C:$D,2,FALSE)</f>
        <v>eFAF</v>
      </c>
    </row>
    <row r="445" spans="3:21" x14ac:dyDescent="0.25">
      <c r="C445" s="251" t="s">
        <v>1234</v>
      </c>
      <c r="D445" s="251">
        <v>1890</v>
      </c>
      <c r="E445" s="251" t="s">
        <v>859</v>
      </c>
      <c r="F445" s="251" t="s">
        <v>99</v>
      </c>
      <c r="G445" s="251">
        <v>4610.0200000000004</v>
      </c>
      <c r="H445" s="251">
        <v>4610.0200000000004</v>
      </c>
      <c r="I445" s="251">
        <v>1</v>
      </c>
      <c r="J445" s="251" t="s">
        <v>678</v>
      </c>
      <c r="K445" s="251" t="s">
        <v>826</v>
      </c>
      <c r="L445" s="251" t="s">
        <v>865</v>
      </c>
      <c r="M445" s="251" t="s">
        <v>892</v>
      </c>
      <c r="N445" s="251" t="s">
        <v>826</v>
      </c>
      <c r="O445" s="251" t="s">
        <v>826</v>
      </c>
      <c r="P445" s="251" t="s">
        <v>826</v>
      </c>
      <c r="Q445" s="251" t="s">
        <v>205</v>
      </c>
      <c r="R445" s="251" t="s">
        <v>826</v>
      </c>
      <c r="S445" s="251" t="s">
        <v>826</v>
      </c>
      <c r="T445" s="251" t="s">
        <v>826</v>
      </c>
      <c r="U445" s="251" t="str">
        <f>VLOOKUP(J445,'RBSA 2016 Equipment Mappings'!$C:$D,2,FALSE)</f>
        <v>gFAF</v>
      </c>
    </row>
    <row r="446" spans="3:21" x14ac:dyDescent="0.25">
      <c r="C446" s="251" t="s">
        <v>1235</v>
      </c>
      <c r="D446" s="251">
        <v>1993</v>
      </c>
      <c r="E446" s="251" t="s">
        <v>859</v>
      </c>
      <c r="F446" s="251" t="s">
        <v>99</v>
      </c>
      <c r="G446" s="251">
        <v>4610.0200000000004</v>
      </c>
      <c r="H446" s="251">
        <v>4610.0200000000004</v>
      </c>
      <c r="I446" s="251">
        <v>3</v>
      </c>
      <c r="J446" s="251" t="s">
        <v>678</v>
      </c>
      <c r="K446" s="251" t="s">
        <v>826</v>
      </c>
      <c r="L446" s="251" t="s">
        <v>865</v>
      </c>
      <c r="M446" s="251" t="s">
        <v>866</v>
      </c>
      <c r="N446" s="251">
        <v>80000</v>
      </c>
      <c r="O446" s="251" t="s">
        <v>826</v>
      </c>
      <c r="P446" s="251" t="s">
        <v>826</v>
      </c>
      <c r="Q446" s="251" t="s">
        <v>205</v>
      </c>
      <c r="R446" s="251">
        <v>1998</v>
      </c>
      <c r="S446" s="251" t="s">
        <v>859</v>
      </c>
      <c r="T446" s="251">
        <v>18</v>
      </c>
      <c r="U446" s="251" t="str">
        <f>VLOOKUP(J446,'RBSA 2016 Equipment Mappings'!$C:$D,2,FALSE)</f>
        <v>gFAF</v>
      </c>
    </row>
    <row r="447" spans="3:21" x14ac:dyDescent="0.25">
      <c r="C447" s="251" t="s">
        <v>1236</v>
      </c>
      <c r="D447" s="251">
        <v>2005</v>
      </c>
      <c r="E447" s="251" t="s">
        <v>859</v>
      </c>
      <c r="F447" s="251" t="s">
        <v>99</v>
      </c>
      <c r="G447" s="251">
        <v>4610.0200000000004</v>
      </c>
      <c r="H447" s="251">
        <v>4610.0200000000004</v>
      </c>
      <c r="I447" s="251">
        <v>1</v>
      </c>
      <c r="J447" s="251" t="s">
        <v>678</v>
      </c>
      <c r="K447" s="251" t="s">
        <v>826</v>
      </c>
      <c r="L447" s="251" t="s">
        <v>865</v>
      </c>
      <c r="M447" s="251" t="s">
        <v>866</v>
      </c>
      <c r="N447" s="251">
        <v>80000</v>
      </c>
      <c r="O447" s="251" t="s">
        <v>826</v>
      </c>
      <c r="P447" s="251" t="s">
        <v>826</v>
      </c>
      <c r="Q447" s="251" t="s">
        <v>205</v>
      </c>
      <c r="R447" s="251">
        <v>2005</v>
      </c>
      <c r="S447" s="251" t="s">
        <v>859</v>
      </c>
      <c r="T447" s="251">
        <v>11</v>
      </c>
      <c r="U447" s="251" t="str">
        <f>VLOOKUP(J447,'RBSA 2016 Equipment Mappings'!$C:$D,2,FALSE)</f>
        <v>gFAF</v>
      </c>
    </row>
    <row r="448" spans="3:21" x14ac:dyDescent="0.25">
      <c r="C448" s="251" t="s">
        <v>1237</v>
      </c>
      <c r="D448" s="251">
        <v>1901</v>
      </c>
      <c r="E448" s="251" t="s">
        <v>859</v>
      </c>
      <c r="F448" s="251" t="s">
        <v>99</v>
      </c>
      <c r="G448" s="251">
        <v>4610.0200000000004</v>
      </c>
      <c r="H448" s="251">
        <v>4610.0200000000004</v>
      </c>
      <c r="I448" s="251">
        <v>2</v>
      </c>
      <c r="J448" s="251" t="s">
        <v>829</v>
      </c>
      <c r="K448" s="251" t="s">
        <v>920</v>
      </c>
      <c r="L448" s="251" t="s">
        <v>953</v>
      </c>
      <c r="M448" s="251" t="s">
        <v>861</v>
      </c>
      <c r="N448" s="251">
        <v>20700</v>
      </c>
      <c r="O448" s="251" t="s">
        <v>826</v>
      </c>
      <c r="P448" s="251" t="s">
        <v>826</v>
      </c>
      <c r="Q448" s="251" t="s">
        <v>862</v>
      </c>
      <c r="R448" s="251" t="s">
        <v>826</v>
      </c>
      <c r="S448" s="251" t="s">
        <v>826</v>
      </c>
      <c r="T448" s="251" t="s">
        <v>826</v>
      </c>
      <c r="U448" s="251" t="str">
        <f>VLOOKUP(J448,'RBSA 2016 Equipment Mappings'!$C:$D,2,FALSE)</f>
        <v>Zonal</v>
      </c>
    </row>
    <row r="449" spans="3:21" x14ac:dyDescent="0.25">
      <c r="C449" s="251" t="s">
        <v>1238</v>
      </c>
      <c r="D449" s="251">
        <v>1925</v>
      </c>
      <c r="E449" s="251" t="s">
        <v>859</v>
      </c>
      <c r="F449" s="251" t="s">
        <v>99</v>
      </c>
      <c r="G449" s="251">
        <v>4610.0200000000004</v>
      </c>
      <c r="H449" s="251">
        <v>4610.0200000000004</v>
      </c>
      <c r="I449" s="251">
        <v>2</v>
      </c>
      <c r="J449" s="251" t="s">
        <v>678</v>
      </c>
      <c r="K449" s="251" t="s">
        <v>826</v>
      </c>
      <c r="L449" s="251" t="s">
        <v>865</v>
      </c>
      <c r="M449" s="251" t="s">
        <v>861</v>
      </c>
      <c r="N449" s="251">
        <v>100000</v>
      </c>
      <c r="O449" s="251" t="s">
        <v>826</v>
      </c>
      <c r="P449" s="251" t="s">
        <v>826</v>
      </c>
      <c r="Q449" s="251" t="s">
        <v>205</v>
      </c>
      <c r="R449" s="251">
        <v>1972</v>
      </c>
      <c r="S449" s="251" t="s">
        <v>859</v>
      </c>
      <c r="T449" s="251">
        <v>44</v>
      </c>
      <c r="U449" s="251" t="str">
        <f>VLOOKUP(J449,'RBSA 2016 Equipment Mappings'!$C:$D,2,FALSE)</f>
        <v>gFAF</v>
      </c>
    </row>
    <row r="450" spans="3:21" x14ac:dyDescent="0.25">
      <c r="C450" s="251" t="s">
        <v>1239</v>
      </c>
      <c r="D450" s="251">
        <v>1953</v>
      </c>
      <c r="E450" s="251" t="s">
        <v>859</v>
      </c>
      <c r="F450" s="251" t="s">
        <v>99</v>
      </c>
      <c r="G450" s="251">
        <v>4610.0200000000004</v>
      </c>
      <c r="H450" s="251">
        <v>4610.0200000000004</v>
      </c>
      <c r="I450" s="251">
        <v>2</v>
      </c>
      <c r="J450" s="251" t="s">
        <v>678</v>
      </c>
      <c r="K450" s="251" t="s">
        <v>826</v>
      </c>
      <c r="L450" s="251" t="s">
        <v>865</v>
      </c>
      <c r="M450" s="251" t="s">
        <v>866</v>
      </c>
      <c r="N450" s="251">
        <v>80000</v>
      </c>
      <c r="O450" s="251" t="s">
        <v>826</v>
      </c>
      <c r="P450" s="251" t="s">
        <v>826</v>
      </c>
      <c r="Q450" s="251" t="s">
        <v>205</v>
      </c>
      <c r="R450" s="251">
        <v>1996</v>
      </c>
      <c r="S450" s="251" t="s">
        <v>859</v>
      </c>
      <c r="T450" s="251">
        <v>20</v>
      </c>
      <c r="U450" s="251" t="str">
        <f>VLOOKUP(J450,'RBSA 2016 Equipment Mappings'!$C:$D,2,FALSE)</f>
        <v>gFAF</v>
      </c>
    </row>
    <row r="451" spans="3:21" x14ac:dyDescent="0.25">
      <c r="C451" s="251" t="s">
        <v>1240</v>
      </c>
      <c r="D451" s="251">
        <v>1998</v>
      </c>
      <c r="E451" s="251" t="s">
        <v>859</v>
      </c>
      <c r="F451" s="251" t="s">
        <v>99</v>
      </c>
      <c r="G451" s="251">
        <v>4610.0200000000004</v>
      </c>
      <c r="H451" s="251">
        <v>2305.0100000000002</v>
      </c>
      <c r="I451" s="251">
        <v>1</v>
      </c>
      <c r="J451" s="251" t="s">
        <v>677</v>
      </c>
      <c r="K451" s="251" t="s">
        <v>826</v>
      </c>
      <c r="L451" s="251" t="s">
        <v>8</v>
      </c>
      <c r="M451" s="251" t="s">
        <v>866</v>
      </c>
      <c r="N451" s="251" t="s">
        <v>826</v>
      </c>
      <c r="O451" s="251" t="s">
        <v>826</v>
      </c>
      <c r="P451" s="251" t="s">
        <v>826</v>
      </c>
      <c r="Q451" s="251" t="s">
        <v>205</v>
      </c>
      <c r="R451" s="251">
        <v>2012</v>
      </c>
      <c r="S451" s="251" t="s">
        <v>867</v>
      </c>
      <c r="T451" s="251">
        <v>4</v>
      </c>
      <c r="U451" s="251" t="str">
        <f>VLOOKUP(J451,'RBSA 2016 Equipment Mappings'!$C:$D,2,FALSE)</f>
        <v>eFAF</v>
      </c>
    </row>
    <row r="452" spans="3:21" x14ac:dyDescent="0.25">
      <c r="C452" s="251" t="s">
        <v>1240</v>
      </c>
      <c r="D452" s="251">
        <v>1998</v>
      </c>
      <c r="E452" s="251" t="s">
        <v>859</v>
      </c>
      <c r="F452" s="251" t="s">
        <v>99</v>
      </c>
      <c r="G452" s="251">
        <v>4610.0200000000004</v>
      </c>
      <c r="H452" s="251">
        <v>2305.0100000000002</v>
      </c>
      <c r="I452" s="251">
        <v>1</v>
      </c>
      <c r="J452" s="251" t="s">
        <v>677</v>
      </c>
      <c r="K452" s="251" t="s">
        <v>826</v>
      </c>
      <c r="L452" s="251" t="s">
        <v>8</v>
      </c>
      <c r="M452" s="251" t="s">
        <v>892</v>
      </c>
      <c r="N452" s="251" t="s">
        <v>826</v>
      </c>
      <c r="O452" s="251" t="s">
        <v>826</v>
      </c>
      <c r="P452" s="251" t="s">
        <v>826</v>
      </c>
      <c r="Q452" s="251" t="s">
        <v>205</v>
      </c>
      <c r="R452" s="251">
        <v>1997</v>
      </c>
      <c r="S452" s="251" t="s">
        <v>859</v>
      </c>
      <c r="T452" s="251">
        <v>19</v>
      </c>
      <c r="U452" s="251" t="str">
        <f>VLOOKUP(J452,'RBSA 2016 Equipment Mappings'!$C:$D,2,FALSE)</f>
        <v>eFAF</v>
      </c>
    </row>
    <row r="453" spans="3:21" x14ac:dyDescent="0.25">
      <c r="C453" s="251" t="s">
        <v>1241</v>
      </c>
      <c r="D453" s="251">
        <v>1978</v>
      </c>
      <c r="E453" s="251" t="s">
        <v>859</v>
      </c>
      <c r="F453" s="251" t="s">
        <v>99</v>
      </c>
      <c r="G453" s="251">
        <v>4610.0200000000004</v>
      </c>
      <c r="H453" s="251">
        <v>4610.0200000000004</v>
      </c>
      <c r="I453" s="251">
        <v>1</v>
      </c>
      <c r="J453" s="251" t="s">
        <v>678</v>
      </c>
      <c r="K453" s="251" t="s">
        <v>826</v>
      </c>
      <c r="L453" s="251" t="s">
        <v>865</v>
      </c>
      <c r="M453" s="251" t="s">
        <v>866</v>
      </c>
      <c r="N453" s="251">
        <v>88000</v>
      </c>
      <c r="O453" s="251" t="s">
        <v>826</v>
      </c>
      <c r="P453" s="251" t="s">
        <v>826</v>
      </c>
      <c r="Q453" s="251" t="s">
        <v>205</v>
      </c>
      <c r="R453" s="251">
        <v>2006</v>
      </c>
      <c r="S453" s="251" t="s">
        <v>859</v>
      </c>
      <c r="T453" s="251">
        <v>10</v>
      </c>
      <c r="U453" s="251" t="str">
        <f>VLOOKUP(J453,'RBSA 2016 Equipment Mappings'!$C:$D,2,FALSE)</f>
        <v>gFAF</v>
      </c>
    </row>
    <row r="454" spans="3:21" x14ac:dyDescent="0.25">
      <c r="C454" s="251" t="s">
        <v>1242</v>
      </c>
      <c r="D454" s="251">
        <v>2006</v>
      </c>
      <c r="E454" s="251" t="s">
        <v>859</v>
      </c>
      <c r="F454" s="251" t="s">
        <v>99</v>
      </c>
      <c r="G454" s="251">
        <v>4610.0200000000004</v>
      </c>
      <c r="H454" s="251">
        <v>4610.0200000000004</v>
      </c>
      <c r="I454" s="251">
        <v>3</v>
      </c>
      <c r="J454" s="251" t="s">
        <v>678</v>
      </c>
      <c r="K454" s="251" t="s">
        <v>826</v>
      </c>
      <c r="L454" s="251" t="s">
        <v>953</v>
      </c>
      <c r="M454" s="251" t="s">
        <v>866</v>
      </c>
      <c r="N454" s="251">
        <v>125000</v>
      </c>
      <c r="O454" s="251" t="s">
        <v>826</v>
      </c>
      <c r="P454" s="251" t="s">
        <v>826</v>
      </c>
      <c r="Q454" s="251" t="s">
        <v>205</v>
      </c>
      <c r="R454" s="251">
        <v>2006</v>
      </c>
      <c r="S454" s="251" t="s">
        <v>859</v>
      </c>
      <c r="T454" s="251">
        <v>10</v>
      </c>
      <c r="U454" s="251" t="str">
        <f>VLOOKUP(J454,'RBSA 2016 Equipment Mappings'!$C:$D,2,FALSE)</f>
        <v>gFAF</v>
      </c>
    </row>
    <row r="455" spans="3:21" x14ac:dyDescent="0.25">
      <c r="C455" s="251" t="s">
        <v>1243</v>
      </c>
      <c r="D455" s="251">
        <v>1952</v>
      </c>
      <c r="E455" s="251" t="s">
        <v>859</v>
      </c>
      <c r="F455" s="251" t="s">
        <v>99</v>
      </c>
      <c r="G455" s="251">
        <v>4610.0200000000004</v>
      </c>
      <c r="H455" s="251">
        <v>4610.0200000000004</v>
      </c>
      <c r="I455" s="251">
        <v>1</v>
      </c>
      <c r="J455" s="251" t="s">
        <v>678</v>
      </c>
      <c r="K455" s="251" t="s">
        <v>826</v>
      </c>
      <c r="L455" s="251" t="s">
        <v>865</v>
      </c>
      <c r="M455" s="251" t="s">
        <v>892</v>
      </c>
      <c r="N455" s="251">
        <v>88000</v>
      </c>
      <c r="O455" s="251" t="s">
        <v>826</v>
      </c>
      <c r="P455" s="251" t="s">
        <v>826</v>
      </c>
      <c r="Q455" s="251" t="s">
        <v>205</v>
      </c>
      <c r="R455" s="251">
        <v>2002</v>
      </c>
      <c r="S455" s="251" t="s">
        <v>859</v>
      </c>
      <c r="T455" s="251">
        <v>14</v>
      </c>
      <c r="U455" s="251" t="str">
        <f>VLOOKUP(J455,'RBSA 2016 Equipment Mappings'!$C:$D,2,FALSE)</f>
        <v>gFAF</v>
      </c>
    </row>
    <row r="456" spans="3:21" x14ac:dyDescent="0.25">
      <c r="C456" s="251" t="s">
        <v>1244</v>
      </c>
      <c r="D456" s="251">
        <v>1979</v>
      </c>
      <c r="E456" s="251" t="s">
        <v>859</v>
      </c>
      <c r="F456" s="251" t="s">
        <v>99</v>
      </c>
      <c r="G456" s="251">
        <v>4610.0200000000004</v>
      </c>
      <c r="H456" s="251">
        <v>4610.0200000000004</v>
      </c>
      <c r="I456" s="251">
        <v>1</v>
      </c>
      <c r="J456" s="251" t="s">
        <v>831</v>
      </c>
      <c r="K456" s="251" t="s">
        <v>826</v>
      </c>
      <c r="L456" s="251" t="s">
        <v>8</v>
      </c>
      <c r="M456" s="251" t="s">
        <v>866</v>
      </c>
      <c r="N456" s="251" t="s">
        <v>826</v>
      </c>
      <c r="O456" s="251" t="s">
        <v>826</v>
      </c>
      <c r="P456" s="251" t="s">
        <v>826</v>
      </c>
      <c r="Q456" s="251" t="s">
        <v>874</v>
      </c>
      <c r="R456" s="251" t="s">
        <v>826</v>
      </c>
      <c r="S456" s="251" t="s">
        <v>826</v>
      </c>
      <c r="T456" s="251" t="s">
        <v>826</v>
      </c>
      <c r="U456" s="251" t="str">
        <f>VLOOKUP(J456,'RBSA 2016 Equipment Mappings'!$C:$D,2,FALSE)</f>
        <v>ASHP</v>
      </c>
    </row>
    <row r="457" spans="3:21" x14ac:dyDescent="0.25">
      <c r="C457" s="251" t="s">
        <v>1245</v>
      </c>
      <c r="D457" s="251">
        <v>1984</v>
      </c>
      <c r="E457" s="251" t="s">
        <v>859</v>
      </c>
      <c r="F457" s="251" t="s">
        <v>99</v>
      </c>
      <c r="G457" s="251">
        <v>4610.0200000000004</v>
      </c>
      <c r="H457" s="251">
        <v>4610.0200000000004</v>
      </c>
      <c r="I457" s="251">
        <v>1</v>
      </c>
      <c r="J457" s="251" t="s">
        <v>678</v>
      </c>
      <c r="K457" s="251" t="s">
        <v>826</v>
      </c>
      <c r="L457" s="251" t="s">
        <v>865</v>
      </c>
      <c r="M457" s="251" t="s">
        <v>866</v>
      </c>
      <c r="N457" s="251">
        <v>100000</v>
      </c>
      <c r="O457" s="251" t="s">
        <v>826</v>
      </c>
      <c r="P457" s="251" t="s">
        <v>826</v>
      </c>
      <c r="Q457" s="251" t="s">
        <v>205</v>
      </c>
      <c r="R457" s="251">
        <v>2000</v>
      </c>
      <c r="S457" s="251" t="s">
        <v>859</v>
      </c>
      <c r="T457" s="251">
        <v>16</v>
      </c>
      <c r="U457" s="251" t="str">
        <f>VLOOKUP(J457,'RBSA 2016 Equipment Mappings'!$C:$D,2,FALSE)</f>
        <v>gFAF</v>
      </c>
    </row>
    <row r="458" spans="3:21" x14ac:dyDescent="0.25">
      <c r="C458" s="251" t="s">
        <v>1246</v>
      </c>
      <c r="D458" s="251">
        <v>1970</v>
      </c>
      <c r="E458" s="251" t="s">
        <v>859</v>
      </c>
      <c r="F458" s="251" t="s">
        <v>99</v>
      </c>
      <c r="G458" s="251">
        <v>4610.0200000000004</v>
      </c>
      <c r="H458" s="251">
        <v>4610.0200000000004</v>
      </c>
      <c r="I458" s="251">
        <v>2</v>
      </c>
      <c r="J458" s="251" t="s">
        <v>678</v>
      </c>
      <c r="K458" s="251" t="s">
        <v>826</v>
      </c>
      <c r="L458" s="251" t="s">
        <v>865</v>
      </c>
      <c r="M458" s="251" t="s">
        <v>861</v>
      </c>
      <c r="N458" s="251">
        <v>100000</v>
      </c>
      <c r="O458" s="251" t="s">
        <v>826</v>
      </c>
      <c r="P458" s="251" t="s">
        <v>826</v>
      </c>
      <c r="Q458" s="251" t="s">
        <v>205</v>
      </c>
      <c r="R458" s="251">
        <v>1973</v>
      </c>
      <c r="S458" s="251" t="s">
        <v>859</v>
      </c>
      <c r="T458" s="251">
        <v>43</v>
      </c>
      <c r="U458" s="251" t="str">
        <f>VLOOKUP(J458,'RBSA 2016 Equipment Mappings'!$C:$D,2,FALSE)</f>
        <v>gFAF</v>
      </c>
    </row>
    <row r="459" spans="3:21" x14ac:dyDescent="0.25">
      <c r="C459" s="251" t="s">
        <v>1247</v>
      </c>
      <c r="D459" s="251">
        <v>1928</v>
      </c>
      <c r="E459" s="251" t="s">
        <v>859</v>
      </c>
      <c r="F459" s="251" t="s">
        <v>99</v>
      </c>
      <c r="G459" s="251">
        <v>4610.0200000000004</v>
      </c>
      <c r="H459" s="251">
        <v>4610.0200000000004</v>
      </c>
      <c r="I459" s="251">
        <v>1</v>
      </c>
      <c r="J459" s="251" t="s">
        <v>678</v>
      </c>
      <c r="K459" s="251" t="s">
        <v>826</v>
      </c>
      <c r="L459" s="251" t="s">
        <v>865</v>
      </c>
      <c r="M459" s="251" t="s">
        <v>866</v>
      </c>
      <c r="N459" s="251">
        <v>88000</v>
      </c>
      <c r="O459" s="251" t="s">
        <v>826</v>
      </c>
      <c r="P459" s="251" t="s">
        <v>826</v>
      </c>
      <c r="Q459" s="251" t="s">
        <v>205</v>
      </c>
      <c r="R459" s="251">
        <v>1992</v>
      </c>
      <c r="S459" s="251" t="s">
        <v>859</v>
      </c>
      <c r="T459" s="251">
        <v>24</v>
      </c>
      <c r="U459" s="251" t="str">
        <f>VLOOKUP(J459,'RBSA 2016 Equipment Mappings'!$C:$D,2,FALSE)</f>
        <v>gFAF</v>
      </c>
    </row>
    <row r="460" spans="3:21" x14ac:dyDescent="0.25">
      <c r="C460" s="251" t="s">
        <v>1248</v>
      </c>
      <c r="D460" s="251">
        <v>1910</v>
      </c>
      <c r="E460" s="251" t="s">
        <v>859</v>
      </c>
      <c r="F460" s="251" t="s">
        <v>99</v>
      </c>
      <c r="G460" s="251">
        <v>4610.0200000000004</v>
      </c>
      <c r="H460" s="251">
        <v>4610.0200000000004</v>
      </c>
      <c r="I460" s="251">
        <v>2</v>
      </c>
      <c r="J460" s="251" t="s">
        <v>830</v>
      </c>
      <c r="K460" s="251" t="s">
        <v>869</v>
      </c>
      <c r="L460" s="251" t="s">
        <v>870</v>
      </c>
      <c r="M460" s="251" t="s">
        <v>809</v>
      </c>
      <c r="N460" s="251" t="s">
        <v>826</v>
      </c>
      <c r="O460" s="251" t="s">
        <v>826</v>
      </c>
      <c r="P460" s="251" t="s">
        <v>826</v>
      </c>
      <c r="Q460" s="251" t="s">
        <v>826</v>
      </c>
      <c r="R460" s="251" t="s">
        <v>826</v>
      </c>
      <c r="S460" s="251" t="s">
        <v>826</v>
      </c>
      <c r="T460" s="251" t="s">
        <v>826</v>
      </c>
      <c r="U460" s="251" t="str">
        <f>VLOOKUP(J460,'RBSA 2016 Equipment Mappings'!$C:$D,2,FALSE)</f>
        <v>Other</v>
      </c>
    </row>
    <row r="461" spans="3:21" x14ac:dyDescent="0.25">
      <c r="C461" s="251" t="s">
        <v>1249</v>
      </c>
      <c r="D461" s="251">
        <v>1996</v>
      </c>
      <c r="E461" s="251" t="s">
        <v>859</v>
      </c>
      <c r="F461" s="251" t="s">
        <v>99</v>
      </c>
      <c r="G461" s="251">
        <v>4610.0200000000004</v>
      </c>
      <c r="H461" s="251">
        <v>4610.0200000000004</v>
      </c>
      <c r="I461" s="251">
        <v>1</v>
      </c>
      <c r="J461" s="251" t="s">
        <v>678</v>
      </c>
      <c r="K461" s="251" t="s">
        <v>826</v>
      </c>
      <c r="L461" s="251" t="s">
        <v>865</v>
      </c>
      <c r="M461" s="251" t="s">
        <v>866</v>
      </c>
      <c r="N461" s="251">
        <v>72000</v>
      </c>
      <c r="O461" s="251" t="s">
        <v>826</v>
      </c>
      <c r="P461" s="251" t="s">
        <v>826</v>
      </c>
      <c r="Q461" s="251" t="s">
        <v>205</v>
      </c>
      <c r="R461" s="251" t="s">
        <v>826</v>
      </c>
      <c r="S461" s="251" t="s">
        <v>826</v>
      </c>
      <c r="T461" s="251" t="s">
        <v>826</v>
      </c>
      <c r="U461" s="251" t="str">
        <f>VLOOKUP(J461,'RBSA 2016 Equipment Mappings'!$C:$D,2,FALSE)</f>
        <v>gFAF</v>
      </c>
    </row>
    <row r="462" spans="3:21" x14ac:dyDescent="0.25">
      <c r="C462" s="251" t="s">
        <v>1250</v>
      </c>
      <c r="D462" s="251">
        <v>1990</v>
      </c>
      <c r="E462" s="251" t="s">
        <v>859</v>
      </c>
      <c r="F462" s="251" t="s">
        <v>99</v>
      </c>
      <c r="G462" s="251">
        <v>4610.0200000000004</v>
      </c>
      <c r="H462" s="251">
        <v>4610.0200000000004</v>
      </c>
      <c r="I462" s="251">
        <v>1</v>
      </c>
      <c r="J462" s="251" t="s">
        <v>678</v>
      </c>
      <c r="K462" s="251" t="s">
        <v>826</v>
      </c>
      <c r="L462" s="251" t="s">
        <v>865</v>
      </c>
      <c r="M462" s="251" t="s">
        <v>866</v>
      </c>
      <c r="N462" s="251">
        <v>88000</v>
      </c>
      <c r="O462" s="251" t="s">
        <v>826</v>
      </c>
      <c r="P462" s="251" t="s">
        <v>826</v>
      </c>
      <c r="Q462" s="251" t="s">
        <v>205</v>
      </c>
      <c r="R462" s="251">
        <v>2015</v>
      </c>
      <c r="S462" s="251" t="s">
        <v>867</v>
      </c>
      <c r="T462" s="251">
        <v>1</v>
      </c>
      <c r="U462" s="251" t="str">
        <f>VLOOKUP(J462,'RBSA 2016 Equipment Mappings'!$C:$D,2,FALSE)</f>
        <v>gFAF</v>
      </c>
    </row>
    <row r="463" spans="3:21" x14ac:dyDescent="0.25">
      <c r="C463" s="251" t="s">
        <v>1251</v>
      </c>
      <c r="D463" s="251">
        <v>1977</v>
      </c>
      <c r="E463" s="251" t="s">
        <v>859</v>
      </c>
      <c r="F463" s="251" t="s">
        <v>99</v>
      </c>
      <c r="G463" s="251">
        <v>4610.0200000000004</v>
      </c>
      <c r="H463" s="251">
        <v>4610.0200000000004</v>
      </c>
      <c r="I463" s="251">
        <v>3</v>
      </c>
      <c r="J463" s="251" t="s">
        <v>830</v>
      </c>
      <c r="K463" s="251" t="s">
        <v>1034</v>
      </c>
      <c r="L463" s="251" t="s">
        <v>870</v>
      </c>
      <c r="M463" s="251" t="s">
        <v>938</v>
      </c>
      <c r="N463" s="251" t="s">
        <v>826</v>
      </c>
      <c r="O463" s="251" t="s">
        <v>826</v>
      </c>
      <c r="P463" s="251" t="s">
        <v>826</v>
      </c>
      <c r="Q463" s="251" t="s">
        <v>826</v>
      </c>
      <c r="R463" s="251" t="s">
        <v>826</v>
      </c>
      <c r="S463" s="251" t="s">
        <v>826</v>
      </c>
      <c r="T463" s="251" t="s">
        <v>826</v>
      </c>
      <c r="U463" s="251" t="str">
        <f>VLOOKUP(J463,'RBSA 2016 Equipment Mappings'!$C:$D,2,FALSE)</f>
        <v>Other</v>
      </c>
    </row>
    <row r="464" spans="3:21" x14ac:dyDescent="0.25">
      <c r="C464" s="251" t="s">
        <v>1252</v>
      </c>
      <c r="D464" s="251">
        <v>1998</v>
      </c>
      <c r="E464" s="251" t="s">
        <v>859</v>
      </c>
      <c r="F464" s="251" t="s">
        <v>99</v>
      </c>
      <c r="G464" s="251">
        <v>4610.0200000000004</v>
      </c>
      <c r="H464" s="251">
        <v>4610.0200000000004</v>
      </c>
      <c r="I464" s="251">
        <v>1</v>
      </c>
      <c r="J464" s="251" t="s">
        <v>678</v>
      </c>
      <c r="K464" s="251" t="s">
        <v>826</v>
      </c>
      <c r="L464" s="251" t="s">
        <v>865</v>
      </c>
      <c r="M464" s="251" t="s">
        <v>866</v>
      </c>
      <c r="N464" s="251">
        <v>75000</v>
      </c>
      <c r="O464" s="251" t="s">
        <v>826</v>
      </c>
      <c r="P464" s="251" t="s">
        <v>826</v>
      </c>
      <c r="Q464" s="251" t="s">
        <v>205</v>
      </c>
      <c r="R464" s="251">
        <v>1991</v>
      </c>
      <c r="S464" s="251" t="s">
        <v>859</v>
      </c>
      <c r="T464" s="251">
        <v>25</v>
      </c>
      <c r="U464" s="251" t="str">
        <f>VLOOKUP(J464,'RBSA 2016 Equipment Mappings'!$C:$D,2,FALSE)</f>
        <v>gFAF</v>
      </c>
    </row>
    <row r="465" spans="3:21" x14ac:dyDescent="0.25">
      <c r="C465" s="251" t="s">
        <v>1253</v>
      </c>
      <c r="D465" s="251">
        <v>2006</v>
      </c>
      <c r="E465" s="251" t="s">
        <v>859</v>
      </c>
      <c r="F465" s="251" t="s">
        <v>99</v>
      </c>
      <c r="G465" s="251">
        <v>4610.0200000000004</v>
      </c>
      <c r="H465" s="251">
        <v>4610.0200000000004</v>
      </c>
      <c r="I465" s="251">
        <v>1</v>
      </c>
      <c r="J465" s="251" t="s">
        <v>677</v>
      </c>
      <c r="K465" s="251" t="s">
        <v>826</v>
      </c>
      <c r="L465" s="251" t="s">
        <v>8</v>
      </c>
      <c r="M465" s="251" t="s">
        <v>866</v>
      </c>
      <c r="N465" s="251" t="s">
        <v>826</v>
      </c>
      <c r="O465" s="251" t="s">
        <v>826</v>
      </c>
      <c r="P465" s="251" t="s">
        <v>826</v>
      </c>
      <c r="Q465" s="251" t="s">
        <v>205</v>
      </c>
      <c r="R465" s="251">
        <v>2005</v>
      </c>
      <c r="S465" s="251" t="s">
        <v>859</v>
      </c>
      <c r="T465" s="251">
        <v>11</v>
      </c>
      <c r="U465" s="251" t="str">
        <f>VLOOKUP(J465,'RBSA 2016 Equipment Mappings'!$C:$D,2,FALSE)</f>
        <v>eFAF</v>
      </c>
    </row>
    <row r="466" spans="3:21" x14ac:dyDescent="0.25">
      <c r="C466" s="251" t="s">
        <v>1254</v>
      </c>
      <c r="D466" s="251">
        <v>1951</v>
      </c>
      <c r="E466" s="251" t="s">
        <v>859</v>
      </c>
      <c r="F466" s="251" t="s">
        <v>99</v>
      </c>
      <c r="G466" s="251">
        <v>4610.0200000000004</v>
      </c>
      <c r="H466" s="251">
        <v>4610.0200000000004</v>
      </c>
      <c r="I466" s="251">
        <v>3</v>
      </c>
      <c r="J466" s="251" t="s">
        <v>678</v>
      </c>
      <c r="K466" s="251" t="s">
        <v>826</v>
      </c>
      <c r="L466" s="251" t="s">
        <v>865</v>
      </c>
      <c r="M466" s="251" t="s">
        <v>866</v>
      </c>
      <c r="N466" s="251">
        <v>60000</v>
      </c>
      <c r="O466" s="251" t="s">
        <v>826</v>
      </c>
      <c r="P466" s="251" t="s">
        <v>826</v>
      </c>
      <c r="Q466" s="251" t="s">
        <v>205</v>
      </c>
      <c r="R466" s="251">
        <v>2012</v>
      </c>
      <c r="S466" s="251" t="s">
        <v>867</v>
      </c>
      <c r="T466" s="251">
        <v>4</v>
      </c>
      <c r="U466" s="251" t="str">
        <f>VLOOKUP(J466,'RBSA 2016 Equipment Mappings'!$C:$D,2,FALSE)</f>
        <v>gFAF</v>
      </c>
    </row>
    <row r="467" spans="3:21" x14ac:dyDescent="0.25">
      <c r="C467" s="251" t="s">
        <v>1255</v>
      </c>
      <c r="D467" s="251">
        <v>2004</v>
      </c>
      <c r="E467" s="251" t="s">
        <v>859</v>
      </c>
      <c r="F467" s="251" t="s">
        <v>99</v>
      </c>
      <c r="G467" s="251">
        <v>4610.0200000000004</v>
      </c>
      <c r="H467" s="251">
        <v>4610.0200000000004</v>
      </c>
      <c r="I467" s="251">
        <v>1</v>
      </c>
      <c r="J467" s="251" t="s">
        <v>678</v>
      </c>
      <c r="K467" s="251" t="s">
        <v>826</v>
      </c>
      <c r="L467" s="251" t="s">
        <v>865</v>
      </c>
      <c r="M467" s="251" t="s">
        <v>866</v>
      </c>
      <c r="N467" s="251">
        <v>75000</v>
      </c>
      <c r="O467" s="251" t="s">
        <v>826</v>
      </c>
      <c r="P467" s="251" t="s">
        <v>826</v>
      </c>
      <c r="Q467" s="251" t="s">
        <v>205</v>
      </c>
      <c r="R467" s="251">
        <v>2004</v>
      </c>
      <c r="S467" s="251" t="s">
        <v>859</v>
      </c>
      <c r="T467" s="251">
        <v>12</v>
      </c>
      <c r="U467" s="251" t="str">
        <f>VLOOKUP(J467,'RBSA 2016 Equipment Mappings'!$C:$D,2,FALSE)</f>
        <v>gFAF</v>
      </c>
    </row>
    <row r="468" spans="3:21" x14ac:dyDescent="0.25">
      <c r="C468" s="251" t="s">
        <v>1256</v>
      </c>
      <c r="D468" s="251">
        <v>1987</v>
      </c>
      <c r="E468" s="251" t="s">
        <v>859</v>
      </c>
      <c r="F468" s="251" t="s">
        <v>99</v>
      </c>
      <c r="G468" s="251">
        <v>4610.0200000000004</v>
      </c>
      <c r="H468" s="251">
        <v>4610.0200000000004</v>
      </c>
      <c r="I468" s="251">
        <v>1</v>
      </c>
      <c r="J468" s="251" t="s">
        <v>678</v>
      </c>
      <c r="K468" s="251" t="s">
        <v>826</v>
      </c>
      <c r="L468" s="251" t="s">
        <v>865</v>
      </c>
      <c r="M468" s="251" t="s">
        <v>866</v>
      </c>
      <c r="N468" s="251">
        <v>69000</v>
      </c>
      <c r="O468" s="251" t="s">
        <v>826</v>
      </c>
      <c r="P468" s="251" t="s">
        <v>826</v>
      </c>
      <c r="Q468" s="251" t="s">
        <v>205</v>
      </c>
      <c r="R468" s="251">
        <v>2012</v>
      </c>
      <c r="S468" s="251" t="s">
        <v>867</v>
      </c>
      <c r="T468" s="251">
        <v>4</v>
      </c>
      <c r="U468" s="251" t="str">
        <f>VLOOKUP(J468,'RBSA 2016 Equipment Mappings'!$C:$D,2,FALSE)</f>
        <v>gFAF</v>
      </c>
    </row>
    <row r="469" spans="3:21" x14ac:dyDescent="0.25">
      <c r="C469" s="251" t="s">
        <v>1257</v>
      </c>
      <c r="D469" s="251">
        <v>1920</v>
      </c>
      <c r="E469" s="251" t="s">
        <v>859</v>
      </c>
      <c r="F469" s="251" t="s">
        <v>99</v>
      </c>
      <c r="G469" s="251">
        <v>4610.0200000000004</v>
      </c>
      <c r="H469" s="251">
        <v>4610.0200000000004</v>
      </c>
      <c r="I469" s="251">
        <v>1</v>
      </c>
      <c r="J469" s="251" t="s">
        <v>678</v>
      </c>
      <c r="K469" s="251" t="s">
        <v>826</v>
      </c>
      <c r="L469" s="251" t="s">
        <v>865</v>
      </c>
      <c r="M469" s="251" t="s">
        <v>866</v>
      </c>
      <c r="N469" s="251">
        <v>69000</v>
      </c>
      <c r="O469" s="251" t="s">
        <v>826</v>
      </c>
      <c r="P469" s="251" t="s">
        <v>826</v>
      </c>
      <c r="Q469" s="251" t="s">
        <v>205</v>
      </c>
      <c r="R469" s="251">
        <v>2011</v>
      </c>
      <c r="S469" s="251" t="s">
        <v>867</v>
      </c>
      <c r="T469" s="251">
        <v>5</v>
      </c>
      <c r="U469" s="251" t="str">
        <f>VLOOKUP(J469,'RBSA 2016 Equipment Mappings'!$C:$D,2,FALSE)</f>
        <v>gFAF</v>
      </c>
    </row>
    <row r="470" spans="3:21" x14ac:dyDescent="0.25">
      <c r="C470" s="251" t="s">
        <v>1258</v>
      </c>
      <c r="D470" s="251">
        <v>2003</v>
      </c>
      <c r="E470" s="251" t="s">
        <v>859</v>
      </c>
      <c r="F470" s="251" t="s">
        <v>99</v>
      </c>
      <c r="G470" s="251">
        <v>4610.0200000000004</v>
      </c>
      <c r="H470" s="251">
        <v>4610.0200000000004</v>
      </c>
      <c r="I470" s="251">
        <v>1</v>
      </c>
      <c r="J470" s="251" t="s">
        <v>678</v>
      </c>
      <c r="K470" s="251" t="s">
        <v>826</v>
      </c>
      <c r="L470" s="251" t="s">
        <v>865</v>
      </c>
      <c r="M470" s="251" t="s">
        <v>866</v>
      </c>
      <c r="N470" s="251">
        <v>110000</v>
      </c>
      <c r="O470" s="251" t="s">
        <v>826</v>
      </c>
      <c r="P470" s="251" t="s">
        <v>826</v>
      </c>
      <c r="Q470" s="251" t="s">
        <v>205</v>
      </c>
      <c r="R470" s="251">
        <v>2002</v>
      </c>
      <c r="S470" s="251" t="s">
        <v>859</v>
      </c>
      <c r="T470" s="251">
        <v>14</v>
      </c>
      <c r="U470" s="251" t="str">
        <f>VLOOKUP(J470,'RBSA 2016 Equipment Mappings'!$C:$D,2,FALSE)</f>
        <v>gFAF</v>
      </c>
    </row>
    <row r="471" spans="3:21" x14ac:dyDescent="0.25">
      <c r="C471" s="251" t="s">
        <v>1259</v>
      </c>
      <c r="D471" s="251">
        <v>1980</v>
      </c>
      <c r="E471" s="251" t="s">
        <v>859</v>
      </c>
      <c r="F471" s="251" t="s">
        <v>99</v>
      </c>
      <c r="G471" s="251">
        <v>4610.0200000000004</v>
      </c>
      <c r="H471" s="251">
        <v>4610.0200000000004</v>
      </c>
      <c r="I471" s="251">
        <v>1</v>
      </c>
      <c r="J471" s="251" t="s">
        <v>678</v>
      </c>
      <c r="K471" s="251" t="s">
        <v>826</v>
      </c>
      <c r="L471" s="251" t="s">
        <v>865</v>
      </c>
      <c r="M471" s="251" t="s">
        <v>892</v>
      </c>
      <c r="N471" s="251">
        <v>100000</v>
      </c>
      <c r="O471" s="251" t="s">
        <v>826</v>
      </c>
      <c r="P471" s="251" t="s">
        <v>826</v>
      </c>
      <c r="Q471" s="251" t="s">
        <v>205</v>
      </c>
      <c r="R471" s="251">
        <v>2001</v>
      </c>
      <c r="S471" s="251" t="s">
        <v>859</v>
      </c>
      <c r="T471" s="251">
        <v>15</v>
      </c>
      <c r="U471" s="251" t="str">
        <f>VLOOKUP(J471,'RBSA 2016 Equipment Mappings'!$C:$D,2,FALSE)</f>
        <v>gFAF</v>
      </c>
    </row>
    <row r="472" spans="3:21" x14ac:dyDescent="0.25">
      <c r="C472" s="251" t="s">
        <v>1260</v>
      </c>
      <c r="D472" s="251">
        <v>1998</v>
      </c>
      <c r="E472" s="251" t="s">
        <v>859</v>
      </c>
      <c r="F472" s="251" t="s">
        <v>99</v>
      </c>
      <c r="G472" s="251">
        <v>4610.0200000000004</v>
      </c>
      <c r="H472" s="251">
        <v>4610.0200000000004</v>
      </c>
      <c r="I472" s="251">
        <v>2</v>
      </c>
      <c r="J472" s="251" t="s">
        <v>678</v>
      </c>
      <c r="K472" s="251" t="s">
        <v>826</v>
      </c>
      <c r="L472" s="251" t="s">
        <v>865</v>
      </c>
      <c r="M472" s="251" t="s">
        <v>866</v>
      </c>
      <c r="N472" s="251">
        <v>75000</v>
      </c>
      <c r="O472" s="251" t="s">
        <v>826</v>
      </c>
      <c r="P472" s="251" t="s">
        <v>826</v>
      </c>
      <c r="Q472" s="251" t="s">
        <v>205</v>
      </c>
      <c r="R472" s="251">
        <v>1995</v>
      </c>
      <c r="S472" s="251" t="s">
        <v>859</v>
      </c>
      <c r="T472" s="251">
        <v>21</v>
      </c>
      <c r="U472" s="251" t="str">
        <f>VLOOKUP(J472,'RBSA 2016 Equipment Mappings'!$C:$D,2,FALSE)</f>
        <v>gFAF</v>
      </c>
    </row>
    <row r="473" spans="3:21" x14ac:dyDescent="0.25">
      <c r="C473" s="251" t="s">
        <v>1261</v>
      </c>
      <c r="D473" s="251">
        <v>1910</v>
      </c>
      <c r="E473" s="251" t="s">
        <v>859</v>
      </c>
      <c r="F473" s="251" t="s">
        <v>99</v>
      </c>
      <c r="G473" s="251">
        <v>4610.0200000000004</v>
      </c>
      <c r="H473" s="251">
        <v>4610.0200000000004</v>
      </c>
      <c r="I473" s="251">
        <v>2</v>
      </c>
      <c r="J473" s="251" t="s">
        <v>830</v>
      </c>
      <c r="K473" s="251" t="s">
        <v>1034</v>
      </c>
      <c r="L473" s="251" t="s">
        <v>865</v>
      </c>
      <c r="M473" s="251" t="s">
        <v>938</v>
      </c>
      <c r="N473" s="251">
        <v>42000</v>
      </c>
      <c r="O473" s="251" t="s">
        <v>826</v>
      </c>
      <c r="P473" s="251" t="s">
        <v>826</v>
      </c>
      <c r="Q473" s="251" t="s">
        <v>826</v>
      </c>
      <c r="R473" s="251" t="s">
        <v>826</v>
      </c>
      <c r="S473" s="251" t="s">
        <v>826</v>
      </c>
      <c r="T473" s="251" t="s">
        <v>826</v>
      </c>
      <c r="U473" s="251" t="str">
        <f>VLOOKUP(J473,'RBSA 2016 Equipment Mappings'!$C:$D,2,FALSE)</f>
        <v>Other</v>
      </c>
    </row>
    <row r="474" spans="3:21" x14ac:dyDescent="0.25">
      <c r="C474" s="251" t="s">
        <v>1262</v>
      </c>
      <c r="D474" s="251">
        <v>1986</v>
      </c>
      <c r="E474" s="251" t="s">
        <v>859</v>
      </c>
      <c r="F474" s="251" t="s">
        <v>99</v>
      </c>
      <c r="G474" s="251">
        <v>4610.0200000000004</v>
      </c>
      <c r="H474" s="251">
        <v>4610.0200000000004</v>
      </c>
      <c r="I474" s="251">
        <v>2</v>
      </c>
      <c r="J474" s="251" t="s">
        <v>831</v>
      </c>
      <c r="K474" s="251" t="s">
        <v>826</v>
      </c>
      <c r="L474" s="251" t="s">
        <v>8</v>
      </c>
      <c r="M474" s="251" t="s">
        <v>892</v>
      </c>
      <c r="N474" s="251" t="s">
        <v>826</v>
      </c>
      <c r="O474" s="251">
        <v>7.06</v>
      </c>
      <c r="P474" s="251" t="s">
        <v>1137</v>
      </c>
      <c r="Q474" s="251" t="s">
        <v>874</v>
      </c>
      <c r="R474" s="251">
        <v>2005</v>
      </c>
      <c r="S474" s="251" t="s">
        <v>859</v>
      </c>
      <c r="T474" s="251">
        <v>11</v>
      </c>
      <c r="U474" s="251" t="str">
        <f>VLOOKUP(J474,'RBSA 2016 Equipment Mappings'!$C:$D,2,FALSE)</f>
        <v>ASHP</v>
      </c>
    </row>
    <row r="475" spans="3:21" x14ac:dyDescent="0.25">
      <c r="C475" s="251" t="s">
        <v>1263</v>
      </c>
      <c r="D475" s="251">
        <v>1970</v>
      </c>
      <c r="E475" s="251" t="s">
        <v>859</v>
      </c>
      <c r="F475" s="251" t="s">
        <v>99</v>
      </c>
      <c r="G475" s="251">
        <v>4610.0200000000004</v>
      </c>
      <c r="H475" s="251">
        <v>4610.0200000000004</v>
      </c>
      <c r="I475" s="251">
        <v>2</v>
      </c>
      <c r="J475" s="251" t="s">
        <v>830</v>
      </c>
      <c r="K475" s="251" t="s">
        <v>1034</v>
      </c>
      <c r="L475" s="251" t="s">
        <v>870</v>
      </c>
      <c r="M475" s="251" t="s">
        <v>809</v>
      </c>
      <c r="N475" s="251" t="s">
        <v>826</v>
      </c>
      <c r="O475" s="251" t="s">
        <v>826</v>
      </c>
      <c r="P475" s="251" t="s">
        <v>826</v>
      </c>
      <c r="Q475" s="251" t="s">
        <v>826</v>
      </c>
      <c r="R475" s="251" t="s">
        <v>826</v>
      </c>
      <c r="S475" s="251" t="s">
        <v>826</v>
      </c>
      <c r="T475" s="251" t="s">
        <v>826</v>
      </c>
      <c r="U475" s="251" t="str">
        <f>VLOOKUP(J475,'RBSA 2016 Equipment Mappings'!$C:$D,2,FALSE)</f>
        <v>Other</v>
      </c>
    </row>
    <row r="476" spans="3:21" x14ac:dyDescent="0.25">
      <c r="C476" s="251" t="s">
        <v>1264</v>
      </c>
      <c r="D476" s="251">
        <v>2003</v>
      </c>
      <c r="E476" s="251" t="s">
        <v>859</v>
      </c>
      <c r="F476" s="251" t="s">
        <v>99</v>
      </c>
      <c r="G476" s="251">
        <v>4610.0200000000004</v>
      </c>
      <c r="H476" s="251">
        <v>4610.0200000000004</v>
      </c>
      <c r="I476" s="251">
        <v>1</v>
      </c>
      <c r="J476" s="251" t="s">
        <v>678</v>
      </c>
      <c r="K476" s="251" t="s">
        <v>826</v>
      </c>
      <c r="L476" s="251" t="s">
        <v>865</v>
      </c>
      <c r="M476" s="251" t="s">
        <v>892</v>
      </c>
      <c r="N476" s="251">
        <v>110000</v>
      </c>
      <c r="O476" s="251" t="s">
        <v>826</v>
      </c>
      <c r="P476" s="251" t="s">
        <v>826</v>
      </c>
      <c r="Q476" s="251" t="s">
        <v>205</v>
      </c>
      <c r="R476" s="251" t="s">
        <v>826</v>
      </c>
      <c r="S476" s="251" t="s">
        <v>826</v>
      </c>
      <c r="T476" s="251" t="s">
        <v>826</v>
      </c>
      <c r="U476" s="251" t="str">
        <f>VLOOKUP(J476,'RBSA 2016 Equipment Mappings'!$C:$D,2,FALSE)</f>
        <v>gFAF</v>
      </c>
    </row>
    <row r="477" spans="3:21" x14ac:dyDescent="0.25">
      <c r="C477" s="251" t="s">
        <v>1265</v>
      </c>
      <c r="D477" s="251">
        <v>1979</v>
      </c>
      <c r="E477" s="251" t="s">
        <v>859</v>
      </c>
      <c r="F477" s="251" t="s">
        <v>99</v>
      </c>
      <c r="G477" s="251">
        <v>4610.0200000000004</v>
      </c>
      <c r="H477" s="251">
        <v>4610.0200000000004</v>
      </c>
      <c r="I477" s="251">
        <v>2</v>
      </c>
      <c r="J477" s="251" t="s">
        <v>678</v>
      </c>
      <c r="K477" s="251" t="s">
        <v>826</v>
      </c>
      <c r="L477" s="251" t="s">
        <v>865</v>
      </c>
      <c r="M477" s="251" t="s">
        <v>892</v>
      </c>
      <c r="N477" s="251">
        <v>60000</v>
      </c>
      <c r="O477" s="251" t="s">
        <v>826</v>
      </c>
      <c r="P477" s="251" t="s">
        <v>826</v>
      </c>
      <c r="Q477" s="251" t="s">
        <v>205</v>
      </c>
      <c r="R477" s="251">
        <v>1990</v>
      </c>
      <c r="S477" s="251" t="s">
        <v>859</v>
      </c>
      <c r="T477" s="251">
        <v>26</v>
      </c>
      <c r="U477" s="251" t="str">
        <f>VLOOKUP(J477,'RBSA 2016 Equipment Mappings'!$C:$D,2,FALSE)</f>
        <v>gFAF</v>
      </c>
    </row>
    <row r="478" spans="3:21" x14ac:dyDescent="0.25">
      <c r="C478" s="251" t="s">
        <v>1266</v>
      </c>
      <c r="D478" s="251">
        <v>2012</v>
      </c>
      <c r="E478" s="251" t="s">
        <v>867</v>
      </c>
      <c r="F478" s="251" t="s">
        <v>99</v>
      </c>
      <c r="G478" s="251">
        <v>4610.0200000000004</v>
      </c>
      <c r="H478" s="251">
        <v>4610.0200000000004</v>
      </c>
      <c r="I478" s="251">
        <v>2</v>
      </c>
      <c r="J478" s="251" t="s">
        <v>678</v>
      </c>
      <c r="K478" s="251" t="s">
        <v>826</v>
      </c>
      <c r="L478" s="251" t="s">
        <v>865</v>
      </c>
      <c r="M478" s="251" t="s">
        <v>866</v>
      </c>
      <c r="N478" s="251">
        <v>60000</v>
      </c>
      <c r="O478" s="251" t="s">
        <v>826</v>
      </c>
      <c r="P478" s="251" t="s">
        <v>826</v>
      </c>
      <c r="Q478" s="251" t="s">
        <v>205</v>
      </c>
      <c r="R478" s="251">
        <v>2011</v>
      </c>
      <c r="S478" s="251" t="s">
        <v>867</v>
      </c>
      <c r="T478" s="251">
        <v>5</v>
      </c>
      <c r="U478" s="251" t="str">
        <f>VLOOKUP(J478,'RBSA 2016 Equipment Mappings'!$C:$D,2,FALSE)</f>
        <v>gFAF</v>
      </c>
    </row>
    <row r="479" spans="3:21" x14ac:dyDescent="0.25">
      <c r="C479" s="251" t="s">
        <v>1267</v>
      </c>
      <c r="D479" s="251">
        <v>1969</v>
      </c>
      <c r="E479" s="251" t="s">
        <v>859</v>
      </c>
      <c r="F479" s="251" t="s">
        <v>864</v>
      </c>
      <c r="G479" s="251">
        <v>626.07000000000005</v>
      </c>
      <c r="H479" s="251">
        <v>626.07000000000005</v>
      </c>
      <c r="I479" s="251">
        <v>2</v>
      </c>
      <c r="J479" s="251" t="s">
        <v>678</v>
      </c>
      <c r="K479" s="251" t="s">
        <v>826</v>
      </c>
      <c r="L479" s="251" t="s">
        <v>865</v>
      </c>
      <c r="M479" s="251" t="s">
        <v>866</v>
      </c>
      <c r="N479" s="251">
        <v>50000</v>
      </c>
      <c r="O479" s="251" t="s">
        <v>826</v>
      </c>
      <c r="P479" s="251" t="s">
        <v>826</v>
      </c>
      <c r="Q479" s="251" t="s">
        <v>205</v>
      </c>
      <c r="R479" s="251">
        <v>2014</v>
      </c>
      <c r="S479" s="251" t="s">
        <v>867</v>
      </c>
      <c r="T479" s="251">
        <v>2</v>
      </c>
      <c r="U479" s="251" t="str">
        <f>VLOOKUP(J479,'RBSA 2016 Equipment Mappings'!$C:$D,2,FALSE)</f>
        <v>gFAF</v>
      </c>
    </row>
    <row r="480" spans="3:21" x14ac:dyDescent="0.25">
      <c r="C480" s="251" t="s">
        <v>1268</v>
      </c>
      <c r="D480" s="251">
        <v>1997</v>
      </c>
      <c r="E480" s="251" t="s">
        <v>859</v>
      </c>
      <c r="F480" s="251" t="s">
        <v>99</v>
      </c>
      <c r="G480" s="251">
        <v>4610.0200000000004</v>
      </c>
      <c r="H480" s="251">
        <v>4610.0200000000004</v>
      </c>
      <c r="I480" s="251">
        <v>1</v>
      </c>
      <c r="J480" s="251" t="s">
        <v>678</v>
      </c>
      <c r="K480" s="251" t="s">
        <v>826</v>
      </c>
      <c r="L480" s="251" t="s">
        <v>865</v>
      </c>
      <c r="M480" s="251" t="s">
        <v>861</v>
      </c>
      <c r="N480" s="251">
        <v>69000</v>
      </c>
      <c r="O480" s="251" t="s">
        <v>826</v>
      </c>
      <c r="P480" s="251" t="s">
        <v>826</v>
      </c>
      <c r="Q480" s="251" t="s">
        <v>205</v>
      </c>
      <c r="R480" s="251">
        <v>1995</v>
      </c>
      <c r="S480" s="251" t="s">
        <v>859</v>
      </c>
      <c r="T480" s="251">
        <v>21</v>
      </c>
      <c r="U480" s="251" t="str">
        <f>VLOOKUP(J480,'RBSA 2016 Equipment Mappings'!$C:$D,2,FALSE)</f>
        <v>gFAF</v>
      </c>
    </row>
    <row r="481" spans="3:21" x14ac:dyDescent="0.25">
      <c r="C481" s="251" t="s">
        <v>1269</v>
      </c>
      <c r="D481" s="251">
        <v>1973</v>
      </c>
      <c r="E481" s="251" t="s">
        <v>859</v>
      </c>
      <c r="F481" s="251" t="s">
        <v>864</v>
      </c>
      <c r="G481" s="251">
        <v>626.07000000000005</v>
      </c>
      <c r="H481" s="251">
        <v>89.438571428571393</v>
      </c>
      <c r="I481" s="251">
        <v>2</v>
      </c>
      <c r="J481" s="251" t="s">
        <v>835</v>
      </c>
      <c r="K481" s="251" t="s">
        <v>826</v>
      </c>
      <c r="L481" s="251" t="s">
        <v>8</v>
      </c>
      <c r="M481" s="251" t="s">
        <v>861</v>
      </c>
      <c r="N481" s="251" t="s">
        <v>826</v>
      </c>
      <c r="O481" s="251" t="s">
        <v>826</v>
      </c>
      <c r="P481" s="251" t="s">
        <v>826</v>
      </c>
      <c r="Q481" s="251" t="s">
        <v>826</v>
      </c>
      <c r="R481" s="251" t="s">
        <v>826</v>
      </c>
      <c r="S481" s="251" t="s">
        <v>826</v>
      </c>
      <c r="T481" s="251" t="s">
        <v>826</v>
      </c>
      <c r="U481" s="251" t="str">
        <f>VLOOKUP(J481,'RBSA 2016 Equipment Mappings'!$C:$D,2,FALSE)</f>
        <v>Zonal</v>
      </c>
    </row>
    <row r="482" spans="3:21" x14ac:dyDescent="0.25">
      <c r="C482" s="251" t="s">
        <v>1269</v>
      </c>
      <c r="D482" s="251">
        <v>1973</v>
      </c>
      <c r="E482" s="251" t="s">
        <v>859</v>
      </c>
      <c r="F482" s="251" t="s">
        <v>864</v>
      </c>
      <c r="G482" s="251">
        <v>626.07000000000005</v>
      </c>
      <c r="H482" s="251">
        <v>89.438571428571393</v>
      </c>
      <c r="I482" s="251">
        <v>2</v>
      </c>
      <c r="J482" s="251" t="s">
        <v>835</v>
      </c>
      <c r="K482" s="251" t="s">
        <v>826</v>
      </c>
      <c r="L482" s="251" t="s">
        <v>8</v>
      </c>
      <c r="M482" s="251" t="s">
        <v>861</v>
      </c>
      <c r="N482" s="251" t="s">
        <v>826</v>
      </c>
      <c r="O482" s="251" t="s">
        <v>826</v>
      </c>
      <c r="P482" s="251" t="s">
        <v>826</v>
      </c>
      <c r="Q482" s="251" t="s">
        <v>826</v>
      </c>
      <c r="R482" s="251" t="s">
        <v>826</v>
      </c>
      <c r="S482" s="251" t="s">
        <v>826</v>
      </c>
      <c r="T482" s="251" t="s">
        <v>826</v>
      </c>
      <c r="U482" s="251" t="str">
        <f>VLOOKUP(J482,'RBSA 2016 Equipment Mappings'!$C:$D,2,FALSE)</f>
        <v>Zonal</v>
      </c>
    </row>
    <row r="483" spans="3:21" x14ac:dyDescent="0.25">
      <c r="C483" s="251" t="s">
        <v>1269</v>
      </c>
      <c r="D483" s="251">
        <v>1973</v>
      </c>
      <c r="E483" s="251" t="s">
        <v>859</v>
      </c>
      <c r="F483" s="251" t="s">
        <v>864</v>
      </c>
      <c r="G483" s="251">
        <v>626.07000000000005</v>
      </c>
      <c r="H483" s="251">
        <v>89.438571428571393</v>
      </c>
      <c r="I483" s="251">
        <v>2</v>
      </c>
      <c r="J483" s="251" t="s">
        <v>835</v>
      </c>
      <c r="K483" s="251" t="s">
        <v>826</v>
      </c>
      <c r="L483" s="251" t="s">
        <v>8</v>
      </c>
      <c r="M483" s="251" t="s">
        <v>861</v>
      </c>
      <c r="N483" s="251" t="s">
        <v>826</v>
      </c>
      <c r="O483" s="251" t="s">
        <v>826</v>
      </c>
      <c r="P483" s="251" t="s">
        <v>826</v>
      </c>
      <c r="Q483" s="251" t="s">
        <v>826</v>
      </c>
      <c r="R483" s="251" t="s">
        <v>826</v>
      </c>
      <c r="S483" s="251" t="s">
        <v>826</v>
      </c>
      <c r="T483" s="251" t="s">
        <v>826</v>
      </c>
      <c r="U483" s="251" t="str">
        <f>VLOOKUP(J483,'RBSA 2016 Equipment Mappings'!$C:$D,2,FALSE)</f>
        <v>Zonal</v>
      </c>
    </row>
    <row r="484" spans="3:21" x14ac:dyDescent="0.25">
      <c r="C484" s="251" t="s">
        <v>1269</v>
      </c>
      <c r="D484" s="251">
        <v>1973</v>
      </c>
      <c r="E484" s="251" t="s">
        <v>859</v>
      </c>
      <c r="F484" s="251" t="s">
        <v>864</v>
      </c>
      <c r="G484" s="251">
        <v>626.07000000000005</v>
      </c>
      <c r="H484" s="251">
        <v>89.438571428571393</v>
      </c>
      <c r="I484" s="251">
        <v>2</v>
      </c>
      <c r="J484" s="251" t="s">
        <v>835</v>
      </c>
      <c r="K484" s="251" t="s">
        <v>826</v>
      </c>
      <c r="L484" s="251" t="s">
        <v>8</v>
      </c>
      <c r="M484" s="251" t="s">
        <v>861</v>
      </c>
      <c r="N484" s="251" t="s">
        <v>826</v>
      </c>
      <c r="O484" s="251" t="s">
        <v>826</v>
      </c>
      <c r="P484" s="251" t="s">
        <v>826</v>
      </c>
      <c r="Q484" s="251" t="s">
        <v>826</v>
      </c>
      <c r="R484" s="251" t="s">
        <v>826</v>
      </c>
      <c r="S484" s="251" t="s">
        <v>826</v>
      </c>
      <c r="T484" s="251" t="s">
        <v>826</v>
      </c>
      <c r="U484" s="251" t="str">
        <f>VLOOKUP(J484,'RBSA 2016 Equipment Mappings'!$C:$D,2,FALSE)</f>
        <v>Zonal</v>
      </c>
    </row>
    <row r="485" spans="3:21" x14ac:dyDescent="0.25">
      <c r="C485" s="251" t="s">
        <v>1269</v>
      </c>
      <c r="D485" s="251">
        <v>1973</v>
      </c>
      <c r="E485" s="251" t="s">
        <v>859</v>
      </c>
      <c r="F485" s="251" t="s">
        <v>864</v>
      </c>
      <c r="G485" s="251">
        <v>626.07000000000005</v>
      </c>
      <c r="H485" s="251">
        <v>89.438571428571393</v>
      </c>
      <c r="I485" s="251">
        <v>2</v>
      </c>
      <c r="J485" s="251" t="s">
        <v>835</v>
      </c>
      <c r="K485" s="251" t="s">
        <v>826</v>
      </c>
      <c r="L485" s="251" t="s">
        <v>8</v>
      </c>
      <c r="M485" s="251" t="s">
        <v>861</v>
      </c>
      <c r="N485" s="251" t="s">
        <v>826</v>
      </c>
      <c r="O485" s="251" t="s">
        <v>826</v>
      </c>
      <c r="P485" s="251" t="s">
        <v>826</v>
      </c>
      <c r="Q485" s="251" t="s">
        <v>826</v>
      </c>
      <c r="R485" s="251" t="s">
        <v>826</v>
      </c>
      <c r="S485" s="251" t="s">
        <v>826</v>
      </c>
      <c r="T485" s="251" t="s">
        <v>826</v>
      </c>
      <c r="U485" s="251" t="str">
        <f>VLOOKUP(J485,'RBSA 2016 Equipment Mappings'!$C:$D,2,FALSE)</f>
        <v>Zonal</v>
      </c>
    </row>
    <row r="486" spans="3:21" x14ac:dyDescent="0.25">
      <c r="C486" s="251" t="s">
        <v>1269</v>
      </c>
      <c r="D486" s="251">
        <v>1973</v>
      </c>
      <c r="E486" s="251" t="s">
        <v>859</v>
      </c>
      <c r="F486" s="251" t="s">
        <v>864</v>
      </c>
      <c r="G486" s="251">
        <v>626.07000000000005</v>
      </c>
      <c r="H486" s="251">
        <v>89.438571428571393</v>
      </c>
      <c r="I486" s="251">
        <v>2</v>
      </c>
      <c r="J486" s="251" t="s">
        <v>835</v>
      </c>
      <c r="K486" s="251" t="s">
        <v>826</v>
      </c>
      <c r="L486" s="251" t="s">
        <v>8</v>
      </c>
      <c r="M486" s="251" t="s">
        <v>861</v>
      </c>
      <c r="N486" s="251" t="s">
        <v>826</v>
      </c>
      <c r="O486" s="251" t="s">
        <v>826</v>
      </c>
      <c r="P486" s="251" t="s">
        <v>826</v>
      </c>
      <c r="Q486" s="251" t="s">
        <v>826</v>
      </c>
      <c r="R486" s="251" t="s">
        <v>826</v>
      </c>
      <c r="S486" s="251" t="s">
        <v>826</v>
      </c>
      <c r="T486" s="251" t="s">
        <v>826</v>
      </c>
      <c r="U486" s="251" t="str">
        <f>VLOOKUP(J486,'RBSA 2016 Equipment Mappings'!$C:$D,2,FALSE)</f>
        <v>Zonal</v>
      </c>
    </row>
    <row r="487" spans="3:21" x14ac:dyDescent="0.25">
      <c r="C487" s="251" t="s">
        <v>1269</v>
      </c>
      <c r="D487" s="251">
        <v>1973</v>
      </c>
      <c r="E487" s="251" t="s">
        <v>859</v>
      </c>
      <c r="F487" s="251" t="s">
        <v>864</v>
      </c>
      <c r="G487" s="251">
        <v>626.07000000000005</v>
      </c>
      <c r="H487" s="251">
        <v>89.438571428571393</v>
      </c>
      <c r="I487" s="251">
        <v>2</v>
      </c>
      <c r="J487" s="251" t="s">
        <v>835</v>
      </c>
      <c r="K487" s="251" t="s">
        <v>826</v>
      </c>
      <c r="L487" s="251" t="s">
        <v>8</v>
      </c>
      <c r="M487" s="251" t="s">
        <v>861</v>
      </c>
      <c r="N487" s="251" t="s">
        <v>826</v>
      </c>
      <c r="O487" s="251" t="s">
        <v>826</v>
      </c>
      <c r="P487" s="251" t="s">
        <v>826</v>
      </c>
      <c r="Q487" s="251" t="s">
        <v>826</v>
      </c>
      <c r="R487" s="251" t="s">
        <v>826</v>
      </c>
      <c r="S487" s="251" t="s">
        <v>826</v>
      </c>
      <c r="T487" s="251" t="s">
        <v>826</v>
      </c>
      <c r="U487" s="251" t="str">
        <f>VLOOKUP(J487,'RBSA 2016 Equipment Mappings'!$C:$D,2,FALSE)</f>
        <v>Zonal</v>
      </c>
    </row>
    <row r="488" spans="3:21" x14ac:dyDescent="0.25">
      <c r="C488" s="251" t="s">
        <v>1270</v>
      </c>
      <c r="D488" s="251">
        <v>1977</v>
      </c>
      <c r="E488" s="251" t="s">
        <v>859</v>
      </c>
      <c r="F488" s="251" t="s">
        <v>99</v>
      </c>
      <c r="G488" s="251">
        <v>4610.0200000000004</v>
      </c>
      <c r="H488" s="251">
        <v>2305.0100000000002</v>
      </c>
      <c r="I488" s="251">
        <v>2</v>
      </c>
      <c r="J488" s="251" t="s">
        <v>830</v>
      </c>
      <c r="K488" s="251" t="s">
        <v>937</v>
      </c>
      <c r="L488" s="251" t="s">
        <v>865</v>
      </c>
      <c r="M488" s="251" t="s">
        <v>861</v>
      </c>
      <c r="N488" s="251">
        <v>30000</v>
      </c>
      <c r="O488" s="251" t="s">
        <v>826</v>
      </c>
      <c r="P488" s="251" t="s">
        <v>826</v>
      </c>
      <c r="Q488" s="251" t="s">
        <v>826</v>
      </c>
      <c r="R488" s="251" t="s">
        <v>826</v>
      </c>
      <c r="S488" s="251" t="s">
        <v>826</v>
      </c>
      <c r="T488" s="251" t="s">
        <v>826</v>
      </c>
      <c r="U488" s="251" t="str">
        <f>VLOOKUP(J488,'RBSA 2016 Equipment Mappings'!$C:$D,2,FALSE)</f>
        <v>Other</v>
      </c>
    </row>
    <row r="489" spans="3:21" x14ac:dyDescent="0.25">
      <c r="C489" s="251" t="s">
        <v>1270</v>
      </c>
      <c r="D489" s="251">
        <v>1977</v>
      </c>
      <c r="E489" s="251" t="s">
        <v>859</v>
      </c>
      <c r="F489" s="251" t="s">
        <v>99</v>
      </c>
      <c r="G489" s="251">
        <v>4610.0200000000004</v>
      </c>
      <c r="H489" s="251">
        <v>2305.0100000000002</v>
      </c>
      <c r="I489" s="251">
        <v>2</v>
      </c>
      <c r="J489" s="251" t="s">
        <v>830</v>
      </c>
      <c r="K489" s="251" t="s">
        <v>937</v>
      </c>
      <c r="L489" s="251" t="s">
        <v>865</v>
      </c>
      <c r="M489" s="251" t="s">
        <v>938</v>
      </c>
      <c r="N489" s="251" t="s">
        <v>826</v>
      </c>
      <c r="O489" s="251" t="s">
        <v>826</v>
      </c>
      <c r="P489" s="251" t="s">
        <v>826</v>
      </c>
      <c r="Q489" s="251" t="s">
        <v>826</v>
      </c>
      <c r="R489" s="251" t="s">
        <v>826</v>
      </c>
      <c r="S489" s="251" t="s">
        <v>826</v>
      </c>
      <c r="T489" s="251" t="s">
        <v>826</v>
      </c>
      <c r="U489" s="251" t="str">
        <f>VLOOKUP(J489,'RBSA 2016 Equipment Mappings'!$C:$D,2,FALSE)</f>
        <v>Other</v>
      </c>
    </row>
    <row r="490" spans="3:21" x14ac:dyDescent="0.25">
      <c r="C490" s="251" t="s">
        <v>1271</v>
      </c>
      <c r="D490" s="251">
        <v>2006</v>
      </c>
      <c r="E490" s="251" t="s">
        <v>859</v>
      </c>
      <c r="F490" s="251" t="s">
        <v>99</v>
      </c>
      <c r="G490" s="251">
        <v>4610.0200000000004</v>
      </c>
      <c r="H490" s="251">
        <v>4610.0200000000004</v>
      </c>
      <c r="I490" s="251">
        <v>1</v>
      </c>
      <c r="J490" s="251" t="s">
        <v>677</v>
      </c>
      <c r="K490" s="251" t="s">
        <v>826</v>
      </c>
      <c r="L490" s="251" t="s">
        <v>8</v>
      </c>
      <c r="M490" s="251" t="s">
        <v>892</v>
      </c>
      <c r="N490" s="251" t="s">
        <v>826</v>
      </c>
      <c r="O490" s="251" t="s">
        <v>826</v>
      </c>
      <c r="P490" s="251" t="s">
        <v>826</v>
      </c>
      <c r="Q490" s="251" t="s">
        <v>205</v>
      </c>
      <c r="R490" s="251">
        <v>2006</v>
      </c>
      <c r="S490" s="251" t="s">
        <v>859</v>
      </c>
      <c r="T490" s="251">
        <v>10</v>
      </c>
      <c r="U490" s="251" t="str">
        <f>VLOOKUP(J490,'RBSA 2016 Equipment Mappings'!$C:$D,2,FALSE)</f>
        <v>eFAF</v>
      </c>
    </row>
    <row r="491" spans="3:21" x14ac:dyDescent="0.25">
      <c r="C491" s="251" t="s">
        <v>1272</v>
      </c>
      <c r="D491" s="251">
        <v>1956</v>
      </c>
      <c r="E491" s="251" t="s">
        <v>859</v>
      </c>
      <c r="F491" s="251" t="s">
        <v>99</v>
      </c>
      <c r="G491" s="251">
        <v>4610.0200000000004</v>
      </c>
      <c r="H491" s="251">
        <v>4610.0200000000004</v>
      </c>
      <c r="I491" s="251">
        <v>3</v>
      </c>
      <c r="J491" s="251" t="s">
        <v>678</v>
      </c>
      <c r="K491" s="251" t="s">
        <v>826</v>
      </c>
      <c r="L491" s="251" t="s">
        <v>953</v>
      </c>
      <c r="M491" s="251" t="s">
        <v>866</v>
      </c>
      <c r="N491" s="251">
        <v>88000</v>
      </c>
      <c r="O491" s="251" t="s">
        <v>826</v>
      </c>
      <c r="P491" s="251" t="s">
        <v>826</v>
      </c>
      <c r="Q491" s="251" t="s">
        <v>205</v>
      </c>
      <c r="R491" s="251">
        <v>2010</v>
      </c>
      <c r="S491" s="251" t="s">
        <v>859</v>
      </c>
      <c r="T491" s="251">
        <v>6</v>
      </c>
      <c r="U491" s="251" t="str">
        <f>VLOOKUP(J491,'RBSA 2016 Equipment Mappings'!$C:$D,2,FALSE)</f>
        <v>gFAF</v>
      </c>
    </row>
    <row r="492" spans="3:21" x14ac:dyDescent="0.25">
      <c r="C492" s="251" t="s">
        <v>1273</v>
      </c>
      <c r="D492" s="251">
        <v>2004</v>
      </c>
      <c r="E492" s="251" t="s">
        <v>859</v>
      </c>
      <c r="F492" s="251" t="s">
        <v>99</v>
      </c>
      <c r="G492" s="251">
        <v>4610.0200000000004</v>
      </c>
      <c r="H492" s="251">
        <v>4610.0200000000004</v>
      </c>
      <c r="I492" s="251">
        <v>1</v>
      </c>
      <c r="J492" s="251" t="s">
        <v>678</v>
      </c>
      <c r="K492" s="251" t="s">
        <v>826</v>
      </c>
      <c r="L492" s="251" t="s">
        <v>865</v>
      </c>
      <c r="M492" s="251" t="s">
        <v>866</v>
      </c>
      <c r="N492" s="251">
        <v>100000</v>
      </c>
      <c r="O492" s="251" t="s">
        <v>826</v>
      </c>
      <c r="P492" s="251" t="s">
        <v>826</v>
      </c>
      <c r="Q492" s="251" t="s">
        <v>205</v>
      </c>
      <c r="R492" s="251">
        <v>2003</v>
      </c>
      <c r="S492" s="251" t="s">
        <v>859</v>
      </c>
      <c r="T492" s="251">
        <v>13</v>
      </c>
      <c r="U492" s="251" t="str">
        <f>VLOOKUP(J492,'RBSA 2016 Equipment Mappings'!$C:$D,2,FALSE)</f>
        <v>gFAF</v>
      </c>
    </row>
    <row r="493" spans="3:21" x14ac:dyDescent="0.25">
      <c r="C493" s="251" t="s">
        <v>1274</v>
      </c>
      <c r="D493" s="251">
        <v>2007</v>
      </c>
      <c r="E493" s="251" t="s">
        <v>859</v>
      </c>
      <c r="F493" s="251" t="s">
        <v>99</v>
      </c>
      <c r="G493" s="251">
        <v>4610.0200000000004</v>
      </c>
      <c r="H493" s="251">
        <v>4610.0200000000004</v>
      </c>
      <c r="I493" s="251">
        <v>3</v>
      </c>
      <c r="J493" s="251" t="s">
        <v>678</v>
      </c>
      <c r="K493" s="251" t="s">
        <v>826</v>
      </c>
      <c r="L493" s="251" t="s">
        <v>865</v>
      </c>
      <c r="M493" s="251" t="s">
        <v>892</v>
      </c>
      <c r="N493" s="251">
        <v>60000</v>
      </c>
      <c r="O493" s="251" t="s">
        <v>826</v>
      </c>
      <c r="P493" s="251" t="s">
        <v>826</v>
      </c>
      <c r="Q493" s="251" t="s">
        <v>205</v>
      </c>
      <c r="R493" s="251">
        <v>2006</v>
      </c>
      <c r="S493" s="251" t="s">
        <v>859</v>
      </c>
      <c r="T493" s="251">
        <v>10</v>
      </c>
      <c r="U493" s="251" t="str">
        <f>VLOOKUP(J493,'RBSA 2016 Equipment Mappings'!$C:$D,2,FALSE)</f>
        <v>gFAF</v>
      </c>
    </row>
    <row r="494" spans="3:21" x14ac:dyDescent="0.25">
      <c r="C494" s="251" t="s">
        <v>1275</v>
      </c>
      <c r="D494" s="251">
        <v>1949</v>
      </c>
      <c r="E494" s="251" t="s">
        <v>859</v>
      </c>
      <c r="F494" s="251" t="s">
        <v>99</v>
      </c>
      <c r="G494" s="251">
        <v>4610.0200000000004</v>
      </c>
      <c r="H494" s="251">
        <v>4610.0200000000004</v>
      </c>
      <c r="I494" s="251">
        <v>3</v>
      </c>
      <c r="J494" s="251" t="s">
        <v>678</v>
      </c>
      <c r="K494" s="251" t="s">
        <v>826</v>
      </c>
      <c r="L494" s="251" t="s">
        <v>865</v>
      </c>
      <c r="M494" s="251" t="s">
        <v>866</v>
      </c>
      <c r="N494" s="251">
        <v>110000</v>
      </c>
      <c r="O494" s="251" t="s">
        <v>826</v>
      </c>
      <c r="P494" s="251" t="s">
        <v>826</v>
      </c>
      <c r="Q494" s="251" t="s">
        <v>205</v>
      </c>
      <c r="R494" s="251">
        <v>1983</v>
      </c>
      <c r="S494" s="251" t="s">
        <v>859</v>
      </c>
      <c r="T494" s="251">
        <v>33</v>
      </c>
      <c r="U494" s="251" t="str">
        <f>VLOOKUP(J494,'RBSA 2016 Equipment Mappings'!$C:$D,2,FALSE)</f>
        <v>gFAF</v>
      </c>
    </row>
    <row r="495" spans="3:21" x14ac:dyDescent="0.25">
      <c r="C495" s="251" t="s">
        <v>1276</v>
      </c>
      <c r="D495" s="251">
        <v>1969</v>
      </c>
      <c r="E495" s="251" t="s">
        <v>859</v>
      </c>
      <c r="F495" s="251" t="s">
        <v>99</v>
      </c>
      <c r="G495" s="251">
        <v>4702.18</v>
      </c>
      <c r="H495" s="251">
        <v>4702.18</v>
      </c>
      <c r="I495" s="251">
        <v>2</v>
      </c>
      <c r="J495" s="251" t="s">
        <v>678</v>
      </c>
      <c r="K495" s="251" t="s">
        <v>826</v>
      </c>
      <c r="L495" s="251" t="s">
        <v>865</v>
      </c>
      <c r="M495" s="251" t="s">
        <v>861</v>
      </c>
      <c r="N495" s="251">
        <v>100000</v>
      </c>
      <c r="O495" s="251" t="s">
        <v>826</v>
      </c>
      <c r="P495" s="251" t="s">
        <v>826</v>
      </c>
      <c r="Q495" s="251" t="s">
        <v>205</v>
      </c>
      <c r="R495" s="251">
        <v>2002</v>
      </c>
      <c r="S495" s="251" t="s">
        <v>859</v>
      </c>
      <c r="T495" s="251">
        <v>14</v>
      </c>
      <c r="U495" s="251" t="str">
        <f>VLOOKUP(J495,'RBSA 2016 Equipment Mappings'!$C:$D,2,FALSE)</f>
        <v>gFAF</v>
      </c>
    </row>
    <row r="496" spans="3:21" x14ac:dyDescent="0.25">
      <c r="C496" s="251" t="s">
        <v>1277</v>
      </c>
      <c r="D496" s="251">
        <v>1981</v>
      </c>
      <c r="E496" s="251" t="s">
        <v>859</v>
      </c>
      <c r="F496" s="251" t="s">
        <v>99</v>
      </c>
      <c r="G496" s="251">
        <v>4610.0200000000004</v>
      </c>
      <c r="H496" s="251">
        <v>4610.0200000000004</v>
      </c>
      <c r="I496" s="251">
        <v>2</v>
      </c>
      <c r="J496" s="251" t="s">
        <v>830</v>
      </c>
      <c r="K496" s="251" t="s">
        <v>937</v>
      </c>
      <c r="L496" s="251" t="s">
        <v>953</v>
      </c>
      <c r="M496" s="251" t="s">
        <v>861</v>
      </c>
      <c r="N496" s="251" t="s">
        <v>826</v>
      </c>
      <c r="O496" s="251" t="s">
        <v>826</v>
      </c>
      <c r="P496" s="251" t="s">
        <v>826</v>
      </c>
      <c r="Q496" s="251" t="s">
        <v>826</v>
      </c>
      <c r="R496" s="251" t="s">
        <v>826</v>
      </c>
      <c r="S496" s="251" t="s">
        <v>826</v>
      </c>
      <c r="T496" s="251" t="s">
        <v>826</v>
      </c>
      <c r="U496" s="251" t="str">
        <f>VLOOKUP(J496,'RBSA 2016 Equipment Mappings'!$C:$D,2,FALSE)</f>
        <v>Other</v>
      </c>
    </row>
    <row r="497" spans="3:21" x14ac:dyDescent="0.25">
      <c r="C497" s="251" t="s">
        <v>1278</v>
      </c>
      <c r="D497" s="251">
        <v>1949</v>
      </c>
      <c r="E497" s="251" t="s">
        <v>859</v>
      </c>
      <c r="F497" s="251" t="s">
        <v>99</v>
      </c>
      <c r="G497" s="251">
        <v>4610.0200000000004</v>
      </c>
      <c r="H497" s="251">
        <v>4610.0200000000004</v>
      </c>
      <c r="I497" s="251">
        <v>1</v>
      </c>
      <c r="J497" s="251" t="s">
        <v>678</v>
      </c>
      <c r="K497" s="251" t="s">
        <v>826</v>
      </c>
      <c r="L497" s="251" t="s">
        <v>865</v>
      </c>
      <c r="M497" s="251" t="s">
        <v>892</v>
      </c>
      <c r="N497" s="251">
        <v>44000</v>
      </c>
      <c r="O497" s="251" t="s">
        <v>826</v>
      </c>
      <c r="P497" s="251" t="s">
        <v>826</v>
      </c>
      <c r="Q497" s="251" t="s">
        <v>205</v>
      </c>
      <c r="R497" s="251">
        <v>2009</v>
      </c>
      <c r="S497" s="251" t="s">
        <v>859</v>
      </c>
      <c r="T497" s="251">
        <v>7</v>
      </c>
      <c r="U497" s="251" t="str">
        <f>VLOOKUP(J497,'RBSA 2016 Equipment Mappings'!$C:$D,2,FALSE)</f>
        <v>gFAF</v>
      </c>
    </row>
    <row r="498" spans="3:21" x14ac:dyDescent="0.25">
      <c r="C498" s="251" t="s">
        <v>1279</v>
      </c>
      <c r="D498" s="251">
        <v>2015</v>
      </c>
      <c r="E498" s="251" t="s">
        <v>867</v>
      </c>
      <c r="F498" s="251" t="s">
        <v>99</v>
      </c>
      <c r="G498" s="251">
        <v>4610.0200000000004</v>
      </c>
      <c r="H498" s="251">
        <v>4610.0200000000004</v>
      </c>
      <c r="I498" s="251">
        <v>2</v>
      </c>
      <c r="J498" s="251" t="s">
        <v>678</v>
      </c>
      <c r="K498" s="251" t="s">
        <v>826</v>
      </c>
      <c r="L498" s="251" t="s">
        <v>865</v>
      </c>
      <c r="M498" s="251" t="s">
        <v>866</v>
      </c>
      <c r="N498" s="251">
        <v>54000</v>
      </c>
      <c r="O498" s="251" t="s">
        <v>826</v>
      </c>
      <c r="P498" s="251" t="s">
        <v>826</v>
      </c>
      <c r="Q498" s="251" t="s">
        <v>205</v>
      </c>
      <c r="R498" s="251">
        <v>2014</v>
      </c>
      <c r="S498" s="251" t="s">
        <v>867</v>
      </c>
      <c r="T498" s="251">
        <v>2</v>
      </c>
      <c r="U498" s="251" t="str">
        <f>VLOOKUP(J498,'RBSA 2016 Equipment Mappings'!$C:$D,2,FALSE)</f>
        <v>gFAF</v>
      </c>
    </row>
    <row r="499" spans="3:21" x14ac:dyDescent="0.25">
      <c r="C499" s="251" t="s">
        <v>1280</v>
      </c>
      <c r="D499" s="251">
        <v>1980</v>
      </c>
      <c r="E499" s="251" t="s">
        <v>859</v>
      </c>
      <c r="F499" s="251" t="s">
        <v>99</v>
      </c>
      <c r="G499" s="251">
        <v>4702.18</v>
      </c>
      <c r="H499" s="251">
        <v>940.43600000000004</v>
      </c>
      <c r="I499" s="251">
        <v>2</v>
      </c>
      <c r="J499" s="251" t="s">
        <v>835</v>
      </c>
      <c r="K499" s="251" t="s">
        <v>826</v>
      </c>
      <c r="L499" s="251" t="s">
        <v>8</v>
      </c>
      <c r="M499" s="251" t="s">
        <v>861</v>
      </c>
      <c r="N499" s="251" t="s">
        <v>826</v>
      </c>
      <c r="O499" s="251" t="s">
        <v>826</v>
      </c>
      <c r="P499" s="251" t="s">
        <v>826</v>
      </c>
      <c r="Q499" s="251" t="s">
        <v>826</v>
      </c>
      <c r="R499" s="251" t="s">
        <v>826</v>
      </c>
      <c r="S499" s="251" t="s">
        <v>826</v>
      </c>
      <c r="T499" s="251" t="s">
        <v>826</v>
      </c>
      <c r="U499" s="251" t="str">
        <f>VLOOKUP(J499,'RBSA 2016 Equipment Mappings'!$C:$D,2,FALSE)</f>
        <v>Zonal</v>
      </c>
    </row>
    <row r="500" spans="3:21" x14ac:dyDescent="0.25">
      <c r="C500" s="251" t="s">
        <v>1280</v>
      </c>
      <c r="D500" s="251">
        <v>1980</v>
      </c>
      <c r="E500" s="251" t="s">
        <v>859</v>
      </c>
      <c r="F500" s="251" t="s">
        <v>99</v>
      </c>
      <c r="G500" s="251">
        <v>4702.18</v>
      </c>
      <c r="H500" s="251">
        <v>940.43600000000004</v>
      </c>
      <c r="I500" s="251">
        <v>2</v>
      </c>
      <c r="J500" s="251" t="s">
        <v>835</v>
      </c>
      <c r="K500" s="251" t="s">
        <v>826</v>
      </c>
      <c r="L500" s="251" t="s">
        <v>8</v>
      </c>
      <c r="M500" s="251" t="s">
        <v>861</v>
      </c>
      <c r="N500" s="251" t="s">
        <v>826</v>
      </c>
      <c r="O500" s="251" t="s">
        <v>826</v>
      </c>
      <c r="P500" s="251" t="s">
        <v>826</v>
      </c>
      <c r="Q500" s="251" t="s">
        <v>826</v>
      </c>
      <c r="R500" s="251" t="s">
        <v>826</v>
      </c>
      <c r="S500" s="251" t="s">
        <v>826</v>
      </c>
      <c r="T500" s="251" t="s">
        <v>826</v>
      </c>
      <c r="U500" s="251" t="str">
        <f>VLOOKUP(J500,'RBSA 2016 Equipment Mappings'!$C:$D,2,FALSE)</f>
        <v>Zonal</v>
      </c>
    </row>
    <row r="501" spans="3:21" x14ac:dyDescent="0.25">
      <c r="C501" s="251" t="s">
        <v>1280</v>
      </c>
      <c r="D501" s="251">
        <v>1980</v>
      </c>
      <c r="E501" s="251" t="s">
        <v>859</v>
      </c>
      <c r="F501" s="251" t="s">
        <v>99</v>
      </c>
      <c r="G501" s="251">
        <v>4702.18</v>
      </c>
      <c r="H501" s="251">
        <v>940.43600000000004</v>
      </c>
      <c r="I501" s="251">
        <v>2</v>
      </c>
      <c r="J501" s="251" t="s">
        <v>835</v>
      </c>
      <c r="K501" s="251" t="s">
        <v>826</v>
      </c>
      <c r="L501" s="251" t="s">
        <v>8</v>
      </c>
      <c r="M501" s="251" t="s">
        <v>861</v>
      </c>
      <c r="N501" s="251" t="s">
        <v>826</v>
      </c>
      <c r="O501" s="251" t="s">
        <v>826</v>
      </c>
      <c r="P501" s="251" t="s">
        <v>826</v>
      </c>
      <c r="Q501" s="251" t="s">
        <v>826</v>
      </c>
      <c r="R501" s="251" t="s">
        <v>826</v>
      </c>
      <c r="S501" s="251" t="s">
        <v>826</v>
      </c>
      <c r="T501" s="251" t="s">
        <v>826</v>
      </c>
      <c r="U501" s="251" t="str">
        <f>VLOOKUP(J501,'RBSA 2016 Equipment Mappings'!$C:$D,2,FALSE)</f>
        <v>Zonal</v>
      </c>
    </row>
    <row r="502" spans="3:21" x14ac:dyDescent="0.25">
      <c r="C502" s="251" t="s">
        <v>1280</v>
      </c>
      <c r="D502" s="251">
        <v>1980</v>
      </c>
      <c r="E502" s="251" t="s">
        <v>859</v>
      </c>
      <c r="F502" s="251" t="s">
        <v>99</v>
      </c>
      <c r="G502" s="251">
        <v>4702.18</v>
      </c>
      <c r="H502" s="251">
        <v>940.43600000000004</v>
      </c>
      <c r="I502" s="251">
        <v>2</v>
      </c>
      <c r="J502" s="251" t="s">
        <v>835</v>
      </c>
      <c r="K502" s="251" t="s">
        <v>826</v>
      </c>
      <c r="L502" s="251" t="s">
        <v>8</v>
      </c>
      <c r="M502" s="251" t="s">
        <v>861</v>
      </c>
      <c r="N502" s="251" t="s">
        <v>826</v>
      </c>
      <c r="O502" s="251" t="s">
        <v>826</v>
      </c>
      <c r="P502" s="251" t="s">
        <v>826</v>
      </c>
      <c r="Q502" s="251" t="s">
        <v>826</v>
      </c>
      <c r="R502" s="251" t="s">
        <v>826</v>
      </c>
      <c r="S502" s="251" t="s">
        <v>826</v>
      </c>
      <c r="T502" s="251" t="s">
        <v>826</v>
      </c>
      <c r="U502" s="251" t="str">
        <f>VLOOKUP(J502,'RBSA 2016 Equipment Mappings'!$C:$D,2,FALSE)</f>
        <v>Zonal</v>
      </c>
    </row>
    <row r="503" spans="3:21" x14ac:dyDescent="0.25">
      <c r="C503" s="251" t="s">
        <v>1280</v>
      </c>
      <c r="D503" s="251">
        <v>1980</v>
      </c>
      <c r="E503" s="251" t="s">
        <v>859</v>
      </c>
      <c r="F503" s="251" t="s">
        <v>99</v>
      </c>
      <c r="G503" s="251">
        <v>4702.18</v>
      </c>
      <c r="H503" s="251">
        <v>940.43600000000004</v>
      </c>
      <c r="I503" s="251">
        <v>2</v>
      </c>
      <c r="J503" s="251" t="s">
        <v>835</v>
      </c>
      <c r="K503" s="251" t="s">
        <v>826</v>
      </c>
      <c r="L503" s="251" t="s">
        <v>8</v>
      </c>
      <c r="M503" s="251" t="s">
        <v>861</v>
      </c>
      <c r="N503" s="251" t="s">
        <v>826</v>
      </c>
      <c r="O503" s="251" t="s">
        <v>826</v>
      </c>
      <c r="P503" s="251" t="s">
        <v>826</v>
      </c>
      <c r="Q503" s="251" t="s">
        <v>826</v>
      </c>
      <c r="R503" s="251" t="s">
        <v>826</v>
      </c>
      <c r="S503" s="251" t="s">
        <v>826</v>
      </c>
      <c r="T503" s="251" t="s">
        <v>826</v>
      </c>
      <c r="U503" s="251" t="str">
        <f>VLOOKUP(J503,'RBSA 2016 Equipment Mappings'!$C:$D,2,FALSE)</f>
        <v>Zonal</v>
      </c>
    </row>
    <row r="504" spans="3:21" x14ac:dyDescent="0.25">
      <c r="C504" s="251" t="s">
        <v>1281</v>
      </c>
      <c r="D504" s="251">
        <v>2006</v>
      </c>
      <c r="E504" s="251" t="s">
        <v>859</v>
      </c>
      <c r="F504" s="251" t="s">
        <v>99</v>
      </c>
      <c r="G504" s="251">
        <v>4610.0200000000004</v>
      </c>
      <c r="H504" s="251">
        <v>4610.0200000000004</v>
      </c>
      <c r="I504" s="251">
        <v>1</v>
      </c>
      <c r="J504" s="251" t="s">
        <v>678</v>
      </c>
      <c r="K504" s="251" t="s">
        <v>826</v>
      </c>
      <c r="L504" s="251" t="s">
        <v>865</v>
      </c>
      <c r="M504" s="251" t="s">
        <v>862</v>
      </c>
      <c r="N504" s="251">
        <v>80000</v>
      </c>
      <c r="O504" s="251" t="s">
        <v>826</v>
      </c>
      <c r="P504" s="251" t="s">
        <v>826</v>
      </c>
      <c r="Q504" s="251" t="s">
        <v>205</v>
      </c>
      <c r="R504" s="251">
        <v>2006</v>
      </c>
      <c r="S504" s="251" t="s">
        <v>859</v>
      </c>
      <c r="T504" s="251">
        <v>10</v>
      </c>
      <c r="U504" s="251" t="str">
        <f>VLOOKUP(J504,'RBSA 2016 Equipment Mappings'!$C:$D,2,FALSE)</f>
        <v>gFAF</v>
      </c>
    </row>
    <row r="505" spans="3:21" x14ac:dyDescent="0.25">
      <c r="C505" s="251" t="s">
        <v>1282</v>
      </c>
      <c r="D505" s="251">
        <v>1962</v>
      </c>
      <c r="E505" s="251" t="s">
        <v>859</v>
      </c>
      <c r="F505" s="251" t="s">
        <v>99</v>
      </c>
      <c r="G505" s="251">
        <v>4610.0200000000004</v>
      </c>
      <c r="H505" s="251">
        <v>4610.0200000000004</v>
      </c>
      <c r="I505" s="251">
        <v>1</v>
      </c>
      <c r="J505" s="251" t="s">
        <v>677</v>
      </c>
      <c r="K505" s="251" t="s">
        <v>826</v>
      </c>
      <c r="L505" s="251" t="s">
        <v>8</v>
      </c>
      <c r="M505" s="251" t="s">
        <v>892</v>
      </c>
      <c r="N505" s="251" t="s">
        <v>826</v>
      </c>
      <c r="O505" s="251" t="s">
        <v>826</v>
      </c>
      <c r="P505" s="251" t="s">
        <v>826</v>
      </c>
      <c r="Q505" s="251" t="s">
        <v>205</v>
      </c>
      <c r="R505" s="251" t="s">
        <v>826</v>
      </c>
      <c r="S505" s="251" t="s">
        <v>826</v>
      </c>
      <c r="T505" s="251" t="s">
        <v>826</v>
      </c>
      <c r="U505" s="251" t="str">
        <f>VLOOKUP(J505,'RBSA 2016 Equipment Mappings'!$C:$D,2,FALSE)</f>
        <v>eFAF</v>
      </c>
    </row>
    <row r="506" spans="3:21" x14ac:dyDescent="0.25">
      <c r="C506" s="251" t="s">
        <v>1283</v>
      </c>
      <c r="D506" s="251">
        <v>2005</v>
      </c>
      <c r="E506" s="251" t="s">
        <v>859</v>
      </c>
      <c r="F506" s="251" t="s">
        <v>99</v>
      </c>
      <c r="G506" s="251">
        <v>4610.0200000000004</v>
      </c>
      <c r="H506" s="251">
        <v>4610.0200000000004</v>
      </c>
      <c r="I506" s="251">
        <v>2</v>
      </c>
      <c r="J506" s="251" t="s">
        <v>678</v>
      </c>
      <c r="K506" s="251" t="s">
        <v>826</v>
      </c>
      <c r="L506" s="251" t="s">
        <v>865</v>
      </c>
      <c r="M506" s="251" t="s">
        <v>866</v>
      </c>
      <c r="N506" s="251">
        <v>50000</v>
      </c>
      <c r="O506" s="251" t="s">
        <v>826</v>
      </c>
      <c r="P506" s="251" t="s">
        <v>826</v>
      </c>
      <c r="Q506" s="251" t="s">
        <v>205</v>
      </c>
      <c r="R506" s="251">
        <v>2005</v>
      </c>
      <c r="S506" s="251" t="s">
        <v>859</v>
      </c>
      <c r="T506" s="251">
        <v>11</v>
      </c>
      <c r="U506" s="251" t="str">
        <f>VLOOKUP(J506,'RBSA 2016 Equipment Mappings'!$C:$D,2,FALSE)</f>
        <v>gFAF</v>
      </c>
    </row>
    <row r="507" spans="3:21" x14ac:dyDescent="0.25">
      <c r="C507" s="251" t="s">
        <v>1284</v>
      </c>
      <c r="D507" s="251">
        <v>1990</v>
      </c>
      <c r="E507" s="251" t="s">
        <v>859</v>
      </c>
      <c r="F507" s="251" t="s">
        <v>99</v>
      </c>
      <c r="G507" s="251">
        <v>4610.0200000000004</v>
      </c>
      <c r="H507" s="251">
        <v>4610.0200000000004</v>
      </c>
      <c r="I507" s="251">
        <v>1</v>
      </c>
      <c r="J507" s="251" t="s">
        <v>678</v>
      </c>
      <c r="K507" s="251" t="s">
        <v>826</v>
      </c>
      <c r="L507" s="251" t="s">
        <v>865</v>
      </c>
      <c r="M507" s="251" t="s">
        <v>866</v>
      </c>
      <c r="N507" s="251">
        <v>88000</v>
      </c>
      <c r="O507" s="251" t="s">
        <v>826</v>
      </c>
      <c r="P507" s="251" t="s">
        <v>826</v>
      </c>
      <c r="Q507" s="251" t="s">
        <v>205</v>
      </c>
      <c r="R507" s="251">
        <v>2014</v>
      </c>
      <c r="S507" s="251" t="s">
        <v>867</v>
      </c>
      <c r="T507" s="251">
        <v>2</v>
      </c>
      <c r="U507" s="251" t="str">
        <f>VLOOKUP(J507,'RBSA 2016 Equipment Mappings'!$C:$D,2,FALSE)</f>
        <v>gFAF</v>
      </c>
    </row>
    <row r="508" spans="3:21" x14ac:dyDescent="0.25">
      <c r="C508" s="251" t="s">
        <v>1285</v>
      </c>
      <c r="D508" s="251">
        <v>2000</v>
      </c>
      <c r="E508" s="251" t="s">
        <v>859</v>
      </c>
      <c r="F508" s="251" t="s">
        <v>99</v>
      </c>
      <c r="G508" s="251">
        <v>4610.0200000000004</v>
      </c>
      <c r="H508" s="251">
        <v>4610.0200000000004</v>
      </c>
      <c r="I508" s="251">
        <v>1</v>
      </c>
      <c r="J508" s="251" t="s">
        <v>678</v>
      </c>
      <c r="K508" s="251" t="s">
        <v>826</v>
      </c>
      <c r="L508" s="251" t="s">
        <v>865</v>
      </c>
      <c r="M508" s="251" t="s">
        <v>862</v>
      </c>
      <c r="N508" s="251">
        <v>125000</v>
      </c>
      <c r="O508" s="251" t="s">
        <v>826</v>
      </c>
      <c r="P508" s="251" t="s">
        <v>826</v>
      </c>
      <c r="Q508" s="251" t="s">
        <v>205</v>
      </c>
      <c r="R508" s="251">
        <v>2000</v>
      </c>
      <c r="S508" s="251" t="s">
        <v>859</v>
      </c>
      <c r="T508" s="251">
        <v>16</v>
      </c>
      <c r="U508" s="251" t="str">
        <f>VLOOKUP(J508,'RBSA 2016 Equipment Mappings'!$C:$D,2,FALSE)</f>
        <v>gFAF</v>
      </c>
    </row>
    <row r="509" spans="3:21" x14ac:dyDescent="0.25">
      <c r="C509" s="251" t="s">
        <v>1286</v>
      </c>
      <c r="D509" s="251" t="s">
        <v>826</v>
      </c>
      <c r="E509" s="251" t="s">
        <v>826</v>
      </c>
      <c r="F509" s="251" t="s">
        <v>99</v>
      </c>
      <c r="G509" s="251">
        <v>4610.0200000000004</v>
      </c>
      <c r="H509" s="251">
        <v>4610.0200000000004</v>
      </c>
      <c r="I509" s="251">
        <v>1</v>
      </c>
      <c r="J509" s="251" t="s">
        <v>829</v>
      </c>
      <c r="K509" s="251" t="s">
        <v>716</v>
      </c>
      <c r="L509" s="251" t="s">
        <v>8</v>
      </c>
      <c r="M509" s="251" t="s">
        <v>861</v>
      </c>
      <c r="N509" s="251" t="s">
        <v>826</v>
      </c>
      <c r="O509" s="251" t="s">
        <v>826</v>
      </c>
      <c r="P509" s="251" t="s">
        <v>826</v>
      </c>
      <c r="Q509" s="251" t="s">
        <v>862</v>
      </c>
      <c r="R509" s="251" t="s">
        <v>826</v>
      </c>
      <c r="S509" s="251" t="s">
        <v>826</v>
      </c>
      <c r="T509" s="251" t="s">
        <v>826</v>
      </c>
      <c r="U509" s="251" t="str">
        <f>VLOOKUP(J509,'RBSA 2016 Equipment Mappings'!$C:$D,2,FALSE)</f>
        <v>Zonal</v>
      </c>
    </row>
    <row r="510" spans="3:21" x14ac:dyDescent="0.25">
      <c r="C510" s="251" t="s">
        <v>1287</v>
      </c>
      <c r="D510" s="251">
        <v>1976</v>
      </c>
      <c r="E510" s="251" t="s">
        <v>859</v>
      </c>
      <c r="F510" s="251" t="s">
        <v>99</v>
      </c>
      <c r="G510" s="251">
        <v>4610.0200000000004</v>
      </c>
      <c r="H510" s="251">
        <v>4610.0200000000004</v>
      </c>
      <c r="I510" s="251">
        <v>3</v>
      </c>
      <c r="J510" s="251" t="s">
        <v>678</v>
      </c>
      <c r="K510" s="251" t="s">
        <v>826</v>
      </c>
      <c r="L510" s="251" t="s">
        <v>865</v>
      </c>
      <c r="M510" s="251" t="s">
        <v>866</v>
      </c>
      <c r="N510" s="251">
        <v>100000</v>
      </c>
      <c r="O510" s="251" t="s">
        <v>826</v>
      </c>
      <c r="P510" s="251" t="s">
        <v>826</v>
      </c>
      <c r="Q510" s="251" t="s">
        <v>205</v>
      </c>
      <c r="R510" s="251">
        <v>1994</v>
      </c>
      <c r="S510" s="251" t="s">
        <v>859</v>
      </c>
      <c r="T510" s="251">
        <v>22</v>
      </c>
      <c r="U510" s="251" t="str">
        <f>VLOOKUP(J510,'RBSA 2016 Equipment Mappings'!$C:$D,2,FALSE)</f>
        <v>gFAF</v>
      </c>
    </row>
    <row r="511" spans="3:21" x14ac:dyDescent="0.25">
      <c r="C511" s="251" t="s">
        <v>1288</v>
      </c>
      <c r="D511" s="251">
        <v>2002</v>
      </c>
      <c r="E511" s="251" t="s">
        <v>859</v>
      </c>
      <c r="F511" s="251" t="s">
        <v>99</v>
      </c>
      <c r="G511" s="251">
        <v>4610.0200000000004</v>
      </c>
      <c r="H511" s="251">
        <v>4610.0200000000004</v>
      </c>
      <c r="I511" s="251">
        <v>1</v>
      </c>
      <c r="J511" s="251" t="s">
        <v>678</v>
      </c>
      <c r="K511" s="251" t="s">
        <v>826</v>
      </c>
      <c r="L511" s="251" t="s">
        <v>865</v>
      </c>
      <c r="M511" s="251" t="s">
        <v>866</v>
      </c>
      <c r="N511" s="251">
        <v>90000</v>
      </c>
      <c r="O511" s="251" t="s">
        <v>826</v>
      </c>
      <c r="P511" s="251" t="s">
        <v>826</v>
      </c>
      <c r="Q511" s="251" t="s">
        <v>205</v>
      </c>
      <c r="R511" s="251">
        <v>2004</v>
      </c>
      <c r="S511" s="251" t="s">
        <v>859</v>
      </c>
      <c r="T511" s="251">
        <v>12</v>
      </c>
      <c r="U511" s="251" t="str">
        <f>VLOOKUP(J511,'RBSA 2016 Equipment Mappings'!$C:$D,2,FALSE)</f>
        <v>gFAF</v>
      </c>
    </row>
    <row r="512" spans="3:21" x14ac:dyDescent="0.25">
      <c r="C512" s="251" t="s">
        <v>1289</v>
      </c>
      <c r="D512" s="251">
        <v>1947</v>
      </c>
      <c r="E512" s="251" t="s">
        <v>859</v>
      </c>
      <c r="F512" s="251" t="s">
        <v>99</v>
      </c>
      <c r="G512" s="251">
        <v>4702.18</v>
      </c>
      <c r="H512" s="251">
        <v>4702.18</v>
      </c>
      <c r="I512" s="251">
        <v>3</v>
      </c>
      <c r="J512" s="251" t="s">
        <v>830</v>
      </c>
      <c r="K512" s="251" t="s">
        <v>869</v>
      </c>
      <c r="L512" s="251" t="s">
        <v>870</v>
      </c>
      <c r="M512" s="251" t="s">
        <v>809</v>
      </c>
      <c r="N512" s="251" t="s">
        <v>826</v>
      </c>
      <c r="O512" s="251" t="s">
        <v>826</v>
      </c>
      <c r="P512" s="251" t="s">
        <v>826</v>
      </c>
      <c r="Q512" s="251" t="s">
        <v>826</v>
      </c>
      <c r="R512" s="251" t="s">
        <v>826</v>
      </c>
      <c r="S512" s="251" t="s">
        <v>826</v>
      </c>
      <c r="T512" s="251" t="s">
        <v>826</v>
      </c>
      <c r="U512" s="251" t="str">
        <f>VLOOKUP(J512,'RBSA 2016 Equipment Mappings'!$C:$D,2,FALSE)</f>
        <v>Other</v>
      </c>
    </row>
    <row r="513" spans="3:21" x14ac:dyDescent="0.25">
      <c r="C513" s="251" t="s">
        <v>1290</v>
      </c>
      <c r="D513" s="251">
        <v>1960</v>
      </c>
      <c r="E513" s="251" t="s">
        <v>859</v>
      </c>
      <c r="F513" s="251" t="s">
        <v>99</v>
      </c>
      <c r="G513" s="251">
        <v>4610.0200000000004</v>
      </c>
      <c r="H513" s="251">
        <v>4610.0200000000004</v>
      </c>
      <c r="I513" s="251">
        <v>2</v>
      </c>
      <c r="J513" s="251" t="s">
        <v>830</v>
      </c>
      <c r="K513" s="251" t="s">
        <v>869</v>
      </c>
      <c r="L513" s="251" t="s">
        <v>870</v>
      </c>
      <c r="M513" s="251" t="s">
        <v>826</v>
      </c>
      <c r="N513" s="251" t="s">
        <v>826</v>
      </c>
      <c r="O513" s="251" t="s">
        <v>826</v>
      </c>
      <c r="P513" s="251" t="s">
        <v>826</v>
      </c>
      <c r="Q513" s="251" t="s">
        <v>826</v>
      </c>
      <c r="R513" s="251" t="s">
        <v>826</v>
      </c>
      <c r="S513" s="251" t="s">
        <v>826</v>
      </c>
      <c r="T513" s="251" t="s">
        <v>826</v>
      </c>
      <c r="U513" s="251" t="str">
        <f>VLOOKUP(J513,'RBSA 2016 Equipment Mappings'!$C:$D,2,FALSE)</f>
        <v>Other</v>
      </c>
    </row>
    <row r="514" spans="3:21" x14ac:dyDescent="0.25">
      <c r="C514" s="251" t="s">
        <v>1291</v>
      </c>
      <c r="D514" s="251">
        <v>1994</v>
      </c>
      <c r="E514" s="251" t="s">
        <v>859</v>
      </c>
      <c r="F514" s="251" t="s">
        <v>99</v>
      </c>
      <c r="G514" s="251">
        <v>4610.0200000000004</v>
      </c>
      <c r="H514" s="251">
        <v>4610.0200000000004</v>
      </c>
      <c r="I514" s="251">
        <v>1</v>
      </c>
      <c r="J514" s="251" t="s">
        <v>678</v>
      </c>
      <c r="K514" s="251" t="s">
        <v>826</v>
      </c>
      <c r="L514" s="251" t="s">
        <v>865</v>
      </c>
      <c r="M514" s="251" t="s">
        <v>892</v>
      </c>
      <c r="N514" s="251">
        <v>46000</v>
      </c>
      <c r="O514" s="251" t="s">
        <v>826</v>
      </c>
      <c r="P514" s="251" t="s">
        <v>826</v>
      </c>
      <c r="Q514" s="251" t="s">
        <v>205</v>
      </c>
      <c r="R514" s="251">
        <v>1994</v>
      </c>
      <c r="S514" s="251" t="s">
        <v>859</v>
      </c>
      <c r="T514" s="251">
        <v>22</v>
      </c>
      <c r="U514" s="251" t="str">
        <f>VLOOKUP(J514,'RBSA 2016 Equipment Mappings'!$C:$D,2,FALSE)</f>
        <v>gFAF</v>
      </c>
    </row>
    <row r="515" spans="3:21" x14ac:dyDescent="0.25">
      <c r="C515" s="251" t="s">
        <v>1292</v>
      </c>
      <c r="D515" s="251">
        <v>1973</v>
      </c>
      <c r="E515" s="251" t="s">
        <v>859</v>
      </c>
      <c r="F515" s="251" t="s">
        <v>99</v>
      </c>
      <c r="G515" s="251">
        <v>4610.0200000000004</v>
      </c>
      <c r="H515" s="251">
        <v>2305.0100000000002</v>
      </c>
      <c r="I515" s="251">
        <v>2</v>
      </c>
      <c r="J515" s="251" t="s">
        <v>831</v>
      </c>
      <c r="K515" s="251" t="s">
        <v>826</v>
      </c>
      <c r="L515" s="251" t="s">
        <v>8</v>
      </c>
      <c r="M515" s="251" t="s">
        <v>866</v>
      </c>
      <c r="N515" s="251" t="s">
        <v>826</v>
      </c>
      <c r="O515" s="251">
        <v>7.7</v>
      </c>
      <c r="P515" s="251" t="s">
        <v>890</v>
      </c>
      <c r="Q515" s="251" t="s">
        <v>874</v>
      </c>
      <c r="R515" s="251">
        <v>2006</v>
      </c>
      <c r="S515" s="251" t="s">
        <v>859</v>
      </c>
      <c r="T515" s="251">
        <v>10</v>
      </c>
      <c r="U515" s="251" t="str">
        <f>VLOOKUP(J515,'RBSA 2016 Equipment Mappings'!$C:$D,2,FALSE)</f>
        <v>ASHP</v>
      </c>
    </row>
    <row r="516" spans="3:21" x14ac:dyDescent="0.25">
      <c r="C516" s="251" t="s">
        <v>1292</v>
      </c>
      <c r="D516" s="251">
        <v>1973</v>
      </c>
      <c r="E516" s="251" t="s">
        <v>859</v>
      </c>
      <c r="F516" s="251" t="s">
        <v>99</v>
      </c>
      <c r="G516" s="251">
        <v>4610.0200000000004</v>
      </c>
      <c r="H516" s="251">
        <v>2305.0100000000002</v>
      </c>
      <c r="I516" s="251">
        <v>2</v>
      </c>
      <c r="J516" s="251" t="s">
        <v>831</v>
      </c>
      <c r="K516" s="251" t="s">
        <v>826</v>
      </c>
      <c r="L516" s="251" t="s">
        <v>8</v>
      </c>
      <c r="M516" s="251" t="s">
        <v>866</v>
      </c>
      <c r="N516" s="251" t="s">
        <v>826</v>
      </c>
      <c r="O516" s="251">
        <v>7.7</v>
      </c>
      <c r="P516" s="251" t="s">
        <v>890</v>
      </c>
      <c r="Q516" s="251" t="s">
        <v>874</v>
      </c>
      <c r="R516" s="251">
        <v>2006</v>
      </c>
      <c r="S516" s="251" t="s">
        <v>859</v>
      </c>
      <c r="T516" s="251">
        <v>10</v>
      </c>
      <c r="U516" s="251" t="str">
        <f>VLOOKUP(J516,'RBSA 2016 Equipment Mappings'!$C:$D,2,FALSE)</f>
        <v>ASHP</v>
      </c>
    </row>
    <row r="517" spans="3:21" x14ac:dyDescent="0.25">
      <c r="C517" s="251" t="s">
        <v>1293</v>
      </c>
      <c r="D517" s="251">
        <v>1983</v>
      </c>
      <c r="E517" s="251" t="s">
        <v>859</v>
      </c>
      <c r="F517" s="251" t="s">
        <v>99</v>
      </c>
      <c r="G517" s="251">
        <v>4610.0200000000004</v>
      </c>
      <c r="H517" s="251">
        <v>4610.0200000000004</v>
      </c>
      <c r="I517" s="251">
        <v>2</v>
      </c>
      <c r="J517" s="251" t="s">
        <v>678</v>
      </c>
      <c r="K517" s="251" t="s">
        <v>826</v>
      </c>
      <c r="L517" s="251" t="s">
        <v>865</v>
      </c>
      <c r="M517" s="251" t="s">
        <v>866</v>
      </c>
      <c r="N517" s="251">
        <v>60000</v>
      </c>
      <c r="O517" s="251" t="s">
        <v>826</v>
      </c>
      <c r="P517" s="251" t="s">
        <v>826</v>
      </c>
      <c r="Q517" s="251" t="s">
        <v>205</v>
      </c>
      <c r="R517" s="251">
        <v>2015</v>
      </c>
      <c r="S517" s="251" t="s">
        <v>867</v>
      </c>
      <c r="T517" s="251">
        <v>1</v>
      </c>
      <c r="U517" s="251" t="str">
        <f>VLOOKUP(J517,'RBSA 2016 Equipment Mappings'!$C:$D,2,FALSE)</f>
        <v>gFAF</v>
      </c>
    </row>
    <row r="518" spans="3:21" x14ac:dyDescent="0.25">
      <c r="C518" s="251" t="s">
        <v>1294</v>
      </c>
      <c r="D518" s="251">
        <v>2000</v>
      </c>
      <c r="E518" s="251" t="s">
        <v>859</v>
      </c>
      <c r="F518" s="251" t="s">
        <v>99</v>
      </c>
      <c r="G518" s="251">
        <v>4610.0200000000004</v>
      </c>
      <c r="H518" s="251">
        <v>4610.0200000000004</v>
      </c>
      <c r="I518" s="251">
        <v>1</v>
      </c>
      <c r="J518" s="251" t="s">
        <v>678</v>
      </c>
      <c r="K518" s="251" t="s">
        <v>826</v>
      </c>
      <c r="L518" s="251" t="s">
        <v>865</v>
      </c>
      <c r="M518" s="251" t="s">
        <v>862</v>
      </c>
      <c r="N518" s="251" t="s">
        <v>826</v>
      </c>
      <c r="O518" s="251" t="s">
        <v>826</v>
      </c>
      <c r="P518" s="251" t="s">
        <v>826</v>
      </c>
      <c r="Q518" s="251" t="s">
        <v>205</v>
      </c>
      <c r="R518" s="251" t="s">
        <v>826</v>
      </c>
      <c r="S518" s="251" t="s">
        <v>826</v>
      </c>
      <c r="T518" s="251" t="s">
        <v>826</v>
      </c>
      <c r="U518" s="251" t="str">
        <f>VLOOKUP(J518,'RBSA 2016 Equipment Mappings'!$C:$D,2,FALSE)</f>
        <v>gFAF</v>
      </c>
    </row>
    <row r="519" spans="3:21" x14ac:dyDescent="0.25">
      <c r="C519" s="251" t="s">
        <v>1295</v>
      </c>
      <c r="D519" s="251">
        <v>1973</v>
      </c>
      <c r="E519" s="251" t="s">
        <v>859</v>
      </c>
      <c r="F519" s="251" t="s">
        <v>99</v>
      </c>
      <c r="G519" s="251">
        <v>4610.0200000000004</v>
      </c>
      <c r="H519" s="251">
        <v>4610.0200000000004</v>
      </c>
      <c r="I519" s="251">
        <v>2</v>
      </c>
      <c r="J519" s="251" t="s">
        <v>830</v>
      </c>
      <c r="K519" s="251" t="s">
        <v>869</v>
      </c>
      <c r="L519" s="251" t="s">
        <v>865</v>
      </c>
      <c r="M519" s="251" t="s">
        <v>938</v>
      </c>
      <c r="N519" s="251">
        <v>46000</v>
      </c>
      <c r="O519" s="251" t="s">
        <v>826</v>
      </c>
      <c r="P519" s="251" t="s">
        <v>826</v>
      </c>
      <c r="Q519" s="251" t="s">
        <v>826</v>
      </c>
      <c r="R519" s="251" t="s">
        <v>826</v>
      </c>
      <c r="S519" s="251" t="s">
        <v>826</v>
      </c>
      <c r="T519" s="251" t="s">
        <v>826</v>
      </c>
      <c r="U519" s="251" t="str">
        <f>VLOOKUP(J519,'RBSA 2016 Equipment Mappings'!$C:$D,2,FALSE)</f>
        <v>Other</v>
      </c>
    </row>
    <row r="520" spans="3:21" x14ac:dyDescent="0.25">
      <c r="C520" s="251" t="s">
        <v>1296</v>
      </c>
      <c r="D520" s="251">
        <v>1950</v>
      </c>
      <c r="E520" s="251" t="s">
        <v>859</v>
      </c>
      <c r="F520" s="251" t="s">
        <v>99</v>
      </c>
      <c r="G520" s="251">
        <v>4610.0200000000004</v>
      </c>
      <c r="H520" s="251">
        <v>4610.0200000000004</v>
      </c>
      <c r="I520" s="251">
        <v>2</v>
      </c>
      <c r="J520" s="251" t="s">
        <v>678</v>
      </c>
      <c r="K520" s="251" t="s">
        <v>826</v>
      </c>
      <c r="L520" s="251" t="s">
        <v>865</v>
      </c>
      <c r="M520" s="251" t="s">
        <v>866</v>
      </c>
      <c r="N520" s="251">
        <v>69000</v>
      </c>
      <c r="O520" s="251" t="s">
        <v>826</v>
      </c>
      <c r="P520" s="251" t="s">
        <v>826</v>
      </c>
      <c r="Q520" s="251" t="s">
        <v>205</v>
      </c>
      <c r="R520" s="251">
        <v>2014</v>
      </c>
      <c r="S520" s="251" t="s">
        <v>867</v>
      </c>
      <c r="T520" s="251">
        <v>2</v>
      </c>
      <c r="U520" s="251" t="str">
        <f>VLOOKUP(J520,'RBSA 2016 Equipment Mappings'!$C:$D,2,FALSE)</f>
        <v>gFAF</v>
      </c>
    </row>
    <row r="521" spans="3:21" x14ac:dyDescent="0.25">
      <c r="C521" s="251" t="s">
        <v>1297</v>
      </c>
      <c r="D521" s="251">
        <v>2005</v>
      </c>
      <c r="E521" s="251" t="s">
        <v>859</v>
      </c>
      <c r="F521" s="251" t="s">
        <v>99</v>
      </c>
      <c r="G521" s="251">
        <v>4610.0200000000004</v>
      </c>
      <c r="H521" s="251">
        <v>4610.0200000000004</v>
      </c>
      <c r="I521" s="251">
        <v>1</v>
      </c>
      <c r="J521" s="251" t="s">
        <v>836</v>
      </c>
      <c r="K521" s="251" t="s">
        <v>1298</v>
      </c>
      <c r="L521" s="251" t="s">
        <v>8</v>
      </c>
      <c r="M521" s="251" t="s">
        <v>866</v>
      </c>
      <c r="N521" s="251" t="s">
        <v>826</v>
      </c>
      <c r="O521" s="251" t="s">
        <v>826</v>
      </c>
      <c r="P521" s="251" t="s">
        <v>826</v>
      </c>
      <c r="Q521" s="251" t="s">
        <v>874</v>
      </c>
      <c r="R521" s="251" t="s">
        <v>826</v>
      </c>
      <c r="S521" s="251" t="s">
        <v>826</v>
      </c>
      <c r="T521" s="251" t="s">
        <v>826</v>
      </c>
      <c r="U521" s="251" t="str">
        <f>VLOOKUP(J521,'RBSA 2016 Equipment Mappings'!$C:$D,2,FALSE)</f>
        <v>GSHP</v>
      </c>
    </row>
    <row r="522" spans="3:21" x14ac:dyDescent="0.25">
      <c r="C522" s="251" t="s">
        <v>1299</v>
      </c>
      <c r="D522" s="251">
        <v>1992</v>
      </c>
      <c r="E522" s="251" t="s">
        <v>859</v>
      </c>
      <c r="F522" s="251" t="s">
        <v>99</v>
      </c>
      <c r="G522" s="251">
        <v>4610.0200000000004</v>
      </c>
      <c r="H522" s="251">
        <v>4610.0200000000004</v>
      </c>
      <c r="I522" s="251">
        <v>1</v>
      </c>
      <c r="J522" s="251" t="s">
        <v>831</v>
      </c>
      <c r="K522" s="251" t="s">
        <v>1300</v>
      </c>
      <c r="L522" s="251" t="s">
        <v>8</v>
      </c>
      <c r="M522" s="251" t="s">
        <v>866</v>
      </c>
      <c r="N522" s="251" t="s">
        <v>826</v>
      </c>
      <c r="O522" s="251" t="s">
        <v>826</v>
      </c>
      <c r="P522" s="251" t="s">
        <v>826</v>
      </c>
      <c r="Q522" s="251" t="s">
        <v>874</v>
      </c>
      <c r="R522" s="251" t="s">
        <v>826</v>
      </c>
      <c r="S522" s="251" t="s">
        <v>826</v>
      </c>
      <c r="T522" s="251" t="s">
        <v>826</v>
      </c>
      <c r="U522" s="251" t="str">
        <f>VLOOKUP(J522,'RBSA 2016 Equipment Mappings'!$C:$D,2,FALSE)</f>
        <v>ASHP</v>
      </c>
    </row>
    <row r="523" spans="3:21" x14ac:dyDescent="0.25">
      <c r="C523" s="251" t="s">
        <v>1301</v>
      </c>
      <c r="D523" s="251">
        <v>1996</v>
      </c>
      <c r="E523" s="251" t="s">
        <v>859</v>
      </c>
      <c r="F523" s="251" t="s">
        <v>99</v>
      </c>
      <c r="G523" s="251">
        <v>4610.0200000000004</v>
      </c>
      <c r="H523" s="251">
        <v>2305.0100000000002</v>
      </c>
      <c r="I523" s="251">
        <v>1</v>
      </c>
      <c r="J523" s="251" t="s">
        <v>831</v>
      </c>
      <c r="K523" s="251" t="s">
        <v>1300</v>
      </c>
      <c r="L523" s="251" t="s">
        <v>8</v>
      </c>
      <c r="M523" s="251" t="s">
        <v>886</v>
      </c>
      <c r="N523" s="251" t="s">
        <v>826</v>
      </c>
      <c r="O523" s="251" t="s">
        <v>826</v>
      </c>
      <c r="P523" s="251" t="s">
        <v>826</v>
      </c>
      <c r="Q523" s="251" t="s">
        <v>874</v>
      </c>
      <c r="R523" s="251" t="s">
        <v>826</v>
      </c>
      <c r="S523" s="251" t="s">
        <v>826</v>
      </c>
      <c r="T523" s="251" t="s">
        <v>826</v>
      </c>
      <c r="U523" s="251" t="str">
        <f>VLOOKUP(J523,'RBSA 2016 Equipment Mappings'!$C:$D,2,FALSE)</f>
        <v>ASHP</v>
      </c>
    </row>
    <row r="524" spans="3:21" x14ac:dyDescent="0.25">
      <c r="C524" s="251" t="s">
        <v>1301</v>
      </c>
      <c r="D524" s="251">
        <v>1996</v>
      </c>
      <c r="E524" s="251" t="s">
        <v>859</v>
      </c>
      <c r="F524" s="251" t="s">
        <v>99</v>
      </c>
      <c r="G524" s="251">
        <v>4610.0200000000004</v>
      </c>
      <c r="H524" s="251">
        <v>2305.0100000000002</v>
      </c>
      <c r="I524" s="251">
        <v>1</v>
      </c>
      <c r="J524" s="251" t="s">
        <v>831</v>
      </c>
      <c r="K524" s="251" t="s">
        <v>1300</v>
      </c>
      <c r="L524" s="251" t="s">
        <v>8</v>
      </c>
      <c r="M524" s="251" t="s">
        <v>886</v>
      </c>
      <c r="N524" s="251" t="s">
        <v>826</v>
      </c>
      <c r="O524" s="251" t="s">
        <v>826</v>
      </c>
      <c r="P524" s="251" t="s">
        <v>826</v>
      </c>
      <c r="Q524" s="251" t="s">
        <v>874</v>
      </c>
      <c r="R524" s="251" t="s">
        <v>826</v>
      </c>
      <c r="S524" s="251" t="s">
        <v>826</v>
      </c>
      <c r="T524" s="251" t="s">
        <v>826</v>
      </c>
      <c r="U524" s="251" t="str">
        <f>VLOOKUP(J524,'RBSA 2016 Equipment Mappings'!$C:$D,2,FALSE)</f>
        <v>ASHP</v>
      </c>
    </row>
    <row r="525" spans="3:21" x14ac:dyDescent="0.25">
      <c r="C525" s="251" t="s">
        <v>1302</v>
      </c>
      <c r="D525" s="251">
        <v>1965</v>
      </c>
      <c r="E525" s="251" t="s">
        <v>859</v>
      </c>
      <c r="F525" s="251" t="s">
        <v>99</v>
      </c>
      <c r="G525" s="251">
        <v>4610.0200000000004</v>
      </c>
      <c r="H525" s="251">
        <v>4610.0200000000004</v>
      </c>
      <c r="I525" s="251">
        <v>1</v>
      </c>
      <c r="J525" s="251" t="s">
        <v>678</v>
      </c>
      <c r="K525" s="251" t="s">
        <v>826</v>
      </c>
      <c r="L525" s="251" t="s">
        <v>865</v>
      </c>
      <c r="M525" s="251" t="s">
        <v>892</v>
      </c>
      <c r="N525" s="251">
        <v>50000</v>
      </c>
      <c r="O525" s="251" t="s">
        <v>826</v>
      </c>
      <c r="P525" s="251" t="s">
        <v>826</v>
      </c>
      <c r="Q525" s="251" t="s">
        <v>205</v>
      </c>
      <c r="R525" s="251">
        <v>2010</v>
      </c>
      <c r="S525" s="251" t="s">
        <v>859</v>
      </c>
      <c r="T525" s="251">
        <v>6</v>
      </c>
      <c r="U525" s="251" t="str">
        <f>VLOOKUP(J525,'RBSA 2016 Equipment Mappings'!$C:$D,2,FALSE)</f>
        <v>gFAF</v>
      </c>
    </row>
    <row r="526" spans="3:21" x14ac:dyDescent="0.25">
      <c r="C526" s="251" t="s">
        <v>1303</v>
      </c>
      <c r="D526" s="251">
        <v>1946</v>
      </c>
      <c r="E526" s="251" t="s">
        <v>859</v>
      </c>
      <c r="F526" s="251" t="s">
        <v>99</v>
      </c>
      <c r="G526" s="251">
        <v>4702.18</v>
      </c>
      <c r="H526" s="251">
        <v>4702.18</v>
      </c>
      <c r="I526" s="251">
        <v>2</v>
      </c>
      <c r="J526" s="251" t="s">
        <v>677</v>
      </c>
      <c r="K526" s="251" t="s">
        <v>826</v>
      </c>
      <c r="L526" s="251" t="s">
        <v>8</v>
      </c>
      <c r="M526" s="251" t="s">
        <v>892</v>
      </c>
      <c r="N526" s="251" t="s">
        <v>826</v>
      </c>
      <c r="O526" s="251" t="s">
        <v>826</v>
      </c>
      <c r="P526" s="251" t="s">
        <v>826</v>
      </c>
      <c r="Q526" s="251" t="s">
        <v>205</v>
      </c>
      <c r="R526" s="251">
        <v>2006</v>
      </c>
      <c r="S526" s="251" t="s">
        <v>859</v>
      </c>
      <c r="T526" s="251">
        <v>10</v>
      </c>
      <c r="U526" s="251" t="str">
        <f>VLOOKUP(J526,'RBSA 2016 Equipment Mappings'!$C:$D,2,FALSE)</f>
        <v>eFAF</v>
      </c>
    </row>
    <row r="527" spans="3:21" x14ac:dyDescent="0.25">
      <c r="C527" s="251" t="s">
        <v>1304</v>
      </c>
      <c r="D527" s="251">
        <v>1991</v>
      </c>
      <c r="E527" s="251" t="s">
        <v>859</v>
      </c>
      <c r="F527" s="251" t="s">
        <v>864</v>
      </c>
      <c r="G527" s="251">
        <v>626.07000000000005</v>
      </c>
      <c r="H527" s="251">
        <v>626.07000000000005</v>
      </c>
      <c r="I527" s="251">
        <v>2</v>
      </c>
      <c r="J527" s="251" t="s">
        <v>677</v>
      </c>
      <c r="K527" s="251" t="s">
        <v>826</v>
      </c>
      <c r="L527" s="251" t="s">
        <v>8</v>
      </c>
      <c r="M527" s="251" t="s">
        <v>892</v>
      </c>
      <c r="N527" s="251" t="s">
        <v>826</v>
      </c>
      <c r="O527" s="251" t="s">
        <v>826</v>
      </c>
      <c r="P527" s="251" t="s">
        <v>826</v>
      </c>
      <c r="Q527" s="251" t="s">
        <v>205</v>
      </c>
      <c r="R527" s="251">
        <v>1990</v>
      </c>
      <c r="S527" s="251" t="s">
        <v>859</v>
      </c>
      <c r="T527" s="251">
        <v>26</v>
      </c>
      <c r="U527" s="251" t="str">
        <f>VLOOKUP(J527,'RBSA 2016 Equipment Mappings'!$C:$D,2,FALSE)</f>
        <v>eFAF</v>
      </c>
    </row>
    <row r="528" spans="3:21" x14ac:dyDescent="0.25">
      <c r="C528" s="251" t="s">
        <v>1305</v>
      </c>
      <c r="D528" s="251">
        <v>1974</v>
      </c>
      <c r="E528" s="251" t="s">
        <v>859</v>
      </c>
      <c r="F528" s="251" t="s">
        <v>99</v>
      </c>
      <c r="G528" s="251">
        <v>4610.0200000000004</v>
      </c>
      <c r="H528" s="251">
        <v>4610.0200000000004</v>
      </c>
      <c r="I528" s="251">
        <v>1</v>
      </c>
      <c r="J528" s="251" t="s">
        <v>678</v>
      </c>
      <c r="K528" s="251" t="s">
        <v>826</v>
      </c>
      <c r="L528" s="251" t="s">
        <v>865</v>
      </c>
      <c r="M528" s="251" t="s">
        <v>892</v>
      </c>
      <c r="N528" s="251" t="s">
        <v>826</v>
      </c>
      <c r="O528" s="251" t="s">
        <v>826</v>
      </c>
      <c r="P528" s="251" t="s">
        <v>826</v>
      </c>
      <c r="Q528" s="251" t="s">
        <v>205</v>
      </c>
      <c r="R528" s="251" t="s">
        <v>826</v>
      </c>
      <c r="S528" s="251" t="s">
        <v>826</v>
      </c>
      <c r="T528" s="251" t="s">
        <v>826</v>
      </c>
      <c r="U528" s="251" t="str">
        <f>VLOOKUP(J528,'RBSA 2016 Equipment Mappings'!$C:$D,2,FALSE)</f>
        <v>gFAF</v>
      </c>
    </row>
    <row r="529" spans="3:21" x14ac:dyDescent="0.25">
      <c r="C529" s="251" t="s">
        <v>1306</v>
      </c>
      <c r="D529" s="251">
        <v>1963</v>
      </c>
      <c r="E529" s="251" t="s">
        <v>859</v>
      </c>
      <c r="F529" s="251" t="s">
        <v>99</v>
      </c>
      <c r="G529" s="251">
        <v>4610.0200000000004</v>
      </c>
      <c r="H529" s="251">
        <v>4610.0200000000004</v>
      </c>
      <c r="I529" s="251">
        <v>3</v>
      </c>
      <c r="J529" s="251" t="s">
        <v>678</v>
      </c>
      <c r="K529" s="251" t="s">
        <v>826</v>
      </c>
      <c r="L529" s="251" t="s">
        <v>865</v>
      </c>
      <c r="M529" s="251" t="s">
        <v>861</v>
      </c>
      <c r="N529" s="251">
        <v>100000</v>
      </c>
      <c r="O529" s="251" t="s">
        <v>826</v>
      </c>
      <c r="P529" s="251" t="s">
        <v>826</v>
      </c>
      <c r="Q529" s="251" t="s">
        <v>205</v>
      </c>
      <c r="R529" s="251">
        <v>1994</v>
      </c>
      <c r="S529" s="251" t="s">
        <v>859</v>
      </c>
      <c r="T529" s="251">
        <v>22</v>
      </c>
      <c r="U529" s="251" t="str">
        <f>VLOOKUP(J529,'RBSA 2016 Equipment Mappings'!$C:$D,2,FALSE)</f>
        <v>gFAF</v>
      </c>
    </row>
    <row r="530" spans="3:21" x14ac:dyDescent="0.25">
      <c r="C530" s="251" t="s">
        <v>1307</v>
      </c>
      <c r="D530" s="251">
        <v>1997</v>
      </c>
      <c r="E530" s="251" t="s">
        <v>859</v>
      </c>
      <c r="F530" s="251" t="s">
        <v>99</v>
      </c>
      <c r="G530" s="251">
        <v>4610.0200000000004</v>
      </c>
      <c r="H530" s="251">
        <v>4610.0200000000004</v>
      </c>
      <c r="I530" s="251">
        <v>2</v>
      </c>
      <c r="J530" s="251" t="s">
        <v>678</v>
      </c>
      <c r="K530" s="251" t="s">
        <v>826</v>
      </c>
      <c r="L530" s="251" t="s">
        <v>953</v>
      </c>
      <c r="M530" s="251" t="s">
        <v>861</v>
      </c>
      <c r="N530" s="251">
        <v>73000</v>
      </c>
      <c r="O530" s="251" t="s">
        <v>826</v>
      </c>
      <c r="P530" s="251" t="s">
        <v>826</v>
      </c>
      <c r="Q530" s="251" t="s">
        <v>205</v>
      </c>
      <c r="R530" s="251">
        <v>1995</v>
      </c>
      <c r="S530" s="251" t="s">
        <v>859</v>
      </c>
      <c r="T530" s="251">
        <v>21</v>
      </c>
      <c r="U530" s="251" t="str">
        <f>VLOOKUP(J530,'RBSA 2016 Equipment Mappings'!$C:$D,2,FALSE)</f>
        <v>gFAF</v>
      </c>
    </row>
    <row r="531" spans="3:21" x14ac:dyDescent="0.25">
      <c r="C531" s="251" t="s">
        <v>1308</v>
      </c>
      <c r="D531" s="251">
        <v>1917</v>
      </c>
      <c r="E531" s="251" t="s">
        <v>859</v>
      </c>
      <c r="F531" s="251" t="s">
        <v>99</v>
      </c>
      <c r="G531" s="251">
        <v>4610.0200000000004</v>
      </c>
      <c r="H531" s="251">
        <v>4610.0200000000004</v>
      </c>
      <c r="I531" s="251">
        <v>2</v>
      </c>
      <c r="J531" s="251" t="s">
        <v>678</v>
      </c>
      <c r="K531" s="251" t="s">
        <v>826</v>
      </c>
      <c r="L531" s="251" t="s">
        <v>865</v>
      </c>
      <c r="M531" s="251" t="s">
        <v>892</v>
      </c>
      <c r="N531" s="251">
        <v>80000</v>
      </c>
      <c r="O531" s="251" t="s">
        <v>826</v>
      </c>
      <c r="P531" s="251" t="s">
        <v>826</v>
      </c>
      <c r="Q531" s="251" t="s">
        <v>205</v>
      </c>
      <c r="R531" s="251">
        <v>2015</v>
      </c>
      <c r="S531" s="251" t="s">
        <v>867</v>
      </c>
      <c r="T531" s="251">
        <v>1</v>
      </c>
      <c r="U531" s="251" t="str">
        <f>VLOOKUP(J531,'RBSA 2016 Equipment Mappings'!$C:$D,2,FALSE)</f>
        <v>gFAF</v>
      </c>
    </row>
    <row r="532" spans="3:21" x14ac:dyDescent="0.25">
      <c r="C532" s="251" t="s">
        <v>1309</v>
      </c>
      <c r="D532" s="251">
        <v>1978</v>
      </c>
      <c r="E532" s="251" t="s">
        <v>859</v>
      </c>
      <c r="F532" s="251" t="s">
        <v>99</v>
      </c>
      <c r="G532" s="251">
        <v>4702.18</v>
      </c>
      <c r="H532" s="251">
        <v>4702.18</v>
      </c>
      <c r="I532" s="251">
        <v>2</v>
      </c>
      <c r="J532" s="251" t="s">
        <v>678</v>
      </c>
      <c r="K532" s="251" t="s">
        <v>826</v>
      </c>
      <c r="L532" s="251" t="s">
        <v>865</v>
      </c>
      <c r="M532" s="251" t="s">
        <v>866</v>
      </c>
      <c r="N532" s="251">
        <v>100000</v>
      </c>
      <c r="O532" s="251" t="s">
        <v>826</v>
      </c>
      <c r="P532" s="251" t="s">
        <v>826</v>
      </c>
      <c r="Q532" s="251" t="s">
        <v>205</v>
      </c>
      <c r="R532" s="251">
        <v>1993</v>
      </c>
      <c r="S532" s="251" t="s">
        <v>859</v>
      </c>
      <c r="T532" s="251">
        <v>23</v>
      </c>
      <c r="U532" s="251" t="str">
        <f>VLOOKUP(J532,'RBSA 2016 Equipment Mappings'!$C:$D,2,FALSE)</f>
        <v>gFAF</v>
      </c>
    </row>
    <row r="533" spans="3:21" x14ac:dyDescent="0.25">
      <c r="C533" s="251" t="s">
        <v>1310</v>
      </c>
      <c r="D533" s="251">
        <v>2009</v>
      </c>
      <c r="E533" s="251" t="s">
        <v>859</v>
      </c>
      <c r="F533" s="251" t="s">
        <v>99</v>
      </c>
      <c r="G533" s="251">
        <v>4610.0200000000004</v>
      </c>
      <c r="H533" s="251">
        <v>4610.0200000000004</v>
      </c>
      <c r="I533" s="251">
        <v>2</v>
      </c>
      <c r="J533" s="251" t="s">
        <v>678</v>
      </c>
      <c r="K533" s="251" t="s">
        <v>826</v>
      </c>
      <c r="L533" s="251" t="s">
        <v>865</v>
      </c>
      <c r="M533" s="251" t="s">
        <v>862</v>
      </c>
      <c r="N533" s="251" t="s">
        <v>826</v>
      </c>
      <c r="O533" s="251" t="s">
        <v>826</v>
      </c>
      <c r="P533" s="251" t="s">
        <v>826</v>
      </c>
      <c r="Q533" s="251" t="s">
        <v>205</v>
      </c>
      <c r="R533" s="251" t="s">
        <v>826</v>
      </c>
      <c r="S533" s="251" t="s">
        <v>826</v>
      </c>
      <c r="T533" s="251" t="s">
        <v>826</v>
      </c>
      <c r="U533" s="251" t="str">
        <f>VLOOKUP(J533,'RBSA 2016 Equipment Mappings'!$C:$D,2,FALSE)</f>
        <v>gFAF</v>
      </c>
    </row>
    <row r="534" spans="3:21" x14ac:dyDescent="0.25">
      <c r="C534" s="251" t="s">
        <v>1311</v>
      </c>
      <c r="D534" s="251">
        <v>1956</v>
      </c>
      <c r="E534" s="251" t="s">
        <v>859</v>
      </c>
      <c r="F534" s="251" t="s">
        <v>99</v>
      </c>
      <c r="G534" s="251">
        <v>4610.0200000000004</v>
      </c>
      <c r="H534" s="251">
        <v>4610.0200000000004</v>
      </c>
      <c r="I534" s="251">
        <v>2</v>
      </c>
      <c r="J534" s="251" t="s">
        <v>678</v>
      </c>
      <c r="K534" s="251" t="s">
        <v>826</v>
      </c>
      <c r="L534" s="251" t="s">
        <v>865</v>
      </c>
      <c r="M534" s="251" t="s">
        <v>866</v>
      </c>
      <c r="N534" s="251">
        <v>60000</v>
      </c>
      <c r="O534" s="251" t="s">
        <v>826</v>
      </c>
      <c r="P534" s="251" t="s">
        <v>826</v>
      </c>
      <c r="Q534" s="251" t="s">
        <v>205</v>
      </c>
      <c r="R534" s="251">
        <v>1993</v>
      </c>
      <c r="S534" s="251" t="s">
        <v>859</v>
      </c>
      <c r="T534" s="251">
        <v>23</v>
      </c>
      <c r="U534" s="251" t="str">
        <f>VLOOKUP(J534,'RBSA 2016 Equipment Mappings'!$C:$D,2,FALSE)</f>
        <v>gFAF</v>
      </c>
    </row>
    <row r="535" spans="3:21" x14ac:dyDescent="0.25">
      <c r="C535" s="251" t="s">
        <v>1312</v>
      </c>
      <c r="D535" s="251">
        <v>2007</v>
      </c>
      <c r="E535" s="251" t="s">
        <v>859</v>
      </c>
      <c r="F535" s="251" t="s">
        <v>864</v>
      </c>
      <c r="G535" s="251">
        <v>1824.63</v>
      </c>
      <c r="H535" s="251">
        <v>1824.63</v>
      </c>
      <c r="I535" s="251">
        <v>1</v>
      </c>
      <c r="J535" s="251" t="s">
        <v>831</v>
      </c>
      <c r="K535" s="251" t="s">
        <v>826</v>
      </c>
      <c r="L535" s="251" t="s">
        <v>8</v>
      </c>
      <c r="M535" s="251" t="s">
        <v>892</v>
      </c>
      <c r="N535" s="251" t="s">
        <v>826</v>
      </c>
      <c r="O535" s="251">
        <v>8</v>
      </c>
      <c r="P535" s="251" t="s">
        <v>890</v>
      </c>
      <c r="Q535" s="251" t="s">
        <v>874</v>
      </c>
      <c r="R535" s="251">
        <v>2006</v>
      </c>
      <c r="S535" s="251" t="s">
        <v>859</v>
      </c>
      <c r="T535" s="251">
        <v>10</v>
      </c>
      <c r="U535" s="251" t="str">
        <f>VLOOKUP(J535,'RBSA 2016 Equipment Mappings'!$C:$D,2,FALSE)</f>
        <v>ASHP</v>
      </c>
    </row>
    <row r="536" spans="3:21" x14ac:dyDescent="0.25">
      <c r="C536" s="251" t="s">
        <v>1313</v>
      </c>
      <c r="D536" s="251">
        <v>1994</v>
      </c>
      <c r="E536" s="251" t="s">
        <v>859</v>
      </c>
      <c r="F536" s="251" t="s">
        <v>864</v>
      </c>
      <c r="G536" s="251">
        <v>1628.92</v>
      </c>
      <c r="H536" s="251">
        <v>1628.92</v>
      </c>
      <c r="I536" s="251">
        <v>2</v>
      </c>
      <c r="J536" s="251" t="s">
        <v>678</v>
      </c>
      <c r="K536" s="251" t="s">
        <v>826</v>
      </c>
      <c r="L536" s="251" t="s">
        <v>865</v>
      </c>
      <c r="M536" s="251" t="s">
        <v>866</v>
      </c>
      <c r="N536" s="251">
        <v>75000</v>
      </c>
      <c r="O536" s="251" t="s">
        <v>826</v>
      </c>
      <c r="P536" s="251" t="s">
        <v>826</v>
      </c>
      <c r="Q536" s="251" t="s">
        <v>205</v>
      </c>
      <c r="R536" s="251">
        <v>1996</v>
      </c>
      <c r="S536" s="251" t="s">
        <v>859</v>
      </c>
      <c r="T536" s="251">
        <v>20</v>
      </c>
      <c r="U536" s="251" t="str">
        <f>VLOOKUP(J536,'RBSA 2016 Equipment Mappings'!$C:$D,2,FALSE)</f>
        <v>gFAF</v>
      </c>
    </row>
    <row r="537" spans="3:21" x14ac:dyDescent="0.25">
      <c r="C537" s="251" t="s">
        <v>1314</v>
      </c>
      <c r="D537" s="251">
        <v>1998</v>
      </c>
      <c r="E537" s="251" t="s">
        <v>859</v>
      </c>
      <c r="F537" s="251" t="s">
        <v>864</v>
      </c>
      <c r="G537" s="251">
        <v>1628.92</v>
      </c>
      <c r="H537" s="251">
        <v>1628.92</v>
      </c>
      <c r="I537" s="251">
        <v>2</v>
      </c>
      <c r="J537" s="251" t="s">
        <v>677</v>
      </c>
      <c r="K537" s="251" t="s">
        <v>826</v>
      </c>
      <c r="L537" s="251" t="s">
        <v>8</v>
      </c>
      <c r="M537" s="251" t="s">
        <v>866</v>
      </c>
      <c r="N537" s="251" t="s">
        <v>826</v>
      </c>
      <c r="O537" s="251" t="s">
        <v>826</v>
      </c>
      <c r="P537" s="251" t="s">
        <v>826</v>
      </c>
      <c r="Q537" s="251" t="s">
        <v>205</v>
      </c>
      <c r="R537" s="251">
        <v>1998</v>
      </c>
      <c r="S537" s="251" t="s">
        <v>859</v>
      </c>
      <c r="T537" s="251">
        <v>18</v>
      </c>
      <c r="U537" s="251" t="str">
        <f>VLOOKUP(J537,'RBSA 2016 Equipment Mappings'!$C:$D,2,FALSE)</f>
        <v>eFAF</v>
      </c>
    </row>
    <row r="538" spans="3:21" x14ac:dyDescent="0.25">
      <c r="C538" s="251" t="s">
        <v>1315</v>
      </c>
      <c r="D538" s="251">
        <v>1987</v>
      </c>
      <c r="E538" s="251" t="s">
        <v>859</v>
      </c>
      <c r="F538" s="251" t="s">
        <v>864</v>
      </c>
      <c r="G538" s="251">
        <v>1628.92</v>
      </c>
      <c r="H538" s="251">
        <v>1628.92</v>
      </c>
      <c r="I538" s="251">
        <v>1</v>
      </c>
      <c r="J538" s="251" t="s">
        <v>677</v>
      </c>
      <c r="K538" s="251" t="s">
        <v>826</v>
      </c>
      <c r="L538" s="251" t="s">
        <v>8</v>
      </c>
      <c r="M538" s="251" t="s">
        <v>866</v>
      </c>
      <c r="N538" s="251" t="s">
        <v>826</v>
      </c>
      <c r="O538" s="251" t="s">
        <v>826</v>
      </c>
      <c r="P538" s="251" t="s">
        <v>826</v>
      </c>
      <c r="Q538" s="251" t="s">
        <v>205</v>
      </c>
      <c r="R538" s="251">
        <v>2016</v>
      </c>
      <c r="S538" s="251" t="s">
        <v>867</v>
      </c>
      <c r="T538" s="251">
        <v>0</v>
      </c>
      <c r="U538" s="251" t="str">
        <f>VLOOKUP(J538,'RBSA 2016 Equipment Mappings'!$C:$D,2,FALSE)</f>
        <v>eFAF</v>
      </c>
    </row>
    <row r="539" spans="3:21" x14ac:dyDescent="0.25">
      <c r="C539" s="251" t="s">
        <v>1316</v>
      </c>
      <c r="D539" s="251">
        <v>1970</v>
      </c>
      <c r="E539" s="251" t="s">
        <v>859</v>
      </c>
      <c r="F539" s="251" t="s">
        <v>864</v>
      </c>
      <c r="G539" s="251">
        <v>1824.63</v>
      </c>
      <c r="H539" s="251">
        <v>1824.63</v>
      </c>
      <c r="I539" s="251">
        <v>2</v>
      </c>
      <c r="J539" s="251" t="s">
        <v>677</v>
      </c>
      <c r="K539" s="251" t="s">
        <v>826</v>
      </c>
      <c r="L539" s="251" t="s">
        <v>8</v>
      </c>
      <c r="M539" s="251" t="s">
        <v>866</v>
      </c>
      <c r="N539" s="251" t="s">
        <v>826</v>
      </c>
      <c r="O539" s="251" t="s">
        <v>826</v>
      </c>
      <c r="P539" s="251" t="s">
        <v>826</v>
      </c>
      <c r="Q539" s="251" t="s">
        <v>205</v>
      </c>
      <c r="R539" s="251">
        <v>1979</v>
      </c>
      <c r="S539" s="251" t="s">
        <v>859</v>
      </c>
      <c r="T539" s="251">
        <v>37</v>
      </c>
      <c r="U539" s="251" t="str">
        <f>VLOOKUP(J539,'RBSA 2016 Equipment Mappings'!$C:$D,2,FALSE)</f>
        <v>eFAF</v>
      </c>
    </row>
    <row r="540" spans="3:21" x14ac:dyDescent="0.25">
      <c r="C540" s="251" t="s">
        <v>1317</v>
      </c>
      <c r="D540" s="251">
        <v>1991</v>
      </c>
      <c r="E540" s="251" t="s">
        <v>859</v>
      </c>
      <c r="F540" s="251" t="s">
        <v>864</v>
      </c>
      <c r="G540" s="251">
        <v>1824.63</v>
      </c>
      <c r="H540" s="251">
        <v>1824.63</v>
      </c>
      <c r="I540" s="251">
        <v>2</v>
      </c>
      <c r="J540" s="251" t="s">
        <v>677</v>
      </c>
      <c r="K540" s="251" t="s">
        <v>826</v>
      </c>
      <c r="L540" s="251" t="s">
        <v>8</v>
      </c>
      <c r="M540" s="251" t="s">
        <v>866</v>
      </c>
      <c r="N540" s="251" t="s">
        <v>826</v>
      </c>
      <c r="O540" s="251" t="s">
        <v>826</v>
      </c>
      <c r="P540" s="251" t="s">
        <v>826</v>
      </c>
      <c r="Q540" s="251" t="s">
        <v>205</v>
      </c>
      <c r="R540" s="251">
        <v>1990</v>
      </c>
      <c r="S540" s="251" t="s">
        <v>859</v>
      </c>
      <c r="T540" s="251">
        <v>26</v>
      </c>
      <c r="U540" s="251" t="str">
        <f>VLOOKUP(J540,'RBSA 2016 Equipment Mappings'!$C:$D,2,FALSE)</f>
        <v>eFAF</v>
      </c>
    </row>
    <row r="541" spans="3:21" x14ac:dyDescent="0.25">
      <c r="C541" s="251" t="s">
        <v>1318</v>
      </c>
      <c r="D541" s="251">
        <v>1995</v>
      </c>
      <c r="E541" s="251" t="s">
        <v>859</v>
      </c>
      <c r="F541" s="251" t="s">
        <v>864</v>
      </c>
      <c r="G541" s="251">
        <v>1824.63</v>
      </c>
      <c r="H541" s="251">
        <v>1824.63</v>
      </c>
      <c r="I541" s="251">
        <v>1</v>
      </c>
      <c r="J541" s="251" t="s">
        <v>830</v>
      </c>
      <c r="K541" s="251" t="s">
        <v>937</v>
      </c>
      <c r="L541" s="251" t="s">
        <v>870</v>
      </c>
      <c r="M541" s="251" t="s">
        <v>809</v>
      </c>
      <c r="N541" s="251" t="s">
        <v>826</v>
      </c>
      <c r="O541" s="251" t="s">
        <v>826</v>
      </c>
      <c r="P541" s="251" t="s">
        <v>826</v>
      </c>
      <c r="Q541" s="251" t="s">
        <v>826</v>
      </c>
      <c r="R541" s="251" t="s">
        <v>826</v>
      </c>
      <c r="S541" s="251" t="s">
        <v>826</v>
      </c>
      <c r="T541" s="251" t="s">
        <v>826</v>
      </c>
      <c r="U541" s="251" t="str">
        <f>VLOOKUP(J541,'RBSA 2016 Equipment Mappings'!$C:$D,2,FALSE)</f>
        <v>Other</v>
      </c>
    </row>
    <row r="542" spans="3:21" x14ac:dyDescent="0.25">
      <c r="C542" s="251" t="s">
        <v>1319</v>
      </c>
      <c r="D542" s="251">
        <v>1980</v>
      </c>
      <c r="E542" s="251" t="s">
        <v>859</v>
      </c>
      <c r="F542" s="251" t="s">
        <v>864</v>
      </c>
      <c r="G542" s="251">
        <v>1628.92</v>
      </c>
      <c r="H542" s="251">
        <v>1628.92</v>
      </c>
      <c r="I542" s="251">
        <v>1</v>
      </c>
      <c r="J542" s="251" t="s">
        <v>831</v>
      </c>
      <c r="K542" s="251" t="s">
        <v>826</v>
      </c>
      <c r="L542" s="251" t="s">
        <v>8</v>
      </c>
      <c r="M542" s="251" t="s">
        <v>861</v>
      </c>
      <c r="N542" s="251" t="s">
        <v>826</v>
      </c>
      <c r="O542" s="251" t="s">
        <v>826</v>
      </c>
      <c r="P542" s="251" t="s">
        <v>826</v>
      </c>
      <c r="Q542" s="251" t="s">
        <v>874</v>
      </c>
      <c r="R542" s="251" t="s">
        <v>826</v>
      </c>
      <c r="S542" s="251" t="s">
        <v>826</v>
      </c>
      <c r="T542" s="251" t="s">
        <v>826</v>
      </c>
      <c r="U542" s="251" t="str">
        <f>VLOOKUP(J542,'RBSA 2016 Equipment Mappings'!$C:$D,2,FALSE)</f>
        <v>ASHP</v>
      </c>
    </row>
    <row r="543" spans="3:21" x14ac:dyDescent="0.25">
      <c r="C543" s="251" t="s">
        <v>1320</v>
      </c>
      <c r="D543" s="251">
        <v>2003</v>
      </c>
      <c r="E543" s="251" t="s">
        <v>859</v>
      </c>
      <c r="F543" s="251" t="s">
        <v>864</v>
      </c>
      <c r="G543" s="251">
        <v>1824.63</v>
      </c>
      <c r="H543" s="251">
        <v>1824.63</v>
      </c>
      <c r="I543" s="251">
        <v>1</v>
      </c>
      <c r="J543" s="251" t="s">
        <v>831</v>
      </c>
      <c r="K543" s="251" t="s">
        <v>826</v>
      </c>
      <c r="L543" s="251" t="s">
        <v>8</v>
      </c>
      <c r="M543" s="251" t="s">
        <v>866</v>
      </c>
      <c r="N543" s="251" t="s">
        <v>826</v>
      </c>
      <c r="O543" s="251">
        <v>8.4</v>
      </c>
      <c r="P543" s="251" t="s">
        <v>1026</v>
      </c>
      <c r="Q543" s="251" t="s">
        <v>874</v>
      </c>
      <c r="R543" s="251">
        <v>2002</v>
      </c>
      <c r="S543" s="251" t="s">
        <v>859</v>
      </c>
      <c r="T543" s="251">
        <v>14</v>
      </c>
      <c r="U543" s="251" t="str">
        <f>VLOOKUP(J543,'RBSA 2016 Equipment Mappings'!$C:$D,2,FALSE)</f>
        <v>ASHP</v>
      </c>
    </row>
    <row r="544" spans="3:21" x14ac:dyDescent="0.25">
      <c r="C544" s="251" t="s">
        <v>1321</v>
      </c>
      <c r="D544" s="251">
        <v>1998</v>
      </c>
      <c r="E544" s="251" t="s">
        <v>859</v>
      </c>
      <c r="F544" s="251" t="s">
        <v>864</v>
      </c>
      <c r="G544" s="251">
        <v>1824.63</v>
      </c>
      <c r="H544" s="251">
        <v>1824.63</v>
      </c>
      <c r="I544" s="251">
        <v>2</v>
      </c>
      <c r="J544" s="251" t="s">
        <v>678</v>
      </c>
      <c r="K544" s="251" t="s">
        <v>826</v>
      </c>
      <c r="L544" s="251" t="s">
        <v>865</v>
      </c>
      <c r="M544" s="251" t="s">
        <v>866</v>
      </c>
      <c r="N544" s="251">
        <v>70000</v>
      </c>
      <c r="O544" s="251" t="s">
        <v>826</v>
      </c>
      <c r="P544" s="251" t="s">
        <v>826</v>
      </c>
      <c r="Q544" s="251" t="s">
        <v>205</v>
      </c>
      <c r="R544" s="251">
        <v>1998</v>
      </c>
      <c r="S544" s="251" t="s">
        <v>859</v>
      </c>
      <c r="T544" s="251">
        <v>18</v>
      </c>
      <c r="U544" s="251" t="str">
        <f>VLOOKUP(J544,'RBSA 2016 Equipment Mappings'!$C:$D,2,FALSE)</f>
        <v>gFAF</v>
      </c>
    </row>
    <row r="545" spans="3:21" x14ac:dyDescent="0.25">
      <c r="C545" s="251" t="s">
        <v>1322</v>
      </c>
      <c r="D545" s="251">
        <v>1988</v>
      </c>
      <c r="E545" s="251" t="s">
        <v>859</v>
      </c>
      <c r="F545" s="251" t="s">
        <v>864</v>
      </c>
      <c r="G545" s="251">
        <v>1824.63</v>
      </c>
      <c r="H545" s="251">
        <v>1824.63</v>
      </c>
      <c r="I545" s="251">
        <v>1</v>
      </c>
      <c r="J545" s="251" t="s">
        <v>677</v>
      </c>
      <c r="K545" s="251" t="s">
        <v>826</v>
      </c>
      <c r="L545" s="251" t="s">
        <v>8</v>
      </c>
      <c r="M545" s="251" t="s">
        <v>861</v>
      </c>
      <c r="N545" s="251" t="s">
        <v>826</v>
      </c>
      <c r="O545" s="251" t="s">
        <v>826</v>
      </c>
      <c r="P545" s="251" t="s">
        <v>826</v>
      </c>
      <c r="Q545" s="251" t="s">
        <v>205</v>
      </c>
      <c r="R545" s="251">
        <v>1988</v>
      </c>
      <c r="S545" s="251" t="s">
        <v>859</v>
      </c>
      <c r="T545" s="251">
        <v>28</v>
      </c>
      <c r="U545" s="251" t="str">
        <f>VLOOKUP(J545,'RBSA 2016 Equipment Mappings'!$C:$D,2,FALSE)</f>
        <v>eFAF</v>
      </c>
    </row>
    <row r="546" spans="3:21" x14ac:dyDescent="0.25">
      <c r="C546" s="251" t="s">
        <v>1323</v>
      </c>
      <c r="D546" s="251">
        <v>1994</v>
      </c>
      <c r="E546" s="251" t="s">
        <v>859</v>
      </c>
      <c r="F546" s="251" t="s">
        <v>808</v>
      </c>
      <c r="G546" s="251">
        <v>687.85</v>
      </c>
      <c r="H546" s="251">
        <v>687.85</v>
      </c>
      <c r="I546" s="251">
        <v>2</v>
      </c>
      <c r="J546" s="251" t="s">
        <v>835</v>
      </c>
      <c r="K546" s="251" t="s">
        <v>826</v>
      </c>
      <c r="L546" s="251" t="s">
        <v>8</v>
      </c>
      <c r="M546" s="251" t="s">
        <v>861</v>
      </c>
      <c r="N546" s="251" t="s">
        <v>826</v>
      </c>
      <c r="O546" s="251" t="s">
        <v>826</v>
      </c>
      <c r="P546" s="251" t="s">
        <v>826</v>
      </c>
      <c r="Q546" s="251" t="s">
        <v>826</v>
      </c>
      <c r="R546" s="251" t="s">
        <v>826</v>
      </c>
      <c r="S546" s="251" t="s">
        <v>826</v>
      </c>
      <c r="T546" s="251" t="s">
        <v>826</v>
      </c>
      <c r="U546" s="251" t="str">
        <f>VLOOKUP(J546,'RBSA 2016 Equipment Mappings'!$C:$D,2,FALSE)</f>
        <v>Zonal</v>
      </c>
    </row>
    <row r="547" spans="3:21" x14ac:dyDescent="0.25">
      <c r="C547" s="251" t="s">
        <v>1324</v>
      </c>
      <c r="D547" s="251">
        <v>1994</v>
      </c>
      <c r="E547" s="251" t="s">
        <v>859</v>
      </c>
      <c r="F547" s="251" t="s">
        <v>808</v>
      </c>
      <c r="G547" s="251">
        <v>687.85</v>
      </c>
      <c r="H547" s="251">
        <v>687.85</v>
      </c>
      <c r="I547" s="251">
        <v>2</v>
      </c>
      <c r="J547" s="251" t="s">
        <v>835</v>
      </c>
      <c r="K547" s="251" t="s">
        <v>826</v>
      </c>
      <c r="L547" s="251" t="s">
        <v>8</v>
      </c>
      <c r="M547" s="251" t="s">
        <v>861</v>
      </c>
      <c r="N547" s="251" t="s">
        <v>826</v>
      </c>
      <c r="O547" s="251" t="s">
        <v>826</v>
      </c>
      <c r="P547" s="251" t="s">
        <v>826</v>
      </c>
      <c r="Q547" s="251" t="s">
        <v>826</v>
      </c>
      <c r="R547" s="251" t="s">
        <v>826</v>
      </c>
      <c r="S547" s="251" t="s">
        <v>826</v>
      </c>
      <c r="T547" s="251" t="s">
        <v>826</v>
      </c>
      <c r="U547" s="251" t="str">
        <f>VLOOKUP(J547,'RBSA 2016 Equipment Mappings'!$C:$D,2,FALSE)</f>
        <v>Zonal</v>
      </c>
    </row>
    <row r="548" spans="3:21" x14ac:dyDescent="0.25">
      <c r="C548" s="251" t="s">
        <v>1325</v>
      </c>
      <c r="D548" s="251">
        <v>1991</v>
      </c>
      <c r="E548" s="251" t="s">
        <v>859</v>
      </c>
      <c r="F548" s="251" t="s">
        <v>808</v>
      </c>
      <c r="G548" s="251">
        <v>687.85</v>
      </c>
      <c r="H548" s="251">
        <v>687.85</v>
      </c>
      <c r="I548" s="251">
        <v>2</v>
      </c>
      <c r="J548" s="251" t="s">
        <v>826</v>
      </c>
      <c r="K548" s="251" t="s">
        <v>826</v>
      </c>
      <c r="L548" s="251" t="s">
        <v>826</v>
      </c>
      <c r="M548" s="251" t="s">
        <v>826</v>
      </c>
      <c r="N548" s="251" t="s">
        <v>826</v>
      </c>
      <c r="O548" s="251" t="s">
        <v>826</v>
      </c>
      <c r="P548" s="251" t="s">
        <v>826</v>
      </c>
      <c r="Q548" s="251" t="s">
        <v>826</v>
      </c>
      <c r="R548" s="251" t="s">
        <v>826</v>
      </c>
      <c r="S548" s="251" t="s">
        <v>826</v>
      </c>
      <c r="T548" s="251" t="s">
        <v>826</v>
      </c>
      <c r="U548" s="251" t="str">
        <f>VLOOKUP(J548,'RBSA 2016 Equipment Mappings'!$C:$D,2,FALSE)</f>
        <v>Other</v>
      </c>
    </row>
    <row r="549" spans="3:21" x14ac:dyDescent="0.25">
      <c r="C549" s="251" t="s">
        <v>1326</v>
      </c>
      <c r="D549" s="251">
        <v>1996</v>
      </c>
      <c r="E549" s="251" t="s">
        <v>859</v>
      </c>
      <c r="F549" s="251" t="s">
        <v>808</v>
      </c>
      <c r="G549" s="251">
        <v>687.85</v>
      </c>
      <c r="H549" s="251">
        <v>687.85</v>
      </c>
      <c r="I549" s="251">
        <v>2</v>
      </c>
      <c r="J549" s="251" t="s">
        <v>829</v>
      </c>
      <c r="K549" s="251" t="s">
        <v>920</v>
      </c>
      <c r="L549" s="251" t="s">
        <v>8</v>
      </c>
      <c r="M549" s="251" t="s">
        <v>861</v>
      </c>
      <c r="N549" s="251" t="s">
        <v>826</v>
      </c>
      <c r="O549" s="251" t="s">
        <v>826</v>
      </c>
      <c r="P549" s="251" t="s">
        <v>826</v>
      </c>
      <c r="Q549" s="251" t="s">
        <v>862</v>
      </c>
      <c r="R549" s="251" t="s">
        <v>826</v>
      </c>
      <c r="S549" s="251" t="s">
        <v>826</v>
      </c>
      <c r="T549" s="251" t="s">
        <v>826</v>
      </c>
      <c r="U549" s="251" t="str">
        <f>VLOOKUP(J549,'RBSA 2016 Equipment Mappings'!$C:$D,2,FALSE)</f>
        <v>Zonal</v>
      </c>
    </row>
    <row r="550" spans="3:21" x14ac:dyDescent="0.25">
      <c r="C550" s="251" t="s">
        <v>1327</v>
      </c>
      <c r="D550" s="251">
        <v>1990</v>
      </c>
      <c r="E550" s="251" t="s">
        <v>859</v>
      </c>
      <c r="F550" s="251" t="s">
        <v>808</v>
      </c>
      <c r="G550" s="251">
        <v>687.85</v>
      </c>
      <c r="H550" s="251">
        <v>687.85</v>
      </c>
      <c r="I550" s="251">
        <v>2</v>
      </c>
      <c r="J550" s="251" t="s">
        <v>835</v>
      </c>
      <c r="K550" s="251" t="s">
        <v>826</v>
      </c>
      <c r="L550" s="251" t="s">
        <v>8</v>
      </c>
      <c r="M550" s="251" t="s">
        <v>861</v>
      </c>
      <c r="N550" s="251" t="s">
        <v>826</v>
      </c>
      <c r="O550" s="251" t="s">
        <v>826</v>
      </c>
      <c r="P550" s="251" t="s">
        <v>826</v>
      </c>
      <c r="Q550" s="251" t="s">
        <v>826</v>
      </c>
      <c r="R550" s="251" t="s">
        <v>826</v>
      </c>
      <c r="S550" s="251" t="s">
        <v>826</v>
      </c>
      <c r="T550" s="251" t="s">
        <v>826</v>
      </c>
      <c r="U550" s="251" t="str">
        <f>VLOOKUP(J550,'RBSA 2016 Equipment Mappings'!$C:$D,2,FALSE)</f>
        <v>Zonal</v>
      </c>
    </row>
    <row r="551" spans="3:21" x14ac:dyDescent="0.25">
      <c r="C551" s="251" t="s">
        <v>1328</v>
      </c>
      <c r="D551" s="251">
        <v>1970</v>
      </c>
      <c r="E551" s="251" t="s">
        <v>859</v>
      </c>
      <c r="F551" s="251" t="s">
        <v>99</v>
      </c>
      <c r="G551" s="251">
        <v>3931.6</v>
      </c>
      <c r="H551" s="251">
        <v>3931.6</v>
      </c>
      <c r="I551" s="251">
        <v>2</v>
      </c>
      <c r="J551" s="251" t="s">
        <v>678</v>
      </c>
      <c r="K551" s="251" t="s">
        <v>826</v>
      </c>
      <c r="L551" s="251" t="s">
        <v>865</v>
      </c>
      <c r="M551" s="251" t="s">
        <v>892</v>
      </c>
      <c r="N551" s="251">
        <v>75000</v>
      </c>
      <c r="O551" s="251" t="s">
        <v>826</v>
      </c>
      <c r="P551" s="251" t="s">
        <v>826</v>
      </c>
      <c r="Q551" s="251" t="s">
        <v>205</v>
      </c>
      <c r="R551" s="251" t="s">
        <v>826</v>
      </c>
      <c r="S551" s="251" t="s">
        <v>826</v>
      </c>
      <c r="T551" s="251" t="s">
        <v>826</v>
      </c>
      <c r="U551" s="251" t="str">
        <f>VLOOKUP(J551,'RBSA 2016 Equipment Mappings'!$C:$D,2,FALSE)</f>
        <v>gFAF</v>
      </c>
    </row>
    <row r="552" spans="3:21" x14ac:dyDescent="0.25">
      <c r="C552" s="251" t="s">
        <v>1329</v>
      </c>
      <c r="D552" s="251">
        <v>1900</v>
      </c>
      <c r="E552" s="251" t="s">
        <v>859</v>
      </c>
      <c r="F552" s="251" t="s">
        <v>99</v>
      </c>
      <c r="G552" s="251">
        <v>3931.6</v>
      </c>
      <c r="H552" s="251">
        <v>3931.6</v>
      </c>
      <c r="I552" s="251">
        <v>2</v>
      </c>
      <c r="J552" s="251" t="s">
        <v>830</v>
      </c>
      <c r="K552" s="251" t="s">
        <v>869</v>
      </c>
      <c r="L552" s="251" t="s">
        <v>865</v>
      </c>
      <c r="M552" s="251" t="s">
        <v>861</v>
      </c>
      <c r="N552" s="251" t="s">
        <v>826</v>
      </c>
      <c r="O552" s="251" t="s">
        <v>826</v>
      </c>
      <c r="P552" s="251" t="s">
        <v>826</v>
      </c>
      <c r="Q552" s="251" t="s">
        <v>826</v>
      </c>
      <c r="R552" s="251" t="s">
        <v>826</v>
      </c>
      <c r="S552" s="251" t="s">
        <v>826</v>
      </c>
      <c r="T552" s="251" t="s">
        <v>826</v>
      </c>
      <c r="U552" s="251" t="str">
        <f>VLOOKUP(J552,'RBSA 2016 Equipment Mappings'!$C:$D,2,FALSE)</f>
        <v>Other</v>
      </c>
    </row>
    <row r="553" spans="3:21" x14ac:dyDescent="0.25">
      <c r="C553" s="251" t="s">
        <v>1330</v>
      </c>
      <c r="D553" s="251">
        <v>2001</v>
      </c>
      <c r="E553" s="251" t="s">
        <v>859</v>
      </c>
      <c r="F553" s="251" t="s">
        <v>808</v>
      </c>
      <c r="G553" s="251">
        <v>1819.67</v>
      </c>
      <c r="H553" s="251">
        <v>909.83500000000004</v>
      </c>
      <c r="I553" s="251">
        <v>1</v>
      </c>
      <c r="J553" s="251" t="s">
        <v>835</v>
      </c>
      <c r="K553" s="251" t="s">
        <v>826</v>
      </c>
      <c r="L553" s="251" t="s">
        <v>8</v>
      </c>
      <c r="M553" s="251" t="s">
        <v>861</v>
      </c>
      <c r="N553" s="251" t="s">
        <v>826</v>
      </c>
      <c r="O553" s="251" t="s">
        <v>826</v>
      </c>
      <c r="P553" s="251" t="s">
        <v>826</v>
      </c>
      <c r="Q553" s="251" t="s">
        <v>826</v>
      </c>
      <c r="R553" s="251" t="s">
        <v>826</v>
      </c>
      <c r="S553" s="251" t="s">
        <v>826</v>
      </c>
      <c r="T553" s="251" t="s">
        <v>826</v>
      </c>
      <c r="U553" s="251" t="str">
        <f>VLOOKUP(J553,'RBSA 2016 Equipment Mappings'!$C:$D,2,FALSE)</f>
        <v>Zonal</v>
      </c>
    </row>
    <row r="554" spans="3:21" x14ac:dyDescent="0.25">
      <c r="C554" s="251" t="s">
        <v>1330</v>
      </c>
      <c r="D554" s="251">
        <v>2001</v>
      </c>
      <c r="E554" s="251" t="s">
        <v>859</v>
      </c>
      <c r="F554" s="251" t="s">
        <v>808</v>
      </c>
      <c r="G554" s="251">
        <v>1819.67</v>
      </c>
      <c r="H554" s="251">
        <v>909.83500000000004</v>
      </c>
      <c r="I554" s="251">
        <v>1</v>
      </c>
      <c r="J554" s="251" t="s">
        <v>835</v>
      </c>
      <c r="K554" s="251" t="s">
        <v>826</v>
      </c>
      <c r="L554" s="251" t="s">
        <v>8</v>
      </c>
      <c r="M554" s="251" t="s">
        <v>861</v>
      </c>
      <c r="N554" s="251" t="s">
        <v>826</v>
      </c>
      <c r="O554" s="251" t="s">
        <v>826</v>
      </c>
      <c r="P554" s="251" t="s">
        <v>826</v>
      </c>
      <c r="Q554" s="251" t="s">
        <v>826</v>
      </c>
      <c r="R554" s="251" t="s">
        <v>826</v>
      </c>
      <c r="S554" s="251" t="s">
        <v>826</v>
      </c>
      <c r="T554" s="251" t="s">
        <v>826</v>
      </c>
      <c r="U554" s="251" t="str">
        <f>VLOOKUP(J554,'RBSA 2016 Equipment Mappings'!$C:$D,2,FALSE)</f>
        <v>Zonal</v>
      </c>
    </row>
    <row r="555" spans="3:21" x14ac:dyDescent="0.25">
      <c r="C555" s="251" t="s">
        <v>1331</v>
      </c>
      <c r="D555" s="251">
        <v>1991</v>
      </c>
      <c r="E555" s="251" t="s">
        <v>859</v>
      </c>
      <c r="F555" s="251" t="s">
        <v>808</v>
      </c>
      <c r="G555" s="251">
        <v>1819.67</v>
      </c>
      <c r="H555" s="251">
        <v>606.55666666666696</v>
      </c>
      <c r="I555" s="251">
        <v>1</v>
      </c>
      <c r="J555" s="251" t="s">
        <v>835</v>
      </c>
      <c r="K555" s="251" t="s">
        <v>826</v>
      </c>
      <c r="L555" s="251" t="s">
        <v>8</v>
      </c>
      <c r="M555" s="251" t="s">
        <v>861</v>
      </c>
      <c r="N555" s="251" t="s">
        <v>826</v>
      </c>
      <c r="O555" s="251" t="s">
        <v>826</v>
      </c>
      <c r="P555" s="251" t="s">
        <v>826</v>
      </c>
      <c r="Q555" s="251" t="s">
        <v>826</v>
      </c>
      <c r="R555" s="251" t="s">
        <v>826</v>
      </c>
      <c r="S555" s="251" t="s">
        <v>826</v>
      </c>
      <c r="T555" s="251" t="s">
        <v>826</v>
      </c>
      <c r="U555" s="251" t="str">
        <f>VLOOKUP(J555,'RBSA 2016 Equipment Mappings'!$C:$D,2,FALSE)</f>
        <v>Zonal</v>
      </c>
    </row>
    <row r="556" spans="3:21" x14ac:dyDescent="0.25">
      <c r="C556" s="251" t="s">
        <v>1331</v>
      </c>
      <c r="D556" s="251">
        <v>1991</v>
      </c>
      <c r="E556" s="251" t="s">
        <v>859</v>
      </c>
      <c r="F556" s="251" t="s">
        <v>808</v>
      </c>
      <c r="G556" s="251">
        <v>1819.67</v>
      </c>
      <c r="H556" s="251">
        <v>606.55666666666696</v>
      </c>
      <c r="I556" s="251">
        <v>1</v>
      </c>
      <c r="J556" s="251" t="s">
        <v>835</v>
      </c>
      <c r="K556" s="251" t="s">
        <v>826</v>
      </c>
      <c r="L556" s="251" t="s">
        <v>8</v>
      </c>
      <c r="M556" s="251" t="s">
        <v>861</v>
      </c>
      <c r="N556" s="251" t="s">
        <v>826</v>
      </c>
      <c r="O556" s="251" t="s">
        <v>826</v>
      </c>
      <c r="P556" s="251" t="s">
        <v>826</v>
      </c>
      <c r="Q556" s="251" t="s">
        <v>826</v>
      </c>
      <c r="R556" s="251" t="s">
        <v>826</v>
      </c>
      <c r="S556" s="251" t="s">
        <v>826</v>
      </c>
      <c r="T556" s="251" t="s">
        <v>826</v>
      </c>
      <c r="U556" s="251" t="str">
        <f>VLOOKUP(J556,'RBSA 2016 Equipment Mappings'!$C:$D,2,FALSE)</f>
        <v>Zonal</v>
      </c>
    </row>
    <row r="557" spans="3:21" x14ac:dyDescent="0.25">
      <c r="C557" s="251" t="s">
        <v>1331</v>
      </c>
      <c r="D557" s="251">
        <v>1991</v>
      </c>
      <c r="E557" s="251" t="s">
        <v>859</v>
      </c>
      <c r="F557" s="251" t="s">
        <v>808</v>
      </c>
      <c r="G557" s="251">
        <v>1819.67</v>
      </c>
      <c r="H557" s="251">
        <v>606.55666666666696</v>
      </c>
      <c r="I557" s="251">
        <v>1</v>
      </c>
      <c r="J557" s="251" t="s">
        <v>835</v>
      </c>
      <c r="K557" s="251" t="s">
        <v>826</v>
      </c>
      <c r="L557" s="251" t="s">
        <v>8</v>
      </c>
      <c r="M557" s="251" t="s">
        <v>861</v>
      </c>
      <c r="N557" s="251" t="s">
        <v>826</v>
      </c>
      <c r="O557" s="251" t="s">
        <v>826</v>
      </c>
      <c r="P557" s="251" t="s">
        <v>826</v>
      </c>
      <c r="Q557" s="251" t="s">
        <v>826</v>
      </c>
      <c r="R557" s="251" t="s">
        <v>826</v>
      </c>
      <c r="S557" s="251" t="s">
        <v>826</v>
      </c>
      <c r="T557" s="251" t="s">
        <v>826</v>
      </c>
      <c r="U557" s="251" t="str">
        <f>VLOOKUP(J557,'RBSA 2016 Equipment Mappings'!$C:$D,2,FALSE)</f>
        <v>Zonal</v>
      </c>
    </row>
    <row r="558" spans="3:21" x14ac:dyDescent="0.25">
      <c r="C558" s="251" t="s">
        <v>1332</v>
      </c>
      <c r="D558" s="251" t="s">
        <v>826</v>
      </c>
      <c r="E558" s="251" t="s">
        <v>826</v>
      </c>
      <c r="F558" s="251" t="s">
        <v>99</v>
      </c>
      <c r="G558" s="251">
        <v>3805.5</v>
      </c>
      <c r="H558" s="251">
        <v>1902.75</v>
      </c>
      <c r="I558" s="251">
        <v>1</v>
      </c>
      <c r="J558" s="251" t="s">
        <v>829</v>
      </c>
      <c r="K558" s="251" t="s">
        <v>860</v>
      </c>
      <c r="L558" s="251" t="s">
        <v>8</v>
      </c>
      <c r="M558" s="251" t="s">
        <v>861</v>
      </c>
      <c r="N558" s="251" t="s">
        <v>826</v>
      </c>
      <c r="O558" s="251" t="s">
        <v>826</v>
      </c>
      <c r="P558" s="251" t="s">
        <v>826</v>
      </c>
      <c r="Q558" s="251" t="s">
        <v>862</v>
      </c>
      <c r="R558" s="251" t="s">
        <v>826</v>
      </c>
      <c r="S558" s="251" t="s">
        <v>826</v>
      </c>
      <c r="T558" s="251" t="s">
        <v>826</v>
      </c>
      <c r="U558" s="251" t="str">
        <f>VLOOKUP(J558,'RBSA 2016 Equipment Mappings'!$C:$D,2,FALSE)</f>
        <v>Zonal</v>
      </c>
    </row>
    <row r="559" spans="3:21" x14ac:dyDescent="0.25">
      <c r="C559" s="251" t="s">
        <v>1332</v>
      </c>
      <c r="D559" s="251" t="s">
        <v>826</v>
      </c>
      <c r="E559" s="251" t="s">
        <v>826</v>
      </c>
      <c r="F559" s="251" t="s">
        <v>99</v>
      </c>
      <c r="G559" s="251">
        <v>3805.5</v>
      </c>
      <c r="H559" s="251">
        <v>1902.75</v>
      </c>
      <c r="I559" s="251">
        <v>1</v>
      </c>
      <c r="J559" s="251" t="s">
        <v>829</v>
      </c>
      <c r="K559" s="251" t="s">
        <v>876</v>
      </c>
      <c r="L559" s="251" t="s">
        <v>8</v>
      </c>
      <c r="M559" s="251" t="s">
        <v>861</v>
      </c>
      <c r="N559" s="251" t="s">
        <v>826</v>
      </c>
      <c r="O559" s="251" t="s">
        <v>826</v>
      </c>
      <c r="P559" s="251" t="s">
        <v>826</v>
      </c>
      <c r="Q559" s="251" t="s">
        <v>862</v>
      </c>
      <c r="R559" s="251" t="s">
        <v>826</v>
      </c>
      <c r="S559" s="251" t="s">
        <v>826</v>
      </c>
      <c r="T559" s="251" t="s">
        <v>826</v>
      </c>
      <c r="U559" s="251" t="str">
        <f>VLOOKUP(J559,'RBSA 2016 Equipment Mappings'!$C:$D,2,FALSE)</f>
        <v>Zonal</v>
      </c>
    </row>
    <row r="560" spans="3:21" x14ac:dyDescent="0.25">
      <c r="C560" s="251" t="s">
        <v>1333</v>
      </c>
      <c r="D560" s="251">
        <v>1977</v>
      </c>
      <c r="E560" s="251" t="s">
        <v>859</v>
      </c>
      <c r="F560" s="251" t="s">
        <v>808</v>
      </c>
      <c r="G560" s="251">
        <v>687.85</v>
      </c>
      <c r="H560" s="251">
        <v>229.28333333333299</v>
      </c>
      <c r="I560" s="251">
        <v>2</v>
      </c>
      <c r="J560" s="251" t="s">
        <v>835</v>
      </c>
      <c r="K560" s="251" t="s">
        <v>826</v>
      </c>
      <c r="L560" s="251" t="s">
        <v>8</v>
      </c>
      <c r="M560" s="251" t="s">
        <v>861</v>
      </c>
      <c r="N560" s="251" t="s">
        <v>826</v>
      </c>
      <c r="O560" s="251" t="s">
        <v>826</v>
      </c>
      <c r="P560" s="251" t="s">
        <v>826</v>
      </c>
      <c r="Q560" s="251" t="s">
        <v>826</v>
      </c>
      <c r="R560" s="251" t="s">
        <v>826</v>
      </c>
      <c r="S560" s="251" t="s">
        <v>826</v>
      </c>
      <c r="T560" s="251" t="s">
        <v>826</v>
      </c>
      <c r="U560" s="251" t="str">
        <f>VLOOKUP(J560,'RBSA 2016 Equipment Mappings'!$C:$D,2,FALSE)</f>
        <v>Zonal</v>
      </c>
    </row>
    <row r="561" spans="3:21" x14ac:dyDescent="0.25">
      <c r="C561" s="251" t="s">
        <v>1333</v>
      </c>
      <c r="D561" s="251">
        <v>1977</v>
      </c>
      <c r="E561" s="251" t="s">
        <v>859</v>
      </c>
      <c r="F561" s="251" t="s">
        <v>808</v>
      </c>
      <c r="G561" s="251">
        <v>687.85</v>
      </c>
      <c r="H561" s="251">
        <v>229.28333333333299</v>
      </c>
      <c r="I561" s="251">
        <v>2</v>
      </c>
      <c r="J561" s="251" t="s">
        <v>835</v>
      </c>
      <c r="K561" s="251" t="s">
        <v>826</v>
      </c>
      <c r="L561" s="251" t="s">
        <v>8</v>
      </c>
      <c r="M561" s="251" t="s">
        <v>861</v>
      </c>
      <c r="N561" s="251" t="s">
        <v>826</v>
      </c>
      <c r="O561" s="251" t="s">
        <v>826</v>
      </c>
      <c r="P561" s="251" t="s">
        <v>826</v>
      </c>
      <c r="Q561" s="251" t="s">
        <v>826</v>
      </c>
      <c r="R561" s="251" t="s">
        <v>826</v>
      </c>
      <c r="S561" s="251" t="s">
        <v>826</v>
      </c>
      <c r="T561" s="251" t="s">
        <v>826</v>
      </c>
      <c r="U561" s="251" t="str">
        <f>VLOOKUP(J561,'RBSA 2016 Equipment Mappings'!$C:$D,2,FALSE)</f>
        <v>Zonal</v>
      </c>
    </row>
    <row r="562" spans="3:21" x14ac:dyDescent="0.25">
      <c r="C562" s="251" t="s">
        <v>1333</v>
      </c>
      <c r="D562" s="251">
        <v>1977</v>
      </c>
      <c r="E562" s="251" t="s">
        <v>859</v>
      </c>
      <c r="F562" s="251" t="s">
        <v>808</v>
      </c>
      <c r="G562" s="251">
        <v>687.85</v>
      </c>
      <c r="H562" s="251">
        <v>229.28333333333299</v>
      </c>
      <c r="I562" s="251">
        <v>2</v>
      </c>
      <c r="J562" s="251" t="s">
        <v>835</v>
      </c>
      <c r="K562" s="251" t="s">
        <v>826</v>
      </c>
      <c r="L562" s="251" t="s">
        <v>8</v>
      </c>
      <c r="M562" s="251" t="s">
        <v>861</v>
      </c>
      <c r="N562" s="251" t="s">
        <v>826</v>
      </c>
      <c r="O562" s="251" t="s">
        <v>826</v>
      </c>
      <c r="P562" s="251" t="s">
        <v>826</v>
      </c>
      <c r="Q562" s="251" t="s">
        <v>826</v>
      </c>
      <c r="R562" s="251" t="s">
        <v>826</v>
      </c>
      <c r="S562" s="251" t="s">
        <v>826</v>
      </c>
      <c r="T562" s="251" t="s">
        <v>826</v>
      </c>
      <c r="U562" s="251" t="str">
        <f>VLOOKUP(J562,'RBSA 2016 Equipment Mappings'!$C:$D,2,FALSE)</f>
        <v>Zonal</v>
      </c>
    </row>
    <row r="563" spans="3:21" x14ac:dyDescent="0.25">
      <c r="C563" s="251" t="s">
        <v>1334</v>
      </c>
      <c r="D563" s="251">
        <v>1993</v>
      </c>
      <c r="E563" s="251" t="s">
        <v>859</v>
      </c>
      <c r="F563" s="251" t="s">
        <v>808</v>
      </c>
      <c r="G563" s="251">
        <v>687.85</v>
      </c>
      <c r="H563" s="251">
        <v>229.28333333333299</v>
      </c>
      <c r="I563" s="251">
        <v>2</v>
      </c>
      <c r="J563" s="251" t="s">
        <v>835</v>
      </c>
      <c r="K563" s="251" t="s">
        <v>826</v>
      </c>
      <c r="L563" s="251" t="s">
        <v>8</v>
      </c>
      <c r="M563" s="251" t="s">
        <v>861</v>
      </c>
      <c r="N563" s="251" t="s">
        <v>826</v>
      </c>
      <c r="O563" s="251" t="s">
        <v>826</v>
      </c>
      <c r="P563" s="251" t="s">
        <v>826</v>
      </c>
      <c r="Q563" s="251" t="s">
        <v>826</v>
      </c>
      <c r="R563" s="251" t="s">
        <v>826</v>
      </c>
      <c r="S563" s="251" t="s">
        <v>826</v>
      </c>
      <c r="T563" s="251" t="s">
        <v>826</v>
      </c>
      <c r="U563" s="251" t="str">
        <f>VLOOKUP(J563,'RBSA 2016 Equipment Mappings'!$C:$D,2,FALSE)</f>
        <v>Zonal</v>
      </c>
    </row>
    <row r="564" spans="3:21" x14ac:dyDescent="0.25">
      <c r="C564" s="251" t="s">
        <v>1334</v>
      </c>
      <c r="D564" s="251">
        <v>1993</v>
      </c>
      <c r="E564" s="251" t="s">
        <v>859</v>
      </c>
      <c r="F564" s="251" t="s">
        <v>808</v>
      </c>
      <c r="G564" s="251">
        <v>687.85</v>
      </c>
      <c r="H564" s="251">
        <v>229.28333333333299</v>
      </c>
      <c r="I564" s="251">
        <v>2</v>
      </c>
      <c r="J564" s="251" t="s">
        <v>835</v>
      </c>
      <c r="K564" s="251" t="s">
        <v>826</v>
      </c>
      <c r="L564" s="251" t="s">
        <v>8</v>
      </c>
      <c r="M564" s="251" t="s">
        <v>861</v>
      </c>
      <c r="N564" s="251" t="s">
        <v>826</v>
      </c>
      <c r="O564" s="251" t="s">
        <v>826</v>
      </c>
      <c r="P564" s="251" t="s">
        <v>826</v>
      </c>
      <c r="Q564" s="251" t="s">
        <v>826</v>
      </c>
      <c r="R564" s="251" t="s">
        <v>826</v>
      </c>
      <c r="S564" s="251" t="s">
        <v>826</v>
      </c>
      <c r="T564" s="251" t="s">
        <v>826</v>
      </c>
      <c r="U564" s="251" t="str">
        <f>VLOOKUP(J564,'RBSA 2016 Equipment Mappings'!$C:$D,2,FALSE)</f>
        <v>Zonal</v>
      </c>
    </row>
    <row r="565" spans="3:21" x14ac:dyDescent="0.25">
      <c r="C565" s="251" t="s">
        <v>1334</v>
      </c>
      <c r="D565" s="251">
        <v>1993</v>
      </c>
      <c r="E565" s="251" t="s">
        <v>859</v>
      </c>
      <c r="F565" s="251" t="s">
        <v>808</v>
      </c>
      <c r="G565" s="251">
        <v>687.85</v>
      </c>
      <c r="H565" s="251">
        <v>229.28333333333299</v>
      </c>
      <c r="I565" s="251">
        <v>2</v>
      </c>
      <c r="J565" s="251" t="s">
        <v>835</v>
      </c>
      <c r="K565" s="251" t="s">
        <v>826</v>
      </c>
      <c r="L565" s="251" t="s">
        <v>8</v>
      </c>
      <c r="M565" s="251" t="s">
        <v>861</v>
      </c>
      <c r="N565" s="251" t="s">
        <v>826</v>
      </c>
      <c r="O565" s="251" t="s">
        <v>826</v>
      </c>
      <c r="P565" s="251" t="s">
        <v>826</v>
      </c>
      <c r="Q565" s="251" t="s">
        <v>826</v>
      </c>
      <c r="R565" s="251" t="s">
        <v>826</v>
      </c>
      <c r="S565" s="251" t="s">
        <v>826</v>
      </c>
      <c r="T565" s="251" t="s">
        <v>826</v>
      </c>
      <c r="U565" s="251" t="str">
        <f>VLOOKUP(J565,'RBSA 2016 Equipment Mappings'!$C:$D,2,FALSE)</f>
        <v>Zonal</v>
      </c>
    </row>
    <row r="566" spans="3:21" x14ac:dyDescent="0.25">
      <c r="C566" s="251" t="s">
        <v>1335</v>
      </c>
      <c r="D566" s="251">
        <v>1978</v>
      </c>
      <c r="E566" s="251" t="s">
        <v>859</v>
      </c>
      <c r="F566" s="251" t="s">
        <v>808</v>
      </c>
      <c r="G566" s="251">
        <v>687.85</v>
      </c>
      <c r="H566" s="251">
        <v>229.28333333333299</v>
      </c>
      <c r="I566" s="251">
        <v>2</v>
      </c>
      <c r="J566" s="251" t="s">
        <v>835</v>
      </c>
      <c r="K566" s="251" t="s">
        <v>826</v>
      </c>
      <c r="L566" s="251" t="s">
        <v>8</v>
      </c>
      <c r="M566" s="251" t="s">
        <v>861</v>
      </c>
      <c r="N566" s="251" t="s">
        <v>826</v>
      </c>
      <c r="O566" s="251" t="s">
        <v>826</v>
      </c>
      <c r="P566" s="251" t="s">
        <v>826</v>
      </c>
      <c r="Q566" s="251" t="s">
        <v>826</v>
      </c>
      <c r="R566" s="251" t="s">
        <v>826</v>
      </c>
      <c r="S566" s="251" t="s">
        <v>826</v>
      </c>
      <c r="T566" s="251" t="s">
        <v>826</v>
      </c>
      <c r="U566" s="251" t="str">
        <f>VLOOKUP(J566,'RBSA 2016 Equipment Mappings'!$C:$D,2,FALSE)</f>
        <v>Zonal</v>
      </c>
    </row>
    <row r="567" spans="3:21" x14ac:dyDescent="0.25">
      <c r="C567" s="251" t="s">
        <v>1335</v>
      </c>
      <c r="D567" s="251">
        <v>1978</v>
      </c>
      <c r="E567" s="251" t="s">
        <v>859</v>
      </c>
      <c r="F567" s="251" t="s">
        <v>808</v>
      </c>
      <c r="G567" s="251">
        <v>687.85</v>
      </c>
      <c r="H567" s="251">
        <v>229.28333333333299</v>
      </c>
      <c r="I567" s="251">
        <v>2</v>
      </c>
      <c r="J567" s="251" t="s">
        <v>835</v>
      </c>
      <c r="K567" s="251" t="s">
        <v>826</v>
      </c>
      <c r="L567" s="251" t="s">
        <v>8</v>
      </c>
      <c r="M567" s="251" t="s">
        <v>861</v>
      </c>
      <c r="N567" s="251" t="s">
        <v>826</v>
      </c>
      <c r="O567" s="251" t="s">
        <v>826</v>
      </c>
      <c r="P567" s="251" t="s">
        <v>826</v>
      </c>
      <c r="Q567" s="251" t="s">
        <v>826</v>
      </c>
      <c r="R567" s="251" t="s">
        <v>826</v>
      </c>
      <c r="S567" s="251" t="s">
        <v>826</v>
      </c>
      <c r="T567" s="251" t="s">
        <v>826</v>
      </c>
      <c r="U567" s="251" t="str">
        <f>VLOOKUP(J567,'RBSA 2016 Equipment Mappings'!$C:$D,2,FALSE)</f>
        <v>Zonal</v>
      </c>
    </row>
    <row r="568" spans="3:21" x14ac:dyDescent="0.25">
      <c r="C568" s="251" t="s">
        <v>1335</v>
      </c>
      <c r="D568" s="251">
        <v>1978</v>
      </c>
      <c r="E568" s="251" t="s">
        <v>859</v>
      </c>
      <c r="F568" s="251" t="s">
        <v>808</v>
      </c>
      <c r="G568" s="251">
        <v>687.85</v>
      </c>
      <c r="H568" s="251">
        <v>229.28333333333299</v>
      </c>
      <c r="I568" s="251">
        <v>2</v>
      </c>
      <c r="J568" s="251" t="s">
        <v>835</v>
      </c>
      <c r="K568" s="251" t="s">
        <v>826</v>
      </c>
      <c r="L568" s="251" t="s">
        <v>8</v>
      </c>
      <c r="M568" s="251" t="s">
        <v>861</v>
      </c>
      <c r="N568" s="251" t="s">
        <v>826</v>
      </c>
      <c r="O568" s="251" t="s">
        <v>826</v>
      </c>
      <c r="P568" s="251" t="s">
        <v>826</v>
      </c>
      <c r="Q568" s="251" t="s">
        <v>826</v>
      </c>
      <c r="R568" s="251" t="s">
        <v>826</v>
      </c>
      <c r="S568" s="251" t="s">
        <v>826</v>
      </c>
      <c r="T568" s="251" t="s">
        <v>826</v>
      </c>
      <c r="U568" s="251" t="str">
        <f>VLOOKUP(J568,'RBSA 2016 Equipment Mappings'!$C:$D,2,FALSE)</f>
        <v>Zonal</v>
      </c>
    </row>
    <row r="569" spans="3:21" x14ac:dyDescent="0.25">
      <c r="C569" s="251" t="s">
        <v>1336</v>
      </c>
      <c r="D569" s="251">
        <v>1981</v>
      </c>
      <c r="E569" s="251" t="s">
        <v>859</v>
      </c>
      <c r="F569" s="251" t="s">
        <v>808</v>
      </c>
      <c r="G569" s="251">
        <v>1819.67</v>
      </c>
      <c r="H569" s="251">
        <v>606.55666666666696</v>
      </c>
      <c r="I569" s="251">
        <v>2</v>
      </c>
      <c r="J569" s="251" t="s">
        <v>835</v>
      </c>
      <c r="K569" s="251" t="s">
        <v>826</v>
      </c>
      <c r="L569" s="251" t="s">
        <v>8</v>
      </c>
      <c r="M569" s="251" t="s">
        <v>861</v>
      </c>
      <c r="N569" s="251" t="s">
        <v>826</v>
      </c>
      <c r="O569" s="251" t="s">
        <v>826</v>
      </c>
      <c r="P569" s="251" t="s">
        <v>826</v>
      </c>
      <c r="Q569" s="251" t="s">
        <v>826</v>
      </c>
      <c r="R569" s="251" t="s">
        <v>826</v>
      </c>
      <c r="S569" s="251" t="s">
        <v>826</v>
      </c>
      <c r="T569" s="251" t="s">
        <v>826</v>
      </c>
      <c r="U569" s="251" t="str">
        <f>VLOOKUP(J569,'RBSA 2016 Equipment Mappings'!$C:$D,2,FALSE)</f>
        <v>Zonal</v>
      </c>
    </row>
    <row r="570" spans="3:21" x14ac:dyDescent="0.25">
      <c r="C570" s="251" t="s">
        <v>1336</v>
      </c>
      <c r="D570" s="251">
        <v>1981</v>
      </c>
      <c r="E570" s="251" t="s">
        <v>859</v>
      </c>
      <c r="F570" s="251" t="s">
        <v>808</v>
      </c>
      <c r="G570" s="251">
        <v>1819.67</v>
      </c>
      <c r="H570" s="251">
        <v>606.55666666666696</v>
      </c>
      <c r="I570" s="251">
        <v>2</v>
      </c>
      <c r="J570" s="251" t="s">
        <v>835</v>
      </c>
      <c r="K570" s="251" t="s">
        <v>826</v>
      </c>
      <c r="L570" s="251" t="s">
        <v>8</v>
      </c>
      <c r="M570" s="251" t="s">
        <v>861</v>
      </c>
      <c r="N570" s="251" t="s">
        <v>826</v>
      </c>
      <c r="O570" s="251" t="s">
        <v>826</v>
      </c>
      <c r="P570" s="251" t="s">
        <v>826</v>
      </c>
      <c r="Q570" s="251" t="s">
        <v>826</v>
      </c>
      <c r="R570" s="251" t="s">
        <v>826</v>
      </c>
      <c r="S570" s="251" t="s">
        <v>826</v>
      </c>
      <c r="T570" s="251" t="s">
        <v>826</v>
      </c>
      <c r="U570" s="251" t="str">
        <f>VLOOKUP(J570,'RBSA 2016 Equipment Mappings'!$C:$D,2,FALSE)</f>
        <v>Zonal</v>
      </c>
    </row>
    <row r="571" spans="3:21" x14ac:dyDescent="0.25">
      <c r="C571" s="251" t="s">
        <v>1336</v>
      </c>
      <c r="D571" s="251">
        <v>1981</v>
      </c>
      <c r="E571" s="251" t="s">
        <v>859</v>
      </c>
      <c r="F571" s="251" t="s">
        <v>808</v>
      </c>
      <c r="G571" s="251">
        <v>1819.67</v>
      </c>
      <c r="H571" s="251">
        <v>606.55666666666696</v>
      </c>
      <c r="I571" s="251">
        <v>2</v>
      </c>
      <c r="J571" s="251" t="s">
        <v>835</v>
      </c>
      <c r="K571" s="251" t="s">
        <v>826</v>
      </c>
      <c r="L571" s="251" t="s">
        <v>8</v>
      </c>
      <c r="M571" s="251" t="s">
        <v>861</v>
      </c>
      <c r="N571" s="251" t="s">
        <v>826</v>
      </c>
      <c r="O571" s="251" t="s">
        <v>826</v>
      </c>
      <c r="P571" s="251" t="s">
        <v>826</v>
      </c>
      <c r="Q571" s="251" t="s">
        <v>826</v>
      </c>
      <c r="R571" s="251" t="s">
        <v>826</v>
      </c>
      <c r="S571" s="251" t="s">
        <v>826</v>
      </c>
      <c r="T571" s="251" t="s">
        <v>826</v>
      </c>
      <c r="U571" s="251" t="str">
        <f>VLOOKUP(J571,'RBSA 2016 Equipment Mappings'!$C:$D,2,FALSE)</f>
        <v>Zonal</v>
      </c>
    </row>
    <row r="572" spans="3:21" x14ac:dyDescent="0.25">
      <c r="C572" s="251" t="s">
        <v>1337</v>
      </c>
      <c r="D572" s="251">
        <v>1990</v>
      </c>
      <c r="E572" s="251" t="s">
        <v>859</v>
      </c>
      <c r="F572" s="251" t="s">
        <v>808</v>
      </c>
      <c r="G572" s="251">
        <v>687.85</v>
      </c>
      <c r="H572" s="251">
        <v>114.64166666666701</v>
      </c>
      <c r="I572" s="251">
        <v>2</v>
      </c>
      <c r="J572" s="251" t="s">
        <v>835</v>
      </c>
      <c r="K572" s="251" t="s">
        <v>826</v>
      </c>
      <c r="L572" s="251" t="s">
        <v>8</v>
      </c>
      <c r="M572" s="251" t="s">
        <v>861</v>
      </c>
      <c r="N572" s="251" t="s">
        <v>826</v>
      </c>
      <c r="O572" s="251" t="s">
        <v>826</v>
      </c>
      <c r="P572" s="251" t="s">
        <v>826</v>
      </c>
      <c r="Q572" s="251" t="s">
        <v>826</v>
      </c>
      <c r="R572" s="251" t="s">
        <v>826</v>
      </c>
      <c r="S572" s="251" t="s">
        <v>826</v>
      </c>
      <c r="T572" s="251" t="s">
        <v>826</v>
      </c>
      <c r="U572" s="251" t="str">
        <f>VLOOKUP(J572,'RBSA 2016 Equipment Mappings'!$C:$D,2,FALSE)</f>
        <v>Zonal</v>
      </c>
    </row>
    <row r="573" spans="3:21" x14ac:dyDescent="0.25">
      <c r="C573" s="251" t="s">
        <v>1337</v>
      </c>
      <c r="D573" s="251">
        <v>1990</v>
      </c>
      <c r="E573" s="251" t="s">
        <v>859</v>
      </c>
      <c r="F573" s="251" t="s">
        <v>808</v>
      </c>
      <c r="G573" s="251">
        <v>687.85</v>
      </c>
      <c r="H573" s="251">
        <v>114.64166666666701</v>
      </c>
      <c r="I573" s="251">
        <v>2</v>
      </c>
      <c r="J573" s="251" t="s">
        <v>835</v>
      </c>
      <c r="K573" s="251" t="s">
        <v>826</v>
      </c>
      <c r="L573" s="251" t="s">
        <v>8</v>
      </c>
      <c r="M573" s="251" t="s">
        <v>861</v>
      </c>
      <c r="N573" s="251" t="s">
        <v>826</v>
      </c>
      <c r="O573" s="251" t="s">
        <v>826</v>
      </c>
      <c r="P573" s="251" t="s">
        <v>826</v>
      </c>
      <c r="Q573" s="251" t="s">
        <v>826</v>
      </c>
      <c r="R573" s="251" t="s">
        <v>826</v>
      </c>
      <c r="S573" s="251" t="s">
        <v>826</v>
      </c>
      <c r="T573" s="251" t="s">
        <v>826</v>
      </c>
      <c r="U573" s="251" t="str">
        <f>VLOOKUP(J573,'RBSA 2016 Equipment Mappings'!$C:$D,2,FALSE)</f>
        <v>Zonal</v>
      </c>
    </row>
    <row r="574" spans="3:21" x14ac:dyDescent="0.25">
      <c r="C574" s="251" t="s">
        <v>1337</v>
      </c>
      <c r="D574" s="251">
        <v>1990</v>
      </c>
      <c r="E574" s="251" t="s">
        <v>859</v>
      </c>
      <c r="F574" s="251" t="s">
        <v>808</v>
      </c>
      <c r="G574" s="251">
        <v>687.85</v>
      </c>
      <c r="H574" s="251">
        <v>114.64166666666701</v>
      </c>
      <c r="I574" s="251">
        <v>2</v>
      </c>
      <c r="J574" s="251" t="s">
        <v>835</v>
      </c>
      <c r="K574" s="251" t="s">
        <v>826</v>
      </c>
      <c r="L574" s="251" t="s">
        <v>8</v>
      </c>
      <c r="M574" s="251" t="s">
        <v>861</v>
      </c>
      <c r="N574" s="251" t="s">
        <v>826</v>
      </c>
      <c r="O574" s="251" t="s">
        <v>826</v>
      </c>
      <c r="P574" s="251" t="s">
        <v>826</v>
      </c>
      <c r="Q574" s="251" t="s">
        <v>826</v>
      </c>
      <c r="R574" s="251" t="s">
        <v>826</v>
      </c>
      <c r="S574" s="251" t="s">
        <v>826</v>
      </c>
      <c r="T574" s="251" t="s">
        <v>826</v>
      </c>
      <c r="U574" s="251" t="str">
        <f>VLOOKUP(J574,'RBSA 2016 Equipment Mappings'!$C:$D,2,FALSE)</f>
        <v>Zonal</v>
      </c>
    </row>
    <row r="575" spans="3:21" x14ac:dyDescent="0.25">
      <c r="C575" s="251" t="s">
        <v>1337</v>
      </c>
      <c r="D575" s="251">
        <v>1990</v>
      </c>
      <c r="E575" s="251" t="s">
        <v>859</v>
      </c>
      <c r="F575" s="251" t="s">
        <v>808</v>
      </c>
      <c r="G575" s="251">
        <v>687.85</v>
      </c>
      <c r="H575" s="251">
        <v>114.64166666666701</v>
      </c>
      <c r="I575" s="251">
        <v>2</v>
      </c>
      <c r="J575" s="251" t="s">
        <v>835</v>
      </c>
      <c r="K575" s="251" t="s">
        <v>826</v>
      </c>
      <c r="L575" s="251" t="s">
        <v>8</v>
      </c>
      <c r="M575" s="251" t="s">
        <v>861</v>
      </c>
      <c r="N575" s="251" t="s">
        <v>826</v>
      </c>
      <c r="O575" s="251" t="s">
        <v>826</v>
      </c>
      <c r="P575" s="251" t="s">
        <v>826</v>
      </c>
      <c r="Q575" s="251" t="s">
        <v>826</v>
      </c>
      <c r="R575" s="251" t="s">
        <v>826</v>
      </c>
      <c r="S575" s="251" t="s">
        <v>826</v>
      </c>
      <c r="T575" s="251" t="s">
        <v>826</v>
      </c>
      <c r="U575" s="251" t="str">
        <f>VLOOKUP(J575,'RBSA 2016 Equipment Mappings'!$C:$D,2,FALSE)</f>
        <v>Zonal</v>
      </c>
    </row>
    <row r="576" spans="3:21" x14ac:dyDescent="0.25">
      <c r="C576" s="251" t="s">
        <v>1337</v>
      </c>
      <c r="D576" s="251">
        <v>1990</v>
      </c>
      <c r="E576" s="251" t="s">
        <v>859</v>
      </c>
      <c r="F576" s="251" t="s">
        <v>808</v>
      </c>
      <c r="G576" s="251">
        <v>687.85</v>
      </c>
      <c r="H576" s="251">
        <v>114.64166666666701</v>
      </c>
      <c r="I576" s="251">
        <v>2</v>
      </c>
      <c r="J576" s="251" t="s">
        <v>835</v>
      </c>
      <c r="K576" s="251" t="s">
        <v>826</v>
      </c>
      <c r="L576" s="251" t="s">
        <v>8</v>
      </c>
      <c r="M576" s="251" t="s">
        <v>861</v>
      </c>
      <c r="N576" s="251" t="s">
        <v>826</v>
      </c>
      <c r="O576" s="251" t="s">
        <v>826</v>
      </c>
      <c r="P576" s="251" t="s">
        <v>826</v>
      </c>
      <c r="Q576" s="251" t="s">
        <v>826</v>
      </c>
      <c r="R576" s="251" t="s">
        <v>826</v>
      </c>
      <c r="S576" s="251" t="s">
        <v>826</v>
      </c>
      <c r="T576" s="251" t="s">
        <v>826</v>
      </c>
      <c r="U576" s="251" t="str">
        <f>VLOOKUP(J576,'RBSA 2016 Equipment Mappings'!$C:$D,2,FALSE)</f>
        <v>Zonal</v>
      </c>
    </row>
    <row r="577" spans="3:21" x14ac:dyDescent="0.25">
      <c r="C577" s="251" t="s">
        <v>1337</v>
      </c>
      <c r="D577" s="251">
        <v>1990</v>
      </c>
      <c r="E577" s="251" t="s">
        <v>859</v>
      </c>
      <c r="F577" s="251" t="s">
        <v>808</v>
      </c>
      <c r="G577" s="251">
        <v>687.85</v>
      </c>
      <c r="H577" s="251">
        <v>114.64166666666701</v>
      </c>
      <c r="I577" s="251">
        <v>2</v>
      </c>
      <c r="J577" s="251" t="s">
        <v>835</v>
      </c>
      <c r="K577" s="251" t="s">
        <v>826</v>
      </c>
      <c r="L577" s="251" t="s">
        <v>8</v>
      </c>
      <c r="M577" s="251" t="s">
        <v>861</v>
      </c>
      <c r="N577" s="251" t="s">
        <v>826</v>
      </c>
      <c r="O577" s="251" t="s">
        <v>826</v>
      </c>
      <c r="P577" s="251" t="s">
        <v>826</v>
      </c>
      <c r="Q577" s="251" t="s">
        <v>826</v>
      </c>
      <c r="R577" s="251" t="s">
        <v>826</v>
      </c>
      <c r="S577" s="251" t="s">
        <v>826</v>
      </c>
      <c r="T577" s="251" t="s">
        <v>826</v>
      </c>
      <c r="U577" s="251" t="str">
        <f>VLOOKUP(J577,'RBSA 2016 Equipment Mappings'!$C:$D,2,FALSE)</f>
        <v>Zonal</v>
      </c>
    </row>
    <row r="578" spans="3:21" x14ac:dyDescent="0.25">
      <c r="C578" s="251" t="s">
        <v>1338</v>
      </c>
      <c r="D578" s="251">
        <v>2011</v>
      </c>
      <c r="E578" s="251" t="s">
        <v>867</v>
      </c>
      <c r="F578" s="251" t="s">
        <v>808</v>
      </c>
      <c r="G578" s="251">
        <v>687.85</v>
      </c>
      <c r="H578" s="251">
        <v>343.92500000000001</v>
      </c>
      <c r="I578" s="251">
        <v>2</v>
      </c>
      <c r="J578" s="251" t="s">
        <v>829</v>
      </c>
      <c r="K578" s="251" t="s">
        <v>860</v>
      </c>
      <c r="L578" s="251" t="s">
        <v>8</v>
      </c>
      <c r="M578" s="251" t="s">
        <v>861</v>
      </c>
      <c r="N578" s="251" t="s">
        <v>826</v>
      </c>
      <c r="O578" s="251" t="s">
        <v>826</v>
      </c>
      <c r="P578" s="251" t="s">
        <v>826</v>
      </c>
      <c r="Q578" s="251" t="s">
        <v>862</v>
      </c>
      <c r="R578" s="251" t="s">
        <v>826</v>
      </c>
      <c r="S578" s="251" t="s">
        <v>826</v>
      </c>
      <c r="T578" s="251" t="s">
        <v>826</v>
      </c>
      <c r="U578" s="251" t="str">
        <f>VLOOKUP(J578,'RBSA 2016 Equipment Mappings'!$C:$D,2,FALSE)</f>
        <v>Zonal</v>
      </c>
    </row>
    <row r="579" spans="3:21" x14ac:dyDescent="0.25">
      <c r="C579" s="251" t="s">
        <v>1338</v>
      </c>
      <c r="D579" s="251">
        <v>2011</v>
      </c>
      <c r="E579" s="251" t="s">
        <v>867</v>
      </c>
      <c r="F579" s="251" t="s">
        <v>808</v>
      </c>
      <c r="G579" s="251">
        <v>687.85</v>
      </c>
      <c r="H579" s="251">
        <v>343.92500000000001</v>
      </c>
      <c r="I579" s="251">
        <v>2</v>
      </c>
      <c r="J579" s="251" t="s">
        <v>829</v>
      </c>
      <c r="K579" s="251" t="s">
        <v>860</v>
      </c>
      <c r="L579" s="251" t="s">
        <v>8</v>
      </c>
      <c r="M579" s="251" t="s">
        <v>861</v>
      </c>
      <c r="N579" s="251" t="s">
        <v>826</v>
      </c>
      <c r="O579" s="251" t="s">
        <v>826</v>
      </c>
      <c r="P579" s="251" t="s">
        <v>826</v>
      </c>
      <c r="Q579" s="251" t="s">
        <v>862</v>
      </c>
      <c r="R579" s="251" t="s">
        <v>826</v>
      </c>
      <c r="S579" s="251" t="s">
        <v>826</v>
      </c>
      <c r="T579" s="251" t="s">
        <v>826</v>
      </c>
      <c r="U579" s="251" t="str">
        <f>VLOOKUP(J579,'RBSA 2016 Equipment Mappings'!$C:$D,2,FALSE)</f>
        <v>Zonal</v>
      </c>
    </row>
    <row r="580" spans="3:21" x14ac:dyDescent="0.25">
      <c r="C580" s="251" t="s">
        <v>1339</v>
      </c>
      <c r="D580" s="251">
        <v>1965</v>
      </c>
      <c r="E580" s="251" t="s">
        <v>859</v>
      </c>
      <c r="F580" s="251" t="s">
        <v>808</v>
      </c>
      <c r="G580" s="251">
        <v>687.85</v>
      </c>
      <c r="H580" s="251">
        <v>687.85</v>
      </c>
      <c r="I580" s="251">
        <v>2</v>
      </c>
      <c r="J580" s="251" t="s">
        <v>829</v>
      </c>
      <c r="K580" s="251" t="s">
        <v>920</v>
      </c>
      <c r="L580" s="251" t="s">
        <v>8</v>
      </c>
      <c r="M580" s="251" t="s">
        <v>861</v>
      </c>
      <c r="N580" s="251" t="s">
        <v>826</v>
      </c>
      <c r="O580" s="251" t="s">
        <v>826</v>
      </c>
      <c r="P580" s="251" t="s">
        <v>826</v>
      </c>
      <c r="Q580" s="251" t="s">
        <v>862</v>
      </c>
      <c r="R580" s="251" t="s">
        <v>826</v>
      </c>
      <c r="S580" s="251" t="s">
        <v>826</v>
      </c>
      <c r="T580" s="251" t="s">
        <v>826</v>
      </c>
      <c r="U580" s="251" t="str">
        <f>VLOOKUP(J580,'RBSA 2016 Equipment Mappings'!$C:$D,2,FALSE)</f>
        <v>Zonal</v>
      </c>
    </row>
    <row r="581" spans="3:21" x14ac:dyDescent="0.25">
      <c r="C581" s="251" t="s">
        <v>1340</v>
      </c>
      <c r="D581" s="251">
        <v>1997</v>
      </c>
      <c r="E581" s="251" t="s">
        <v>859</v>
      </c>
      <c r="F581" s="251" t="s">
        <v>808</v>
      </c>
      <c r="G581" s="251">
        <v>1819.67</v>
      </c>
      <c r="H581" s="251">
        <v>1819.67</v>
      </c>
      <c r="I581" s="251">
        <v>2</v>
      </c>
      <c r="J581" s="251" t="s">
        <v>835</v>
      </c>
      <c r="K581" s="251" t="s">
        <v>826</v>
      </c>
      <c r="L581" s="251" t="s">
        <v>8</v>
      </c>
      <c r="M581" s="251" t="s">
        <v>862</v>
      </c>
      <c r="N581" s="251" t="s">
        <v>826</v>
      </c>
      <c r="O581" s="251" t="s">
        <v>826</v>
      </c>
      <c r="P581" s="251" t="s">
        <v>826</v>
      </c>
      <c r="Q581" s="251" t="s">
        <v>826</v>
      </c>
      <c r="R581" s="251" t="s">
        <v>826</v>
      </c>
      <c r="S581" s="251" t="s">
        <v>826</v>
      </c>
      <c r="T581" s="251" t="s">
        <v>826</v>
      </c>
      <c r="U581" s="251" t="str">
        <f>VLOOKUP(J581,'RBSA 2016 Equipment Mappings'!$C:$D,2,FALSE)</f>
        <v>Zonal</v>
      </c>
    </row>
    <row r="582" spans="3:21" x14ac:dyDescent="0.25">
      <c r="C582" s="251" t="s">
        <v>1341</v>
      </c>
      <c r="D582" s="251">
        <v>1997</v>
      </c>
      <c r="E582" s="251" t="s">
        <v>859</v>
      </c>
      <c r="F582" s="251" t="s">
        <v>808</v>
      </c>
      <c r="G582" s="251">
        <v>1819.67</v>
      </c>
      <c r="H582" s="251">
        <v>606.55666666666696</v>
      </c>
      <c r="I582" s="251">
        <v>2</v>
      </c>
      <c r="J582" s="251" t="s">
        <v>835</v>
      </c>
      <c r="K582" s="251" t="s">
        <v>826</v>
      </c>
      <c r="L582" s="251" t="s">
        <v>8</v>
      </c>
      <c r="M582" s="251" t="s">
        <v>861</v>
      </c>
      <c r="N582" s="251" t="s">
        <v>826</v>
      </c>
      <c r="O582" s="251" t="s">
        <v>826</v>
      </c>
      <c r="P582" s="251" t="s">
        <v>826</v>
      </c>
      <c r="Q582" s="251" t="s">
        <v>826</v>
      </c>
      <c r="R582" s="251" t="s">
        <v>826</v>
      </c>
      <c r="S582" s="251" t="s">
        <v>826</v>
      </c>
      <c r="T582" s="251" t="s">
        <v>826</v>
      </c>
      <c r="U582" s="251" t="str">
        <f>VLOOKUP(J582,'RBSA 2016 Equipment Mappings'!$C:$D,2,FALSE)</f>
        <v>Zonal</v>
      </c>
    </row>
    <row r="583" spans="3:21" x14ac:dyDescent="0.25">
      <c r="C583" s="251" t="s">
        <v>1341</v>
      </c>
      <c r="D583" s="251">
        <v>1997</v>
      </c>
      <c r="E583" s="251" t="s">
        <v>859</v>
      </c>
      <c r="F583" s="251" t="s">
        <v>808</v>
      </c>
      <c r="G583" s="251">
        <v>1819.67</v>
      </c>
      <c r="H583" s="251">
        <v>606.55666666666696</v>
      </c>
      <c r="I583" s="251">
        <v>2</v>
      </c>
      <c r="J583" s="251" t="s">
        <v>835</v>
      </c>
      <c r="K583" s="251" t="s">
        <v>826</v>
      </c>
      <c r="L583" s="251" t="s">
        <v>8</v>
      </c>
      <c r="M583" s="251" t="s">
        <v>861</v>
      </c>
      <c r="N583" s="251" t="s">
        <v>826</v>
      </c>
      <c r="O583" s="251" t="s">
        <v>826</v>
      </c>
      <c r="P583" s="251" t="s">
        <v>826</v>
      </c>
      <c r="Q583" s="251" t="s">
        <v>826</v>
      </c>
      <c r="R583" s="251" t="s">
        <v>826</v>
      </c>
      <c r="S583" s="251" t="s">
        <v>826</v>
      </c>
      <c r="T583" s="251" t="s">
        <v>826</v>
      </c>
      <c r="U583" s="251" t="str">
        <f>VLOOKUP(J583,'RBSA 2016 Equipment Mappings'!$C:$D,2,FALSE)</f>
        <v>Zonal</v>
      </c>
    </row>
    <row r="584" spans="3:21" x14ac:dyDescent="0.25">
      <c r="C584" s="251" t="s">
        <v>1341</v>
      </c>
      <c r="D584" s="251">
        <v>1997</v>
      </c>
      <c r="E584" s="251" t="s">
        <v>859</v>
      </c>
      <c r="F584" s="251" t="s">
        <v>808</v>
      </c>
      <c r="G584" s="251">
        <v>1819.67</v>
      </c>
      <c r="H584" s="251">
        <v>606.55666666666696</v>
      </c>
      <c r="I584" s="251">
        <v>2</v>
      </c>
      <c r="J584" s="251" t="s">
        <v>835</v>
      </c>
      <c r="K584" s="251" t="s">
        <v>826</v>
      </c>
      <c r="L584" s="251" t="s">
        <v>8</v>
      </c>
      <c r="M584" s="251" t="s">
        <v>861</v>
      </c>
      <c r="N584" s="251" t="s">
        <v>826</v>
      </c>
      <c r="O584" s="251" t="s">
        <v>826</v>
      </c>
      <c r="P584" s="251" t="s">
        <v>826</v>
      </c>
      <c r="Q584" s="251" t="s">
        <v>826</v>
      </c>
      <c r="R584" s="251" t="s">
        <v>826</v>
      </c>
      <c r="S584" s="251" t="s">
        <v>826</v>
      </c>
      <c r="T584" s="251" t="s">
        <v>826</v>
      </c>
      <c r="U584" s="251" t="str">
        <f>VLOOKUP(J584,'RBSA 2016 Equipment Mappings'!$C:$D,2,FALSE)</f>
        <v>Zonal</v>
      </c>
    </row>
    <row r="585" spans="3:21" x14ac:dyDescent="0.25">
      <c r="C585" s="251" t="s">
        <v>1342</v>
      </c>
      <c r="D585" s="251">
        <v>2000</v>
      </c>
      <c r="E585" s="251" t="s">
        <v>859</v>
      </c>
      <c r="F585" s="251" t="s">
        <v>808</v>
      </c>
      <c r="G585" s="251">
        <v>1819.67</v>
      </c>
      <c r="H585" s="251">
        <v>1819.67</v>
      </c>
      <c r="I585" s="251">
        <v>2</v>
      </c>
      <c r="J585" s="251" t="s">
        <v>678</v>
      </c>
      <c r="K585" s="251" t="s">
        <v>826</v>
      </c>
      <c r="L585" s="251" t="s">
        <v>865</v>
      </c>
      <c r="M585" s="251" t="s">
        <v>861</v>
      </c>
      <c r="N585" s="251">
        <v>67500</v>
      </c>
      <c r="O585" s="251" t="s">
        <v>826</v>
      </c>
      <c r="P585" s="251" t="s">
        <v>826</v>
      </c>
      <c r="Q585" s="251" t="s">
        <v>205</v>
      </c>
      <c r="R585" s="251">
        <v>1999</v>
      </c>
      <c r="S585" s="251" t="s">
        <v>859</v>
      </c>
      <c r="T585" s="251">
        <v>17</v>
      </c>
      <c r="U585" s="251" t="str">
        <f>VLOOKUP(J585,'RBSA 2016 Equipment Mappings'!$C:$D,2,FALSE)</f>
        <v>gFAF</v>
      </c>
    </row>
    <row r="586" spans="3:21" x14ac:dyDescent="0.25">
      <c r="C586" s="251" t="s">
        <v>1343</v>
      </c>
      <c r="D586" s="251" t="s">
        <v>826</v>
      </c>
      <c r="E586" s="251" t="s">
        <v>826</v>
      </c>
      <c r="F586" s="251" t="s">
        <v>808</v>
      </c>
      <c r="G586" s="251">
        <v>1819.67</v>
      </c>
      <c r="H586" s="251">
        <v>606.55666666666696</v>
      </c>
      <c r="I586" s="251">
        <v>2</v>
      </c>
      <c r="J586" s="251" t="s">
        <v>835</v>
      </c>
      <c r="K586" s="251" t="s">
        <v>826</v>
      </c>
      <c r="L586" s="251" t="s">
        <v>8</v>
      </c>
      <c r="M586" s="251" t="s">
        <v>861</v>
      </c>
      <c r="N586" s="251" t="s">
        <v>826</v>
      </c>
      <c r="O586" s="251" t="s">
        <v>826</v>
      </c>
      <c r="P586" s="251" t="s">
        <v>826</v>
      </c>
      <c r="Q586" s="251" t="s">
        <v>826</v>
      </c>
      <c r="R586" s="251" t="s">
        <v>826</v>
      </c>
      <c r="S586" s="251" t="s">
        <v>826</v>
      </c>
      <c r="T586" s="251" t="s">
        <v>826</v>
      </c>
      <c r="U586" s="251" t="str">
        <f>VLOOKUP(J586,'RBSA 2016 Equipment Mappings'!$C:$D,2,FALSE)</f>
        <v>Zonal</v>
      </c>
    </row>
    <row r="587" spans="3:21" x14ac:dyDescent="0.25">
      <c r="C587" s="251" t="s">
        <v>1343</v>
      </c>
      <c r="D587" s="251" t="s">
        <v>826</v>
      </c>
      <c r="E587" s="251" t="s">
        <v>826</v>
      </c>
      <c r="F587" s="251" t="s">
        <v>808</v>
      </c>
      <c r="G587" s="251">
        <v>1819.67</v>
      </c>
      <c r="H587" s="251">
        <v>606.55666666666696</v>
      </c>
      <c r="I587" s="251">
        <v>2</v>
      </c>
      <c r="J587" s="251" t="s">
        <v>835</v>
      </c>
      <c r="K587" s="251" t="s">
        <v>826</v>
      </c>
      <c r="L587" s="251" t="s">
        <v>8</v>
      </c>
      <c r="M587" s="251" t="s">
        <v>861</v>
      </c>
      <c r="N587" s="251" t="s">
        <v>826</v>
      </c>
      <c r="O587" s="251" t="s">
        <v>826</v>
      </c>
      <c r="P587" s="251" t="s">
        <v>826</v>
      </c>
      <c r="Q587" s="251" t="s">
        <v>826</v>
      </c>
      <c r="R587" s="251" t="s">
        <v>826</v>
      </c>
      <c r="S587" s="251" t="s">
        <v>826</v>
      </c>
      <c r="T587" s="251" t="s">
        <v>826</v>
      </c>
      <c r="U587" s="251" t="str">
        <f>VLOOKUP(J587,'RBSA 2016 Equipment Mappings'!$C:$D,2,FALSE)</f>
        <v>Zonal</v>
      </c>
    </row>
    <row r="588" spans="3:21" x14ac:dyDescent="0.25">
      <c r="C588" s="251" t="s">
        <v>1343</v>
      </c>
      <c r="D588" s="251" t="s">
        <v>826</v>
      </c>
      <c r="E588" s="251" t="s">
        <v>826</v>
      </c>
      <c r="F588" s="251" t="s">
        <v>808</v>
      </c>
      <c r="G588" s="251">
        <v>1819.67</v>
      </c>
      <c r="H588" s="251">
        <v>606.55666666666696</v>
      </c>
      <c r="I588" s="251">
        <v>2</v>
      </c>
      <c r="J588" s="251" t="s">
        <v>835</v>
      </c>
      <c r="K588" s="251" t="s">
        <v>826</v>
      </c>
      <c r="L588" s="251" t="s">
        <v>8</v>
      </c>
      <c r="M588" s="251" t="s">
        <v>861</v>
      </c>
      <c r="N588" s="251" t="s">
        <v>826</v>
      </c>
      <c r="O588" s="251" t="s">
        <v>826</v>
      </c>
      <c r="P588" s="251" t="s">
        <v>826</v>
      </c>
      <c r="Q588" s="251" t="s">
        <v>826</v>
      </c>
      <c r="R588" s="251" t="s">
        <v>826</v>
      </c>
      <c r="S588" s="251" t="s">
        <v>826</v>
      </c>
      <c r="T588" s="251" t="s">
        <v>826</v>
      </c>
      <c r="U588" s="251" t="str">
        <f>VLOOKUP(J588,'RBSA 2016 Equipment Mappings'!$C:$D,2,FALSE)</f>
        <v>Zonal</v>
      </c>
    </row>
    <row r="589" spans="3:21" x14ac:dyDescent="0.25">
      <c r="C589" s="251" t="s">
        <v>1344</v>
      </c>
      <c r="D589" s="251">
        <v>1909</v>
      </c>
      <c r="E589" s="251" t="s">
        <v>859</v>
      </c>
      <c r="F589" s="251" t="s">
        <v>99</v>
      </c>
      <c r="G589" s="251">
        <v>3805.5</v>
      </c>
      <c r="H589" s="251">
        <v>1902.75</v>
      </c>
      <c r="I589" s="251">
        <v>2</v>
      </c>
      <c r="J589" s="251" t="s">
        <v>829</v>
      </c>
      <c r="K589" s="251" t="s">
        <v>860</v>
      </c>
      <c r="L589" s="251" t="s">
        <v>8</v>
      </c>
      <c r="M589" s="251" t="s">
        <v>861</v>
      </c>
      <c r="N589" s="251" t="s">
        <v>826</v>
      </c>
      <c r="O589" s="251" t="s">
        <v>826</v>
      </c>
      <c r="P589" s="251" t="s">
        <v>826</v>
      </c>
      <c r="Q589" s="251" t="s">
        <v>862</v>
      </c>
      <c r="R589" s="251" t="s">
        <v>826</v>
      </c>
      <c r="S589" s="251" t="s">
        <v>826</v>
      </c>
      <c r="T589" s="251" t="s">
        <v>826</v>
      </c>
      <c r="U589" s="251" t="str">
        <f>VLOOKUP(J589,'RBSA 2016 Equipment Mappings'!$C:$D,2,FALSE)</f>
        <v>Zonal</v>
      </c>
    </row>
    <row r="590" spans="3:21" x14ac:dyDescent="0.25">
      <c r="C590" s="251" t="s">
        <v>1344</v>
      </c>
      <c r="D590" s="251">
        <v>1909</v>
      </c>
      <c r="E590" s="251" t="s">
        <v>859</v>
      </c>
      <c r="F590" s="251" t="s">
        <v>99</v>
      </c>
      <c r="G590" s="251">
        <v>3805.5</v>
      </c>
      <c r="H590" s="251">
        <v>1902.75</v>
      </c>
      <c r="I590" s="251">
        <v>2</v>
      </c>
      <c r="J590" s="251" t="s">
        <v>829</v>
      </c>
      <c r="K590" s="251" t="s">
        <v>860</v>
      </c>
      <c r="L590" s="251" t="s">
        <v>8</v>
      </c>
      <c r="M590" s="251" t="s">
        <v>861</v>
      </c>
      <c r="N590" s="251" t="s">
        <v>826</v>
      </c>
      <c r="O590" s="251" t="s">
        <v>826</v>
      </c>
      <c r="P590" s="251" t="s">
        <v>826</v>
      </c>
      <c r="Q590" s="251" t="s">
        <v>862</v>
      </c>
      <c r="R590" s="251" t="s">
        <v>826</v>
      </c>
      <c r="S590" s="251" t="s">
        <v>826</v>
      </c>
      <c r="T590" s="251" t="s">
        <v>826</v>
      </c>
      <c r="U590" s="251" t="str">
        <f>VLOOKUP(J590,'RBSA 2016 Equipment Mappings'!$C:$D,2,FALSE)</f>
        <v>Zonal</v>
      </c>
    </row>
    <row r="591" spans="3:21" x14ac:dyDescent="0.25">
      <c r="C591" s="251" t="s">
        <v>1345</v>
      </c>
      <c r="D591" s="251">
        <v>1969</v>
      </c>
      <c r="E591" s="251" t="s">
        <v>859</v>
      </c>
      <c r="F591" s="251" t="s">
        <v>99</v>
      </c>
      <c r="G591" s="251">
        <v>3805.5</v>
      </c>
      <c r="H591" s="251">
        <v>3805.5</v>
      </c>
      <c r="I591" s="251">
        <v>2</v>
      </c>
      <c r="J591" s="251" t="s">
        <v>835</v>
      </c>
      <c r="K591" s="251" t="s">
        <v>826</v>
      </c>
      <c r="L591" s="251" t="s">
        <v>8</v>
      </c>
      <c r="M591" s="251" t="s">
        <v>861</v>
      </c>
      <c r="N591" s="251" t="s">
        <v>826</v>
      </c>
      <c r="O591" s="251" t="s">
        <v>826</v>
      </c>
      <c r="P591" s="251" t="s">
        <v>826</v>
      </c>
      <c r="Q591" s="251" t="s">
        <v>826</v>
      </c>
      <c r="R591" s="251" t="s">
        <v>826</v>
      </c>
      <c r="S591" s="251" t="s">
        <v>826</v>
      </c>
      <c r="T591" s="251" t="s">
        <v>826</v>
      </c>
      <c r="U591" s="251" t="str">
        <f>VLOOKUP(J591,'RBSA 2016 Equipment Mappings'!$C:$D,2,FALSE)</f>
        <v>Zonal</v>
      </c>
    </row>
    <row r="592" spans="3:21" x14ac:dyDescent="0.25">
      <c r="C592" s="251" t="s">
        <v>1346</v>
      </c>
      <c r="D592" s="251" t="s">
        <v>826</v>
      </c>
      <c r="E592" s="251" t="s">
        <v>826</v>
      </c>
      <c r="F592" s="251" t="s">
        <v>808</v>
      </c>
      <c r="G592" s="251">
        <v>1819.67</v>
      </c>
      <c r="H592" s="251">
        <v>1819.67</v>
      </c>
      <c r="I592" s="251">
        <v>2</v>
      </c>
      <c r="J592" s="251" t="s">
        <v>829</v>
      </c>
      <c r="K592" s="251" t="s">
        <v>876</v>
      </c>
      <c r="L592" s="251" t="s">
        <v>8</v>
      </c>
      <c r="M592" s="251" t="s">
        <v>861</v>
      </c>
      <c r="N592" s="251" t="s">
        <v>826</v>
      </c>
      <c r="O592" s="251" t="s">
        <v>826</v>
      </c>
      <c r="P592" s="251" t="s">
        <v>826</v>
      </c>
      <c r="Q592" s="251" t="s">
        <v>862</v>
      </c>
      <c r="R592" s="251" t="s">
        <v>826</v>
      </c>
      <c r="S592" s="251" t="s">
        <v>826</v>
      </c>
      <c r="T592" s="251" t="s">
        <v>826</v>
      </c>
      <c r="U592" s="251" t="str">
        <f>VLOOKUP(J592,'RBSA 2016 Equipment Mappings'!$C:$D,2,FALSE)</f>
        <v>Zonal</v>
      </c>
    </row>
    <row r="593" spans="3:21" x14ac:dyDescent="0.25">
      <c r="C593" s="251" t="s">
        <v>1347</v>
      </c>
      <c r="D593" s="251">
        <v>1972</v>
      </c>
      <c r="E593" s="251" t="s">
        <v>859</v>
      </c>
      <c r="F593" s="251" t="s">
        <v>808</v>
      </c>
      <c r="G593" s="251">
        <v>687.85</v>
      </c>
      <c r="H593" s="251">
        <v>687.85</v>
      </c>
      <c r="I593" s="251">
        <v>1</v>
      </c>
      <c r="J593" s="251" t="s">
        <v>835</v>
      </c>
      <c r="K593" s="251" t="s">
        <v>826</v>
      </c>
      <c r="L593" s="251" t="s">
        <v>8</v>
      </c>
      <c r="M593" s="251" t="s">
        <v>862</v>
      </c>
      <c r="N593" s="251" t="s">
        <v>826</v>
      </c>
      <c r="O593" s="251" t="s">
        <v>826</v>
      </c>
      <c r="P593" s="251" t="s">
        <v>826</v>
      </c>
      <c r="Q593" s="251" t="s">
        <v>826</v>
      </c>
      <c r="R593" s="251" t="s">
        <v>826</v>
      </c>
      <c r="S593" s="251" t="s">
        <v>826</v>
      </c>
      <c r="T593" s="251" t="s">
        <v>826</v>
      </c>
      <c r="U593" s="251" t="str">
        <f>VLOOKUP(J593,'RBSA 2016 Equipment Mappings'!$C:$D,2,FALSE)</f>
        <v>Zonal</v>
      </c>
    </row>
    <row r="594" spans="3:21" x14ac:dyDescent="0.25">
      <c r="C594" s="251" t="s">
        <v>1348</v>
      </c>
      <c r="D594" s="251">
        <v>2006</v>
      </c>
      <c r="E594" s="251" t="s">
        <v>859</v>
      </c>
      <c r="F594" s="251" t="s">
        <v>808</v>
      </c>
      <c r="G594" s="251">
        <v>687.85</v>
      </c>
      <c r="H594" s="251">
        <v>687.85</v>
      </c>
      <c r="I594" s="251">
        <v>1</v>
      </c>
      <c r="J594" s="251" t="s">
        <v>677</v>
      </c>
      <c r="K594" s="251" t="s">
        <v>826</v>
      </c>
      <c r="L594" s="251" t="s">
        <v>8</v>
      </c>
      <c r="M594" s="251" t="s">
        <v>866</v>
      </c>
      <c r="N594" s="251" t="s">
        <v>826</v>
      </c>
      <c r="O594" s="251" t="s">
        <v>826</v>
      </c>
      <c r="P594" s="251" t="s">
        <v>826</v>
      </c>
      <c r="Q594" s="251" t="s">
        <v>205</v>
      </c>
      <c r="R594" s="251">
        <v>2005</v>
      </c>
      <c r="S594" s="251" t="s">
        <v>859</v>
      </c>
      <c r="T594" s="251">
        <v>11</v>
      </c>
      <c r="U594" s="251" t="str">
        <f>VLOOKUP(J594,'RBSA 2016 Equipment Mappings'!$C:$D,2,FALSE)</f>
        <v>eFAF</v>
      </c>
    </row>
    <row r="595" spans="3:21" x14ac:dyDescent="0.25">
      <c r="C595" s="251" t="s">
        <v>1349</v>
      </c>
      <c r="D595" s="251">
        <v>2006</v>
      </c>
      <c r="E595" s="251" t="s">
        <v>859</v>
      </c>
      <c r="F595" s="251" t="s">
        <v>808</v>
      </c>
      <c r="G595" s="251">
        <v>687.85</v>
      </c>
      <c r="H595" s="251">
        <v>687.85</v>
      </c>
      <c r="I595" s="251">
        <v>1</v>
      </c>
      <c r="J595" s="251" t="s">
        <v>677</v>
      </c>
      <c r="K595" s="251" t="s">
        <v>826</v>
      </c>
      <c r="L595" s="251" t="s">
        <v>8</v>
      </c>
      <c r="M595" s="251" t="s">
        <v>866</v>
      </c>
      <c r="N595" s="251" t="s">
        <v>826</v>
      </c>
      <c r="O595" s="251" t="s">
        <v>826</v>
      </c>
      <c r="P595" s="251" t="s">
        <v>826</v>
      </c>
      <c r="Q595" s="251" t="s">
        <v>205</v>
      </c>
      <c r="R595" s="251">
        <v>2003</v>
      </c>
      <c r="S595" s="251" t="s">
        <v>859</v>
      </c>
      <c r="T595" s="251">
        <v>13</v>
      </c>
      <c r="U595" s="251" t="str">
        <f>VLOOKUP(J595,'RBSA 2016 Equipment Mappings'!$C:$D,2,FALSE)</f>
        <v>eFAF</v>
      </c>
    </row>
    <row r="596" spans="3:21" x14ac:dyDescent="0.25">
      <c r="C596" s="251" t="s">
        <v>1350</v>
      </c>
      <c r="D596" s="251">
        <v>1973</v>
      </c>
      <c r="E596" s="251" t="s">
        <v>859</v>
      </c>
      <c r="F596" s="251" t="s">
        <v>864</v>
      </c>
      <c r="G596" s="251">
        <v>1628.92</v>
      </c>
      <c r="H596" s="251">
        <v>1628.92</v>
      </c>
      <c r="I596" s="251">
        <v>1</v>
      </c>
      <c r="J596" s="251" t="s">
        <v>677</v>
      </c>
      <c r="K596" s="251" t="s">
        <v>826</v>
      </c>
      <c r="L596" s="251" t="s">
        <v>8</v>
      </c>
      <c r="M596" s="251" t="s">
        <v>861</v>
      </c>
      <c r="N596" s="251" t="s">
        <v>826</v>
      </c>
      <c r="O596" s="251" t="s">
        <v>826</v>
      </c>
      <c r="P596" s="251" t="s">
        <v>826</v>
      </c>
      <c r="Q596" s="251" t="s">
        <v>205</v>
      </c>
      <c r="R596" s="251">
        <v>1972</v>
      </c>
      <c r="S596" s="251" t="s">
        <v>859</v>
      </c>
      <c r="T596" s="251">
        <v>44</v>
      </c>
      <c r="U596" s="251" t="str">
        <f>VLOOKUP(J596,'RBSA 2016 Equipment Mappings'!$C:$D,2,FALSE)</f>
        <v>eFAF</v>
      </c>
    </row>
    <row r="597" spans="3:21" x14ac:dyDescent="0.25">
      <c r="C597" s="251" t="s">
        <v>1351</v>
      </c>
      <c r="D597" s="251">
        <v>1974</v>
      </c>
      <c r="E597" s="251" t="s">
        <v>859</v>
      </c>
      <c r="F597" s="251" t="s">
        <v>864</v>
      </c>
      <c r="G597" s="251">
        <v>1824.63</v>
      </c>
      <c r="H597" s="251">
        <v>1824.63</v>
      </c>
      <c r="I597" s="251">
        <v>1</v>
      </c>
      <c r="J597" s="251" t="s">
        <v>677</v>
      </c>
      <c r="K597" s="251" t="s">
        <v>826</v>
      </c>
      <c r="L597" s="251" t="s">
        <v>8</v>
      </c>
      <c r="M597" s="251" t="s">
        <v>892</v>
      </c>
      <c r="N597" s="251" t="s">
        <v>826</v>
      </c>
      <c r="O597" s="251" t="s">
        <v>826</v>
      </c>
      <c r="P597" s="251" t="s">
        <v>826</v>
      </c>
      <c r="Q597" s="251" t="s">
        <v>205</v>
      </c>
      <c r="R597" s="251">
        <v>1974</v>
      </c>
      <c r="S597" s="251" t="s">
        <v>859</v>
      </c>
      <c r="T597" s="251">
        <v>42</v>
      </c>
      <c r="U597" s="251" t="str">
        <f>VLOOKUP(J597,'RBSA 2016 Equipment Mappings'!$C:$D,2,FALSE)</f>
        <v>eFAF</v>
      </c>
    </row>
    <row r="598" spans="3:21" x14ac:dyDescent="0.25">
      <c r="C598" s="251" t="s">
        <v>1352</v>
      </c>
      <c r="D598" s="251">
        <v>1977</v>
      </c>
      <c r="E598" s="251" t="s">
        <v>859</v>
      </c>
      <c r="F598" s="251" t="s">
        <v>808</v>
      </c>
      <c r="G598" s="251">
        <v>687.85</v>
      </c>
      <c r="H598" s="251">
        <v>229.28333333333299</v>
      </c>
      <c r="I598" s="251">
        <v>1</v>
      </c>
      <c r="J598" s="251" t="s">
        <v>835</v>
      </c>
      <c r="K598" s="251" t="s">
        <v>826</v>
      </c>
      <c r="L598" s="251" t="s">
        <v>8</v>
      </c>
      <c r="M598" s="251" t="s">
        <v>861</v>
      </c>
      <c r="N598" s="251" t="s">
        <v>826</v>
      </c>
      <c r="O598" s="251" t="s">
        <v>826</v>
      </c>
      <c r="P598" s="251" t="s">
        <v>826</v>
      </c>
      <c r="Q598" s="251" t="s">
        <v>826</v>
      </c>
      <c r="R598" s="251" t="s">
        <v>826</v>
      </c>
      <c r="S598" s="251" t="s">
        <v>826</v>
      </c>
      <c r="T598" s="251" t="s">
        <v>826</v>
      </c>
      <c r="U598" s="251" t="str">
        <f>VLOOKUP(J598,'RBSA 2016 Equipment Mappings'!$C:$D,2,FALSE)</f>
        <v>Zonal</v>
      </c>
    </row>
    <row r="599" spans="3:21" x14ac:dyDescent="0.25">
      <c r="C599" s="251" t="s">
        <v>1352</v>
      </c>
      <c r="D599" s="251">
        <v>1977</v>
      </c>
      <c r="E599" s="251" t="s">
        <v>859</v>
      </c>
      <c r="F599" s="251" t="s">
        <v>808</v>
      </c>
      <c r="G599" s="251">
        <v>687.85</v>
      </c>
      <c r="H599" s="251">
        <v>229.28333333333299</v>
      </c>
      <c r="I599" s="251">
        <v>1</v>
      </c>
      <c r="J599" s="251" t="s">
        <v>835</v>
      </c>
      <c r="K599" s="251" t="s">
        <v>826</v>
      </c>
      <c r="L599" s="251" t="s">
        <v>8</v>
      </c>
      <c r="M599" s="251" t="s">
        <v>861</v>
      </c>
      <c r="N599" s="251" t="s">
        <v>826</v>
      </c>
      <c r="O599" s="251" t="s">
        <v>826</v>
      </c>
      <c r="P599" s="251" t="s">
        <v>826</v>
      </c>
      <c r="Q599" s="251" t="s">
        <v>826</v>
      </c>
      <c r="R599" s="251" t="s">
        <v>826</v>
      </c>
      <c r="S599" s="251" t="s">
        <v>826</v>
      </c>
      <c r="T599" s="251" t="s">
        <v>826</v>
      </c>
      <c r="U599" s="251" t="str">
        <f>VLOOKUP(J599,'RBSA 2016 Equipment Mappings'!$C:$D,2,FALSE)</f>
        <v>Zonal</v>
      </c>
    </row>
    <row r="600" spans="3:21" x14ac:dyDescent="0.25">
      <c r="C600" s="251" t="s">
        <v>1352</v>
      </c>
      <c r="D600" s="251">
        <v>1977</v>
      </c>
      <c r="E600" s="251" t="s">
        <v>859</v>
      </c>
      <c r="F600" s="251" t="s">
        <v>808</v>
      </c>
      <c r="G600" s="251">
        <v>687.85</v>
      </c>
      <c r="H600" s="251">
        <v>229.28333333333299</v>
      </c>
      <c r="I600" s="251">
        <v>1</v>
      </c>
      <c r="J600" s="251" t="s">
        <v>835</v>
      </c>
      <c r="K600" s="251" t="s">
        <v>826</v>
      </c>
      <c r="L600" s="251" t="s">
        <v>8</v>
      </c>
      <c r="M600" s="251" t="s">
        <v>861</v>
      </c>
      <c r="N600" s="251" t="s">
        <v>826</v>
      </c>
      <c r="O600" s="251" t="s">
        <v>826</v>
      </c>
      <c r="P600" s="251" t="s">
        <v>826</v>
      </c>
      <c r="Q600" s="251" t="s">
        <v>826</v>
      </c>
      <c r="R600" s="251" t="s">
        <v>826</v>
      </c>
      <c r="S600" s="251" t="s">
        <v>826</v>
      </c>
      <c r="T600" s="251" t="s">
        <v>826</v>
      </c>
      <c r="U600" s="251" t="str">
        <f>VLOOKUP(J600,'RBSA 2016 Equipment Mappings'!$C:$D,2,FALSE)</f>
        <v>Zonal</v>
      </c>
    </row>
    <row r="601" spans="3:21" x14ac:dyDescent="0.25">
      <c r="C601" s="251" t="s">
        <v>1353</v>
      </c>
      <c r="D601" s="251">
        <v>1960</v>
      </c>
      <c r="E601" s="251" t="s">
        <v>859</v>
      </c>
      <c r="F601" s="251" t="s">
        <v>808</v>
      </c>
      <c r="G601" s="251">
        <v>687.85</v>
      </c>
      <c r="H601" s="251">
        <v>343.92500000000001</v>
      </c>
      <c r="I601" s="251">
        <v>1</v>
      </c>
      <c r="J601" s="251" t="s">
        <v>835</v>
      </c>
      <c r="K601" s="251" t="s">
        <v>826</v>
      </c>
      <c r="L601" s="251" t="s">
        <v>8</v>
      </c>
      <c r="M601" s="251" t="s">
        <v>861</v>
      </c>
      <c r="N601" s="251" t="s">
        <v>826</v>
      </c>
      <c r="O601" s="251" t="s">
        <v>826</v>
      </c>
      <c r="P601" s="251" t="s">
        <v>826</v>
      </c>
      <c r="Q601" s="251" t="s">
        <v>826</v>
      </c>
      <c r="R601" s="251" t="s">
        <v>826</v>
      </c>
      <c r="S601" s="251" t="s">
        <v>826</v>
      </c>
      <c r="T601" s="251" t="s">
        <v>826</v>
      </c>
      <c r="U601" s="251" t="str">
        <f>VLOOKUP(J601,'RBSA 2016 Equipment Mappings'!$C:$D,2,FALSE)</f>
        <v>Zonal</v>
      </c>
    </row>
    <row r="602" spans="3:21" x14ac:dyDescent="0.25">
      <c r="C602" s="251" t="s">
        <v>1353</v>
      </c>
      <c r="D602" s="251">
        <v>1960</v>
      </c>
      <c r="E602" s="251" t="s">
        <v>859</v>
      </c>
      <c r="F602" s="251" t="s">
        <v>808</v>
      </c>
      <c r="G602" s="251">
        <v>687.85</v>
      </c>
      <c r="H602" s="251">
        <v>343.92500000000001</v>
      </c>
      <c r="I602" s="251">
        <v>1</v>
      </c>
      <c r="J602" s="251" t="s">
        <v>835</v>
      </c>
      <c r="K602" s="251" t="s">
        <v>826</v>
      </c>
      <c r="L602" s="251" t="s">
        <v>8</v>
      </c>
      <c r="M602" s="251" t="s">
        <v>861</v>
      </c>
      <c r="N602" s="251" t="s">
        <v>826</v>
      </c>
      <c r="O602" s="251" t="s">
        <v>826</v>
      </c>
      <c r="P602" s="251" t="s">
        <v>826</v>
      </c>
      <c r="Q602" s="251" t="s">
        <v>826</v>
      </c>
      <c r="R602" s="251" t="s">
        <v>826</v>
      </c>
      <c r="S602" s="251" t="s">
        <v>826</v>
      </c>
      <c r="T602" s="251" t="s">
        <v>826</v>
      </c>
      <c r="U602" s="251" t="str">
        <f>VLOOKUP(J602,'RBSA 2016 Equipment Mappings'!$C:$D,2,FALSE)</f>
        <v>Zonal</v>
      </c>
    </row>
    <row r="603" spans="3:21" x14ac:dyDescent="0.25">
      <c r="C603" s="251" t="s">
        <v>1354</v>
      </c>
      <c r="D603" s="251">
        <v>2003</v>
      </c>
      <c r="E603" s="251" t="s">
        <v>859</v>
      </c>
      <c r="F603" s="251" t="s">
        <v>808</v>
      </c>
      <c r="G603" s="251">
        <v>1819.67</v>
      </c>
      <c r="H603" s="251">
        <v>1819.67</v>
      </c>
      <c r="I603" s="251">
        <v>1</v>
      </c>
      <c r="J603" s="251" t="s">
        <v>835</v>
      </c>
      <c r="K603" s="251" t="s">
        <v>826</v>
      </c>
      <c r="L603" s="251" t="s">
        <v>8</v>
      </c>
      <c r="M603" s="251" t="s">
        <v>861</v>
      </c>
      <c r="N603" s="251" t="s">
        <v>826</v>
      </c>
      <c r="O603" s="251" t="s">
        <v>826</v>
      </c>
      <c r="P603" s="251" t="s">
        <v>826</v>
      </c>
      <c r="Q603" s="251" t="s">
        <v>826</v>
      </c>
      <c r="R603" s="251" t="s">
        <v>826</v>
      </c>
      <c r="S603" s="251" t="s">
        <v>826</v>
      </c>
      <c r="T603" s="251" t="s">
        <v>826</v>
      </c>
      <c r="U603" s="251" t="str">
        <f>VLOOKUP(J603,'RBSA 2016 Equipment Mappings'!$C:$D,2,FALSE)</f>
        <v>Zonal</v>
      </c>
    </row>
    <row r="604" spans="3:21" x14ac:dyDescent="0.25">
      <c r="C604" s="251" t="s">
        <v>1355</v>
      </c>
      <c r="D604" s="251">
        <v>2012</v>
      </c>
      <c r="E604" s="251" t="s">
        <v>867</v>
      </c>
      <c r="F604" s="251" t="s">
        <v>808</v>
      </c>
      <c r="G604" s="251">
        <v>687.85</v>
      </c>
      <c r="H604" s="251">
        <v>343.92500000000001</v>
      </c>
      <c r="I604" s="251">
        <v>2</v>
      </c>
      <c r="J604" s="251" t="s">
        <v>829</v>
      </c>
      <c r="K604" s="251" t="s">
        <v>860</v>
      </c>
      <c r="L604" s="251" t="s">
        <v>8</v>
      </c>
      <c r="M604" s="251" t="s">
        <v>861</v>
      </c>
      <c r="N604" s="251" t="s">
        <v>826</v>
      </c>
      <c r="O604" s="251" t="s">
        <v>826</v>
      </c>
      <c r="P604" s="251" t="s">
        <v>826</v>
      </c>
      <c r="Q604" s="251" t="s">
        <v>862</v>
      </c>
      <c r="R604" s="251" t="s">
        <v>826</v>
      </c>
      <c r="S604" s="251" t="s">
        <v>826</v>
      </c>
      <c r="T604" s="251" t="s">
        <v>826</v>
      </c>
      <c r="U604" s="251" t="str">
        <f>VLOOKUP(J604,'RBSA 2016 Equipment Mappings'!$C:$D,2,FALSE)</f>
        <v>Zonal</v>
      </c>
    </row>
    <row r="605" spans="3:21" x14ac:dyDescent="0.25">
      <c r="C605" s="251" t="s">
        <v>1355</v>
      </c>
      <c r="D605" s="251">
        <v>2012</v>
      </c>
      <c r="E605" s="251" t="s">
        <v>867</v>
      </c>
      <c r="F605" s="251" t="s">
        <v>808</v>
      </c>
      <c r="G605" s="251">
        <v>687.85</v>
      </c>
      <c r="H605" s="251">
        <v>343.92500000000001</v>
      </c>
      <c r="I605" s="251">
        <v>2</v>
      </c>
      <c r="J605" s="251" t="s">
        <v>829</v>
      </c>
      <c r="K605" s="251" t="s">
        <v>860</v>
      </c>
      <c r="L605" s="251" t="s">
        <v>8</v>
      </c>
      <c r="M605" s="251" t="s">
        <v>861</v>
      </c>
      <c r="N605" s="251" t="s">
        <v>826</v>
      </c>
      <c r="O605" s="251" t="s">
        <v>826</v>
      </c>
      <c r="P605" s="251" t="s">
        <v>826</v>
      </c>
      <c r="Q605" s="251" t="s">
        <v>862</v>
      </c>
      <c r="R605" s="251" t="s">
        <v>826</v>
      </c>
      <c r="S605" s="251" t="s">
        <v>826</v>
      </c>
      <c r="T605" s="251" t="s">
        <v>826</v>
      </c>
      <c r="U605" s="251" t="str">
        <f>VLOOKUP(J605,'RBSA 2016 Equipment Mappings'!$C:$D,2,FALSE)</f>
        <v>Zonal</v>
      </c>
    </row>
    <row r="606" spans="3:21" x14ac:dyDescent="0.25">
      <c r="C606" s="251" t="s">
        <v>1356</v>
      </c>
      <c r="D606" s="251">
        <v>1970</v>
      </c>
      <c r="E606" s="251" t="s">
        <v>859</v>
      </c>
      <c r="F606" s="251" t="s">
        <v>808</v>
      </c>
      <c r="G606" s="251">
        <v>1819.67</v>
      </c>
      <c r="H606" s="251">
        <v>606.55666666666696</v>
      </c>
      <c r="I606" s="251">
        <v>2</v>
      </c>
      <c r="J606" s="251" t="s">
        <v>835</v>
      </c>
      <c r="K606" s="251" t="s">
        <v>826</v>
      </c>
      <c r="L606" s="251" t="s">
        <v>8</v>
      </c>
      <c r="M606" s="251" t="s">
        <v>861</v>
      </c>
      <c r="N606" s="251" t="s">
        <v>826</v>
      </c>
      <c r="O606" s="251" t="s">
        <v>826</v>
      </c>
      <c r="P606" s="251" t="s">
        <v>826</v>
      </c>
      <c r="Q606" s="251" t="s">
        <v>826</v>
      </c>
      <c r="R606" s="251" t="s">
        <v>826</v>
      </c>
      <c r="S606" s="251" t="s">
        <v>826</v>
      </c>
      <c r="T606" s="251" t="s">
        <v>826</v>
      </c>
      <c r="U606" s="251" t="str">
        <f>VLOOKUP(J606,'RBSA 2016 Equipment Mappings'!$C:$D,2,FALSE)</f>
        <v>Zonal</v>
      </c>
    </row>
    <row r="607" spans="3:21" x14ac:dyDescent="0.25">
      <c r="C607" s="251" t="s">
        <v>1356</v>
      </c>
      <c r="D607" s="251">
        <v>1970</v>
      </c>
      <c r="E607" s="251" t="s">
        <v>859</v>
      </c>
      <c r="F607" s="251" t="s">
        <v>808</v>
      </c>
      <c r="G607" s="251">
        <v>1819.67</v>
      </c>
      <c r="H607" s="251">
        <v>606.55666666666696</v>
      </c>
      <c r="I607" s="251">
        <v>2</v>
      </c>
      <c r="J607" s="251" t="s">
        <v>835</v>
      </c>
      <c r="K607" s="251" t="s">
        <v>826</v>
      </c>
      <c r="L607" s="251" t="s">
        <v>8</v>
      </c>
      <c r="M607" s="251" t="s">
        <v>861</v>
      </c>
      <c r="N607" s="251" t="s">
        <v>826</v>
      </c>
      <c r="O607" s="251" t="s">
        <v>826</v>
      </c>
      <c r="P607" s="251" t="s">
        <v>826</v>
      </c>
      <c r="Q607" s="251" t="s">
        <v>826</v>
      </c>
      <c r="R607" s="251" t="s">
        <v>826</v>
      </c>
      <c r="S607" s="251" t="s">
        <v>826</v>
      </c>
      <c r="T607" s="251" t="s">
        <v>826</v>
      </c>
      <c r="U607" s="251" t="str">
        <f>VLOOKUP(J607,'RBSA 2016 Equipment Mappings'!$C:$D,2,FALSE)</f>
        <v>Zonal</v>
      </c>
    </row>
    <row r="608" spans="3:21" x14ac:dyDescent="0.25">
      <c r="C608" s="251" t="s">
        <v>1356</v>
      </c>
      <c r="D608" s="251">
        <v>1970</v>
      </c>
      <c r="E608" s="251" t="s">
        <v>859</v>
      </c>
      <c r="F608" s="251" t="s">
        <v>808</v>
      </c>
      <c r="G608" s="251">
        <v>1819.67</v>
      </c>
      <c r="H608" s="251">
        <v>606.55666666666696</v>
      </c>
      <c r="I608" s="251">
        <v>2</v>
      </c>
      <c r="J608" s="251" t="s">
        <v>835</v>
      </c>
      <c r="K608" s="251" t="s">
        <v>826</v>
      </c>
      <c r="L608" s="251" t="s">
        <v>8</v>
      </c>
      <c r="M608" s="251" t="s">
        <v>861</v>
      </c>
      <c r="N608" s="251" t="s">
        <v>826</v>
      </c>
      <c r="O608" s="251" t="s">
        <v>826</v>
      </c>
      <c r="P608" s="251" t="s">
        <v>826</v>
      </c>
      <c r="Q608" s="251" t="s">
        <v>826</v>
      </c>
      <c r="R608" s="251" t="s">
        <v>826</v>
      </c>
      <c r="S608" s="251" t="s">
        <v>826</v>
      </c>
      <c r="T608" s="251" t="s">
        <v>826</v>
      </c>
      <c r="U608" s="251" t="str">
        <f>VLOOKUP(J608,'RBSA 2016 Equipment Mappings'!$C:$D,2,FALSE)</f>
        <v>Zonal</v>
      </c>
    </row>
    <row r="609" spans="3:21" x14ac:dyDescent="0.25">
      <c r="C609" s="251" t="s">
        <v>1357</v>
      </c>
      <c r="D609" s="251">
        <v>1961</v>
      </c>
      <c r="E609" s="251" t="s">
        <v>859</v>
      </c>
      <c r="F609" s="251" t="s">
        <v>808</v>
      </c>
      <c r="G609" s="251">
        <v>687.85</v>
      </c>
      <c r="H609" s="251">
        <v>687.85</v>
      </c>
      <c r="I609" s="251">
        <v>1</v>
      </c>
      <c r="J609" s="251" t="s">
        <v>677</v>
      </c>
      <c r="K609" s="251" t="s">
        <v>826</v>
      </c>
      <c r="L609" s="251" t="s">
        <v>8</v>
      </c>
      <c r="M609" s="251" t="s">
        <v>861</v>
      </c>
      <c r="N609" s="251" t="s">
        <v>826</v>
      </c>
      <c r="O609" s="251" t="s">
        <v>826</v>
      </c>
      <c r="P609" s="251" t="s">
        <v>826</v>
      </c>
      <c r="Q609" s="251" t="s">
        <v>205</v>
      </c>
      <c r="R609" s="251" t="s">
        <v>826</v>
      </c>
      <c r="S609" s="251" t="s">
        <v>826</v>
      </c>
      <c r="T609" s="251" t="s">
        <v>826</v>
      </c>
      <c r="U609" s="251" t="str">
        <f>VLOOKUP(J609,'RBSA 2016 Equipment Mappings'!$C:$D,2,FALSE)</f>
        <v>eFAF</v>
      </c>
    </row>
    <row r="610" spans="3:21" x14ac:dyDescent="0.25">
      <c r="C610" s="251" t="s">
        <v>1358</v>
      </c>
      <c r="D610" s="251">
        <v>1971</v>
      </c>
      <c r="E610" s="251" t="s">
        <v>859</v>
      </c>
      <c r="F610" s="251" t="s">
        <v>808</v>
      </c>
      <c r="G610" s="251">
        <v>687.85</v>
      </c>
      <c r="H610" s="251">
        <v>687.85</v>
      </c>
      <c r="I610" s="251">
        <v>1</v>
      </c>
      <c r="J610" s="251" t="s">
        <v>677</v>
      </c>
      <c r="K610" s="251" t="s">
        <v>826</v>
      </c>
      <c r="L610" s="251" t="s">
        <v>8</v>
      </c>
      <c r="M610" s="251" t="s">
        <v>892</v>
      </c>
      <c r="N610" s="251" t="s">
        <v>826</v>
      </c>
      <c r="O610" s="251" t="s">
        <v>826</v>
      </c>
      <c r="P610" s="251" t="s">
        <v>826</v>
      </c>
      <c r="Q610" s="251" t="s">
        <v>205</v>
      </c>
      <c r="R610" s="251">
        <v>1985</v>
      </c>
      <c r="S610" s="251" t="s">
        <v>859</v>
      </c>
      <c r="T610" s="251">
        <v>31</v>
      </c>
      <c r="U610" s="251" t="str">
        <f>VLOOKUP(J610,'RBSA 2016 Equipment Mappings'!$C:$D,2,FALSE)</f>
        <v>eFAF</v>
      </c>
    </row>
    <row r="611" spans="3:21" x14ac:dyDescent="0.25">
      <c r="C611" s="251" t="s">
        <v>1359</v>
      </c>
      <c r="D611" s="251">
        <v>2008</v>
      </c>
      <c r="E611" s="251" t="s">
        <v>859</v>
      </c>
      <c r="F611" s="251" t="s">
        <v>808</v>
      </c>
      <c r="G611" s="251">
        <v>687.85</v>
      </c>
      <c r="H611" s="251">
        <v>343.92500000000001</v>
      </c>
      <c r="I611" s="251">
        <v>1</v>
      </c>
      <c r="J611" s="251" t="s">
        <v>834</v>
      </c>
      <c r="K611" s="251" t="s">
        <v>994</v>
      </c>
      <c r="L611" s="251" t="s">
        <v>826</v>
      </c>
      <c r="M611" s="251" t="s">
        <v>862</v>
      </c>
      <c r="N611" s="251" t="s">
        <v>826</v>
      </c>
      <c r="O611" s="251" t="s">
        <v>826</v>
      </c>
      <c r="P611" s="251" t="s">
        <v>826</v>
      </c>
      <c r="Q611" s="251" t="s">
        <v>834</v>
      </c>
      <c r="R611" s="251" t="s">
        <v>826</v>
      </c>
      <c r="S611" s="251" t="s">
        <v>826</v>
      </c>
      <c r="T611" s="251" t="s">
        <v>826</v>
      </c>
      <c r="U611" s="251" t="str">
        <f>VLOOKUP(J611,'RBSA 2016 Equipment Mappings'!$C:$D,2,FALSE)</f>
        <v>PTHP</v>
      </c>
    </row>
    <row r="612" spans="3:21" x14ac:dyDescent="0.25">
      <c r="C612" s="251" t="s">
        <v>1359</v>
      </c>
      <c r="D612" s="251">
        <v>2008</v>
      </c>
      <c r="E612" s="251" t="s">
        <v>859</v>
      </c>
      <c r="F612" s="251" t="s">
        <v>808</v>
      </c>
      <c r="G612" s="251">
        <v>687.85</v>
      </c>
      <c r="H612" s="251">
        <v>343.92500000000001</v>
      </c>
      <c r="I612" s="251">
        <v>1</v>
      </c>
      <c r="J612" s="251" t="s">
        <v>834</v>
      </c>
      <c r="K612" s="251" t="s">
        <v>994</v>
      </c>
      <c r="L612" s="251" t="s">
        <v>826</v>
      </c>
      <c r="M612" s="251" t="s">
        <v>862</v>
      </c>
      <c r="N612" s="251">
        <v>13300</v>
      </c>
      <c r="O612" s="251" t="s">
        <v>826</v>
      </c>
      <c r="P612" s="251" t="s">
        <v>826</v>
      </c>
      <c r="Q612" s="251" t="s">
        <v>834</v>
      </c>
      <c r="R612" s="251">
        <v>2009</v>
      </c>
      <c r="S612" s="251" t="s">
        <v>859</v>
      </c>
      <c r="T612" s="251">
        <v>7</v>
      </c>
      <c r="U612" s="251" t="str">
        <f>VLOOKUP(J612,'RBSA 2016 Equipment Mappings'!$C:$D,2,FALSE)</f>
        <v>PTHP</v>
      </c>
    </row>
    <row r="613" spans="3:21" x14ac:dyDescent="0.25">
      <c r="C613" s="251" t="s">
        <v>1360</v>
      </c>
      <c r="D613" s="251">
        <v>1970</v>
      </c>
      <c r="E613" s="251" t="s">
        <v>859</v>
      </c>
      <c r="F613" s="251" t="s">
        <v>808</v>
      </c>
      <c r="G613" s="251">
        <v>687.85</v>
      </c>
      <c r="H613" s="251">
        <v>229.28333333333299</v>
      </c>
      <c r="I613" s="251">
        <v>1</v>
      </c>
      <c r="J613" s="251" t="s">
        <v>835</v>
      </c>
      <c r="K613" s="251" t="s">
        <v>826</v>
      </c>
      <c r="L613" s="251" t="s">
        <v>8</v>
      </c>
      <c r="M613" s="251" t="s">
        <v>861</v>
      </c>
      <c r="N613" s="251" t="s">
        <v>826</v>
      </c>
      <c r="O613" s="251" t="s">
        <v>826</v>
      </c>
      <c r="P613" s="251" t="s">
        <v>826</v>
      </c>
      <c r="Q613" s="251" t="s">
        <v>826</v>
      </c>
      <c r="R613" s="251" t="s">
        <v>826</v>
      </c>
      <c r="S613" s="251" t="s">
        <v>826</v>
      </c>
      <c r="T613" s="251" t="s">
        <v>826</v>
      </c>
      <c r="U613" s="251" t="str">
        <f>VLOOKUP(J613,'RBSA 2016 Equipment Mappings'!$C:$D,2,FALSE)</f>
        <v>Zonal</v>
      </c>
    </row>
    <row r="614" spans="3:21" x14ac:dyDescent="0.25">
      <c r="C614" s="251" t="s">
        <v>1360</v>
      </c>
      <c r="D614" s="251">
        <v>1970</v>
      </c>
      <c r="E614" s="251" t="s">
        <v>859</v>
      </c>
      <c r="F614" s="251" t="s">
        <v>808</v>
      </c>
      <c r="G614" s="251">
        <v>687.85</v>
      </c>
      <c r="H614" s="251">
        <v>229.28333333333299</v>
      </c>
      <c r="I614" s="251">
        <v>1</v>
      </c>
      <c r="J614" s="251" t="s">
        <v>835</v>
      </c>
      <c r="K614" s="251" t="s">
        <v>826</v>
      </c>
      <c r="L614" s="251" t="s">
        <v>8</v>
      </c>
      <c r="M614" s="251" t="s">
        <v>861</v>
      </c>
      <c r="N614" s="251" t="s">
        <v>826</v>
      </c>
      <c r="O614" s="251" t="s">
        <v>826</v>
      </c>
      <c r="P614" s="251" t="s">
        <v>826</v>
      </c>
      <c r="Q614" s="251" t="s">
        <v>826</v>
      </c>
      <c r="R614" s="251" t="s">
        <v>826</v>
      </c>
      <c r="S614" s="251" t="s">
        <v>826</v>
      </c>
      <c r="T614" s="251" t="s">
        <v>826</v>
      </c>
      <c r="U614" s="251" t="str">
        <f>VLOOKUP(J614,'RBSA 2016 Equipment Mappings'!$C:$D,2,FALSE)</f>
        <v>Zonal</v>
      </c>
    </row>
    <row r="615" spans="3:21" x14ac:dyDescent="0.25">
      <c r="C615" s="251" t="s">
        <v>1360</v>
      </c>
      <c r="D615" s="251">
        <v>1970</v>
      </c>
      <c r="E615" s="251" t="s">
        <v>859</v>
      </c>
      <c r="F615" s="251" t="s">
        <v>808</v>
      </c>
      <c r="G615" s="251">
        <v>687.85</v>
      </c>
      <c r="H615" s="251">
        <v>229.28333333333299</v>
      </c>
      <c r="I615" s="251">
        <v>1</v>
      </c>
      <c r="J615" s="251" t="s">
        <v>835</v>
      </c>
      <c r="K615" s="251" t="s">
        <v>826</v>
      </c>
      <c r="L615" s="251" t="s">
        <v>8</v>
      </c>
      <c r="M615" s="251" t="s">
        <v>861</v>
      </c>
      <c r="N615" s="251" t="s">
        <v>826</v>
      </c>
      <c r="O615" s="251" t="s">
        <v>826</v>
      </c>
      <c r="P615" s="251" t="s">
        <v>826</v>
      </c>
      <c r="Q615" s="251" t="s">
        <v>826</v>
      </c>
      <c r="R615" s="251" t="s">
        <v>826</v>
      </c>
      <c r="S615" s="251" t="s">
        <v>826</v>
      </c>
      <c r="T615" s="251" t="s">
        <v>826</v>
      </c>
      <c r="U615" s="251" t="str">
        <f>VLOOKUP(J615,'RBSA 2016 Equipment Mappings'!$C:$D,2,FALSE)</f>
        <v>Zonal</v>
      </c>
    </row>
    <row r="616" spans="3:21" x14ac:dyDescent="0.25">
      <c r="C616" s="251" t="s">
        <v>1361</v>
      </c>
      <c r="D616" s="251">
        <v>1996</v>
      </c>
      <c r="E616" s="251" t="s">
        <v>859</v>
      </c>
      <c r="F616" s="251" t="s">
        <v>808</v>
      </c>
      <c r="G616" s="251">
        <v>687.85</v>
      </c>
      <c r="H616" s="251">
        <v>171.96250000000001</v>
      </c>
      <c r="I616" s="251">
        <v>1</v>
      </c>
      <c r="J616" s="251" t="s">
        <v>835</v>
      </c>
      <c r="K616" s="251" t="s">
        <v>826</v>
      </c>
      <c r="L616" s="251" t="s">
        <v>8</v>
      </c>
      <c r="M616" s="251" t="s">
        <v>861</v>
      </c>
      <c r="N616" s="251" t="s">
        <v>826</v>
      </c>
      <c r="O616" s="251" t="s">
        <v>826</v>
      </c>
      <c r="P616" s="251" t="s">
        <v>826</v>
      </c>
      <c r="Q616" s="251" t="s">
        <v>826</v>
      </c>
      <c r="R616" s="251" t="s">
        <v>826</v>
      </c>
      <c r="S616" s="251" t="s">
        <v>826</v>
      </c>
      <c r="T616" s="251" t="s">
        <v>826</v>
      </c>
      <c r="U616" s="251" t="str">
        <f>VLOOKUP(J616,'RBSA 2016 Equipment Mappings'!$C:$D,2,FALSE)</f>
        <v>Zonal</v>
      </c>
    </row>
    <row r="617" spans="3:21" x14ac:dyDescent="0.25">
      <c r="C617" s="251" t="s">
        <v>1361</v>
      </c>
      <c r="D617" s="251">
        <v>1996</v>
      </c>
      <c r="E617" s="251" t="s">
        <v>859</v>
      </c>
      <c r="F617" s="251" t="s">
        <v>808</v>
      </c>
      <c r="G617" s="251">
        <v>687.85</v>
      </c>
      <c r="H617" s="251">
        <v>171.96250000000001</v>
      </c>
      <c r="I617" s="251">
        <v>1</v>
      </c>
      <c r="J617" s="251" t="s">
        <v>835</v>
      </c>
      <c r="K617" s="251" t="s">
        <v>826</v>
      </c>
      <c r="L617" s="251" t="s">
        <v>8</v>
      </c>
      <c r="M617" s="251" t="s">
        <v>861</v>
      </c>
      <c r="N617" s="251" t="s">
        <v>826</v>
      </c>
      <c r="O617" s="251" t="s">
        <v>826</v>
      </c>
      <c r="P617" s="251" t="s">
        <v>826</v>
      </c>
      <c r="Q617" s="251" t="s">
        <v>826</v>
      </c>
      <c r="R617" s="251" t="s">
        <v>826</v>
      </c>
      <c r="S617" s="251" t="s">
        <v>826</v>
      </c>
      <c r="T617" s="251" t="s">
        <v>826</v>
      </c>
      <c r="U617" s="251" t="str">
        <f>VLOOKUP(J617,'RBSA 2016 Equipment Mappings'!$C:$D,2,FALSE)</f>
        <v>Zonal</v>
      </c>
    </row>
    <row r="618" spans="3:21" x14ac:dyDescent="0.25">
      <c r="C618" s="251" t="s">
        <v>1361</v>
      </c>
      <c r="D618" s="251">
        <v>1996</v>
      </c>
      <c r="E618" s="251" t="s">
        <v>859</v>
      </c>
      <c r="F618" s="251" t="s">
        <v>808</v>
      </c>
      <c r="G618" s="251">
        <v>687.85</v>
      </c>
      <c r="H618" s="251">
        <v>171.96250000000001</v>
      </c>
      <c r="I618" s="251">
        <v>1</v>
      </c>
      <c r="J618" s="251" t="s">
        <v>835</v>
      </c>
      <c r="K618" s="251" t="s">
        <v>826</v>
      </c>
      <c r="L618" s="251" t="s">
        <v>8</v>
      </c>
      <c r="M618" s="251" t="s">
        <v>861</v>
      </c>
      <c r="N618" s="251" t="s">
        <v>826</v>
      </c>
      <c r="O618" s="251" t="s">
        <v>826</v>
      </c>
      <c r="P618" s="251" t="s">
        <v>826</v>
      </c>
      <c r="Q618" s="251" t="s">
        <v>826</v>
      </c>
      <c r="R618" s="251" t="s">
        <v>826</v>
      </c>
      <c r="S618" s="251" t="s">
        <v>826</v>
      </c>
      <c r="T618" s="251" t="s">
        <v>826</v>
      </c>
      <c r="U618" s="251" t="str">
        <f>VLOOKUP(J618,'RBSA 2016 Equipment Mappings'!$C:$D,2,FALSE)</f>
        <v>Zonal</v>
      </c>
    </row>
    <row r="619" spans="3:21" x14ac:dyDescent="0.25">
      <c r="C619" s="251" t="s">
        <v>1361</v>
      </c>
      <c r="D619" s="251">
        <v>1996</v>
      </c>
      <c r="E619" s="251" t="s">
        <v>859</v>
      </c>
      <c r="F619" s="251" t="s">
        <v>808</v>
      </c>
      <c r="G619" s="251">
        <v>687.85</v>
      </c>
      <c r="H619" s="251">
        <v>171.96250000000001</v>
      </c>
      <c r="I619" s="251">
        <v>1</v>
      </c>
      <c r="J619" s="251" t="s">
        <v>835</v>
      </c>
      <c r="K619" s="251" t="s">
        <v>826</v>
      </c>
      <c r="L619" s="251" t="s">
        <v>8</v>
      </c>
      <c r="M619" s="251" t="s">
        <v>861</v>
      </c>
      <c r="N619" s="251" t="s">
        <v>826</v>
      </c>
      <c r="O619" s="251" t="s">
        <v>826</v>
      </c>
      <c r="P619" s="251" t="s">
        <v>826</v>
      </c>
      <c r="Q619" s="251" t="s">
        <v>826</v>
      </c>
      <c r="R619" s="251" t="s">
        <v>826</v>
      </c>
      <c r="S619" s="251" t="s">
        <v>826</v>
      </c>
      <c r="T619" s="251" t="s">
        <v>826</v>
      </c>
      <c r="U619" s="251" t="str">
        <f>VLOOKUP(J619,'RBSA 2016 Equipment Mappings'!$C:$D,2,FALSE)</f>
        <v>Zonal</v>
      </c>
    </row>
    <row r="620" spans="3:21" x14ac:dyDescent="0.25">
      <c r="C620" s="251" t="s">
        <v>1362</v>
      </c>
      <c r="D620" s="251">
        <v>1996</v>
      </c>
      <c r="E620" s="251" t="s">
        <v>859</v>
      </c>
      <c r="F620" s="251" t="s">
        <v>808</v>
      </c>
      <c r="G620" s="251">
        <v>687.85</v>
      </c>
      <c r="H620" s="251">
        <v>687.85</v>
      </c>
      <c r="I620" s="251">
        <v>1</v>
      </c>
      <c r="J620" s="251" t="s">
        <v>826</v>
      </c>
      <c r="K620" s="251" t="s">
        <v>826</v>
      </c>
      <c r="L620" s="251" t="s">
        <v>826</v>
      </c>
      <c r="M620" s="251" t="s">
        <v>826</v>
      </c>
      <c r="N620" s="251" t="s">
        <v>826</v>
      </c>
      <c r="O620" s="251" t="s">
        <v>826</v>
      </c>
      <c r="P620" s="251" t="s">
        <v>826</v>
      </c>
      <c r="Q620" s="251" t="s">
        <v>826</v>
      </c>
      <c r="R620" s="251" t="s">
        <v>826</v>
      </c>
      <c r="S620" s="251" t="s">
        <v>826</v>
      </c>
      <c r="T620" s="251" t="s">
        <v>826</v>
      </c>
      <c r="U620" s="251" t="str">
        <f>VLOOKUP(J620,'RBSA 2016 Equipment Mappings'!$C:$D,2,FALSE)</f>
        <v>Other</v>
      </c>
    </row>
    <row r="621" spans="3:21" x14ac:dyDescent="0.25">
      <c r="C621" s="251" t="s">
        <v>1363</v>
      </c>
      <c r="D621" s="251">
        <v>2002</v>
      </c>
      <c r="E621" s="251" t="s">
        <v>859</v>
      </c>
      <c r="F621" s="251" t="s">
        <v>808</v>
      </c>
      <c r="G621" s="251">
        <v>819.89</v>
      </c>
      <c r="H621" s="251">
        <v>819.89</v>
      </c>
      <c r="I621" s="251">
        <v>1</v>
      </c>
      <c r="J621" s="251" t="s">
        <v>841</v>
      </c>
      <c r="K621" s="251" t="s">
        <v>1364</v>
      </c>
      <c r="L621" s="251" t="s">
        <v>865</v>
      </c>
      <c r="M621" s="251" t="s">
        <v>861</v>
      </c>
      <c r="N621" s="251">
        <v>38000</v>
      </c>
      <c r="O621" s="251" t="s">
        <v>826</v>
      </c>
      <c r="P621" s="251" t="s">
        <v>826</v>
      </c>
      <c r="Q621" s="251" t="s">
        <v>205</v>
      </c>
      <c r="R621" s="251">
        <v>2003</v>
      </c>
      <c r="S621" s="251" t="s">
        <v>859</v>
      </c>
      <c r="T621" s="251">
        <v>13</v>
      </c>
      <c r="U621" s="251" t="str">
        <f>VLOOKUP(J621,'RBSA 2016 Equipment Mappings'!$C:$D,2,FALSE)</f>
        <v>PTAC</v>
      </c>
    </row>
    <row r="622" spans="3:21" x14ac:dyDescent="0.25">
      <c r="C622" s="251" t="s">
        <v>1365</v>
      </c>
      <c r="D622" s="251">
        <v>1973</v>
      </c>
      <c r="E622" s="251" t="s">
        <v>859</v>
      </c>
      <c r="F622" s="251" t="s">
        <v>808</v>
      </c>
      <c r="G622" s="251">
        <v>687.85</v>
      </c>
      <c r="H622" s="251">
        <v>343.92500000000001</v>
      </c>
      <c r="I622" s="251">
        <v>2</v>
      </c>
      <c r="J622" s="251" t="s">
        <v>835</v>
      </c>
      <c r="K622" s="251" t="s">
        <v>826</v>
      </c>
      <c r="L622" s="251" t="s">
        <v>8</v>
      </c>
      <c r="M622" s="251" t="s">
        <v>861</v>
      </c>
      <c r="N622" s="251" t="s">
        <v>826</v>
      </c>
      <c r="O622" s="251" t="s">
        <v>826</v>
      </c>
      <c r="P622" s="251" t="s">
        <v>826</v>
      </c>
      <c r="Q622" s="251" t="s">
        <v>826</v>
      </c>
      <c r="R622" s="251" t="s">
        <v>826</v>
      </c>
      <c r="S622" s="251" t="s">
        <v>826</v>
      </c>
      <c r="T622" s="251" t="s">
        <v>826</v>
      </c>
      <c r="U622" s="251" t="str">
        <f>VLOOKUP(J622,'RBSA 2016 Equipment Mappings'!$C:$D,2,FALSE)</f>
        <v>Zonal</v>
      </c>
    </row>
    <row r="623" spans="3:21" x14ac:dyDescent="0.25">
      <c r="C623" s="251" t="s">
        <v>1365</v>
      </c>
      <c r="D623" s="251">
        <v>1973</v>
      </c>
      <c r="E623" s="251" t="s">
        <v>859</v>
      </c>
      <c r="F623" s="251" t="s">
        <v>808</v>
      </c>
      <c r="G623" s="251">
        <v>687.85</v>
      </c>
      <c r="H623" s="251">
        <v>343.92500000000001</v>
      </c>
      <c r="I623" s="251">
        <v>2</v>
      </c>
      <c r="J623" s="251" t="s">
        <v>835</v>
      </c>
      <c r="K623" s="251" t="s">
        <v>826</v>
      </c>
      <c r="L623" s="251" t="s">
        <v>8</v>
      </c>
      <c r="M623" s="251" t="s">
        <v>861</v>
      </c>
      <c r="N623" s="251" t="s">
        <v>826</v>
      </c>
      <c r="O623" s="251" t="s">
        <v>826</v>
      </c>
      <c r="P623" s="251" t="s">
        <v>826</v>
      </c>
      <c r="Q623" s="251" t="s">
        <v>826</v>
      </c>
      <c r="R623" s="251" t="s">
        <v>826</v>
      </c>
      <c r="S623" s="251" t="s">
        <v>826</v>
      </c>
      <c r="T623" s="251" t="s">
        <v>826</v>
      </c>
      <c r="U623" s="251" t="str">
        <f>VLOOKUP(J623,'RBSA 2016 Equipment Mappings'!$C:$D,2,FALSE)</f>
        <v>Zonal</v>
      </c>
    </row>
    <row r="624" spans="3:21" x14ac:dyDescent="0.25">
      <c r="C624" s="251" t="s">
        <v>1366</v>
      </c>
      <c r="D624" s="251">
        <v>1976</v>
      </c>
      <c r="E624" s="251" t="s">
        <v>859</v>
      </c>
      <c r="F624" s="251" t="s">
        <v>808</v>
      </c>
      <c r="G624" s="251">
        <v>687.85</v>
      </c>
      <c r="H624" s="251">
        <v>687.85</v>
      </c>
      <c r="I624" s="251">
        <v>1</v>
      </c>
      <c r="J624" s="251" t="s">
        <v>829</v>
      </c>
      <c r="K624" s="251" t="s">
        <v>876</v>
      </c>
      <c r="L624" s="251" t="s">
        <v>8</v>
      </c>
      <c r="M624" s="251" t="s">
        <v>862</v>
      </c>
      <c r="N624" s="251" t="s">
        <v>826</v>
      </c>
      <c r="O624" s="251" t="s">
        <v>826</v>
      </c>
      <c r="P624" s="251" t="s">
        <v>826</v>
      </c>
      <c r="Q624" s="251" t="s">
        <v>826</v>
      </c>
      <c r="R624" s="251" t="s">
        <v>826</v>
      </c>
      <c r="S624" s="251" t="s">
        <v>826</v>
      </c>
      <c r="T624" s="251" t="s">
        <v>826</v>
      </c>
      <c r="U624" s="251" t="str">
        <f>VLOOKUP(J624,'RBSA 2016 Equipment Mappings'!$C:$D,2,FALSE)</f>
        <v>Zonal</v>
      </c>
    </row>
    <row r="625" spans="3:21" x14ac:dyDescent="0.25">
      <c r="C625" s="251" t="s">
        <v>1367</v>
      </c>
      <c r="D625" s="251">
        <v>2006</v>
      </c>
      <c r="E625" s="251" t="s">
        <v>859</v>
      </c>
      <c r="F625" s="251" t="s">
        <v>808</v>
      </c>
      <c r="G625" s="251">
        <v>687.85</v>
      </c>
      <c r="H625" s="251">
        <v>687.85</v>
      </c>
      <c r="I625" s="251">
        <v>1</v>
      </c>
      <c r="J625" s="251" t="s">
        <v>677</v>
      </c>
      <c r="K625" s="251" t="s">
        <v>826</v>
      </c>
      <c r="L625" s="251" t="s">
        <v>8</v>
      </c>
      <c r="M625" s="251" t="s">
        <v>866</v>
      </c>
      <c r="N625" s="251" t="s">
        <v>826</v>
      </c>
      <c r="O625" s="251" t="s">
        <v>826</v>
      </c>
      <c r="P625" s="251" t="s">
        <v>826</v>
      </c>
      <c r="Q625" s="251" t="s">
        <v>205</v>
      </c>
      <c r="R625" s="251" t="s">
        <v>826</v>
      </c>
      <c r="S625" s="251" t="s">
        <v>826</v>
      </c>
      <c r="T625" s="251" t="s">
        <v>826</v>
      </c>
      <c r="U625" s="251" t="str">
        <f>VLOOKUP(J625,'RBSA 2016 Equipment Mappings'!$C:$D,2,FALSE)</f>
        <v>eFAF</v>
      </c>
    </row>
    <row r="626" spans="3:21" x14ac:dyDescent="0.25">
      <c r="C626" s="251" t="s">
        <v>1368</v>
      </c>
      <c r="D626" s="251">
        <v>1970</v>
      </c>
      <c r="E626" s="251" t="s">
        <v>859</v>
      </c>
      <c r="F626" s="251" t="s">
        <v>808</v>
      </c>
      <c r="G626" s="251">
        <v>687.85</v>
      </c>
      <c r="H626" s="251">
        <v>687.85</v>
      </c>
      <c r="I626" s="251">
        <v>1</v>
      </c>
      <c r="J626" s="251" t="s">
        <v>829</v>
      </c>
      <c r="K626" s="251" t="s">
        <v>876</v>
      </c>
      <c r="L626" s="251" t="s">
        <v>8</v>
      </c>
      <c r="M626" s="251" t="s">
        <v>862</v>
      </c>
      <c r="N626" s="251" t="s">
        <v>826</v>
      </c>
      <c r="O626" s="251" t="s">
        <v>826</v>
      </c>
      <c r="P626" s="251" t="s">
        <v>826</v>
      </c>
      <c r="Q626" s="251" t="s">
        <v>826</v>
      </c>
      <c r="R626" s="251" t="s">
        <v>826</v>
      </c>
      <c r="S626" s="251" t="s">
        <v>826</v>
      </c>
      <c r="T626" s="251" t="s">
        <v>826</v>
      </c>
      <c r="U626" s="251" t="str">
        <f>VLOOKUP(J626,'RBSA 2016 Equipment Mappings'!$C:$D,2,FALSE)</f>
        <v>Zonal</v>
      </c>
    </row>
    <row r="627" spans="3:21" x14ac:dyDescent="0.25">
      <c r="C627" s="251" t="s">
        <v>1369</v>
      </c>
      <c r="D627" s="251">
        <v>1990</v>
      </c>
      <c r="E627" s="251" t="s">
        <v>859</v>
      </c>
      <c r="F627" s="251" t="s">
        <v>808</v>
      </c>
      <c r="G627" s="251">
        <v>687.85</v>
      </c>
      <c r="H627" s="251">
        <v>687.85</v>
      </c>
      <c r="I627" s="251">
        <v>1</v>
      </c>
      <c r="J627" s="251" t="s">
        <v>835</v>
      </c>
      <c r="K627" s="251" t="s">
        <v>826</v>
      </c>
      <c r="L627" s="251" t="s">
        <v>8</v>
      </c>
      <c r="M627" s="251" t="s">
        <v>861</v>
      </c>
      <c r="N627" s="251" t="s">
        <v>826</v>
      </c>
      <c r="O627" s="251" t="s">
        <v>826</v>
      </c>
      <c r="P627" s="251" t="s">
        <v>826</v>
      </c>
      <c r="Q627" s="251" t="s">
        <v>826</v>
      </c>
      <c r="R627" s="251" t="s">
        <v>826</v>
      </c>
      <c r="S627" s="251" t="s">
        <v>826</v>
      </c>
      <c r="T627" s="251" t="s">
        <v>826</v>
      </c>
      <c r="U627" s="251" t="str">
        <f>VLOOKUP(J627,'RBSA 2016 Equipment Mappings'!$C:$D,2,FALSE)</f>
        <v>Zonal</v>
      </c>
    </row>
    <row r="628" spans="3:21" x14ac:dyDescent="0.25">
      <c r="C628" s="251" t="s">
        <v>1370</v>
      </c>
      <c r="D628" s="251">
        <v>1991</v>
      </c>
      <c r="E628" s="251" t="s">
        <v>859</v>
      </c>
      <c r="F628" s="251" t="s">
        <v>864</v>
      </c>
      <c r="G628" s="251">
        <v>1824.63</v>
      </c>
      <c r="H628" s="251">
        <v>1824.63</v>
      </c>
      <c r="I628" s="251">
        <v>1</v>
      </c>
      <c r="J628" s="251" t="s">
        <v>677</v>
      </c>
      <c r="K628" s="251" t="s">
        <v>826</v>
      </c>
      <c r="L628" s="251" t="s">
        <v>8</v>
      </c>
      <c r="M628" s="251" t="s">
        <v>892</v>
      </c>
      <c r="N628" s="251" t="s">
        <v>826</v>
      </c>
      <c r="O628" s="251" t="s">
        <v>826</v>
      </c>
      <c r="P628" s="251" t="s">
        <v>826</v>
      </c>
      <c r="Q628" s="251" t="s">
        <v>205</v>
      </c>
      <c r="R628" s="251" t="s">
        <v>826</v>
      </c>
      <c r="S628" s="251" t="s">
        <v>826</v>
      </c>
      <c r="T628" s="251" t="s">
        <v>826</v>
      </c>
      <c r="U628" s="251" t="str">
        <f>VLOOKUP(J628,'RBSA 2016 Equipment Mappings'!$C:$D,2,FALSE)</f>
        <v>eFAF</v>
      </c>
    </row>
    <row r="629" spans="3:21" x14ac:dyDescent="0.25">
      <c r="C629" s="251" t="s">
        <v>1371</v>
      </c>
      <c r="D629" s="251">
        <v>1998</v>
      </c>
      <c r="E629" s="251" t="s">
        <v>859</v>
      </c>
      <c r="F629" s="251" t="s">
        <v>808</v>
      </c>
      <c r="G629" s="251">
        <v>687.85</v>
      </c>
      <c r="H629" s="251">
        <v>229.28333333333299</v>
      </c>
      <c r="I629" s="251">
        <v>1</v>
      </c>
      <c r="J629" s="251" t="s">
        <v>835</v>
      </c>
      <c r="K629" s="251" t="s">
        <v>826</v>
      </c>
      <c r="L629" s="251" t="s">
        <v>8</v>
      </c>
      <c r="M629" s="251" t="s">
        <v>861</v>
      </c>
      <c r="N629" s="251" t="s">
        <v>826</v>
      </c>
      <c r="O629" s="251" t="s">
        <v>826</v>
      </c>
      <c r="P629" s="251" t="s">
        <v>826</v>
      </c>
      <c r="Q629" s="251" t="s">
        <v>826</v>
      </c>
      <c r="R629" s="251" t="s">
        <v>826</v>
      </c>
      <c r="S629" s="251" t="s">
        <v>826</v>
      </c>
      <c r="T629" s="251" t="s">
        <v>826</v>
      </c>
      <c r="U629" s="251" t="str">
        <f>VLOOKUP(J629,'RBSA 2016 Equipment Mappings'!$C:$D,2,FALSE)</f>
        <v>Zonal</v>
      </c>
    </row>
    <row r="630" spans="3:21" x14ac:dyDescent="0.25">
      <c r="C630" s="251" t="s">
        <v>1371</v>
      </c>
      <c r="D630" s="251">
        <v>1998</v>
      </c>
      <c r="E630" s="251" t="s">
        <v>859</v>
      </c>
      <c r="F630" s="251" t="s">
        <v>808</v>
      </c>
      <c r="G630" s="251">
        <v>687.85</v>
      </c>
      <c r="H630" s="251">
        <v>229.28333333333299</v>
      </c>
      <c r="I630" s="251">
        <v>1</v>
      </c>
      <c r="J630" s="251" t="s">
        <v>835</v>
      </c>
      <c r="K630" s="251" t="s">
        <v>826</v>
      </c>
      <c r="L630" s="251" t="s">
        <v>8</v>
      </c>
      <c r="M630" s="251" t="s">
        <v>861</v>
      </c>
      <c r="N630" s="251" t="s">
        <v>826</v>
      </c>
      <c r="O630" s="251" t="s">
        <v>826</v>
      </c>
      <c r="P630" s="251" t="s">
        <v>826</v>
      </c>
      <c r="Q630" s="251" t="s">
        <v>826</v>
      </c>
      <c r="R630" s="251" t="s">
        <v>826</v>
      </c>
      <c r="S630" s="251" t="s">
        <v>826</v>
      </c>
      <c r="T630" s="251" t="s">
        <v>826</v>
      </c>
      <c r="U630" s="251" t="str">
        <f>VLOOKUP(J630,'RBSA 2016 Equipment Mappings'!$C:$D,2,FALSE)</f>
        <v>Zonal</v>
      </c>
    </row>
    <row r="631" spans="3:21" x14ac:dyDescent="0.25">
      <c r="C631" s="251" t="s">
        <v>1371</v>
      </c>
      <c r="D631" s="251">
        <v>1998</v>
      </c>
      <c r="E631" s="251" t="s">
        <v>859</v>
      </c>
      <c r="F631" s="251" t="s">
        <v>808</v>
      </c>
      <c r="G631" s="251">
        <v>687.85</v>
      </c>
      <c r="H631" s="251">
        <v>229.28333333333299</v>
      </c>
      <c r="I631" s="251">
        <v>1</v>
      </c>
      <c r="J631" s="251" t="s">
        <v>835</v>
      </c>
      <c r="K631" s="251" t="s">
        <v>826</v>
      </c>
      <c r="L631" s="251" t="s">
        <v>8</v>
      </c>
      <c r="M631" s="251" t="s">
        <v>861</v>
      </c>
      <c r="N631" s="251" t="s">
        <v>826</v>
      </c>
      <c r="O631" s="251" t="s">
        <v>826</v>
      </c>
      <c r="P631" s="251" t="s">
        <v>826</v>
      </c>
      <c r="Q631" s="251" t="s">
        <v>826</v>
      </c>
      <c r="R631" s="251" t="s">
        <v>826</v>
      </c>
      <c r="S631" s="251" t="s">
        <v>826</v>
      </c>
      <c r="T631" s="251" t="s">
        <v>826</v>
      </c>
      <c r="U631" s="251" t="str">
        <f>VLOOKUP(J631,'RBSA 2016 Equipment Mappings'!$C:$D,2,FALSE)</f>
        <v>Zonal</v>
      </c>
    </row>
    <row r="632" spans="3:21" x14ac:dyDescent="0.25">
      <c r="C632" s="251" t="s">
        <v>1372</v>
      </c>
      <c r="D632" s="251">
        <v>2014</v>
      </c>
      <c r="E632" s="251" t="s">
        <v>867</v>
      </c>
      <c r="F632" s="251" t="s">
        <v>808</v>
      </c>
      <c r="G632" s="251">
        <v>687.85</v>
      </c>
      <c r="H632" s="251">
        <v>687.85</v>
      </c>
      <c r="I632" s="251">
        <v>1</v>
      </c>
      <c r="J632" s="251" t="s">
        <v>678</v>
      </c>
      <c r="K632" s="251" t="s">
        <v>826</v>
      </c>
      <c r="L632" s="251" t="s">
        <v>865</v>
      </c>
      <c r="M632" s="251" t="s">
        <v>892</v>
      </c>
      <c r="N632" s="251">
        <v>45000</v>
      </c>
      <c r="O632" s="251" t="s">
        <v>826</v>
      </c>
      <c r="P632" s="251" t="s">
        <v>826</v>
      </c>
      <c r="Q632" s="251" t="s">
        <v>205</v>
      </c>
      <c r="R632" s="251">
        <v>2005</v>
      </c>
      <c r="S632" s="251" t="s">
        <v>859</v>
      </c>
      <c r="T632" s="251">
        <v>11</v>
      </c>
      <c r="U632" s="251" t="str">
        <f>VLOOKUP(J632,'RBSA 2016 Equipment Mappings'!$C:$D,2,FALSE)</f>
        <v>gFAF</v>
      </c>
    </row>
    <row r="633" spans="3:21" x14ac:dyDescent="0.25">
      <c r="C633" s="251" t="s">
        <v>1373</v>
      </c>
      <c r="D633" s="251">
        <v>1980</v>
      </c>
      <c r="E633" s="251" t="s">
        <v>859</v>
      </c>
      <c r="F633" s="251" t="s">
        <v>99</v>
      </c>
      <c r="G633" s="251">
        <v>3931.6</v>
      </c>
      <c r="H633" s="251">
        <v>3931.6</v>
      </c>
      <c r="I633" s="251">
        <v>1</v>
      </c>
      <c r="J633" s="251" t="s">
        <v>677</v>
      </c>
      <c r="K633" s="251" t="s">
        <v>826</v>
      </c>
      <c r="L633" s="251" t="s">
        <v>8</v>
      </c>
      <c r="M633" s="251" t="s">
        <v>866</v>
      </c>
      <c r="N633" s="251" t="s">
        <v>826</v>
      </c>
      <c r="O633" s="251" t="s">
        <v>826</v>
      </c>
      <c r="P633" s="251" t="s">
        <v>826</v>
      </c>
      <c r="Q633" s="251" t="s">
        <v>205</v>
      </c>
      <c r="R633" s="251">
        <v>1980</v>
      </c>
      <c r="S633" s="251" t="s">
        <v>859</v>
      </c>
      <c r="T633" s="251">
        <v>36</v>
      </c>
      <c r="U633" s="251" t="str">
        <f>VLOOKUP(J633,'RBSA 2016 Equipment Mappings'!$C:$D,2,FALSE)</f>
        <v>eFAF</v>
      </c>
    </row>
    <row r="634" spans="3:21" x14ac:dyDescent="0.25">
      <c r="C634" s="251" t="s">
        <v>1374</v>
      </c>
      <c r="D634" s="251">
        <v>2007</v>
      </c>
      <c r="E634" s="251" t="s">
        <v>859</v>
      </c>
      <c r="F634" s="251" t="s">
        <v>808</v>
      </c>
      <c r="G634" s="251">
        <v>687.85</v>
      </c>
      <c r="H634" s="251">
        <v>687.85</v>
      </c>
      <c r="I634" s="251">
        <v>1</v>
      </c>
      <c r="J634" s="251" t="s">
        <v>829</v>
      </c>
      <c r="K634" s="251" t="s">
        <v>920</v>
      </c>
      <c r="L634" s="251" t="s">
        <v>8</v>
      </c>
      <c r="M634" s="251" t="s">
        <v>861</v>
      </c>
      <c r="N634" s="251" t="s">
        <v>826</v>
      </c>
      <c r="O634" s="251" t="s">
        <v>826</v>
      </c>
      <c r="P634" s="251" t="s">
        <v>826</v>
      </c>
      <c r="Q634" s="251" t="s">
        <v>862</v>
      </c>
      <c r="R634" s="251" t="s">
        <v>826</v>
      </c>
      <c r="S634" s="251" t="s">
        <v>826</v>
      </c>
      <c r="T634" s="251" t="s">
        <v>826</v>
      </c>
      <c r="U634" s="251" t="str">
        <f>VLOOKUP(J634,'RBSA 2016 Equipment Mappings'!$C:$D,2,FALSE)</f>
        <v>Zonal</v>
      </c>
    </row>
    <row r="635" spans="3:21" x14ac:dyDescent="0.25">
      <c r="C635" s="251" t="s">
        <v>1375</v>
      </c>
      <c r="D635" s="251">
        <v>1975</v>
      </c>
      <c r="E635" s="251" t="s">
        <v>859</v>
      </c>
      <c r="F635" s="251" t="s">
        <v>808</v>
      </c>
      <c r="G635" s="251">
        <v>687.85</v>
      </c>
      <c r="H635" s="251">
        <v>687.85</v>
      </c>
      <c r="I635" s="251">
        <v>1</v>
      </c>
      <c r="J635" s="251" t="s">
        <v>677</v>
      </c>
      <c r="K635" s="251" t="s">
        <v>826</v>
      </c>
      <c r="L635" s="251" t="s">
        <v>8</v>
      </c>
      <c r="M635" s="251" t="s">
        <v>861</v>
      </c>
      <c r="N635" s="251" t="s">
        <v>826</v>
      </c>
      <c r="O635" s="251" t="s">
        <v>826</v>
      </c>
      <c r="P635" s="251" t="s">
        <v>826</v>
      </c>
      <c r="Q635" s="251" t="s">
        <v>205</v>
      </c>
      <c r="R635" s="251" t="s">
        <v>826</v>
      </c>
      <c r="S635" s="251" t="s">
        <v>826</v>
      </c>
      <c r="T635" s="251" t="s">
        <v>826</v>
      </c>
      <c r="U635" s="251" t="str">
        <f>VLOOKUP(J635,'RBSA 2016 Equipment Mappings'!$C:$D,2,FALSE)</f>
        <v>eFAF</v>
      </c>
    </row>
    <row r="636" spans="3:21" x14ac:dyDescent="0.25">
      <c r="C636" s="251" t="s">
        <v>1376</v>
      </c>
      <c r="D636" s="251" t="s">
        <v>826</v>
      </c>
      <c r="E636" s="251" t="s">
        <v>826</v>
      </c>
      <c r="F636" s="251" t="s">
        <v>808</v>
      </c>
      <c r="G636" s="251">
        <v>687.85</v>
      </c>
      <c r="H636" s="251">
        <v>687.85</v>
      </c>
      <c r="I636" s="251">
        <v>1</v>
      </c>
      <c r="J636" s="251" t="s">
        <v>830</v>
      </c>
      <c r="K636" s="251" t="s">
        <v>1159</v>
      </c>
      <c r="L636" s="251" t="s">
        <v>862</v>
      </c>
      <c r="M636" s="251" t="s">
        <v>862</v>
      </c>
      <c r="N636" s="251" t="s">
        <v>826</v>
      </c>
      <c r="O636" s="251" t="s">
        <v>826</v>
      </c>
      <c r="P636" s="251" t="s">
        <v>826</v>
      </c>
      <c r="Q636" s="251" t="s">
        <v>826</v>
      </c>
      <c r="R636" s="251" t="s">
        <v>826</v>
      </c>
      <c r="S636" s="251" t="s">
        <v>826</v>
      </c>
      <c r="T636" s="251" t="s">
        <v>826</v>
      </c>
      <c r="U636" s="251" t="str">
        <f>VLOOKUP(J636,'RBSA 2016 Equipment Mappings'!$C:$D,2,FALSE)</f>
        <v>Other</v>
      </c>
    </row>
    <row r="637" spans="3:21" x14ac:dyDescent="0.25">
      <c r="C637" s="251" t="s">
        <v>1377</v>
      </c>
      <c r="D637" s="251">
        <v>1940</v>
      </c>
      <c r="E637" s="251" t="s">
        <v>859</v>
      </c>
      <c r="F637" s="251" t="s">
        <v>99</v>
      </c>
      <c r="G637" s="251">
        <v>3931.6</v>
      </c>
      <c r="H637" s="251">
        <v>3931.6</v>
      </c>
      <c r="I637" s="251">
        <v>1</v>
      </c>
      <c r="J637" s="251" t="s">
        <v>829</v>
      </c>
      <c r="K637" s="251" t="s">
        <v>920</v>
      </c>
      <c r="L637" s="251" t="s">
        <v>8</v>
      </c>
      <c r="M637" s="251" t="s">
        <v>861</v>
      </c>
      <c r="N637" s="251" t="s">
        <v>826</v>
      </c>
      <c r="O637" s="251" t="s">
        <v>826</v>
      </c>
      <c r="P637" s="251" t="s">
        <v>826</v>
      </c>
      <c r="Q637" s="251" t="s">
        <v>862</v>
      </c>
      <c r="R637" s="251" t="s">
        <v>826</v>
      </c>
      <c r="S637" s="251" t="s">
        <v>826</v>
      </c>
      <c r="T637" s="251" t="s">
        <v>826</v>
      </c>
      <c r="U637" s="251" t="str">
        <f>VLOOKUP(J637,'RBSA 2016 Equipment Mappings'!$C:$D,2,FALSE)</f>
        <v>Zonal</v>
      </c>
    </row>
    <row r="638" spans="3:21" x14ac:dyDescent="0.25">
      <c r="C638" s="251" t="s">
        <v>1378</v>
      </c>
      <c r="D638" s="251">
        <v>2012</v>
      </c>
      <c r="E638" s="251" t="s">
        <v>867</v>
      </c>
      <c r="F638" s="251" t="s">
        <v>808</v>
      </c>
      <c r="G638" s="251">
        <v>687.85</v>
      </c>
      <c r="H638" s="251">
        <v>687.85</v>
      </c>
      <c r="I638" s="251">
        <v>1</v>
      </c>
      <c r="J638" s="251" t="s">
        <v>678</v>
      </c>
      <c r="K638" s="251" t="s">
        <v>826</v>
      </c>
      <c r="L638" s="251" t="s">
        <v>865</v>
      </c>
      <c r="M638" s="251" t="s">
        <v>866</v>
      </c>
      <c r="N638" s="251" t="s">
        <v>826</v>
      </c>
      <c r="O638" s="251" t="s">
        <v>826</v>
      </c>
      <c r="P638" s="251" t="s">
        <v>826</v>
      </c>
      <c r="Q638" s="251" t="s">
        <v>205</v>
      </c>
      <c r="R638" s="251" t="s">
        <v>826</v>
      </c>
      <c r="S638" s="251" t="s">
        <v>826</v>
      </c>
      <c r="T638" s="251" t="s">
        <v>826</v>
      </c>
      <c r="U638" s="251" t="str">
        <f>VLOOKUP(J638,'RBSA 2016 Equipment Mappings'!$C:$D,2,FALSE)</f>
        <v>gFAF</v>
      </c>
    </row>
    <row r="639" spans="3:21" x14ac:dyDescent="0.25">
      <c r="C639" s="251" t="s">
        <v>1379</v>
      </c>
      <c r="D639" s="251">
        <v>2012</v>
      </c>
      <c r="E639" s="251" t="s">
        <v>867</v>
      </c>
      <c r="F639" s="251" t="s">
        <v>808</v>
      </c>
      <c r="G639" s="251">
        <v>687.85</v>
      </c>
      <c r="H639" s="251">
        <v>687.85</v>
      </c>
      <c r="I639" s="251">
        <v>1</v>
      </c>
      <c r="J639" s="251" t="s">
        <v>678</v>
      </c>
      <c r="K639" s="251" t="s">
        <v>826</v>
      </c>
      <c r="L639" s="251" t="s">
        <v>862</v>
      </c>
      <c r="M639" s="251" t="s">
        <v>862</v>
      </c>
      <c r="N639" s="251" t="s">
        <v>826</v>
      </c>
      <c r="O639" s="251" t="s">
        <v>826</v>
      </c>
      <c r="P639" s="251" t="s">
        <v>826</v>
      </c>
      <c r="Q639" s="251" t="s">
        <v>826</v>
      </c>
      <c r="R639" s="251" t="s">
        <v>826</v>
      </c>
      <c r="S639" s="251" t="s">
        <v>826</v>
      </c>
      <c r="T639" s="251" t="s">
        <v>826</v>
      </c>
      <c r="U639" s="251" t="str">
        <f>VLOOKUP(J639,'RBSA 2016 Equipment Mappings'!$C:$D,2,FALSE)</f>
        <v>gFAF</v>
      </c>
    </row>
    <row r="640" spans="3:21" x14ac:dyDescent="0.25">
      <c r="C640" s="251" t="s">
        <v>1380</v>
      </c>
      <c r="D640" s="251">
        <v>2012</v>
      </c>
      <c r="E640" s="251" t="s">
        <v>867</v>
      </c>
      <c r="F640" s="251" t="s">
        <v>808</v>
      </c>
      <c r="G640" s="251">
        <v>687.85</v>
      </c>
      <c r="H640" s="251">
        <v>687.85</v>
      </c>
      <c r="I640" s="251">
        <v>1</v>
      </c>
      <c r="J640" s="251" t="s">
        <v>678</v>
      </c>
      <c r="K640" s="251" t="s">
        <v>826</v>
      </c>
      <c r="L640" s="251" t="s">
        <v>865</v>
      </c>
      <c r="M640" s="251" t="s">
        <v>862</v>
      </c>
      <c r="N640" s="251" t="s">
        <v>826</v>
      </c>
      <c r="O640" s="251" t="s">
        <v>826</v>
      </c>
      <c r="P640" s="251" t="s">
        <v>826</v>
      </c>
      <c r="Q640" s="251" t="s">
        <v>826</v>
      </c>
      <c r="R640" s="251" t="s">
        <v>826</v>
      </c>
      <c r="S640" s="251" t="s">
        <v>826</v>
      </c>
      <c r="T640" s="251" t="s">
        <v>826</v>
      </c>
      <c r="U640" s="251" t="str">
        <f>VLOOKUP(J640,'RBSA 2016 Equipment Mappings'!$C:$D,2,FALSE)</f>
        <v>gFAF</v>
      </c>
    </row>
    <row r="641" spans="3:21" x14ac:dyDescent="0.25">
      <c r="C641" s="251" t="s">
        <v>1381</v>
      </c>
      <c r="D641" s="251">
        <v>1972</v>
      </c>
      <c r="E641" s="251" t="s">
        <v>859</v>
      </c>
      <c r="F641" s="251" t="s">
        <v>808</v>
      </c>
      <c r="G641" s="251">
        <v>687.85</v>
      </c>
      <c r="H641" s="251">
        <v>687.85</v>
      </c>
      <c r="I641" s="251">
        <v>1</v>
      </c>
      <c r="J641" s="251" t="s">
        <v>677</v>
      </c>
      <c r="K641" s="251" t="s">
        <v>826</v>
      </c>
      <c r="L641" s="251" t="s">
        <v>8</v>
      </c>
      <c r="M641" s="251" t="s">
        <v>861</v>
      </c>
      <c r="N641" s="251" t="s">
        <v>826</v>
      </c>
      <c r="O641" s="251" t="s">
        <v>826</v>
      </c>
      <c r="P641" s="251" t="s">
        <v>826</v>
      </c>
      <c r="Q641" s="251" t="s">
        <v>205</v>
      </c>
      <c r="R641" s="251" t="s">
        <v>826</v>
      </c>
      <c r="S641" s="251" t="s">
        <v>826</v>
      </c>
      <c r="T641" s="251" t="s">
        <v>826</v>
      </c>
      <c r="U641" s="251" t="str">
        <f>VLOOKUP(J641,'RBSA 2016 Equipment Mappings'!$C:$D,2,FALSE)</f>
        <v>eFAF</v>
      </c>
    </row>
    <row r="642" spans="3:21" x14ac:dyDescent="0.25">
      <c r="C642" s="251" t="s">
        <v>1382</v>
      </c>
      <c r="D642" s="251">
        <v>1974</v>
      </c>
      <c r="E642" s="251" t="s">
        <v>859</v>
      </c>
      <c r="F642" s="251" t="s">
        <v>808</v>
      </c>
      <c r="G642" s="251">
        <v>687.85</v>
      </c>
      <c r="H642" s="251">
        <v>343.92500000000001</v>
      </c>
      <c r="I642" s="251">
        <v>1</v>
      </c>
      <c r="J642" s="251" t="s">
        <v>835</v>
      </c>
      <c r="K642" s="251" t="s">
        <v>826</v>
      </c>
      <c r="L642" s="251" t="s">
        <v>8</v>
      </c>
      <c r="M642" s="251" t="s">
        <v>861</v>
      </c>
      <c r="N642" s="251" t="s">
        <v>826</v>
      </c>
      <c r="O642" s="251" t="s">
        <v>826</v>
      </c>
      <c r="P642" s="251" t="s">
        <v>826</v>
      </c>
      <c r="Q642" s="251" t="s">
        <v>826</v>
      </c>
      <c r="R642" s="251" t="s">
        <v>826</v>
      </c>
      <c r="S642" s="251" t="s">
        <v>826</v>
      </c>
      <c r="T642" s="251" t="s">
        <v>826</v>
      </c>
      <c r="U642" s="251" t="str">
        <f>VLOOKUP(J642,'RBSA 2016 Equipment Mappings'!$C:$D,2,FALSE)</f>
        <v>Zonal</v>
      </c>
    </row>
    <row r="643" spans="3:21" x14ac:dyDescent="0.25">
      <c r="C643" s="251" t="s">
        <v>1382</v>
      </c>
      <c r="D643" s="251">
        <v>1974</v>
      </c>
      <c r="E643" s="251" t="s">
        <v>859</v>
      </c>
      <c r="F643" s="251" t="s">
        <v>808</v>
      </c>
      <c r="G643" s="251">
        <v>687.85</v>
      </c>
      <c r="H643" s="251">
        <v>343.92500000000001</v>
      </c>
      <c r="I643" s="251">
        <v>1</v>
      </c>
      <c r="J643" s="251" t="s">
        <v>835</v>
      </c>
      <c r="K643" s="251" t="s">
        <v>826</v>
      </c>
      <c r="L643" s="251" t="s">
        <v>8</v>
      </c>
      <c r="M643" s="251" t="s">
        <v>861</v>
      </c>
      <c r="N643" s="251" t="s">
        <v>826</v>
      </c>
      <c r="O643" s="251" t="s">
        <v>826</v>
      </c>
      <c r="P643" s="251" t="s">
        <v>826</v>
      </c>
      <c r="Q643" s="251" t="s">
        <v>826</v>
      </c>
      <c r="R643" s="251" t="s">
        <v>826</v>
      </c>
      <c r="S643" s="251" t="s">
        <v>826</v>
      </c>
      <c r="T643" s="251" t="s">
        <v>826</v>
      </c>
      <c r="U643" s="251" t="str">
        <f>VLOOKUP(J643,'RBSA 2016 Equipment Mappings'!$C:$D,2,FALSE)</f>
        <v>Zonal</v>
      </c>
    </row>
    <row r="644" spans="3:21" x14ac:dyDescent="0.25">
      <c r="C644" s="251" t="s">
        <v>1383</v>
      </c>
      <c r="D644" s="251">
        <v>1955</v>
      </c>
      <c r="E644" s="251" t="s">
        <v>859</v>
      </c>
      <c r="F644" s="251" t="s">
        <v>808</v>
      </c>
      <c r="G644" s="251">
        <v>687.85</v>
      </c>
      <c r="H644" s="251">
        <v>687.85</v>
      </c>
      <c r="I644" s="251">
        <v>1</v>
      </c>
      <c r="J644" s="251" t="s">
        <v>678</v>
      </c>
      <c r="K644" s="251" t="s">
        <v>826</v>
      </c>
      <c r="L644" s="251" t="s">
        <v>865</v>
      </c>
      <c r="M644" s="251" t="s">
        <v>861</v>
      </c>
      <c r="N644" s="251">
        <v>51000</v>
      </c>
      <c r="O644" s="251" t="s">
        <v>826</v>
      </c>
      <c r="P644" s="251" t="s">
        <v>826</v>
      </c>
      <c r="Q644" s="251" t="s">
        <v>205</v>
      </c>
      <c r="R644" s="251" t="s">
        <v>826</v>
      </c>
      <c r="S644" s="251" t="s">
        <v>826</v>
      </c>
      <c r="T644" s="251" t="s">
        <v>826</v>
      </c>
      <c r="U644" s="251" t="str">
        <f>VLOOKUP(J644,'RBSA 2016 Equipment Mappings'!$C:$D,2,FALSE)</f>
        <v>gFAF</v>
      </c>
    </row>
    <row r="645" spans="3:21" x14ac:dyDescent="0.25">
      <c r="C645" s="251" t="s">
        <v>1384</v>
      </c>
      <c r="D645" s="251">
        <v>2010</v>
      </c>
      <c r="E645" s="251" t="s">
        <v>859</v>
      </c>
      <c r="F645" s="251" t="s">
        <v>808</v>
      </c>
      <c r="G645" s="251">
        <v>687.85</v>
      </c>
      <c r="H645" s="251">
        <v>687.85</v>
      </c>
      <c r="I645" s="251">
        <v>1</v>
      </c>
      <c r="J645" s="251" t="s">
        <v>835</v>
      </c>
      <c r="K645" s="251" t="s">
        <v>826</v>
      </c>
      <c r="L645" s="251" t="s">
        <v>8</v>
      </c>
      <c r="M645" s="251" t="s">
        <v>861</v>
      </c>
      <c r="N645" s="251" t="s">
        <v>826</v>
      </c>
      <c r="O645" s="251" t="s">
        <v>826</v>
      </c>
      <c r="P645" s="251" t="s">
        <v>826</v>
      </c>
      <c r="Q645" s="251" t="s">
        <v>826</v>
      </c>
      <c r="R645" s="251" t="s">
        <v>826</v>
      </c>
      <c r="S645" s="251" t="s">
        <v>826</v>
      </c>
      <c r="T645" s="251" t="s">
        <v>826</v>
      </c>
      <c r="U645" s="251" t="str">
        <f>VLOOKUP(J645,'RBSA 2016 Equipment Mappings'!$C:$D,2,FALSE)</f>
        <v>Zonal</v>
      </c>
    </row>
    <row r="646" spans="3:21" x14ac:dyDescent="0.25">
      <c r="C646" s="251" t="s">
        <v>1385</v>
      </c>
      <c r="D646" s="251">
        <v>1972</v>
      </c>
      <c r="E646" s="251" t="s">
        <v>859</v>
      </c>
      <c r="F646" s="251" t="s">
        <v>99</v>
      </c>
      <c r="G646" s="251">
        <v>3931.6</v>
      </c>
      <c r="H646" s="251">
        <v>3931.6</v>
      </c>
      <c r="I646" s="251">
        <v>2</v>
      </c>
      <c r="J646" s="251" t="s">
        <v>678</v>
      </c>
      <c r="K646" s="251" t="s">
        <v>1050</v>
      </c>
      <c r="L646" s="251" t="s">
        <v>865</v>
      </c>
      <c r="M646" s="251" t="s">
        <v>866</v>
      </c>
      <c r="N646" s="251">
        <v>100000</v>
      </c>
      <c r="O646" s="251" t="s">
        <v>826</v>
      </c>
      <c r="P646" s="251" t="s">
        <v>826</v>
      </c>
      <c r="Q646" s="251" t="s">
        <v>205</v>
      </c>
      <c r="R646" s="251">
        <v>1997</v>
      </c>
      <c r="S646" s="251" t="s">
        <v>859</v>
      </c>
      <c r="T646" s="251">
        <v>19</v>
      </c>
      <c r="U646" s="251" t="str">
        <f>VLOOKUP(J646,'RBSA 2016 Equipment Mappings'!$C:$D,2,FALSE)</f>
        <v>gFAF</v>
      </c>
    </row>
    <row r="647" spans="3:21" x14ac:dyDescent="0.25">
      <c r="C647" s="251" t="s">
        <v>1386</v>
      </c>
      <c r="D647" s="251">
        <v>2015</v>
      </c>
      <c r="E647" s="251" t="s">
        <v>867</v>
      </c>
      <c r="F647" s="251" t="s">
        <v>99</v>
      </c>
      <c r="G647" s="251">
        <v>3805.5</v>
      </c>
      <c r="H647" s="251">
        <v>3805.5</v>
      </c>
      <c r="I647" s="251">
        <v>2</v>
      </c>
      <c r="J647" s="251" t="s">
        <v>678</v>
      </c>
      <c r="K647" s="251" t="s">
        <v>826</v>
      </c>
      <c r="L647" s="251" t="s">
        <v>865</v>
      </c>
      <c r="M647" s="251" t="s">
        <v>866</v>
      </c>
      <c r="N647" s="251">
        <v>100000</v>
      </c>
      <c r="O647" s="251" t="s">
        <v>826</v>
      </c>
      <c r="P647" s="251" t="s">
        <v>826</v>
      </c>
      <c r="Q647" s="251" t="s">
        <v>205</v>
      </c>
      <c r="R647" s="251">
        <v>2015</v>
      </c>
      <c r="S647" s="251" t="s">
        <v>867</v>
      </c>
      <c r="T647" s="251">
        <v>1</v>
      </c>
      <c r="U647" s="251" t="str">
        <f>VLOOKUP(J647,'RBSA 2016 Equipment Mappings'!$C:$D,2,FALSE)</f>
        <v>gFAF</v>
      </c>
    </row>
    <row r="648" spans="3:21" x14ac:dyDescent="0.25">
      <c r="C648" s="251" t="s">
        <v>1387</v>
      </c>
      <c r="D648" s="251">
        <v>1950</v>
      </c>
      <c r="E648" s="251" t="s">
        <v>859</v>
      </c>
      <c r="F648" s="251" t="s">
        <v>99</v>
      </c>
      <c r="G648" s="251">
        <v>3805.5</v>
      </c>
      <c r="H648" s="251">
        <v>3805.5</v>
      </c>
      <c r="I648" s="251">
        <v>1</v>
      </c>
      <c r="J648" s="251" t="s">
        <v>678</v>
      </c>
      <c r="K648" s="251" t="s">
        <v>826</v>
      </c>
      <c r="L648" s="251" t="s">
        <v>865</v>
      </c>
      <c r="M648" s="251" t="s">
        <v>866</v>
      </c>
      <c r="N648" s="251" t="s">
        <v>826</v>
      </c>
      <c r="O648" s="251" t="s">
        <v>826</v>
      </c>
      <c r="P648" s="251" t="s">
        <v>826</v>
      </c>
      <c r="Q648" s="251" t="s">
        <v>205</v>
      </c>
      <c r="R648" s="251" t="s">
        <v>826</v>
      </c>
      <c r="S648" s="251" t="s">
        <v>826</v>
      </c>
      <c r="T648" s="251" t="s">
        <v>826</v>
      </c>
      <c r="U648" s="251" t="str">
        <f>VLOOKUP(J648,'RBSA 2016 Equipment Mappings'!$C:$D,2,FALSE)</f>
        <v>gFAF</v>
      </c>
    </row>
    <row r="649" spans="3:21" x14ac:dyDescent="0.25">
      <c r="C649" s="251" t="s">
        <v>1388</v>
      </c>
      <c r="D649" s="251">
        <v>1971</v>
      </c>
      <c r="E649" s="251" t="s">
        <v>859</v>
      </c>
      <c r="F649" s="251" t="s">
        <v>99</v>
      </c>
      <c r="G649" s="251">
        <v>3931.6</v>
      </c>
      <c r="H649" s="251">
        <v>3931.6</v>
      </c>
      <c r="I649" s="251">
        <v>1</v>
      </c>
      <c r="J649" s="251" t="s">
        <v>831</v>
      </c>
      <c r="K649" s="251" t="s">
        <v>826</v>
      </c>
      <c r="L649" s="251" t="s">
        <v>8</v>
      </c>
      <c r="M649" s="251" t="s">
        <v>866</v>
      </c>
      <c r="N649" s="251" t="s">
        <v>826</v>
      </c>
      <c r="O649" s="251">
        <v>7.7</v>
      </c>
      <c r="P649" s="251" t="s">
        <v>890</v>
      </c>
      <c r="Q649" s="251" t="s">
        <v>874</v>
      </c>
      <c r="R649" s="251">
        <v>2014</v>
      </c>
      <c r="S649" s="251" t="s">
        <v>867</v>
      </c>
      <c r="T649" s="251">
        <v>2</v>
      </c>
      <c r="U649" s="251" t="str">
        <f>VLOOKUP(J649,'RBSA 2016 Equipment Mappings'!$C:$D,2,FALSE)</f>
        <v>ASHP</v>
      </c>
    </row>
    <row r="650" spans="3:21" x14ac:dyDescent="0.25">
      <c r="C650" s="251" t="s">
        <v>1389</v>
      </c>
      <c r="D650" s="251">
        <v>1992</v>
      </c>
      <c r="E650" s="251" t="s">
        <v>859</v>
      </c>
      <c r="F650" s="251" t="s">
        <v>99</v>
      </c>
      <c r="G650" s="251">
        <v>3931.6</v>
      </c>
      <c r="H650" s="251">
        <v>3931.6</v>
      </c>
      <c r="I650" s="251">
        <v>2</v>
      </c>
      <c r="J650" s="251" t="s">
        <v>831</v>
      </c>
      <c r="K650" s="251" t="s">
        <v>1050</v>
      </c>
      <c r="L650" s="251" t="s">
        <v>8</v>
      </c>
      <c r="M650" s="251" t="s">
        <v>866</v>
      </c>
      <c r="N650" s="251" t="s">
        <v>826</v>
      </c>
      <c r="O650" s="251" t="s">
        <v>826</v>
      </c>
      <c r="P650" s="251" t="s">
        <v>826</v>
      </c>
      <c r="Q650" s="251" t="s">
        <v>874</v>
      </c>
      <c r="R650" s="251">
        <v>1993</v>
      </c>
      <c r="S650" s="251" t="s">
        <v>859</v>
      </c>
      <c r="T650" s="251">
        <v>23</v>
      </c>
      <c r="U650" s="251" t="str">
        <f>VLOOKUP(J650,'RBSA 2016 Equipment Mappings'!$C:$D,2,FALSE)</f>
        <v>ASHP</v>
      </c>
    </row>
    <row r="651" spans="3:21" x14ac:dyDescent="0.25">
      <c r="C651" s="251" t="s">
        <v>1390</v>
      </c>
      <c r="D651" s="251">
        <v>2009</v>
      </c>
      <c r="E651" s="251" t="s">
        <v>859</v>
      </c>
      <c r="F651" s="251" t="s">
        <v>808</v>
      </c>
      <c r="G651" s="251">
        <v>687.85</v>
      </c>
      <c r="H651" s="251">
        <v>137.57</v>
      </c>
      <c r="I651" s="251">
        <v>2</v>
      </c>
      <c r="J651" s="251" t="s">
        <v>835</v>
      </c>
      <c r="K651" s="251" t="s">
        <v>826</v>
      </c>
      <c r="L651" s="251" t="s">
        <v>8</v>
      </c>
      <c r="M651" s="251" t="s">
        <v>861</v>
      </c>
      <c r="N651" s="251" t="s">
        <v>826</v>
      </c>
      <c r="O651" s="251" t="s">
        <v>826</v>
      </c>
      <c r="P651" s="251" t="s">
        <v>826</v>
      </c>
      <c r="Q651" s="251" t="s">
        <v>826</v>
      </c>
      <c r="R651" s="251" t="s">
        <v>826</v>
      </c>
      <c r="S651" s="251" t="s">
        <v>826</v>
      </c>
      <c r="T651" s="251" t="s">
        <v>826</v>
      </c>
      <c r="U651" s="251" t="str">
        <f>VLOOKUP(J651,'RBSA 2016 Equipment Mappings'!$C:$D,2,FALSE)</f>
        <v>Zonal</v>
      </c>
    </row>
    <row r="652" spans="3:21" x14ac:dyDescent="0.25">
      <c r="C652" s="251" t="s">
        <v>1390</v>
      </c>
      <c r="D652" s="251">
        <v>2009</v>
      </c>
      <c r="E652" s="251" t="s">
        <v>859</v>
      </c>
      <c r="F652" s="251" t="s">
        <v>808</v>
      </c>
      <c r="G652" s="251">
        <v>687.85</v>
      </c>
      <c r="H652" s="251">
        <v>137.57</v>
      </c>
      <c r="I652" s="251">
        <v>2</v>
      </c>
      <c r="J652" s="251" t="s">
        <v>835</v>
      </c>
      <c r="K652" s="251" t="s">
        <v>826</v>
      </c>
      <c r="L652" s="251" t="s">
        <v>8</v>
      </c>
      <c r="M652" s="251" t="s">
        <v>861</v>
      </c>
      <c r="N652" s="251" t="s">
        <v>826</v>
      </c>
      <c r="O652" s="251" t="s">
        <v>826</v>
      </c>
      <c r="P652" s="251" t="s">
        <v>826</v>
      </c>
      <c r="Q652" s="251" t="s">
        <v>826</v>
      </c>
      <c r="R652" s="251" t="s">
        <v>826</v>
      </c>
      <c r="S652" s="251" t="s">
        <v>826</v>
      </c>
      <c r="T652" s="251" t="s">
        <v>826</v>
      </c>
      <c r="U652" s="251" t="str">
        <f>VLOOKUP(J652,'RBSA 2016 Equipment Mappings'!$C:$D,2,FALSE)</f>
        <v>Zonal</v>
      </c>
    </row>
    <row r="653" spans="3:21" x14ac:dyDescent="0.25">
      <c r="C653" s="251" t="s">
        <v>1390</v>
      </c>
      <c r="D653" s="251">
        <v>2009</v>
      </c>
      <c r="E653" s="251" t="s">
        <v>859</v>
      </c>
      <c r="F653" s="251" t="s">
        <v>808</v>
      </c>
      <c r="G653" s="251">
        <v>687.85</v>
      </c>
      <c r="H653" s="251">
        <v>137.57</v>
      </c>
      <c r="I653" s="251">
        <v>2</v>
      </c>
      <c r="J653" s="251" t="s">
        <v>835</v>
      </c>
      <c r="K653" s="251" t="s">
        <v>826</v>
      </c>
      <c r="L653" s="251" t="s">
        <v>8</v>
      </c>
      <c r="M653" s="251" t="s">
        <v>861</v>
      </c>
      <c r="N653" s="251" t="s">
        <v>826</v>
      </c>
      <c r="O653" s="251" t="s">
        <v>826</v>
      </c>
      <c r="P653" s="251" t="s">
        <v>826</v>
      </c>
      <c r="Q653" s="251" t="s">
        <v>826</v>
      </c>
      <c r="R653" s="251" t="s">
        <v>826</v>
      </c>
      <c r="S653" s="251" t="s">
        <v>826</v>
      </c>
      <c r="T653" s="251" t="s">
        <v>826</v>
      </c>
      <c r="U653" s="251" t="str">
        <f>VLOOKUP(J653,'RBSA 2016 Equipment Mappings'!$C:$D,2,FALSE)</f>
        <v>Zonal</v>
      </c>
    </row>
    <row r="654" spans="3:21" x14ac:dyDescent="0.25">
      <c r="C654" s="251" t="s">
        <v>1390</v>
      </c>
      <c r="D654" s="251">
        <v>2009</v>
      </c>
      <c r="E654" s="251" t="s">
        <v>859</v>
      </c>
      <c r="F654" s="251" t="s">
        <v>808</v>
      </c>
      <c r="G654" s="251">
        <v>687.85</v>
      </c>
      <c r="H654" s="251">
        <v>137.57</v>
      </c>
      <c r="I654" s="251">
        <v>2</v>
      </c>
      <c r="J654" s="251" t="s">
        <v>835</v>
      </c>
      <c r="K654" s="251" t="s">
        <v>826</v>
      </c>
      <c r="L654" s="251" t="s">
        <v>8</v>
      </c>
      <c r="M654" s="251" t="s">
        <v>861</v>
      </c>
      <c r="N654" s="251" t="s">
        <v>826</v>
      </c>
      <c r="O654" s="251" t="s">
        <v>826</v>
      </c>
      <c r="P654" s="251" t="s">
        <v>826</v>
      </c>
      <c r="Q654" s="251" t="s">
        <v>826</v>
      </c>
      <c r="R654" s="251" t="s">
        <v>826</v>
      </c>
      <c r="S654" s="251" t="s">
        <v>826</v>
      </c>
      <c r="T654" s="251" t="s">
        <v>826</v>
      </c>
      <c r="U654" s="251" t="str">
        <f>VLOOKUP(J654,'RBSA 2016 Equipment Mappings'!$C:$D,2,FALSE)</f>
        <v>Zonal</v>
      </c>
    </row>
    <row r="655" spans="3:21" x14ac:dyDescent="0.25">
      <c r="C655" s="251" t="s">
        <v>1390</v>
      </c>
      <c r="D655" s="251">
        <v>2009</v>
      </c>
      <c r="E655" s="251" t="s">
        <v>859</v>
      </c>
      <c r="F655" s="251" t="s">
        <v>808</v>
      </c>
      <c r="G655" s="251">
        <v>687.85</v>
      </c>
      <c r="H655" s="251">
        <v>137.57</v>
      </c>
      <c r="I655" s="251">
        <v>2</v>
      </c>
      <c r="J655" s="251" t="s">
        <v>835</v>
      </c>
      <c r="K655" s="251" t="s">
        <v>826</v>
      </c>
      <c r="L655" s="251" t="s">
        <v>8</v>
      </c>
      <c r="M655" s="251" t="s">
        <v>861</v>
      </c>
      <c r="N655" s="251" t="s">
        <v>826</v>
      </c>
      <c r="O655" s="251" t="s">
        <v>826</v>
      </c>
      <c r="P655" s="251" t="s">
        <v>826</v>
      </c>
      <c r="Q655" s="251" t="s">
        <v>826</v>
      </c>
      <c r="R655" s="251" t="s">
        <v>826</v>
      </c>
      <c r="S655" s="251" t="s">
        <v>826</v>
      </c>
      <c r="T655" s="251" t="s">
        <v>826</v>
      </c>
      <c r="U655" s="251" t="str">
        <f>VLOOKUP(J655,'RBSA 2016 Equipment Mappings'!$C:$D,2,FALSE)</f>
        <v>Zonal</v>
      </c>
    </row>
    <row r="656" spans="3:21" x14ac:dyDescent="0.25">
      <c r="C656" s="251" t="s">
        <v>1391</v>
      </c>
      <c r="D656" s="251">
        <v>1974</v>
      </c>
      <c r="E656" s="251" t="s">
        <v>859</v>
      </c>
      <c r="F656" s="251" t="s">
        <v>99</v>
      </c>
      <c r="G656" s="251">
        <v>3805.5</v>
      </c>
      <c r="H656" s="251">
        <v>3805.5</v>
      </c>
      <c r="I656" s="251">
        <v>2</v>
      </c>
      <c r="J656" s="251" t="s">
        <v>678</v>
      </c>
      <c r="K656" s="251" t="s">
        <v>826</v>
      </c>
      <c r="L656" s="251" t="s">
        <v>865</v>
      </c>
      <c r="M656" s="251" t="s">
        <v>866</v>
      </c>
      <c r="N656" s="251">
        <v>50000</v>
      </c>
      <c r="O656" s="251" t="s">
        <v>826</v>
      </c>
      <c r="P656" s="251" t="s">
        <v>826</v>
      </c>
      <c r="Q656" s="251" t="s">
        <v>205</v>
      </c>
      <c r="R656" s="251">
        <v>1995</v>
      </c>
      <c r="S656" s="251" t="s">
        <v>859</v>
      </c>
      <c r="T656" s="251">
        <v>21</v>
      </c>
      <c r="U656" s="251" t="str">
        <f>VLOOKUP(J656,'RBSA 2016 Equipment Mappings'!$C:$D,2,FALSE)</f>
        <v>gFAF</v>
      </c>
    </row>
    <row r="657" spans="3:21" x14ac:dyDescent="0.25">
      <c r="C657" s="251" t="s">
        <v>1392</v>
      </c>
      <c r="D657" s="251">
        <v>2010</v>
      </c>
      <c r="E657" s="251" t="s">
        <v>859</v>
      </c>
      <c r="F657" s="251" t="s">
        <v>99</v>
      </c>
      <c r="G657" s="251">
        <v>3931.6</v>
      </c>
      <c r="H657" s="251">
        <v>3931.6</v>
      </c>
      <c r="I657" s="251">
        <v>1</v>
      </c>
      <c r="J657" s="251" t="s">
        <v>831</v>
      </c>
      <c r="K657" s="251" t="s">
        <v>826</v>
      </c>
      <c r="L657" s="251" t="s">
        <v>8</v>
      </c>
      <c r="M657" s="251" t="s">
        <v>866</v>
      </c>
      <c r="N657" s="251" t="s">
        <v>826</v>
      </c>
      <c r="O657" s="251">
        <v>8.5</v>
      </c>
      <c r="P657" s="251" t="s">
        <v>1026</v>
      </c>
      <c r="Q657" s="251" t="s">
        <v>874</v>
      </c>
      <c r="R657" s="251">
        <v>2010</v>
      </c>
      <c r="S657" s="251" t="s">
        <v>859</v>
      </c>
      <c r="T657" s="251">
        <v>6</v>
      </c>
      <c r="U657" s="251" t="str">
        <f>VLOOKUP(J657,'RBSA 2016 Equipment Mappings'!$C:$D,2,FALSE)</f>
        <v>ASHP</v>
      </c>
    </row>
    <row r="658" spans="3:21" x14ac:dyDescent="0.25">
      <c r="C658" s="251" t="s">
        <v>1393</v>
      </c>
      <c r="D658" s="251">
        <v>1992</v>
      </c>
      <c r="E658" s="251" t="s">
        <v>859</v>
      </c>
      <c r="F658" s="251" t="s">
        <v>99</v>
      </c>
      <c r="G658" s="251">
        <v>3805.5</v>
      </c>
      <c r="H658" s="251">
        <v>3805.5</v>
      </c>
      <c r="I658" s="251">
        <v>1</v>
      </c>
      <c r="J658" s="251" t="s">
        <v>831</v>
      </c>
      <c r="K658" s="251" t="s">
        <v>826</v>
      </c>
      <c r="L658" s="251" t="s">
        <v>8</v>
      </c>
      <c r="M658" s="251" t="s">
        <v>866</v>
      </c>
      <c r="N658" s="251" t="s">
        <v>826</v>
      </c>
      <c r="O658" s="251">
        <v>10.4</v>
      </c>
      <c r="P658" s="251" t="s">
        <v>881</v>
      </c>
      <c r="Q658" s="251" t="s">
        <v>874</v>
      </c>
      <c r="R658" s="251">
        <v>1992</v>
      </c>
      <c r="S658" s="251" t="s">
        <v>859</v>
      </c>
      <c r="T658" s="251">
        <v>24</v>
      </c>
      <c r="U658" s="251" t="str">
        <f>VLOOKUP(J658,'RBSA 2016 Equipment Mappings'!$C:$D,2,FALSE)</f>
        <v>ASHP</v>
      </c>
    </row>
    <row r="659" spans="3:21" x14ac:dyDescent="0.25">
      <c r="C659" s="251" t="s">
        <v>1394</v>
      </c>
      <c r="D659" s="251">
        <v>1990</v>
      </c>
      <c r="E659" s="251" t="s">
        <v>859</v>
      </c>
      <c r="F659" s="251" t="s">
        <v>99</v>
      </c>
      <c r="G659" s="251">
        <v>3931.6</v>
      </c>
      <c r="H659" s="251">
        <v>3931.6</v>
      </c>
      <c r="I659" s="251">
        <v>1</v>
      </c>
      <c r="J659" s="251" t="s">
        <v>831</v>
      </c>
      <c r="K659" s="251" t="s">
        <v>826</v>
      </c>
      <c r="L659" s="251" t="s">
        <v>8</v>
      </c>
      <c r="M659" s="251" t="s">
        <v>866</v>
      </c>
      <c r="N659" s="251" t="s">
        <v>826</v>
      </c>
      <c r="O659" s="251" t="s">
        <v>826</v>
      </c>
      <c r="P659" s="251" t="s">
        <v>826</v>
      </c>
      <c r="Q659" s="251" t="s">
        <v>874</v>
      </c>
      <c r="R659" s="251">
        <v>1990</v>
      </c>
      <c r="S659" s="251" t="s">
        <v>859</v>
      </c>
      <c r="T659" s="251">
        <v>26</v>
      </c>
      <c r="U659" s="251" t="str">
        <f>VLOOKUP(J659,'RBSA 2016 Equipment Mappings'!$C:$D,2,FALSE)</f>
        <v>ASHP</v>
      </c>
    </row>
    <row r="660" spans="3:21" x14ac:dyDescent="0.25">
      <c r="C660" s="251" t="s">
        <v>1395</v>
      </c>
      <c r="D660" s="251">
        <v>1985</v>
      </c>
      <c r="E660" s="251" t="s">
        <v>859</v>
      </c>
      <c r="F660" s="251" t="s">
        <v>99</v>
      </c>
      <c r="G660" s="251">
        <v>3931.6</v>
      </c>
      <c r="H660" s="251">
        <v>3931.6</v>
      </c>
      <c r="I660" s="251">
        <v>1</v>
      </c>
      <c r="J660" s="251" t="s">
        <v>677</v>
      </c>
      <c r="K660" s="251" t="s">
        <v>826</v>
      </c>
      <c r="L660" s="251" t="s">
        <v>8</v>
      </c>
      <c r="M660" s="251" t="s">
        <v>861</v>
      </c>
      <c r="N660" s="251" t="s">
        <v>826</v>
      </c>
      <c r="O660" s="251" t="s">
        <v>826</v>
      </c>
      <c r="P660" s="251" t="s">
        <v>826</v>
      </c>
      <c r="Q660" s="251" t="s">
        <v>205</v>
      </c>
      <c r="R660" s="251">
        <v>1986</v>
      </c>
      <c r="S660" s="251" t="s">
        <v>859</v>
      </c>
      <c r="T660" s="251">
        <v>30</v>
      </c>
      <c r="U660" s="251" t="str">
        <f>VLOOKUP(J660,'RBSA 2016 Equipment Mappings'!$C:$D,2,FALSE)</f>
        <v>eFAF</v>
      </c>
    </row>
    <row r="661" spans="3:21" x14ac:dyDescent="0.25">
      <c r="C661" s="251" t="s">
        <v>1396</v>
      </c>
      <c r="D661" s="251">
        <v>1979</v>
      </c>
      <c r="E661" s="251" t="s">
        <v>859</v>
      </c>
      <c r="F661" s="251" t="s">
        <v>864</v>
      </c>
      <c r="G661" s="251">
        <v>1824.63</v>
      </c>
      <c r="H661" s="251">
        <v>912.31500000000005</v>
      </c>
      <c r="I661" s="251">
        <v>2</v>
      </c>
      <c r="J661" s="251" t="s">
        <v>830</v>
      </c>
      <c r="K661" s="251" t="s">
        <v>937</v>
      </c>
      <c r="L661" s="251" t="s">
        <v>1131</v>
      </c>
      <c r="M661" s="251" t="s">
        <v>938</v>
      </c>
      <c r="N661" s="251" t="s">
        <v>826</v>
      </c>
      <c r="O661" s="251" t="s">
        <v>826</v>
      </c>
      <c r="P661" s="251" t="s">
        <v>826</v>
      </c>
      <c r="Q661" s="251" t="s">
        <v>826</v>
      </c>
      <c r="R661" s="251" t="s">
        <v>826</v>
      </c>
      <c r="S661" s="251" t="s">
        <v>826</v>
      </c>
      <c r="T661" s="251" t="s">
        <v>826</v>
      </c>
      <c r="U661" s="251" t="str">
        <f>VLOOKUP(J661,'RBSA 2016 Equipment Mappings'!$C:$D,2,FALSE)</f>
        <v>Other</v>
      </c>
    </row>
    <row r="662" spans="3:21" x14ac:dyDescent="0.25">
      <c r="C662" s="251" t="s">
        <v>1396</v>
      </c>
      <c r="D662" s="251">
        <v>1979</v>
      </c>
      <c r="E662" s="251" t="s">
        <v>859</v>
      </c>
      <c r="F662" s="251" t="s">
        <v>864</v>
      </c>
      <c r="G662" s="251">
        <v>1824.63</v>
      </c>
      <c r="H662" s="251">
        <v>912.31500000000005</v>
      </c>
      <c r="I662" s="251">
        <v>2</v>
      </c>
      <c r="J662" s="251" t="s">
        <v>830</v>
      </c>
      <c r="K662" s="251" t="s">
        <v>937</v>
      </c>
      <c r="L662" s="251" t="s">
        <v>1131</v>
      </c>
      <c r="M662" s="251" t="s">
        <v>809</v>
      </c>
      <c r="N662" s="251" t="s">
        <v>826</v>
      </c>
      <c r="O662" s="251" t="s">
        <v>826</v>
      </c>
      <c r="P662" s="251" t="s">
        <v>826</v>
      </c>
      <c r="Q662" s="251" t="s">
        <v>826</v>
      </c>
      <c r="R662" s="251" t="s">
        <v>826</v>
      </c>
      <c r="S662" s="251" t="s">
        <v>826</v>
      </c>
      <c r="T662" s="251" t="s">
        <v>826</v>
      </c>
      <c r="U662" s="251" t="str">
        <f>VLOOKUP(J662,'RBSA 2016 Equipment Mappings'!$C:$D,2,FALSE)</f>
        <v>Other</v>
      </c>
    </row>
    <row r="663" spans="3:21" x14ac:dyDescent="0.25">
      <c r="C663" s="251" t="s">
        <v>1397</v>
      </c>
      <c r="D663" s="251">
        <v>2016</v>
      </c>
      <c r="E663" s="251" t="s">
        <v>867</v>
      </c>
      <c r="F663" s="251" t="s">
        <v>99</v>
      </c>
      <c r="G663" s="251">
        <v>3931.6</v>
      </c>
      <c r="H663" s="251">
        <v>3931.6</v>
      </c>
      <c r="I663" s="251">
        <v>2</v>
      </c>
      <c r="J663" s="251" t="s">
        <v>832</v>
      </c>
      <c r="K663" s="251" t="s">
        <v>826</v>
      </c>
      <c r="L663" s="251" t="s">
        <v>8</v>
      </c>
      <c r="M663" s="251" t="s">
        <v>930</v>
      </c>
      <c r="N663" s="251" t="s">
        <v>826</v>
      </c>
      <c r="O663" s="251" t="s">
        <v>826</v>
      </c>
      <c r="P663" s="251" t="s">
        <v>826</v>
      </c>
      <c r="Q663" s="251" t="s">
        <v>874</v>
      </c>
      <c r="R663" s="251">
        <v>2014</v>
      </c>
      <c r="S663" s="251" t="s">
        <v>867</v>
      </c>
      <c r="T663" s="251">
        <v>2</v>
      </c>
      <c r="U663" s="251" t="str">
        <f>VLOOKUP(J663,'RBSA 2016 Equipment Mappings'!$C:$D,2,FALSE)</f>
        <v>DHP</v>
      </c>
    </row>
    <row r="664" spans="3:21" x14ac:dyDescent="0.25">
      <c r="C664" s="251" t="s">
        <v>1398</v>
      </c>
      <c r="D664" s="251">
        <v>2008</v>
      </c>
      <c r="E664" s="251" t="s">
        <v>859</v>
      </c>
      <c r="F664" s="251" t="s">
        <v>99</v>
      </c>
      <c r="G664" s="251">
        <v>3805.5</v>
      </c>
      <c r="H664" s="251">
        <v>3805.5</v>
      </c>
      <c r="I664" s="251">
        <v>2</v>
      </c>
      <c r="J664" s="251" t="s">
        <v>678</v>
      </c>
      <c r="K664" s="251" t="s">
        <v>826</v>
      </c>
      <c r="L664" s="251" t="s">
        <v>865</v>
      </c>
      <c r="M664" s="251" t="s">
        <v>866</v>
      </c>
      <c r="N664" s="251">
        <v>100000</v>
      </c>
      <c r="O664" s="251" t="s">
        <v>826</v>
      </c>
      <c r="P664" s="251" t="s">
        <v>826</v>
      </c>
      <c r="Q664" s="251" t="s">
        <v>205</v>
      </c>
      <c r="R664" s="251">
        <v>2006</v>
      </c>
      <c r="S664" s="251" t="s">
        <v>859</v>
      </c>
      <c r="T664" s="251">
        <v>10</v>
      </c>
      <c r="U664" s="251" t="str">
        <f>VLOOKUP(J664,'RBSA 2016 Equipment Mappings'!$C:$D,2,FALSE)</f>
        <v>gFAF</v>
      </c>
    </row>
    <row r="665" spans="3:21" x14ac:dyDescent="0.25">
      <c r="C665" s="251" t="s">
        <v>1399</v>
      </c>
      <c r="D665" s="251">
        <v>1961</v>
      </c>
      <c r="E665" s="251" t="s">
        <v>859</v>
      </c>
      <c r="F665" s="251" t="s">
        <v>99</v>
      </c>
      <c r="G665" s="251">
        <v>3805.5</v>
      </c>
      <c r="H665" s="251">
        <v>3805.5</v>
      </c>
      <c r="I665" s="251">
        <v>2</v>
      </c>
      <c r="J665" s="251" t="s">
        <v>678</v>
      </c>
      <c r="K665" s="251" t="s">
        <v>826</v>
      </c>
      <c r="L665" s="251" t="s">
        <v>865</v>
      </c>
      <c r="M665" s="251" t="s">
        <v>866</v>
      </c>
      <c r="N665" s="251">
        <v>75000</v>
      </c>
      <c r="O665" s="251" t="s">
        <v>826</v>
      </c>
      <c r="P665" s="251" t="s">
        <v>826</v>
      </c>
      <c r="Q665" s="251" t="s">
        <v>205</v>
      </c>
      <c r="R665" s="251">
        <v>1999</v>
      </c>
      <c r="S665" s="251" t="s">
        <v>859</v>
      </c>
      <c r="T665" s="251">
        <v>17</v>
      </c>
      <c r="U665" s="251" t="str">
        <f>VLOOKUP(J665,'RBSA 2016 Equipment Mappings'!$C:$D,2,FALSE)</f>
        <v>gFAF</v>
      </c>
    </row>
    <row r="666" spans="3:21" x14ac:dyDescent="0.25">
      <c r="C666" s="251" t="s">
        <v>1400</v>
      </c>
      <c r="D666" s="251">
        <v>2011</v>
      </c>
      <c r="E666" s="251" t="s">
        <v>867</v>
      </c>
      <c r="F666" s="251" t="s">
        <v>99</v>
      </c>
      <c r="G666" s="251">
        <v>3931.6</v>
      </c>
      <c r="H666" s="251">
        <v>3931.6</v>
      </c>
      <c r="I666" s="251">
        <v>1</v>
      </c>
      <c r="J666" s="251" t="s">
        <v>831</v>
      </c>
      <c r="K666" s="251" t="s">
        <v>826</v>
      </c>
      <c r="L666" s="251" t="s">
        <v>8</v>
      </c>
      <c r="M666" s="251" t="s">
        <v>866</v>
      </c>
      <c r="N666" s="251" t="s">
        <v>826</v>
      </c>
      <c r="O666" s="251">
        <v>9</v>
      </c>
      <c r="P666" s="251" t="s">
        <v>881</v>
      </c>
      <c r="Q666" s="251" t="s">
        <v>874</v>
      </c>
      <c r="R666" s="251">
        <v>2016</v>
      </c>
      <c r="S666" s="251" t="s">
        <v>867</v>
      </c>
      <c r="T666" s="251">
        <v>0</v>
      </c>
      <c r="U666" s="251" t="str">
        <f>VLOOKUP(J666,'RBSA 2016 Equipment Mappings'!$C:$D,2,FALSE)</f>
        <v>ASHP</v>
      </c>
    </row>
    <row r="667" spans="3:21" x14ac:dyDescent="0.25">
      <c r="C667" s="251" t="s">
        <v>1401</v>
      </c>
      <c r="D667" s="251">
        <v>1999</v>
      </c>
      <c r="E667" s="251" t="s">
        <v>859</v>
      </c>
      <c r="F667" s="251" t="s">
        <v>99</v>
      </c>
      <c r="G667" s="251">
        <v>3805.5</v>
      </c>
      <c r="H667" s="251">
        <v>3805.5</v>
      </c>
      <c r="I667" s="251">
        <v>1</v>
      </c>
      <c r="J667" s="251" t="s">
        <v>678</v>
      </c>
      <c r="K667" s="251" t="s">
        <v>826</v>
      </c>
      <c r="L667" s="251" t="s">
        <v>865</v>
      </c>
      <c r="M667" s="251" t="s">
        <v>866</v>
      </c>
      <c r="N667" s="251">
        <v>60000</v>
      </c>
      <c r="O667" s="251" t="s">
        <v>826</v>
      </c>
      <c r="P667" s="251" t="s">
        <v>826</v>
      </c>
      <c r="Q667" s="251" t="s">
        <v>205</v>
      </c>
      <c r="R667" s="251">
        <v>1997</v>
      </c>
      <c r="S667" s="251" t="s">
        <v>859</v>
      </c>
      <c r="T667" s="251">
        <v>19</v>
      </c>
      <c r="U667" s="251" t="str">
        <f>VLOOKUP(J667,'RBSA 2016 Equipment Mappings'!$C:$D,2,FALSE)</f>
        <v>gFAF</v>
      </c>
    </row>
    <row r="668" spans="3:21" x14ac:dyDescent="0.25">
      <c r="C668" s="251" t="s">
        <v>1402</v>
      </c>
      <c r="D668" s="251">
        <v>1962</v>
      </c>
      <c r="E668" s="251" t="s">
        <v>859</v>
      </c>
      <c r="F668" s="251" t="s">
        <v>99</v>
      </c>
      <c r="G668" s="251">
        <v>3805.5</v>
      </c>
      <c r="H668" s="251">
        <v>3805.5</v>
      </c>
      <c r="I668" s="251">
        <v>2</v>
      </c>
      <c r="J668" s="251" t="s">
        <v>678</v>
      </c>
      <c r="K668" s="251" t="s">
        <v>826</v>
      </c>
      <c r="L668" s="251" t="s">
        <v>865</v>
      </c>
      <c r="M668" s="251" t="s">
        <v>866</v>
      </c>
      <c r="N668" s="251">
        <v>60000</v>
      </c>
      <c r="O668" s="251" t="s">
        <v>826</v>
      </c>
      <c r="P668" s="251" t="s">
        <v>826</v>
      </c>
      <c r="Q668" s="251" t="s">
        <v>205</v>
      </c>
      <c r="R668" s="251">
        <v>2013</v>
      </c>
      <c r="S668" s="251" t="s">
        <v>867</v>
      </c>
      <c r="T668" s="251">
        <v>3</v>
      </c>
      <c r="U668" s="251" t="str">
        <f>VLOOKUP(J668,'RBSA 2016 Equipment Mappings'!$C:$D,2,FALSE)</f>
        <v>gFAF</v>
      </c>
    </row>
    <row r="669" spans="3:21" x14ac:dyDescent="0.25">
      <c r="C669" s="251" t="s">
        <v>1403</v>
      </c>
      <c r="D669" s="251">
        <v>2008</v>
      </c>
      <c r="E669" s="251" t="s">
        <v>859</v>
      </c>
      <c r="F669" s="251" t="s">
        <v>99</v>
      </c>
      <c r="G669" s="251">
        <v>3931.6</v>
      </c>
      <c r="H669" s="251">
        <v>1965.8</v>
      </c>
      <c r="I669" s="251">
        <v>1</v>
      </c>
      <c r="J669" s="251" t="s">
        <v>831</v>
      </c>
      <c r="K669" s="251" t="s">
        <v>1050</v>
      </c>
      <c r="L669" s="251" t="s">
        <v>8</v>
      </c>
      <c r="M669" s="251" t="s">
        <v>866</v>
      </c>
      <c r="N669" s="251" t="s">
        <v>826</v>
      </c>
      <c r="O669" s="251">
        <v>9</v>
      </c>
      <c r="P669" s="251" t="s">
        <v>881</v>
      </c>
      <c r="Q669" s="251" t="s">
        <v>874</v>
      </c>
      <c r="R669" s="251">
        <v>2010</v>
      </c>
      <c r="S669" s="251" t="s">
        <v>859</v>
      </c>
      <c r="T669" s="251">
        <v>6</v>
      </c>
      <c r="U669" s="251" t="str">
        <f>VLOOKUP(J669,'RBSA 2016 Equipment Mappings'!$C:$D,2,FALSE)</f>
        <v>ASHP</v>
      </c>
    </row>
    <row r="670" spans="3:21" x14ac:dyDescent="0.25">
      <c r="C670" s="251" t="s">
        <v>1403</v>
      </c>
      <c r="D670" s="251">
        <v>2008</v>
      </c>
      <c r="E670" s="251" t="s">
        <v>859</v>
      </c>
      <c r="F670" s="251" t="s">
        <v>99</v>
      </c>
      <c r="G670" s="251">
        <v>3931.6</v>
      </c>
      <c r="H670" s="251">
        <v>1965.8</v>
      </c>
      <c r="I670" s="251">
        <v>1</v>
      </c>
      <c r="J670" s="251" t="s">
        <v>831</v>
      </c>
      <c r="K670" s="251" t="s">
        <v>1050</v>
      </c>
      <c r="L670" s="251" t="s">
        <v>8</v>
      </c>
      <c r="M670" s="251" t="s">
        <v>866</v>
      </c>
      <c r="N670" s="251" t="s">
        <v>826</v>
      </c>
      <c r="O670" s="251">
        <v>9</v>
      </c>
      <c r="P670" s="251" t="s">
        <v>881</v>
      </c>
      <c r="Q670" s="251" t="s">
        <v>874</v>
      </c>
      <c r="R670" s="251">
        <v>2010</v>
      </c>
      <c r="S670" s="251" t="s">
        <v>859</v>
      </c>
      <c r="T670" s="251">
        <v>6</v>
      </c>
      <c r="U670" s="251" t="str">
        <f>VLOOKUP(J670,'RBSA 2016 Equipment Mappings'!$C:$D,2,FALSE)</f>
        <v>ASHP</v>
      </c>
    </row>
    <row r="671" spans="3:21" x14ac:dyDescent="0.25">
      <c r="C671" s="251" t="s">
        <v>1404</v>
      </c>
      <c r="D671" s="251">
        <v>1997</v>
      </c>
      <c r="E671" s="251" t="s">
        <v>859</v>
      </c>
      <c r="F671" s="251" t="s">
        <v>864</v>
      </c>
      <c r="G671" s="251">
        <v>1135.4000000000001</v>
      </c>
      <c r="H671" s="251">
        <v>1135.4000000000001</v>
      </c>
      <c r="I671" s="251">
        <v>2</v>
      </c>
      <c r="J671" s="251" t="s">
        <v>678</v>
      </c>
      <c r="K671" s="251" t="s">
        <v>826</v>
      </c>
      <c r="L671" s="251" t="s">
        <v>865</v>
      </c>
      <c r="M671" s="251" t="s">
        <v>866</v>
      </c>
      <c r="N671" s="251">
        <v>70000</v>
      </c>
      <c r="O671" s="251" t="s">
        <v>826</v>
      </c>
      <c r="P671" s="251" t="s">
        <v>826</v>
      </c>
      <c r="Q671" s="251" t="s">
        <v>205</v>
      </c>
      <c r="R671" s="251">
        <v>1997</v>
      </c>
      <c r="S671" s="251" t="s">
        <v>859</v>
      </c>
      <c r="T671" s="251">
        <v>19</v>
      </c>
      <c r="U671" s="251" t="str">
        <f>VLOOKUP(J671,'RBSA 2016 Equipment Mappings'!$C:$D,2,FALSE)</f>
        <v>gFAF</v>
      </c>
    </row>
    <row r="672" spans="3:21" x14ac:dyDescent="0.25">
      <c r="C672" s="251" t="s">
        <v>1405</v>
      </c>
      <c r="D672" s="251">
        <v>2004</v>
      </c>
      <c r="E672" s="251" t="s">
        <v>859</v>
      </c>
      <c r="F672" s="251" t="s">
        <v>864</v>
      </c>
      <c r="G672" s="251">
        <v>1135.4000000000001</v>
      </c>
      <c r="H672" s="251">
        <v>1135.4000000000001</v>
      </c>
      <c r="I672" s="251">
        <v>2</v>
      </c>
      <c r="J672" s="251" t="s">
        <v>831</v>
      </c>
      <c r="K672" s="251" t="s">
        <v>826</v>
      </c>
      <c r="L672" s="251" t="s">
        <v>8</v>
      </c>
      <c r="M672" s="251" t="s">
        <v>866</v>
      </c>
      <c r="N672" s="251" t="s">
        <v>826</v>
      </c>
      <c r="O672" s="251">
        <v>7.2</v>
      </c>
      <c r="P672" s="251" t="s">
        <v>1137</v>
      </c>
      <c r="Q672" s="251" t="s">
        <v>874</v>
      </c>
      <c r="R672" s="251">
        <v>2003</v>
      </c>
      <c r="S672" s="251" t="s">
        <v>859</v>
      </c>
      <c r="T672" s="251">
        <v>13</v>
      </c>
      <c r="U672" s="251" t="str">
        <f>VLOOKUP(J672,'RBSA 2016 Equipment Mappings'!$C:$D,2,FALSE)</f>
        <v>ASHP</v>
      </c>
    </row>
    <row r="673" spans="3:21" x14ac:dyDescent="0.25">
      <c r="C673" s="251" t="s">
        <v>1406</v>
      </c>
      <c r="D673" s="251">
        <v>1981</v>
      </c>
      <c r="E673" s="251" t="s">
        <v>859</v>
      </c>
      <c r="F673" s="251" t="s">
        <v>864</v>
      </c>
      <c r="G673" s="251">
        <v>1135.4000000000001</v>
      </c>
      <c r="H673" s="251">
        <v>1135.4000000000001</v>
      </c>
      <c r="I673" s="251">
        <v>2</v>
      </c>
      <c r="J673" s="251" t="s">
        <v>830</v>
      </c>
      <c r="K673" s="251" t="s">
        <v>869</v>
      </c>
      <c r="L673" s="251" t="s">
        <v>870</v>
      </c>
      <c r="M673" s="251" t="s">
        <v>826</v>
      </c>
      <c r="N673" s="251" t="s">
        <v>826</v>
      </c>
      <c r="O673" s="251" t="s">
        <v>826</v>
      </c>
      <c r="P673" s="251" t="s">
        <v>826</v>
      </c>
      <c r="Q673" s="251" t="s">
        <v>826</v>
      </c>
      <c r="R673" s="251" t="s">
        <v>826</v>
      </c>
      <c r="S673" s="251" t="s">
        <v>826</v>
      </c>
      <c r="T673" s="251" t="s">
        <v>826</v>
      </c>
      <c r="U673" s="251" t="str">
        <f>VLOOKUP(J673,'RBSA 2016 Equipment Mappings'!$C:$D,2,FALSE)</f>
        <v>Other</v>
      </c>
    </row>
    <row r="674" spans="3:21" x14ac:dyDescent="0.25">
      <c r="C674" s="251" t="s">
        <v>1407</v>
      </c>
      <c r="D674" s="251">
        <v>1978</v>
      </c>
      <c r="E674" s="251" t="s">
        <v>859</v>
      </c>
      <c r="F674" s="251" t="s">
        <v>864</v>
      </c>
      <c r="G674" s="251">
        <v>1135.4000000000001</v>
      </c>
      <c r="H674" s="251">
        <v>1135.4000000000001</v>
      </c>
      <c r="I674" s="251">
        <v>2</v>
      </c>
      <c r="J674" s="251" t="s">
        <v>678</v>
      </c>
      <c r="K674" s="251" t="s">
        <v>826</v>
      </c>
      <c r="L674" s="251" t="s">
        <v>865</v>
      </c>
      <c r="M674" s="251" t="s">
        <v>892</v>
      </c>
      <c r="N674" s="251">
        <v>75000</v>
      </c>
      <c r="O674" s="251" t="s">
        <v>826</v>
      </c>
      <c r="P674" s="251" t="s">
        <v>826</v>
      </c>
      <c r="Q674" s="251" t="s">
        <v>205</v>
      </c>
      <c r="R674" s="251">
        <v>1989</v>
      </c>
      <c r="S674" s="251" t="s">
        <v>859</v>
      </c>
      <c r="T674" s="251">
        <v>27</v>
      </c>
      <c r="U674" s="251" t="str">
        <f>VLOOKUP(J674,'RBSA 2016 Equipment Mappings'!$C:$D,2,FALSE)</f>
        <v>gFAF</v>
      </c>
    </row>
    <row r="675" spans="3:21" x14ac:dyDescent="0.25">
      <c r="C675" s="251" t="s">
        <v>1408</v>
      </c>
      <c r="D675" s="251">
        <v>1972</v>
      </c>
      <c r="E675" s="251" t="s">
        <v>859</v>
      </c>
      <c r="F675" s="251" t="s">
        <v>864</v>
      </c>
      <c r="G675" s="251">
        <v>1323.42</v>
      </c>
      <c r="H675" s="251">
        <v>1323.42</v>
      </c>
      <c r="I675" s="251">
        <v>2</v>
      </c>
      <c r="J675" s="251" t="s">
        <v>677</v>
      </c>
      <c r="K675" s="251" t="s">
        <v>826</v>
      </c>
      <c r="L675" s="251" t="s">
        <v>8</v>
      </c>
      <c r="M675" s="251" t="s">
        <v>892</v>
      </c>
      <c r="N675" s="251" t="s">
        <v>826</v>
      </c>
      <c r="O675" s="251" t="s">
        <v>826</v>
      </c>
      <c r="P675" s="251" t="s">
        <v>826</v>
      </c>
      <c r="Q675" s="251" t="s">
        <v>205</v>
      </c>
      <c r="R675" s="251">
        <v>2006</v>
      </c>
      <c r="S675" s="251" t="s">
        <v>859</v>
      </c>
      <c r="T675" s="251">
        <v>10</v>
      </c>
      <c r="U675" s="251" t="str">
        <f>VLOOKUP(J675,'RBSA 2016 Equipment Mappings'!$C:$D,2,FALSE)</f>
        <v>eFAF</v>
      </c>
    </row>
    <row r="676" spans="3:21" x14ac:dyDescent="0.25">
      <c r="C676" s="251" t="s">
        <v>1409</v>
      </c>
      <c r="D676" s="251">
        <v>2015</v>
      </c>
      <c r="E676" s="251" t="s">
        <v>867</v>
      </c>
      <c r="F676" s="251" t="s">
        <v>864</v>
      </c>
      <c r="G676" s="251">
        <v>1135.4000000000001</v>
      </c>
      <c r="H676" s="251">
        <v>1135.4000000000001</v>
      </c>
      <c r="I676" s="251">
        <v>2</v>
      </c>
      <c r="J676" s="251" t="s">
        <v>830</v>
      </c>
      <c r="K676" s="251" t="s">
        <v>869</v>
      </c>
      <c r="L676" s="251" t="s">
        <v>1131</v>
      </c>
      <c r="M676" s="251" t="s">
        <v>938</v>
      </c>
      <c r="N676" s="251" t="s">
        <v>826</v>
      </c>
      <c r="O676" s="251" t="s">
        <v>826</v>
      </c>
      <c r="P676" s="251" t="s">
        <v>826</v>
      </c>
      <c r="Q676" s="251" t="s">
        <v>826</v>
      </c>
      <c r="R676" s="251" t="s">
        <v>826</v>
      </c>
      <c r="S676" s="251" t="s">
        <v>826</v>
      </c>
      <c r="T676" s="251" t="s">
        <v>826</v>
      </c>
      <c r="U676" s="251" t="str">
        <f>VLOOKUP(J676,'RBSA 2016 Equipment Mappings'!$C:$D,2,FALSE)</f>
        <v>Other</v>
      </c>
    </row>
    <row r="677" spans="3:21" x14ac:dyDescent="0.25">
      <c r="C677" s="251" t="s">
        <v>1410</v>
      </c>
      <c r="D677" s="251">
        <v>2006</v>
      </c>
      <c r="E677" s="251" t="s">
        <v>859</v>
      </c>
      <c r="F677" s="251" t="s">
        <v>864</v>
      </c>
      <c r="G677" s="251">
        <v>1323.42</v>
      </c>
      <c r="H677" s="251">
        <v>1323.42</v>
      </c>
      <c r="I677" s="251">
        <v>2</v>
      </c>
      <c r="J677" s="251" t="s">
        <v>677</v>
      </c>
      <c r="K677" s="251" t="s">
        <v>826</v>
      </c>
      <c r="L677" s="251" t="s">
        <v>8</v>
      </c>
      <c r="M677" s="251" t="s">
        <v>866</v>
      </c>
      <c r="N677" s="251" t="s">
        <v>826</v>
      </c>
      <c r="O677" s="251" t="s">
        <v>826</v>
      </c>
      <c r="P677" s="251" t="s">
        <v>826</v>
      </c>
      <c r="Q677" s="251" t="s">
        <v>205</v>
      </c>
      <c r="R677" s="251">
        <v>2006</v>
      </c>
      <c r="S677" s="251" t="s">
        <v>859</v>
      </c>
      <c r="T677" s="251">
        <v>10</v>
      </c>
      <c r="U677" s="251" t="str">
        <f>VLOOKUP(J677,'RBSA 2016 Equipment Mappings'!$C:$D,2,FALSE)</f>
        <v>eFAF</v>
      </c>
    </row>
    <row r="678" spans="3:21" x14ac:dyDescent="0.25">
      <c r="C678" s="251" t="s">
        <v>1411</v>
      </c>
      <c r="D678" s="251">
        <v>1994</v>
      </c>
      <c r="E678" s="251" t="s">
        <v>859</v>
      </c>
      <c r="F678" s="251" t="s">
        <v>864</v>
      </c>
      <c r="G678" s="251">
        <v>1323.42</v>
      </c>
      <c r="H678" s="251">
        <v>1323.42</v>
      </c>
      <c r="I678" s="251">
        <v>2</v>
      </c>
      <c r="J678" s="251" t="s">
        <v>677</v>
      </c>
      <c r="K678" s="251" t="s">
        <v>826</v>
      </c>
      <c r="L678" s="251" t="s">
        <v>8</v>
      </c>
      <c r="M678" s="251" t="s">
        <v>861</v>
      </c>
      <c r="N678" s="251" t="s">
        <v>826</v>
      </c>
      <c r="O678" s="251" t="s">
        <v>826</v>
      </c>
      <c r="P678" s="251" t="s">
        <v>826</v>
      </c>
      <c r="Q678" s="251" t="s">
        <v>205</v>
      </c>
      <c r="R678" s="251">
        <v>1993</v>
      </c>
      <c r="S678" s="251" t="s">
        <v>859</v>
      </c>
      <c r="T678" s="251">
        <v>23</v>
      </c>
      <c r="U678" s="251" t="str">
        <f>VLOOKUP(J678,'RBSA 2016 Equipment Mappings'!$C:$D,2,FALSE)</f>
        <v>eFAF</v>
      </c>
    </row>
    <row r="679" spans="3:21" x14ac:dyDescent="0.25">
      <c r="C679" s="251" t="s">
        <v>1412</v>
      </c>
      <c r="D679" s="251">
        <v>1971</v>
      </c>
      <c r="E679" s="251" t="s">
        <v>859</v>
      </c>
      <c r="F679" s="251" t="s">
        <v>808</v>
      </c>
      <c r="G679" s="251">
        <v>1307</v>
      </c>
      <c r="H679" s="251">
        <v>1307</v>
      </c>
      <c r="I679" s="251">
        <v>2</v>
      </c>
      <c r="J679" s="251" t="s">
        <v>835</v>
      </c>
      <c r="K679" s="251" t="s">
        <v>826</v>
      </c>
      <c r="L679" s="251" t="s">
        <v>8</v>
      </c>
      <c r="M679" s="251" t="s">
        <v>861</v>
      </c>
      <c r="N679" s="251" t="s">
        <v>826</v>
      </c>
      <c r="O679" s="251" t="s">
        <v>826</v>
      </c>
      <c r="P679" s="251" t="s">
        <v>826</v>
      </c>
      <c r="Q679" s="251" t="s">
        <v>826</v>
      </c>
      <c r="R679" s="251" t="s">
        <v>826</v>
      </c>
      <c r="S679" s="251" t="s">
        <v>826</v>
      </c>
      <c r="T679" s="251" t="s">
        <v>826</v>
      </c>
      <c r="U679" s="251" t="str">
        <f>VLOOKUP(J679,'RBSA 2016 Equipment Mappings'!$C:$D,2,FALSE)</f>
        <v>Zonal</v>
      </c>
    </row>
    <row r="680" spans="3:21" x14ac:dyDescent="0.25">
      <c r="C680" s="251" t="s">
        <v>1413</v>
      </c>
      <c r="D680" s="251">
        <v>1975</v>
      </c>
      <c r="E680" s="251" t="s">
        <v>859</v>
      </c>
      <c r="F680" s="251" t="s">
        <v>808</v>
      </c>
      <c r="G680" s="251">
        <v>819.89</v>
      </c>
      <c r="H680" s="251">
        <v>819.89</v>
      </c>
      <c r="I680" s="251">
        <v>2</v>
      </c>
      <c r="J680" s="251" t="s">
        <v>834</v>
      </c>
      <c r="K680" s="251" t="s">
        <v>994</v>
      </c>
      <c r="L680" s="251" t="s">
        <v>826</v>
      </c>
      <c r="M680" s="251" t="s">
        <v>862</v>
      </c>
      <c r="N680" s="251" t="s">
        <v>826</v>
      </c>
      <c r="O680" s="251" t="s">
        <v>826</v>
      </c>
      <c r="P680" s="251" t="s">
        <v>826</v>
      </c>
      <c r="Q680" s="251" t="s">
        <v>834</v>
      </c>
      <c r="R680" s="251" t="s">
        <v>826</v>
      </c>
      <c r="S680" s="251" t="s">
        <v>826</v>
      </c>
      <c r="T680" s="251" t="s">
        <v>826</v>
      </c>
      <c r="U680" s="251" t="str">
        <f>VLOOKUP(J680,'RBSA 2016 Equipment Mappings'!$C:$D,2,FALSE)</f>
        <v>PTHP</v>
      </c>
    </row>
    <row r="681" spans="3:21" x14ac:dyDescent="0.25">
      <c r="C681" s="251" t="s">
        <v>1414</v>
      </c>
      <c r="D681" s="251">
        <v>1994</v>
      </c>
      <c r="E681" s="251" t="s">
        <v>859</v>
      </c>
      <c r="F681" s="251" t="s">
        <v>808</v>
      </c>
      <c r="G681" s="251">
        <v>819.89</v>
      </c>
      <c r="H681" s="251">
        <v>204.9725</v>
      </c>
      <c r="I681" s="251">
        <v>2</v>
      </c>
      <c r="J681" s="251" t="s">
        <v>829</v>
      </c>
      <c r="K681" s="251" t="s">
        <v>920</v>
      </c>
      <c r="L681" s="251" t="s">
        <v>8</v>
      </c>
      <c r="M681" s="251" t="s">
        <v>861</v>
      </c>
      <c r="N681" s="251" t="s">
        <v>826</v>
      </c>
      <c r="O681" s="251" t="s">
        <v>826</v>
      </c>
      <c r="P681" s="251" t="s">
        <v>826</v>
      </c>
      <c r="Q681" s="251" t="s">
        <v>862</v>
      </c>
      <c r="R681" s="251" t="s">
        <v>826</v>
      </c>
      <c r="S681" s="251" t="s">
        <v>826</v>
      </c>
      <c r="T681" s="251" t="s">
        <v>826</v>
      </c>
      <c r="U681" s="251" t="str">
        <f>VLOOKUP(J681,'RBSA 2016 Equipment Mappings'!$C:$D,2,FALSE)</f>
        <v>Zonal</v>
      </c>
    </row>
    <row r="682" spans="3:21" x14ac:dyDescent="0.25">
      <c r="C682" s="251" t="s">
        <v>1414</v>
      </c>
      <c r="D682" s="251">
        <v>1994</v>
      </c>
      <c r="E682" s="251" t="s">
        <v>859</v>
      </c>
      <c r="F682" s="251" t="s">
        <v>808</v>
      </c>
      <c r="G682" s="251">
        <v>819.89</v>
      </c>
      <c r="H682" s="251">
        <v>204.9725</v>
      </c>
      <c r="I682" s="251">
        <v>2</v>
      </c>
      <c r="J682" s="251" t="s">
        <v>829</v>
      </c>
      <c r="K682" s="251" t="s">
        <v>920</v>
      </c>
      <c r="L682" s="251" t="s">
        <v>8</v>
      </c>
      <c r="M682" s="251" t="s">
        <v>861</v>
      </c>
      <c r="N682" s="251" t="s">
        <v>826</v>
      </c>
      <c r="O682" s="251" t="s">
        <v>826</v>
      </c>
      <c r="P682" s="251" t="s">
        <v>826</v>
      </c>
      <c r="Q682" s="251" t="s">
        <v>862</v>
      </c>
      <c r="R682" s="251" t="s">
        <v>826</v>
      </c>
      <c r="S682" s="251" t="s">
        <v>826</v>
      </c>
      <c r="T682" s="251" t="s">
        <v>826</v>
      </c>
      <c r="U682" s="251" t="str">
        <f>VLOOKUP(J682,'RBSA 2016 Equipment Mappings'!$C:$D,2,FALSE)</f>
        <v>Zonal</v>
      </c>
    </row>
    <row r="683" spans="3:21" x14ac:dyDescent="0.25">
      <c r="C683" s="251" t="s">
        <v>1414</v>
      </c>
      <c r="D683" s="251">
        <v>1994</v>
      </c>
      <c r="E683" s="251" t="s">
        <v>859</v>
      </c>
      <c r="F683" s="251" t="s">
        <v>808</v>
      </c>
      <c r="G683" s="251">
        <v>819.89</v>
      </c>
      <c r="H683" s="251">
        <v>204.9725</v>
      </c>
      <c r="I683" s="251">
        <v>2</v>
      </c>
      <c r="J683" s="251" t="s">
        <v>829</v>
      </c>
      <c r="K683" s="251" t="s">
        <v>920</v>
      </c>
      <c r="L683" s="251" t="s">
        <v>8</v>
      </c>
      <c r="M683" s="251" t="s">
        <v>861</v>
      </c>
      <c r="N683" s="251" t="s">
        <v>826</v>
      </c>
      <c r="O683" s="251" t="s">
        <v>826</v>
      </c>
      <c r="P683" s="251" t="s">
        <v>826</v>
      </c>
      <c r="Q683" s="251" t="s">
        <v>862</v>
      </c>
      <c r="R683" s="251" t="s">
        <v>826</v>
      </c>
      <c r="S683" s="251" t="s">
        <v>826</v>
      </c>
      <c r="T683" s="251" t="s">
        <v>826</v>
      </c>
      <c r="U683" s="251" t="str">
        <f>VLOOKUP(J683,'RBSA 2016 Equipment Mappings'!$C:$D,2,FALSE)</f>
        <v>Zonal</v>
      </c>
    </row>
    <row r="684" spans="3:21" x14ac:dyDescent="0.25">
      <c r="C684" s="251" t="s">
        <v>1414</v>
      </c>
      <c r="D684" s="251">
        <v>1994</v>
      </c>
      <c r="E684" s="251" t="s">
        <v>859</v>
      </c>
      <c r="F684" s="251" t="s">
        <v>808</v>
      </c>
      <c r="G684" s="251">
        <v>819.89</v>
      </c>
      <c r="H684" s="251">
        <v>204.9725</v>
      </c>
      <c r="I684" s="251">
        <v>2</v>
      </c>
      <c r="J684" s="251" t="s">
        <v>829</v>
      </c>
      <c r="K684" s="251" t="s">
        <v>920</v>
      </c>
      <c r="L684" s="251" t="s">
        <v>8</v>
      </c>
      <c r="M684" s="251" t="s">
        <v>861</v>
      </c>
      <c r="N684" s="251" t="s">
        <v>826</v>
      </c>
      <c r="O684" s="251" t="s">
        <v>826</v>
      </c>
      <c r="P684" s="251" t="s">
        <v>826</v>
      </c>
      <c r="Q684" s="251" t="s">
        <v>862</v>
      </c>
      <c r="R684" s="251" t="s">
        <v>826</v>
      </c>
      <c r="S684" s="251" t="s">
        <v>826</v>
      </c>
      <c r="T684" s="251" t="s">
        <v>826</v>
      </c>
      <c r="U684" s="251" t="str">
        <f>VLOOKUP(J684,'RBSA 2016 Equipment Mappings'!$C:$D,2,FALSE)</f>
        <v>Zonal</v>
      </c>
    </row>
    <row r="685" spans="3:21" x14ac:dyDescent="0.25">
      <c r="C685" s="251" t="s">
        <v>1415</v>
      </c>
      <c r="D685" s="251">
        <v>1919</v>
      </c>
      <c r="E685" s="251" t="s">
        <v>859</v>
      </c>
      <c r="F685" s="251" t="s">
        <v>99</v>
      </c>
      <c r="G685" s="251">
        <v>1362.08</v>
      </c>
      <c r="H685" s="251">
        <v>1362.08</v>
      </c>
      <c r="I685" s="251">
        <v>2</v>
      </c>
      <c r="J685" s="251" t="s">
        <v>678</v>
      </c>
      <c r="K685" s="251" t="s">
        <v>826</v>
      </c>
      <c r="L685" s="251" t="s">
        <v>865</v>
      </c>
      <c r="M685" s="251" t="s">
        <v>892</v>
      </c>
      <c r="N685" s="251">
        <v>40000</v>
      </c>
      <c r="O685" s="251" t="s">
        <v>826</v>
      </c>
      <c r="P685" s="251" t="s">
        <v>826</v>
      </c>
      <c r="Q685" s="251" t="s">
        <v>205</v>
      </c>
      <c r="R685" s="251">
        <v>2000</v>
      </c>
      <c r="S685" s="251" t="s">
        <v>859</v>
      </c>
      <c r="T685" s="251">
        <v>16</v>
      </c>
      <c r="U685" s="251" t="str">
        <f>VLOOKUP(J685,'RBSA 2016 Equipment Mappings'!$C:$D,2,FALSE)</f>
        <v>gFAF</v>
      </c>
    </row>
    <row r="686" spans="3:21" x14ac:dyDescent="0.25">
      <c r="C686" s="251" t="s">
        <v>1416</v>
      </c>
      <c r="D686" s="251">
        <v>1907</v>
      </c>
      <c r="E686" s="251" t="s">
        <v>859</v>
      </c>
      <c r="F686" s="251" t="s">
        <v>99</v>
      </c>
      <c r="G686" s="251">
        <v>1362.08</v>
      </c>
      <c r="H686" s="251">
        <v>1362.08</v>
      </c>
      <c r="I686" s="251">
        <v>2</v>
      </c>
      <c r="J686" s="251" t="s">
        <v>830</v>
      </c>
      <c r="K686" s="251" t="s">
        <v>869</v>
      </c>
      <c r="L686" s="251" t="s">
        <v>865</v>
      </c>
      <c r="M686" s="251" t="s">
        <v>861</v>
      </c>
      <c r="N686" s="251">
        <v>28000</v>
      </c>
      <c r="O686" s="251" t="s">
        <v>826</v>
      </c>
      <c r="P686" s="251" t="s">
        <v>826</v>
      </c>
      <c r="Q686" s="251" t="s">
        <v>826</v>
      </c>
      <c r="R686" s="251" t="s">
        <v>826</v>
      </c>
      <c r="S686" s="251" t="s">
        <v>826</v>
      </c>
      <c r="T686" s="251" t="s">
        <v>826</v>
      </c>
      <c r="U686" s="251" t="str">
        <f>VLOOKUP(J686,'RBSA 2016 Equipment Mappings'!$C:$D,2,FALSE)</f>
        <v>Other</v>
      </c>
    </row>
    <row r="687" spans="3:21" x14ac:dyDescent="0.25">
      <c r="C687" s="251" t="s">
        <v>1417</v>
      </c>
      <c r="D687" s="251">
        <v>1920</v>
      </c>
      <c r="E687" s="251" t="s">
        <v>859</v>
      </c>
      <c r="F687" s="251" t="s">
        <v>808</v>
      </c>
      <c r="G687" s="251">
        <v>1307</v>
      </c>
      <c r="H687" s="251">
        <v>1307</v>
      </c>
      <c r="I687" s="251">
        <v>1</v>
      </c>
      <c r="J687" s="251" t="s">
        <v>829</v>
      </c>
      <c r="K687" s="251" t="s">
        <v>860</v>
      </c>
      <c r="L687" s="251" t="s">
        <v>8</v>
      </c>
      <c r="M687" s="251" t="s">
        <v>892</v>
      </c>
      <c r="N687" s="251" t="s">
        <v>826</v>
      </c>
      <c r="O687" s="251" t="s">
        <v>826</v>
      </c>
      <c r="P687" s="251" t="s">
        <v>826</v>
      </c>
      <c r="Q687" s="251" t="s">
        <v>862</v>
      </c>
      <c r="R687" s="251" t="s">
        <v>826</v>
      </c>
      <c r="S687" s="251" t="s">
        <v>826</v>
      </c>
      <c r="T687" s="251" t="s">
        <v>826</v>
      </c>
      <c r="U687" s="251" t="str">
        <f>VLOOKUP(J687,'RBSA 2016 Equipment Mappings'!$C:$D,2,FALSE)</f>
        <v>Zonal</v>
      </c>
    </row>
    <row r="688" spans="3:21" x14ac:dyDescent="0.25">
      <c r="C688" s="251" t="s">
        <v>1418</v>
      </c>
      <c r="D688" s="251">
        <v>2015</v>
      </c>
      <c r="E688" s="251" t="s">
        <v>867</v>
      </c>
      <c r="F688" s="251" t="s">
        <v>99</v>
      </c>
      <c r="G688" s="251">
        <v>2348.9699999999998</v>
      </c>
      <c r="H688" s="251">
        <v>2348.9699999999998</v>
      </c>
      <c r="I688" s="251">
        <v>1</v>
      </c>
      <c r="J688" s="251" t="s">
        <v>678</v>
      </c>
      <c r="K688" s="251" t="s">
        <v>826</v>
      </c>
      <c r="L688" s="251" t="s">
        <v>865</v>
      </c>
      <c r="M688" s="251" t="s">
        <v>866</v>
      </c>
      <c r="N688" s="251">
        <v>60000</v>
      </c>
      <c r="O688" s="251" t="s">
        <v>826</v>
      </c>
      <c r="P688" s="251" t="s">
        <v>826</v>
      </c>
      <c r="Q688" s="251" t="s">
        <v>205</v>
      </c>
      <c r="R688" s="251">
        <v>2014</v>
      </c>
      <c r="S688" s="251" t="s">
        <v>867</v>
      </c>
      <c r="T688" s="251">
        <v>2</v>
      </c>
      <c r="U688" s="251" t="str">
        <f>VLOOKUP(J688,'RBSA 2016 Equipment Mappings'!$C:$D,2,FALSE)</f>
        <v>gFAF</v>
      </c>
    </row>
    <row r="689" spans="3:21" x14ac:dyDescent="0.25">
      <c r="C689" s="251" t="s">
        <v>1419</v>
      </c>
      <c r="D689" s="251">
        <v>2004</v>
      </c>
      <c r="E689" s="251" t="s">
        <v>859</v>
      </c>
      <c r="F689" s="251" t="s">
        <v>808</v>
      </c>
      <c r="G689" s="251">
        <v>819.89</v>
      </c>
      <c r="H689" s="251">
        <v>819.89</v>
      </c>
      <c r="I689" s="251">
        <v>2</v>
      </c>
      <c r="J689" s="251" t="s">
        <v>834</v>
      </c>
      <c r="K689" s="251" t="s">
        <v>994</v>
      </c>
      <c r="L689" s="251" t="s">
        <v>826</v>
      </c>
      <c r="M689" s="251" t="s">
        <v>892</v>
      </c>
      <c r="N689" s="251">
        <v>12000</v>
      </c>
      <c r="O689" s="251" t="s">
        <v>826</v>
      </c>
      <c r="P689" s="251" t="s">
        <v>826</v>
      </c>
      <c r="Q689" s="251" t="s">
        <v>834</v>
      </c>
      <c r="R689" s="251" t="s">
        <v>826</v>
      </c>
      <c r="S689" s="251" t="s">
        <v>826</v>
      </c>
      <c r="T689" s="251" t="s">
        <v>826</v>
      </c>
      <c r="U689" s="251" t="str">
        <f>VLOOKUP(J689,'RBSA 2016 Equipment Mappings'!$C:$D,2,FALSE)</f>
        <v>PTHP</v>
      </c>
    </row>
    <row r="690" spans="3:21" x14ac:dyDescent="0.25">
      <c r="C690" s="251" t="s">
        <v>1420</v>
      </c>
      <c r="D690" s="251">
        <v>1984</v>
      </c>
      <c r="E690" s="251" t="s">
        <v>859</v>
      </c>
      <c r="F690" s="251" t="s">
        <v>808</v>
      </c>
      <c r="G690" s="251">
        <v>1307</v>
      </c>
      <c r="H690" s="251">
        <v>653.5</v>
      </c>
      <c r="I690" s="251">
        <v>1</v>
      </c>
      <c r="J690" s="251" t="s">
        <v>835</v>
      </c>
      <c r="K690" s="251" t="s">
        <v>826</v>
      </c>
      <c r="L690" s="251" t="s">
        <v>8</v>
      </c>
      <c r="M690" s="251" t="s">
        <v>861</v>
      </c>
      <c r="N690" s="251" t="s">
        <v>826</v>
      </c>
      <c r="O690" s="251" t="s">
        <v>826</v>
      </c>
      <c r="P690" s="251" t="s">
        <v>826</v>
      </c>
      <c r="Q690" s="251" t="s">
        <v>826</v>
      </c>
      <c r="R690" s="251" t="s">
        <v>826</v>
      </c>
      <c r="S690" s="251" t="s">
        <v>826</v>
      </c>
      <c r="T690" s="251" t="s">
        <v>826</v>
      </c>
      <c r="U690" s="251" t="str">
        <f>VLOOKUP(J690,'RBSA 2016 Equipment Mappings'!$C:$D,2,FALSE)</f>
        <v>Zonal</v>
      </c>
    </row>
    <row r="691" spans="3:21" x14ac:dyDescent="0.25">
      <c r="C691" s="251" t="s">
        <v>1420</v>
      </c>
      <c r="D691" s="251">
        <v>1984</v>
      </c>
      <c r="E691" s="251" t="s">
        <v>859</v>
      </c>
      <c r="F691" s="251" t="s">
        <v>808</v>
      </c>
      <c r="G691" s="251">
        <v>1307</v>
      </c>
      <c r="H691" s="251">
        <v>653.5</v>
      </c>
      <c r="I691" s="251">
        <v>1</v>
      </c>
      <c r="J691" s="251" t="s">
        <v>835</v>
      </c>
      <c r="K691" s="251" t="s">
        <v>826</v>
      </c>
      <c r="L691" s="251" t="s">
        <v>8</v>
      </c>
      <c r="M691" s="251" t="s">
        <v>861</v>
      </c>
      <c r="N691" s="251" t="s">
        <v>826</v>
      </c>
      <c r="O691" s="251" t="s">
        <v>826</v>
      </c>
      <c r="P691" s="251" t="s">
        <v>826</v>
      </c>
      <c r="Q691" s="251" t="s">
        <v>826</v>
      </c>
      <c r="R691" s="251" t="s">
        <v>826</v>
      </c>
      <c r="S691" s="251" t="s">
        <v>826</v>
      </c>
      <c r="T691" s="251" t="s">
        <v>826</v>
      </c>
      <c r="U691" s="251" t="str">
        <f>VLOOKUP(J691,'RBSA 2016 Equipment Mappings'!$C:$D,2,FALSE)</f>
        <v>Zonal</v>
      </c>
    </row>
    <row r="692" spans="3:21" x14ac:dyDescent="0.25">
      <c r="C692" s="251" t="s">
        <v>1421</v>
      </c>
      <c r="D692" s="251" t="s">
        <v>826</v>
      </c>
      <c r="E692" s="251" t="s">
        <v>826</v>
      </c>
      <c r="F692" s="251" t="s">
        <v>808</v>
      </c>
      <c r="G692" s="251">
        <v>1307</v>
      </c>
      <c r="H692" s="251">
        <v>653.5</v>
      </c>
      <c r="I692" s="251">
        <v>1</v>
      </c>
      <c r="J692" s="251" t="s">
        <v>835</v>
      </c>
      <c r="K692" s="251" t="s">
        <v>826</v>
      </c>
      <c r="L692" s="251" t="s">
        <v>8</v>
      </c>
      <c r="M692" s="251" t="s">
        <v>861</v>
      </c>
      <c r="N692" s="251" t="s">
        <v>826</v>
      </c>
      <c r="O692" s="251" t="s">
        <v>826</v>
      </c>
      <c r="P692" s="251" t="s">
        <v>826</v>
      </c>
      <c r="Q692" s="251" t="s">
        <v>826</v>
      </c>
      <c r="R692" s="251" t="s">
        <v>826</v>
      </c>
      <c r="S692" s="251" t="s">
        <v>826</v>
      </c>
      <c r="T692" s="251" t="s">
        <v>826</v>
      </c>
      <c r="U692" s="251" t="str">
        <f>VLOOKUP(J692,'RBSA 2016 Equipment Mappings'!$C:$D,2,FALSE)</f>
        <v>Zonal</v>
      </c>
    </row>
    <row r="693" spans="3:21" x14ac:dyDescent="0.25">
      <c r="C693" s="251" t="s">
        <v>1421</v>
      </c>
      <c r="D693" s="251" t="s">
        <v>826</v>
      </c>
      <c r="E693" s="251" t="s">
        <v>826</v>
      </c>
      <c r="F693" s="251" t="s">
        <v>808</v>
      </c>
      <c r="G693" s="251">
        <v>1307</v>
      </c>
      <c r="H693" s="251">
        <v>653.5</v>
      </c>
      <c r="I693" s="251">
        <v>1</v>
      </c>
      <c r="J693" s="251" t="s">
        <v>835</v>
      </c>
      <c r="K693" s="251" t="s">
        <v>826</v>
      </c>
      <c r="L693" s="251" t="s">
        <v>8</v>
      </c>
      <c r="M693" s="251" t="s">
        <v>861</v>
      </c>
      <c r="N693" s="251" t="s">
        <v>826</v>
      </c>
      <c r="O693" s="251" t="s">
        <v>826</v>
      </c>
      <c r="P693" s="251" t="s">
        <v>826</v>
      </c>
      <c r="Q693" s="251" t="s">
        <v>826</v>
      </c>
      <c r="R693" s="251" t="s">
        <v>826</v>
      </c>
      <c r="S693" s="251" t="s">
        <v>826</v>
      </c>
      <c r="T693" s="251" t="s">
        <v>826</v>
      </c>
      <c r="U693" s="251" t="str">
        <f>VLOOKUP(J693,'RBSA 2016 Equipment Mappings'!$C:$D,2,FALSE)</f>
        <v>Zonal</v>
      </c>
    </row>
    <row r="694" spans="3:21" x14ac:dyDescent="0.25">
      <c r="C694" s="251" t="s">
        <v>1422</v>
      </c>
      <c r="D694" s="251">
        <v>1993</v>
      </c>
      <c r="E694" s="251" t="s">
        <v>859</v>
      </c>
      <c r="F694" s="251" t="s">
        <v>99</v>
      </c>
      <c r="G694" s="251">
        <v>1362.08</v>
      </c>
      <c r="H694" s="251">
        <v>1362.08</v>
      </c>
      <c r="I694" s="251">
        <v>2</v>
      </c>
      <c r="J694" s="251" t="s">
        <v>678</v>
      </c>
      <c r="K694" s="251" t="s">
        <v>826</v>
      </c>
      <c r="L694" s="251" t="s">
        <v>865</v>
      </c>
      <c r="M694" s="251" t="s">
        <v>866</v>
      </c>
      <c r="N694" s="251">
        <v>100000</v>
      </c>
      <c r="O694" s="251" t="s">
        <v>826</v>
      </c>
      <c r="P694" s="251" t="s">
        <v>826</v>
      </c>
      <c r="Q694" s="251" t="s">
        <v>205</v>
      </c>
      <c r="R694" s="251">
        <v>1992</v>
      </c>
      <c r="S694" s="251" t="s">
        <v>859</v>
      </c>
      <c r="T694" s="251">
        <v>24</v>
      </c>
      <c r="U694" s="251" t="str">
        <f>VLOOKUP(J694,'RBSA 2016 Equipment Mappings'!$C:$D,2,FALSE)</f>
        <v>gFAF</v>
      </c>
    </row>
    <row r="695" spans="3:21" x14ac:dyDescent="0.25">
      <c r="C695" s="251" t="s">
        <v>1423</v>
      </c>
      <c r="D695" s="251">
        <v>1997</v>
      </c>
      <c r="E695" s="251" t="s">
        <v>859</v>
      </c>
      <c r="F695" s="251" t="s">
        <v>864</v>
      </c>
      <c r="G695" s="251">
        <v>1323.42</v>
      </c>
      <c r="H695" s="251">
        <v>1323.42</v>
      </c>
      <c r="I695" s="251">
        <v>1</v>
      </c>
      <c r="J695" s="251" t="s">
        <v>677</v>
      </c>
      <c r="K695" s="251" t="s">
        <v>826</v>
      </c>
      <c r="L695" s="251" t="s">
        <v>8</v>
      </c>
      <c r="M695" s="251" t="s">
        <v>861</v>
      </c>
      <c r="N695" s="251" t="s">
        <v>826</v>
      </c>
      <c r="O695" s="251" t="s">
        <v>826</v>
      </c>
      <c r="P695" s="251" t="s">
        <v>826</v>
      </c>
      <c r="Q695" s="251" t="s">
        <v>205</v>
      </c>
      <c r="R695" s="251" t="s">
        <v>826</v>
      </c>
      <c r="S695" s="251" t="s">
        <v>826</v>
      </c>
      <c r="T695" s="251" t="s">
        <v>826</v>
      </c>
      <c r="U695" s="251" t="str">
        <f>VLOOKUP(J695,'RBSA 2016 Equipment Mappings'!$C:$D,2,FALSE)</f>
        <v>eFAF</v>
      </c>
    </row>
    <row r="696" spans="3:21" x14ac:dyDescent="0.25">
      <c r="C696" s="251" t="s">
        <v>1424</v>
      </c>
      <c r="D696" s="251">
        <v>1986</v>
      </c>
      <c r="E696" s="251" t="s">
        <v>859</v>
      </c>
      <c r="F696" s="251" t="s">
        <v>99</v>
      </c>
      <c r="G696" s="251">
        <v>1362.08</v>
      </c>
      <c r="H696" s="251">
        <v>1362.08</v>
      </c>
      <c r="I696" s="251">
        <v>2</v>
      </c>
      <c r="J696" s="251" t="s">
        <v>677</v>
      </c>
      <c r="K696" s="251" t="s">
        <v>826</v>
      </c>
      <c r="L696" s="251" t="s">
        <v>8</v>
      </c>
      <c r="M696" s="251" t="s">
        <v>861</v>
      </c>
      <c r="N696" s="251" t="s">
        <v>826</v>
      </c>
      <c r="O696" s="251" t="s">
        <v>826</v>
      </c>
      <c r="P696" s="251" t="s">
        <v>826</v>
      </c>
      <c r="Q696" s="251" t="s">
        <v>205</v>
      </c>
      <c r="R696" s="251">
        <v>2001</v>
      </c>
      <c r="S696" s="251" t="s">
        <v>859</v>
      </c>
      <c r="T696" s="251">
        <v>15</v>
      </c>
      <c r="U696" s="251" t="str">
        <f>VLOOKUP(J696,'RBSA 2016 Equipment Mappings'!$C:$D,2,FALSE)</f>
        <v>eFAF</v>
      </c>
    </row>
    <row r="697" spans="3:21" x14ac:dyDescent="0.25">
      <c r="C697" s="251" t="s">
        <v>1425</v>
      </c>
      <c r="D697" s="251">
        <v>1990</v>
      </c>
      <c r="E697" s="251" t="s">
        <v>859</v>
      </c>
      <c r="F697" s="251" t="s">
        <v>99</v>
      </c>
      <c r="G697" s="251">
        <v>1362.08</v>
      </c>
      <c r="H697" s="251">
        <v>1362.08</v>
      </c>
      <c r="I697" s="251">
        <v>2</v>
      </c>
      <c r="J697" s="251" t="s">
        <v>678</v>
      </c>
      <c r="K697" s="251" t="s">
        <v>826</v>
      </c>
      <c r="L697" s="251" t="s">
        <v>865</v>
      </c>
      <c r="M697" s="251" t="s">
        <v>866</v>
      </c>
      <c r="N697" s="251" t="s">
        <v>826</v>
      </c>
      <c r="O697" s="251" t="s">
        <v>826</v>
      </c>
      <c r="P697" s="251" t="s">
        <v>826</v>
      </c>
      <c r="Q697" s="251" t="s">
        <v>205</v>
      </c>
      <c r="R697" s="251" t="s">
        <v>826</v>
      </c>
      <c r="S697" s="251" t="s">
        <v>826</v>
      </c>
      <c r="T697" s="251" t="s">
        <v>826</v>
      </c>
      <c r="U697" s="251" t="str">
        <f>VLOOKUP(J697,'RBSA 2016 Equipment Mappings'!$C:$D,2,FALSE)</f>
        <v>gFAF</v>
      </c>
    </row>
    <row r="698" spans="3:21" x14ac:dyDescent="0.25">
      <c r="C698" s="251" t="s">
        <v>1426</v>
      </c>
      <c r="D698" s="251">
        <v>1998</v>
      </c>
      <c r="E698" s="251" t="s">
        <v>859</v>
      </c>
      <c r="F698" s="251" t="s">
        <v>99</v>
      </c>
      <c r="G698" s="251">
        <v>2348.9699999999998</v>
      </c>
      <c r="H698" s="251">
        <v>2348.9699999999998</v>
      </c>
      <c r="I698" s="251">
        <v>2</v>
      </c>
      <c r="J698" s="251" t="s">
        <v>678</v>
      </c>
      <c r="K698" s="251" t="s">
        <v>826</v>
      </c>
      <c r="L698" s="251" t="s">
        <v>865</v>
      </c>
      <c r="M698" s="251" t="s">
        <v>866</v>
      </c>
      <c r="N698" s="251">
        <v>60000</v>
      </c>
      <c r="O698" s="251" t="s">
        <v>826</v>
      </c>
      <c r="P698" s="251" t="s">
        <v>826</v>
      </c>
      <c r="Q698" s="251" t="s">
        <v>205</v>
      </c>
      <c r="R698" s="251">
        <v>1998</v>
      </c>
      <c r="S698" s="251" t="s">
        <v>859</v>
      </c>
      <c r="T698" s="251">
        <v>18</v>
      </c>
      <c r="U698" s="251" t="str">
        <f>VLOOKUP(J698,'RBSA 2016 Equipment Mappings'!$C:$D,2,FALSE)</f>
        <v>gFAF</v>
      </c>
    </row>
    <row r="699" spans="3:21" x14ac:dyDescent="0.25">
      <c r="C699" s="251" t="s">
        <v>1427</v>
      </c>
      <c r="D699" s="251">
        <v>1974</v>
      </c>
      <c r="E699" s="251" t="s">
        <v>859</v>
      </c>
      <c r="F699" s="251" t="s">
        <v>99</v>
      </c>
      <c r="G699" s="251">
        <v>2348.9699999999998</v>
      </c>
      <c r="H699" s="251">
        <v>2348.9699999999998</v>
      </c>
      <c r="I699" s="251">
        <v>1</v>
      </c>
      <c r="J699" s="251" t="s">
        <v>831</v>
      </c>
      <c r="K699" s="251" t="s">
        <v>826</v>
      </c>
      <c r="L699" s="251" t="s">
        <v>8</v>
      </c>
      <c r="M699" s="251" t="s">
        <v>866</v>
      </c>
      <c r="N699" s="251" t="s">
        <v>826</v>
      </c>
      <c r="O699" s="251">
        <v>9.1999999999999993</v>
      </c>
      <c r="P699" s="251" t="s">
        <v>881</v>
      </c>
      <c r="Q699" s="251" t="s">
        <v>874</v>
      </c>
      <c r="R699" s="251">
        <v>2010</v>
      </c>
      <c r="S699" s="251" t="s">
        <v>859</v>
      </c>
      <c r="T699" s="251">
        <v>6</v>
      </c>
      <c r="U699" s="251" t="str">
        <f>VLOOKUP(J699,'RBSA 2016 Equipment Mappings'!$C:$D,2,FALSE)</f>
        <v>ASHP</v>
      </c>
    </row>
    <row r="700" spans="3:21" x14ac:dyDescent="0.25">
      <c r="C700" s="251" t="s">
        <v>1428</v>
      </c>
      <c r="D700" s="251">
        <v>2009</v>
      </c>
      <c r="E700" s="251" t="s">
        <v>859</v>
      </c>
      <c r="F700" s="251" t="s">
        <v>99</v>
      </c>
      <c r="G700" s="251">
        <v>1362.08</v>
      </c>
      <c r="H700" s="251">
        <v>1362.08</v>
      </c>
      <c r="I700" s="251">
        <v>2</v>
      </c>
      <c r="J700" s="251" t="s">
        <v>678</v>
      </c>
      <c r="K700" s="251" t="s">
        <v>826</v>
      </c>
      <c r="L700" s="251" t="s">
        <v>865</v>
      </c>
      <c r="M700" s="251" t="s">
        <v>866</v>
      </c>
      <c r="N700" s="251">
        <v>44000</v>
      </c>
      <c r="O700" s="251" t="s">
        <v>826</v>
      </c>
      <c r="P700" s="251" t="s">
        <v>826</v>
      </c>
      <c r="Q700" s="251" t="s">
        <v>205</v>
      </c>
      <c r="R700" s="251">
        <v>2007</v>
      </c>
      <c r="S700" s="251" t="s">
        <v>859</v>
      </c>
      <c r="T700" s="251">
        <v>9</v>
      </c>
      <c r="U700" s="251" t="str">
        <f>VLOOKUP(J700,'RBSA 2016 Equipment Mappings'!$C:$D,2,FALSE)</f>
        <v>gFAF</v>
      </c>
    </row>
    <row r="701" spans="3:21" x14ac:dyDescent="0.25">
      <c r="C701" s="251" t="s">
        <v>1429</v>
      </c>
      <c r="D701" s="251">
        <v>1972</v>
      </c>
      <c r="E701" s="251" t="s">
        <v>859</v>
      </c>
      <c r="F701" s="251" t="s">
        <v>864</v>
      </c>
      <c r="G701" s="251">
        <v>1135.4000000000001</v>
      </c>
      <c r="H701" s="251">
        <v>1135.4000000000001</v>
      </c>
      <c r="I701" s="251">
        <v>2</v>
      </c>
      <c r="J701" s="251" t="s">
        <v>678</v>
      </c>
      <c r="K701" s="251" t="s">
        <v>826</v>
      </c>
      <c r="L701" s="251" t="s">
        <v>1021</v>
      </c>
      <c r="M701" s="251" t="s">
        <v>861</v>
      </c>
      <c r="N701" s="251" t="s">
        <v>826</v>
      </c>
      <c r="O701" s="251" t="s">
        <v>826</v>
      </c>
      <c r="P701" s="251" t="s">
        <v>826</v>
      </c>
      <c r="Q701" s="251" t="s">
        <v>205</v>
      </c>
      <c r="R701" s="251" t="s">
        <v>826</v>
      </c>
      <c r="S701" s="251" t="s">
        <v>826</v>
      </c>
      <c r="T701" s="251" t="s">
        <v>826</v>
      </c>
      <c r="U701" s="251" t="str">
        <f>VLOOKUP(J701,'RBSA 2016 Equipment Mappings'!$C:$D,2,FALSE)</f>
        <v>gFAF</v>
      </c>
    </row>
    <row r="702" spans="3:21" x14ac:dyDescent="0.25">
      <c r="C702" s="251" t="s">
        <v>1430</v>
      </c>
      <c r="D702" s="251">
        <v>1998</v>
      </c>
      <c r="E702" s="251" t="s">
        <v>859</v>
      </c>
      <c r="F702" s="251" t="s">
        <v>99</v>
      </c>
      <c r="G702" s="251">
        <v>2348.9699999999998</v>
      </c>
      <c r="H702" s="251">
        <v>1174.4849999999999</v>
      </c>
      <c r="I702" s="251">
        <v>2</v>
      </c>
      <c r="J702" s="251" t="s">
        <v>831</v>
      </c>
      <c r="K702" s="251" t="s">
        <v>826</v>
      </c>
      <c r="L702" s="251" t="s">
        <v>8</v>
      </c>
      <c r="M702" s="251" t="s">
        <v>866</v>
      </c>
      <c r="N702" s="251" t="s">
        <v>826</v>
      </c>
      <c r="O702" s="251" t="s">
        <v>826</v>
      </c>
      <c r="P702" s="251" t="s">
        <v>826</v>
      </c>
      <c r="Q702" s="251" t="s">
        <v>874</v>
      </c>
      <c r="R702" s="251" t="s">
        <v>826</v>
      </c>
      <c r="S702" s="251" t="s">
        <v>826</v>
      </c>
      <c r="T702" s="251" t="s">
        <v>826</v>
      </c>
      <c r="U702" s="251" t="str">
        <f>VLOOKUP(J702,'RBSA 2016 Equipment Mappings'!$C:$D,2,FALSE)</f>
        <v>ASHP</v>
      </c>
    </row>
    <row r="703" spans="3:21" x14ac:dyDescent="0.25">
      <c r="C703" s="251" t="s">
        <v>1430</v>
      </c>
      <c r="D703" s="251">
        <v>1998</v>
      </c>
      <c r="E703" s="251" t="s">
        <v>859</v>
      </c>
      <c r="F703" s="251" t="s">
        <v>99</v>
      </c>
      <c r="G703" s="251">
        <v>2348.9699999999998</v>
      </c>
      <c r="H703" s="251">
        <v>1174.4849999999999</v>
      </c>
      <c r="I703" s="251">
        <v>2</v>
      </c>
      <c r="J703" s="251" t="s">
        <v>831</v>
      </c>
      <c r="K703" s="251" t="s">
        <v>826</v>
      </c>
      <c r="L703" s="251" t="s">
        <v>8</v>
      </c>
      <c r="M703" s="251" t="s">
        <v>866</v>
      </c>
      <c r="N703" s="251" t="s">
        <v>826</v>
      </c>
      <c r="O703" s="251">
        <v>8.4</v>
      </c>
      <c r="P703" s="251" t="s">
        <v>1026</v>
      </c>
      <c r="Q703" s="251" t="s">
        <v>874</v>
      </c>
      <c r="R703" s="251">
        <v>2012</v>
      </c>
      <c r="S703" s="251" t="s">
        <v>867</v>
      </c>
      <c r="T703" s="251">
        <v>4</v>
      </c>
      <c r="U703" s="251" t="str">
        <f>VLOOKUP(J703,'RBSA 2016 Equipment Mappings'!$C:$D,2,FALSE)</f>
        <v>ASHP</v>
      </c>
    </row>
    <row r="704" spans="3:21" x14ac:dyDescent="0.25">
      <c r="C704" s="251" t="s">
        <v>1431</v>
      </c>
      <c r="D704" s="251">
        <v>1998</v>
      </c>
      <c r="E704" s="251" t="s">
        <v>859</v>
      </c>
      <c r="F704" s="251" t="s">
        <v>99</v>
      </c>
      <c r="G704" s="251">
        <v>2348.9699999999998</v>
      </c>
      <c r="H704" s="251">
        <v>2348.9699999999998</v>
      </c>
      <c r="I704" s="251">
        <v>1</v>
      </c>
      <c r="J704" s="251" t="s">
        <v>678</v>
      </c>
      <c r="K704" s="251" t="s">
        <v>826</v>
      </c>
      <c r="L704" s="251" t="s">
        <v>865</v>
      </c>
      <c r="M704" s="251" t="s">
        <v>861</v>
      </c>
      <c r="N704" s="251">
        <v>60000</v>
      </c>
      <c r="O704" s="251" t="s">
        <v>826</v>
      </c>
      <c r="P704" s="251" t="s">
        <v>826</v>
      </c>
      <c r="Q704" s="251" t="s">
        <v>205</v>
      </c>
      <c r="R704" s="251">
        <v>1998</v>
      </c>
      <c r="S704" s="251" t="s">
        <v>859</v>
      </c>
      <c r="T704" s="251">
        <v>18</v>
      </c>
      <c r="U704" s="251" t="str">
        <f>VLOOKUP(J704,'RBSA 2016 Equipment Mappings'!$C:$D,2,FALSE)</f>
        <v>gFAF</v>
      </c>
    </row>
    <row r="705" spans="3:21" x14ac:dyDescent="0.25">
      <c r="C705" s="251" t="s">
        <v>1432</v>
      </c>
      <c r="D705" s="251">
        <v>1989</v>
      </c>
      <c r="E705" s="251" t="s">
        <v>859</v>
      </c>
      <c r="F705" s="251" t="s">
        <v>99</v>
      </c>
      <c r="G705" s="251">
        <v>1362.08</v>
      </c>
      <c r="H705" s="251">
        <v>1362.08</v>
      </c>
      <c r="I705" s="251">
        <v>2</v>
      </c>
      <c r="J705" s="251" t="s">
        <v>831</v>
      </c>
      <c r="K705" s="251" t="s">
        <v>826</v>
      </c>
      <c r="L705" s="251" t="s">
        <v>8</v>
      </c>
      <c r="M705" s="251" t="s">
        <v>866</v>
      </c>
      <c r="N705" s="251" t="s">
        <v>826</v>
      </c>
      <c r="O705" s="251">
        <v>9</v>
      </c>
      <c r="P705" s="251" t="s">
        <v>881</v>
      </c>
      <c r="Q705" s="251" t="s">
        <v>874</v>
      </c>
      <c r="R705" s="251">
        <v>2009</v>
      </c>
      <c r="S705" s="251" t="s">
        <v>859</v>
      </c>
      <c r="T705" s="251">
        <v>7</v>
      </c>
      <c r="U705" s="251" t="str">
        <f>VLOOKUP(J705,'RBSA 2016 Equipment Mappings'!$C:$D,2,FALSE)</f>
        <v>ASHP</v>
      </c>
    </row>
    <row r="706" spans="3:21" x14ac:dyDescent="0.25">
      <c r="C706" s="251" t="s">
        <v>1433</v>
      </c>
      <c r="D706" s="251">
        <v>1994</v>
      </c>
      <c r="E706" s="251" t="s">
        <v>859</v>
      </c>
      <c r="F706" s="251" t="s">
        <v>99</v>
      </c>
      <c r="G706" s="251">
        <v>1362.08</v>
      </c>
      <c r="H706" s="251">
        <v>1362.08</v>
      </c>
      <c r="I706" s="251">
        <v>2</v>
      </c>
      <c r="J706" s="251" t="s">
        <v>678</v>
      </c>
      <c r="K706" s="251" t="s">
        <v>826</v>
      </c>
      <c r="L706" s="251" t="s">
        <v>865</v>
      </c>
      <c r="M706" s="251" t="s">
        <v>866</v>
      </c>
      <c r="N706" s="251" t="s">
        <v>826</v>
      </c>
      <c r="O706" s="251" t="s">
        <v>826</v>
      </c>
      <c r="P706" s="251" t="s">
        <v>826</v>
      </c>
      <c r="Q706" s="251" t="s">
        <v>205</v>
      </c>
      <c r="R706" s="251" t="s">
        <v>826</v>
      </c>
      <c r="S706" s="251" t="s">
        <v>826</v>
      </c>
      <c r="T706" s="251" t="s">
        <v>826</v>
      </c>
      <c r="U706" s="251" t="str">
        <f>VLOOKUP(J706,'RBSA 2016 Equipment Mappings'!$C:$D,2,FALSE)</f>
        <v>gFAF</v>
      </c>
    </row>
    <row r="707" spans="3:21" x14ac:dyDescent="0.25">
      <c r="C707" s="251" t="s">
        <v>1434</v>
      </c>
      <c r="D707" s="251">
        <v>1962</v>
      </c>
      <c r="E707" s="251" t="s">
        <v>859</v>
      </c>
      <c r="F707" s="251" t="s">
        <v>99</v>
      </c>
      <c r="G707" s="251">
        <v>2348.9699999999998</v>
      </c>
      <c r="H707" s="251">
        <v>2348.9699999999998</v>
      </c>
      <c r="I707" s="251">
        <v>2</v>
      </c>
      <c r="J707" s="251" t="s">
        <v>831</v>
      </c>
      <c r="K707" s="251" t="s">
        <v>826</v>
      </c>
      <c r="L707" s="251" t="s">
        <v>8</v>
      </c>
      <c r="M707" s="251" t="s">
        <v>866</v>
      </c>
      <c r="N707" s="251" t="s">
        <v>826</v>
      </c>
      <c r="O707" s="251">
        <v>7.3849999999999998</v>
      </c>
      <c r="P707" s="251" t="s">
        <v>1137</v>
      </c>
      <c r="Q707" s="251" t="s">
        <v>874</v>
      </c>
      <c r="R707" s="251">
        <v>2001</v>
      </c>
      <c r="S707" s="251" t="s">
        <v>859</v>
      </c>
      <c r="T707" s="251">
        <v>15</v>
      </c>
      <c r="U707" s="251" t="str">
        <f>VLOOKUP(J707,'RBSA 2016 Equipment Mappings'!$C:$D,2,FALSE)</f>
        <v>ASHP</v>
      </c>
    </row>
    <row r="708" spans="3:21" x14ac:dyDescent="0.25">
      <c r="C708" s="251" t="s">
        <v>1435</v>
      </c>
      <c r="D708" s="251">
        <v>1927</v>
      </c>
      <c r="E708" s="251" t="s">
        <v>859</v>
      </c>
      <c r="F708" s="251" t="s">
        <v>99</v>
      </c>
      <c r="G708" s="251">
        <v>1362.08</v>
      </c>
      <c r="H708" s="251">
        <v>1362.08</v>
      </c>
      <c r="I708" s="251">
        <v>2</v>
      </c>
      <c r="J708" s="251" t="s">
        <v>678</v>
      </c>
      <c r="K708" s="251" t="s">
        <v>826</v>
      </c>
      <c r="L708" s="251" t="s">
        <v>865</v>
      </c>
      <c r="M708" s="251" t="s">
        <v>861</v>
      </c>
      <c r="N708" s="251">
        <v>98000</v>
      </c>
      <c r="O708" s="251" t="s">
        <v>826</v>
      </c>
      <c r="P708" s="251" t="s">
        <v>826</v>
      </c>
      <c r="Q708" s="251" t="s">
        <v>205</v>
      </c>
      <c r="R708" s="251">
        <v>2013</v>
      </c>
      <c r="S708" s="251" t="s">
        <v>867</v>
      </c>
      <c r="T708" s="251">
        <v>3</v>
      </c>
      <c r="U708" s="251" t="str">
        <f>VLOOKUP(J708,'RBSA 2016 Equipment Mappings'!$C:$D,2,FALSE)</f>
        <v>gFAF</v>
      </c>
    </row>
    <row r="709" spans="3:21" x14ac:dyDescent="0.25">
      <c r="C709" s="251" t="s">
        <v>1436</v>
      </c>
      <c r="D709" s="251">
        <v>1998</v>
      </c>
      <c r="E709" s="251" t="s">
        <v>859</v>
      </c>
      <c r="F709" s="251" t="s">
        <v>99</v>
      </c>
      <c r="G709" s="251">
        <v>2348.9699999999998</v>
      </c>
      <c r="H709" s="251">
        <v>2348.9699999999998</v>
      </c>
      <c r="I709" s="251">
        <v>1</v>
      </c>
      <c r="J709" s="251" t="s">
        <v>831</v>
      </c>
      <c r="K709" s="251" t="s">
        <v>826</v>
      </c>
      <c r="L709" s="251" t="s">
        <v>8</v>
      </c>
      <c r="M709" s="251" t="s">
        <v>866</v>
      </c>
      <c r="N709" s="251" t="s">
        <v>826</v>
      </c>
      <c r="O709" s="251">
        <v>9</v>
      </c>
      <c r="P709" s="251" t="s">
        <v>881</v>
      </c>
      <c r="Q709" s="251" t="s">
        <v>874</v>
      </c>
      <c r="R709" s="251">
        <v>2017</v>
      </c>
      <c r="S709" s="251" t="s">
        <v>867</v>
      </c>
      <c r="T709" s="251">
        <v>-1</v>
      </c>
      <c r="U709" s="251" t="str">
        <f>VLOOKUP(J709,'RBSA 2016 Equipment Mappings'!$C:$D,2,FALSE)</f>
        <v>ASHP</v>
      </c>
    </row>
    <row r="710" spans="3:21" x14ac:dyDescent="0.25">
      <c r="C710" s="251" t="s">
        <v>1437</v>
      </c>
      <c r="D710" s="251">
        <v>2016</v>
      </c>
      <c r="E710" s="251" t="s">
        <v>867</v>
      </c>
      <c r="F710" s="251" t="s">
        <v>99</v>
      </c>
      <c r="G710" s="251">
        <v>2348.9699999999998</v>
      </c>
      <c r="H710" s="251">
        <v>2348.9699999999998</v>
      </c>
      <c r="I710" s="251">
        <v>2</v>
      </c>
      <c r="J710" s="251" t="s">
        <v>830</v>
      </c>
      <c r="K710" s="251" t="s">
        <v>869</v>
      </c>
      <c r="L710" s="251" t="s">
        <v>870</v>
      </c>
      <c r="M710" s="251" t="s">
        <v>809</v>
      </c>
      <c r="N710" s="251" t="s">
        <v>826</v>
      </c>
      <c r="O710" s="251" t="s">
        <v>826</v>
      </c>
      <c r="P710" s="251" t="s">
        <v>826</v>
      </c>
      <c r="Q710" s="251" t="s">
        <v>826</v>
      </c>
      <c r="R710" s="251" t="s">
        <v>826</v>
      </c>
      <c r="S710" s="251" t="s">
        <v>826</v>
      </c>
      <c r="T710" s="251" t="s">
        <v>826</v>
      </c>
      <c r="U710" s="251" t="str">
        <f>VLOOKUP(J710,'RBSA 2016 Equipment Mappings'!$C:$D,2,FALSE)</f>
        <v>Other</v>
      </c>
    </row>
    <row r="711" spans="3:21" x14ac:dyDescent="0.25">
      <c r="C711" s="251" t="s">
        <v>1438</v>
      </c>
      <c r="D711" s="251">
        <v>1965</v>
      </c>
      <c r="E711" s="251" t="s">
        <v>859</v>
      </c>
      <c r="F711" s="251" t="s">
        <v>99</v>
      </c>
      <c r="G711" s="251">
        <v>1362.08</v>
      </c>
      <c r="H711" s="251">
        <v>1362.08</v>
      </c>
      <c r="I711" s="251">
        <v>1</v>
      </c>
      <c r="J711" s="251" t="s">
        <v>831</v>
      </c>
      <c r="K711" s="251" t="s">
        <v>826</v>
      </c>
      <c r="L711" s="251" t="s">
        <v>8</v>
      </c>
      <c r="M711" s="251" t="s">
        <v>866</v>
      </c>
      <c r="N711" s="251" t="s">
        <v>826</v>
      </c>
      <c r="O711" s="251">
        <v>7.2</v>
      </c>
      <c r="P711" s="251" t="s">
        <v>1137</v>
      </c>
      <c r="Q711" s="251" t="s">
        <v>874</v>
      </c>
      <c r="R711" s="251">
        <v>2005</v>
      </c>
      <c r="S711" s="251" t="s">
        <v>859</v>
      </c>
      <c r="T711" s="251">
        <v>11</v>
      </c>
      <c r="U711" s="251" t="str">
        <f>VLOOKUP(J711,'RBSA 2016 Equipment Mappings'!$C:$D,2,FALSE)</f>
        <v>ASHP</v>
      </c>
    </row>
    <row r="712" spans="3:21" x14ac:dyDescent="0.25">
      <c r="C712" s="251" t="s">
        <v>1439</v>
      </c>
      <c r="D712" s="251">
        <v>1976</v>
      </c>
      <c r="E712" s="251" t="s">
        <v>859</v>
      </c>
      <c r="F712" s="251" t="s">
        <v>864</v>
      </c>
      <c r="G712" s="251">
        <v>1323.42</v>
      </c>
      <c r="H712" s="251">
        <v>1323.42</v>
      </c>
      <c r="I712" s="251">
        <v>2</v>
      </c>
      <c r="J712" s="251" t="s">
        <v>831</v>
      </c>
      <c r="K712" s="251" t="s">
        <v>826</v>
      </c>
      <c r="L712" s="251" t="s">
        <v>8</v>
      </c>
      <c r="M712" s="251" t="s">
        <v>866</v>
      </c>
      <c r="N712" s="251" t="s">
        <v>826</v>
      </c>
      <c r="O712" s="251">
        <v>8.35</v>
      </c>
      <c r="P712" s="251" t="s">
        <v>1026</v>
      </c>
      <c r="Q712" s="251" t="s">
        <v>874</v>
      </c>
      <c r="R712" s="251">
        <v>2011</v>
      </c>
      <c r="S712" s="251" t="s">
        <v>867</v>
      </c>
      <c r="T712" s="251">
        <v>5</v>
      </c>
      <c r="U712" s="251" t="str">
        <f>VLOOKUP(J712,'RBSA 2016 Equipment Mappings'!$C:$D,2,FALSE)</f>
        <v>ASHP</v>
      </c>
    </row>
    <row r="713" spans="3:21" x14ac:dyDescent="0.25">
      <c r="C713" s="251" t="s">
        <v>1440</v>
      </c>
      <c r="D713" s="251">
        <v>2006</v>
      </c>
      <c r="E713" s="251" t="s">
        <v>859</v>
      </c>
      <c r="F713" s="251" t="s">
        <v>99</v>
      </c>
      <c r="G713" s="251">
        <v>1362.08</v>
      </c>
      <c r="H713" s="251">
        <v>1362.08</v>
      </c>
      <c r="I713" s="251">
        <v>2</v>
      </c>
      <c r="J713" s="251" t="s">
        <v>678</v>
      </c>
      <c r="K713" s="251" t="s">
        <v>826</v>
      </c>
      <c r="L713" s="251" t="s">
        <v>865</v>
      </c>
      <c r="M713" s="251" t="s">
        <v>866</v>
      </c>
      <c r="N713" s="251">
        <v>132000</v>
      </c>
      <c r="O713" s="251" t="s">
        <v>826</v>
      </c>
      <c r="P713" s="251" t="s">
        <v>826</v>
      </c>
      <c r="Q713" s="251" t="s">
        <v>205</v>
      </c>
      <c r="R713" s="251">
        <v>2002</v>
      </c>
      <c r="S713" s="251" t="s">
        <v>859</v>
      </c>
      <c r="T713" s="251">
        <v>14</v>
      </c>
      <c r="U713" s="251" t="str">
        <f>VLOOKUP(J713,'RBSA 2016 Equipment Mappings'!$C:$D,2,FALSE)</f>
        <v>gFAF</v>
      </c>
    </row>
    <row r="714" spans="3:21" x14ac:dyDescent="0.25">
      <c r="C714" s="251" t="s">
        <v>1441</v>
      </c>
      <c r="D714" s="251">
        <v>1991</v>
      </c>
      <c r="E714" s="251" t="s">
        <v>859</v>
      </c>
      <c r="F714" s="251" t="s">
        <v>99</v>
      </c>
      <c r="G714" s="251">
        <v>1362.08</v>
      </c>
      <c r="H714" s="251">
        <v>1362.08</v>
      </c>
      <c r="I714" s="251">
        <v>2</v>
      </c>
      <c r="J714" s="251" t="s">
        <v>831</v>
      </c>
      <c r="K714" s="251" t="s">
        <v>826</v>
      </c>
      <c r="L714" s="251" t="s">
        <v>8</v>
      </c>
      <c r="M714" s="251" t="s">
        <v>866</v>
      </c>
      <c r="N714" s="251" t="s">
        <v>826</v>
      </c>
      <c r="O714" s="251">
        <v>9.4</v>
      </c>
      <c r="P714" s="251" t="s">
        <v>881</v>
      </c>
      <c r="Q714" s="251" t="s">
        <v>874</v>
      </c>
      <c r="R714" s="251">
        <v>2008</v>
      </c>
      <c r="S714" s="251" t="s">
        <v>859</v>
      </c>
      <c r="T714" s="251">
        <v>8</v>
      </c>
      <c r="U714" s="251" t="str">
        <f>VLOOKUP(J714,'RBSA 2016 Equipment Mappings'!$C:$D,2,FALSE)</f>
        <v>ASHP</v>
      </c>
    </row>
    <row r="715" spans="3:21" x14ac:dyDescent="0.25">
      <c r="C715" s="251" t="s">
        <v>1442</v>
      </c>
      <c r="D715" s="251">
        <v>1971</v>
      </c>
      <c r="E715" s="251" t="s">
        <v>859</v>
      </c>
      <c r="F715" s="251" t="s">
        <v>99</v>
      </c>
      <c r="G715" s="251">
        <v>1362.08</v>
      </c>
      <c r="H715" s="251">
        <v>1362.08</v>
      </c>
      <c r="I715" s="251">
        <v>2</v>
      </c>
      <c r="J715" s="251" t="s">
        <v>677</v>
      </c>
      <c r="K715" s="251" t="s">
        <v>826</v>
      </c>
      <c r="L715" s="251" t="s">
        <v>8</v>
      </c>
      <c r="M715" s="251" t="s">
        <v>866</v>
      </c>
      <c r="N715" s="251" t="s">
        <v>826</v>
      </c>
      <c r="O715" s="251" t="s">
        <v>826</v>
      </c>
      <c r="P715" s="251" t="s">
        <v>826</v>
      </c>
      <c r="Q715" s="251" t="s">
        <v>205</v>
      </c>
      <c r="R715" s="251">
        <v>1991</v>
      </c>
      <c r="S715" s="251" t="s">
        <v>859</v>
      </c>
      <c r="T715" s="251">
        <v>25</v>
      </c>
      <c r="U715" s="251" t="str">
        <f>VLOOKUP(J715,'RBSA 2016 Equipment Mappings'!$C:$D,2,FALSE)</f>
        <v>eFAF</v>
      </c>
    </row>
    <row r="716" spans="3:21" x14ac:dyDescent="0.25">
      <c r="C716" s="251" t="s">
        <v>1443</v>
      </c>
      <c r="D716" s="251">
        <v>1942</v>
      </c>
      <c r="E716" s="251" t="s">
        <v>859</v>
      </c>
      <c r="F716" s="251" t="s">
        <v>99</v>
      </c>
      <c r="G716" s="251">
        <v>1362.08</v>
      </c>
      <c r="H716" s="251">
        <v>1362.08</v>
      </c>
      <c r="I716" s="251">
        <v>2</v>
      </c>
      <c r="J716" s="251" t="s">
        <v>830</v>
      </c>
      <c r="K716" s="251" t="s">
        <v>869</v>
      </c>
      <c r="L716" s="251" t="s">
        <v>865</v>
      </c>
      <c r="M716" s="251" t="s">
        <v>938</v>
      </c>
      <c r="N716" s="251" t="s">
        <v>826</v>
      </c>
      <c r="O716" s="251" t="s">
        <v>826</v>
      </c>
      <c r="P716" s="251" t="s">
        <v>826</v>
      </c>
      <c r="Q716" s="251" t="s">
        <v>826</v>
      </c>
      <c r="R716" s="251" t="s">
        <v>826</v>
      </c>
      <c r="S716" s="251" t="s">
        <v>826</v>
      </c>
      <c r="T716" s="251" t="s">
        <v>826</v>
      </c>
      <c r="U716" s="251" t="str">
        <f>VLOOKUP(J716,'RBSA 2016 Equipment Mappings'!$C:$D,2,FALSE)</f>
        <v>Other</v>
      </c>
    </row>
    <row r="717" spans="3:21" x14ac:dyDescent="0.25">
      <c r="C717" s="251" t="s">
        <v>1444</v>
      </c>
      <c r="D717" s="251">
        <v>1917</v>
      </c>
      <c r="E717" s="251" t="s">
        <v>859</v>
      </c>
      <c r="F717" s="251" t="s">
        <v>99</v>
      </c>
      <c r="G717" s="251">
        <v>1362.08</v>
      </c>
      <c r="H717" s="251">
        <v>1362.08</v>
      </c>
      <c r="I717" s="251">
        <v>2</v>
      </c>
      <c r="J717" s="251" t="s">
        <v>830</v>
      </c>
      <c r="K717" s="251" t="s">
        <v>869</v>
      </c>
      <c r="L717" s="251" t="s">
        <v>865</v>
      </c>
      <c r="M717" s="251" t="s">
        <v>938</v>
      </c>
      <c r="N717" s="251">
        <v>34000</v>
      </c>
      <c r="O717" s="251" t="s">
        <v>826</v>
      </c>
      <c r="P717" s="251" t="s">
        <v>826</v>
      </c>
      <c r="Q717" s="251" t="s">
        <v>826</v>
      </c>
      <c r="R717" s="251" t="s">
        <v>826</v>
      </c>
      <c r="S717" s="251" t="s">
        <v>826</v>
      </c>
      <c r="T717" s="251" t="s">
        <v>826</v>
      </c>
      <c r="U717" s="251" t="str">
        <f>VLOOKUP(J717,'RBSA 2016 Equipment Mappings'!$C:$D,2,FALSE)</f>
        <v>Other</v>
      </c>
    </row>
    <row r="718" spans="3:21" x14ac:dyDescent="0.25">
      <c r="C718" s="251" t="s">
        <v>1445</v>
      </c>
      <c r="D718" s="251">
        <v>2013</v>
      </c>
      <c r="E718" s="251" t="s">
        <v>867</v>
      </c>
      <c r="F718" s="251" t="s">
        <v>99</v>
      </c>
      <c r="G718" s="251">
        <v>1362.08</v>
      </c>
      <c r="H718" s="251">
        <v>1362.08</v>
      </c>
      <c r="I718" s="251">
        <v>2</v>
      </c>
      <c r="J718" s="251" t="s">
        <v>832</v>
      </c>
      <c r="K718" s="251" t="s">
        <v>826</v>
      </c>
      <c r="L718" s="251" t="s">
        <v>8</v>
      </c>
      <c r="M718" s="251" t="s">
        <v>1446</v>
      </c>
      <c r="N718" s="251" t="s">
        <v>826</v>
      </c>
      <c r="O718" s="251" t="s">
        <v>826</v>
      </c>
      <c r="P718" s="251" t="s">
        <v>826</v>
      </c>
      <c r="Q718" s="251" t="s">
        <v>874</v>
      </c>
      <c r="R718" s="251" t="s">
        <v>826</v>
      </c>
      <c r="S718" s="251" t="s">
        <v>826</v>
      </c>
      <c r="T718" s="251" t="s">
        <v>826</v>
      </c>
      <c r="U718" s="251" t="str">
        <f>VLOOKUP(J718,'RBSA 2016 Equipment Mappings'!$C:$D,2,FALSE)</f>
        <v>DHP</v>
      </c>
    </row>
    <row r="719" spans="3:21" x14ac:dyDescent="0.25">
      <c r="C719" s="251" t="s">
        <v>1447</v>
      </c>
      <c r="D719" s="251">
        <v>1994</v>
      </c>
      <c r="E719" s="251" t="s">
        <v>859</v>
      </c>
      <c r="F719" s="251" t="s">
        <v>99</v>
      </c>
      <c r="G719" s="251">
        <v>1362.08</v>
      </c>
      <c r="H719" s="251">
        <v>1362.08</v>
      </c>
      <c r="I719" s="251">
        <v>2</v>
      </c>
      <c r="J719" s="251" t="s">
        <v>830</v>
      </c>
      <c r="K719" s="251" t="s">
        <v>937</v>
      </c>
      <c r="L719" s="251" t="s">
        <v>953</v>
      </c>
      <c r="M719" s="251" t="s">
        <v>938</v>
      </c>
      <c r="N719" s="251" t="s">
        <v>826</v>
      </c>
      <c r="O719" s="251" t="s">
        <v>826</v>
      </c>
      <c r="P719" s="251" t="s">
        <v>826</v>
      </c>
      <c r="Q719" s="251" t="s">
        <v>826</v>
      </c>
      <c r="R719" s="251" t="s">
        <v>826</v>
      </c>
      <c r="S719" s="251" t="s">
        <v>826</v>
      </c>
      <c r="T719" s="251" t="s">
        <v>826</v>
      </c>
      <c r="U719" s="251" t="str">
        <f>VLOOKUP(J719,'RBSA 2016 Equipment Mappings'!$C:$D,2,FALSE)</f>
        <v>Other</v>
      </c>
    </row>
    <row r="720" spans="3:21" x14ac:dyDescent="0.25">
      <c r="C720" s="251" t="s">
        <v>1448</v>
      </c>
      <c r="D720" s="251">
        <v>1986</v>
      </c>
      <c r="E720" s="251" t="s">
        <v>859</v>
      </c>
      <c r="F720" s="251" t="s">
        <v>99</v>
      </c>
      <c r="G720" s="251">
        <v>1362.08</v>
      </c>
      <c r="H720" s="251">
        <v>1362.08</v>
      </c>
      <c r="I720" s="251">
        <v>2</v>
      </c>
      <c r="J720" s="251" t="s">
        <v>830</v>
      </c>
      <c r="K720" s="251" t="s">
        <v>869</v>
      </c>
      <c r="L720" s="251" t="s">
        <v>1131</v>
      </c>
      <c r="M720" s="251" t="s">
        <v>938</v>
      </c>
      <c r="N720" s="251">
        <v>40000</v>
      </c>
      <c r="O720" s="251" t="s">
        <v>826</v>
      </c>
      <c r="P720" s="251" t="s">
        <v>826</v>
      </c>
      <c r="Q720" s="251" t="s">
        <v>826</v>
      </c>
      <c r="R720" s="251" t="s">
        <v>826</v>
      </c>
      <c r="S720" s="251" t="s">
        <v>826</v>
      </c>
      <c r="T720" s="251" t="s">
        <v>826</v>
      </c>
      <c r="U720" s="251" t="str">
        <f>VLOOKUP(J720,'RBSA 2016 Equipment Mappings'!$C:$D,2,FALSE)</f>
        <v>Other</v>
      </c>
    </row>
    <row r="721" spans="3:21" x14ac:dyDescent="0.25">
      <c r="C721" s="251" t="s">
        <v>1449</v>
      </c>
      <c r="D721" s="251">
        <v>1998</v>
      </c>
      <c r="E721" s="251" t="s">
        <v>859</v>
      </c>
      <c r="F721" s="251" t="s">
        <v>99</v>
      </c>
      <c r="G721" s="251">
        <v>2348.9699999999998</v>
      </c>
      <c r="H721" s="251">
        <v>2348.9699999999998</v>
      </c>
      <c r="I721" s="251">
        <v>2</v>
      </c>
      <c r="J721" s="251" t="s">
        <v>831</v>
      </c>
      <c r="K721" s="251" t="s">
        <v>826</v>
      </c>
      <c r="L721" s="251" t="s">
        <v>8</v>
      </c>
      <c r="M721" s="251" t="s">
        <v>866</v>
      </c>
      <c r="N721" s="251" t="s">
        <v>826</v>
      </c>
      <c r="O721" s="251">
        <v>9</v>
      </c>
      <c r="P721" s="251" t="s">
        <v>881</v>
      </c>
      <c r="Q721" s="251" t="s">
        <v>874</v>
      </c>
      <c r="R721" s="251">
        <v>2010</v>
      </c>
      <c r="S721" s="251" t="s">
        <v>859</v>
      </c>
      <c r="T721" s="251">
        <v>6</v>
      </c>
      <c r="U721" s="251" t="str">
        <f>VLOOKUP(J721,'RBSA 2016 Equipment Mappings'!$C:$D,2,FALSE)</f>
        <v>ASHP</v>
      </c>
    </row>
    <row r="722" spans="3:21" x14ac:dyDescent="0.25">
      <c r="C722" s="251" t="s">
        <v>1450</v>
      </c>
      <c r="D722" s="251">
        <v>2007</v>
      </c>
      <c r="E722" s="251" t="s">
        <v>859</v>
      </c>
      <c r="F722" s="251" t="s">
        <v>99</v>
      </c>
      <c r="G722" s="251">
        <v>1362.08</v>
      </c>
      <c r="H722" s="251">
        <v>1362.08</v>
      </c>
      <c r="I722" s="251">
        <v>2</v>
      </c>
      <c r="J722" s="251" t="s">
        <v>830</v>
      </c>
      <c r="K722" s="251" t="s">
        <v>937</v>
      </c>
      <c r="L722" s="251" t="s">
        <v>870</v>
      </c>
      <c r="M722" s="251" t="s">
        <v>809</v>
      </c>
      <c r="N722" s="251" t="s">
        <v>826</v>
      </c>
      <c r="O722" s="251" t="s">
        <v>826</v>
      </c>
      <c r="P722" s="251" t="s">
        <v>826</v>
      </c>
      <c r="Q722" s="251" t="s">
        <v>826</v>
      </c>
      <c r="R722" s="251" t="s">
        <v>826</v>
      </c>
      <c r="S722" s="251" t="s">
        <v>826</v>
      </c>
      <c r="T722" s="251" t="s">
        <v>826</v>
      </c>
      <c r="U722" s="251" t="str">
        <f>VLOOKUP(J722,'RBSA 2016 Equipment Mappings'!$C:$D,2,FALSE)</f>
        <v>Other</v>
      </c>
    </row>
    <row r="723" spans="3:21" x14ac:dyDescent="0.25">
      <c r="C723" s="251" t="s">
        <v>1451</v>
      </c>
      <c r="D723" s="251">
        <v>2007</v>
      </c>
      <c r="E723" s="251" t="s">
        <v>859</v>
      </c>
      <c r="F723" s="251" t="s">
        <v>99</v>
      </c>
      <c r="G723" s="251">
        <v>1362.08</v>
      </c>
      <c r="H723" s="251">
        <v>1362.08</v>
      </c>
      <c r="I723" s="251">
        <v>2</v>
      </c>
      <c r="J723" s="251" t="s">
        <v>624</v>
      </c>
      <c r="K723" s="251" t="s">
        <v>1029</v>
      </c>
      <c r="L723" s="251" t="s">
        <v>953</v>
      </c>
      <c r="M723" s="251" t="s">
        <v>892</v>
      </c>
      <c r="N723" s="251">
        <v>180000</v>
      </c>
      <c r="O723" s="251" t="s">
        <v>826</v>
      </c>
      <c r="P723" s="251" t="s">
        <v>826</v>
      </c>
      <c r="Q723" s="251" t="s">
        <v>624</v>
      </c>
      <c r="R723" s="251">
        <v>2007</v>
      </c>
      <c r="S723" s="251" t="s">
        <v>859</v>
      </c>
      <c r="T723" s="251">
        <v>9</v>
      </c>
      <c r="U723" s="251" t="str">
        <f>VLOOKUP(J723,'RBSA 2016 Equipment Mappings'!$C:$D,2,FALSE)</f>
        <v>Other</v>
      </c>
    </row>
    <row r="724" spans="3:21" x14ac:dyDescent="0.25">
      <c r="C724" s="251" t="s">
        <v>1452</v>
      </c>
      <c r="D724" s="251">
        <v>1998</v>
      </c>
      <c r="E724" s="251" t="s">
        <v>859</v>
      </c>
      <c r="F724" s="251" t="s">
        <v>99</v>
      </c>
      <c r="G724" s="251">
        <v>1362.08</v>
      </c>
      <c r="H724" s="251">
        <v>1362.08</v>
      </c>
      <c r="I724" s="251">
        <v>1</v>
      </c>
      <c r="J724" s="251" t="s">
        <v>677</v>
      </c>
      <c r="K724" s="251" t="s">
        <v>826</v>
      </c>
      <c r="L724" s="251" t="s">
        <v>8</v>
      </c>
      <c r="M724" s="251" t="s">
        <v>866</v>
      </c>
      <c r="N724" s="251" t="s">
        <v>826</v>
      </c>
      <c r="O724" s="251" t="s">
        <v>826</v>
      </c>
      <c r="P724" s="251" t="s">
        <v>826</v>
      </c>
      <c r="Q724" s="251" t="s">
        <v>205</v>
      </c>
      <c r="R724" s="251" t="s">
        <v>826</v>
      </c>
      <c r="S724" s="251" t="s">
        <v>826</v>
      </c>
      <c r="T724" s="251" t="s">
        <v>826</v>
      </c>
      <c r="U724" s="251" t="str">
        <f>VLOOKUP(J724,'RBSA 2016 Equipment Mappings'!$C:$D,2,FALSE)</f>
        <v>eFAF</v>
      </c>
    </row>
    <row r="725" spans="3:21" x14ac:dyDescent="0.25">
      <c r="C725" s="251" t="s">
        <v>1453</v>
      </c>
      <c r="D725" s="251">
        <v>2000</v>
      </c>
      <c r="E725" s="251" t="s">
        <v>859</v>
      </c>
      <c r="F725" s="251" t="s">
        <v>864</v>
      </c>
      <c r="G725" s="251">
        <v>1323.42</v>
      </c>
      <c r="H725" s="251">
        <v>1323.42</v>
      </c>
      <c r="I725" s="251">
        <v>2</v>
      </c>
      <c r="J725" s="251" t="s">
        <v>677</v>
      </c>
      <c r="K725" s="251" t="s">
        <v>826</v>
      </c>
      <c r="L725" s="251" t="s">
        <v>8</v>
      </c>
      <c r="M725" s="251" t="s">
        <v>861</v>
      </c>
      <c r="N725" s="251" t="s">
        <v>826</v>
      </c>
      <c r="O725" s="251" t="s">
        <v>826</v>
      </c>
      <c r="P725" s="251" t="s">
        <v>826</v>
      </c>
      <c r="Q725" s="251" t="s">
        <v>205</v>
      </c>
      <c r="R725" s="251">
        <v>1999</v>
      </c>
      <c r="S725" s="251" t="s">
        <v>859</v>
      </c>
      <c r="T725" s="251">
        <v>17</v>
      </c>
      <c r="U725" s="251" t="str">
        <f>VLOOKUP(J725,'RBSA 2016 Equipment Mappings'!$C:$D,2,FALSE)</f>
        <v>eFAF</v>
      </c>
    </row>
    <row r="726" spans="3:21" x14ac:dyDescent="0.25">
      <c r="C726" s="251" t="s">
        <v>1454</v>
      </c>
      <c r="D726" s="251">
        <v>2001</v>
      </c>
      <c r="E726" s="251" t="s">
        <v>859</v>
      </c>
      <c r="F726" s="251" t="s">
        <v>864</v>
      </c>
      <c r="G726" s="251">
        <v>1323.42</v>
      </c>
      <c r="H726" s="251">
        <v>1323.42</v>
      </c>
      <c r="I726" s="251">
        <v>1</v>
      </c>
      <c r="J726" s="251" t="s">
        <v>831</v>
      </c>
      <c r="K726" s="251" t="s">
        <v>826</v>
      </c>
      <c r="L726" s="251" t="s">
        <v>8</v>
      </c>
      <c r="M726" s="251" t="s">
        <v>886</v>
      </c>
      <c r="N726" s="251" t="s">
        <v>826</v>
      </c>
      <c r="O726" s="251">
        <v>7.6</v>
      </c>
      <c r="P726" s="251" t="s">
        <v>1137</v>
      </c>
      <c r="Q726" s="251" t="s">
        <v>874</v>
      </c>
      <c r="R726" s="251">
        <v>2001</v>
      </c>
      <c r="S726" s="251" t="s">
        <v>859</v>
      </c>
      <c r="T726" s="251">
        <v>15</v>
      </c>
      <c r="U726" s="251" t="str">
        <f>VLOOKUP(J726,'RBSA 2016 Equipment Mappings'!$C:$D,2,FALSE)</f>
        <v>ASHP</v>
      </c>
    </row>
    <row r="727" spans="3:21" x14ac:dyDescent="0.25">
      <c r="C727" s="251" t="s">
        <v>1455</v>
      </c>
      <c r="D727" s="251">
        <v>1927</v>
      </c>
      <c r="E727" s="251" t="s">
        <v>859</v>
      </c>
      <c r="F727" s="251" t="s">
        <v>99</v>
      </c>
      <c r="G727" s="251">
        <v>1362.08</v>
      </c>
      <c r="H727" s="251">
        <v>1362.08</v>
      </c>
      <c r="I727" s="251">
        <v>2</v>
      </c>
      <c r="J727" s="251" t="s">
        <v>624</v>
      </c>
      <c r="K727" s="251" t="s">
        <v>1029</v>
      </c>
      <c r="L727" s="251" t="s">
        <v>865</v>
      </c>
      <c r="M727" s="251" t="s">
        <v>866</v>
      </c>
      <c r="N727" s="251">
        <v>100000</v>
      </c>
      <c r="O727" s="251" t="s">
        <v>826</v>
      </c>
      <c r="P727" s="251" t="s">
        <v>826</v>
      </c>
      <c r="Q727" s="251" t="s">
        <v>624</v>
      </c>
      <c r="R727" s="251" t="s">
        <v>826</v>
      </c>
      <c r="S727" s="251" t="s">
        <v>826</v>
      </c>
      <c r="T727" s="251" t="s">
        <v>826</v>
      </c>
      <c r="U727" s="251" t="str">
        <f>VLOOKUP(J727,'RBSA 2016 Equipment Mappings'!$C:$D,2,FALSE)</f>
        <v>Other</v>
      </c>
    </row>
    <row r="728" spans="3:21" x14ac:dyDescent="0.25">
      <c r="C728" s="251" t="s">
        <v>1456</v>
      </c>
      <c r="D728" s="251">
        <v>2015</v>
      </c>
      <c r="E728" s="251" t="s">
        <v>867</v>
      </c>
      <c r="F728" s="251" t="s">
        <v>99</v>
      </c>
      <c r="G728" s="251">
        <v>2348.9699999999998</v>
      </c>
      <c r="H728" s="251">
        <v>2348.9699999999998</v>
      </c>
      <c r="I728" s="251">
        <v>2</v>
      </c>
      <c r="J728" s="251" t="s">
        <v>831</v>
      </c>
      <c r="K728" s="251" t="s">
        <v>826</v>
      </c>
      <c r="L728" s="251" t="s">
        <v>8</v>
      </c>
      <c r="M728" s="251" t="s">
        <v>866</v>
      </c>
      <c r="N728" s="251" t="s">
        <v>826</v>
      </c>
      <c r="O728" s="251">
        <v>9.6999999999999993</v>
      </c>
      <c r="P728" s="251" t="s">
        <v>881</v>
      </c>
      <c r="Q728" s="251" t="s">
        <v>874</v>
      </c>
      <c r="R728" s="251">
        <v>2014</v>
      </c>
      <c r="S728" s="251" t="s">
        <v>867</v>
      </c>
      <c r="T728" s="251">
        <v>2</v>
      </c>
      <c r="U728" s="251" t="str">
        <f>VLOOKUP(J728,'RBSA 2016 Equipment Mappings'!$C:$D,2,FALSE)</f>
        <v>ASHP</v>
      </c>
    </row>
    <row r="729" spans="3:21" x14ac:dyDescent="0.25">
      <c r="C729" s="251" t="s">
        <v>1457</v>
      </c>
      <c r="D729" s="251">
        <v>1980</v>
      </c>
      <c r="E729" s="251" t="s">
        <v>859</v>
      </c>
      <c r="F729" s="251" t="s">
        <v>99</v>
      </c>
      <c r="G729" s="251">
        <v>1362.08</v>
      </c>
      <c r="H729" s="251">
        <v>1362.08</v>
      </c>
      <c r="I729" s="251">
        <v>2</v>
      </c>
      <c r="J729" s="251" t="s">
        <v>830</v>
      </c>
      <c r="K729" s="251" t="s">
        <v>869</v>
      </c>
      <c r="L729" s="251" t="s">
        <v>870</v>
      </c>
      <c r="M729" s="251" t="s">
        <v>826</v>
      </c>
      <c r="N729" s="251" t="s">
        <v>826</v>
      </c>
      <c r="O729" s="251" t="s">
        <v>826</v>
      </c>
      <c r="P729" s="251" t="s">
        <v>826</v>
      </c>
      <c r="Q729" s="251" t="s">
        <v>826</v>
      </c>
      <c r="R729" s="251" t="s">
        <v>826</v>
      </c>
      <c r="S729" s="251" t="s">
        <v>826</v>
      </c>
      <c r="T729" s="251" t="s">
        <v>826</v>
      </c>
      <c r="U729" s="251" t="str">
        <f>VLOOKUP(J729,'RBSA 2016 Equipment Mappings'!$C:$D,2,FALSE)</f>
        <v>Other</v>
      </c>
    </row>
    <row r="730" spans="3:21" x14ac:dyDescent="0.25">
      <c r="C730" s="251" t="s">
        <v>1458</v>
      </c>
      <c r="D730" s="251">
        <v>1976</v>
      </c>
      <c r="E730" s="251" t="s">
        <v>859</v>
      </c>
      <c r="F730" s="251" t="s">
        <v>99</v>
      </c>
      <c r="G730" s="251">
        <v>1362.08</v>
      </c>
      <c r="H730" s="251">
        <v>1362.08</v>
      </c>
      <c r="I730" s="251">
        <v>2</v>
      </c>
      <c r="J730" s="251" t="s">
        <v>830</v>
      </c>
      <c r="K730" s="251" t="s">
        <v>869</v>
      </c>
      <c r="L730" s="251" t="s">
        <v>1131</v>
      </c>
      <c r="M730" s="251" t="s">
        <v>862</v>
      </c>
      <c r="N730" s="251">
        <v>50000</v>
      </c>
      <c r="O730" s="251" t="s">
        <v>826</v>
      </c>
      <c r="P730" s="251" t="s">
        <v>826</v>
      </c>
      <c r="Q730" s="251" t="s">
        <v>826</v>
      </c>
      <c r="R730" s="251" t="s">
        <v>826</v>
      </c>
      <c r="S730" s="251" t="s">
        <v>826</v>
      </c>
      <c r="T730" s="251" t="s">
        <v>826</v>
      </c>
      <c r="U730" s="251" t="str">
        <f>VLOOKUP(J730,'RBSA 2016 Equipment Mappings'!$C:$D,2,FALSE)</f>
        <v>Other</v>
      </c>
    </row>
    <row r="731" spans="3:21" x14ac:dyDescent="0.25">
      <c r="C731" s="251" t="s">
        <v>1459</v>
      </c>
      <c r="D731" s="251">
        <v>1948</v>
      </c>
      <c r="E731" s="251" t="s">
        <v>859</v>
      </c>
      <c r="F731" s="251" t="s">
        <v>99</v>
      </c>
      <c r="G731" s="251">
        <v>1362.08</v>
      </c>
      <c r="H731" s="251">
        <v>1362.08</v>
      </c>
      <c r="I731" s="251">
        <v>1</v>
      </c>
      <c r="J731" s="251" t="s">
        <v>829</v>
      </c>
      <c r="K731" s="251" t="s">
        <v>876</v>
      </c>
      <c r="L731" s="251" t="s">
        <v>8</v>
      </c>
      <c r="M731" s="251" t="s">
        <v>892</v>
      </c>
      <c r="N731" s="251" t="s">
        <v>826</v>
      </c>
      <c r="O731" s="251" t="s">
        <v>826</v>
      </c>
      <c r="P731" s="251" t="s">
        <v>826</v>
      </c>
      <c r="Q731" s="251" t="s">
        <v>862</v>
      </c>
      <c r="R731" s="251" t="s">
        <v>826</v>
      </c>
      <c r="S731" s="251" t="s">
        <v>826</v>
      </c>
      <c r="T731" s="251" t="s">
        <v>826</v>
      </c>
      <c r="U731" s="251" t="str">
        <f>VLOOKUP(J731,'RBSA 2016 Equipment Mappings'!$C:$D,2,FALSE)</f>
        <v>Zonal</v>
      </c>
    </row>
    <row r="732" spans="3:21" x14ac:dyDescent="0.25">
      <c r="C732" s="251" t="s">
        <v>1460</v>
      </c>
      <c r="D732" s="251">
        <v>1978</v>
      </c>
      <c r="E732" s="251" t="s">
        <v>859</v>
      </c>
      <c r="F732" s="251" t="s">
        <v>99</v>
      </c>
      <c r="G732" s="251">
        <v>1362.08</v>
      </c>
      <c r="H732" s="251">
        <v>1362.08</v>
      </c>
      <c r="I732" s="251">
        <v>2</v>
      </c>
      <c r="J732" s="251" t="s">
        <v>677</v>
      </c>
      <c r="K732" s="251" t="s">
        <v>826</v>
      </c>
      <c r="L732" s="251" t="s">
        <v>8</v>
      </c>
      <c r="M732" s="251" t="s">
        <v>866</v>
      </c>
      <c r="N732" s="251" t="s">
        <v>826</v>
      </c>
      <c r="O732" s="251" t="s">
        <v>826</v>
      </c>
      <c r="P732" s="251" t="s">
        <v>826</v>
      </c>
      <c r="Q732" s="251" t="s">
        <v>205</v>
      </c>
      <c r="R732" s="251">
        <v>1977</v>
      </c>
      <c r="S732" s="251" t="s">
        <v>859</v>
      </c>
      <c r="T732" s="251">
        <v>39</v>
      </c>
      <c r="U732" s="251" t="str">
        <f>VLOOKUP(J732,'RBSA 2016 Equipment Mappings'!$C:$D,2,FALSE)</f>
        <v>eFAF</v>
      </c>
    </row>
    <row r="733" spans="3:21" x14ac:dyDescent="0.25">
      <c r="C733" s="251" t="s">
        <v>1461</v>
      </c>
      <c r="D733" s="251">
        <v>2008</v>
      </c>
      <c r="E733" s="251" t="s">
        <v>859</v>
      </c>
      <c r="F733" s="251" t="s">
        <v>864</v>
      </c>
      <c r="G733" s="251">
        <v>1323.42</v>
      </c>
      <c r="H733" s="251">
        <v>1323.42</v>
      </c>
      <c r="I733" s="251">
        <v>2</v>
      </c>
      <c r="J733" s="251" t="s">
        <v>831</v>
      </c>
      <c r="K733" s="251" t="s">
        <v>826</v>
      </c>
      <c r="L733" s="251" t="s">
        <v>8</v>
      </c>
      <c r="M733" s="251" t="s">
        <v>866</v>
      </c>
      <c r="N733" s="251" t="s">
        <v>826</v>
      </c>
      <c r="O733" s="251" t="s">
        <v>826</v>
      </c>
      <c r="P733" s="251" t="s">
        <v>826</v>
      </c>
      <c r="Q733" s="251" t="s">
        <v>874</v>
      </c>
      <c r="R733" s="251">
        <v>2008</v>
      </c>
      <c r="S733" s="251" t="s">
        <v>859</v>
      </c>
      <c r="T733" s="251">
        <v>8</v>
      </c>
      <c r="U733" s="251" t="str">
        <f>VLOOKUP(J733,'RBSA 2016 Equipment Mappings'!$C:$D,2,FALSE)</f>
        <v>ASHP</v>
      </c>
    </row>
    <row r="734" spans="3:21" x14ac:dyDescent="0.25">
      <c r="C734" s="251" t="s">
        <v>1462</v>
      </c>
      <c r="D734" s="251">
        <v>1952</v>
      </c>
      <c r="E734" s="251" t="s">
        <v>859</v>
      </c>
      <c r="F734" s="251" t="s">
        <v>99</v>
      </c>
      <c r="G734" s="251">
        <v>1362.08</v>
      </c>
      <c r="H734" s="251">
        <v>1362.08</v>
      </c>
      <c r="I734" s="251">
        <v>2</v>
      </c>
      <c r="J734" s="251" t="s">
        <v>677</v>
      </c>
      <c r="K734" s="251" t="s">
        <v>826</v>
      </c>
      <c r="L734" s="251" t="s">
        <v>8</v>
      </c>
      <c r="M734" s="251" t="s">
        <v>866</v>
      </c>
      <c r="N734" s="251" t="s">
        <v>826</v>
      </c>
      <c r="O734" s="251" t="s">
        <v>826</v>
      </c>
      <c r="P734" s="251" t="s">
        <v>826</v>
      </c>
      <c r="Q734" s="251" t="s">
        <v>205</v>
      </c>
      <c r="R734" s="251">
        <v>2009</v>
      </c>
      <c r="S734" s="251" t="s">
        <v>859</v>
      </c>
      <c r="T734" s="251">
        <v>7</v>
      </c>
      <c r="U734" s="251" t="str">
        <f>VLOOKUP(J734,'RBSA 2016 Equipment Mappings'!$C:$D,2,FALSE)</f>
        <v>eFAF</v>
      </c>
    </row>
    <row r="735" spans="3:21" x14ac:dyDescent="0.25">
      <c r="C735" s="251" t="s">
        <v>1463</v>
      </c>
      <c r="D735" s="251">
        <v>1921</v>
      </c>
      <c r="E735" s="251" t="s">
        <v>859</v>
      </c>
      <c r="F735" s="251" t="s">
        <v>99</v>
      </c>
      <c r="G735" s="251">
        <v>1362.08</v>
      </c>
      <c r="H735" s="251">
        <v>1362.08</v>
      </c>
      <c r="I735" s="251">
        <v>1</v>
      </c>
      <c r="J735" s="251" t="s">
        <v>624</v>
      </c>
      <c r="K735" s="251" t="s">
        <v>1029</v>
      </c>
      <c r="L735" s="251" t="s">
        <v>865</v>
      </c>
      <c r="M735" s="251" t="s">
        <v>861</v>
      </c>
      <c r="N735" s="251">
        <v>245000</v>
      </c>
      <c r="O735" s="251" t="s">
        <v>826</v>
      </c>
      <c r="P735" s="251" t="s">
        <v>826</v>
      </c>
      <c r="Q735" s="251" t="s">
        <v>624</v>
      </c>
      <c r="R735" s="251">
        <v>1999</v>
      </c>
      <c r="S735" s="251" t="s">
        <v>859</v>
      </c>
      <c r="T735" s="251">
        <v>17</v>
      </c>
      <c r="U735" s="251" t="str">
        <f>VLOOKUP(J735,'RBSA 2016 Equipment Mappings'!$C:$D,2,FALSE)</f>
        <v>Other</v>
      </c>
    </row>
    <row r="736" spans="3:21" x14ac:dyDescent="0.25">
      <c r="C736" s="251" t="s">
        <v>1464</v>
      </c>
      <c r="D736" s="251">
        <v>2008</v>
      </c>
      <c r="E736" s="251" t="s">
        <v>859</v>
      </c>
      <c r="F736" s="251" t="s">
        <v>99</v>
      </c>
      <c r="G736" s="251">
        <v>1362.08</v>
      </c>
      <c r="H736" s="251">
        <v>1362.08</v>
      </c>
      <c r="I736" s="251">
        <v>2</v>
      </c>
      <c r="J736" s="251" t="s">
        <v>677</v>
      </c>
      <c r="K736" s="251" t="s">
        <v>826</v>
      </c>
      <c r="L736" s="251" t="s">
        <v>8</v>
      </c>
      <c r="M736" s="251" t="s">
        <v>866</v>
      </c>
      <c r="N736" s="251" t="s">
        <v>826</v>
      </c>
      <c r="O736" s="251" t="s">
        <v>826</v>
      </c>
      <c r="P736" s="251" t="s">
        <v>826</v>
      </c>
      <c r="Q736" s="251" t="s">
        <v>205</v>
      </c>
      <c r="R736" s="251">
        <v>2007</v>
      </c>
      <c r="S736" s="251" t="s">
        <v>859</v>
      </c>
      <c r="T736" s="251">
        <v>9</v>
      </c>
      <c r="U736" s="251" t="str">
        <f>VLOOKUP(J736,'RBSA 2016 Equipment Mappings'!$C:$D,2,FALSE)</f>
        <v>eFAF</v>
      </c>
    </row>
    <row r="737" spans="3:21" x14ac:dyDescent="0.25">
      <c r="C737" s="251" t="s">
        <v>1465</v>
      </c>
      <c r="D737" s="251">
        <v>1949</v>
      </c>
      <c r="E737" s="251" t="s">
        <v>859</v>
      </c>
      <c r="F737" s="251" t="s">
        <v>99</v>
      </c>
      <c r="G737" s="251">
        <v>2348.9699999999998</v>
      </c>
      <c r="H737" s="251">
        <v>2348.9699999999998</v>
      </c>
      <c r="I737" s="251">
        <v>2</v>
      </c>
      <c r="J737" s="251" t="s">
        <v>624</v>
      </c>
      <c r="K737" s="251" t="s">
        <v>1029</v>
      </c>
      <c r="L737" s="251" t="s">
        <v>865</v>
      </c>
      <c r="M737" s="251" t="s">
        <v>861</v>
      </c>
      <c r="N737" s="251">
        <v>305000</v>
      </c>
      <c r="O737" s="251" t="s">
        <v>826</v>
      </c>
      <c r="P737" s="251" t="s">
        <v>826</v>
      </c>
      <c r="Q737" s="251" t="s">
        <v>624</v>
      </c>
      <c r="R737" s="251">
        <v>2008</v>
      </c>
      <c r="S737" s="251" t="s">
        <v>859</v>
      </c>
      <c r="T737" s="251">
        <v>8</v>
      </c>
      <c r="U737" s="251" t="str">
        <f>VLOOKUP(J737,'RBSA 2016 Equipment Mappings'!$C:$D,2,FALSE)</f>
        <v>Other</v>
      </c>
    </row>
    <row r="738" spans="3:21" x14ac:dyDescent="0.25">
      <c r="C738" s="251" t="s">
        <v>1466</v>
      </c>
      <c r="D738" s="251">
        <v>1983</v>
      </c>
      <c r="E738" s="251" t="s">
        <v>859</v>
      </c>
      <c r="F738" s="251" t="s">
        <v>99</v>
      </c>
      <c r="G738" s="251">
        <v>2348.9699999999998</v>
      </c>
      <c r="H738" s="251">
        <v>2348.9699999999998</v>
      </c>
      <c r="I738" s="251">
        <v>1</v>
      </c>
      <c r="J738" s="251" t="s">
        <v>836</v>
      </c>
      <c r="K738" s="251" t="s">
        <v>1467</v>
      </c>
      <c r="L738" s="251" t="s">
        <v>8</v>
      </c>
      <c r="M738" s="251" t="s">
        <v>866</v>
      </c>
      <c r="N738" s="251">
        <v>49000</v>
      </c>
      <c r="O738" s="251" t="s">
        <v>826</v>
      </c>
      <c r="P738" s="251" t="s">
        <v>826</v>
      </c>
      <c r="Q738" s="251" t="s">
        <v>874</v>
      </c>
      <c r="R738" s="251" t="s">
        <v>826</v>
      </c>
      <c r="S738" s="251" t="s">
        <v>826</v>
      </c>
      <c r="T738" s="251" t="s">
        <v>826</v>
      </c>
      <c r="U738" s="251" t="str">
        <f>VLOOKUP(J738,'RBSA 2016 Equipment Mappings'!$C:$D,2,FALSE)</f>
        <v>GSHP</v>
      </c>
    </row>
    <row r="739" spans="3:21" x14ac:dyDescent="0.25">
      <c r="C739" s="251" t="s">
        <v>1468</v>
      </c>
      <c r="D739" s="251">
        <v>2014</v>
      </c>
      <c r="E739" s="251" t="s">
        <v>867</v>
      </c>
      <c r="F739" s="251" t="s">
        <v>99</v>
      </c>
      <c r="G739" s="251">
        <v>2348.9699999999998</v>
      </c>
      <c r="H739" s="251">
        <v>2348.9699999999998</v>
      </c>
      <c r="I739" s="251">
        <v>2</v>
      </c>
      <c r="J739" s="251" t="s">
        <v>678</v>
      </c>
      <c r="K739" s="251" t="s">
        <v>826</v>
      </c>
      <c r="L739" s="251" t="s">
        <v>865</v>
      </c>
      <c r="M739" s="251" t="s">
        <v>892</v>
      </c>
      <c r="N739" s="251">
        <v>60000</v>
      </c>
      <c r="O739" s="251" t="s">
        <v>826</v>
      </c>
      <c r="P739" s="251" t="s">
        <v>826</v>
      </c>
      <c r="Q739" s="251" t="s">
        <v>205</v>
      </c>
      <c r="R739" s="251">
        <v>2014</v>
      </c>
      <c r="S739" s="251" t="s">
        <v>867</v>
      </c>
      <c r="T739" s="251">
        <v>2</v>
      </c>
      <c r="U739" s="251" t="str">
        <f>VLOOKUP(J739,'RBSA 2016 Equipment Mappings'!$C:$D,2,FALSE)</f>
        <v>gFAF</v>
      </c>
    </row>
    <row r="740" spans="3:21" x14ac:dyDescent="0.25">
      <c r="C740" s="251" t="s">
        <v>1469</v>
      </c>
      <c r="D740" s="251">
        <v>2003</v>
      </c>
      <c r="E740" s="251" t="s">
        <v>859</v>
      </c>
      <c r="F740" s="251" t="s">
        <v>99</v>
      </c>
      <c r="G740" s="251">
        <v>1362.08</v>
      </c>
      <c r="H740" s="251">
        <v>1362.08</v>
      </c>
      <c r="I740" s="251">
        <v>2</v>
      </c>
      <c r="J740" s="251" t="s">
        <v>678</v>
      </c>
      <c r="K740" s="251" t="s">
        <v>826</v>
      </c>
      <c r="L740" s="251" t="s">
        <v>865</v>
      </c>
      <c r="M740" s="251" t="s">
        <v>866</v>
      </c>
      <c r="N740" s="251">
        <v>80000</v>
      </c>
      <c r="O740" s="251" t="s">
        <v>826</v>
      </c>
      <c r="P740" s="251" t="s">
        <v>826</v>
      </c>
      <c r="Q740" s="251" t="s">
        <v>205</v>
      </c>
      <c r="R740" s="251">
        <v>2001</v>
      </c>
      <c r="S740" s="251" t="s">
        <v>859</v>
      </c>
      <c r="T740" s="251">
        <v>15</v>
      </c>
      <c r="U740" s="251" t="str">
        <f>VLOOKUP(J740,'RBSA 2016 Equipment Mappings'!$C:$D,2,FALSE)</f>
        <v>gFAF</v>
      </c>
    </row>
    <row r="741" spans="3:21" x14ac:dyDescent="0.25">
      <c r="C741" s="251" t="s">
        <v>1470</v>
      </c>
      <c r="D741" s="251">
        <v>2005</v>
      </c>
      <c r="E741" s="251" t="s">
        <v>859</v>
      </c>
      <c r="F741" s="251" t="s">
        <v>99</v>
      </c>
      <c r="G741" s="251">
        <v>1362.08</v>
      </c>
      <c r="H741" s="251">
        <v>1362.08</v>
      </c>
      <c r="I741" s="251">
        <v>2</v>
      </c>
      <c r="J741" s="251" t="s">
        <v>831</v>
      </c>
      <c r="K741" s="251" t="s">
        <v>826</v>
      </c>
      <c r="L741" s="251" t="s">
        <v>8</v>
      </c>
      <c r="M741" s="251" t="s">
        <v>866</v>
      </c>
      <c r="N741" s="251" t="s">
        <v>826</v>
      </c>
      <c r="O741" s="251">
        <v>8.5</v>
      </c>
      <c r="P741" s="251" t="s">
        <v>1026</v>
      </c>
      <c r="Q741" s="251" t="s">
        <v>874</v>
      </c>
      <c r="R741" s="251">
        <v>2005</v>
      </c>
      <c r="S741" s="251" t="s">
        <v>859</v>
      </c>
      <c r="T741" s="251">
        <v>11</v>
      </c>
      <c r="U741" s="251" t="str">
        <f>VLOOKUP(J741,'RBSA 2016 Equipment Mappings'!$C:$D,2,FALSE)</f>
        <v>ASHP</v>
      </c>
    </row>
    <row r="742" spans="3:21" x14ac:dyDescent="0.25">
      <c r="C742" s="251" t="s">
        <v>1471</v>
      </c>
      <c r="D742" s="251">
        <v>1985</v>
      </c>
      <c r="E742" s="251" t="s">
        <v>859</v>
      </c>
      <c r="F742" s="251" t="s">
        <v>99</v>
      </c>
      <c r="G742" s="251">
        <v>2348.9699999999998</v>
      </c>
      <c r="H742" s="251">
        <v>2348.9699999999998</v>
      </c>
      <c r="I742" s="251">
        <v>1</v>
      </c>
      <c r="J742" s="251" t="s">
        <v>831</v>
      </c>
      <c r="K742" s="251" t="s">
        <v>826</v>
      </c>
      <c r="L742" s="251" t="s">
        <v>8</v>
      </c>
      <c r="M742" s="251" t="s">
        <v>886</v>
      </c>
      <c r="N742" s="251" t="s">
        <v>826</v>
      </c>
      <c r="O742" s="251">
        <v>9.1999999999999993</v>
      </c>
      <c r="P742" s="251" t="s">
        <v>881</v>
      </c>
      <c r="Q742" s="251" t="s">
        <v>874</v>
      </c>
      <c r="R742" s="251">
        <v>2015</v>
      </c>
      <c r="S742" s="251" t="s">
        <v>867</v>
      </c>
      <c r="T742" s="251">
        <v>1</v>
      </c>
      <c r="U742" s="251" t="str">
        <f>VLOOKUP(J742,'RBSA 2016 Equipment Mappings'!$C:$D,2,FALSE)</f>
        <v>ASHP</v>
      </c>
    </row>
    <row r="743" spans="3:21" x14ac:dyDescent="0.25">
      <c r="C743" s="251" t="s">
        <v>1472</v>
      </c>
      <c r="D743" s="251">
        <v>1958</v>
      </c>
      <c r="E743" s="251" t="s">
        <v>859</v>
      </c>
      <c r="F743" s="251" t="s">
        <v>99</v>
      </c>
      <c r="G743" s="251">
        <v>2348.9699999999998</v>
      </c>
      <c r="H743" s="251">
        <v>2348.9699999999998</v>
      </c>
      <c r="I743" s="251">
        <v>1</v>
      </c>
      <c r="J743" s="251" t="s">
        <v>678</v>
      </c>
      <c r="K743" s="251" t="s">
        <v>826</v>
      </c>
      <c r="L743" s="251" t="s">
        <v>865</v>
      </c>
      <c r="M743" s="251" t="s">
        <v>861</v>
      </c>
      <c r="N743" s="251">
        <v>60000</v>
      </c>
      <c r="O743" s="251" t="s">
        <v>826</v>
      </c>
      <c r="P743" s="251" t="s">
        <v>826</v>
      </c>
      <c r="Q743" s="251" t="s">
        <v>205</v>
      </c>
      <c r="R743" s="251">
        <v>1986</v>
      </c>
      <c r="S743" s="251" t="s">
        <v>859</v>
      </c>
      <c r="T743" s="251">
        <v>30</v>
      </c>
      <c r="U743" s="251" t="str">
        <f>VLOOKUP(J743,'RBSA 2016 Equipment Mappings'!$C:$D,2,FALSE)</f>
        <v>gFAF</v>
      </c>
    </row>
    <row r="744" spans="3:21" x14ac:dyDescent="0.25">
      <c r="C744" s="251" t="s">
        <v>1473</v>
      </c>
      <c r="D744" s="251">
        <v>1999</v>
      </c>
      <c r="E744" s="251" t="s">
        <v>859</v>
      </c>
      <c r="F744" s="251" t="s">
        <v>99</v>
      </c>
      <c r="G744" s="251">
        <v>1362.08</v>
      </c>
      <c r="H744" s="251">
        <v>1362.08</v>
      </c>
      <c r="I744" s="251">
        <v>2</v>
      </c>
      <c r="J744" s="251" t="s">
        <v>678</v>
      </c>
      <c r="K744" s="251" t="s">
        <v>826</v>
      </c>
      <c r="L744" s="251" t="s">
        <v>865</v>
      </c>
      <c r="M744" s="251" t="s">
        <v>866</v>
      </c>
      <c r="N744" s="251">
        <v>120000</v>
      </c>
      <c r="O744" s="251" t="s">
        <v>826</v>
      </c>
      <c r="P744" s="251" t="s">
        <v>826</v>
      </c>
      <c r="Q744" s="251" t="s">
        <v>205</v>
      </c>
      <c r="R744" s="251">
        <v>1999</v>
      </c>
      <c r="S744" s="251" t="s">
        <v>859</v>
      </c>
      <c r="T744" s="251">
        <v>17</v>
      </c>
      <c r="U744" s="251" t="str">
        <f>VLOOKUP(J744,'RBSA 2016 Equipment Mappings'!$C:$D,2,FALSE)</f>
        <v>gFAF</v>
      </c>
    </row>
    <row r="745" spans="3:21" x14ac:dyDescent="0.25">
      <c r="C745" s="251" t="s">
        <v>1474</v>
      </c>
      <c r="D745" s="251">
        <v>1975</v>
      </c>
      <c r="E745" s="251" t="s">
        <v>859</v>
      </c>
      <c r="F745" s="251" t="s">
        <v>864</v>
      </c>
      <c r="G745" s="251">
        <v>1135.4000000000001</v>
      </c>
      <c r="H745" s="251">
        <v>1135.4000000000001</v>
      </c>
      <c r="I745" s="251">
        <v>2</v>
      </c>
      <c r="J745" s="251" t="s">
        <v>830</v>
      </c>
      <c r="K745" s="251" t="s">
        <v>869</v>
      </c>
      <c r="L745" s="251" t="s">
        <v>870</v>
      </c>
      <c r="M745" s="251" t="s">
        <v>861</v>
      </c>
      <c r="N745" s="251" t="s">
        <v>826</v>
      </c>
      <c r="O745" s="251" t="s">
        <v>826</v>
      </c>
      <c r="P745" s="251" t="s">
        <v>826</v>
      </c>
      <c r="Q745" s="251" t="s">
        <v>826</v>
      </c>
      <c r="R745" s="251" t="s">
        <v>826</v>
      </c>
      <c r="S745" s="251" t="s">
        <v>826</v>
      </c>
      <c r="T745" s="251" t="s">
        <v>826</v>
      </c>
      <c r="U745" s="251" t="str">
        <f>VLOOKUP(J745,'RBSA 2016 Equipment Mappings'!$C:$D,2,FALSE)</f>
        <v>Other</v>
      </c>
    </row>
    <row r="746" spans="3:21" x14ac:dyDescent="0.25">
      <c r="C746" s="251" t="s">
        <v>1475</v>
      </c>
      <c r="D746" s="251">
        <v>2006</v>
      </c>
      <c r="E746" s="251" t="s">
        <v>859</v>
      </c>
      <c r="F746" s="251" t="s">
        <v>99</v>
      </c>
      <c r="G746" s="251">
        <v>1362.08</v>
      </c>
      <c r="H746" s="251">
        <v>1362.08</v>
      </c>
      <c r="I746" s="251">
        <v>2</v>
      </c>
      <c r="J746" s="251" t="s">
        <v>678</v>
      </c>
      <c r="K746" s="251" t="s">
        <v>1050</v>
      </c>
      <c r="L746" s="251" t="s">
        <v>865</v>
      </c>
      <c r="M746" s="251" t="s">
        <v>866</v>
      </c>
      <c r="N746" s="251" t="s">
        <v>826</v>
      </c>
      <c r="O746" s="251" t="s">
        <v>826</v>
      </c>
      <c r="P746" s="251" t="s">
        <v>826</v>
      </c>
      <c r="Q746" s="251" t="s">
        <v>205</v>
      </c>
      <c r="R746" s="251" t="s">
        <v>826</v>
      </c>
      <c r="S746" s="251" t="s">
        <v>826</v>
      </c>
      <c r="T746" s="251" t="s">
        <v>826</v>
      </c>
      <c r="U746" s="251" t="str">
        <f>VLOOKUP(J746,'RBSA 2016 Equipment Mappings'!$C:$D,2,FALSE)</f>
        <v>gFAF</v>
      </c>
    </row>
    <row r="747" spans="3:21" x14ac:dyDescent="0.25">
      <c r="C747" s="251" t="s">
        <v>1476</v>
      </c>
      <c r="D747" s="251">
        <v>1970</v>
      </c>
      <c r="E747" s="251" t="s">
        <v>859</v>
      </c>
      <c r="F747" s="251" t="s">
        <v>99</v>
      </c>
      <c r="G747" s="251">
        <v>1362.08</v>
      </c>
      <c r="H747" s="251">
        <v>1362.08</v>
      </c>
      <c r="I747" s="251">
        <v>1</v>
      </c>
      <c r="J747" s="251" t="s">
        <v>829</v>
      </c>
      <c r="K747" s="251" t="s">
        <v>860</v>
      </c>
      <c r="L747" s="251" t="s">
        <v>8</v>
      </c>
      <c r="M747" s="251" t="s">
        <v>861</v>
      </c>
      <c r="N747" s="251" t="s">
        <v>826</v>
      </c>
      <c r="O747" s="251" t="s">
        <v>826</v>
      </c>
      <c r="P747" s="251" t="s">
        <v>826</v>
      </c>
      <c r="Q747" s="251" t="s">
        <v>862</v>
      </c>
      <c r="R747" s="251" t="s">
        <v>826</v>
      </c>
      <c r="S747" s="251" t="s">
        <v>826</v>
      </c>
      <c r="T747" s="251" t="s">
        <v>826</v>
      </c>
      <c r="U747" s="251" t="str">
        <f>VLOOKUP(J747,'RBSA 2016 Equipment Mappings'!$C:$D,2,FALSE)</f>
        <v>Zonal</v>
      </c>
    </row>
    <row r="748" spans="3:21" x14ac:dyDescent="0.25">
      <c r="C748" s="251" t="s">
        <v>1477</v>
      </c>
      <c r="D748" s="251">
        <v>1978</v>
      </c>
      <c r="E748" s="251" t="s">
        <v>859</v>
      </c>
      <c r="F748" s="251" t="s">
        <v>99</v>
      </c>
      <c r="G748" s="251">
        <v>1362.08</v>
      </c>
      <c r="H748" s="251">
        <v>681.04</v>
      </c>
      <c r="I748" s="251">
        <v>2</v>
      </c>
      <c r="J748" s="251" t="s">
        <v>835</v>
      </c>
      <c r="K748" s="251" t="s">
        <v>826</v>
      </c>
      <c r="L748" s="251" t="s">
        <v>8</v>
      </c>
      <c r="M748" s="251" t="s">
        <v>861</v>
      </c>
      <c r="N748" s="251" t="s">
        <v>826</v>
      </c>
      <c r="O748" s="251" t="s">
        <v>826</v>
      </c>
      <c r="P748" s="251" t="s">
        <v>826</v>
      </c>
      <c r="Q748" s="251" t="s">
        <v>826</v>
      </c>
      <c r="R748" s="251" t="s">
        <v>826</v>
      </c>
      <c r="S748" s="251" t="s">
        <v>826</v>
      </c>
      <c r="T748" s="251" t="s">
        <v>826</v>
      </c>
      <c r="U748" s="251" t="str">
        <f>VLOOKUP(J748,'RBSA 2016 Equipment Mappings'!$C:$D,2,FALSE)</f>
        <v>Zonal</v>
      </c>
    </row>
    <row r="749" spans="3:21" x14ac:dyDescent="0.25">
      <c r="C749" s="251" t="s">
        <v>1477</v>
      </c>
      <c r="D749" s="251">
        <v>1978</v>
      </c>
      <c r="E749" s="251" t="s">
        <v>859</v>
      </c>
      <c r="F749" s="251" t="s">
        <v>99</v>
      </c>
      <c r="G749" s="251">
        <v>1362.08</v>
      </c>
      <c r="H749" s="251">
        <v>681.04</v>
      </c>
      <c r="I749" s="251">
        <v>2</v>
      </c>
      <c r="J749" s="251" t="s">
        <v>835</v>
      </c>
      <c r="K749" s="251" t="s">
        <v>826</v>
      </c>
      <c r="L749" s="251" t="s">
        <v>8</v>
      </c>
      <c r="M749" s="251" t="s">
        <v>861</v>
      </c>
      <c r="N749" s="251" t="s">
        <v>826</v>
      </c>
      <c r="O749" s="251" t="s">
        <v>826</v>
      </c>
      <c r="P749" s="251" t="s">
        <v>826</v>
      </c>
      <c r="Q749" s="251" t="s">
        <v>826</v>
      </c>
      <c r="R749" s="251" t="s">
        <v>826</v>
      </c>
      <c r="S749" s="251" t="s">
        <v>826</v>
      </c>
      <c r="T749" s="251" t="s">
        <v>826</v>
      </c>
      <c r="U749" s="251" t="str">
        <f>VLOOKUP(J749,'RBSA 2016 Equipment Mappings'!$C:$D,2,FALSE)</f>
        <v>Zonal</v>
      </c>
    </row>
    <row r="750" spans="3:21" x14ac:dyDescent="0.25">
      <c r="C750" s="251" t="s">
        <v>1478</v>
      </c>
      <c r="D750" s="251">
        <v>1995</v>
      </c>
      <c r="E750" s="251" t="s">
        <v>859</v>
      </c>
      <c r="F750" s="251" t="s">
        <v>99</v>
      </c>
      <c r="G750" s="251">
        <v>1362.08</v>
      </c>
      <c r="H750" s="251">
        <v>1362.08</v>
      </c>
      <c r="I750" s="251">
        <v>2</v>
      </c>
      <c r="J750" s="251" t="s">
        <v>831</v>
      </c>
      <c r="K750" s="251" t="s">
        <v>826</v>
      </c>
      <c r="L750" s="251" t="s">
        <v>8</v>
      </c>
      <c r="M750" s="251" t="s">
        <v>862</v>
      </c>
      <c r="N750" s="251" t="s">
        <v>826</v>
      </c>
      <c r="O750" s="251">
        <v>7.7</v>
      </c>
      <c r="P750" s="251" t="s">
        <v>890</v>
      </c>
      <c r="Q750" s="251" t="s">
        <v>874</v>
      </c>
      <c r="R750" s="251">
        <v>1990</v>
      </c>
      <c r="S750" s="251" t="s">
        <v>859</v>
      </c>
      <c r="T750" s="251">
        <v>26</v>
      </c>
      <c r="U750" s="251" t="str">
        <f>VLOOKUP(J750,'RBSA 2016 Equipment Mappings'!$C:$D,2,FALSE)</f>
        <v>ASHP</v>
      </c>
    </row>
    <row r="751" spans="3:21" x14ac:dyDescent="0.25">
      <c r="C751" s="251" t="s">
        <v>1479</v>
      </c>
      <c r="D751" s="251">
        <v>1939</v>
      </c>
      <c r="E751" s="251" t="s">
        <v>859</v>
      </c>
      <c r="F751" s="251" t="s">
        <v>99</v>
      </c>
      <c r="G751" s="251">
        <v>1362.08</v>
      </c>
      <c r="H751" s="251">
        <v>1362.08</v>
      </c>
      <c r="I751" s="251">
        <v>2</v>
      </c>
      <c r="J751" s="251" t="s">
        <v>678</v>
      </c>
      <c r="K751" s="251" t="s">
        <v>826</v>
      </c>
      <c r="L751" s="251" t="s">
        <v>865</v>
      </c>
      <c r="M751" s="251" t="s">
        <v>866</v>
      </c>
      <c r="N751" s="251">
        <v>50000</v>
      </c>
      <c r="O751" s="251" t="s">
        <v>826</v>
      </c>
      <c r="P751" s="251" t="s">
        <v>826</v>
      </c>
      <c r="Q751" s="251" t="s">
        <v>205</v>
      </c>
      <c r="R751" s="251">
        <v>2000</v>
      </c>
      <c r="S751" s="251" t="s">
        <v>859</v>
      </c>
      <c r="T751" s="251">
        <v>16</v>
      </c>
      <c r="U751" s="251" t="str">
        <f>VLOOKUP(J751,'RBSA 2016 Equipment Mappings'!$C:$D,2,FALSE)</f>
        <v>gFAF</v>
      </c>
    </row>
    <row r="752" spans="3:21" x14ac:dyDescent="0.25">
      <c r="C752" s="251" t="s">
        <v>1480</v>
      </c>
      <c r="D752" s="251">
        <v>2015</v>
      </c>
      <c r="E752" s="251" t="s">
        <v>867</v>
      </c>
      <c r="F752" s="251" t="s">
        <v>99</v>
      </c>
      <c r="G752" s="251">
        <v>8874.09</v>
      </c>
      <c r="H752" s="251">
        <v>8874.09</v>
      </c>
      <c r="I752" s="251">
        <v>1</v>
      </c>
      <c r="J752" s="251" t="s">
        <v>831</v>
      </c>
      <c r="K752" s="251" t="s">
        <v>826</v>
      </c>
      <c r="L752" s="251" t="s">
        <v>8</v>
      </c>
      <c r="M752" s="251" t="s">
        <v>886</v>
      </c>
      <c r="N752" s="251" t="s">
        <v>826</v>
      </c>
      <c r="O752" s="251">
        <v>7.7</v>
      </c>
      <c r="P752" s="251" t="s">
        <v>890</v>
      </c>
      <c r="Q752" s="251" t="s">
        <v>874</v>
      </c>
      <c r="R752" s="251">
        <v>2014</v>
      </c>
      <c r="S752" s="251" t="s">
        <v>867</v>
      </c>
      <c r="T752" s="251">
        <v>2</v>
      </c>
      <c r="U752" s="251" t="str">
        <f>VLOOKUP(J752,'RBSA 2016 Equipment Mappings'!$C:$D,2,FALSE)</f>
        <v>ASHP</v>
      </c>
    </row>
    <row r="753" spans="3:21" x14ac:dyDescent="0.25">
      <c r="C753" s="251" t="s">
        <v>1481</v>
      </c>
      <c r="D753" s="251">
        <v>1999</v>
      </c>
      <c r="E753" s="251" t="s">
        <v>859</v>
      </c>
      <c r="F753" s="251" t="s">
        <v>99</v>
      </c>
      <c r="G753" s="251">
        <v>2348.9699999999998</v>
      </c>
      <c r="H753" s="251">
        <v>2348.9699999999998</v>
      </c>
      <c r="I753" s="251">
        <v>2</v>
      </c>
      <c r="J753" s="251" t="s">
        <v>830</v>
      </c>
      <c r="K753" s="251" t="s">
        <v>937</v>
      </c>
      <c r="L753" s="251" t="s">
        <v>953</v>
      </c>
      <c r="M753" s="251" t="s">
        <v>861</v>
      </c>
      <c r="N753" s="251" t="s">
        <v>826</v>
      </c>
      <c r="O753" s="251" t="s">
        <v>826</v>
      </c>
      <c r="P753" s="251" t="s">
        <v>826</v>
      </c>
      <c r="Q753" s="251" t="s">
        <v>826</v>
      </c>
      <c r="R753" s="251" t="s">
        <v>826</v>
      </c>
      <c r="S753" s="251" t="s">
        <v>826</v>
      </c>
      <c r="T753" s="251" t="s">
        <v>826</v>
      </c>
      <c r="U753" s="251" t="str">
        <f>VLOOKUP(J753,'RBSA 2016 Equipment Mappings'!$C:$D,2,FALSE)</f>
        <v>Other</v>
      </c>
    </row>
    <row r="754" spans="3:21" x14ac:dyDescent="0.25">
      <c r="C754" s="251" t="s">
        <v>1482</v>
      </c>
      <c r="D754" s="251">
        <v>2003</v>
      </c>
      <c r="E754" s="251" t="s">
        <v>859</v>
      </c>
      <c r="F754" s="251" t="s">
        <v>99</v>
      </c>
      <c r="G754" s="251">
        <v>2348.9699999999998</v>
      </c>
      <c r="H754" s="251">
        <v>2348.9699999999998</v>
      </c>
      <c r="I754" s="251">
        <v>2</v>
      </c>
      <c r="J754" s="251" t="s">
        <v>831</v>
      </c>
      <c r="K754" s="251" t="s">
        <v>826</v>
      </c>
      <c r="L754" s="251" t="s">
        <v>8</v>
      </c>
      <c r="M754" s="251" t="s">
        <v>862</v>
      </c>
      <c r="N754" s="251" t="s">
        <v>826</v>
      </c>
      <c r="O754" s="251" t="s">
        <v>826</v>
      </c>
      <c r="P754" s="251" t="s">
        <v>826</v>
      </c>
      <c r="Q754" s="251" t="s">
        <v>874</v>
      </c>
      <c r="R754" s="251">
        <v>2004</v>
      </c>
      <c r="S754" s="251" t="s">
        <v>859</v>
      </c>
      <c r="T754" s="251">
        <v>12</v>
      </c>
      <c r="U754" s="251" t="str">
        <f>VLOOKUP(J754,'RBSA 2016 Equipment Mappings'!$C:$D,2,FALSE)</f>
        <v>ASHP</v>
      </c>
    </row>
    <row r="755" spans="3:21" x14ac:dyDescent="0.25">
      <c r="C755" s="251" t="s">
        <v>1483</v>
      </c>
      <c r="D755" s="251">
        <v>1994</v>
      </c>
      <c r="E755" s="251" t="s">
        <v>859</v>
      </c>
      <c r="F755" s="251" t="s">
        <v>864</v>
      </c>
      <c r="G755" s="251">
        <v>1323.42</v>
      </c>
      <c r="H755" s="251">
        <v>1323.42</v>
      </c>
      <c r="I755" s="251">
        <v>2</v>
      </c>
      <c r="J755" s="251" t="s">
        <v>830</v>
      </c>
      <c r="K755" s="251" t="s">
        <v>869</v>
      </c>
      <c r="L755" s="251" t="s">
        <v>870</v>
      </c>
      <c r="M755" s="251" t="s">
        <v>809</v>
      </c>
      <c r="N755" s="251" t="s">
        <v>826</v>
      </c>
      <c r="O755" s="251" t="s">
        <v>826</v>
      </c>
      <c r="P755" s="251" t="s">
        <v>826</v>
      </c>
      <c r="Q755" s="251" t="s">
        <v>826</v>
      </c>
      <c r="R755" s="251" t="s">
        <v>826</v>
      </c>
      <c r="S755" s="251" t="s">
        <v>826</v>
      </c>
      <c r="T755" s="251" t="s">
        <v>826</v>
      </c>
      <c r="U755" s="251" t="str">
        <f>VLOOKUP(J755,'RBSA 2016 Equipment Mappings'!$C:$D,2,FALSE)</f>
        <v>Other</v>
      </c>
    </row>
    <row r="756" spans="3:21" x14ac:dyDescent="0.25">
      <c r="C756" s="251" t="s">
        <v>1484</v>
      </c>
      <c r="D756" s="251">
        <v>1997</v>
      </c>
      <c r="E756" s="251" t="s">
        <v>859</v>
      </c>
      <c r="F756" s="251" t="s">
        <v>99</v>
      </c>
      <c r="G756" s="251">
        <v>2348.9699999999998</v>
      </c>
      <c r="H756" s="251">
        <v>2348.9699999999998</v>
      </c>
      <c r="I756" s="251">
        <v>2</v>
      </c>
      <c r="J756" s="251" t="s">
        <v>831</v>
      </c>
      <c r="K756" s="251" t="s">
        <v>826</v>
      </c>
      <c r="L756" s="251" t="s">
        <v>8</v>
      </c>
      <c r="M756" s="251" t="s">
        <v>866</v>
      </c>
      <c r="N756" s="251" t="s">
        <v>826</v>
      </c>
      <c r="O756" s="251">
        <v>7.8</v>
      </c>
      <c r="P756" s="251" t="s">
        <v>890</v>
      </c>
      <c r="Q756" s="251" t="s">
        <v>874</v>
      </c>
      <c r="R756" s="251">
        <v>1997</v>
      </c>
      <c r="S756" s="251" t="s">
        <v>859</v>
      </c>
      <c r="T756" s="251">
        <v>19</v>
      </c>
      <c r="U756" s="251" t="str">
        <f>VLOOKUP(J756,'RBSA 2016 Equipment Mappings'!$C:$D,2,FALSE)</f>
        <v>ASHP</v>
      </c>
    </row>
    <row r="757" spans="3:21" x14ac:dyDescent="0.25">
      <c r="C757" s="251" t="s">
        <v>1485</v>
      </c>
      <c r="D757" s="251">
        <v>1993</v>
      </c>
      <c r="E757" s="251" t="s">
        <v>859</v>
      </c>
      <c r="F757" s="251" t="s">
        <v>99</v>
      </c>
      <c r="G757" s="251">
        <v>1362.08</v>
      </c>
      <c r="H757" s="251">
        <v>1362.08</v>
      </c>
      <c r="I757" s="251">
        <v>2</v>
      </c>
      <c r="J757" s="251" t="s">
        <v>678</v>
      </c>
      <c r="K757" s="251" t="s">
        <v>826</v>
      </c>
      <c r="L757" s="251" t="s">
        <v>865</v>
      </c>
      <c r="M757" s="251" t="s">
        <v>861</v>
      </c>
      <c r="N757" s="251">
        <v>40000</v>
      </c>
      <c r="O757" s="251" t="s">
        <v>826</v>
      </c>
      <c r="P757" s="251" t="s">
        <v>826</v>
      </c>
      <c r="Q757" s="251" t="s">
        <v>205</v>
      </c>
      <c r="R757" s="251" t="s">
        <v>826</v>
      </c>
      <c r="S757" s="251" t="s">
        <v>826</v>
      </c>
      <c r="T757" s="251" t="s">
        <v>826</v>
      </c>
      <c r="U757" s="251" t="str">
        <f>VLOOKUP(J757,'RBSA 2016 Equipment Mappings'!$C:$D,2,FALSE)</f>
        <v>gFAF</v>
      </c>
    </row>
    <row r="758" spans="3:21" x14ac:dyDescent="0.25">
      <c r="C758" s="251" t="s">
        <v>1486</v>
      </c>
      <c r="D758" s="251">
        <v>2015</v>
      </c>
      <c r="E758" s="251" t="s">
        <v>867</v>
      </c>
      <c r="F758" s="251" t="s">
        <v>99</v>
      </c>
      <c r="G758" s="251">
        <v>1362.08</v>
      </c>
      <c r="H758" s="251">
        <v>1362.08</v>
      </c>
      <c r="I758" s="251">
        <v>2</v>
      </c>
      <c r="J758" s="251" t="s">
        <v>678</v>
      </c>
      <c r="K758" s="251" t="s">
        <v>826</v>
      </c>
      <c r="L758" s="251" t="s">
        <v>865</v>
      </c>
      <c r="M758" s="251" t="s">
        <v>861</v>
      </c>
      <c r="N758" s="251" t="s">
        <v>826</v>
      </c>
      <c r="O758" s="251" t="s">
        <v>826</v>
      </c>
      <c r="P758" s="251" t="s">
        <v>826</v>
      </c>
      <c r="Q758" s="251" t="s">
        <v>205</v>
      </c>
      <c r="R758" s="251" t="s">
        <v>826</v>
      </c>
      <c r="S758" s="251" t="s">
        <v>826</v>
      </c>
      <c r="T758" s="251" t="s">
        <v>826</v>
      </c>
      <c r="U758" s="251" t="str">
        <f>VLOOKUP(J758,'RBSA 2016 Equipment Mappings'!$C:$D,2,FALSE)</f>
        <v>gFAF</v>
      </c>
    </row>
    <row r="759" spans="3:21" x14ac:dyDescent="0.25">
      <c r="C759" s="251" t="s">
        <v>1487</v>
      </c>
      <c r="D759" s="251">
        <v>1982</v>
      </c>
      <c r="E759" s="251" t="s">
        <v>859</v>
      </c>
      <c r="F759" s="251" t="s">
        <v>99</v>
      </c>
      <c r="G759" s="251">
        <v>1362.08</v>
      </c>
      <c r="H759" s="251">
        <v>681.04</v>
      </c>
      <c r="I759" s="251">
        <v>2</v>
      </c>
      <c r="J759" s="251" t="s">
        <v>830</v>
      </c>
      <c r="K759" s="251" t="s">
        <v>869</v>
      </c>
      <c r="L759" s="251" t="s">
        <v>870</v>
      </c>
      <c r="M759" s="251" t="s">
        <v>862</v>
      </c>
      <c r="N759" s="251" t="s">
        <v>826</v>
      </c>
      <c r="O759" s="251" t="s">
        <v>826</v>
      </c>
      <c r="P759" s="251" t="s">
        <v>826</v>
      </c>
      <c r="Q759" s="251" t="s">
        <v>826</v>
      </c>
      <c r="R759" s="251" t="s">
        <v>826</v>
      </c>
      <c r="S759" s="251" t="s">
        <v>826</v>
      </c>
      <c r="T759" s="251" t="s">
        <v>826</v>
      </c>
      <c r="U759" s="251" t="str">
        <f>VLOOKUP(J759,'RBSA 2016 Equipment Mappings'!$C:$D,2,FALSE)</f>
        <v>Other</v>
      </c>
    </row>
    <row r="760" spans="3:21" x14ac:dyDescent="0.25">
      <c r="C760" s="251" t="s">
        <v>1487</v>
      </c>
      <c r="D760" s="251">
        <v>1982</v>
      </c>
      <c r="E760" s="251" t="s">
        <v>859</v>
      </c>
      <c r="F760" s="251" t="s">
        <v>99</v>
      </c>
      <c r="G760" s="251">
        <v>1362.08</v>
      </c>
      <c r="H760" s="251">
        <v>681.04</v>
      </c>
      <c r="I760" s="251">
        <v>2</v>
      </c>
      <c r="J760" s="251" t="s">
        <v>830</v>
      </c>
      <c r="K760" s="251" t="s">
        <v>869</v>
      </c>
      <c r="L760" s="251" t="s">
        <v>8</v>
      </c>
      <c r="M760" s="251" t="s">
        <v>862</v>
      </c>
      <c r="N760" s="251" t="s">
        <v>826</v>
      </c>
      <c r="O760" s="251" t="s">
        <v>826</v>
      </c>
      <c r="P760" s="251" t="s">
        <v>826</v>
      </c>
      <c r="Q760" s="251" t="s">
        <v>862</v>
      </c>
      <c r="R760" s="251" t="s">
        <v>826</v>
      </c>
      <c r="S760" s="251" t="s">
        <v>826</v>
      </c>
      <c r="T760" s="251" t="s">
        <v>826</v>
      </c>
      <c r="U760" s="251" t="str">
        <f>VLOOKUP(J760,'RBSA 2016 Equipment Mappings'!$C:$D,2,FALSE)</f>
        <v>Other</v>
      </c>
    </row>
    <row r="761" spans="3:21" x14ac:dyDescent="0.25">
      <c r="C761" s="251" t="s">
        <v>1488</v>
      </c>
      <c r="D761" s="251">
        <v>1988</v>
      </c>
      <c r="E761" s="251" t="s">
        <v>859</v>
      </c>
      <c r="F761" s="251" t="s">
        <v>864</v>
      </c>
      <c r="G761" s="251">
        <v>1323.42</v>
      </c>
      <c r="H761" s="251">
        <v>1323.42</v>
      </c>
      <c r="I761" s="251">
        <v>2</v>
      </c>
      <c r="J761" s="251" t="s">
        <v>831</v>
      </c>
      <c r="K761" s="251" t="s">
        <v>826</v>
      </c>
      <c r="L761" s="251" t="s">
        <v>8</v>
      </c>
      <c r="M761" s="251" t="s">
        <v>861</v>
      </c>
      <c r="N761" s="251" t="s">
        <v>826</v>
      </c>
      <c r="O761" s="251">
        <v>8.5</v>
      </c>
      <c r="P761" s="251" t="s">
        <v>1026</v>
      </c>
      <c r="Q761" s="251" t="s">
        <v>874</v>
      </c>
      <c r="R761" s="251">
        <v>2015</v>
      </c>
      <c r="S761" s="251" t="s">
        <v>867</v>
      </c>
      <c r="T761" s="251">
        <v>1</v>
      </c>
      <c r="U761" s="251" t="str">
        <f>VLOOKUP(J761,'RBSA 2016 Equipment Mappings'!$C:$D,2,FALSE)</f>
        <v>ASHP</v>
      </c>
    </row>
    <row r="762" spans="3:21" x14ac:dyDescent="0.25">
      <c r="C762" s="251" t="s">
        <v>1489</v>
      </c>
      <c r="D762" s="251">
        <v>1968</v>
      </c>
      <c r="E762" s="251" t="s">
        <v>859</v>
      </c>
      <c r="F762" s="251" t="s">
        <v>99</v>
      </c>
      <c r="G762" s="251">
        <v>1362.08</v>
      </c>
      <c r="H762" s="251">
        <v>1362.08</v>
      </c>
      <c r="I762" s="251">
        <v>2</v>
      </c>
      <c r="J762" s="251" t="s">
        <v>831</v>
      </c>
      <c r="K762" s="251" t="s">
        <v>826</v>
      </c>
      <c r="L762" s="251" t="s">
        <v>8</v>
      </c>
      <c r="M762" s="251" t="s">
        <v>866</v>
      </c>
      <c r="N762" s="251" t="s">
        <v>826</v>
      </c>
      <c r="O762" s="251">
        <v>8</v>
      </c>
      <c r="P762" s="251" t="s">
        <v>890</v>
      </c>
      <c r="Q762" s="251" t="s">
        <v>874</v>
      </c>
      <c r="R762" s="251">
        <v>2009</v>
      </c>
      <c r="S762" s="251" t="s">
        <v>859</v>
      </c>
      <c r="T762" s="251">
        <v>7</v>
      </c>
      <c r="U762" s="251" t="str">
        <f>VLOOKUP(J762,'RBSA 2016 Equipment Mappings'!$C:$D,2,FALSE)</f>
        <v>ASHP</v>
      </c>
    </row>
    <row r="763" spans="3:21" x14ac:dyDescent="0.25">
      <c r="C763" s="251" t="s">
        <v>1490</v>
      </c>
      <c r="D763" s="251">
        <v>2006</v>
      </c>
      <c r="E763" s="251" t="s">
        <v>859</v>
      </c>
      <c r="F763" s="251" t="s">
        <v>864</v>
      </c>
      <c r="G763" s="251">
        <v>1323.42</v>
      </c>
      <c r="H763" s="251">
        <v>1323.42</v>
      </c>
      <c r="I763" s="251">
        <v>1</v>
      </c>
      <c r="J763" s="251" t="s">
        <v>677</v>
      </c>
      <c r="K763" s="251" t="s">
        <v>826</v>
      </c>
      <c r="L763" s="251" t="s">
        <v>8</v>
      </c>
      <c r="M763" s="251" t="s">
        <v>866</v>
      </c>
      <c r="N763" s="251" t="s">
        <v>826</v>
      </c>
      <c r="O763" s="251" t="s">
        <v>826</v>
      </c>
      <c r="P763" s="251" t="s">
        <v>826</v>
      </c>
      <c r="Q763" s="251" t="s">
        <v>205</v>
      </c>
      <c r="R763" s="251">
        <v>2006</v>
      </c>
      <c r="S763" s="251" t="s">
        <v>859</v>
      </c>
      <c r="T763" s="251">
        <v>10</v>
      </c>
      <c r="U763" s="251" t="str">
        <f>VLOOKUP(J763,'RBSA 2016 Equipment Mappings'!$C:$D,2,FALSE)</f>
        <v>eFAF</v>
      </c>
    </row>
    <row r="764" spans="3:21" x14ac:dyDescent="0.25">
      <c r="C764" s="251" t="s">
        <v>1491</v>
      </c>
      <c r="D764" s="251">
        <v>1947</v>
      </c>
      <c r="E764" s="251" t="s">
        <v>859</v>
      </c>
      <c r="F764" s="251" t="s">
        <v>99</v>
      </c>
      <c r="G764" s="251">
        <v>1362.08</v>
      </c>
      <c r="H764" s="251">
        <v>1362.08</v>
      </c>
      <c r="I764" s="251">
        <v>2</v>
      </c>
      <c r="J764" s="251" t="s">
        <v>829</v>
      </c>
      <c r="K764" s="251" t="s">
        <v>920</v>
      </c>
      <c r="L764" s="251" t="s">
        <v>865</v>
      </c>
      <c r="M764" s="251" t="s">
        <v>861</v>
      </c>
      <c r="N764" s="251" t="s">
        <v>826</v>
      </c>
      <c r="O764" s="251" t="s">
        <v>826</v>
      </c>
      <c r="P764" s="251" t="s">
        <v>826</v>
      </c>
      <c r="Q764" s="251" t="s">
        <v>862</v>
      </c>
      <c r="R764" s="251" t="s">
        <v>826</v>
      </c>
      <c r="S764" s="251" t="s">
        <v>826</v>
      </c>
      <c r="T764" s="251" t="s">
        <v>826</v>
      </c>
      <c r="U764" s="251" t="str">
        <f>VLOOKUP(J764,'RBSA 2016 Equipment Mappings'!$C:$D,2,FALSE)</f>
        <v>Zonal</v>
      </c>
    </row>
    <row r="765" spans="3:21" x14ac:dyDescent="0.25">
      <c r="C765" s="251" t="s">
        <v>1492</v>
      </c>
      <c r="D765" s="251">
        <v>1977</v>
      </c>
      <c r="E765" s="251" t="s">
        <v>859</v>
      </c>
      <c r="F765" s="251" t="s">
        <v>99</v>
      </c>
      <c r="G765" s="251">
        <v>1362.08</v>
      </c>
      <c r="H765" s="251">
        <v>1362.08</v>
      </c>
      <c r="I765" s="251">
        <v>2</v>
      </c>
      <c r="J765" s="251" t="s">
        <v>678</v>
      </c>
      <c r="K765" s="251" t="s">
        <v>826</v>
      </c>
      <c r="L765" s="251" t="s">
        <v>865</v>
      </c>
      <c r="M765" s="251" t="s">
        <v>866</v>
      </c>
      <c r="N765" s="251">
        <v>80000</v>
      </c>
      <c r="O765" s="251" t="s">
        <v>826</v>
      </c>
      <c r="P765" s="251" t="s">
        <v>826</v>
      </c>
      <c r="Q765" s="251" t="s">
        <v>205</v>
      </c>
      <c r="R765" s="251">
        <v>2003</v>
      </c>
      <c r="S765" s="251" t="s">
        <v>859</v>
      </c>
      <c r="T765" s="251">
        <v>13</v>
      </c>
      <c r="U765" s="251" t="str">
        <f>VLOOKUP(J765,'RBSA 2016 Equipment Mappings'!$C:$D,2,FALSE)</f>
        <v>gFAF</v>
      </c>
    </row>
    <row r="766" spans="3:21" x14ac:dyDescent="0.25">
      <c r="C766" s="251" t="s">
        <v>1493</v>
      </c>
      <c r="D766" s="251">
        <v>2004</v>
      </c>
      <c r="E766" s="251" t="s">
        <v>859</v>
      </c>
      <c r="F766" s="251" t="s">
        <v>99</v>
      </c>
      <c r="G766" s="251">
        <v>2348.9699999999998</v>
      </c>
      <c r="H766" s="251">
        <v>2348.9699999999998</v>
      </c>
      <c r="I766" s="251">
        <v>2</v>
      </c>
      <c r="J766" s="251" t="s">
        <v>829</v>
      </c>
      <c r="K766" s="251" t="s">
        <v>860</v>
      </c>
      <c r="L766" s="251" t="s">
        <v>8</v>
      </c>
      <c r="M766" s="251" t="s">
        <v>861</v>
      </c>
      <c r="N766" s="251" t="s">
        <v>826</v>
      </c>
      <c r="O766" s="251" t="s">
        <v>826</v>
      </c>
      <c r="P766" s="251" t="s">
        <v>826</v>
      </c>
      <c r="Q766" s="251" t="s">
        <v>862</v>
      </c>
      <c r="R766" s="251" t="s">
        <v>826</v>
      </c>
      <c r="S766" s="251" t="s">
        <v>826</v>
      </c>
      <c r="T766" s="251" t="s">
        <v>826</v>
      </c>
      <c r="U766" s="251" t="str">
        <f>VLOOKUP(J766,'RBSA 2016 Equipment Mappings'!$C:$D,2,FALSE)</f>
        <v>Zonal</v>
      </c>
    </row>
    <row r="767" spans="3:21" x14ac:dyDescent="0.25">
      <c r="C767" s="251" t="s">
        <v>1494</v>
      </c>
      <c r="D767" s="251">
        <v>1970</v>
      </c>
      <c r="E767" s="251" t="s">
        <v>859</v>
      </c>
      <c r="F767" s="251" t="s">
        <v>864</v>
      </c>
      <c r="G767" s="251">
        <v>1135.4000000000001</v>
      </c>
      <c r="H767" s="251">
        <v>1135.4000000000001</v>
      </c>
      <c r="I767" s="251">
        <v>2</v>
      </c>
      <c r="J767" s="251" t="s">
        <v>678</v>
      </c>
      <c r="K767" s="251" t="s">
        <v>826</v>
      </c>
      <c r="L767" s="251" t="s">
        <v>865</v>
      </c>
      <c r="M767" s="251" t="s">
        <v>861</v>
      </c>
      <c r="N767" s="251">
        <v>56000</v>
      </c>
      <c r="O767" s="251" t="s">
        <v>826</v>
      </c>
      <c r="P767" s="251" t="s">
        <v>826</v>
      </c>
      <c r="Q767" s="251" t="s">
        <v>205</v>
      </c>
      <c r="R767" s="251">
        <v>2002</v>
      </c>
      <c r="S767" s="251" t="s">
        <v>859</v>
      </c>
      <c r="T767" s="251">
        <v>14</v>
      </c>
      <c r="U767" s="251" t="str">
        <f>VLOOKUP(J767,'RBSA 2016 Equipment Mappings'!$C:$D,2,FALSE)</f>
        <v>gFAF</v>
      </c>
    </row>
    <row r="768" spans="3:21" x14ac:dyDescent="0.25">
      <c r="C768" s="251" t="s">
        <v>1495</v>
      </c>
      <c r="D768" s="251">
        <v>2009</v>
      </c>
      <c r="E768" s="251" t="s">
        <v>859</v>
      </c>
      <c r="F768" s="251" t="s">
        <v>99</v>
      </c>
      <c r="G768" s="251">
        <v>1362.08</v>
      </c>
      <c r="H768" s="251">
        <v>1362.08</v>
      </c>
      <c r="I768" s="251">
        <v>2</v>
      </c>
      <c r="J768" s="251" t="s">
        <v>678</v>
      </c>
      <c r="K768" s="251" t="s">
        <v>826</v>
      </c>
      <c r="L768" s="251" t="s">
        <v>865</v>
      </c>
      <c r="M768" s="251" t="s">
        <v>866</v>
      </c>
      <c r="N768" s="251">
        <v>40000</v>
      </c>
      <c r="O768" s="251" t="s">
        <v>826</v>
      </c>
      <c r="P768" s="251" t="s">
        <v>826</v>
      </c>
      <c r="Q768" s="251" t="s">
        <v>205</v>
      </c>
      <c r="R768" s="251">
        <v>2008</v>
      </c>
      <c r="S768" s="251" t="s">
        <v>859</v>
      </c>
      <c r="T768" s="251">
        <v>8</v>
      </c>
      <c r="U768" s="251" t="str">
        <f>VLOOKUP(J768,'RBSA 2016 Equipment Mappings'!$C:$D,2,FALSE)</f>
        <v>gFAF</v>
      </c>
    </row>
    <row r="769" spans="3:21" x14ac:dyDescent="0.25">
      <c r="C769" s="251" t="s">
        <v>1496</v>
      </c>
      <c r="D769" s="251">
        <v>2001</v>
      </c>
      <c r="E769" s="251" t="s">
        <v>859</v>
      </c>
      <c r="F769" s="251" t="s">
        <v>99</v>
      </c>
      <c r="G769" s="251">
        <v>1362.08</v>
      </c>
      <c r="H769" s="251">
        <v>1362.08</v>
      </c>
      <c r="I769" s="251">
        <v>2</v>
      </c>
      <c r="J769" s="251" t="s">
        <v>678</v>
      </c>
      <c r="K769" s="251" t="s">
        <v>826</v>
      </c>
      <c r="L769" s="251" t="s">
        <v>865</v>
      </c>
      <c r="M769" s="251" t="s">
        <v>866</v>
      </c>
      <c r="N769" s="251" t="s">
        <v>826</v>
      </c>
      <c r="O769" s="251" t="s">
        <v>826</v>
      </c>
      <c r="P769" s="251" t="s">
        <v>826</v>
      </c>
      <c r="Q769" s="251" t="s">
        <v>205</v>
      </c>
      <c r="R769" s="251" t="s">
        <v>826</v>
      </c>
      <c r="S769" s="251" t="s">
        <v>826</v>
      </c>
      <c r="T769" s="251" t="s">
        <v>826</v>
      </c>
      <c r="U769" s="251" t="str">
        <f>VLOOKUP(J769,'RBSA 2016 Equipment Mappings'!$C:$D,2,FALSE)</f>
        <v>gFAF</v>
      </c>
    </row>
    <row r="770" spans="3:21" x14ac:dyDescent="0.25">
      <c r="C770" s="251" t="s">
        <v>1497</v>
      </c>
      <c r="D770" s="251">
        <v>1972</v>
      </c>
      <c r="E770" s="251" t="s">
        <v>859</v>
      </c>
      <c r="F770" s="251" t="s">
        <v>99</v>
      </c>
      <c r="G770" s="251">
        <v>1362.08</v>
      </c>
      <c r="H770" s="251">
        <v>1362.08</v>
      </c>
      <c r="I770" s="251">
        <v>2</v>
      </c>
      <c r="J770" s="251" t="s">
        <v>829</v>
      </c>
      <c r="K770" s="251" t="s">
        <v>860</v>
      </c>
      <c r="L770" s="251" t="s">
        <v>8</v>
      </c>
      <c r="M770" s="251" t="s">
        <v>861</v>
      </c>
      <c r="N770" s="251" t="s">
        <v>826</v>
      </c>
      <c r="O770" s="251" t="s">
        <v>826</v>
      </c>
      <c r="P770" s="251" t="s">
        <v>826</v>
      </c>
      <c r="Q770" s="251" t="s">
        <v>862</v>
      </c>
      <c r="R770" s="251" t="s">
        <v>826</v>
      </c>
      <c r="S770" s="251" t="s">
        <v>826</v>
      </c>
      <c r="T770" s="251" t="s">
        <v>826</v>
      </c>
      <c r="U770" s="251" t="str">
        <f>VLOOKUP(J770,'RBSA 2016 Equipment Mappings'!$C:$D,2,FALSE)</f>
        <v>Zonal</v>
      </c>
    </row>
    <row r="771" spans="3:21" x14ac:dyDescent="0.25">
      <c r="C771" s="251" t="s">
        <v>1498</v>
      </c>
      <c r="D771" s="251">
        <v>2015</v>
      </c>
      <c r="E771" s="251" t="s">
        <v>867</v>
      </c>
      <c r="F771" s="251" t="s">
        <v>99</v>
      </c>
      <c r="G771" s="251">
        <v>1362.08</v>
      </c>
      <c r="H771" s="251">
        <v>1362.08</v>
      </c>
      <c r="I771" s="251">
        <v>2</v>
      </c>
      <c r="J771" s="251" t="s">
        <v>831</v>
      </c>
      <c r="K771" s="251" t="s">
        <v>1050</v>
      </c>
      <c r="L771" s="251" t="s">
        <v>8</v>
      </c>
      <c r="M771" s="251" t="s">
        <v>866</v>
      </c>
      <c r="N771" s="251" t="s">
        <v>826</v>
      </c>
      <c r="O771" s="251">
        <v>7.9</v>
      </c>
      <c r="P771" s="251" t="s">
        <v>890</v>
      </c>
      <c r="Q771" s="251" t="s">
        <v>874</v>
      </c>
      <c r="R771" s="251">
        <v>2014</v>
      </c>
      <c r="S771" s="251" t="s">
        <v>867</v>
      </c>
      <c r="T771" s="251">
        <v>2</v>
      </c>
      <c r="U771" s="251" t="str">
        <f>VLOOKUP(J771,'RBSA 2016 Equipment Mappings'!$C:$D,2,FALSE)</f>
        <v>ASHP</v>
      </c>
    </row>
    <row r="772" spans="3:21" x14ac:dyDescent="0.25">
      <c r="C772" s="251" t="s">
        <v>1499</v>
      </c>
      <c r="D772" s="251">
        <v>1998</v>
      </c>
      <c r="E772" s="251" t="s">
        <v>859</v>
      </c>
      <c r="F772" s="251" t="s">
        <v>99</v>
      </c>
      <c r="G772" s="251">
        <v>1362.08</v>
      </c>
      <c r="H772" s="251">
        <v>1362.08</v>
      </c>
      <c r="I772" s="251">
        <v>2</v>
      </c>
      <c r="J772" s="251" t="s">
        <v>678</v>
      </c>
      <c r="K772" s="251" t="s">
        <v>826</v>
      </c>
      <c r="L772" s="251" t="s">
        <v>865</v>
      </c>
      <c r="M772" s="251" t="s">
        <v>866</v>
      </c>
      <c r="N772" s="251" t="s">
        <v>826</v>
      </c>
      <c r="O772" s="251" t="s">
        <v>826</v>
      </c>
      <c r="P772" s="251" t="s">
        <v>826</v>
      </c>
      <c r="Q772" s="251" t="s">
        <v>205</v>
      </c>
      <c r="R772" s="251" t="s">
        <v>826</v>
      </c>
      <c r="S772" s="251" t="s">
        <v>826</v>
      </c>
      <c r="T772" s="251" t="s">
        <v>826</v>
      </c>
      <c r="U772" s="251" t="str">
        <f>VLOOKUP(J772,'RBSA 2016 Equipment Mappings'!$C:$D,2,FALSE)</f>
        <v>gFAF</v>
      </c>
    </row>
    <row r="773" spans="3:21" x14ac:dyDescent="0.25">
      <c r="C773" s="251" t="s">
        <v>1500</v>
      </c>
      <c r="D773" s="251">
        <v>1995</v>
      </c>
      <c r="E773" s="251" t="s">
        <v>859</v>
      </c>
      <c r="F773" s="251" t="s">
        <v>99</v>
      </c>
      <c r="G773" s="251">
        <v>1362.08</v>
      </c>
      <c r="H773" s="251">
        <v>340.52</v>
      </c>
      <c r="I773" s="251">
        <v>2</v>
      </c>
      <c r="J773" s="251" t="s">
        <v>829</v>
      </c>
      <c r="K773" s="251" t="s">
        <v>920</v>
      </c>
      <c r="L773" s="251" t="s">
        <v>8</v>
      </c>
      <c r="M773" s="251" t="s">
        <v>861</v>
      </c>
      <c r="N773" s="251" t="s">
        <v>826</v>
      </c>
      <c r="O773" s="251" t="s">
        <v>826</v>
      </c>
      <c r="P773" s="251" t="s">
        <v>826</v>
      </c>
      <c r="Q773" s="251" t="s">
        <v>862</v>
      </c>
      <c r="R773" s="251" t="s">
        <v>826</v>
      </c>
      <c r="S773" s="251" t="s">
        <v>826</v>
      </c>
      <c r="T773" s="251" t="s">
        <v>826</v>
      </c>
      <c r="U773" s="251" t="str">
        <f>VLOOKUP(J773,'RBSA 2016 Equipment Mappings'!$C:$D,2,FALSE)</f>
        <v>Zonal</v>
      </c>
    </row>
    <row r="774" spans="3:21" x14ac:dyDescent="0.25">
      <c r="C774" s="251" t="s">
        <v>1500</v>
      </c>
      <c r="D774" s="251">
        <v>1995</v>
      </c>
      <c r="E774" s="251" t="s">
        <v>859</v>
      </c>
      <c r="F774" s="251" t="s">
        <v>99</v>
      </c>
      <c r="G774" s="251">
        <v>1362.08</v>
      </c>
      <c r="H774" s="251">
        <v>340.52</v>
      </c>
      <c r="I774" s="251">
        <v>2</v>
      </c>
      <c r="J774" s="251" t="s">
        <v>829</v>
      </c>
      <c r="K774" s="251" t="s">
        <v>920</v>
      </c>
      <c r="L774" s="251" t="s">
        <v>8</v>
      </c>
      <c r="M774" s="251" t="s">
        <v>861</v>
      </c>
      <c r="N774" s="251" t="s">
        <v>826</v>
      </c>
      <c r="O774" s="251" t="s">
        <v>826</v>
      </c>
      <c r="P774" s="251" t="s">
        <v>826</v>
      </c>
      <c r="Q774" s="251" t="s">
        <v>862</v>
      </c>
      <c r="R774" s="251" t="s">
        <v>826</v>
      </c>
      <c r="S774" s="251" t="s">
        <v>826</v>
      </c>
      <c r="T774" s="251" t="s">
        <v>826</v>
      </c>
      <c r="U774" s="251" t="str">
        <f>VLOOKUP(J774,'RBSA 2016 Equipment Mappings'!$C:$D,2,FALSE)</f>
        <v>Zonal</v>
      </c>
    </row>
    <row r="775" spans="3:21" x14ac:dyDescent="0.25">
      <c r="C775" s="251" t="s">
        <v>1500</v>
      </c>
      <c r="D775" s="251">
        <v>1995</v>
      </c>
      <c r="E775" s="251" t="s">
        <v>859</v>
      </c>
      <c r="F775" s="251" t="s">
        <v>99</v>
      </c>
      <c r="G775" s="251">
        <v>1362.08</v>
      </c>
      <c r="H775" s="251">
        <v>340.52</v>
      </c>
      <c r="I775" s="251">
        <v>2</v>
      </c>
      <c r="J775" s="251" t="s">
        <v>829</v>
      </c>
      <c r="K775" s="251" t="s">
        <v>920</v>
      </c>
      <c r="L775" s="251" t="s">
        <v>8</v>
      </c>
      <c r="M775" s="251" t="s">
        <v>861</v>
      </c>
      <c r="N775" s="251" t="s">
        <v>826</v>
      </c>
      <c r="O775" s="251" t="s">
        <v>826</v>
      </c>
      <c r="P775" s="251" t="s">
        <v>826</v>
      </c>
      <c r="Q775" s="251" t="s">
        <v>862</v>
      </c>
      <c r="R775" s="251" t="s">
        <v>826</v>
      </c>
      <c r="S775" s="251" t="s">
        <v>826</v>
      </c>
      <c r="T775" s="251" t="s">
        <v>826</v>
      </c>
      <c r="U775" s="251" t="str">
        <f>VLOOKUP(J775,'RBSA 2016 Equipment Mappings'!$C:$D,2,FALSE)</f>
        <v>Zonal</v>
      </c>
    </row>
    <row r="776" spans="3:21" x14ac:dyDescent="0.25">
      <c r="C776" s="251" t="s">
        <v>1500</v>
      </c>
      <c r="D776" s="251">
        <v>1995</v>
      </c>
      <c r="E776" s="251" t="s">
        <v>859</v>
      </c>
      <c r="F776" s="251" t="s">
        <v>99</v>
      </c>
      <c r="G776" s="251">
        <v>1362.08</v>
      </c>
      <c r="H776" s="251">
        <v>340.52</v>
      </c>
      <c r="I776" s="251">
        <v>2</v>
      </c>
      <c r="J776" s="251" t="s">
        <v>829</v>
      </c>
      <c r="K776" s="251" t="s">
        <v>920</v>
      </c>
      <c r="L776" s="251" t="s">
        <v>8</v>
      </c>
      <c r="M776" s="251" t="s">
        <v>861</v>
      </c>
      <c r="N776" s="251" t="s">
        <v>826</v>
      </c>
      <c r="O776" s="251" t="s">
        <v>826</v>
      </c>
      <c r="P776" s="251" t="s">
        <v>826</v>
      </c>
      <c r="Q776" s="251" t="s">
        <v>862</v>
      </c>
      <c r="R776" s="251" t="s">
        <v>826</v>
      </c>
      <c r="S776" s="251" t="s">
        <v>826</v>
      </c>
      <c r="T776" s="251" t="s">
        <v>826</v>
      </c>
      <c r="U776" s="251" t="str">
        <f>VLOOKUP(J776,'RBSA 2016 Equipment Mappings'!$C:$D,2,FALSE)</f>
        <v>Zonal</v>
      </c>
    </row>
    <row r="777" spans="3:21" x14ac:dyDescent="0.25">
      <c r="C777" s="251" t="s">
        <v>1501</v>
      </c>
      <c r="D777" s="251">
        <v>2003</v>
      </c>
      <c r="E777" s="251" t="s">
        <v>859</v>
      </c>
      <c r="F777" s="251" t="s">
        <v>99</v>
      </c>
      <c r="G777" s="251">
        <v>1362.08</v>
      </c>
      <c r="H777" s="251">
        <v>1362.08</v>
      </c>
      <c r="I777" s="251">
        <v>2</v>
      </c>
      <c r="J777" s="251" t="s">
        <v>830</v>
      </c>
      <c r="K777" s="251" t="s">
        <v>869</v>
      </c>
      <c r="L777" s="251" t="s">
        <v>870</v>
      </c>
      <c r="M777" s="251" t="s">
        <v>809</v>
      </c>
      <c r="N777" s="251" t="s">
        <v>826</v>
      </c>
      <c r="O777" s="251" t="s">
        <v>826</v>
      </c>
      <c r="P777" s="251" t="s">
        <v>826</v>
      </c>
      <c r="Q777" s="251" t="s">
        <v>826</v>
      </c>
      <c r="R777" s="251" t="s">
        <v>826</v>
      </c>
      <c r="S777" s="251" t="s">
        <v>826</v>
      </c>
      <c r="T777" s="251" t="s">
        <v>826</v>
      </c>
      <c r="U777" s="251" t="str">
        <f>VLOOKUP(J777,'RBSA 2016 Equipment Mappings'!$C:$D,2,FALSE)</f>
        <v>Other</v>
      </c>
    </row>
    <row r="778" spans="3:21" x14ac:dyDescent="0.25">
      <c r="C778" s="251" t="s">
        <v>1502</v>
      </c>
      <c r="D778" s="251">
        <v>1948</v>
      </c>
      <c r="E778" s="251" t="s">
        <v>859</v>
      </c>
      <c r="F778" s="251" t="s">
        <v>99</v>
      </c>
      <c r="G778" s="251">
        <v>1362.08</v>
      </c>
      <c r="H778" s="251">
        <v>1362.08</v>
      </c>
      <c r="I778" s="251">
        <v>2</v>
      </c>
      <c r="J778" s="251" t="s">
        <v>830</v>
      </c>
      <c r="K778" s="251" t="s">
        <v>869</v>
      </c>
      <c r="L778" s="251" t="s">
        <v>865</v>
      </c>
      <c r="M778" s="251" t="s">
        <v>938</v>
      </c>
      <c r="N778" s="251">
        <v>40000</v>
      </c>
      <c r="O778" s="251" t="s">
        <v>826</v>
      </c>
      <c r="P778" s="251" t="s">
        <v>826</v>
      </c>
      <c r="Q778" s="251" t="s">
        <v>826</v>
      </c>
      <c r="R778" s="251" t="s">
        <v>826</v>
      </c>
      <c r="S778" s="251" t="s">
        <v>826</v>
      </c>
      <c r="T778" s="251" t="s">
        <v>826</v>
      </c>
      <c r="U778" s="251" t="str">
        <f>VLOOKUP(J778,'RBSA 2016 Equipment Mappings'!$C:$D,2,FALSE)</f>
        <v>Other</v>
      </c>
    </row>
    <row r="779" spans="3:21" x14ac:dyDescent="0.25">
      <c r="C779" s="251" t="s">
        <v>1503</v>
      </c>
      <c r="D779" s="251">
        <v>2015</v>
      </c>
      <c r="E779" s="251" t="s">
        <v>867</v>
      </c>
      <c r="F779" s="251" t="s">
        <v>99</v>
      </c>
      <c r="G779" s="251">
        <v>1362.08</v>
      </c>
      <c r="H779" s="251">
        <v>1362.08</v>
      </c>
      <c r="I779" s="251">
        <v>2</v>
      </c>
      <c r="J779" s="251" t="s">
        <v>678</v>
      </c>
      <c r="K779" s="251" t="s">
        <v>826</v>
      </c>
      <c r="L779" s="251" t="s">
        <v>865</v>
      </c>
      <c r="M779" s="251" t="s">
        <v>866</v>
      </c>
      <c r="N779" s="251">
        <v>84000</v>
      </c>
      <c r="O779" s="251" t="s">
        <v>826</v>
      </c>
      <c r="P779" s="251" t="s">
        <v>826</v>
      </c>
      <c r="Q779" s="251" t="s">
        <v>205</v>
      </c>
      <c r="R779" s="251">
        <v>2015</v>
      </c>
      <c r="S779" s="251" t="s">
        <v>867</v>
      </c>
      <c r="T779" s="251">
        <v>1</v>
      </c>
      <c r="U779" s="251" t="str">
        <f>VLOOKUP(J779,'RBSA 2016 Equipment Mappings'!$C:$D,2,FALSE)</f>
        <v>gFAF</v>
      </c>
    </row>
    <row r="780" spans="3:21" x14ac:dyDescent="0.25">
      <c r="C780" s="251" t="s">
        <v>1504</v>
      </c>
      <c r="D780" s="251">
        <v>1978</v>
      </c>
      <c r="E780" s="251" t="s">
        <v>859</v>
      </c>
      <c r="F780" s="251" t="s">
        <v>99</v>
      </c>
      <c r="G780" s="251">
        <v>1362.08</v>
      </c>
      <c r="H780" s="251">
        <v>1362.08</v>
      </c>
      <c r="I780" s="251">
        <v>2</v>
      </c>
      <c r="J780" s="251" t="s">
        <v>831</v>
      </c>
      <c r="K780" s="251" t="s">
        <v>826</v>
      </c>
      <c r="L780" s="251" t="s">
        <v>8</v>
      </c>
      <c r="M780" s="251" t="s">
        <v>866</v>
      </c>
      <c r="N780" s="251" t="s">
        <v>826</v>
      </c>
      <c r="O780" s="251">
        <v>9.5</v>
      </c>
      <c r="P780" s="251" t="s">
        <v>881</v>
      </c>
      <c r="Q780" s="251" t="s">
        <v>874</v>
      </c>
      <c r="R780" s="251" t="s">
        <v>826</v>
      </c>
      <c r="S780" s="251" t="s">
        <v>826</v>
      </c>
      <c r="T780" s="251" t="s">
        <v>826</v>
      </c>
      <c r="U780" s="251" t="str">
        <f>VLOOKUP(J780,'RBSA 2016 Equipment Mappings'!$C:$D,2,FALSE)</f>
        <v>ASHP</v>
      </c>
    </row>
    <row r="781" spans="3:21" x14ac:dyDescent="0.25">
      <c r="C781" s="251" t="s">
        <v>1505</v>
      </c>
      <c r="D781" s="251">
        <v>1949</v>
      </c>
      <c r="E781" s="251" t="s">
        <v>859</v>
      </c>
      <c r="F781" s="251" t="s">
        <v>99</v>
      </c>
      <c r="G781" s="251">
        <v>1362.08</v>
      </c>
      <c r="H781" s="251">
        <v>1362.08</v>
      </c>
      <c r="I781" s="251">
        <v>2</v>
      </c>
      <c r="J781" s="251" t="s">
        <v>830</v>
      </c>
      <c r="K781" s="251" t="s">
        <v>1034</v>
      </c>
      <c r="L781" s="251" t="s">
        <v>870</v>
      </c>
      <c r="M781" s="251" t="s">
        <v>826</v>
      </c>
      <c r="N781" s="251" t="s">
        <v>826</v>
      </c>
      <c r="O781" s="251" t="s">
        <v>826</v>
      </c>
      <c r="P781" s="251" t="s">
        <v>826</v>
      </c>
      <c r="Q781" s="251" t="s">
        <v>826</v>
      </c>
      <c r="R781" s="251" t="s">
        <v>826</v>
      </c>
      <c r="S781" s="251" t="s">
        <v>826</v>
      </c>
      <c r="T781" s="251" t="s">
        <v>826</v>
      </c>
      <c r="U781" s="251" t="str">
        <f>VLOOKUP(J781,'RBSA 2016 Equipment Mappings'!$C:$D,2,FALSE)</f>
        <v>Other</v>
      </c>
    </row>
    <row r="782" spans="3:21" x14ac:dyDescent="0.25">
      <c r="C782" s="251" t="s">
        <v>1506</v>
      </c>
      <c r="D782" s="251">
        <v>2005</v>
      </c>
      <c r="E782" s="251" t="s">
        <v>859</v>
      </c>
      <c r="F782" s="251" t="s">
        <v>99</v>
      </c>
      <c r="G782" s="251">
        <v>2348.9699999999998</v>
      </c>
      <c r="H782" s="251">
        <v>2348.9699999999998</v>
      </c>
      <c r="I782" s="251">
        <v>2</v>
      </c>
      <c r="J782" s="251" t="s">
        <v>678</v>
      </c>
      <c r="K782" s="251" t="s">
        <v>826</v>
      </c>
      <c r="L782" s="251" t="s">
        <v>865</v>
      </c>
      <c r="M782" s="251" t="s">
        <v>892</v>
      </c>
      <c r="N782" s="251">
        <v>50000</v>
      </c>
      <c r="O782" s="251" t="s">
        <v>826</v>
      </c>
      <c r="P782" s="251" t="s">
        <v>826</v>
      </c>
      <c r="Q782" s="251" t="s">
        <v>205</v>
      </c>
      <c r="R782" s="251">
        <v>2005</v>
      </c>
      <c r="S782" s="251" t="s">
        <v>859</v>
      </c>
      <c r="T782" s="251">
        <v>11</v>
      </c>
      <c r="U782" s="251" t="str">
        <f>VLOOKUP(J782,'RBSA 2016 Equipment Mappings'!$C:$D,2,FALSE)</f>
        <v>gFAF</v>
      </c>
    </row>
    <row r="783" spans="3:21" x14ac:dyDescent="0.25">
      <c r="C783" s="251" t="s">
        <v>1507</v>
      </c>
      <c r="D783" s="251">
        <v>1959</v>
      </c>
      <c r="E783" s="251" t="s">
        <v>859</v>
      </c>
      <c r="F783" s="251" t="s">
        <v>99</v>
      </c>
      <c r="G783" s="251">
        <v>1362.08</v>
      </c>
      <c r="H783" s="251">
        <v>1362.08</v>
      </c>
      <c r="I783" s="251">
        <v>2</v>
      </c>
      <c r="J783" s="251" t="s">
        <v>830</v>
      </c>
      <c r="K783" s="251" t="s">
        <v>869</v>
      </c>
      <c r="L783" s="251" t="s">
        <v>1131</v>
      </c>
      <c r="M783" s="251" t="s">
        <v>938</v>
      </c>
      <c r="N783" s="251" t="s">
        <v>826</v>
      </c>
      <c r="O783" s="251" t="s">
        <v>826</v>
      </c>
      <c r="P783" s="251" t="s">
        <v>826</v>
      </c>
      <c r="Q783" s="251" t="s">
        <v>826</v>
      </c>
      <c r="R783" s="251" t="s">
        <v>826</v>
      </c>
      <c r="S783" s="251" t="s">
        <v>826</v>
      </c>
      <c r="T783" s="251" t="s">
        <v>826</v>
      </c>
      <c r="U783" s="251" t="str">
        <f>VLOOKUP(J783,'RBSA 2016 Equipment Mappings'!$C:$D,2,FALSE)</f>
        <v>Other</v>
      </c>
    </row>
    <row r="784" spans="3:21" x14ac:dyDescent="0.25">
      <c r="C784" s="251" t="s">
        <v>1508</v>
      </c>
      <c r="D784" s="251">
        <v>1987</v>
      </c>
      <c r="E784" s="251" t="s">
        <v>859</v>
      </c>
      <c r="F784" s="251" t="s">
        <v>99</v>
      </c>
      <c r="G784" s="251">
        <v>1362.08</v>
      </c>
      <c r="H784" s="251">
        <v>1362.08</v>
      </c>
      <c r="I784" s="251">
        <v>2</v>
      </c>
      <c r="J784" s="251" t="s">
        <v>830</v>
      </c>
      <c r="K784" s="251" t="s">
        <v>869</v>
      </c>
      <c r="L784" s="251" t="s">
        <v>870</v>
      </c>
      <c r="M784" s="251" t="s">
        <v>826</v>
      </c>
      <c r="N784" s="251" t="s">
        <v>826</v>
      </c>
      <c r="O784" s="251" t="s">
        <v>826</v>
      </c>
      <c r="P784" s="251" t="s">
        <v>826</v>
      </c>
      <c r="Q784" s="251" t="s">
        <v>826</v>
      </c>
      <c r="R784" s="251" t="s">
        <v>826</v>
      </c>
      <c r="S784" s="251" t="s">
        <v>826</v>
      </c>
      <c r="T784" s="251" t="s">
        <v>826</v>
      </c>
      <c r="U784" s="251" t="str">
        <f>VLOOKUP(J784,'RBSA 2016 Equipment Mappings'!$C:$D,2,FALSE)</f>
        <v>Other</v>
      </c>
    </row>
    <row r="785" spans="3:21" x14ac:dyDescent="0.25">
      <c r="C785" s="251" t="s">
        <v>1509</v>
      </c>
      <c r="D785" s="251">
        <v>1977</v>
      </c>
      <c r="E785" s="251" t="s">
        <v>859</v>
      </c>
      <c r="F785" s="251" t="s">
        <v>99</v>
      </c>
      <c r="G785" s="251">
        <v>1362.08</v>
      </c>
      <c r="H785" s="251">
        <v>1362.08</v>
      </c>
      <c r="I785" s="251">
        <v>1</v>
      </c>
      <c r="J785" s="251" t="s">
        <v>678</v>
      </c>
      <c r="K785" s="251" t="s">
        <v>826</v>
      </c>
      <c r="L785" s="251" t="s">
        <v>865</v>
      </c>
      <c r="M785" s="251" t="s">
        <v>866</v>
      </c>
      <c r="N785" s="251" t="s">
        <v>826</v>
      </c>
      <c r="O785" s="251" t="s">
        <v>826</v>
      </c>
      <c r="P785" s="251" t="s">
        <v>826</v>
      </c>
      <c r="Q785" s="251" t="s">
        <v>205</v>
      </c>
      <c r="R785" s="251" t="s">
        <v>826</v>
      </c>
      <c r="S785" s="251" t="s">
        <v>826</v>
      </c>
      <c r="T785" s="251" t="s">
        <v>826</v>
      </c>
      <c r="U785" s="251" t="str">
        <f>VLOOKUP(J785,'RBSA 2016 Equipment Mappings'!$C:$D,2,FALSE)</f>
        <v>gFAF</v>
      </c>
    </row>
    <row r="786" spans="3:21" x14ac:dyDescent="0.25">
      <c r="C786" s="251" t="s">
        <v>1510</v>
      </c>
      <c r="D786" s="251">
        <v>1993</v>
      </c>
      <c r="E786" s="251" t="s">
        <v>859</v>
      </c>
      <c r="F786" s="251" t="s">
        <v>99</v>
      </c>
      <c r="G786" s="251">
        <v>1362.08</v>
      </c>
      <c r="H786" s="251">
        <v>1362.08</v>
      </c>
      <c r="I786" s="251">
        <v>2</v>
      </c>
      <c r="J786" s="251" t="s">
        <v>832</v>
      </c>
      <c r="K786" s="251" t="s">
        <v>826</v>
      </c>
      <c r="L786" s="251" t="s">
        <v>8</v>
      </c>
      <c r="M786" s="251" t="s">
        <v>866</v>
      </c>
      <c r="N786" s="251" t="s">
        <v>826</v>
      </c>
      <c r="O786" s="251" t="s">
        <v>826</v>
      </c>
      <c r="P786" s="251" t="s">
        <v>826</v>
      </c>
      <c r="Q786" s="251" t="s">
        <v>874</v>
      </c>
      <c r="R786" s="251">
        <v>2013</v>
      </c>
      <c r="S786" s="251" t="s">
        <v>867</v>
      </c>
      <c r="T786" s="251">
        <v>3</v>
      </c>
      <c r="U786" s="251" t="str">
        <f>VLOOKUP(J786,'RBSA 2016 Equipment Mappings'!$C:$D,2,FALSE)</f>
        <v>DHP</v>
      </c>
    </row>
    <row r="787" spans="3:21" x14ac:dyDescent="0.25">
      <c r="C787" s="251" t="s">
        <v>1511</v>
      </c>
      <c r="D787" s="251">
        <v>1927</v>
      </c>
      <c r="E787" s="251" t="s">
        <v>859</v>
      </c>
      <c r="F787" s="251" t="s">
        <v>99</v>
      </c>
      <c r="G787" s="251">
        <v>1362.08</v>
      </c>
      <c r="H787" s="251">
        <v>1362.08</v>
      </c>
      <c r="I787" s="251">
        <v>2</v>
      </c>
      <c r="J787" s="251" t="s">
        <v>678</v>
      </c>
      <c r="K787" s="251" t="s">
        <v>826</v>
      </c>
      <c r="L787" s="251" t="s">
        <v>1512</v>
      </c>
      <c r="M787" s="251" t="s">
        <v>892</v>
      </c>
      <c r="N787" s="251" t="s">
        <v>826</v>
      </c>
      <c r="O787" s="251" t="s">
        <v>826</v>
      </c>
      <c r="P787" s="251" t="s">
        <v>826</v>
      </c>
      <c r="Q787" s="251" t="s">
        <v>205</v>
      </c>
      <c r="R787" s="251" t="s">
        <v>826</v>
      </c>
      <c r="S787" s="251" t="s">
        <v>826</v>
      </c>
      <c r="T787" s="251" t="s">
        <v>826</v>
      </c>
      <c r="U787" s="251" t="str">
        <f>VLOOKUP(J787,'RBSA 2016 Equipment Mappings'!$C:$D,2,FALSE)</f>
        <v>gFAF</v>
      </c>
    </row>
    <row r="788" spans="3:21" x14ac:dyDescent="0.25">
      <c r="C788" s="251" t="s">
        <v>1513</v>
      </c>
      <c r="D788" s="251">
        <v>1948</v>
      </c>
      <c r="E788" s="251" t="s">
        <v>859</v>
      </c>
      <c r="F788" s="251" t="s">
        <v>99</v>
      </c>
      <c r="G788" s="251">
        <v>2348.9699999999998</v>
      </c>
      <c r="H788" s="251">
        <v>2348.9699999999998</v>
      </c>
      <c r="I788" s="251">
        <v>2</v>
      </c>
      <c r="J788" s="251" t="s">
        <v>830</v>
      </c>
      <c r="K788" s="251" t="s">
        <v>869</v>
      </c>
      <c r="L788" s="251" t="s">
        <v>870</v>
      </c>
      <c r="M788" s="251" t="s">
        <v>809</v>
      </c>
      <c r="N788" s="251" t="s">
        <v>826</v>
      </c>
      <c r="O788" s="251" t="s">
        <v>826</v>
      </c>
      <c r="P788" s="251" t="s">
        <v>826</v>
      </c>
      <c r="Q788" s="251" t="s">
        <v>826</v>
      </c>
      <c r="R788" s="251" t="s">
        <v>826</v>
      </c>
      <c r="S788" s="251" t="s">
        <v>826</v>
      </c>
      <c r="T788" s="251" t="s">
        <v>826</v>
      </c>
      <c r="U788" s="251" t="str">
        <f>VLOOKUP(J788,'RBSA 2016 Equipment Mappings'!$C:$D,2,FALSE)</f>
        <v>Other</v>
      </c>
    </row>
    <row r="789" spans="3:21" x14ac:dyDescent="0.25">
      <c r="C789" s="251" t="s">
        <v>1514</v>
      </c>
      <c r="D789" s="251">
        <v>1995</v>
      </c>
      <c r="E789" s="251" t="s">
        <v>859</v>
      </c>
      <c r="F789" s="251" t="s">
        <v>864</v>
      </c>
      <c r="G789" s="251">
        <v>1323.42</v>
      </c>
      <c r="H789" s="251">
        <v>1323.42</v>
      </c>
      <c r="I789" s="251">
        <v>2</v>
      </c>
      <c r="J789" s="251" t="s">
        <v>831</v>
      </c>
      <c r="K789" s="251" t="s">
        <v>826</v>
      </c>
      <c r="L789" s="251" t="s">
        <v>8</v>
      </c>
      <c r="M789" s="251" t="s">
        <v>866</v>
      </c>
      <c r="N789" s="251" t="s">
        <v>826</v>
      </c>
      <c r="O789" s="251">
        <v>9.5</v>
      </c>
      <c r="P789" s="251" t="s">
        <v>881</v>
      </c>
      <c r="Q789" s="251" t="s">
        <v>874</v>
      </c>
      <c r="R789" s="251">
        <v>2011</v>
      </c>
      <c r="S789" s="251" t="s">
        <v>867</v>
      </c>
      <c r="T789" s="251">
        <v>5</v>
      </c>
      <c r="U789" s="251" t="str">
        <f>VLOOKUP(J789,'RBSA 2016 Equipment Mappings'!$C:$D,2,FALSE)</f>
        <v>ASHP</v>
      </c>
    </row>
    <row r="790" spans="3:21" x14ac:dyDescent="0.25">
      <c r="C790" s="251" t="s">
        <v>1515</v>
      </c>
      <c r="D790" s="251">
        <v>1993</v>
      </c>
      <c r="E790" s="251" t="s">
        <v>859</v>
      </c>
      <c r="F790" s="251" t="s">
        <v>99</v>
      </c>
      <c r="G790" s="251">
        <v>2348.9699999999998</v>
      </c>
      <c r="H790" s="251">
        <v>2348.9699999999998</v>
      </c>
      <c r="I790" s="251">
        <v>2</v>
      </c>
      <c r="J790" s="251" t="s">
        <v>831</v>
      </c>
      <c r="K790" s="251" t="s">
        <v>826</v>
      </c>
      <c r="L790" s="251" t="s">
        <v>8</v>
      </c>
      <c r="M790" s="251" t="s">
        <v>886</v>
      </c>
      <c r="N790" s="251" t="s">
        <v>826</v>
      </c>
      <c r="O790" s="251">
        <v>12.5</v>
      </c>
      <c r="P790" s="251" t="s">
        <v>1516</v>
      </c>
      <c r="Q790" s="251" t="s">
        <v>874</v>
      </c>
      <c r="R790" s="251">
        <v>2015</v>
      </c>
      <c r="S790" s="251" t="s">
        <v>867</v>
      </c>
      <c r="T790" s="251">
        <v>1</v>
      </c>
      <c r="U790" s="251" t="str">
        <f>VLOOKUP(J790,'RBSA 2016 Equipment Mappings'!$C:$D,2,FALSE)</f>
        <v>ASHP</v>
      </c>
    </row>
    <row r="791" spans="3:21" x14ac:dyDescent="0.25">
      <c r="C791" s="251" t="s">
        <v>1517</v>
      </c>
      <c r="D791" s="251">
        <v>1992</v>
      </c>
      <c r="E791" s="251" t="s">
        <v>859</v>
      </c>
      <c r="F791" s="251" t="s">
        <v>99</v>
      </c>
      <c r="G791" s="251">
        <v>2348.9699999999998</v>
      </c>
      <c r="H791" s="251">
        <v>2348.9699999999998</v>
      </c>
      <c r="I791" s="251">
        <v>2</v>
      </c>
      <c r="J791" s="251" t="s">
        <v>831</v>
      </c>
      <c r="K791" s="251" t="s">
        <v>826</v>
      </c>
      <c r="L791" s="251" t="s">
        <v>8</v>
      </c>
      <c r="M791" s="251" t="s">
        <v>866</v>
      </c>
      <c r="N791" s="251" t="s">
        <v>826</v>
      </c>
      <c r="O791" s="251">
        <v>9.1999999999999993</v>
      </c>
      <c r="P791" s="251" t="s">
        <v>881</v>
      </c>
      <c r="Q791" s="251" t="s">
        <v>874</v>
      </c>
      <c r="R791" s="251">
        <v>2005</v>
      </c>
      <c r="S791" s="251" t="s">
        <v>859</v>
      </c>
      <c r="T791" s="251">
        <v>11</v>
      </c>
      <c r="U791" s="251" t="str">
        <f>VLOOKUP(J791,'RBSA 2016 Equipment Mappings'!$C:$D,2,FALSE)</f>
        <v>ASHP</v>
      </c>
    </row>
    <row r="792" spans="3:21" x14ac:dyDescent="0.25">
      <c r="C792" s="251" t="s">
        <v>1518</v>
      </c>
      <c r="D792" s="251">
        <v>1975</v>
      </c>
      <c r="E792" s="251" t="s">
        <v>859</v>
      </c>
      <c r="F792" s="251" t="s">
        <v>99</v>
      </c>
      <c r="G792" s="251">
        <v>2348.9699999999998</v>
      </c>
      <c r="H792" s="251">
        <v>2348.9699999999998</v>
      </c>
      <c r="I792" s="251">
        <v>2</v>
      </c>
      <c r="J792" s="251" t="s">
        <v>831</v>
      </c>
      <c r="K792" s="251" t="s">
        <v>826</v>
      </c>
      <c r="L792" s="251" t="s">
        <v>8</v>
      </c>
      <c r="M792" s="251" t="s">
        <v>892</v>
      </c>
      <c r="N792" s="251" t="s">
        <v>826</v>
      </c>
      <c r="O792" s="251">
        <v>8</v>
      </c>
      <c r="P792" s="251" t="s">
        <v>890</v>
      </c>
      <c r="Q792" s="251" t="s">
        <v>874</v>
      </c>
      <c r="R792" s="251" t="s">
        <v>826</v>
      </c>
      <c r="S792" s="251" t="s">
        <v>826</v>
      </c>
      <c r="T792" s="251" t="s">
        <v>826</v>
      </c>
      <c r="U792" s="251" t="str">
        <f>VLOOKUP(J792,'RBSA 2016 Equipment Mappings'!$C:$D,2,FALSE)</f>
        <v>ASHP</v>
      </c>
    </row>
    <row r="793" spans="3:21" x14ac:dyDescent="0.25">
      <c r="C793" s="251" t="s">
        <v>1519</v>
      </c>
      <c r="D793" s="251">
        <v>2012</v>
      </c>
      <c r="E793" s="251" t="s">
        <v>867</v>
      </c>
      <c r="F793" s="251" t="s">
        <v>99</v>
      </c>
      <c r="G793" s="251">
        <v>1362.08</v>
      </c>
      <c r="H793" s="251">
        <v>1362.08</v>
      </c>
      <c r="I793" s="251">
        <v>2</v>
      </c>
      <c r="J793" s="251" t="s">
        <v>678</v>
      </c>
      <c r="K793" s="251" t="s">
        <v>826</v>
      </c>
      <c r="L793" s="251" t="s">
        <v>865</v>
      </c>
      <c r="M793" s="251" t="s">
        <v>866</v>
      </c>
      <c r="N793" s="251">
        <v>88000</v>
      </c>
      <c r="O793" s="251" t="s">
        <v>826</v>
      </c>
      <c r="P793" s="251" t="s">
        <v>826</v>
      </c>
      <c r="Q793" s="251" t="s">
        <v>205</v>
      </c>
      <c r="R793" s="251">
        <v>2010</v>
      </c>
      <c r="S793" s="251" t="s">
        <v>859</v>
      </c>
      <c r="T793" s="251">
        <v>6</v>
      </c>
      <c r="U793" s="251" t="str">
        <f>VLOOKUP(J793,'RBSA 2016 Equipment Mappings'!$C:$D,2,FALSE)</f>
        <v>gFAF</v>
      </c>
    </row>
    <row r="794" spans="3:21" x14ac:dyDescent="0.25">
      <c r="C794" s="251" t="s">
        <v>1520</v>
      </c>
      <c r="D794" s="251">
        <v>1993</v>
      </c>
      <c r="E794" s="251" t="s">
        <v>859</v>
      </c>
      <c r="F794" s="251" t="s">
        <v>864</v>
      </c>
      <c r="G794" s="251">
        <v>1135.4000000000001</v>
      </c>
      <c r="H794" s="251">
        <v>1135.4000000000001</v>
      </c>
      <c r="I794" s="251">
        <v>2</v>
      </c>
      <c r="J794" s="251" t="s">
        <v>677</v>
      </c>
      <c r="K794" s="251" t="s">
        <v>826</v>
      </c>
      <c r="L794" s="251" t="s">
        <v>8</v>
      </c>
      <c r="M794" s="251" t="s">
        <v>861</v>
      </c>
      <c r="N794" s="251" t="s">
        <v>826</v>
      </c>
      <c r="O794" s="251" t="s">
        <v>826</v>
      </c>
      <c r="P794" s="251" t="s">
        <v>826</v>
      </c>
      <c r="Q794" s="251" t="s">
        <v>205</v>
      </c>
      <c r="R794" s="251">
        <v>1992</v>
      </c>
      <c r="S794" s="251" t="s">
        <v>859</v>
      </c>
      <c r="T794" s="251">
        <v>24</v>
      </c>
      <c r="U794" s="251" t="str">
        <f>VLOOKUP(J794,'RBSA 2016 Equipment Mappings'!$C:$D,2,FALSE)</f>
        <v>eFAF</v>
      </c>
    </row>
    <row r="795" spans="3:21" x14ac:dyDescent="0.25">
      <c r="C795" s="251" t="s">
        <v>1521</v>
      </c>
      <c r="D795" s="251">
        <v>1954</v>
      </c>
      <c r="E795" s="251" t="s">
        <v>859</v>
      </c>
      <c r="F795" s="251" t="s">
        <v>99</v>
      </c>
      <c r="G795" s="251">
        <v>2348.9699999999998</v>
      </c>
      <c r="H795" s="251">
        <v>2348.9699999999998</v>
      </c>
      <c r="I795" s="251">
        <v>1</v>
      </c>
      <c r="J795" s="251" t="s">
        <v>829</v>
      </c>
      <c r="K795" s="251" t="s">
        <v>920</v>
      </c>
      <c r="L795" s="251" t="s">
        <v>8</v>
      </c>
      <c r="M795" s="251" t="s">
        <v>861</v>
      </c>
      <c r="N795" s="251" t="s">
        <v>826</v>
      </c>
      <c r="O795" s="251" t="s">
        <v>826</v>
      </c>
      <c r="P795" s="251" t="s">
        <v>826</v>
      </c>
      <c r="Q795" s="251" t="s">
        <v>862</v>
      </c>
      <c r="R795" s="251" t="s">
        <v>826</v>
      </c>
      <c r="S795" s="251" t="s">
        <v>826</v>
      </c>
      <c r="T795" s="251" t="s">
        <v>826</v>
      </c>
      <c r="U795" s="251" t="str">
        <f>VLOOKUP(J795,'RBSA 2016 Equipment Mappings'!$C:$D,2,FALSE)</f>
        <v>Zonal</v>
      </c>
    </row>
    <row r="796" spans="3:21" x14ac:dyDescent="0.25">
      <c r="C796" s="251" t="s">
        <v>1522</v>
      </c>
      <c r="D796" s="251">
        <v>1967</v>
      </c>
      <c r="E796" s="251" t="s">
        <v>859</v>
      </c>
      <c r="F796" s="251" t="s">
        <v>864</v>
      </c>
      <c r="G796" s="251">
        <v>1135.4000000000001</v>
      </c>
      <c r="H796" s="251">
        <v>1135.4000000000001</v>
      </c>
      <c r="I796" s="251">
        <v>2</v>
      </c>
      <c r="J796" s="251" t="s">
        <v>678</v>
      </c>
      <c r="K796" s="251" t="s">
        <v>826</v>
      </c>
      <c r="L796" s="251" t="s">
        <v>865</v>
      </c>
      <c r="M796" s="251" t="s">
        <v>892</v>
      </c>
      <c r="N796" s="251">
        <v>60000</v>
      </c>
      <c r="O796" s="251" t="s">
        <v>826</v>
      </c>
      <c r="P796" s="251" t="s">
        <v>826</v>
      </c>
      <c r="Q796" s="251" t="s">
        <v>205</v>
      </c>
      <c r="R796" s="251">
        <v>2005</v>
      </c>
      <c r="S796" s="251" t="s">
        <v>859</v>
      </c>
      <c r="T796" s="251">
        <v>11</v>
      </c>
      <c r="U796" s="251" t="str">
        <f>VLOOKUP(J796,'RBSA 2016 Equipment Mappings'!$C:$D,2,FALSE)</f>
        <v>gFAF</v>
      </c>
    </row>
    <row r="797" spans="3:21" x14ac:dyDescent="0.25">
      <c r="C797" s="251" t="s">
        <v>1523</v>
      </c>
      <c r="D797" s="251">
        <v>1950</v>
      </c>
      <c r="E797" s="251" t="s">
        <v>859</v>
      </c>
      <c r="F797" s="251" t="s">
        <v>99</v>
      </c>
      <c r="G797" s="251">
        <v>1362.08</v>
      </c>
      <c r="H797" s="251">
        <v>1362.08</v>
      </c>
      <c r="I797" s="251">
        <v>2</v>
      </c>
      <c r="J797" s="251" t="s">
        <v>830</v>
      </c>
      <c r="K797" s="251" t="s">
        <v>869</v>
      </c>
      <c r="L797" s="251" t="s">
        <v>870</v>
      </c>
      <c r="M797" s="251" t="s">
        <v>809</v>
      </c>
      <c r="N797" s="251" t="s">
        <v>826</v>
      </c>
      <c r="O797" s="251" t="s">
        <v>826</v>
      </c>
      <c r="P797" s="251" t="s">
        <v>826</v>
      </c>
      <c r="Q797" s="251" t="s">
        <v>826</v>
      </c>
      <c r="R797" s="251" t="s">
        <v>826</v>
      </c>
      <c r="S797" s="251" t="s">
        <v>826</v>
      </c>
      <c r="T797" s="251" t="s">
        <v>826</v>
      </c>
      <c r="U797" s="251" t="str">
        <f>VLOOKUP(J797,'RBSA 2016 Equipment Mappings'!$C:$D,2,FALSE)</f>
        <v>Other</v>
      </c>
    </row>
    <row r="798" spans="3:21" x14ac:dyDescent="0.25">
      <c r="C798" s="251" t="s">
        <v>1524</v>
      </c>
      <c r="D798" s="251">
        <v>1975</v>
      </c>
      <c r="E798" s="251" t="s">
        <v>859</v>
      </c>
      <c r="F798" s="251" t="s">
        <v>99</v>
      </c>
      <c r="G798" s="251">
        <v>1362.08</v>
      </c>
      <c r="H798" s="251">
        <v>681.04</v>
      </c>
      <c r="I798" s="251">
        <v>2</v>
      </c>
      <c r="J798" s="251" t="s">
        <v>829</v>
      </c>
      <c r="K798" s="251" t="s">
        <v>920</v>
      </c>
      <c r="L798" s="251" t="s">
        <v>8</v>
      </c>
      <c r="M798" s="251" t="s">
        <v>861</v>
      </c>
      <c r="N798" s="251" t="s">
        <v>826</v>
      </c>
      <c r="O798" s="251" t="s">
        <v>826</v>
      </c>
      <c r="P798" s="251" t="s">
        <v>826</v>
      </c>
      <c r="Q798" s="251" t="s">
        <v>862</v>
      </c>
      <c r="R798" s="251" t="s">
        <v>826</v>
      </c>
      <c r="S798" s="251" t="s">
        <v>826</v>
      </c>
      <c r="T798" s="251" t="s">
        <v>826</v>
      </c>
      <c r="U798" s="251" t="str">
        <f>VLOOKUP(J798,'RBSA 2016 Equipment Mappings'!$C:$D,2,FALSE)</f>
        <v>Zonal</v>
      </c>
    </row>
    <row r="799" spans="3:21" x14ac:dyDescent="0.25">
      <c r="C799" s="251" t="s">
        <v>1524</v>
      </c>
      <c r="D799" s="251">
        <v>1975</v>
      </c>
      <c r="E799" s="251" t="s">
        <v>859</v>
      </c>
      <c r="F799" s="251" t="s">
        <v>99</v>
      </c>
      <c r="G799" s="251">
        <v>1362.08</v>
      </c>
      <c r="H799" s="251">
        <v>681.04</v>
      </c>
      <c r="I799" s="251">
        <v>2</v>
      </c>
      <c r="J799" s="251" t="s">
        <v>829</v>
      </c>
      <c r="K799" s="251" t="s">
        <v>920</v>
      </c>
      <c r="L799" s="251" t="s">
        <v>8</v>
      </c>
      <c r="M799" s="251" t="s">
        <v>861</v>
      </c>
      <c r="N799" s="251" t="s">
        <v>826</v>
      </c>
      <c r="O799" s="251" t="s">
        <v>826</v>
      </c>
      <c r="P799" s="251" t="s">
        <v>826</v>
      </c>
      <c r="Q799" s="251" t="s">
        <v>862</v>
      </c>
      <c r="R799" s="251" t="s">
        <v>826</v>
      </c>
      <c r="S799" s="251" t="s">
        <v>826</v>
      </c>
      <c r="T799" s="251" t="s">
        <v>826</v>
      </c>
      <c r="U799" s="251" t="str">
        <f>VLOOKUP(J799,'RBSA 2016 Equipment Mappings'!$C:$D,2,FALSE)</f>
        <v>Zonal</v>
      </c>
    </row>
    <row r="800" spans="3:21" x14ac:dyDescent="0.25">
      <c r="C800" s="251" t="s">
        <v>1525</v>
      </c>
      <c r="D800" s="251">
        <v>1992</v>
      </c>
      <c r="E800" s="251" t="s">
        <v>859</v>
      </c>
      <c r="F800" s="251" t="s">
        <v>864</v>
      </c>
      <c r="G800" s="251">
        <v>1135.4000000000001</v>
      </c>
      <c r="H800" s="251">
        <v>1135.4000000000001</v>
      </c>
      <c r="I800" s="251">
        <v>2</v>
      </c>
      <c r="J800" s="251" t="s">
        <v>677</v>
      </c>
      <c r="K800" s="251" t="s">
        <v>826</v>
      </c>
      <c r="L800" s="251" t="s">
        <v>8</v>
      </c>
      <c r="M800" s="251" t="s">
        <v>861</v>
      </c>
      <c r="N800" s="251" t="s">
        <v>826</v>
      </c>
      <c r="O800" s="251" t="s">
        <v>826</v>
      </c>
      <c r="P800" s="251" t="s">
        <v>826</v>
      </c>
      <c r="Q800" s="251" t="s">
        <v>205</v>
      </c>
      <c r="R800" s="251">
        <v>1992</v>
      </c>
      <c r="S800" s="251" t="s">
        <v>859</v>
      </c>
      <c r="T800" s="251">
        <v>24</v>
      </c>
      <c r="U800" s="251" t="str">
        <f>VLOOKUP(J800,'RBSA 2016 Equipment Mappings'!$C:$D,2,FALSE)</f>
        <v>eFAF</v>
      </c>
    </row>
    <row r="801" spans="3:21" x14ac:dyDescent="0.25">
      <c r="C801" s="251" t="s">
        <v>1526</v>
      </c>
      <c r="D801" s="251">
        <v>1986</v>
      </c>
      <c r="E801" s="251" t="s">
        <v>859</v>
      </c>
      <c r="F801" s="251" t="s">
        <v>99</v>
      </c>
      <c r="G801" s="251">
        <v>1362.08</v>
      </c>
      <c r="H801" s="251">
        <v>1362.08</v>
      </c>
      <c r="I801" s="251">
        <v>2</v>
      </c>
      <c r="J801" s="251" t="s">
        <v>831</v>
      </c>
      <c r="K801" s="251" t="s">
        <v>826</v>
      </c>
      <c r="L801" s="251" t="s">
        <v>8</v>
      </c>
      <c r="M801" s="251" t="s">
        <v>861</v>
      </c>
      <c r="N801" s="251" t="s">
        <v>826</v>
      </c>
      <c r="O801" s="251">
        <v>7.2</v>
      </c>
      <c r="P801" s="251" t="s">
        <v>1137</v>
      </c>
      <c r="Q801" s="251" t="s">
        <v>874</v>
      </c>
      <c r="R801" s="251" t="s">
        <v>826</v>
      </c>
      <c r="S801" s="251" t="s">
        <v>826</v>
      </c>
      <c r="T801" s="251" t="s">
        <v>826</v>
      </c>
      <c r="U801" s="251" t="str">
        <f>VLOOKUP(J801,'RBSA 2016 Equipment Mappings'!$C:$D,2,FALSE)</f>
        <v>ASHP</v>
      </c>
    </row>
    <row r="802" spans="3:21" x14ac:dyDescent="0.25">
      <c r="C802" s="251" t="s">
        <v>1527</v>
      </c>
      <c r="D802" s="251">
        <v>1980</v>
      </c>
      <c r="E802" s="251" t="s">
        <v>859</v>
      </c>
      <c r="F802" s="251" t="s">
        <v>99</v>
      </c>
      <c r="G802" s="251">
        <v>1362.08</v>
      </c>
      <c r="H802" s="251">
        <v>1362.08</v>
      </c>
      <c r="I802" s="251">
        <v>2</v>
      </c>
      <c r="J802" s="251" t="s">
        <v>831</v>
      </c>
      <c r="K802" s="251" t="s">
        <v>826</v>
      </c>
      <c r="L802" s="251" t="s">
        <v>8</v>
      </c>
      <c r="M802" s="251" t="s">
        <v>866</v>
      </c>
      <c r="N802" s="251" t="s">
        <v>826</v>
      </c>
      <c r="O802" s="251">
        <v>8.1999999999999993</v>
      </c>
      <c r="P802" s="251" t="s">
        <v>890</v>
      </c>
      <c r="Q802" s="251" t="s">
        <v>874</v>
      </c>
      <c r="R802" s="251">
        <v>2012</v>
      </c>
      <c r="S802" s="251" t="s">
        <v>867</v>
      </c>
      <c r="T802" s="251">
        <v>4</v>
      </c>
      <c r="U802" s="251" t="str">
        <f>VLOOKUP(J802,'RBSA 2016 Equipment Mappings'!$C:$D,2,FALSE)</f>
        <v>ASHP</v>
      </c>
    </row>
    <row r="803" spans="3:21" x14ac:dyDescent="0.25">
      <c r="C803" s="251" t="s">
        <v>1528</v>
      </c>
      <c r="D803" s="251" t="s">
        <v>826</v>
      </c>
      <c r="E803" s="251" t="s">
        <v>826</v>
      </c>
      <c r="F803" s="251" t="s">
        <v>99</v>
      </c>
      <c r="G803" s="251">
        <v>1362.08</v>
      </c>
      <c r="H803" s="251">
        <v>1362.08</v>
      </c>
      <c r="I803" s="251">
        <v>2</v>
      </c>
      <c r="J803" s="251" t="s">
        <v>677</v>
      </c>
      <c r="K803" s="251" t="s">
        <v>826</v>
      </c>
      <c r="L803" s="251" t="s">
        <v>8</v>
      </c>
      <c r="M803" s="251" t="s">
        <v>861</v>
      </c>
      <c r="N803" s="251" t="s">
        <v>826</v>
      </c>
      <c r="O803" s="251" t="s">
        <v>826</v>
      </c>
      <c r="P803" s="251" t="s">
        <v>826</v>
      </c>
      <c r="Q803" s="251" t="s">
        <v>205</v>
      </c>
      <c r="R803" s="251">
        <v>1998</v>
      </c>
      <c r="S803" s="251" t="s">
        <v>859</v>
      </c>
      <c r="T803" s="251">
        <v>18</v>
      </c>
      <c r="U803" s="251" t="str">
        <f>VLOOKUP(J803,'RBSA 2016 Equipment Mappings'!$C:$D,2,FALSE)</f>
        <v>eFAF</v>
      </c>
    </row>
    <row r="804" spans="3:21" x14ac:dyDescent="0.25">
      <c r="C804" s="251" t="s">
        <v>1529</v>
      </c>
      <c r="D804" s="251">
        <v>2007</v>
      </c>
      <c r="E804" s="251" t="s">
        <v>859</v>
      </c>
      <c r="F804" s="251" t="s">
        <v>99</v>
      </c>
      <c r="G804" s="251">
        <v>1362.08</v>
      </c>
      <c r="H804" s="251">
        <v>1362.08</v>
      </c>
      <c r="I804" s="251">
        <v>2</v>
      </c>
      <c r="J804" s="251" t="s">
        <v>832</v>
      </c>
      <c r="K804" s="251" t="s">
        <v>826</v>
      </c>
      <c r="L804" s="251" t="s">
        <v>8</v>
      </c>
      <c r="M804" s="251" t="s">
        <v>866</v>
      </c>
      <c r="N804" s="251" t="s">
        <v>826</v>
      </c>
      <c r="O804" s="251" t="s">
        <v>826</v>
      </c>
      <c r="P804" s="251" t="s">
        <v>826</v>
      </c>
      <c r="Q804" s="251" t="s">
        <v>874</v>
      </c>
      <c r="R804" s="251">
        <v>2011</v>
      </c>
      <c r="S804" s="251" t="s">
        <v>867</v>
      </c>
      <c r="T804" s="251">
        <v>5</v>
      </c>
      <c r="U804" s="251" t="str">
        <f>VLOOKUP(J804,'RBSA 2016 Equipment Mappings'!$C:$D,2,FALSE)</f>
        <v>DHP</v>
      </c>
    </row>
    <row r="805" spans="3:21" x14ac:dyDescent="0.25">
      <c r="C805" s="251" t="s">
        <v>1530</v>
      </c>
      <c r="D805" s="251">
        <v>1930</v>
      </c>
      <c r="E805" s="251" t="s">
        <v>859</v>
      </c>
      <c r="F805" s="251" t="s">
        <v>99</v>
      </c>
      <c r="G805" s="251">
        <v>2348.9699999999998</v>
      </c>
      <c r="H805" s="251">
        <v>2348.9699999999998</v>
      </c>
      <c r="I805" s="251">
        <v>2</v>
      </c>
      <c r="J805" s="251" t="s">
        <v>830</v>
      </c>
      <c r="K805" s="251" t="s">
        <v>869</v>
      </c>
      <c r="L805" s="251" t="s">
        <v>870</v>
      </c>
      <c r="M805" s="251" t="s">
        <v>809</v>
      </c>
      <c r="N805" s="251" t="s">
        <v>826</v>
      </c>
      <c r="O805" s="251" t="s">
        <v>826</v>
      </c>
      <c r="P805" s="251" t="s">
        <v>826</v>
      </c>
      <c r="Q805" s="251" t="s">
        <v>826</v>
      </c>
      <c r="R805" s="251" t="s">
        <v>826</v>
      </c>
      <c r="S805" s="251" t="s">
        <v>826</v>
      </c>
      <c r="T805" s="251" t="s">
        <v>826</v>
      </c>
      <c r="U805" s="251" t="str">
        <f>VLOOKUP(J805,'RBSA 2016 Equipment Mappings'!$C:$D,2,FALSE)</f>
        <v>Other</v>
      </c>
    </row>
    <row r="806" spans="3:21" x14ac:dyDescent="0.25">
      <c r="C806" s="251" t="s">
        <v>1531</v>
      </c>
      <c r="D806" s="251">
        <v>1980</v>
      </c>
      <c r="E806" s="251" t="s">
        <v>859</v>
      </c>
      <c r="F806" s="251" t="s">
        <v>99</v>
      </c>
      <c r="G806" s="251">
        <v>1362.08</v>
      </c>
      <c r="H806" s="251">
        <v>1362.08</v>
      </c>
      <c r="I806" s="251">
        <v>2</v>
      </c>
      <c r="J806" s="251" t="s">
        <v>830</v>
      </c>
      <c r="K806" s="251" t="s">
        <v>869</v>
      </c>
      <c r="L806" s="251" t="s">
        <v>870</v>
      </c>
      <c r="M806" s="251" t="s">
        <v>862</v>
      </c>
      <c r="N806" s="251" t="s">
        <v>826</v>
      </c>
      <c r="O806" s="251" t="s">
        <v>826</v>
      </c>
      <c r="P806" s="251" t="s">
        <v>826</v>
      </c>
      <c r="Q806" s="251" t="s">
        <v>826</v>
      </c>
      <c r="R806" s="251" t="s">
        <v>826</v>
      </c>
      <c r="S806" s="251" t="s">
        <v>826</v>
      </c>
      <c r="T806" s="251" t="s">
        <v>826</v>
      </c>
      <c r="U806" s="251" t="str">
        <f>VLOOKUP(J806,'RBSA 2016 Equipment Mappings'!$C:$D,2,FALSE)</f>
        <v>Other</v>
      </c>
    </row>
    <row r="807" spans="3:21" x14ac:dyDescent="0.25">
      <c r="C807" s="251" t="s">
        <v>1532</v>
      </c>
      <c r="D807" s="251">
        <v>2003</v>
      </c>
      <c r="E807" s="251" t="s">
        <v>859</v>
      </c>
      <c r="F807" s="251" t="s">
        <v>99</v>
      </c>
      <c r="G807" s="251">
        <v>1362.08</v>
      </c>
      <c r="H807" s="251">
        <v>1362.08</v>
      </c>
      <c r="I807" s="251">
        <v>2</v>
      </c>
      <c r="J807" s="251" t="s">
        <v>678</v>
      </c>
      <c r="K807" s="251" t="s">
        <v>826</v>
      </c>
      <c r="L807" s="251" t="s">
        <v>865</v>
      </c>
      <c r="M807" s="251" t="s">
        <v>892</v>
      </c>
      <c r="N807" s="251">
        <v>72000</v>
      </c>
      <c r="O807" s="251" t="s">
        <v>826</v>
      </c>
      <c r="P807" s="251" t="s">
        <v>826</v>
      </c>
      <c r="Q807" s="251" t="s">
        <v>205</v>
      </c>
      <c r="R807" s="251">
        <v>2002</v>
      </c>
      <c r="S807" s="251" t="s">
        <v>859</v>
      </c>
      <c r="T807" s="251">
        <v>14</v>
      </c>
      <c r="U807" s="251" t="str">
        <f>VLOOKUP(J807,'RBSA 2016 Equipment Mappings'!$C:$D,2,FALSE)</f>
        <v>gFAF</v>
      </c>
    </row>
    <row r="808" spans="3:21" x14ac:dyDescent="0.25">
      <c r="C808" s="251" t="s">
        <v>1533</v>
      </c>
      <c r="D808" s="251">
        <v>2001</v>
      </c>
      <c r="E808" s="251" t="s">
        <v>859</v>
      </c>
      <c r="F808" s="251" t="s">
        <v>99</v>
      </c>
      <c r="G808" s="251">
        <v>2348.9699999999998</v>
      </c>
      <c r="H808" s="251">
        <v>2348.9699999999998</v>
      </c>
      <c r="I808" s="251">
        <v>1</v>
      </c>
      <c r="J808" s="251" t="s">
        <v>678</v>
      </c>
      <c r="K808" s="251" t="s">
        <v>826</v>
      </c>
      <c r="L808" s="251" t="s">
        <v>865</v>
      </c>
      <c r="M808" s="251" t="s">
        <v>866</v>
      </c>
      <c r="N808" s="251">
        <v>75000</v>
      </c>
      <c r="O808" s="251" t="s">
        <v>826</v>
      </c>
      <c r="P808" s="251" t="s">
        <v>826</v>
      </c>
      <c r="Q808" s="251" t="s">
        <v>205</v>
      </c>
      <c r="R808" s="251">
        <v>2001</v>
      </c>
      <c r="S808" s="251" t="s">
        <v>859</v>
      </c>
      <c r="T808" s="251">
        <v>15</v>
      </c>
      <c r="U808" s="251" t="str">
        <f>VLOOKUP(J808,'RBSA 2016 Equipment Mappings'!$C:$D,2,FALSE)</f>
        <v>gFAF</v>
      </c>
    </row>
    <row r="809" spans="3:21" x14ac:dyDescent="0.25">
      <c r="C809" s="251" t="s">
        <v>1534</v>
      </c>
      <c r="D809" s="251">
        <v>1910</v>
      </c>
      <c r="E809" s="251" t="s">
        <v>859</v>
      </c>
      <c r="F809" s="251" t="s">
        <v>99</v>
      </c>
      <c r="G809" s="251">
        <v>2348.9699999999998</v>
      </c>
      <c r="H809" s="251">
        <v>2348.9699999999998</v>
      </c>
      <c r="I809" s="251">
        <v>2</v>
      </c>
      <c r="J809" s="251" t="s">
        <v>624</v>
      </c>
      <c r="K809" s="251" t="s">
        <v>1029</v>
      </c>
      <c r="L809" s="251" t="s">
        <v>865</v>
      </c>
      <c r="M809" s="251" t="s">
        <v>861</v>
      </c>
      <c r="N809" s="251">
        <v>125000</v>
      </c>
      <c r="O809" s="251" t="s">
        <v>826</v>
      </c>
      <c r="P809" s="251" t="s">
        <v>826</v>
      </c>
      <c r="Q809" s="251" t="s">
        <v>624</v>
      </c>
      <c r="R809" s="251" t="s">
        <v>826</v>
      </c>
      <c r="S809" s="251" t="s">
        <v>826</v>
      </c>
      <c r="T809" s="251" t="s">
        <v>826</v>
      </c>
      <c r="U809" s="251" t="str">
        <f>VLOOKUP(J809,'RBSA 2016 Equipment Mappings'!$C:$D,2,FALSE)</f>
        <v>Other</v>
      </c>
    </row>
    <row r="810" spans="3:21" x14ac:dyDescent="0.25">
      <c r="C810" s="251" t="s">
        <v>1535</v>
      </c>
      <c r="D810" s="251">
        <v>2011</v>
      </c>
      <c r="E810" s="251" t="s">
        <v>867</v>
      </c>
      <c r="F810" s="251" t="s">
        <v>99</v>
      </c>
      <c r="G810" s="251">
        <v>1362.08</v>
      </c>
      <c r="H810" s="251">
        <v>1362.08</v>
      </c>
      <c r="I810" s="251">
        <v>2</v>
      </c>
      <c r="J810" s="251" t="s">
        <v>678</v>
      </c>
      <c r="K810" s="251" t="s">
        <v>826</v>
      </c>
      <c r="L810" s="251" t="s">
        <v>865</v>
      </c>
      <c r="M810" s="251" t="s">
        <v>866</v>
      </c>
      <c r="N810" s="251">
        <v>70000</v>
      </c>
      <c r="O810" s="251" t="s">
        <v>826</v>
      </c>
      <c r="P810" s="251" t="s">
        <v>826</v>
      </c>
      <c r="Q810" s="251" t="s">
        <v>205</v>
      </c>
      <c r="R810" s="251">
        <v>2001</v>
      </c>
      <c r="S810" s="251" t="s">
        <v>859</v>
      </c>
      <c r="T810" s="251">
        <v>15</v>
      </c>
      <c r="U810" s="251" t="str">
        <f>VLOOKUP(J810,'RBSA 2016 Equipment Mappings'!$C:$D,2,FALSE)</f>
        <v>gFAF</v>
      </c>
    </row>
    <row r="811" spans="3:21" x14ac:dyDescent="0.25">
      <c r="C811" s="251" t="s">
        <v>1536</v>
      </c>
      <c r="D811" s="251">
        <v>1975</v>
      </c>
      <c r="E811" s="251" t="s">
        <v>859</v>
      </c>
      <c r="F811" s="251" t="s">
        <v>99</v>
      </c>
      <c r="G811" s="251">
        <v>1362.08</v>
      </c>
      <c r="H811" s="251">
        <v>1362.08</v>
      </c>
      <c r="I811" s="251">
        <v>2</v>
      </c>
      <c r="J811" s="251" t="s">
        <v>830</v>
      </c>
      <c r="K811" s="251" t="s">
        <v>869</v>
      </c>
      <c r="L811" s="251" t="s">
        <v>870</v>
      </c>
      <c r="M811" s="251" t="s">
        <v>809</v>
      </c>
      <c r="N811" s="251" t="s">
        <v>826</v>
      </c>
      <c r="O811" s="251" t="s">
        <v>826</v>
      </c>
      <c r="P811" s="251" t="s">
        <v>826</v>
      </c>
      <c r="Q811" s="251" t="s">
        <v>826</v>
      </c>
      <c r="R811" s="251" t="s">
        <v>826</v>
      </c>
      <c r="S811" s="251" t="s">
        <v>826</v>
      </c>
      <c r="T811" s="251" t="s">
        <v>826</v>
      </c>
      <c r="U811" s="251" t="str">
        <f>VLOOKUP(J811,'RBSA 2016 Equipment Mappings'!$C:$D,2,FALSE)</f>
        <v>Other</v>
      </c>
    </row>
    <row r="812" spans="3:21" x14ac:dyDescent="0.25">
      <c r="C812" s="251" t="s">
        <v>1537</v>
      </c>
      <c r="D812" s="251">
        <v>1995</v>
      </c>
      <c r="E812" s="251" t="s">
        <v>859</v>
      </c>
      <c r="F812" s="251" t="s">
        <v>99</v>
      </c>
      <c r="G812" s="251">
        <v>1362.08</v>
      </c>
      <c r="H812" s="251">
        <v>1362.08</v>
      </c>
      <c r="I812" s="251">
        <v>2</v>
      </c>
      <c r="J812" s="251" t="s">
        <v>678</v>
      </c>
      <c r="K812" s="251" t="s">
        <v>826</v>
      </c>
      <c r="L812" s="251" t="s">
        <v>865</v>
      </c>
      <c r="M812" s="251" t="s">
        <v>886</v>
      </c>
      <c r="N812" s="251">
        <v>60000</v>
      </c>
      <c r="O812" s="251" t="s">
        <v>826</v>
      </c>
      <c r="P812" s="251" t="s">
        <v>826</v>
      </c>
      <c r="Q812" s="251" t="s">
        <v>205</v>
      </c>
      <c r="R812" s="251">
        <v>2006</v>
      </c>
      <c r="S812" s="251" t="s">
        <v>859</v>
      </c>
      <c r="T812" s="251">
        <v>10</v>
      </c>
      <c r="U812" s="251" t="str">
        <f>VLOOKUP(J812,'RBSA 2016 Equipment Mappings'!$C:$D,2,FALSE)</f>
        <v>gFAF</v>
      </c>
    </row>
    <row r="813" spans="3:21" x14ac:dyDescent="0.25">
      <c r="C813" s="251" t="s">
        <v>1538</v>
      </c>
      <c r="D813" s="251">
        <v>1978</v>
      </c>
      <c r="E813" s="251" t="s">
        <v>859</v>
      </c>
      <c r="F813" s="251" t="s">
        <v>99</v>
      </c>
      <c r="G813" s="251">
        <v>2348.9699999999998</v>
      </c>
      <c r="H813" s="251">
        <v>2348.9699999999998</v>
      </c>
      <c r="I813" s="251">
        <v>1</v>
      </c>
      <c r="J813" s="251" t="s">
        <v>678</v>
      </c>
      <c r="K813" s="251" t="s">
        <v>826</v>
      </c>
      <c r="L813" s="251" t="s">
        <v>865</v>
      </c>
      <c r="M813" s="251" t="s">
        <v>866</v>
      </c>
      <c r="N813" s="251">
        <v>100000</v>
      </c>
      <c r="O813" s="251" t="s">
        <v>826</v>
      </c>
      <c r="P813" s="251" t="s">
        <v>826</v>
      </c>
      <c r="Q813" s="251" t="s">
        <v>205</v>
      </c>
      <c r="R813" s="251">
        <v>2000</v>
      </c>
      <c r="S813" s="251" t="s">
        <v>859</v>
      </c>
      <c r="T813" s="251">
        <v>16</v>
      </c>
      <c r="U813" s="251" t="str">
        <f>VLOOKUP(J813,'RBSA 2016 Equipment Mappings'!$C:$D,2,FALSE)</f>
        <v>gFAF</v>
      </c>
    </row>
    <row r="814" spans="3:21" x14ac:dyDescent="0.25">
      <c r="C814" s="251" t="s">
        <v>1539</v>
      </c>
      <c r="D814" s="251">
        <v>1991</v>
      </c>
      <c r="E814" s="251" t="s">
        <v>859</v>
      </c>
      <c r="F814" s="251" t="s">
        <v>99</v>
      </c>
      <c r="G814" s="251">
        <v>1362.08</v>
      </c>
      <c r="H814" s="251">
        <v>1362.08</v>
      </c>
      <c r="I814" s="251">
        <v>2</v>
      </c>
      <c r="J814" s="251" t="s">
        <v>678</v>
      </c>
      <c r="K814" s="251" t="s">
        <v>826</v>
      </c>
      <c r="L814" s="251" t="s">
        <v>865</v>
      </c>
      <c r="M814" s="251" t="s">
        <v>866</v>
      </c>
      <c r="N814" s="251">
        <v>125000</v>
      </c>
      <c r="O814" s="251" t="s">
        <v>826</v>
      </c>
      <c r="P814" s="251" t="s">
        <v>826</v>
      </c>
      <c r="Q814" s="251" t="s">
        <v>205</v>
      </c>
      <c r="R814" s="251">
        <v>1991</v>
      </c>
      <c r="S814" s="251" t="s">
        <v>859</v>
      </c>
      <c r="T814" s="251">
        <v>25</v>
      </c>
      <c r="U814" s="251" t="str">
        <f>VLOOKUP(J814,'RBSA 2016 Equipment Mappings'!$C:$D,2,FALSE)</f>
        <v>gFAF</v>
      </c>
    </row>
    <row r="815" spans="3:21" x14ac:dyDescent="0.25">
      <c r="C815" s="251" t="s">
        <v>1540</v>
      </c>
      <c r="D815" s="251">
        <v>1951</v>
      </c>
      <c r="E815" s="251" t="s">
        <v>859</v>
      </c>
      <c r="F815" s="251" t="s">
        <v>99</v>
      </c>
      <c r="G815" s="251">
        <v>1362.08</v>
      </c>
      <c r="H815" s="251">
        <v>1362.08</v>
      </c>
      <c r="I815" s="251">
        <v>1</v>
      </c>
      <c r="J815" s="251" t="s">
        <v>678</v>
      </c>
      <c r="K815" s="251" t="s">
        <v>826</v>
      </c>
      <c r="L815" s="251" t="s">
        <v>865</v>
      </c>
      <c r="M815" s="251" t="s">
        <v>866</v>
      </c>
      <c r="N815" s="251">
        <v>66000</v>
      </c>
      <c r="O815" s="251" t="s">
        <v>826</v>
      </c>
      <c r="P815" s="251" t="s">
        <v>826</v>
      </c>
      <c r="Q815" s="251" t="s">
        <v>205</v>
      </c>
      <c r="R815" s="251">
        <v>2014</v>
      </c>
      <c r="S815" s="251" t="s">
        <v>867</v>
      </c>
      <c r="T815" s="251">
        <v>2</v>
      </c>
      <c r="U815" s="251" t="str">
        <f>VLOOKUP(J815,'RBSA 2016 Equipment Mappings'!$C:$D,2,FALSE)</f>
        <v>gFAF</v>
      </c>
    </row>
    <row r="816" spans="3:21" x14ac:dyDescent="0.25">
      <c r="C816" s="251" t="s">
        <v>1541</v>
      </c>
      <c r="D816" s="251">
        <v>1958</v>
      </c>
      <c r="E816" s="251" t="s">
        <v>859</v>
      </c>
      <c r="F816" s="251" t="s">
        <v>99</v>
      </c>
      <c r="G816" s="251">
        <v>1362.08</v>
      </c>
      <c r="H816" s="251">
        <v>1362.08</v>
      </c>
      <c r="I816" s="251">
        <v>2</v>
      </c>
      <c r="J816" s="251" t="s">
        <v>678</v>
      </c>
      <c r="K816" s="251" t="s">
        <v>826</v>
      </c>
      <c r="L816" s="251" t="s">
        <v>865</v>
      </c>
      <c r="M816" s="251" t="s">
        <v>866</v>
      </c>
      <c r="N816" s="251" t="s">
        <v>826</v>
      </c>
      <c r="O816" s="251" t="s">
        <v>826</v>
      </c>
      <c r="P816" s="251" t="s">
        <v>826</v>
      </c>
      <c r="Q816" s="251" t="s">
        <v>205</v>
      </c>
      <c r="R816" s="251" t="s">
        <v>826</v>
      </c>
      <c r="S816" s="251" t="s">
        <v>826</v>
      </c>
      <c r="T816" s="251" t="s">
        <v>826</v>
      </c>
      <c r="U816" s="251" t="str">
        <f>VLOOKUP(J816,'RBSA 2016 Equipment Mappings'!$C:$D,2,FALSE)</f>
        <v>gFAF</v>
      </c>
    </row>
    <row r="817" spans="3:21" x14ac:dyDescent="0.25">
      <c r="C817" s="251" t="s">
        <v>1542</v>
      </c>
      <c r="D817" s="251">
        <v>1998</v>
      </c>
      <c r="E817" s="251" t="s">
        <v>859</v>
      </c>
      <c r="F817" s="251" t="s">
        <v>99</v>
      </c>
      <c r="G817" s="251">
        <v>2348.9699999999998</v>
      </c>
      <c r="H817" s="251">
        <v>2348.9699999999998</v>
      </c>
      <c r="I817" s="251">
        <v>2</v>
      </c>
      <c r="J817" s="251" t="s">
        <v>678</v>
      </c>
      <c r="K817" s="251" t="s">
        <v>826</v>
      </c>
      <c r="L817" s="251" t="s">
        <v>865</v>
      </c>
      <c r="M817" s="251" t="s">
        <v>866</v>
      </c>
      <c r="N817" s="251">
        <v>100000</v>
      </c>
      <c r="O817" s="251" t="s">
        <v>826</v>
      </c>
      <c r="P817" s="251" t="s">
        <v>826</v>
      </c>
      <c r="Q817" s="251" t="s">
        <v>205</v>
      </c>
      <c r="R817" s="251">
        <v>1998</v>
      </c>
      <c r="S817" s="251" t="s">
        <v>859</v>
      </c>
      <c r="T817" s="251">
        <v>18</v>
      </c>
      <c r="U817" s="251" t="str">
        <f>VLOOKUP(J817,'RBSA 2016 Equipment Mappings'!$C:$D,2,FALSE)</f>
        <v>gFAF</v>
      </c>
    </row>
    <row r="818" spans="3:21" x14ac:dyDescent="0.25">
      <c r="C818" s="251" t="s">
        <v>1543</v>
      </c>
      <c r="D818" s="251">
        <v>1988</v>
      </c>
      <c r="E818" s="251" t="s">
        <v>859</v>
      </c>
      <c r="F818" s="251" t="s">
        <v>864</v>
      </c>
      <c r="G818" s="251">
        <v>1628.92</v>
      </c>
      <c r="H818" s="251">
        <v>1628.92</v>
      </c>
      <c r="I818" s="251">
        <v>1</v>
      </c>
      <c r="J818" s="251" t="s">
        <v>831</v>
      </c>
      <c r="K818" s="251" t="s">
        <v>826</v>
      </c>
      <c r="L818" s="251" t="s">
        <v>8</v>
      </c>
      <c r="M818" s="251" t="s">
        <v>892</v>
      </c>
      <c r="N818" s="251" t="s">
        <v>826</v>
      </c>
      <c r="O818" s="251" t="s">
        <v>826</v>
      </c>
      <c r="P818" s="251" t="s">
        <v>826</v>
      </c>
      <c r="Q818" s="251" t="s">
        <v>874</v>
      </c>
      <c r="R818" s="251" t="s">
        <v>826</v>
      </c>
      <c r="S818" s="251" t="s">
        <v>826</v>
      </c>
      <c r="T818" s="251" t="s">
        <v>826</v>
      </c>
      <c r="U818" s="251" t="str">
        <f>VLOOKUP(J818,'RBSA 2016 Equipment Mappings'!$C:$D,2,FALSE)</f>
        <v>ASHP</v>
      </c>
    </row>
    <row r="819" spans="3:21" x14ac:dyDescent="0.25">
      <c r="C819" s="251" t="s">
        <v>1544</v>
      </c>
      <c r="D819" s="251">
        <v>1995</v>
      </c>
      <c r="E819" s="251" t="s">
        <v>859</v>
      </c>
      <c r="F819" s="251" t="s">
        <v>864</v>
      </c>
      <c r="G819" s="251">
        <v>1628.92</v>
      </c>
      <c r="H819" s="251">
        <v>1628.92</v>
      </c>
      <c r="I819" s="251">
        <v>1</v>
      </c>
      <c r="J819" s="251" t="s">
        <v>677</v>
      </c>
      <c r="K819" s="251" t="s">
        <v>826</v>
      </c>
      <c r="L819" s="251" t="s">
        <v>8</v>
      </c>
      <c r="M819" s="251" t="s">
        <v>861</v>
      </c>
      <c r="N819" s="251" t="s">
        <v>826</v>
      </c>
      <c r="O819" s="251" t="s">
        <v>826</v>
      </c>
      <c r="P819" s="251" t="s">
        <v>826</v>
      </c>
      <c r="Q819" s="251" t="s">
        <v>205</v>
      </c>
      <c r="R819" s="251">
        <v>1995</v>
      </c>
      <c r="S819" s="251" t="s">
        <v>859</v>
      </c>
      <c r="T819" s="251">
        <v>21</v>
      </c>
      <c r="U819" s="251" t="str">
        <f>VLOOKUP(J819,'RBSA 2016 Equipment Mappings'!$C:$D,2,FALSE)</f>
        <v>eFAF</v>
      </c>
    </row>
    <row r="820" spans="3:21" x14ac:dyDescent="0.25">
      <c r="C820" s="251" t="s">
        <v>1545</v>
      </c>
      <c r="D820" s="251">
        <v>1974</v>
      </c>
      <c r="E820" s="251" t="s">
        <v>859</v>
      </c>
      <c r="F820" s="251" t="s">
        <v>864</v>
      </c>
      <c r="G820" s="251">
        <v>1628.92</v>
      </c>
      <c r="H820" s="251">
        <v>1628.92</v>
      </c>
      <c r="I820" s="251">
        <v>1</v>
      </c>
      <c r="J820" s="251" t="s">
        <v>677</v>
      </c>
      <c r="K820" s="251" t="s">
        <v>826</v>
      </c>
      <c r="L820" s="251" t="s">
        <v>8</v>
      </c>
      <c r="M820" s="251" t="s">
        <v>861</v>
      </c>
      <c r="N820" s="251" t="s">
        <v>826</v>
      </c>
      <c r="O820" s="251" t="s">
        <v>826</v>
      </c>
      <c r="P820" s="251" t="s">
        <v>826</v>
      </c>
      <c r="Q820" s="251" t="s">
        <v>205</v>
      </c>
      <c r="R820" s="251" t="s">
        <v>826</v>
      </c>
      <c r="S820" s="251" t="s">
        <v>826</v>
      </c>
      <c r="T820" s="251" t="s">
        <v>826</v>
      </c>
      <c r="U820" s="251" t="str">
        <f>VLOOKUP(J820,'RBSA 2016 Equipment Mappings'!$C:$D,2,FALSE)</f>
        <v>eFAF</v>
      </c>
    </row>
    <row r="821" spans="3:21" x14ac:dyDescent="0.25">
      <c r="C821" s="251" t="s">
        <v>1546</v>
      </c>
      <c r="D821" s="251">
        <v>1979</v>
      </c>
      <c r="E821" s="251" t="s">
        <v>859</v>
      </c>
      <c r="F821" s="251" t="s">
        <v>864</v>
      </c>
      <c r="G821" s="251">
        <v>1824.63</v>
      </c>
      <c r="H821" s="251">
        <v>1824.63</v>
      </c>
      <c r="I821" s="251">
        <v>2</v>
      </c>
      <c r="J821" s="251" t="s">
        <v>677</v>
      </c>
      <c r="K821" s="251" t="s">
        <v>826</v>
      </c>
      <c r="L821" s="251" t="s">
        <v>8</v>
      </c>
      <c r="M821" s="251" t="s">
        <v>892</v>
      </c>
      <c r="N821" s="251" t="s">
        <v>826</v>
      </c>
      <c r="O821" s="251" t="s">
        <v>826</v>
      </c>
      <c r="P821" s="251" t="s">
        <v>826</v>
      </c>
      <c r="Q821" s="251" t="s">
        <v>205</v>
      </c>
      <c r="R821" s="251">
        <v>2016</v>
      </c>
      <c r="S821" s="251" t="s">
        <v>867</v>
      </c>
      <c r="T821" s="251">
        <v>0</v>
      </c>
      <c r="U821" s="251" t="str">
        <f>VLOOKUP(J821,'RBSA 2016 Equipment Mappings'!$C:$D,2,FALSE)</f>
        <v>eFAF</v>
      </c>
    </row>
    <row r="822" spans="3:21" x14ac:dyDescent="0.25">
      <c r="C822" s="251" t="s">
        <v>1547</v>
      </c>
      <c r="D822" s="251">
        <v>1995</v>
      </c>
      <c r="E822" s="251" t="s">
        <v>859</v>
      </c>
      <c r="F822" s="251" t="s">
        <v>864</v>
      </c>
      <c r="G822" s="251">
        <v>1824.63</v>
      </c>
      <c r="H822" s="251">
        <v>1824.63</v>
      </c>
      <c r="I822" s="251">
        <v>2</v>
      </c>
      <c r="J822" s="251" t="s">
        <v>677</v>
      </c>
      <c r="K822" s="251" t="s">
        <v>826</v>
      </c>
      <c r="L822" s="251" t="s">
        <v>8</v>
      </c>
      <c r="M822" s="251" t="s">
        <v>861</v>
      </c>
      <c r="N822" s="251" t="s">
        <v>826</v>
      </c>
      <c r="O822" s="251" t="s">
        <v>826</v>
      </c>
      <c r="P822" s="251" t="s">
        <v>826</v>
      </c>
      <c r="Q822" s="251" t="s">
        <v>205</v>
      </c>
      <c r="R822" s="251">
        <v>1994</v>
      </c>
      <c r="S822" s="251" t="s">
        <v>859</v>
      </c>
      <c r="T822" s="251">
        <v>22</v>
      </c>
      <c r="U822" s="251" t="str">
        <f>VLOOKUP(J822,'RBSA 2016 Equipment Mappings'!$C:$D,2,FALSE)</f>
        <v>eFAF</v>
      </c>
    </row>
    <row r="823" spans="3:21" x14ac:dyDescent="0.25">
      <c r="C823" s="251" t="s">
        <v>1548</v>
      </c>
      <c r="D823" s="251">
        <v>1974</v>
      </c>
      <c r="E823" s="251" t="s">
        <v>859</v>
      </c>
      <c r="F823" s="251" t="s">
        <v>864</v>
      </c>
      <c r="G823" s="251">
        <v>1628.92</v>
      </c>
      <c r="H823" s="251">
        <v>1628.92</v>
      </c>
      <c r="I823" s="251">
        <v>2</v>
      </c>
      <c r="J823" s="251" t="s">
        <v>677</v>
      </c>
      <c r="K823" s="251" t="s">
        <v>826</v>
      </c>
      <c r="L823" s="251" t="s">
        <v>8</v>
      </c>
      <c r="M823" s="251" t="s">
        <v>861</v>
      </c>
      <c r="N823" s="251" t="s">
        <v>826</v>
      </c>
      <c r="O823" s="251" t="s">
        <v>826</v>
      </c>
      <c r="P823" s="251" t="s">
        <v>826</v>
      </c>
      <c r="Q823" s="251" t="s">
        <v>205</v>
      </c>
      <c r="R823" s="251" t="s">
        <v>826</v>
      </c>
      <c r="S823" s="251" t="s">
        <v>826</v>
      </c>
      <c r="T823" s="251" t="s">
        <v>826</v>
      </c>
      <c r="U823" s="251" t="str">
        <f>VLOOKUP(J823,'RBSA 2016 Equipment Mappings'!$C:$D,2,FALSE)</f>
        <v>eFAF</v>
      </c>
    </row>
    <row r="824" spans="3:21" x14ac:dyDescent="0.25">
      <c r="C824" s="251" t="s">
        <v>1549</v>
      </c>
      <c r="D824" s="251">
        <v>2007</v>
      </c>
      <c r="E824" s="251" t="s">
        <v>859</v>
      </c>
      <c r="F824" s="251" t="s">
        <v>864</v>
      </c>
      <c r="G824" s="251">
        <v>1628.92</v>
      </c>
      <c r="H824" s="251">
        <v>1628.92</v>
      </c>
      <c r="I824" s="251">
        <v>2</v>
      </c>
      <c r="J824" s="251" t="s">
        <v>831</v>
      </c>
      <c r="K824" s="251" t="s">
        <v>826</v>
      </c>
      <c r="L824" s="251" t="s">
        <v>8</v>
      </c>
      <c r="M824" s="251" t="s">
        <v>861</v>
      </c>
      <c r="N824" s="251" t="s">
        <v>826</v>
      </c>
      <c r="O824" s="251" t="s">
        <v>826</v>
      </c>
      <c r="P824" s="251" t="s">
        <v>826</v>
      </c>
      <c r="Q824" s="251" t="s">
        <v>874</v>
      </c>
      <c r="R824" s="251">
        <v>2007</v>
      </c>
      <c r="S824" s="251" t="s">
        <v>859</v>
      </c>
      <c r="T824" s="251">
        <v>9</v>
      </c>
      <c r="U824" s="251" t="str">
        <f>VLOOKUP(J824,'RBSA 2016 Equipment Mappings'!$C:$D,2,FALSE)</f>
        <v>ASHP</v>
      </c>
    </row>
    <row r="825" spans="3:21" x14ac:dyDescent="0.25">
      <c r="C825" s="251" t="s">
        <v>1550</v>
      </c>
      <c r="D825" s="251">
        <v>1976</v>
      </c>
      <c r="E825" s="251" t="s">
        <v>859</v>
      </c>
      <c r="F825" s="251" t="s">
        <v>864</v>
      </c>
      <c r="G825" s="251">
        <v>1628.92</v>
      </c>
      <c r="H825" s="251">
        <v>1628.92</v>
      </c>
      <c r="I825" s="251">
        <v>1</v>
      </c>
      <c r="J825" s="251" t="s">
        <v>677</v>
      </c>
      <c r="K825" s="251" t="s">
        <v>826</v>
      </c>
      <c r="L825" s="251" t="s">
        <v>8</v>
      </c>
      <c r="M825" s="251" t="s">
        <v>866</v>
      </c>
      <c r="N825" s="251" t="s">
        <v>826</v>
      </c>
      <c r="O825" s="251" t="s">
        <v>826</v>
      </c>
      <c r="P825" s="251" t="s">
        <v>826</v>
      </c>
      <c r="Q825" s="251" t="s">
        <v>205</v>
      </c>
      <c r="R825" s="251">
        <v>1976</v>
      </c>
      <c r="S825" s="251" t="s">
        <v>859</v>
      </c>
      <c r="T825" s="251">
        <v>40</v>
      </c>
      <c r="U825" s="251" t="str">
        <f>VLOOKUP(J825,'RBSA 2016 Equipment Mappings'!$C:$D,2,FALSE)</f>
        <v>eFAF</v>
      </c>
    </row>
    <row r="826" spans="3:21" x14ac:dyDescent="0.25">
      <c r="C826" s="251" t="s">
        <v>1551</v>
      </c>
      <c r="D826" s="251">
        <v>1950</v>
      </c>
      <c r="E826" s="251" t="s">
        <v>859</v>
      </c>
      <c r="F826" s="251" t="s">
        <v>864</v>
      </c>
      <c r="G826" s="251">
        <v>975</v>
      </c>
      <c r="H826" s="251">
        <v>975</v>
      </c>
      <c r="I826" s="251">
        <v>2</v>
      </c>
      <c r="J826" s="251" t="s">
        <v>829</v>
      </c>
      <c r="K826" s="251" t="s">
        <v>860</v>
      </c>
      <c r="L826" s="251" t="s">
        <v>8</v>
      </c>
      <c r="M826" s="251" t="s">
        <v>861</v>
      </c>
      <c r="N826" s="251" t="s">
        <v>826</v>
      </c>
      <c r="O826" s="251" t="s">
        <v>826</v>
      </c>
      <c r="P826" s="251" t="s">
        <v>826</v>
      </c>
      <c r="Q826" s="251" t="s">
        <v>862</v>
      </c>
      <c r="R826" s="251" t="s">
        <v>826</v>
      </c>
      <c r="S826" s="251" t="s">
        <v>826</v>
      </c>
      <c r="T826" s="251" t="s">
        <v>826</v>
      </c>
      <c r="U826" s="251" t="str">
        <f>VLOOKUP(J826,'RBSA 2016 Equipment Mappings'!$C:$D,2,FALSE)</f>
        <v>Zonal</v>
      </c>
    </row>
    <row r="827" spans="3:21" x14ac:dyDescent="0.25">
      <c r="C827" s="251" t="s">
        <v>1552</v>
      </c>
      <c r="D827" s="251">
        <v>2014</v>
      </c>
      <c r="E827" s="251" t="s">
        <v>867</v>
      </c>
      <c r="F827" s="251" t="s">
        <v>864</v>
      </c>
      <c r="G827" s="251">
        <v>1628.92</v>
      </c>
      <c r="H827" s="251">
        <v>1628.92</v>
      </c>
      <c r="I827" s="251">
        <v>1</v>
      </c>
      <c r="J827" s="251" t="s">
        <v>831</v>
      </c>
      <c r="K827" s="251" t="s">
        <v>826</v>
      </c>
      <c r="L827" s="251" t="s">
        <v>8</v>
      </c>
      <c r="M827" s="251" t="s">
        <v>892</v>
      </c>
      <c r="N827" s="251" t="s">
        <v>826</v>
      </c>
      <c r="O827" s="251">
        <v>7.8</v>
      </c>
      <c r="P827" s="251" t="s">
        <v>890</v>
      </c>
      <c r="Q827" s="251" t="s">
        <v>874</v>
      </c>
      <c r="R827" s="251">
        <v>2014</v>
      </c>
      <c r="S827" s="251" t="s">
        <v>867</v>
      </c>
      <c r="T827" s="251">
        <v>2</v>
      </c>
      <c r="U827" s="251" t="str">
        <f>VLOOKUP(J827,'RBSA 2016 Equipment Mappings'!$C:$D,2,FALSE)</f>
        <v>ASHP</v>
      </c>
    </row>
    <row r="828" spans="3:21" x14ac:dyDescent="0.25">
      <c r="C828" s="251" t="s">
        <v>1553</v>
      </c>
      <c r="D828" s="251">
        <v>1997</v>
      </c>
      <c r="E828" s="251" t="s">
        <v>859</v>
      </c>
      <c r="F828" s="251" t="s">
        <v>864</v>
      </c>
      <c r="G828" s="251">
        <v>1628.92</v>
      </c>
      <c r="H828" s="251">
        <v>1628.92</v>
      </c>
      <c r="I828" s="251">
        <v>2</v>
      </c>
      <c r="J828" s="251" t="s">
        <v>677</v>
      </c>
      <c r="K828" s="251" t="s">
        <v>826</v>
      </c>
      <c r="L828" s="251" t="s">
        <v>8</v>
      </c>
      <c r="M828" s="251" t="s">
        <v>861</v>
      </c>
      <c r="N828" s="251" t="s">
        <v>826</v>
      </c>
      <c r="O828" s="251" t="s">
        <v>826</v>
      </c>
      <c r="P828" s="251" t="s">
        <v>826</v>
      </c>
      <c r="Q828" s="251" t="s">
        <v>205</v>
      </c>
      <c r="R828" s="251">
        <v>1996</v>
      </c>
      <c r="S828" s="251" t="s">
        <v>859</v>
      </c>
      <c r="T828" s="251">
        <v>20</v>
      </c>
      <c r="U828" s="251" t="str">
        <f>VLOOKUP(J828,'RBSA 2016 Equipment Mappings'!$C:$D,2,FALSE)</f>
        <v>eFAF</v>
      </c>
    </row>
    <row r="829" spans="3:21" x14ac:dyDescent="0.25">
      <c r="C829" s="251" t="s">
        <v>1554</v>
      </c>
      <c r="D829" s="251">
        <v>1996</v>
      </c>
      <c r="E829" s="251" t="s">
        <v>859</v>
      </c>
      <c r="F829" s="251" t="s">
        <v>864</v>
      </c>
      <c r="G829" s="251">
        <v>1628.92</v>
      </c>
      <c r="H829" s="251">
        <v>1628.92</v>
      </c>
      <c r="I829" s="251">
        <v>1</v>
      </c>
      <c r="J829" s="251" t="s">
        <v>831</v>
      </c>
      <c r="K829" s="251" t="s">
        <v>826</v>
      </c>
      <c r="L829" s="251" t="s">
        <v>8</v>
      </c>
      <c r="M829" s="251" t="s">
        <v>866</v>
      </c>
      <c r="N829" s="251" t="s">
        <v>826</v>
      </c>
      <c r="O829" s="251" t="s">
        <v>826</v>
      </c>
      <c r="P829" s="251" t="s">
        <v>826</v>
      </c>
      <c r="Q829" s="251" t="s">
        <v>874</v>
      </c>
      <c r="R829" s="251" t="s">
        <v>826</v>
      </c>
      <c r="S829" s="251" t="s">
        <v>826</v>
      </c>
      <c r="T829" s="251" t="s">
        <v>826</v>
      </c>
      <c r="U829" s="251" t="str">
        <f>VLOOKUP(J829,'RBSA 2016 Equipment Mappings'!$C:$D,2,FALSE)</f>
        <v>ASHP</v>
      </c>
    </row>
    <row r="830" spans="3:21" x14ac:dyDescent="0.25">
      <c r="C830" s="251" t="s">
        <v>1555</v>
      </c>
      <c r="D830" s="251">
        <v>2008</v>
      </c>
      <c r="E830" s="251" t="s">
        <v>859</v>
      </c>
      <c r="F830" s="251" t="s">
        <v>864</v>
      </c>
      <c r="G830" s="251">
        <v>1628.92</v>
      </c>
      <c r="H830" s="251">
        <v>1628.92</v>
      </c>
      <c r="I830" s="251">
        <v>1</v>
      </c>
      <c r="J830" s="251" t="s">
        <v>677</v>
      </c>
      <c r="K830" s="251" t="s">
        <v>826</v>
      </c>
      <c r="L830" s="251" t="s">
        <v>8</v>
      </c>
      <c r="M830" s="251" t="s">
        <v>866</v>
      </c>
      <c r="N830" s="251" t="s">
        <v>826</v>
      </c>
      <c r="O830" s="251" t="s">
        <v>826</v>
      </c>
      <c r="P830" s="251" t="s">
        <v>826</v>
      </c>
      <c r="Q830" s="251" t="s">
        <v>205</v>
      </c>
      <c r="R830" s="251">
        <v>2007</v>
      </c>
      <c r="S830" s="251" t="s">
        <v>859</v>
      </c>
      <c r="T830" s="251">
        <v>9</v>
      </c>
      <c r="U830" s="251" t="str">
        <f>VLOOKUP(J830,'RBSA 2016 Equipment Mappings'!$C:$D,2,FALSE)</f>
        <v>eFAF</v>
      </c>
    </row>
    <row r="831" spans="3:21" x14ac:dyDescent="0.25">
      <c r="C831" s="251" t="s">
        <v>1556</v>
      </c>
      <c r="D831" s="251">
        <v>2016</v>
      </c>
      <c r="E831" s="251" t="s">
        <v>867</v>
      </c>
      <c r="F831" s="251" t="s">
        <v>99</v>
      </c>
      <c r="G831" s="251">
        <v>3931.6</v>
      </c>
      <c r="H831" s="251">
        <v>3931.6</v>
      </c>
      <c r="I831" s="251">
        <v>1</v>
      </c>
      <c r="J831" s="251" t="s">
        <v>831</v>
      </c>
      <c r="K831" s="251" t="s">
        <v>826</v>
      </c>
      <c r="L831" s="251" t="s">
        <v>8</v>
      </c>
      <c r="M831" s="251" t="s">
        <v>866</v>
      </c>
      <c r="N831" s="251" t="s">
        <v>826</v>
      </c>
      <c r="O831" s="251" t="s">
        <v>826</v>
      </c>
      <c r="P831" s="251" t="s">
        <v>826</v>
      </c>
      <c r="Q831" s="251" t="s">
        <v>874</v>
      </c>
      <c r="R831" s="251">
        <v>2016</v>
      </c>
      <c r="S831" s="251" t="s">
        <v>867</v>
      </c>
      <c r="T831" s="251">
        <v>0</v>
      </c>
      <c r="U831" s="251" t="str">
        <f>VLOOKUP(J831,'RBSA 2016 Equipment Mappings'!$C:$D,2,FALSE)</f>
        <v>ASHP</v>
      </c>
    </row>
    <row r="832" spans="3:21" x14ac:dyDescent="0.25">
      <c r="C832" s="251" t="s">
        <v>1557</v>
      </c>
      <c r="D832" s="251">
        <v>2015</v>
      </c>
      <c r="E832" s="251" t="s">
        <v>867</v>
      </c>
      <c r="F832" s="251" t="s">
        <v>864</v>
      </c>
      <c r="G832" s="251">
        <v>1628.92</v>
      </c>
      <c r="H832" s="251">
        <v>1628.92</v>
      </c>
      <c r="I832" s="251">
        <v>1</v>
      </c>
      <c r="J832" s="251" t="s">
        <v>831</v>
      </c>
      <c r="K832" s="251" t="s">
        <v>826</v>
      </c>
      <c r="L832" s="251" t="s">
        <v>8</v>
      </c>
      <c r="M832" s="251" t="s">
        <v>866</v>
      </c>
      <c r="N832" s="251" t="s">
        <v>826</v>
      </c>
      <c r="O832" s="251">
        <v>7.8</v>
      </c>
      <c r="P832" s="251" t="s">
        <v>890</v>
      </c>
      <c r="Q832" s="251" t="s">
        <v>874</v>
      </c>
      <c r="R832" s="251">
        <v>2014</v>
      </c>
      <c r="S832" s="251" t="s">
        <v>867</v>
      </c>
      <c r="T832" s="251">
        <v>2</v>
      </c>
      <c r="U832" s="251" t="str">
        <f>VLOOKUP(J832,'RBSA 2016 Equipment Mappings'!$C:$D,2,FALSE)</f>
        <v>ASHP</v>
      </c>
    </row>
    <row r="833" spans="3:21" x14ac:dyDescent="0.25">
      <c r="C833" s="251" t="s">
        <v>1558</v>
      </c>
      <c r="D833" s="251">
        <v>1970</v>
      </c>
      <c r="E833" s="251" t="s">
        <v>859</v>
      </c>
      <c r="F833" s="251" t="s">
        <v>864</v>
      </c>
      <c r="G833" s="251">
        <v>1824.63</v>
      </c>
      <c r="H833" s="251">
        <v>1824.63</v>
      </c>
      <c r="I833" s="251">
        <v>1</v>
      </c>
      <c r="J833" s="251" t="s">
        <v>677</v>
      </c>
      <c r="K833" s="251" t="s">
        <v>826</v>
      </c>
      <c r="L833" s="251" t="s">
        <v>8</v>
      </c>
      <c r="M833" s="251" t="s">
        <v>866</v>
      </c>
      <c r="N833" s="251" t="s">
        <v>826</v>
      </c>
      <c r="O833" s="251" t="s">
        <v>826</v>
      </c>
      <c r="P833" s="251" t="s">
        <v>826</v>
      </c>
      <c r="Q833" s="251" t="s">
        <v>205</v>
      </c>
      <c r="R833" s="251">
        <v>2006</v>
      </c>
      <c r="S833" s="251" t="s">
        <v>859</v>
      </c>
      <c r="T833" s="251">
        <v>10</v>
      </c>
      <c r="U833" s="251" t="str">
        <f>VLOOKUP(J833,'RBSA 2016 Equipment Mappings'!$C:$D,2,FALSE)</f>
        <v>eFAF</v>
      </c>
    </row>
    <row r="834" spans="3:21" x14ac:dyDescent="0.25">
      <c r="C834" s="251" t="s">
        <v>1559</v>
      </c>
      <c r="D834" s="251">
        <v>1997</v>
      </c>
      <c r="E834" s="251" t="s">
        <v>859</v>
      </c>
      <c r="F834" s="251" t="s">
        <v>99</v>
      </c>
      <c r="G834" s="251">
        <v>3805.5</v>
      </c>
      <c r="H834" s="251">
        <v>3805.5</v>
      </c>
      <c r="I834" s="251">
        <v>2</v>
      </c>
      <c r="J834" s="251" t="s">
        <v>678</v>
      </c>
      <c r="K834" s="251" t="s">
        <v>826</v>
      </c>
      <c r="L834" s="251" t="s">
        <v>865</v>
      </c>
      <c r="M834" s="251" t="s">
        <v>866</v>
      </c>
      <c r="N834" s="251">
        <v>88000</v>
      </c>
      <c r="O834" s="251" t="s">
        <v>826</v>
      </c>
      <c r="P834" s="251" t="s">
        <v>826</v>
      </c>
      <c r="Q834" s="251" t="s">
        <v>205</v>
      </c>
      <c r="R834" s="251">
        <v>1996</v>
      </c>
      <c r="S834" s="251" t="s">
        <v>859</v>
      </c>
      <c r="T834" s="251">
        <v>20</v>
      </c>
      <c r="U834" s="251" t="str">
        <f>VLOOKUP(J834,'RBSA 2016 Equipment Mappings'!$C:$D,2,FALSE)</f>
        <v>gFAF</v>
      </c>
    </row>
    <row r="835" spans="3:21" x14ac:dyDescent="0.25">
      <c r="C835" s="251" t="s">
        <v>1560</v>
      </c>
      <c r="D835" s="251">
        <v>1983</v>
      </c>
      <c r="E835" s="251" t="s">
        <v>859</v>
      </c>
      <c r="F835" s="251" t="s">
        <v>864</v>
      </c>
      <c r="G835" s="251">
        <v>1628.92</v>
      </c>
      <c r="H835" s="251">
        <v>1628.92</v>
      </c>
      <c r="I835" s="251">
        <v>1</v>
      </c>
      <c r="J835" s="251" t="s">
        <v>831</v>
      </c>
      <c r="K835" s="251" t="s">
        <v>826</v>
      </c>
      <c r="L835" s="251" t="s">
        <v>8</v>
      </c>
      <c r="M835" s="251" t="s">
        <v>866</v>
      </c>
      <c r="N835" s="251" t="s">
        <v>826</v>
      </c>
      <c r="O835" s="251">
        <v>9.1999999999999993</v>
      </c>
      <c r="P835" s="251" t="s">
        <v>881</v>
      </c>
      <c r="Q835" s="251" t="s">
        <v>874</v>
      </c>
      <c r="R835" s="251">
        <v>2014</v>
      </c>
      <c r="S835" s="251" t="s">
        <v>867</v>
      </c>
      <c r="T835" s="251">
        <v>2</v>
      </c>
      <c r="U835" s="251" t="str">
        <f>VLOOKUP(J835,'RBSA 2016 Equipment Mappings'!$C:$D,2,FALSE)</f>
        <v>ASHP</v>
      </c>
    </row>
    <row r="836" spans="3:21" x14ac:dyDescent="0.25">
      <c r="C836" s="251" t="s">
        <v>1561</v>
      </c>
      <c r="D836" s="251">
        <v>1998</v>
      </c>
      <c r="E836" s="251" t="s">
        <v>859</v>
      </c>
      <c r="F836" s="251" t="s">
        <v>864</v>
      </c>
      <c r="G836" s="251">
        <v>1628.92</v>
      </c>
      <c r="H836" s="251">
        <v>1628.92</v>
      </c>
      <c r="I836" s="251">
        <v>1</v>
      </c>
      <c r="J836" s="251" t="s">
        <v>831</v>
      </c>
      <c r="K836" s="251" t="s">
        <v>826</v>
      </c>
      <c r="L836" s="251" t="s">
        <v>8</v>
      </c>
      <c r="M836" s="251" t="s">
        <v>866</v>
      </c>
      <c r="N836" s="251" t="s">
        <v>826</v>
      </c>
      <c r="O836" s="251" t="s">
        <v>826</v>
      </c>
      <c r="P836" s="251" t="s">
        <v>826</v>
      </c>
      <c r="Q836" s="251" t="s">
        <v>874</v>
      </c>
      <c r="R836" s="251" t="s">
        <v>826</v>
      </c>
      <c r="S836" s="251" t="s">
        <v>826</v>
      </c>
      <c r="T836" s="251" t="s">
        <v>826</v>
      </c>
      <c r="U836" s="251" t="str">
        <f>VLOOKUP(J836,'RBSA 2016 Equipment Mappings'!$C:$D,2,FALSE)</f>
        <v>ASHP</v>
      </c>
    </row>
    <row r="837" spans="3:21" x14ac:dyDescent="0.25">
      <c r="C837" s="251" t="s">
        <v>1562</v>
      </c>
      <c r="D837" s="251">
        <v>1996</v>
      </c>
      <c r="E837" s="251" t="s">
        <v>859</v>
      </c>
      <c r="F837" s="251" t="s">
        <v>864</v>
      </c>
      <c r="G837" s="251">
        <v>1628.92</v>
      </c>
      <c r="H837" s="251">
        <v>1628.92</v>
      </c>
      <c r="I837" s="251">
        <v>1</v>
      </c>
      <c r="J837" s="251" t="s">
        <v>677</v>
      </c>
      <c r="K837" s="251" t="s">
        <v>826</v>
      </c>
      <c r="L837" s="251" t="s">
        <v>8</v>
      </c>
      <c r="M837" s="251" t="s">
        <v>866</v>
      </c>
      <c r="N837" s="251" t="s">
        <v>826</v>
      </c>
      <c r="O837" s="251" t="s">
        <v>826</v>
      </c>
      <c r="P837" s="251" t="s">
        <v>826</v>
      </c>
      <c r="Q837" s="251" t="s">
        <v>205</v>
      </c>
      <c r="R837" s="251">
        <v>1998</v>
      </c>
      <c r="S837" s="251" t="s">
        <v>859</v>
      </c>
      <c r="T837" s="251">
        <v>18</v>
      </c>
      <c r="U837" s="251" t="str">
        <f>VLOOKUP(J837,'RBSA 2016 Equipment Mappings'!$C:$D,2,FALSE)</f>
        <v>eFAF</v>
      </c>
    </row>
    <row r="838" spans="3:21" x14ac:dyDescent="0.25">
      <c r="C838" s="251" t="s">
        <v>1563</v>
      </c>
      <c r="D838" s="251">
        <v>1995</v>
      </c>
      <c r="E838" s="251" t="s">
        <v>859</v>
      </c>
      <c r="F838" s="251" t="s">
        <v>864</v>
      </c>
      <c r="G838" s="251">
        <v>1628.92</v>
      </c>
      <c r="H838" s="251">
        <v>1628.92</v>
      </c>
      <c r="I838" s="251">
        <v>2</v>
      </c>
      <c r="J838" s="251" t="s">
        <v>677</v>
      </c>
      <c r="K838" s="251" t="s">
        <v>826</v>
      </c>
      <c r="L838" s="251" t="s">
        <v>8</v>
      </c>
      <c r="M838" s="251" t="s">
        <v>861</v>
      </c>
      <c r="N838" s="251" t="s">
        <v>826</v>
      </c>
      <c r="O838" s="251" t="s">
        <v>826</v>
      </c>
      <c r="P838" s="251" t="s">
        <v>826</v>
      </c>
      <c r="Q838" s="251" t="s">
        <v>205</v>
      </c>
      <c r="R838" s="251">
        <v>1992</v>
      </c>
      <c r="S838" s="251" t="s">
        <v>859</v>
      </c>
      <c r="T838" s="251">
        <v>24</v>
      </c>
      <c r="U838" s="251" t="str">
        <f>VLOOKUP(J838,'RBSA 2016 Equipment Mappings'!$C:$D,2,FALSE)</f>
        <v>eFAF</v>
      </c>
    </row>
    <row r="839" spans="3:21" x14ac:dyDescent="0.25">
      <c r="C839" s="251" t="s">
        <v>1564</v>
      </c>
      <c r="D839" s="251">
        <v>1992</v>
      </c>
      <c r="E839" s="251" t="s">
        <v>859</v>
      </c>
      <c r="F839" s="251" t="s">
        <v>864</v>
      </c>
      <c r="G839" s="251">
        <v>1628.92</v>
      </c>
      <c r="H839" s="251">
        <v>1628.92</v>
      </c>
      <c r="I839" s="251">
        <v>2</v>
      </c>
      <c r="J839" s="251" t="s">
        <v>677</v>
      </c>
      <c r="K839" s="251" t="s">
        <v>826</v>
      </c>
      <c r="L839" s="251" t="s">
        <v>8</v>
      </c>
      <c r="M839" s="251" t="s">
        <v>892</v>
      </c>
      <c r="N839" s="251" t="s">
        <v>826</v>
      </c>
      <c r="O839" s="251" t="s">
        <v>826</v>
      </c>
      <c r="P839" s="251" t="s">
        <v>826</v>
      </c>
      <c r="Q839" s="251" t="s">
        <v>205</v>
      </c>
      <c r="R839" s="251">
        <v>1992</v>
      </c>
      <c r="S839" s="251" t="s">
        <v>859</v>
      </c>
      <c r="T839" s="251">
        <v>24</v>
      </c>
      <c r="U839" s="251" t="str">
        <f>VLOOKUP(J839,'RBSA 2016 Equipment Mappings'!$C:$D,2,FALSE)</f>
        <v>eFAF</v>
      </c>
    </row>
    <row r="840" spans="3:21" x14ac:dyDescent="0.25">
      <c r="C840" s="251" t="s">
        <v>1565</v>
      </c>
      <c r="D840" s="251">
        <v>1989</v>
      </c>
      <c r="E840" s="251" t="s">
        <v>859</v>
      </c>
      <c r="F840" s="251" t="s">
        <v>864</v>
      </c>
      <c r="G840" s="251">
        <v>1628.92</v>
      </c>
      <c r="H840" s="251">
        <v>1628.92</v>
      </c>
      <c r="I840" s="251">
        <v>2</v>
      </c>
      <c r="J840" s="251" t="s">
        <v>677</v>
      </c>
      <c r="K840" s="251" t="s">
        <v>826</v>
      </c>
      <c r="L840" s="251" t="s">
        <v>8</v>
      </c>
      <c r="M840" s="251" t="s">
        <v>866</v>
      </c>
      <c r="N840" s="251" t="s">
        <v>826</v>
      </c>
      <c r="O840" s="251" t="s">
        <v>826</v>
      </c>
      <c r="P840" s="251" t="s">
        <v>826</v>
      </c>
      <c r="Q840" s="251" t="s">
        <v>205</v>
      </c>
      <c r="R840" s="251">
        <v>2006</v>
      </c>
      <c r="S840" s="251" t="s">
        <v>859</v>
      </c>
      <c r="T840" s="251">
        <v>10</v>
      </c>
      <c r="U840" s="251" t="str">
        <f>VLOOKUP(J840,'RBSA 2016 Equipment Mappings'!$C:$D,2,FALSE)</f>
        <v>eFAF</v>
      </c>
    </row>
    <row r="841" spans="3:21" x14ac:dyDescent="0.25">
      <c r="C841" s="251" t="s">
        <v>1566</v>
      </c>
      <c r="D841" s="251">
        <v>1948</v>
      </c>
      <c r="E841" s="251" t="s">
        <v>859</v>
      </c>
      <c r="F841" s="251" t="s">
        <v>99</v>
      </c>
      <c r="G841" s="251">
        <v>3805.5</v>
      </c>
      <c r="H841" s="251">
        <v>3805.5</v>
      </c>
      <c r="I841" s="251">
        <v>2</v>
      </c>
      <c r="J841" s="251" t="s">
        <v>829</v>
      </c>
      <c r="K841" s="251" t="s">
        <v>860</v>
      </c>
      <c r="L841" s="251" t="s">
        <v>8</v>
      </c>
      <c r="M841" s="251" t="s">
        <v>861</v>
      </c>
      <c r="N841" s="251" t="s">
        <v>826</v>
      </c>
      <c r="O841" s="251" t="s">
        <v>826</v>
      </c>
      <c r="P841" s="251" t="s">
        <v>826</v>
      </c>
      <c r="Q841" s="251" t="s">
        <v>862</v>
      </c>
      <c r="R841" s="251" t="s">
        <v>826</v>
      </c>
      <c r="S841" s="251" t="s">
        <v>826</v>
      </c>
      <c r="T841" s="251" t="s">
        <v>826</v>
      </c>
      <c r="U841" s="251" t="str">
        <f>VLOOKUP(J841,'RBSA 2016 Equipment Mappings'!$C:$D,2,FALSE)</f>
        <v>Zonal</v>
      </c>
    </row>
    <row r="842" spans="3:21" x14ac:dyDescent="0.25">
      <c r="C842" s="251" t="s">
        <v>1567</v>
      </c>
      <c r="D842" s="251">
        <v>2002</v>
      </c>
      <c r="E842" s="251" t="s">
        <v>859</v>
      </c>
      <c r="F842" s="251" t="s">
        <v>808</v>
      </c>
      <c r="G842" s="251">
        <v>1819.67</v>
      </c>
      <c r="H842" s="251">
        <v>1819.67</v>
      </c>
      <c r="I842" s="251">
        <v>1</v>
      </c>
      <c r="J842" s="251" t="s">
        <v>831</v>
      </c>
      <c r="K842" s="251" t="s">
        <v>826</v>
      </c>
      <c r="L842" s="251" t="s">
        <v>8</v>
      </c>
      <c r="M842" s="251" t="s">
        <v>866</v>
      </c>
      <c r="N842" s="251" t="s">
        <v>826</v>
      </c>
      <c r="O842" s="251">
        <v>6.8</v>
      </c>
      <c r="P842" s="251" t="s">
        <v>1137</v>
      </c>
      <c r="Q842" s="251" t="s">
        <v>874</v>
      </c>
      <c r="R842" s="251">
        <v>1997</v>
      </c>
      <c r="S842" s="251" t="s">
        <v>859</v>
      </c>
      <c r="T842" s="251">
        <v>19</v>
      </c>
      <c r="U842" s="251" t="str">
        <f>VLOOKUP(J842,'RBSA 2016 Equipment Mappings'!$C:$D,2,FALSE)</f>
        <v>ASHP</v>
      </c>
    </row>
    <row r="843" spans="3:21" x14ac:dyDescent="0.25">
      <c r="C843" s="251" t="s">
        <v>1568</v>
      </c>
      <c r="D843" s="251">
        <v>1954</v>
      </c>
      <c r="E843" s="251" t="s">
        <v>859</v>
      </c>
      <c r="F843" s="251" t="s">
        <v>99</v>
      </c>
      <c r="G843" s="251">
        <v>3805.5</v>
      </c>
      <c r="H843" s="251">
        <v>1902.75</v>
      </c>
      <c r="I843" s="251">
        <v>2</v>
      </c>
      <c r="J843" s="251" t="s">
        <v>835</v>
      </c>
      <c r="K843" s="251" t="s">
        <v>826</v>
      </c>
      <c r="L843" s="251" t="s">
        <v>8</v>
      </c>
      <c r="M843" s="251" t="s">
        <v>861</v>
      </c>
      <c r="N843" s="251" t="s">
        <v>826</v>
      </c>
      <c r="O843" s="251" t="s">
        <v>826</v>
      </c>
      <c r="P843" s="251" t="s">
        <v>826</v>
      </c>
      <c r="Q843" s="251" t="s">
        <v>826</v>
      </c>
      <c r="R843" s="251" t="s">
        <v>826</v>
      </c>
      <c r="S843" s="251" t="s">
        <v>826</v>
      </c>
      <c r="T843" s="251" t="s">
        <v>826</v>
      </c>
      <c r="U843" s="251" t="str">
        <f>VLOOKUP(J843,'RBSA 2016 Equipment Mappings'!$C:$D,2,FALSE)</f>
        <v>Zonal</v>
      </c>
    </row>
    <row r="844" spans="3:21" x14ac:dyDescent="0.25">
      <c r="C844" s="251" t="s">
        <v>1568</v>
      </c>
      <c r="D844" s="251">
        <v>1954</v>
      </c>
      <c r="E844" s="251" t="s">
        <v>859</v>
      </c>
      <c r="F844" s="251" t="s">
        <v>99</v>
      </c>
      <c r="G844" s="251">
        <v>3805.5</v>
      </c>
      <c r="H844" s="251">
        <v>1902.75</v>
      </c>
      <c r="I844" s="251">
        <v>2</v>
      </c>
      <c r="J844" s="251" t="s">
        <v>835</v>
      </c>
      <c r="K844" s="251" t="s">
        <v>826</v>
      </c>
      <c r="L844" s="251" t="s">
        <v>8</v>
      </c>
      <c r="M844" s="251" t="s">
        <v>861</v>
      </c>
      <c r="N844" s="251" t="s">
        <v>826</v>
      </c>
      <c r="O844" s="251" t="s">
        <v>826</v>
      </c>
      <c r="P844" s="251" t="s">
        <v>826</v>
      </c>
      <c r="Q844" s="251" t="s">
        <v>826</v>
      </c>
      <c r="R844" s="251" t="s">
        <v>826</v>
      </c>
      <c r="S844" s="251" t="s">
        <v>826</v>
      </c>
      <c r="T844" s="251" t="s">
        <v>826</v>
      </c>
      <c r="U844" s="251" t="str">
        <f>VLOOKUP(J844,'RBSA 2016 Equipment Mappings'!$C:$D,2,FALSE)</f>
        <v>Zonal</v>
      </c>
    </row>
    <row r="845" spans="3:21" x14ac:dyDescent="0.25">
      <c r="C845" s="251" t="s">
        <v>1569</v>
      </c>
      <c r="D845" s="251">
        <v>1988</v>
      </c>
      <c r="E845" s="251" t="s">
        <v>859</v>
      </c>
      <c r="F845" s="251" t="s">
        <v>808</v>
      </c>
      <c r="G845" s="251">
        <v>1819.67</v>
      </c>
      <c r="H845" s="251">
        <v>909.83500000000004</v>
      </c>
      <c r="I845" s="251">
        <v>1</v>
      </c>
      <c r="J845" s="251" t="s">
        <v>835</v>
      </c>
      <c r="K845" s="251" t="s">
        <v>826</v>
      </c>
      <c r="L845" s="251" t="s">
        <v>8</v>
      </c>
      <c r="M845" s="251" t="s">
        <v>861</v>
      </c>
      <c r="N845" s="251" t="s">
        <v>826</v>
      </c>
      <c r="O845" s="251" t="s">
        <v>826</v>
      </c>
      <c r="P845" s="251" t="s">
        <v>826</v>
      </c>
      <c r="Q845" s="251" t="s">
        <v>826</v>
      </c>
      <c r="R845" s="251" t="s">
        <v>826</v>
      </c>
      <c r="S845" s="251" t="s">
        <v>826</v>
      </c>
      <c r="T845" s="251" t="s">
        <v>826</v>
      </c>
      <c r="U845" s="251" t="str">
        <f>VLOOKUP(J845,'RBSA 2016 Equipment Mappings'!$C:$D,2,FALSE)</f>
        <v>Zonal</v>
      </c>
    </row>
    <row r="846" spans="3:21" x14ac:dyDescent="0.25">
      <c r="C846" s="251" t="s">
        <v>1569</v>
      </c>
      <c r="D846" s="251">
        <v>1988</v>
      </c>
      <c r="E846" s="251" t="s">
        <v>859</v>
      </c>
      <c r="F846" s="251" t="s">
        <v>808</v>
      </c>
      <c r="G846" s="251">
        <v>1819.67</v>
      </c>
      <c r="H846" s="251">
        <v>909.83500000000004</v>
      </c>
      <c r="I846" s="251">
        <v>1</v>
      </c>
      <c r="J846" s="251" t="s">
        <v>835</v>
      </c>
      <c r="K846" s="251" t="s">
        <v>826</v>
      </c>
      <c r="L846" s="251" t="s">
        <v>8</v>
      </c>
      <c r="M846" s="251" t="s">
        <v>861</v>
      </c>
      <c r="N846" s="251" t="s">
        <v>826</v>
      </c>
      <c r="O846" s="251" t="s">
        <v>826</v>
      </c>
      <c r="P846" s="251" t="s">
        <v>826</v>
      </c>
      <c r="Q846" s="251" t="s">
        <v>826</v>
      </c>
      <c r="R846" s="251" t="s">
        <v>826</v>
      </c>
      <c r="S846" s="251" t="s">
        <v>826</v>
      </c>
      <c r="T846" s="251" t="s">
        <v>826</v>
      </c>
      <c r="U846" s="251" t="str">
        <f>VLOOKUP(J846,'RBSA 2016 Equipment Mappings'!$C:$D,2,FALSE)</f>
        <v>Zonal</v>
      </c>
    </row>
    <row r="847" spans="3:21" x14ac:dyDescent="0.25">
      <c r="C847" s="251" t="s">
        <v>1570</v>
      </c>
      <c r="D847" s="251">
        <v>1980</v>
      </c>
      <c r="E847" s="251" t="s">
        <v>859</v>
      </c>
      <c r="F847" s="251" t="s">
        <v>808</v>
      </c>
      <c r="G847" s="251">
        <v>1819.67</v>
      </c>
      <c r="H847" s="251">
        <v>1819.67</v>
      </c>
      <c r="I847" s="251">
        <v>1</v>
      </c>
      <c r="J847" s="251" t="s">
        <v>835</v>
      </c>
      <c r="K847" s="251" t="s">
        <v>826</v>
      </c>
      <c r="L847" s="251" t="s">
        <v>8</v>
      </c>
      <c r="M847" s="251" t="s">
        <v>862</v>
      </c>
      <c r="N847" s="251" t="s">
        <v>826</v>
      </c>
      <c r="O847" s="251" t="s">
        <v>826</v>
      </c>
      <c r="P847" s="251" t="s">
        <v>826</v>
      </c>
      <c r="Q847" s="251" t="s">
        <v>826</v>
      </c>
      <c r="R847" s="251" t="s">
        <v>826</v>
      </c>
      <c r="S847" s="251" t="s">
        <v>826</v>
      </c>
      <c r="T847" s="251" t="s">
        <v>826</v>
      </c>
      <c r="U847" s="251" t="str">
        <f>VLOOKUP(J847,'RBSA 2016 Equipment Mappings'!$C:$D,2,FALSE)</f>
        <v>Zonal</v>
      </c>
    </row>
    <row r="848" spans="3:21" x14ac:dyDescent="0.25">
      <c r="C848" s="251" t="s">
        <v>1571</v>
      </c>
      <c r="D848" s="251">
        <v>2013</v>
      </c>
      <c r="E848" s="251" t="s">
        <v>867</v>
      </c>
      <c r="F848" s="251" t="s">
        <v>808</v>
      </c>
      <c r="G848" s="251">
        <v>1819.67</v>
      </c>
      <c r="H848" s="251">
        <v>1819.67</v>
      </c>
      <c r="I848" s="251">
        <v>1</v>
      </c>
      <c r="J848" s="251" t="s">
        <v>834</v>
      </c>
      <c r="K848" s="251" t="s">
        <v>994</v>
      </c>
      <c r="L848" s="251" t="s">
        <v>826</v>
      </c>
      <c r="M848" s="251" t="s">
        <v>862</v>
      </c>
      <c r="N848" s="251" t="s">
        <v>826</v>
      </c>
      <c r="O848" s="251" t="s">
        <v>826</v>
      </c>
      <c r="P848" s="251" t="s">
        <v>826</v>
      </c>
      <c r="Q848" s="251" t="s">
        <v>834</v>
      </c>
      <c r="R848" s="251" t="s">
        <v>826</v>
      </c>
      <c r="S848" s="251" t="s">
        <v>826</v>
      </c>
      <c r="T848" s="251" t="s">
        <v>826</v>
      </c>
      <c r="U848" s="251" t="str">
        <f>VLOOKUP(J848,'RBSA 2016 Equipment Mappings'!$C:$D,2,FALSE)</f>
        <v>PTHP</v>
      </c>
    </row>
    <row r="849" spans="3:21" x14ac:dyDescent="0.25">
      <c r="C849" s="251" t="s">
        <v>1572</v>
      </c>
      <c r="D849" s="251">
        <v>2013</v>
      </c>
      <c r="E849" s="251" t="s">
        <v>867</v>
      </c>
      <c r="F849" s="251" t="s">
        <v>99</v>
      </c>
      <c r="G849" s="251">
        <v>3805.5</v>
      </c>
      <c r="H849" s="251">
        <v>3805.5</v>
      </c>
      <c r="I849" s="251">
        <v>1</v>
      </c>
      <c r="J849" s="251" t="s">
        <v>678</v>
      </c>
      <c r="K849" s="251" t="s">
        <v>826</v>
      </c>
      <c r="L849" s="251" t="s">
        <v>865</v>
      </c>
      <c r="M849" s="251" t="s">
        <v>809</v>
      </c>
      <c r="N849" s="251" t="s">
        <v>826</v>
      </c>
      <c r="O849" s="251" t="s">
        <v>826</v>
      </c>
      <c r="P849" s="251" t="s">
        <v>826</v>
      </c>
      <c r="Q849" s="251" t="s">
        <v>205</v>
      </c>
      <c r="R849" s="251" t="s">
        <v>826</v>
      </c>
      <c r="S849" s="251" t="s">
        <v>826</v>
      </c>
      <c r="T849" s="251" t="s">
        <v>826</v>
      </c>
      <c r="U849" s="251" t="str">
        <f>VLOOKUP(J849,'RBSA 2016 Equipment Mappings'!$C:$D,2,FALSE)</f>
        <v>gFAF</v>
      </c>
    </row>
    <row r="850" spans="3:21" x14ac:dyDescent="0.25">
      <c r="C850" s="251" t="s">
        <v>1573</v>
      </c>
      <c r="D850" s="251">
        <v>2014</v>
      </c>
      <c r="E850" s="251" t="s">
        <v>867</v>
      </c>
      <c r="F850" s="251" t="s">
        <v>808</v>
      </c>
      <c r="G850" s="251">
        <v>1819.67</v>
      </c>
      <c r="H850" s="251">
        <v>1819.67</v>
      </c>
      <c r="I850" s="251">
        <v>2</v>
      </c>
      <c r="J850" s="251" t="s">
        <v>835</v>
      </c>
      <c r="K850" s="251" t="s">
        <v>826</v>
      </c>
      <c r="L850" s="251" t="s">
        <v>8</v>
      </c>
      <c r="M850" s="251" t="s">
        <v>861</v>
      </c>
      <c r="N850" s="251" t="s">
        <v>826</v>
      </c>
      <c r="O850" s="251" t="s">
        <v>826</v>
      </c>
      <c r="P850" s="251" t="s">
        <v>826</v>
      </c>
      <c r="Q850" s="251" t="s">
        <v>826</v>
      </c>
      <c r="R850" s="251" t="s">
        <v>826</v>
      </c>
      <c r="S850" s="251" t="s">
        <v>826</v>
      </c>
      <c r="T850" s="251" t="s">
        <v>826</v>
      </c>
      <c r="U850" s="251" t="str">
        <f>VLOOKUP(J850,'RBSA 2016 Equipment Mappings'!$C:$D,2,FALSE)</f>
        <v>Zonal</v>
      </c>
    </row>
    <row r="851" spans="3:21" x14ac:dyDescent="0.25">
      <c r="C851" s="251" t="s">
        <v>1574</v>
      </c>
      <c r="D851" s="251">
        <v>1970</v>
      </c>
      <c r="E851" s="251" t="s">
        <v>859</v>
      </c>
      <c r="F851" s="251" t="s">
        <v>808</v>
      </c>
      <c r="G851" s="251">
        <v>687.85</v>
      </c>
      <c r="H851" s="251">
        <v>687.85</v>
      </c>
      <c r="I851" s="251">
        <v>2</v>
      </c>
      <c r="J851" s="251" t="s">
        <v>829</v>
      </c>
      <c r="K851" s="251" t="s">
        <v>1575</v>
      </c>
      <c r="L851" s="251" t="s">
        <v>8</v>
      </c>
      <c r="M851" s="251" t="s">
        <v>862</v>
      </c>
      <c r="N851" s="251" t="s">
        <v>826</v>
      </c>
      <c r="O851" s="251" t="s">
        <v>826</v>
      </c>
      <c r="P851" s="251" t="s">
        <v>826</v>
      </c>
      <c r="Q851" s="251" t="s">
        <v>826</v>
      </c>
      <c r="R851" s="251" t="s">
        <v>826</v>
      </c>
      <c r="S851" s="251" t="s">
        <v>826</v>
      </c>
      <c r="T851" s="251" t="s">
        <v>826</v>
      </c>
      <c r="U851" s="251" t="str">
        <f>VLOOKUP(J851,'RBSA 2016 Equipment Mappings'!$C:$D,2,FALSE)</f>
        <v>Zonal</v>
      </c>
    </row>
    <row r="852" spans="3:21" x14ac:dyDescent="0.25">
      <c r="C852" s="251" t="s">
        <v>1576</v>
      </c>
      <c r="D852" s="251">
        <v>1990</v>
      </c>
      <c r="E852" s="251" t="s">
        <v>859</v>
      </c>
      <c r="F852" s="251" t="s">
        <v>808</v>
      </c>
      <c r="G852" s="251">
        <v>1819.67</v>
      </c>
      <c r="H852" s="251">
        <v>1819.67</v>
      </c>
      <c r="I852" s="251">
        <v>2</v>
      </c>
      <c r="J852" s="251" t="s">
        <v>835</v>
      </c>
      <c r="K852" s="251" t="s">
        <v>826</v>
      </c>
      <c r="L852" s="251" t="s">
        <v>8</v>
      </c>
      <c r="M852" s="251" t="s">
        <v>861</v>
      </c>
      <c r="N852" s="251" t="s">
        <v>826</v>
      </c>
      <c r="O852" s="251" t="s">
        <v>826</v>
      </c>
      <c r="P852" s="251" t="s">
        <v>826</v>
      </c>
      <c r="Q852" s="251" t="s">
        <v>826</v>
      </c>
      <c r="R852" s="251" t="s">
        <v>826</v>
      </c>
      <c r="S852" s="251" t="s">
        <v>826</v>
      </c>
      <c r="T852" s="251" t="s">
        <v>826</v>
      </c>
      <c r="U852" s="251" t="str">
        <f>VLOOKUP(J852,'RBSA 2016 Equipment Mappings'!$C:$D,2,FALSE)</f>
        <v>Zonal</v>
      </c>
    </row>
    <row r="853" spans="3:21" x14ac:dyDescent="0.25">
      <c r="C853" s="251" t="s">
        <v>1577</v>
      </c>
      <c r="D853" s="251">
        <v>1966</v>
      </c>
      <c r="E853" s="251" t="s">
        <v>859</v>
      </c>
      <c r="F853" s="251" t="s">
        <v>808</v>
      </c>
      <c r="G853" s="251">
        <v>1819.67</v>
      </c>
      <c r="H853" s="251">
        <v>1819.67</v>
      </c>
      <c r="I853" s="251">
        <v>2</v>
      </c>
      <c r="J853" s="251" t="s">
        <v>834</v>
      </c>
      <c r="K853" s="251" t="s">
        <v>994</v>
      </c>
      <c r="L853" s="251" t="s">
        <v>826</v>
      </c>
      <c r="M853" s="251" t="s">
        <v>862</v>
      </c>
      <c r="N853" s="251" t="s">
        <v>826</v>
      </c>
      <c r="O853" s="251" t="s">
        <v>826</v>
      </c>
      <c r="P853" s="251" t="s">
        <v>826</v>
      </c>
      <c r="Q853" s="251" t="s">
        <v>834</v>
      </c>
      <c r="R853" s="251" t="s">
        <v>826</v>
      </c>
      <c r="S853" s="251" t="s">
        <v>826</v>
      </c>
      <c r="T853" s="251" t="s">
        <v>826</v>
      </c>
      <c r="U853" s="251" t="str">
        <f>VLOOKUP(J853,'RBSA 2016 Equipment Mappings'!$C:$D,2,FALSE)</f>
        <v>PTHP</v>
      </c>
    </row>
    <row r="854" spans="3:21" x14ac:dyDescent="0.25">
      <c r="C854" s="251" t="s">
        <v>1578</v>
      </c>
      <c r="D854" s="251">
        <v>1898</v>
      </c>
      <c r="E854" s="251" t="s">
        <v>859</v>
      </c>
      <c r="F854" s="251" t="s">
        <v>99</v>
      </c>
      <c r="G854" s="251">
        <v>3805.5</v>
      </c>
      <c r="H854" s="251">
        <v>3805.5</v>
      </c>
      <c r="I854" s="251">
        <v>2</v>
      </c>
      <c r="J854" s="251" t="s">
        <v>678</v>
      </c>
      <c r="K854" s="251" t="s">
        <v>826</v>
      </c>
      <c r="L854" s="251" t="s">
        <v>865</v>
      </c>
      <c r="M854" s="251" t="s">
        <v>861</v>
      </c>
      <c r="N854" s="251" t="s">
        <v>826</v>
      </c>
      <c r="O854" s="251" t="s">
        <v>826</v>
      </c>
      <c r="P854" s="251" t="s">
        <v>826</v>
      </c>
      <c r="Q854" s="251" t="s">
        <v>205</v>
      </c>
      <c r="R854" s="251" t="s">
        <v>826</v>
      </c>
      <c r="S854" s="251" t="s">
        <v>826</v>
      </c>
      <c r="T854" s="251" t="s">
        <v>826</v>
      </c>
      <c r="U854" s="251" t="str">
        <f>VLOOKUP(J854,'RBSA 2016 Equipment Mappings'!$C:$D,2,FALSE)</f>
        <v>gFAF</v>
      </c>
    </row>
    <row r="855" spans="3:21" x14ac:dyDescent="0.25">
      <c r="C855" s="251" t="s">
        <v>1579</v>
      </c>
      <c r="D855" s="251">
        <v>1920</v>
      </c>
      <c r="E855" s="251" t="s">
        <v>859</v>
      </c>
      <c r="F855" s="251" t="s">
        <v>808</v>
      </c>
      <c r="G855" s="251">
        <v>1819.67</v>
      </c>
      <c r="H855" s="251">
        <v>909.83500000000004</v>
      </c>
      <c r="I855" s="251">
        <v>2</v>
      </c>
      <c r="J855" s="251" t="s">
        <v>835</v>
      </c>
      <c r="K855" s="251" t="s">
        <v>826</v>
      </c>
      <c r="L855" s="251" t="s">
        <v>8</v>
      </c>
      <c r="M855" s="251" t="s">
        <v>861</v>
      </c>
      <c r="N855" s="251" t="s">
        <v>826</v>
      </c>
      <c r="O855" s="251" t="s">
        <v>826</v>
      </c>
      <c r="P855" s="251" t="s">
        <v>826</v>
      </c>
      <c r="Q855" s="251" t="s">
        <v>826</v>
      </c>
      <c r="R855" s="251" t="s">
        <v>826</v>
      </c>
      <c r="S855" s="251" t="s">
        <v>826</v>
      </c>
      <c r="T855" s="251" t="s">
        <v>826</v>
      </c>
      <c r="U855" s="251" t="str">
        <f>VLOOKUP(J855,'RBSA 2016 Equipment Mappings'!$C:$D,2,FALSE)</f>
        <v>Zonal</v>
      </c>
    </row>
    <row r="856" spans="3:21" x14ac:dyDescent="0.25">
      <c r="C856" s="251" t="s">
        <v>1579</v>
      </c>
      <c r="D856" s="251">
        <v>1920</v>
      </c>
      <c r="E856" s="251" t="s">
        <v>859</v>
      </c>
      <c r="F856" s="251" t="s">
        <v>808</v>
      </c>
      <c r="G856" s="251">
        <v>1819.67</v>
      </c>
      <c r="H856" s="251">
        <v>909.83500000000004</v>
      </c>
      <c r="I856" s="251">
        <v>2</v>
      </c>
      <c r="J856" s="251" t="s">
        <v>835</v>
      </c>
      <c r="K856" s="251" t="s">
        <v>826</v>
      </c>
      <c r="L856" s="251" t="s">
        <v>8</v>
      </c>
      <c r="M856" s="251" t="s">
        <v>861</v>
      </c>
      <c r="N856" s="251" t="s">
        <v>826</v>
      </c>
      <c r="O856" s="251" t="s">
        <v>826</v>
      </c>
      <c r="P856" s="251" t="s">
        <v>826</v>
      </c>
      <c r="Q856" s="251" t="s">
        <v>826</v>
      </c>
      <c r="R856" s="251" t="s">
        <v>826</v>
      </c>
      <c r="S856" s="251" t="s">
        <v>826</v>
      </c>
      <c r="T856" s="251" t="s">
        <v>826</v>
      </c>
      <c r="U856" s="251" t="str">
        <f>VLOOKUP(J856,'RBSA 2016 Equipment Mappings'!$C:$D,2,FALSE)</f>
        <v>Zonal</v>
      </c>
    </row>
    <row r="857" spans="3:21" x14ac:dyDescent="0.25">
      <c r="C857" s="251" t="s">
        <v>1580</v>
      </c>
      <c r="D857" s="251">
        <v>1979</v>
      </c>
      <c r="E857" s="251" t="s">
        <v>859</v>
      </c>
      <c r="F857" s="251" t="s">
        <v>808</v>
      </c>
      <c r="G857" s="251">
        <v>1819.67</v>
      </c>
      <c r="H857" s="251">
        <v>909.83500000000004</v>
      </c>
      <c r="I857" s="251">
        <v>2</v>
      </c>
      <c r="J857" s="251" t="s">
        <v>835</v>
      </c>
      <c r="K857" s="251" t="s">
        <v>826</v>
      </c>
      <c r="L857" s="251" t="s">
        <v>8</v>
      </c>
      <c r="M857" s="251" t="s">
        <v>861</v>
      </c>
      <c r="N857" s="251" t="s">
        <v>826</v>
      </c>
      <c r="O857" s="251" t="s">
        <v>826</v>
      </c>
      <c r="P857" s="251" t="s">
        <v>826</v>
      </c>
      <c r="Q857" s="251" t="s">
        <v>826</v>
      </c>
      <c r="R857" s="251" t="s">
        <v>826</v>
      </c>
      <c r="S857" s="251" t="s">
        <v>826</v>
      </c>
      <c r="T857" s="251" t="s">
        <v>826</v>
      </c>
      <c r="U857" s="251" t="str">
        <f>VLOOKUP(J857,'RBSA 2016 Equipment Mappings'!$C:$D,2,FALSE)</f>
        <v>Zonal</v>
      </c>
    </row>
    <row r="858" spans="3:21" x14ac:dyDescent="0.25">
      <c r="C858" s="251" t="s">
        <v>1580</v>
      </c>
      <c r="D858" s="251">
        <v>1979</v>
      </c>
      <c r="E858" s="251" t="s">
        <v>859</v>
      </c>
      <c r="F858" s="251" t="s">
        <v>808</v>
      </c>
      <c r="G858" s="251">
        <v>1819.67</v>
      </c>
      <c r="H858" s="251">
        <v>909.83500000000004</v>
      </c>
      <c r="I858" s="251">
        <v>2</v>
      </c>
      <c r="J858" s="251" t="s">
        <v>835</v>
      </c>
      <c r="K858" s="251" t="s">
        <v>826</v>
      </c>
      <c r="L858" s="251" t="s">
        <v>8</v>
      </c>
      <c r="M858" s="251" t="s">
        <v>861</v>
      </c>
      <c r="N858" s="251" t="s">
        <v>826</v>
      </c>
      <c r="O858" s="251" t="s">
        <v>826</v>
      </c>
      <c r="P858" s="251" t="s">
        <v>826</v>
      </c>
      <c r="Q858" s="251" t="s">
        <v>826</v>
      </c>
      <c r="R858" s="251" t="s">
        <v>826</v>
      </c>
      <c r="S858" s="251" t="s">
        <v>826</v>
      </c>
      <c r="T858" s="251" t="s">
        <v>826</v>
      </c>
      <c r="U858" s="251" t="str">
        <f>VLOOKUP(J858,'RBSA 2016 Equipment Mappings'!$C:$D,2,FALSE)</f>
        <v>Zonal</v>
      </c>
    </row>
    <row r="859" spans="3:21" x14ac:dyDescent="0.25">
      <c r="C859" s="251" t="s">
        <v>1581</v>
      </c>
      <c r="D859" s="251">
        <v>1910</v>
      </c>
      <c r="E859" s="251" t="s">
        <v>859</v>
      </c>
      <c r="F859" s="251" t="s">
        <v>808</v>
      </c>
      <c r="G859" s="251">
        <v>1819.67</v>
      </c>
      <c r="H859" s="251">
        <v>1819.67</v>
      </c>
      <c r="I859" s="251">
        <v>2</v>
      </c>
      <c r="J859" s="251" t="s">
        <v>835</v>
      </c>
      <c r="K859" s="251" t="s">
        <v>826</v>
      </c>
      <c r="L859" s="251" t="s">
        <v>8</v>
      </c>
      <c r="M859" s="251" t="s">
        <v>861</v>
      </c>
      <c r="N859" s="251" t="s">
        <v>826</v>
      </c>
      <c r="O859" s="251" t="s">
        <v>826</v>
      </c>
      <c r="P859" s="251" t="s">
        <v>826</v>
      </c>
      <c r="Q859" s="251" t="s">
        <v>826</v>
      </c>
      <c r="R859" s="251" t="s">
        <v>826</v>
      </c>
      <c r="S859" s="251" t="s">
        <v>826</v>
      </c>
      <c r="T859" s="251" t="s">
        <v>826</v>
      </c>
      <c r="U859" s="251" t="str">
        <f>VLOOKUP(J859,'RBSA 2016 Equipment Mappings'!$C:$D,2,FALSE)</f>
        <v>Zonal</v>
      </c>
    </row>
    <row r="860" spans="3:21" x14ac:dyDescent="0.25">
      <c r="C860" s="251" t="s">
        <v>1582</v>
      </c>
      <c r="D860" s="251">
        <v>1960</v>
      </c>
      <c r="E860" s="251" t="s">
        <v>859</v>
      </c>
      <c r="F860" s="251" t="s">
        <v>808</v>
      </c>
      <c r="G860" s="251">
        <v>1819.67</v>
      </c>
      <c r="H860" s="251">
        <v>1819.67</v>
      </c>
      <c r="I860" s="251">
        <v>2</v>
      </c>
      <c r="J860" s="251" t="s">
        <v>826</v>
      </c>
      <c r="K860" s="251" t="s">
        <v>826</v>
      </c>
      <c r="L860" s="251" t="s">
        <v>826</v>
      </c>
      <c r="M860" s="251" t="s">
        <v>826</v>
      </c>
      <c r="N860" s="251" t="s">
        <v>826</v>
      </c>
      <c r="O860" s="251" t="s">
        <v>826</v>
      </c>
      <c r="P860" s="251" t="s">
        <v>826</v>
      </c>
      <c r="Q860" s="251" t="s">
        <v>826</v>
      </c>
      <c r="R860" s="251" t="s">
        <v>826</v>
      </c>
      <c r="S860" s="251" t="s">
        <v>826</v>
      </c>
      <c r="T860" s="251" t="s">
        <v>826</v>
      </c>
      <c r="U860" s="251" t="str">
        <f>VLOOKUP(J860,'RBSA 2016 Equipment Mappings'!$C:$D,2,FALSE)</f>
        <v>Other</v>
      </c>
    </row>
    <row r="861" spans="3:21" x14ac:dyDescent="0.25">
      <c r="C861" s="251" t="s">
        <v>1583</v>
      </c>
      <c r="D861" s="251">
        <v>1980</v>
      </c>
      <c r="E861" s="251" t="s">
        <v>859</v>
      </c>
      <c r="F861" s="251" t="s">
        <v>808</v>
      </c>
      <c r="G861" s="251">
        <v>1819.67</v>
      </c>
      <c r="H861" s="251">
        <v>1819.67</v>
      </c>
      <c r="I861" s="251">
        <v>2</v>
      </c>
      <c r="J861" s="251" t="s">
        <v>830</v>
      </c>
      <c r="K861" s="251" t="s">
        <v>1159</v>
      </c>
      <c r="L861" s="251" t="s">
        <v>870</v>
      </c>
      <c r="M861" s="251" t="s">
        <v>862</v>
      </c>
      <c r="N861" s="251" t="s">
        <v>826</v>
      </c>
      <c r="O861" s="251" t="s">
        <v>826</v>
      </c>
      <c r="P861" s="251" t="s">
        <v>826</v>
      </c>
      <c r="Q861" s="251" t="s">
        <v>826</v>
      </c>
      <c r="R861" s="251" t="s">
        <v>826</v>
      </c>
      <c r="S861" s="251" t="s">
        <v>826</v>
      </c>
      <c r="T861" s="251" t="s">
        <v>826</v>
      </c>
      <c r="U861" s="251" t="str">
        <f>VLOOKUP(J861,'RBSA 2016 Equipment Mappings'!$C:$D,2,FALSE)</f>
        <v>Other</v>
      </c>
    </row>
    <row r="862" spans="3:21" x14ac:dyDescent="0.25">
      <c r="C862" s="251" t="s">
        <v>1584</v>
      </c>
      <c r="D862" s="251">
        <v>1909</v>
      </c>
      <c r="E862" s="251" t="s">
        <v>859</v>
      </c>
      <c r="F862" s="251" t="s">
        <v>808</v>
      </c>
      <c r="G862" s="251">
        <v>1819.67</v>
      </c>
      <c r="H862" s="251">
        <v>1819.67</v>
      </c>
      <c r="I862" s="251">
        <v>2</v>
      </c>
      <c r="J862" s="251" t="s">
        <v>835</v>
      </c>
      <c r="K862" s="251" t="s">
        <v>826</v>
      </c>
      <c r="L862" s="251" t="s">
        <v>8</v>
      </c>
      <c r="M862" s="251" t="s">
        <v>862</v>
      </c>
      <c r="N862" s="251" t="s">
        <v>826</v>
      </c>
      <c r="O862" s="251" t="s">
        <v>826</v>
      </c>
      <c r="P862" s="251" t="s">
        <v>826</v>
      </c>
      <c r="Q862" s="251" t="s">
        <v>826</v>
      </c>
      <c r="R862" s="251" t="s">
        <v>826</v>
      </c>
      <c r="S862" s="251" t="s">
        <v>826</v>
      </c>
      <c r="T862" s="251" t="s">
        <v>826</v>
      </c>
      <c r="U862" s="251" t="str">
        <f>VLOOKUP(J862,'RBSA 2016 Equipment Mappings'!$C:$D,2,FALSE)</f>
        <v>Zonal</v>
      </c>
    </row>
    <row r="863" spans="3:21" x14ac:dyDescent="0.25">
      <c r="C863" s="251" t="s">
        <v>1585</v>
      </c>
      <c r="D863" s="251">
        <v>1909</v>
      </c>
      <c r="E863" s="251" t="s">
        <v>859</v>
      </c>
      <c r="F863" s="251" t="s">
        <v>99</v>
      </c>
      <c r="G863" s="251">
        <v>3805.5</v>
      </c>
      <c r="H863" s="251">
        <v>3805.5</v>
      </c>
      <c r="I863" s="251">
        <v>2</v>
      </c>
      <c r="J863" s="251" t="s">
        <v>678</v>
      </c>
      <c r="K863" s="251" t="s">
        <v>826</v>
      </c>
      <c r="L863" s="251" t="s">
        <v>865</v>
      </c>
      <c r="M863" s="251" t="s">
        <v>866</v>
      </c>
      <c r="N863" s="251">
        <v>100000</v>
      </c>
      <c r="O863" s="251" t="s">
        <v>826</v>
      </c>
      <c r="P863" s="251" t="s">
        <v>826</v>
      </c>
      <c r="Q863" s="251" t="s">
        <v>205</v>
      </c>
      <c r="R863" s="251">
        <v>1998</v>
      </c>
      <c r="S863" s="251" t="s">
        <v>859</v>
      </c>
      <c r="T863" s="251">
        <v>18</v>
      </c>
      <c r="U863" s="251" t="str">
        <f>VLOOKUP(J863,'RBSA 2016 Equipment Mappings'!$C:$D,2,FALSE)</f>
        <v>gFAF</v>
      </c>
    </row>
    <row r="864" spans="3:21" x14ac:dyDescent="0.25">
      <c r="C864" s="251" t="s">
        <v>1586</v>
      </c>
      <c r="D864" s="251">
        <v>1985</v>
      </c>
      <c r="E864" s="251" t="s">
        <v>859</v>
      </c>
      <c r="F864" s="251" t="s">
        <v>808</v>
      </c>
      <c r="G864" s="251">
        <v>1819.67</v>
      </c>
      <c r="H864" s="251">
        <v>606.55666666666696</v>
      </c>
      <c r="I864" s="251">
        <v>2</v>
      </c>
      <c r="J864" s="251" t="s">
        <v>835</v>
      </c>
      <c r="K864" s="251" t="s">
        <v>826</v>
      </c>
      <c r="L864" s="251" t="s">
        <v>8</v>
      </c>
      <c r="M864" s="251" t="s">
        <v>866</v>
      </c>
      <c r="N864" s="251" t="s">
        <v>826</v>
      </c>
      <c r="O864" s="251" t="s">
        <v>826</v>
      </c>
      <c r="P864" s="251" t="s">
        <v>826</v>
      </c>
      <c r="Q864" s="251" t="s">
        <v>826</v>
      </c>
      <c r="R864" s="251" t="s">
        <v>826</v>
      </c>
      <c r="S864" s="251" t="s">
        <v>826</v>
      </c>
      <c r="T864" s="251" t="s">
        <v>826</v>
      </c>
      <c r="U864" s="251" t="str">
        <f>VLOOKUP(J864,'RBSA 2016 Equipment Mappings'!$C:$D,2,FALSE)</f>
        <v>Zonal</v>
      </c>
    </row>
    <row r="865" spans="3:21" x14ac:dyDescent="0.25">
      <c r="C865" s="251" t="s">
        <v>1586</v>
      </c>
      <c r="D865" s="251">
        <v>1985</v>
      </c>
      <c r="E865" s="251" t="s">
        <v>859</v>
      </c>
      <c r="F865" s="251" t="s">
        <v>808</v>
      </c>
      <c r="G865" s="251">
        <v>1819.67</v>
      </c>
      <c r="H865" s="251">
        <v>606.55666666666696</v>
      </c>
      <c r="I865" s="251">
        <v>2</v>
      </c>
      <c r="J865" s="251" t="s">
        <v>835</v>
      </c>
      <c r="K865" s="251" t="s">
        <v>826</v>
      </c>
      <c r="L865" s="251" t="s">
        <v>8</v>
      </c>
      <c r="M865" s="251" t="s">
        <v>866</v>
      </c>
      <c r="N865" s="251" t="s">
        <v>826</v>
      </c>
      <c r="O865" s="251" t="s">
        <v>826</v>
      </c>
      <c r="P865" s="251" t="s">
        <v>826</v>
      </c>
      <c r="Q865" s="251" t="s">
        <v>826</v>
      </c>
      <c r="R865" s="251" t="s">
        <v>826</v>
      </c>
      <c r="S865" s="251" t="s">
        <v>826</v>
      </c>
      <c r="T865" s="251" t="s">
        <v>826</v>
      </c>
      <c r="U865" s="251" t="str">
        <f>VLOOKUP(J865,'RBSA 2016 Equipment Mappings'!$C:$D,2,FALSE)</f>
        <v>Zonal</v>
      </c>
    </row>
    <row r="866" spans="3:21" x14ac:dyDescent="0.25">
      <c r="C866" s="251" t="s">
        <v>1586</v>
      </c>
      <c r="D866" s="251">
        <v>1985</v>
      </c>
      <c r="E866" s="251" t="s">
        <v>859</v>
      </c>
      <c r="F866" s="251" t="s">
        <v>808</v>
      </c>
      <c r="G866" s="251">
        <v>1819.67</v>
      </c>
      <c r="H866" s="251">
        <v>606.55666666666696</v>
      </c>
      <c r="I866" s="251">
        <v>2</v>
      </c>
      <c r="J866" s="251" t="s">
        <v>835</v>
      </c>
      <c r="K866" s="251" t="s">
        <v>826</v>
      </c>
      <c r="L866" s="251" t="s">
        <v>8</v>
      </c>
      <c r="M866" s="251" t="s">
        <v>866</v>
      </c>
      <c r="N866" s="251" t="s">
        <v>826</v>
      </c>
      <c r="O866" s="251" t="s">
        <v>826</v>
      </c>
      <c r="P866" s="251" t="s">
        <v>826</v>
      </c>
      <c r="Q866" s="251" t="s">
        <v>826</v>
      </c>
      <c r="R866" s="251" t="s">
        <v>826</v>
      </c>
      <c r="S866" s="251" t="s">
        <v>826</v>
      </c>
      <c r="T866" s="251" t="s">
        <v>826</v>
      </c>
      <c r="U866" s="251" t="str">
        <f>VLOOKUP(J866,'RBSA 2016 Equipment Mappings'!$C:$D,2,FALSE)</f>
        <v>Zonal</v>
      </c>
    </row>
    <row r="867" spans="3:21" x14ac:dyDescent="0.25">
      <c r="C867" s="251" t="s">
        <v>1587</v>
      </c>
      <c r="D867" s="251">
        <v>1914</v>
      </c>
      <c r="E867" s="251" t="s">
        <v>859</v>
      </c>
      <c r="F867" s="251" t="s">
        <v>808</v>
      </c>
      <c r="G867" s="251">
        <v>1819.67</v>
      </c>
      <c r="H867" s="251">
        <v>1819.67</v>
      </c>
      <c r="I867" s="251">
        <v>2</v>
      </c>
      <c r="J867" s="251" t="s">
        <v>840</v>
      </c>
      <c r="K867" s="251" t="s">
        <v>1588</v>
      </c>
      <c r="L867" s="251" t="s">
        <v>922</v>
      </c>
      <c r="M867" s="251" t="s">
        <v>861</v>
      </c>
      <c r="N867" s="251" t="s">
        <v>826</v>
      </c>
      <c r="O867" s="251" t="s">
        <v>826</v>
      </c>
      <c r="P867" s="251" t="s">
        <v>826</v>
      </c>
      <c r="Q867" s="251" t="s">
        <v>826</v>
      </c>
      <c r="R867" s="251" t="s">
        <v>826</v>
      </c>
      <c r="S867" s="251" t="s">
        <v>826</v>
      </c>
      <c r="T867" s="251" t="s">
        <v>826</v>
      </c>
      <c r="U867" s="251" t="str">
        <f>VLOOKUP(J867,'RBSA 2016 Equipment Mappings'!$C:$D,2,FALSE)</f>
        <v>Zonal</v>
      </c>
    </row>
    <row r="868" spans="3:21" x14ac:dyDescent="0.25">
      <c r="C868" s="251" t="s">
        <v>1589</v>
      </c>
      <c r="D868" s="251">
        <v>1970</v>
      </c>
      <c r="E868" s="251" t="s">
        <v>859</v>
      </c>
      <c r="F868" s="251" t="s">
        <v>808</v>
      </c>
      <c r="G868" s="251">
        <v>687.85</v>
      </c>
      <c r="H868" s="251">
        <v>687.85</v>
      </c>
      <c r="I868" s="251">
        <v>2</v>
      </c>
      <c r="J868" s="251" t="s">
        <v>829</v>
      </c>
      <c r="K868" s="251" t="s">
        <v>876</v>
      </c>
      <c r="L868" s="251" t="s">
        <v>8</v>
      </c>
      <c r="M868" s="251" t="s">
        <v>861</v>
      </c>
      <c r="N868" s="251" t="s">
        <v>826</v>
      </c>
      <c r="O868" s="251" t="s">
        <v>826</v>
      </c>
      <c r="P868" s="251" t="s">
        <v>826</v>
      </c>
      <c r="Q868" s="251" t="s">
        <v>862</v>
      </c>
      <c r="R868" s="251" t="s">
        <v>826</v>
      </c>
      <c r="S868" s="251" t="s">
        <v>826</v>
      </c>
      <c r="T868" s="251" t="s">
        <v>826</v>
      </c>
      <c r="U868" s="251" t="str">
        <f>VLOOKUP(J868,'RBSA 2016 Equipment Mappings'!$C:$D,2,FALSE)</f>
        <v>Zonal</v>
      </c>
    </row>
    <row r="869" spans="3:21" x14ac:dyDescent="0.25">
      <c r="C869" s="251" t="s">
        <v>1590</v>
      </c>
      <c r="D869" s="251">
        <v>1975</v>
      </c>
      <c r="E869" s="251" t="s">
        <v>859</v>
      </c>
      <c r="F869" s="251" t="s">
        <v>808</v>
      </c>
      <c r="G869" s="251">
        <v>1819.67</v>
      </c>
      <c r="H869" s="251">
        <v>1819.67</v>
      </c>
      <c r="I869" s="251">
        <v>2</v>
      </c>
      <c r="J869" s="251" t="s">
        <v>829</v>
      </c>
      <c r="K869" s="251" t="s">
        <v>920</v>
      </c>
      <c r="L869" s="251" t="s">
        <v>8</v>
      </c>
      <c r="M869" s="251" t="s">
        <v>861</v>
      </c>
      <c r="N869" s="251" t="s">
        <v>826</v>
      </c>
      <c r="O869" s="251" t="s">
        <v>826</v>
      </c>
      <c r="P869" s="251" t="s">
        <v>826</v>
      </c>
      <c r="Q869" s="251" t="s">
        <v>862</v>
      </c>
      <c r="R869" s="251" t="s">
        <v>826</v>
      </c>
      <c r="S869" s="251" t="s">
        <v>826</v>
      </c>
      <c r="T869" s="251" t="s">
        <v>826</v>
      </c>
      <c r="U869" s="251" t="str">
        <f>VLOOKUP(J869,'RBSA 2016 Equipment Mappings'!$C:$D,2,FALSE)</f>
        <v>Zonal</v>
      </c>
    </row>
    <row r="870" spans="3:21" x14ac:dyDescent="0.25">
      <c r="C870" s="251" t="s">
        <v>1591</v>
      </c>
      <c r="D870" s="251" t="s">
        <v>826</v>
      </c>
      <c r="E870" s="251" t="s">
        <v>826</v>
      </c>
      <c r="F870" s="251" t="s">
        <v>99</v>
      </c>
      <c r="G870" s="251">
        <v>3805.5</v>
      </c>
      <c r="H870" s="251">
        <v>1268.5</v>
      </c>
      <c r="I870" s="251">
        <v>2</v>
      </c>
      <c r="J870" s="251" t="s">
        <v>835</v>
      </c>
      <c r="K870" s="251" t="s">
        <v>826</v>
      </c>
      <c r="L870" s="251" t="s">
        <v>8</v>
      </c>
      <c r="M870" s="251" t="s">
        <v>861</v>
      </c>
      <c r="N870" s="251" t="s">
        <v>826</v>
      </c>
      <c r="O870" s="251" t="s">
        <v>826</v>
      </c>
      <c r="P870" s="251" t="s">
        <v>826</v>
      </c>
      <c r="Q870" s="251" t="s">
        <v>826</v>
      </c>
      <c r="R870" s="251" t="s">
        <v>826</v>
      </c>
      <c r="S870" s="251" t="s">
        <v>826</v>
      </c>
      <c r="T870" s="251" t="s">
        <v>826</v>
      </c>
      <c r="U870" s="251" t="str">
        <f>VLOOKUP(J870,'RBSA 2016 Equipment Mappings'!$C:$D,2,FALSE)</f>
        <v>Zonal</v>
      </c>
    </row>
    <row r="871" spans="3:21" x14ac:dyDescent="0.25">
      <c r="C871" s="251" t="s">
        <v>1591</v>
      </c>
      <c r="D871" s="251" t="s">
        <v>826</v>
      </c>
      <c r="E871" s="251" t="s">
        <v>826</v>
      </c>
      <c r="F871" s="251" t="s">
        <v>99</v>
      </c>
      <c r="G871" s="251">
        <v>3805.5</v>
      </c>
      <c r="H871" s="251">
        <v>1268.5</v>
      </c>
      <c r="I871" s="251">
        <v>2</v>
      </c>
      <c r="J871" s="251" t="s">
        <v>835</v>
      </c>
      <c r="K871" s="251" t="s">
        <v>826</v>
      </c>
      <c r="L871" s="251" t="s">
        <v>8</v>
      </c>
      <c r="M871" s="251" t="s">
        <v>861</v>
      </c>
      <c r="N871" s="251" t="s">
        <v>826</v>
      </c>
      <c r="O871" s="251" t="s">
        <v>826</v>
      </c>
      <c r="P871" s="251" t="s">
        <v>826</v>
      </c>
      <c r="Q871" s="251" t="s">
        <v>826</v>
      </c>
      <c r="R871" s="251" t="s">
        <v>826</v>
      </c>
      <c r="S871" s="251" t="s">
        <v>826</v>
      </c>
      <c r="T871" s="251" t="s">
        <v>826</v>
      </c>
      <c r="U871" s="251" t="str">
        <f>VLOOKUP(J871,'RBSA 2016 Equipment Mappings'!$C:$D,2,FALSE)</f>
        <v>Zonal</v>
      </c>
    </row>
    <row r="872" spans="3:21" x14ac:dyDescent="0.25">
      <c r="C872" s="251" t="s">
        <v>1591</v>
      </c>
      <c r="D872" s="251" t="s">
        <v>826</v>
      </c>
      <c r="E872" s="251" t="s">
        <v>826</v>
      </c>
      <c r="F872" s="251" t="s">
        <v>99</v>
      </c>
      <c r="G872" s="251">
        <v>3805.5</v>
      </c>
      <c r="H872" s="251">
        <v>1268.5</v>
      </c>
      <c r="I872" s="251">
        <v>2</v>
      </c>
      <c r="J872" s="251" t="s">
        <v>835</v>
      </c>
      <c r="K872" s="251" t="s">
        <v>826</v>
      </c>
      <c r="L872" s="251" t="s">
        <v>8</v>
      </c>
      <c r="M872" s="251" t="s">
        <v>861</v>
      </c>
      <c r="N872" s="251" t="s">
        <v>826</v>
      </c>
      <c r="O872" s="251" t="s">
        <v>826</v>
      </c>
      <c r="P872" s="251" t="s">
        <v>826</v>
      </c>
      <c r="Q872" s="251" t="s">
        <v>826</v>
      </c>
      <c r="R872" s="251" t="s">
        <v>826</v>
      </c>
      <c r="S872" s="251" t="s">
        <v>826</v>
      </c>
      <c r="T872" s="251" t="s">
        <v>826</v>
      </c>
      <c r="U872" s="251" t="str">
        <f>VLOOKUP(J872,'RBSA 2016 Equipment Mappings'!$C:$D,2,FALSE)</f>
        <v>Zonal</v>
      </c>
    </row>
    <row r="873" spans="3:21" x14ac:dyDescent="0.25">
      <c r="C873" s="251" t="s">
        <v>1592</v>
      </c>
      <c r="D873" s="251">
        <v>1993</v>
      </c>
      <c r="E873" s="251" t="s">
        <v>859</v>
      </c>
      <c r="F873" s="251" t="s">
        <v>99</v>
      </c>
      <c r="G873" s="251">
        <v>3805.5</v>
      </c>
      <c r="H873" s="251">
        <v>3805.5</v>
      </c>
      <c r="I873" s="251">
        <v>1</v>
      </c>
      <c r="J873" s="251" t="s">
        <v>678</v>
      </c>
      <c r="K873" s="251" t="s">
        <v>826</v>
      </c>
      <c r="L873" s="251" t="s">
        <v>865</v>
      </c>
      <c r="M873" s="251" t="s">
        <v>861</v>
      </c>
      <c r="N873" s="251" t="s">
        <v>826</v>
      </c>
      <c r="O873" s="251" t="s">
        <v>826</v>
      </c>
      <c r="P873" s="251" t="s">
        <v>826</v>
      </c>
      <c r="Q873" s="251" t="s">
        <v>205</v>
      </c>
      <c r="R873" s="251" t="s">
        <v>826</v>
      </c>
      <c r="S873" s="251" t="s">
        <v>826</v>
      </c>
      <c r="T873" s="251" t="s">
        <v>826</v>
      </c>
      <c r="U873" s="251" t="str">
        <f>VLOOKUP(J873,'RBSA 2016 Equipment Mappings'!$C:$D,2,FALSE)</f>
        <v>gFAF</v>
      </c>
    </row>
    <row r="874" spans="3:21" x14ac:dyDescent="0.25">
      <c r="C874" s="251" t="s">
        <v>1593</v>
      </c>
      <c r="D874" s="251">
        <v>2004</v>
      </c>
      <c r="E874" s="251" t="s">
        <v>859</v>
      </c>
      <c r="F874" s="251" t="s">
        <v>99</v>
      </c>
      <c r="G874" s="251">
        <v>3931.6</v>
      </c>
      <c r="H874" s="251">
        <v>3931.6</v>
      </c>
      <c r="I874" s="251">
        <v>1</v>
      </c>
      <c r="J874" s="251" t="s">
        <v>831</v>
      </c>
      <c r="K874" s="251" t="s">
        <v>826</v>
      </c>
      <c r="L874" s="251" t="s">
        <v>8</v>
      </c>
      <c r="M874" s="251" t="s">
        <v>892</v>
      </c>
      <c r="N874" s="251" t="s">
        <v>826</v>
      </c>
      <c r="O874" s="251">
        <v>7.75</v>
      </c>
      <c r="P874" s="251" t="s">
        <v>890</v>
      </c>
      <c r="Q874" s="251" t="s">
        <v>874</v>
      </c>
      <c r="R874" s="251">
        <v>2001</v>
      </c>
      <c r="S874" s="251" t="s">
        <v>859</v>
      </c>
      <c r="T874" s="251">
        <v>15</v>
      </c>
      <c r="U874" s="251" t="str">
        <f>VLOOKUP(J874,'RBSA 2016 Equipment Mappings'!$C:$D,2,FALSE)</f>
        <v>ASHP</v>
      </c>
    </row>
    <row r="875" spans="3:21" x14ac:dyDescent="0.25">
      <c r="C875" s="251" t="s">
        <v>1594</v>
      </c>
      <c r="D875" s="251">
        <v>2016</v>
      </c>
      <c r="E875" s="251" t="s">
        <v>867</v>
      </c>
      <c r="F875" s="251" t="s">
        <v>99</v>
      </c>
      <c r="G875" s="251">
        <v>3805.5</v>
      </c>
      <c r="H875" s="251">
        <v>3805.5</v>
      </c>
      <c r="I875" s="251">
        <v>2</v>
      </c>
      <c r="J875" s="251" t="s">
        <v>831</v>
      </c>
      <c r="K875" s="251" t="s">
        <v>1050</v>
      </c>
      <c r="L875" s="251" t="s">
        <v>8</v>
      </c>
      <c r="M875" s="251" t="s">
        <v>886</v>
      </c>
      <c r="N875" s="251" t="s">
        <v>826</v>
      </c>
      <c r="O875" s="251" t="s">
        <v>826</v>
      </c>
      <c r="P875" s="251" t="s">
        <v>826</v>
      </c>
      <c r="Q875" s="251" t="s">
        <v>874</v>
      </c>
      <c r="R875" s="251" t="s">
        <v>826</v>
      </c>
      <c r="S875" s="251" t="s">
        <v>826</v>
      </c>
      <c r="T875" s="251" t="s">
        <v>826</v>
      </c>
      <c r="U875" s="251" t="str">
        <f>VLOOKUP(J875,'RBSA 2016 Equipment Mappings'!$C:$D,2,FALSE)</f>
        <v>ASHP</v>
      </c>
    </row>
    <row r="876" spans="3:21" x14ac:dyDescent="0.25">
      <c r="C876" s="251" t="s">
        <v>1595</v>
      </c>
      <c r="D876" s="251">
        <v>1977</v>
      </c>
      <c r="E876" s="251" t="s">
        <v>859</v>
      </c>
      <c r="F876" s="251" t="s">
        <v>99</v>
      </c>
      <c r="G876" s="251">
        <v>3805.5</v>
      </c>
      <c r="H876" s="251">
        <v>3805.5</v>
      </c>
      <c r="I876" s="251">
        <v>2</v>
      </c>
      <c r="J876" s="251" t="s">
        <v>678</v>
      </c>
      <c r="K876" s="251" t="s">
        <v>826</v>
      </c>
      <c r="L876" s="251" t="s">
        <v>865</v>
      </c>
      <c r="M876" s="251" t="s">
        <v>866</v>
      </c>
      <c r="N876" s="251">
        <v>80000</v>
      </c>
      <c r="O876" s="251" t="s">
        <v>826</v>
      </c>
      <c r="P876" s="251" t="s">
        <v>826</v>
      </c>
      <c r="Q876" s="251" t="s">
        <v>205</v>
      </c>
      <c r="R876" s="251">
        <v>1997</v>
      </c>
      <c r="S876" s="251" t="s">
        <v>859</v>
      </c>
      <c r="T876" s="251">
        <v>19</v>
      </c>
      <c r="U876" s="251" t="str">
        <f>VLOOKUP(J876,'RBSA 2016 Equipment Mappings'!$C:$D,2,FALSE)</f>
        <v>gFAF</v>
      </c>
    </row>
    <row r="877" spans="3:21" x14ac:dyDescent="0.25">
      <c r="C877" s="251" t="s">
        <v>1596</v>
      </c>
      <c r="D877" s="251">
        <v>1937</v>
      </c>
      <c r="E877" s="251" t="s">
        <v>859</v>
      </c>
      <c r="F877" s="251" t="s">
        <v>99</v>
      </c>
      <c r="G877" s="251">
        <v>3805.5</v>
      </c>
      <c r="H877" s="251">
        <v>3805.5</v>
      </c>
      <c r="I877" s="251">
        <v>2</v>
      </c>
      <c r="J877" s="251" t="s">
        <v>678</v>
      </c>
      <c r="K877" s="251" t="s">
        <v>826</v>
      </c>
      <c r="L877" s="251" t="s">
        <v>865</v>
      </c>
      <c r="M877" s="251" t="s">
        <v>892</v>
      </c>
      <c r="N877" s="251">
        <v>40000</v>
      </c>
      <c r="O877" s="251" t="s">
        <v>826</v>
      </c>
      <c r="P877" s="251" t="s">
        <v>826</v>
      </c>
      <c r="Q877" s="251" t="s">
        <v>205</v>
      </c>
      <c r="R877" s="251">
        <v>2012</v>
      </c>
      <c r="S877" s="251" t="s">
        <v>867</v>
      </c>
      <c r="T877" s="251">
        <v>4</v>
      </c>
      <c r="U877" s="251" t="str">
        <f>VLOOKUP(J877,'RBSA 2016 Equipment Mappings'!$C:$D,2,FALSE)</f>
        <v>gFAF</v>
      </c>
    </row>
    <row r="878" spans="3:21" x14ac:dyDescent="0.25">
      <c r="C878" s="251" t="s">
        <v>1597</v>
      </c>
      <c r="D878" s="251">
        <v>1944</v>
      </c>
      <c r="E878" s="251" t="s">
        <v>859</v>
      </c>
      <c r="F878" s="251" t="s">
        <v>99</v>
      </c>
      <c r="G878" s="251">
        <v>3805.5</v>
      </c>
      <c r="H878" s="251">
        <v>3805.5</v>
      </c>
      <c r="I878" s="251">
        <v>2</v>
      </c>
      <c r="J878" s="251" t="s">
        <v>678</v>
      </c>
      <c r="K878" s="251" t="s">
        <v>826</v>
      </c>
      <c r="L878" s="251" t="s">
        <v>865</v>
      </c>
      <c r="M878" s="251" t="s">
        <v>861</v>
      </c>
      <c r="N878" s="251">
        <v>75000</v>
      </c>
      <c r="O878" s="251" t="s">
        <v>826</v>
      </c>
      <c r="P878" s="251" t="s">
        <v>826</v>
      </c>
      <c r="Q878" s="251" t="s">
        <v>205</v>
      </c>
      <c r="R878" s="251">
        <v>2001</v>
      </c>
      <c r="S878" s="251" t="s">
        <v>859</v>
      </c>
      <c r="T878" s="251">
        <v>15</v>
      </c>
      <c r="U878" s="251" t="str">
        <f>VLOOKUP(J878,'RBSA 2016 Equipment Mappings'!$C:$D,2,FALSE)</f>
        <v>gFAF</v>
      </c>
    </row>
    <row r="879" spans="3:21" x14ac:dyDescent="0.25">
      <c r="C879" s="251" t="s">
        <v>1598</v>
      </c>
      <c r="D879" s="251">
        <v>1935</v>
      </c>
      <c r="E879" s="251" t="s">
        <v>859</v>
      </c>
      <c r="F879" s="251" t="s">
        <v>99</v>
      </c>
      <c r="G879" s="251">
        <v>3805.5</v>
      </c>
      <c r="H879" s="251">
        <v>3805.5</v>
      </c>
      <c r="I879" s="251">
        <v>1</v>
      </c>
      <c r="J879" s="251" t="s">
        <v>831</v>
      </c>
      <c r="K879" s="251" t="s">
        <v>826</v>
      </c>
      <c r="L879" s="251" t="s">
        <v>8</v>
      </c>
      <c r="M879" s="251" t="s">
        <v>866</v>
      </c>
      <c r="N879" s="251" t="s">
        <v>826</v>
      </c>
      <c r="O879" s="251">
        <v>7.7</v>
      </c>
      <c r="P879" s="251" t="s">
        <v>890</v>
      </c>
      <c r="Q879" s="251" t="s">
        <v>874</v>
      </c>
      <c r="R879" s="251">
        <v>2014</v>
      </c>
      <c r="S879" s="251" t="s">
        <v>867</v>
      </c>
      <c r="T879" s="251">
        <v>2</v>
      </c>
      <c r="U879" s="251" t="str">
        <f>VLOOKUP(J879,'RBSA 2016 Equipment Mappings'!$C:$D,2,FALSE)</f>
        <v>ASHP</v>
      </c>
    </row>
    <row r="880" spans="3:21" x14ac:dyDescent="0.25">
      <c r="C880" s="251" t="s">
        <v>1599</v>
      </c>
      <c r="D880" s="251">
        <v>1982</v>
      </c>
      <c r="E880" s="251" t="s">
        <v>859</v>
      </c>
      <c r="F880" s="251" t="s">
        <v>99</v>
      </c>
      <c r="G880" s="251">
        <v>3805.5</v>
      </c>
      <c r="H880" s="251">
        <v>3805.5</v>
      </c>
      <c r="I880" s="251">
        <v>2</v>
      </c>
      <c r="J880" s="251" t="s">
        <v>678</v>
      </c>
      <c r="K880" s="251" t="s">
        <v>826</v>
      </c>
      <c r="L880" s="251" t="s">
        <v>865</v>
      </c>
      <c r="M880" s="251" t="s">
        <v>892</v>
      </c>
      <c r="N880" s="251">
        <v>60000</v>
      </c>
      <c r="O880" s="251" t="s">
        <v>826</v>
      </c>
      <c r="P880" s="251" t="s">
        <v>826</v>
      </c>
      <c r="Q880" s="251" t="s">
        <v>205</v>
      </c>
      <c r="R880" s="251" t="s">
        <v>826</v>
      </c>
      <c r="S880" s="251" t="s">
        <v>826</v>
      </c>
      <c r="T880" s="251" t="s">
        <v>826</v>
      </c>
      <c r="U880" s="251" t="str">
        <f>VLOOKUP(J880,'RBSA 2016 Equipment Mappings'!$C:$D,2,FALSE)</f>
        <v>gFAF</v>
      </c>
    </row>
    <row r="881" spans="3:21" x14ac:dyDescent="0.25">
      <c r="C881" s="251" t="s">
        <v>1600</v>
      </c>
      <c r="D881" s="251">
        <v>2009</v>
      </c>
      <c r="E881" s="251" t="s">
        <v>859</v>
      </c>
      <c r="F881" s="251" t="s">
        <v>864</v>
      </c>
      <c r="G881" s="251">
        <v>1824.63</v>
      </c>
      <c r="H881" s="251">
        <v>1824.63</v>
      </c>
      <c r="I881" s="251">
        <v>2</v>
      </c>
      <c r="J881" s="251" t="s">
        <v>830</v>
      </c>
      <c r="K881" s="251" t="s">
        <v>869</v>
      </c>
      <c r="L881" s="251" t="s">
        <v>870</v>
      </c>
      <c r="M881" s="251" t="s">
        <v>809</v>
      </c>
      <c r="N881" s="251" t="s">
        <v>826</v>
      </c>
      <c r="O881" s="251" t="s">
        <v>826</v>
      </c>
      <c r="P881" s="251" t="s">
        <v>826</v>
      </c>
      <c r="Q881" s="251" t="s">
        <v>826</v>
      </c>
      <c r="R881" s="251" t="s">
        <v>826</v>
      </c>
      <c r="S881" s="251" t="s">
        <v>826</v>
      </c>
      <c r="T881" s="251" t="s">
        <v>826</v>
      </c>
      <c r="U881" s="251" t="str">
        <f>VLOOKUP(J881,'RBSA 2016 Equipment Mappings'!$C:$D,2,FALSE)</f>
        <v>Other</v>
      </c>
    </row>
    <row r="882" spans="3:21" x14ac:dyDescent="0.25">
      <c r="C882" s="251" t="s">
        <v>1601</v>
      </c>
      <c r="D882" s="251">
        <v>1970</v>
      </c>
      <c r="E882" s="251" t="s">
        <v>859</v>
      </c>
      <c r="F882" s="251" t="s">
        <v>99</v>
      </c>
      <c r="G882" s="251">
        <v>3805.5</v>
      </c>
      <c r="H882" s="251">
        <v>3805.5</v>
      </c>
      <c r="I882" s="251">
        <v>2</v>
      </c>
      <c r="J882" s="251" t="s">
        <v>678</v>
      </c>
      <c r="K882" s="251" t="s">
        <v>826</v>
      </c>
      <c r="L882" s="251" t="s">
        <v>865</v>
      </c>
      <c r="M882" s="251" t="s">
        <v>861</v>
      </c>
      <c r="N882" s="251">
        <v>66000</v>
      </c>
      <c r="O882" s="251" t="s">
        <v>826</v>
      </c>
      <c r="P882" s="251" t="s">
        <v>826</v>
      </c>
      <c r="Q882" s="251" t="s">
        <v>205</v>
      </c>
      <c r="R882" s="251">
        <v>2011</v>
      </c>
      <c r="S882" s="251" t="s">
        <v>867</v>
      </c>
      <c r="T882" s="251">
        <v>5</v>
      </c>
      <c r="U882" s="251" t="str">
        <f>VLOOKUP(J882,'RBSA 2016 Equipment Mappings'!$C:$D,2,FALSE)</f>
        <v>gFAF</v>
      </c>
    </row>
    <row r="883" spans="3:21" x14ac:dyDescent="0.25">
      <c r="C883" s="251" t="s">
        <v>1602</v>
      </c>
      <c r="D883" s="251">
        <v>2002</v>
      </c>
      <c r="E883" s="251" t="s">
        <v>859</v>
      </c>
      <c r="F883" s="251" t="s">
        <v>99</v>
      </c>
      <c r="G883" s="251">
        <v>3931.6</v>
      </c>
      <c r="H883" s="251">
        <v>3931.6</v>
      </c>
      <c r="I883" s="251">
        <v>1</v>
      </c>
      <c r="J883" s="251" t="s">
        <v>830</v>
      </c>
      <c r="K883" s="251" t="s">
        <v>869</v>
      </c>
      <c r="L883" s="251" t="s">
        <v>870</v>
      </c>
      <c r="M883" s="251" t="s">
        <v>826</v>
      </c>
      <c r="N883" s="251" t="s">
        <v>826</v>
      </c>
      <c r="O883" s="251" t="s">
        <v>826</v>
      </c>
      <c r="P883" s="251" t="s">
        <v>826</v>
      </c>
      <c r="Q883" s="251" t="s">
        <v>826</v>
      </c>
      <c r="R883" s="251" t="s">
        <v>826</v>
      </c>
      <c r="S883" s="251" t="s">
        <v>826</v>
      </c>
      <c r="T883" s="251" t="s">
        <v>826</v>
      </c>
      <c r="U883" s="251" t="str">
        <f>VLOOKUP(J883,'RBSA 2016 Equipment Mappings'!$C:$D,2,FALSE)</f>
        <v>Other</v>
      </c>
    </row>
    <row r="884" spans="3:21" x14ac:dyDescent="0.25">
      <c r="C884" s="251" t="s">
        <v>1603</v>
      </c>
      <c r="D884" s="251">
        <v>1970</v>
      </c>
      <c r="E884" s="251" t="s">
        <v>859</v>
      </c>
      <c r="F884" s="251" t="s">
        <v>99</v>
      </c>
      <c r="G884" s="251">
        <v>3931.6</v>
      </c>
      <c r="H884" s="251">
        <v>3931.6</v>
      </c>
      <c r="I884" s="251">
        <v>1</v>
      </c>
      <c r="J884" s="251" t="s">
        <v>831</v>
      </c>
      <c r="K884" s="251" t="s">
        <v>826</v>
      </c>
      <c r="L884" s="251" t="s">
        <v>8</v>
      </c>
      <c r="M884" s="251" t="s">
        <v>861</v>
      </c>
      <c r="N884" s="251" t="s">
        <v>826</v>
      </c>
      <c r="O884" s="251">
        <v>7.7</v>
      </c>
      <c r="P884" s="251" t="s">
        <v>890</v>
      </c>
      <c r="Q884" s="251" t="s">
        <v>874</v>
      </c>
      <c r="R884" s="251">
        <v>2007</v>
      </c>
      <c r="S884" s="251" t="s">
        <v>859</v>
      </c>
      <c r="T884" s="251">
        <v>9</v>
      </c>
      <c r="U884" s="251" t="str">
        <f>VLOOKUP(J884,'RBSA 2016 Equipment Mappings'!$C:$D,2,FALSE)</f>
        <v>ASHP</v>
      </c>
    </row>
    <row r="885" spans="3:21" x14ac:dyDescent="0.25">
      <c r="C885" s="251" t="s">
        <v>1604</v>
      </c>
      <c r="D885" s="251">
        <v>1963</v>
      </c>
      <c r="E885" s="251" t="s">
        <v>859</v>
      </c>
      <c r="F885" s="251" t="s">
        <v>99</v>
      </c>
      <c r="G885" s="251">
        <v>3805.5</v>
      </c>
      <c r="H885" s="251">
        <v>3805.5</v>
      </c>
      <c r="I885" s="251">
        <v>2</v>
      </c>
      <c r="J885" s="251" t="s">
        <v>678</v>
      </c>
      <c r="K885" s="251" t="s">
        <v>826</v>
      </c>
      <c r="L885" s="251" t="s">
        <v>865</v>
      </c>
      <c r="M885" s="251" t="s">
        <v>866</v>
      </c>
      <c r="N885" s="251">
        <v>75000</v>
      </c>
      <c r="O885" s="251" t="s">
        <v>826</v>
      </c>
      <c r="P885" s="251" t="s">
        <v>826</v>
      </c>
      <c r="Q885" s="251" t="s">
        <v>205</v>
      </c>
      <c r="R885" s="251">
        <v>2003</v>
      </c>
      <c r="S885" s="251" t="s">
        <v>859</v>
      </c>
      <c r="T885" s="251">
        <v>13</v>
      </c>
      <c r="U885" s="251" t="str">
        <f>VLOOKUP(J885,'RBSA 2016 Equipment Mappings'!$C:$D,2,FALSE)</f>
        <v>gFAF</v>
      </c>
    </row>
    <row r="886" spans="3:21" x14ac:dyDescent="0.25">
      <c r="C886" s="251" t="s">
        <v>1605</v>
      </c>
      <c r="D886" s="251">
        <v>1993</v>
      </c>
      <c r="E886" s="251" t="s">
        <v>859</v>
      </c>
      <c r="F886" s="251" t="s">
        <v>99</v>
      </c>
      <c r="G886" s="251">
        <v>3931.6</v>
      </c>
      <c r="H886" s="251">
        <v>3931.6</v>
      </c>
      <c r="I886" s="251">
        <v>1</v>
      </c>
      <c r="J886" s="251" t="s">
        <v>831</v>
      </c>
      <c r="K886" s="251" t="s">
        <v>826</v>
      </c>
      <c r="L886" s="251" t="s">
        <v>8</v>
      </c>
      <c r="M886" s="251" t="s">
        <v>892</v>
      </c>
      <c r="N886" s="251" t="s">
        <v>826</v>
      </c>
      <c r="O886" s="251">
        <v>9</v>
      </c>
      <c r="P886" s="251" t="s">
        <v>881</v>
      </c>
      <c r="Q886" s="251" t="s">
        <v>874</v>
      </c>
      <c r="R886" s="251">
        <v>2012</v>
      </c>
      <c r="S886" s="251" t="s">
        <v>867</v>
      </c>
      <c r="T886" s="251">
        <v>4</v>
      </c>
      <c r="U886" s="251" t="str">
        <f>VLOOKUP(J886,'RBSA 2016 Equipment Mappings'!$C:$D,2,FALSE)</f>
        <v>ASHP</v>
      </c>
    </row>
    <row r="887" spans="3:21" x14ac:dyDescent="0.25">
      <c r="C887" s="251" t="s">
        <v>1606</v>
      </c>
      <c r="D887" s="251">
        <v>2008</v>
      </c>
      <c r="E887" s="251" t="s">
        <v>859</v>
      </c>
      <c r="F887" s="251" t="s">
        <v>99</v>
      </c>
      <c r="G887" s="251">
        <v>3805.5</v>
      </c>
      <c r="H887" s="251">
        <v>3805.5</v>
      </c>
      <c r="I887" s="251">
        <v>2</v>
      </c>
      <c r="J887" s="251" t="s">
        <v>677</v>
      </c>
      <c r="K887" s="251" t="s">
        <v>826</v>
      </c>
      <c r="L887" s="251" t="s">
        <v>8</v>
      </c>
      <c r="M887" s="251" t="s">
        <v>866</v>
      </c>
      <c r="N887" s="251" t="s">
        <v>826</v>
      </c>
      <c r="O887" s="251" t="s">
        <v>826</v>
      </c>
      <c r="P887" s="251" t="s">
        <v>826</v>
      </c>
      <c r="Q887" s="251" t="s">
        <v>205</v>
      </c>
      <c r="R887" s="251">
        <v>2006</v>
      </c>
      <c r="S887" s="251" t="s">
        <v>859</v>
      </c>
      <c r="T887" s="251">
        <v>10</v>
      </c>
      <c r="U887" s="251" t="str">
        <f>VLOOKUP(J887,'RBSA 2016 Equipment Mappings'!$C:$D,2,FALSE)</f>
        <v>eFAF</v>
      </c>
    </row>
    <row r="888" spans="3:21" x14ac:dyDescent="0.25">
      <c r="C888" s="251" t="s">
        <v>1607</v>
      </c>
      <c r="D888" s="251">
        <v>1963</v>
      </c>
      <c r="E888" s="251" t="s">
        <v>859</v>
      </c>
      <c r="F888" s="251" t="s">
        <v>99</v>
      </c>
      <c r="G888" s="251">
        <v>3931.6</v>
      </c>
      <c r="H888" s="251">
        <v>3931.6</v>
      </c>
      <c r="I888" s="251">
        <v>1</v>
      </c>
      <c r="J888" s="251" t="s">
        <v>831</v>
      </c>
      <c r="K888" s="251" t="s">
        <v>826</v>
      </c>
      <c r="L888" s="251" t="s">
        <v>8</v>
      </c>
      <c r="M888" s="251" t="s">
        <v>866</v>
      </c>
      <c r="N888" s="251" t="s">
        <v>826</v>
      </c>
      <c r="O888" s="251">
        <v>8.1999999999999993</v>
      </c>
      <c r="P888" s="251" t="s">
        <v>890</v>
      </c>
      <c r="Q888" s="251" t="s">
        <v>874</v>
      </c>
      <c r="R888" s="251">
        <v>2016</v>
      </c>
      <c r="S888" s="251" t="s">
        <v>867</v>
      </c>
      <c r="T888" s="251">
        <v>0</v>
      </c>
      <c r="U888" s="251" t="str">
        <f>VLOOKUP(J888,'RBSA 2016 Equipment Mappings'!$C:$D,2,FALSE)</f>
        <v>ASHP</v>
      </c>
    </row>
    <row r="889" spans="3:21" x14ac:dyDescent="0.25">
      <c r="C889" s="251" t="s">
        <v>1608</v>
      </c>
      <c r="D889" s="251">
        <v>1975</v>
      </c>
      <c r="E889" s="251" t="s">
        <v>859</v>
      </c>
      <c r="F889" s="251" t="s">
        <v>99</v>
      </c>
      <c r="G889" s="251">
        <v>3931.6</v>
      </c>
      <c r="H889" s="251">
        <v>3931.6</v>
      </c>
      <c r="I889" s="251">
        <v>2</v>
      </c>
      <c r="J889" s="251" t="s">
        <v>677</v>
      </c>
      <c r="K889" s="251" t="s">
        <v>826</v>
      </c>
      <c r="L889" s="251" t="s">
        <v>8</v>
      </c>
      <c r="M889" s="251" t="s">
        <v>866</v>
      </c>
      <c r="N889" s="251" t="s">
        <v>826</v>
      </c>
      <c r="O889" s="251" t="s">
        <v>826</v>
      </c>
      <c r="P889" s="251" t="s">
        <v>826</v>
      </c>
      <c r="Q889" s="251" t="s">
        <v>205</v>
      </c>
      <c r="R889" s="251" t="s">
        <v>826</v>
      </c>
      <c r="S889" s="251" t="s">
        <v>826</v>
      </c>
      <c r="T889" s="251" t="s">
        <v>826</v>
      </c>
      <c r="U889" s="251" t="str">
        <f>VLOOKUP(J889,'RBSA 2016 Equipment Mappings'!$C:$D,2,FALSE)</f>
        <v>eFAF</v>
      </c>
    </row>
    <row r="890" spans="3:21" x14ac:dyDescent="0.25">
      <c r="C890" s="251" t="s">
        <v>1609</v>
      </c>
      <c r="D890" s="251">
        <v>1999</v>
      </c>
      <c r="E890" s="251" t="s">
        <v>859</v>
      </c>
      <c r="F890" s="251" t="s">
        <v>99</v>
      </c>
      <c r="G890" s="251">
        <v>3931.6</v>
      </c>
      <c r="H890" s="251">
        <v>3931.6</v>
      </c>
      <c r="I890" s="251">
        <v>1</v>
      </c>
      <c r="J890" s="251" t="s">
        <v>830</v>
      </c>
      <c r="K890" s="251" t="s">
        <v>869</v>
      </c>
      <c r="L890" s="251" t="s">
        <v>870</v>
      </c>
      <c r="M890" s="251" t="s">
        <v>809</v>
      </c>
      <c r="N890" s="251" t="s">
        <v>826</v>
      </c>
      <c r="O890" s="251" t="s">
        <v>826</v>
      </c>
      <c r="P890" s="251" t="s">
        <v>826</v>
      </c>
      <c r="Q890" s="251" t="s">
        <v>826</v>
      </c>
      <c r="R890" s="251" t="s">
        <v>826</v>
      </c>
      <c r="S890" s="251" t="s">
        <v>826</v>
      </c>
      <c r="T890" s="251" t="s">
        <v>826</v>
      </c>
      <c r="U890" s="251" t="str">
        <f>VLOOKUP(J890,'RBSA 2016 Equipment Mappings'!$C:$D,2,FALSE)</f>
        <v>Other</v>
      </c>
    </row>
    <row r="891" spans="3:21" x14ac:dyDescent="0.25">
      <c r="C891" s="251" t="s">
        <v>1610</v>
      </c>
      <c r="D891" s="251">
        <v>2015</v>
      </c>
      <c r="E891" s="251" t="s">
        <v>867</v>
      </c>
      <c r="F891" s="251" t="s">
        <v>99</v>
      </c>
      <c r="G891" s="251">
        <v>3931.6</v>
      </c>
      <c r="H891" s="251">
        <v>1965.8</v>
      </c>
      <c r="I891" s="251">
        <v>2</v>
      </c>
      <c r="J891" s="251" t="s">
        <v>831</v>
      </c>
      <c r="K891" s="251" t="s">
        <v>826</v>
      </c>
      <c r="L891" s="251" t="s">
        <v>8</v>
      </c>
      <c r="M891" s="251" t="s">
        <v>866</v>
      </c>
      <c r="N891" s="251" t="s">
        <v>826</v>
      </c>
      <c r="O891" s="251" t="s">
        <v>826</v>
      </c>
      <c r="P891" s="251" t="s">
        <v>826</v>
      </c>
      <c r="Q891" s="251" t="s">
        <v>874</v>
      </c>
      <c r="R891" s="251">
        <v>2014</v>
      </c>
      <c r="S891" s="251" t="s">
        <v>867</v>
      </c>
      <c r="T891" s="251">
        <v>2</v>
      </c>
      <c r="U891" s="251" t="str">
        <f>VLOOKUP(J891,'RBSA 2016 Equipment Mappings'!$C:$D,2,FALSE)</f>
        <v>ASHP</v>
      </c>
    </row>
    <row r="892" spans="3:21" x14ac:dyDescent="0.25">
      <c r="C892" s="251" t="s">
        <v>1610</v>
      </c>
      <c r="D892" s="251">
        <v>2015</v>
      </c>
      <c r="E892" s="251" t="s">
        <v>867</v>
      </c>
      <c r="F892" s="251" t="s">
        <v>99</v>
      </c>
      <c r="G892" s="251">
        <v>3931.6</v>
      </c>
      <c r="H892" s="251">
        <v>1965.8</v>
      </c>
      <c r="I892" s="251">
        <v>2</v>
      </c>
      <c r="J892" s="251" t="s">
        <v>831</v>
      </c>
      <c r="K892" s="251" t="s">
        <v>826</v>
      </c>
      <c r="L892" s="251" t="s">
        <v>8</v>
      </c>
      <c r="M892" s="251" t="s">
        <v>866</v>
      </c>
      <c r="N892" s="251" t="s">
        <v>826</v>
      </c>
      <c r="O892" s="251" t="s">
        <v>826</v>
      </c>
      <c r="P892" s="251" t="s">
        <v>826</v>
      </c>
      <c r="Q892" s="251" t="s">
        <v>874</v>
      </c>
      <c r="R892" s="251">
        <v>2013</v>
      </c>
      <c r="S892" s="251" t="s">
        <v>867</v>
      </c>
      <c r="T892" s="251">
        <v>3</v>
      </c>
      <c r="U892" s="251" t="str">
        <f>VLOOKUP(J892,'RBSA 2016 Equipment Mappings'!$C:$D,2,FALSE)</f>
        <v>ASHP</v>
      </c>
    </row>
    <row r="893" spans="3:21" x14ac:dyDescent="0.25">
      <c r="C893" s="251" t="s">
        <v>1611</v>
      </c>
      <c r="D893" s="251">
        <v>2012</v>
      </c>
      <c r="E893" s="251" t="s">
        <v>867</v>
      </c>
      <c r="F893" s="251" t="s">
        <v>99</v>
      </c>
      <c r="G893" s="251">
        <v>3805.5</v>
      </c>
      <c r="H893" s="251">
        <v>3805.5</v>
      </c>
      <c r="I893" s="251">
        <v>2</v>
      </c>
      <c r="J893" s="251" t="s">
        <v>678</v>
      </c>
      <c r="K893" s="251" t="s">
        <v>826</v>
      </c>
      <c r="L893" s="251" t="s">
        <v>865</v>
      </c>
      <c r="M893" s="251" t="s">
        <v>886</v>
      </c>
      <c r="N893" s="251">
        <v>60000</v>
      </c>
      <c r="O893" s="251" t="s">
        <v>826</v>
      </c>
      <c r="P893" s="251" t="s">
        <v>826</v>
      </c>
      <c r="Q893" s="251" t="s">
        <v>205</v>
      </c>
      <c r="R893" s="251">
        <v>2011</v>
      </c>
      <c r="S893" s="251" t="s">
        <v>867</v>
      </c>
      <c r="T893" s="251">
        <v>5</v>
      </c>
      <c r="U893" s="251" t="str">
        <f>VLOOKUP(J893,'RBSA 2016 Equipment Mappings'!$C:$D,2,FALSE)</f>
        <v>gFAF</v>
      </c>
    </row>
    <row r="894" spans="3:21" x14ac:dyDescent="0.25">
      <c r="C894" s="251" t="s">
        <v>1612</v>
      </c>
      <c r="D894" s="251">
        <v>2007</v>
      </c>
      <c r="E894" s="251" t="s">
        <v>859</v>
      </c>
      <c r="F894" s="251" t="s">
        <v>99</v>
      </c>
      <c r="G894" s="251">
        <v>3805.5</v>
      </c>
      <c r="H894" s="251">
        <v>3805.5</v>
      </c>
      <c r="I894" s="251">
        <v>1</v>
      </c>
      <c r="J894" s="251" t="s">
        <v>831</v>
      </c>
      <c r="K894" s="251" t="s">
        <v>826</v>
      </c>
      <c r="L894" s="251" t="s">
        <v>8</v>
      </c>
      <c r="M894" s="251" t="s">
        <v>886</v>
      </c>
      <c r="N894" s="251" t="s">
        <v>826</v>
      </c>
      <c r="O894" s="251">
        <v>10.5</v>
      </c>
      <c r="P894" s="251" t="s">
        <v>1516</v>
      </c>
      <c r="Q894" s="251" t="s">
        <v>874</v>
      </c>
      <c r="R894" s="251">
        <v>2016</v>
      </c>
      <c r="S894" s="251" t="s">
        <v>867</v>
      </c>
      <c r="T894" s="251">
        <v>0</v>
      </c>
      <c r="U894" s="251" t="str">
        <f>VLOOKUP(J894,'RBSA 2016 Equipment Mappings'!$C:$D,2,FALSE)</f>
        <v>ASHP</v>
      </c>
    </row>
    <row r="895" spans="3:21" x14ac:dyDescent="0.25">
      <c r="C895" s="251" t="s">
        <v>1613</v>
      </c>
      <c r="D895" s="251">
        <v>1998</v>
      </c>
      <c r="E895" s="251" t="s">
        <v>859</v>
      </c>
      <c r="F895" s="251" t="s">
        <v>99</v>
      </c>
      <c r="G895" s="251">
        <v>3931.6</v>
      </c>
      <c r="H895" s="251">
        <v>3931.6</v>
      </c>
      <c r="I895" s="251">
        <v>1</v>
      </c>
      <c r="J895" s="251" t="s">
        <v>678</v>
      </c>
      <c r="K895" s="251" t="s">
        <v>826</v>
      </c>
      <c r="L895" s="251" t="s">
        <v>865</v>
      </c>
      <c r="M895" s="251" t="s">
        <v>866</v>
      </c>
      <c r="N895" s="251">
        <v>75000</v>
      </c>
      <c r="O895" s="251" t="s">
        <v>826</v>
      </c>
      <c r="P895" s="251" t="s">
        <v>826</v>
      </c>
      <c r="Q895" s="251" t="s">
        <v>205</v>
      </c>
      <c r="R895" s="251">
        <v>1997</v>
      </c>
      <c r="S895" s="251" t="s">
        <v>859</v>
      </c>
      <c r="T895" s="251">
        <v>19</v>
      </c>
      <c r="U895" s="251" t="str">
        <f>VLOOKUP(J895,'RBSA 2016 Equipment Mappings'!$C:$D,2,FALSE)</f>
        <v>gFAF</v>
      </c>
    </row>
    <row r="896" spans="3:21" x14ac:dyDescent="0.25">
      <c r="C896" s="251" t="s">
        <v>1614</v>
      </c>
      <c r="D896" s="251">
        <v>1908</v>
      </c>
      <c r="E896" s="251" t="s">
        <v>859</v>
      </c>
      <c r="F896" s="251" t="s">
        <v>99</v>
      </c>
      <c r="G896" s="251">
        <v>3805.5</v>
      </c>
      <c r="H896" s="251">
        <v>3805.5</v>
      </c>
      <c r="I896" s="251">
        <v>2</v>
      </c>
      <c r="J896" s="251" t="s">
        <v>678</v>
      </c>
      <c r="K896" s="251" t="s">
        <v>826</v>
      </c>
      <c r="L896" s="251" t="s">
        <v>865</v>
      </c>
      <c r="M896" s="251" t="s">
        <v>866</v>
      </c>
      <c r="N896" s="251">
        <v>100000</v>
      </c>
      <c r="O896" s="251" t="s">
        <v>826</v>
      </c>
      <c r="P896" s="251" t="s">
        <v>826</v>
      </c>
      <c r="Q896" s="251" t="s">
        <v>205</v>
      </c>
      <c r="R896" s="251">
        <v>1998</v>
      </c>
      <c r="S896" s="251" t="s">
        <v>859</v>
      </c>
      <c r="T896" s="251">
        <v>18</v>
      </c>
      <c r="U896" s="251" t="str">
        <f>VLOOKUP(J896,'RBSA 2016 Equipment Mappings'!$C:$D,2,FALSE)</f>
        <v>gFAF</v>
      </c>
    </row>
    <row r="897" spans="3:21" x14ac:dyDescent="0.25">
      <c r="C897" s="251" t="s">
        <v>1615</v>
      </c>
      <c r="D897" s="251">
        <v>2008</v>
      </c>
      <c r="E897" s="251" t="s">
        <v>859</v>
      </c>
      <c r="F897" s="251" t="s">
        <v>99</v>
      </c>
      <c r="G897" s="251">
        <v>3931.6</v>
      </c>
      <c r="H897" s="251">
        <v>3931.6</v>
      </c>
      <c r="I897" s="251">
        <v>2</v>
      </c>
      <c r="J897" s="251" t="s">
        <v>678</v>
      </c>
      <c r="K897" s="251" t="s">
        <v>826</v>
      </c>
      <c r="L897" s="251" t="s">
        <v>865</v>
      </c>
      <c r="M897" s="251" t="s">
        <v>866</v>
      </c>
      <c r="N897" s="251">
        <v>50000</v>
      </c>
      <c r="O897" s="251" t="s">
        <v>826</v>
      </c>
      <c r="P897" s="251" t="s">
        <v>826</v>
      </c>
      <c r="Q897" s="251" t="s">
        <v>205</v>
      </c>
      <c r="R897" s="251">
        <v>2008</v>
      </c>
      <c r="S897" s="251" t="s">
        <v>859</v>
      </c>
      <c r="T897" s="251">
        <v>8</v>
      </c>
      <c r="U897" s="251" t="str">
        <f>VLOOKUP(J897,'RBSA 2016 Equipment Mappings'!$C:$D,2,FALSE)</f>
        <v>gFAF</v>
      </c>
    </row>
    <row r="898" spans="3:21" x14ac:dyDescent="0.25">
      <c r="C898" s="251" t="s">
        <v>1616</v>
      </c>
      <c r="D898" s="251">
        <v>2003</v>
      </c>
      <c r="E898" s="251" t="s">
        <v>859</v>
      </c>
      <c r="F898" s="251" t="s">
        <v>864</v>
      </c>
      <c r="G898" s="251">
        <v>1628.92</v>
      </c>
      <c r="H898" s="251">
        <v>1628.92</v>
      </c>
      <c r="I898" s="251">
        <v>2</v>
      </c>
      <c r="J898" s="251" t="s">
        <v>678</v>
      </c>
      <c r="K898" s="251" t="s">
        <v>826</v>
      </c>
      <c r="L898" s="251" t="s">
        <v>865</v>
      </c>
      <c r="M898" s="251" t="s">
        <v>866</v>
      </c>
      <c r="N898" s="251">
        <v>60000</v>
      </c>
      <c r="O898" s="251" t="s">
        <v>826</v>
      </c>
      <c r="P898" s="251" t="s">
        <v>826</v>
      </c>
      <c r="Q898" s="251" t="s">
        <v>205</v>
      </c>
      <c r="R898" s="251">
        <v>2016</v>
      </c>
      <c r="S898" s="251" t="s">
        <v>867</v>
      </c>
      <c r="T898" s="251">
        <v>0</v>
      </c>
      <c r="U898" s="251" t="str">
        <f>VLOOKUP(J898,'RBSA 2016 Equipment Mappings'!$C:$D,2,FALSE)</f>
        <v>gFAF</v>
      </c>
    </row>
    <row r="899" spans="3:21" x14ac:dyDescent="0.25">
      <c r="C899" s="251" t="s">
        <v>1617</v>
      </c>
      <c r="D899" s="251">
        <v>1998</v>
      </c>
      <c r="E899" s="251" t="s">
        <v>859</v>
      </c>
      <c r="F899" s="251" t="s">
        <v>808</v>
      </c>
      <c r="G899" s="251">
        <v>1819.67</v>
      </c>
      <c r="H899" s="251">
        <v>909.83500000000004</v>
      </c>
      <c r="I899" s="251">
        <v>1</v>
      </c>
      <c r="J899" s="251" t="s">
        <v>829</v>
      </c>
      <c r="K899" s="251" t="s">
        <v>920</v>
      </c>
      <c r="L899" s="251" t="s">
        <v>8</v>
      </c>
      <c r="M899" s="251" t="s">
        <v>861</v>
      </c>
      <c r="N899" s="251" t="s">
        <v>826</v>
      </c>
      <c r="O899" s="251" t="s">
        <v>826</v>
      </c>
      <c r="P899" s="251" t="s">
        <v>826</v>
      </c>
      <c r="Q899" s="251" t="s">
        <v>862</v>
      </c>
      <c r="R899" s="251" t="s">
        <v>826</v>
      </c>
      <c r="S899" s="251" t="s">
        <v>826</v>
      </c>
      <c r="T899" s="251" t="s">
        <v>826</v>
      </c>
      <c r="U899" s="251" t="str">
        <f>VLOOKUP(J899,'RBSA 2016 Equipment Mappings'!$C:$D,2,FALSE)</f>
        <v>Zonal</v>
      </c>
    </row>
    <row r="900" spans="3:21" x14ac:dyDescent="0.25">
      <c r="C900" s="251" t="s">
        <v>1617</v>
      </c>
      <c r="D900" s="251">
        <v>1998</v>
      </c>
      <c r="E900" s="251" t="s">
        <v>859</v>
      </c>
      <c r="F900" s="251" t="s">
        <v>808</v>
      </c>
      <c r="G900" s="251">
        <v>1819.67</v>
      </c>
      <c r="H900" s="251">
        <v>909.83500000000004</v>
      </c>
      <c r="I900" s="251">
        <v>1</v>
      </c>
      <c r="J900" s="251" t="s">
        <v>829</v>
      </c>
      <c r="K900" s="251" t="s">
        <v>876</v>
      </c>
      <c r="L900" s="251" t="s">
        <v>8</v>
      </c>
      <c r="M900" s="251" t="s">
        <v>892</v>
      </c>
      <c r="N900" s="251" t="s">
        <v>826</v>
      </c>
      <c r="O900" s="251" t="s">
        <v>826</v>
      </c>
      <c r="P900" s="251" t="s">
        <v>826</v>
      </c>
      <c r="Q900" s="251" t="s">
        <v>862</v>
      </c>
      <c r="R900" s="251" t="s">
        <v>826</v>
      </c>
      <c r="S900" s="251" t="s">
        <v>826</v>
      </c>
      <c r="T900" s="251" t="s">
        <v>826</v>
      </c>
      <c r="U900" s="251" t="str">
        <f>VLOOKUP(J900,'RBSA 2016 Equipment Mappings'!$C:$D,2,FALSE)</f>
        <v>Zonal</v>
      </c>
    </row>
    <row r="901" spans="3:21" x14ac:dyDescent="0.25">
      <c r="C901" s="251" t="s">
        <v>1618</v>
      </c>
      <c r="D901" s="251">
        <v>2001</v>
      </c>
      <c r="E901" s="251" t="s">
        <v>859</v>
      </c>
      <c r="F901" s="251" t="s">
        <v>99</v>
      </c>
      <c r="G901" s="251">
        <v>3931.6</v>
      </c>
      <c r="H901" s="251">
        <v>3931.6</v>
      </c>
      <c r="I901" s="251">
        <v>1</v>
      </c>
      <c r="J901" s="251" t="s">
        <v>678</v>
      </c>
      <c r="K901" s="251" t="s">
        <v>1050</v>
      </c>
      <c r="L901" s="251" t="s">
        <v>865</v>
      </c>
      <c r="M901" s="251" t="s">
        <v>866</v>
      </c>
      <c r="N901" s="251">
        <v>60000</v>
      </c>
      <c r="O901" s="251" t="s">
        <v>826</v>
      </c>
      <c r="P901" s="251" t="s">
        <v>826</v>
      </c>
      <c r="Q901" s="251" t="s">
        <v>205</v>
      </c>
      <c r="R901" s="251">
        <v>2001</v>
      </c>
      <c r="S901" s="251" t="s">
        <v>859</v>
      </c>
      <c r="T901" s="251">
        <v>15</v>
      </c>
      <c r="U901" s="251" t="str">
        <f>VLOOKUP(J901,'RBSA 2016 Equipment Mappings'!$C:$D,2,FALSE)</f>
        <v>gFAF</v>
      </c>
    </row>
    <row r="902" spans="3:21" x14ac:dyDescent="0.25">
      <c r="C902" s="251" t="s">
        <v>1619</v>
      </c>
      <c r="D902" s="251">
        <v>1993</v>
      </c>
      <c r="E902" s="251" t="s">
        <v>859</v>
      </c>
      <c r="F902" s="251" t="s">
        <v>99</v>
      </c>
      <c r="G902" s="251">
        <v>3805.5</v>
      </c>
      <c r="H902" s="251">
        <v>3805.5</v>
      </c>
      <c r="I902" s="251">
        <v>1</v>
      </c>
      <c r="J902" s="251" t="s">
        <v>678</v>
      </c>
      <c r="K902" s="251" t="s">
        <v>826</v>
      </c>
      <c r="L902" s="251" t="s">
        <v>865</v>
      </c>
      <c r="M902" s="251" t="s">
        <v>866</v>
      </c>
      <c r="N902" s="251">
        <v>80000</v>
      </c>
      <c r="O902" s="251" t="s">
        <v>826</v>
      </c>
      <c r="P902" s="251" t="s">
        <v>826</v>
      </c>
      <c r="Q902" s="251" t="s">
        <v>205</v>
      </c>
      <c r="R902" s="251">
        <v>1992</v>
      </c>
      <c r="S902" s="251" t="s">
        <v>859</v>
      </c>
      <c r="T902" s="251">
        <v>24</v>
      </c>
      <c r="U902" s="251" t="str">
        <f>VLOOKUP(J902,'RBSA 2016 Equipment Mappings'!$C:$D,2,FALSE)</f>
        <v>gFAF</v>
      </c>
    </row>
    <row r="903" spans="3:21" x14ac:dyDescent="0.25">
      <c r="C903" s="251" t="s">
        <v>1620</v>
      </c>
      <c r="D903" s="251">
        <v>2006</v>
      </c>
      <c r="E903" s="251" t="s">
        <v>859</v>
      </c>
      <c r="F903" s="251" t="s">
        <v>99</v>
      </c>
      <c r="G903" s="251">
        <v>3931.6</v>
      </c>
      <c r="H903" s="251">
        <v>3931.6</v>
      </c>
      <c r="I903" s="251">
        <v>1</v>
      </c>
      <c r="J903" s="251" t="s">
        <v>678</v>
      </c>
      <c r="K903" s="251" t="s">
        <v>826</v>
      </c>
      <c r="L903" s="251" t="s">
        <v>865</v>
      </c>
      <c r="M903" s="251" t="s">
        <v>862</v>
      </c>
      <c r="N903" s="251" t="s">
        <v>826</v>
      </c>
      <c r="O903" s="251" t="s">
        <v>826</v>
      </c>
      <c r="P903" s="251" t="s">
        <v>826</v>
      </c>
      <c r="Q903" s="251" t="s">
        <v>205</v>
      </c>
      <c r="R903" s="251">
        <v>2009</v>
      </c>
      <c r="S903" s="251" t="s">
        <v>859</v>
      </c>
      <c r="T903" s="251">
        <v>7</v>
      </c>
      <c r="U903" s="251" t="str">
        <f>VLOOKUP(J903,'RBSA 2016 Equipment Mappings'!$C:$D,2,FALSE)</f>
        <v>gFAF</v>
      </c>
    </row>
    <row r="904" spans="3:21" x14ac:dyDescent="0.25">
      <c r="C904" s="251" t="s">
        <v>1621</v>
      </c>
      <c r="D904" s="251">
        <v>1979</v>
      </c>
      <c r="E904" s="251" t="s">
        <v>859</v>
      </c>
      <c r="F904" s="251" t="s">
        <v>99</v>
      </c>
      <c r="G904" s="251">
        <v>3931.6</v>
      </c>
      <c r="H904" s="251">
        <v>3931.6</v>
      </c>
      <c r="I904" s="251">
        <v>1</v>
      </c>
      <c r="J904" s="251" t="s">
        <v>831</v>
      </c>
      <c r="K904" s="251" t="s">
        <v>826</v>
      </c>
      <c r="L904" s="251" t="s">
        <v>8</v>
      </c>
      <c r="M904" s="251" t="s">
        <v>892</v>
      </c>
      <c r="N904" s="251" t="s">
        <v>826</v>
      </c>
      <c r="O904" s="251">
        <v>6.89</v>
      </c>
      <c r="P904" s="251" t="s">
        <v>1137</v>
      </c>
      <c r="Q904" s="251" t="s">
        <v>874</v>
      </c>
      <c r="R904" s="251">
        <v>1994</v>
      </c>
      <c r="S904" s="251" t="s">
        <v>859</v>
      </c>
      <c r="T904" s="251">
        <v>22</v>
      </c>
      <c r="U904" s="251" t="str">
        <f>VLOOKUP(J904,'RBSA 2016 Equipment Mappings'!$C:$D,2,FALSE)</f>
        <v>ASHP</v>
      </c>
    </row>
    <row r="905" spans="3:21" x14ac:dyDescent="0.25">
      <c r="C905" s="251" t="s">
        <v>1622</v>
      </c>
      <c r="D905" s="251">
        <v>1905</v>
      </c>
      <c r="E905" s="251" t="s">
        <v>859</v>
      </c>
      <c r="F905" s="251" t="s">
        <v>99</v>
      </c>
      <c r="G905" s="251">
        <v>3805.5</v>
      </c>
      <c r="H905" s="251">
        <v>3805.5</v>
      </c>
      <c r="I905" s="251">
        <v>2</v>
      </c>
      <c r="J905" s="251" t="s">
        <v>835</v>
      </c>
      <c r="K905" s="251" t="s">
        <v>826</v>
      </c>
      <c r="L905" s="251" t="s">
        <v>8</v>
      </c>
      <c r="M905" s="251" t="s">
        <v>861</v>
      </c>
      <c r="N905" s="251" t="s">
        <v>826</v>
      </c>
      <c r="O905" s="251" t="s">
        <v>826</v>
      </c>
      <c r="P905" s="251" t="s">
        <v>826</v>
      </c>
      <c r="Q905" s="251" t="s">
        <v>826</v>
      </c>
      <c r="R905" s="251" t="s">
        <v>826</v>
      </c>
      <c r="S905" s="251" t="s">
        <v>826</v>
      </c>
      <c r="T905" s="251" t="s">
        <v>826</v>
      </c>
      <c r="U905" s="251" t="str">
        <f>VLOOKUP(J905,'RBSA 2016 Equipment Mappings'!$C:$D,2,FALSE)</f>
        <v>Zonal</v>
      </c>
    </row>
    <row r="906" spans="3:21" x14ac:dyDescent="0.25">
      <c r="C906" s="251" t="s">
        <v>1623</v>
      </c>
      <c r="D906" s="251">
        <v>2008</v>
      </c>
      <c r="E906" s="251" t="s">
        <v>859</v>
      </c>
      <c r="F906" s="251" t="s">
        <v>99</v>
      </c>
      <c r="G906" s="251">
        <v>3805.5</v>
      </c>
      <c r="H906" s="251">
        <v>3805.5</v>
      </c>
      <c r="I906" s="251">
        <v>2</v>
      </c>
      <c r="J906" s="251" t="s">
        <v>678</v>
      </c>
      <c r="K906" s="251" t="s">
        <v>826</v>
      </c>
      <c r="L906" s="251" t="s">
        <v>865</v>
      </c>
      <c r="M906" s="251" t="s">
        <v>866</v>
      </c>
      <c r="N906" s="251">
        <v>75000</v>
      </c>
      <c r="O906" s="251" t="s">
        <v>826</v>
      </c>
      <c r="P906" s="251" t="s">
        <v>826</v>
      </c>
      <c r="Q906" s="251" t="s">
        <v>205</v>
      </c>
      <c r="R906" s="251">
        <v>2006</v>
      </c>
      <c r="S906" s="251" t="s">
        <v>859</v>
      </c>
      <c r="T906" s="251">
        <v>10</v>
      </c>
      <c r="U906" s="251" t="str">
        <f>VLOOKUP(J906,'RBSA 2016 Equipment Mappings'!$C:$D,2,FALSE)</f>
        <v>gFAF</v>
      </c>
    </row>
    <row r="907" spans="3:21" x14ac:dyDescent="0.25">
      <c r="C907" s="251" t="s">
        <v>1624</v>
      </c>
      <c r="D907" s="251">
        <v>1920</v>
      </c>
      <c r="E907" s="251" t="s">
        <v>859</v>
      </c>
      <c r="F907" s="251" t="s">
        <v>99</v>
      </c>
      <c r="G907" s="251">
        <v>3805.5</v>
      </c>
      <c r="H907" s="251">
        <v>3805.5</v>
      </c>
      <c r="I907" s="251">
        <v>2</v>
      </c>
      <c r="J907" s="251" t="s">
        <v>678</v>
      </c>
      <c r="K907" s="251" t="s">
        <v>826</v>
      </c>
      <c r="L907" s="251" t="s">
        <v>865</v>
      </c>
      <c r="M907" s="251" t="s">
        <v>862</v>
      </c>
      <c r="N907" s="251" t="s">
        <v>826</v>
      </c>
      <c r="O907" s="251" t="s">
        <v>826</v>
      </c>
      <c r="P907" s="251" t="s">
        <v>826</v>
      </c>
      <c r="Q907" s="251" t="s">
        <v>205</v>
      </c>
      <c r="R907" s="251" t="s">
        <v>826</v>
      </c>
      <c r="S907" s="251" t="s">
        <v>826</v>
      </c>
      <c r="T907" s="251" t="s">
        <v>826</v>
      </c>
      <c r="U907" s="251" t="str">
        <f>VLOOKUP(J907,'RBSA 2016 Equipment Mappings'!$C:$D,2,FALSE)</f>
        <v>gFAF</v>
      </c>
    </row>
    <row r="908" spans="3:21" x14ac:dyDescent="0.25">
      <c r="C908" s="251" t="s">
        <v>1625</v>
      </c>
      <c r="D908" s="251">
        <v>1980</v>
      </c>
      <c r="E908" s="251" t="s">
        <v>859</v>
      </c>
      <c r="F908" s="251" t="s">
        <v>864</v>
      </c>
      <c r="G908" s="251">
        <v>1824.63</v>
      </c>
      <c r="H908" s="251">
        <v>1824.63</v>
      </c>
      <c r="I908" s="251">
        <v>1</v>
      </c>
      <c r="J908" s="251" t="s">
        <v>677</v>
      </c>
      <c r="K908" s="251" t="s">
        <v>826</v>
      </c>
      <c r="L908" s="251" t="s">
        <v>8</v>
      </c>
      <c r="M908" s="251" t="s">
        <v>866</v>
      </c>
      <c r="N908" s="251" t="s">
        <v>826</v>
      </c>
      <c r="O908" s="251" t="s">
        <v>826</v>
      </c>
      <c r="P908" s="251" t="s">
        <v>826</v>
      </c>
      <c r="Q908" s="251" t="s">
        <v>205</v>
      </c>
      <c r="R908" s="251" t="s">
        <v>826</v>
      </c>
      <c r="S908" s="251" t="s">
        <v>826</v>
      </c>
      <c r="T908" s="251" t="s">
        <v>826</v>
      </c>
      <c r="U908" s="251" t="str">
        <f>VLOOKUP(J908,'RBSA 2016 Equipment Mappings'!$C:$D,2,FALSE)</f>
        <v>eFAF</v>
      </c>
    </row>
    <row r="909" spans="3:21" x14ac:dyDescent="0.25">
      <c r="C909" s="251" t="s">
        <v>1626</v>
      </c>
      <c r="D909" s="251">
        <v>1959</v>
      </c>
      <c r="E909" s="251" t="s">
        <v>859</v>
      </c>
      <c r="F909" s="251" t="s">
        <v>99</v>
      </c>
      <c r="G909" s="251">
        <v>3931.6</v>
      </c>
      <c r="H909" s="251">
        <v>3931.6</v>
      </c>
      <c r="I909" s="251">
        <v>2</v>
      </c>
      <c r="J909" s="251" t="s">
        <v>678</v>
      </c>
      <c r="K909" s="251" t="s">
        <v>826</v>
      </c>
      <c r="L909" s="251" t="s">
        <v>865</v>
      </c>
      <c r="M909" s="251" t="s">
        <v>866</v>
      </c>
      <c r="N909" s="251">
        <v>60000</v>
      </c>
      <c r="O909" s="251" t="s">
        <v>826</v>
      </c>
      <c r="P909" s="251" t="s">
        <v>826</v>
      </c>
      <c r="Q909" s="251" t="s">
        <v>205</v>
      </c>
      <c r="R909" s="251">
        <v>2013</v>
      </c>
      <c r="S909" s="251" t="s">
        <v>867</v>
      </c>
      <c r="T909" s="251">
        <v>3</v>
      </c>
      <c r="U909" s="251" t="str">
        <f>VLOOKUP(J909,'RBSA 2016 Equipment Mappings'!$C:$D,2,FALSE)</f>
        <v>gFAF</v>
      </c>
    </row>
    <row r="910" spans="3:21" x14ac:dyDescent="0.25">
      <c r="C910" s="251" t="s">
        <v>1627</v>
      </c>
      <c r="D910" s="251">
        <v>1997</v>
      </c>
      <c r="E910" s="251" t="s">
        <v>859</v>
      </c>
      <c r="F910" s="251" t="s">
        <v>99</v>
      </c>
      <c r="G910" s="251">
        <v>3805.5</v>
      </c>
      <c r="H910" s="251">
        <v>3805.5</v>
      </c>
      <c r="I910" s="251">
        <v>1</v>
      </c>
      <c r="J910" s="251" t="s">
        <v>836</v>
      </c>
      <c r="K910" s="251" t="s">
        <v>1467</v>
      </c>
      <c r="L910" s="251" t="s">
        <v>8</v>
      </c>
      <c r="M910" s="251" t="s">
        <v>866</v>
      </c>
      <c r="N910" s="251" t="s">
        <v>826</v>
      </c>
      <c r="O910" s="251" t="s">
        <v>826</v>
      </c>
      <c r="P910" s="251" t="s">
        <v>826</v>
      </c>
      <c r="Q910" s="251" t="s">
        <v>874</v>
      </c>
      <c r="R910" s="251" t="s">
        <v>826</v>
      </c>
      <c r="S910" s="251" t="s">
        <v>826</v>
      </c>
      <c r="T910" s="251" t="s">
        <v>826</v>
      </c>
      <c r="U910" s="251" t="str">
        <f>VLOOKUP(J910,'RBSA 2016 Equipment Mappings'!$C:$D,2,FALSE)</f>
        <v>GSHP</v>
      </c>
    </row>
    <row r="911" spans="3:21" x14ac:dyDescent="0.25">
      <c r="C911" s="251" t="s">
        <v>1628</v>
      </c>
      <c r="D911" s="251">
        <v>1926</v>
      </c>
      <c r="E911" s="251" t="s">
        <v>859</v>
      </c>
      <c r="F911" s="251" t="s">
        <v>99</v>
      </c>
      <c r="G911" s="251">
        <v>3805.5</v>
      </c>
      <c r="H911" s="251">
        <v>3805.5</v>
      </c>
      <c r="I911" s="251">
        <v>2</v>
      </c>
      <c r="J911" s="251" t="s">
        <v>678</v>
      </c>
      <c r="K911" s="251" t="s">
        <v>826</v>
      </c>
      <c r="L911" s="251" t="s">
        <v>865</v>
      </c>
      <c r="M911" s="251" t="s">
        <v>861</v>
      </c>
      <c r="N911" s="251">
        <v>75000</v>
      </c>
      <c r="O911" s="251" t="s">
        <v>826</v>
      </c>
      <c r="P911" s="251" t="s">
        <v>826</v>
      </c>
      <c r="Q911" s="251" t="s">
        <v>205</v>
      </c>
      <c r="R911" s="251">
        <v>1999</v>
      </c>
      <c r="S911" s="251" t="s">
        <v>859</v>
      </c>
      <c r="T911" s="251">
        <v>17</v>
      </c>
      <c r="U911" s="251" t="str">
        <f>VLOOKUP(J911,'RBSA 2016 Equipment Mappings'!$C:$D,2,FALSE)</f>
        <v>gFAF</v>
      </c>
    </row>
    <row r="912" spans="3:21" x14ac:dyDescent="0.25">
      <c r="C912" s="251" t="s">
        <v>1629</v>
      </c>
      <c r="D912" s="251">
        <v>1968</v>
      </c>
      <c r="E912" s="251" t="s">
        <v>859</v>
      </c>
      <c r="F912" s="251" t="s">
        <v>99</v>
      </c>
      <c r="G912" s="251">
        <v>3931.6</v>
      </c>
      <c r="H912" s="251">
        <v>3931.6</v>
      </c>
      <c r="I912" s="251">
        <v>1</v>
      </c>
      <c r="J912" s="251" t="s">
        <v>831</v>
      </c>
      <c r="K912" s="251" t="s">
        <v>826</v>
      </c>
      <c r="L912" s="251" t="s">
        <v>8</v>
      </c>
      <c r="M912" s="251" t="s">
        <v>866</v>
      </c>
      <c r="N912" s="251" t="s">
        <v>826</v>
      </c>
      <c r="O912" s="251">
        <v>7.7</v>
      </c>
      <c r="P912" s="251" t="s">
        <v>890</v>
      </c>
      <c r="Q912" s="251" t="s">
        <v>874</v>
      </c>
      <c r="R912" s="251">
        <v>2004</v>
      </c>
      <c r="S912" s="251" t="s">
        <v>859</v>
      </c>
      <c r="T912" s="251">
        <v>12</v>
      </c>
      <c r="U912" s="251" t="str">
        <f>VLOOKUP(J912,'RBSA 2016 Equipment Mappings'!$C:$D,2,FALSE)</f>
        <v>ASHP</v>
      </c>
    </row>
    <row r="913" spans="3:21" x14ac:dyDescent="0.25">
      <c r="C913" s="251" t="s">
        <v>1630</v>
      </c>
      <c r="D913" s="251">
        <v>2005</v>
      </c>
      <c r="E913" s="251" t="s">
        <v>859</v>
      </c>
      <c r="F913" s="251" t="s">
        <v>99</v>
      </c>
      <c r="G913" s="251">
        <v>3931.6</v>
      </c>
      <c r="H913" s="251">
        <v>3931.6</v>
      </c>
      <c r="I913" s="251">
        <v>1</v>
      </c>
      <c r="J913" s="251" t="s">
        <v>678</v>
      </c>
      <c r="K913" s="251" t="s">
        <v>826</v>
      </c>
      <c r="L913" s="251" t="s">
        <v>865</v>
      </c>
      <c r="M913" s="251" t="s">
        <v>866</v>
      </c>
      <c r="N913" s="251">
        <v>75000</v>
      </c>
      <c r="O913" s="251" t="s">
        <v>826</v>
      </c>
      <c r="P913" s="251" t="s">
        <v>826</v>
      </c>
      <c r="Q913" s="251" t="s">
        <v>205</v>
      </c>
      <c r="R913" s="251" t="s">
        <v>826</v>
      </c>
      <c r="S913" s="251" t="s">
        <v>826</v>
      </c>
      <c r="T913" s="251" t="s">
        <v>826</v>
      </c>
      <c r="U913" s="251" t="str">
        <f>VLOOKUP(J913,'RBSA 2016 Equipment Mappings'!$C:$D,2,FALSE)</f>
        <v>gFAF</v>
      </c>
    </row>
    <row r="914" spans="3:21" x14ac:dyDescent="0.25">
      <c r="C914" s="251" t="s">
        <v>1631</v>
      </c>
      <c r="D914" s="251">
        <v>1993</v>
      </c>
      <c r="E914" s="251" t="s">
        <v>859</v>
      </c>
      <c r="F914" s="251" t="s">
        <v>99</v>
      </c>
      <c r="G914" s="251">
        <v>3931.6</v>
      </c>
      <c r="H914" s="251">
        <v>3931.6</v>
      </c>
      <c r="I914" s="251">
        <v>1</v>
      </c>
      <c r="J914" s="251" t="s">
        <v>831</v>
      </c>
      <c r="K914" s="251" t="s">
        <v>826</v>
      </c>
      <c r="L914" s="251" t="s">
        <v>8</v>
      </c>
      <c r="M914" s="251" t="s">
        <v>892</v>
      </c>
      <c r="N914" s="251" t="s">
        <v>826</v>
      </c>
      <c r="O914" s="251">
        <v>10</v>
      </c>
      <c r="P914" s="251" t="s">
        <v>881</v>
      </c>
      <c r="Q914" s="251" t="s">
        <v>874</v>
      </c>
      <c r="R914" s="251">
        <v>2016</v>
      </c>
      <c r="S914" s="251" t="s">
        <v>867</v>
      </c>
      <c r="T914" s="251">
        <v>0</v>
      </c>
      <c r="U914" s="251" t="str">
        <f>VLOOKUP(J914,'RBSA 2016 Equipment Mappings'!$C:$D,2,FALSE)</f>
        <v>ASHP</v>
      </c>
    </row>
    <row r="915" spans="3:21" x14ac:dyDescent="0.25">
      <c r="C915" s="251" t="s">
        <v>1632</v>
      </c>
      <c r="D915" s="251">
        <v>1992</v>
      </c>
      <c r="E915" s="251" t="s">
        <v>859</v>
      </c>
      <c r="F915" s="251" t="s">
        <v>99</v>
      </c>
      <c r="G915" s="251">
        <v>3805.5</v>
      </c>
      <c r="H915" s="251">
        <v>3805.5</v>
      </c>
      <c r="I915" s="251">
        <v>2</v>
      </c>
      <c r="J915" s="251" t="s">
        <v>831</v>
      </c>
      <c r="K915" s="251" t="s">
        <v>826</v>
      </c>
      <c r="L915" s="251" t="s">
        <v>8</v>
      </c>
      <c r="M915" s="251" t="s">
        <v>866</v>
      </c>
      <c r="N915" s="251" t="s">
        <v>826</v>
      </c>
      <c r="O915" s="251">
        <v>9</v>
      </c>
      <c r="P915" s="251" t="s">
        <v>881</v>
      </c>
      <c r="Q915" s="251" t="s">
        <v>874</v>
      </c>
      <c r="R915" s="251">
        <v>2010</v>
      </c>
      <c r="S915" s="251" t="s">
        <v>859</v>
      </c>
      <c r="T915" s="251">
        <v>6</v>
      </c>
      <c r="U915" s="251" t="str">
        <f>VLOOKUP(J915,'RBSA 2016 Equipment Mappings'!$C:$D,2,FALSE)</f>
        <v>ASHP</v>
      </c>
    </row>
    <row r="916" spans="3:21" x14ac:dyDescent="0.25">
      <c r="C916" s="251" t="s">
        <v>1633</v>
      </c>
      <c r="D916" s="251">
        <v>1955</v>
      </c>
      <c r="E916" s="251" t="s">
        <v>859</v>
      </c>
      <c r="F916" s="251" t="s">
        <v>99</v>
      </c>
      <c r="G916" s="251">
        <v>3805.5</v>
      </c>
      <c r="H916" s="251">
        <v>3805.5</v>
      </c>
      <c r="I916" s="251">
        <v>2</v>
      </c>
      <c r="J916" s="251" t="s">
        <v>678</v>
      </c>
      <c r="K916" s="251" t="s">
        <v>826</v>
      </c>
      <c r="L916" s="251" t="s">
        <v>1021</v>
      </c>
      <c r="M916" s="251" t="s">
        <v>861</v>
      </c>
      <c r="N916" s="251" t="s">
        <v>826</v>
      </c>
      <c r="O916" s="251" t="s">
        <v>826</v>
      </c>
      <c r="P916" s="251" t="s">
        <v>826</v>
      </c>
      <c r="Q916" s="251" t="s">
        <v>205</v>
      </c>
      <c r="R916" s="251" t="s">
        <v>826</v>
      </c>
      <c r="S916" s="251" t="s">
        <v>826</v>
      </c>
      <c r="T916" s="251" t="s">
        <v>826</v>
      </c>
      <c r="U916" s="251" t="str">
        <f>VLOOKUP(J916,'RBSA 2016 Equipment Mappings'!$C:$D,2,FALSE)</f>
        <v>gFAF</v>
      </c>
    </row>
    <row r="917" spans="3:21" x14ac:dyDescent="0.25">
      <c r="C917" s="251" t="s">
        <v>1634</v>
      </c>
      <c r="D917" s="251">
        <v>1956</v>
      </c>
      <c r="E917" s="251" t="s">
        <v>859</v>
      </c>
      <c r="F917" s="251" t="s">
        <v>99</v>
      </c>
      <c r="G917" s="251">
        <v>3805.5</v>
      </c>
      <c r="H917" s="251">
        <v>3805.5</v>
      </c>
      <c r="I917" s="251">
        <v>1</v>
      </c>
      <c r="J917" s="251" t="s">
        <v>835</v>
      </c>
      <c r="K917" s="251" t="s">
        <v>826</v>
      </c>
      <c r="L917" s="251" t="s">
        <v>8</v>
      </c>
      <c r="M917" s="251" t="s">
        <v>861</v>
      </c>
      <c r="N917" s="251" t="s">
        <v>826</v>
      </c>
      <c r="O917" s="251" t="s">
        <v>826</v>
      </c>
      <c r="P917" s="251" t="s">
        <v>826</v>
      </c>
      <c r="Q917" s="251" t="s">
        <v>826</v>
      </c>
      <c r="R917" s="251" t="s">
        <v>826</v>
      </c>
      <c r="S917" s="251" t="s">
        <v>826</v>
      </c>
      <c r="T917" s="251" t="s">
        <v>826</v>
      </c>
      <c r="U917" s="251" t="str">
        <f>VLOOKUP(J917,'RBSA 2016 Equipment Mappings'!$C:$D,2,FALSE)</f>
        <v>Zonal</v>
      </c>
    </row>
    <row r="918" spans="3:21" x14ac:dyDescent="0.25">
      <c r="C918" s="251" t="s">
        <v>1635</v>
      </c>
      <c r="D918" s="251">
        <v>2008</v>
      </c>
      <c r="E918" s="251" t="s">
        <v>859</v>
      </c>
      <c r="F918" s="251" t="s">
        <v>99</v>
      </c>
      <c r="G918" s="251">
        <v>3805.5</v>
      </c>
      <c r="H918" s="251">
        <v>3805.5</v>
      </c>
      <c r="I918" s="251">
        <v>1</v>
      </c>
      <c r="J918" s="251" t="s">
        <v>831</v>
      </c>
      <c r="K918" s="251" t="s">
        <v>826</v>
      </c>
      <c r="L918" s="251" t="s">
        <v>8</v>
      </c>
      <c r="M918" s="251" t="s">
        <v>866</v>
      </c>
      <c r="N918" s="251" t="s">
        <v>826</v>
      </c>
      <c r="O918" s="251">
        <v>7.7</v>
      </c>
      <c r="P918" s="251" t="s">
        <v>890</v>
      </c>
      <c r="Q918" s="251" t="s">
        <v>874</v>
      </c>
      <c r="R918" s="251">
        <v>2005</v>
      </c>
      <c r="S918" s="251" t="s">
        <v>859</v>
      </c>
      <c r="T918" s="251">
        <v>11</v>
      </c>
      <c r="U918" s="251" t="str">
        <f>VLOOKUP(J918,'RBSA 2016 Equipment Mappings'!$C:$D,2,FALSE)</f>
        <v>ASHP</v>
      </c>
    </row>
    <row r="919" spans="3:21" x14ac:dyDescent="0.25">
      <c r="C919" s="251" t="s">
        <v>1636</v>
      </c>
      <c r="D919" s="251">
        <v>1907</v>
      </c>
      <c r="E919" s="251" t="s">
        <v>859</v>
      </c>
      <c r="F919" s="251" t="s">
        <v>99</v>
      </c>
      <c r="G919" s="251">
        <v>3805.5</v>
      </c>
      <c r="H919" s="251">
        <v>3805.5</v>
      </c>
      <c r="I919" s="251">
        <v>2</v>
      </c>
      <c r="J919" s="251" t="s">
        <v>678</v>
      </c>
      <c r="K919" s="251" t="s">
        <v>826</v>
      </c>
      <c r="L919" s="251" t="s">
        <v>865</v>
      </c>
      <c r="M919" s="251" t="s">
        <v>886</v>
      </c>
      <c r="N919" s="251">
        <v>60000</v>
      </c>
      <c r="O919" s="251" t="s">
        <v>826</v>
      </c>
      <c r="P919" s="251" t="s">
        <v>826</v>
      </c>
      <c r="Q919" s="251" t="s">
        <v>205</v>
      </c>
      <c r="R919" s="251">
        <v>2008</v>
      </c>
      <c r="S919" s="251" t="s">
        <v>859</v>
      </c>
      <c r="T919" s="251">
        <v>8</v>
      </c>
      <c r="U919" s="251" t="str">
        <f>VLOOKUP(J919,'RBSA 2016 Equipment Mappings'!$C:$D,2,FALSE)</f>
        <v>gFAF</v>
      </c>
    </row>
    <row r="920" spans="3:21" x14ac:dyDescent="0.25">
      <c r="C920" s="251" t="s">
        <v>1637</v>
      </c>
      <c r="D920" s="251">
        <v>1964</v>
      </c>
      <c r="E920" s="251" t="s">
        <v>859</v>
      </c>
      <c r="F920" s="251" t="s">
        <v>99</v>
      </c>
      <c r="G920" s="251">
        <v>3931.6</v>
      </c>
      <c r="H920" s="251">
        <v>3931.6</v>
      </c>
      <c r="I920" s="251">
        <v>2</v>
      </c>
      <c r="J920" s="251" t="s">
        <v>678</v>
      </c>
      <c r="K920" s="251" t="s">
        <v>826</v>
      </c>
      <c r="L920" s="251" t="s">
        <v>865</v>
      </c>
      <c r="M920" s="251" t="s">
        <v>866</v>
      </c>
      <c r="N920" s="251">
        <v>75000</v>
      </c>
      <c r="O920" s="251" t="s">
        <v>826</v>
      </c>
      <c r="P920" s="251" t="s">
        <v>826</v>
      </c>
      <c r="Q920" s="251" t="s">
        <v>205</v>
      </c>
      <c r="R920" s="251">
        <v>1998</v>
      </c>
      <c r="S920" s="251" t="s">
        <v>859</v>
      </c>
      <c r="T920" s="251">
        <v>18</v>
      </c>
      <c r="U920" s="251" t="str">
        <f>VLOOKUP(J920,'RBSA 2016 Equipment Mappings'!$C:$D,2,FALSE)</f>
        <v>gFAF</v>
      </c>
    </row>
    <row r="921" spans="3:21" x14ac:dyDescent="0.25">
      <c r="C921" s="251" t="s">
        <v>1638</v>
      </c>
      <c r="D921" s="251">
        <v>2005</v>
      </c>
      <c r="E921" s="251" t="s">
        <v>859</v>
      </c>
      <c r="F921" s="251" t="s">
        <v>99</v>
      </c>
      <c r="G921" s="251">
        <v>3931.6</v>
      </c>
      <c r="H921" s="251">
        <v>3931.6</v>
      </c>
      <c r="I921" s="251">
        <v>1</v>
      </c>
      <c r="J921" s="251" t="s">
        <v>831</v>
      </c>
      <c r="K921" s="251" t="s">
        <v>826</v>
      </c>
      <c r="L921" s="251" t="s">
        <v>8</v>
      </c>
      <c r="M921" s="251" t="s">
        <v>866</v>
      </c>
      <c r="N921" s="251" t="s">
        <v>826</v>
      </c>
      <c r="O921" s="251" t="s">
        <v>826</v>
      </c>
      <c r="P921" s="251" t="s">
        <v>826</v>
      </c>
      <c r="Q921" s="251" t="s">
        <v>874</v>
      </c>
      <c r="R921" s="251">
        <v>2004</v>
      </c>
      <c r="S921" s="251" t="s">
        <v>859</v>
      </c>
      <c r="T921" s="251">
        <v>12</v>
      </c>
      <c r="U921" s="251" t="str">
        <f>VLOOKUP(J921,'RBSA 2016 Equipment Mappings'!$C:$D,2,FALSE)</f>
        <v>ASHP</v>
      </c>
    </row>
    <row r="922" spans="3:21" x14ac:dyDescent="0.25">
      <c r="C922" s="251" t="s">
        <v>1639</v>
      </c>
      <c r="D922" s="251">
        <v>1951</v>
      </c>
      <c r="E922" s="251" t="s">
        <v>859</v>
      </c>
      <c r="F922" s="251" t="s">
        <v>99</v>
      </c>
      <c r="G922" s="251">
        <v>3931.6</v>
      </c>
      <c r="H922" s="251">
        <v>3931.6</v>
      </c>
      <c r="I922" s="251">
        <v>2</v>
      </c>
      <c r="J922" s="251" t="s">
        <v>829</v>
      </c>
      <c r="K922" s="251" t="s">
        <v>920</v>
      </c>
      <c r="L922" s="251" t="s">
        <v>8</v>
      </c>
      <c r="M922" s="251" t="s">
        <v>861</v>
      </c>
      <c r="N922" s="251" t="s">
        <v>826</v>
      </c>
      <c r="O922" s="251" t="s">
        <v>826</v>
      </c>
      <c r="P922" s="251" t="s">
        <v>826</v>
      </c>
      <c r="Q922" s="251" t="s">
        <v>862</v>
      </c>
      <c r="R922" s="251" t="s">
        <v>826</v>
      </c>
      <c r="S922" s="251" t="s">
        <v>826</v>
      </c>
      <c r="T922" s="251" t="s">
        <v>826</v>
      </c>
      <c r="U922" s="251" t="str">
        <f>VLOOKUP(J922,'RBSA 2016 Equipment Mappings'!$C:$D,2,FALSE)</f>
        <v>Zonal</v>
      </c>
    </row>
    <row r="923" spans="3:21" x14ac:dyDescent="0.25">
      <c r="C923" s="251" t="s">
        <v>1640</v>
      </c>
      <c r="D923" s="251">
        <v>1976</v>
      </c>
      <c r="E923" s="251" t="s">
        <v>859</v>
      </c>
      <c r="F923" s="251" t="s">
        <v>99</v>
      </c>
      <c r="G923" s="251">
        <v>3931.6</v>
      </c>
      <c r="H923" s="251">
        <v>3931.6</v>
      </c>
      <c r="I923" s="251">
        <v>2</v>
      </c>
      <c r="J923" s="251" t="s">
        <v>836</v>
      </c>
      <c r="K923" s="251" t="s">
        <v>1467</v>
      </c>
      <c r="L923" s="251" t="s">
        <v>8</v>
      </c>
      <c r="M923" s="251" t="s">
        <v>866</v>
      </c>
      <c r="N923" s="251" t="s">
        <v>826</v>
      </c>
      <c r="O923" s="251" t="s">
        <v>826</v>
      </c>
      <c r="P923" s="251" t="s">
        <v>826</v>
      </c>
      <c r="Q923" s="251" t="s">
        <v>874</v>
      </c>
      <c r="R923" s="251">
        <v>2012</v>
      </c>
      <c r="S923" s="251" t="s">
        <v>867</v>
      </c>
      <c r="T923" s="251">
        <v>4</v>
      </c>
      <c r="U923" s="251" t="str">
        <f>VLOOKUP(J923,'RBSA 2016 Equipment Mappings'!$C:$D,2,FALSE)</f>
        <v>GSHP</v>
      </c>
    </row>
    <row r="924" spans="3:21" x14ac:dyDescent="0.25">
      <c r="C924" s="251" t="s">
        <v>1641</v>
      </c>
      <c r="D924" s="251">
        <v>1970</v>
      </c>
      <c r="E924" s="251" t="s">
        <v>859</v>
      </c>
      <c r="F924" s="251" t="s">
        <v>99</v>
      </c>
      <c r="G924" s="251">
        <v>3805.5</v>
      </c>
      <c r="H924" s="251">
        <v>3805.5</v>
      </c>
      <c r="I924" s="251">
        <v>1</v>
      </c>
      <c r="J924" s="251" t="s">
        <v>678</v>
      </c>
      <c r="K924" s="251" t="s">
        <v>826</v>
      </c>
      <c r="L924" s="251" t="s">
        <v>865</v>
      </c>
      <c r="M924" s="251" t="s">
        <v>861</v>
      </c>
      <c r="N924" s="251">
        <v>55000</v>
      </c>
      <c r="O924" s="251" t="s">
        <v>826</v>
      </c>
      <c r="P924" s="251" t="s">
        <v>826</v>
      </c>
      <c r="Q924" s="251" t="s">
        <v>205</v>
      </c>
      <c r="R924" s="251" t="s">
        <v>826</v>
      </c>
      <c r="S924" s="251" t="s">
        <v>826</v>
      </c>
      <c r="T924" s="251" t="s">
        <v>826</v>
      </c>
      <c r="U924" s="251" t="str">
        <f>VLOOKUP(J924,'RBSA 2016 Equipment Mappings'!$C:$D,2,FALSE)</f>
        <v>gFAF</v>
      </c>
    </row>
    <row r="925" spans="3:21" x14ac:dyDescent="0.25">
      <c r="C925" s="251" t="s">
        <v>1642</v>
      </c>
      <c r="D925" s="251">
        <v>1972</v>
      </c>
      <c r="E925" s="251" t="s">
        <v>859</v>
      </c>
      <c r="F925" s="251" t="s">
        <v>808</v>
      </c>
      <c r="G925" s="251">
        <v>687.85</v>
      </c>
      <c r="H925" s="251">
        <v>687.85</v>
      </c>
      <c r="I925" s="251">
        <v>1</v>
      </c>
      <c r="J925" s="251" t="s">
        <v>826</v>
      </c>
      <c r="K925" s="251" t="s">
        <v>826</v>
      </c>
      <c r="L925" s="251" t="s">
        <v>826</v>
      </c>
      <c r="M925" s="251" t="s">
        <v>826</v>
      </c>
      <c r="N925" s="251" t="s">
        <v>826</v>
      </c>
      <c r="O925" s="251" t="s">
        <v>826</v>
      </c>
      <c r="P925" s="251" t="s">
        <v>826</v>
      </c>
      <c r="Q925" s="251" t="s">
        <v>826</v>
      </c>
      <c r="R925" s="251" t="s">
        <v>826</v>
      </c>
      <c r="S925" s="251" t="s">
        <v>826</v>
      </c>
      <c r="T925" s="251" t="s">
        <v>826</v>
      </c>
      <c r="U925" s="251" t="str">
        <f>VLOOKUP(J925,'RBSA 2016 Equipment Mappings'!$C:$D,2,FALSE)</f>
        <v>Other</v>
      </c>
    </row>
    <row r="926" spans="3:21" x14ac:dyDescent="0.25">
      <c r="C926" s="251" t="s">
        <v>1643</v>
      </c>
      <c r="D926" s="251">
        <v>1972</v>
      </c>
      <c r="E926" s="251" t="s">
        <v>859</v>
      </c>
      <c r="F926" s="251" t="s">
        <v>864</v>
      </c>
      <c r="G926" s="251">
        <v>1628.92</v>
      </c>
      <c r="H926" s="251">
        <v>1628.92</v>
      </c>
      <c r="I926" s="251">
        <v>1</v>
      </c>
      <c r="J926" s="251" t="s">
        <v>677</v>
      </c>
      <c r="K926" s="251" t="s">
        <v>826</v>
      </c>
      <c r="L926" s="251" t="s">
        <v>8</v>
      </c>
      <c r="M926" s="251" t="s">
        <v>866</v>
      </c>
      <c r="N926" s="251" t="s">
        <v>826</v>
      </c>
      <c r="O926" s="251" t="s">
        <v>826</v>
      </c>
      <c r="P926" s="251" t="s">
        <v>826</v>
      </c>
      <c r="Q926" s="251" t="s">
        <v>205</v>
      </c>
      <c r="R926" s="251">
        <v>1972</v>
      </c>
      <c r="S926" s="251" t="s">
        <v>859</v>
      </c>
      <c r="T926" s="251">
        <v>44</v>
      </c>
      <c r="U926" s="251" t="str">
        <f>VLOOKUP(J926,'RBSA 2016 Equipment Mappings'!$C:$D,2,FALSE)</f>
        <v>eFAF</v>
      </c>
    </row>
    <row r="927" spans="3:21" x14ac:dyDescent="0.25">
      <c r="C927" s="251" t="s">
        <v>1644</v>
      </c>
      <c r="D927" s="251">
        <v>1942</v>
      </c>
      <c r="E927" s="251" t="s">
        <v>859</v>
      </c>
      <c r="F927" s="251" t="s">
        <v>99</v>
      </c>
      <c r="G927" s="251">
        <v>3805.5</v>
      </c>
      <c r="H927" s="251">
        <v>3805.5</v>
      </c>
      <c r="I927" s="251">
        <v>2</v>
      </c>
      <c r="J927" s="251" t="s">
        <v>678</v>
      </c>
      <c r="K927" s="251" t="s">
        <v>826</v>
      </c>
      <c r="L927" s="251" t="s">
        <v>865</v>
      </c>
      <c r="M927" s="251" t="s">
        <v>866</v>
      </c>
      <c r="N927" s="251">
        <v>75000</v>
      </c>
      <c r="O927" s="251" t="s">
        <v>826</v>
      </c>
      <c r="P927" s="251" t="s">
        <v>826</v>
      </c>
      <c r="Q927" s="251" t="s">
        <v>205</v>
      </c>
      <c r="R927" s="251">
        <v>1993</v>
      </c>
      <c r="S927" s="251" t="s">
        <v>859</v>
      </c>
      <c r="T927" s="251">
        <v>23</v>
      </c>
      <c r="U927" s="251" t="str">
        <f>VLOOKUP(J927,'RBSA 2016 Equipment Mappings'!$C:$D,2,FALSE)</f>
        <v>gFAF</v>
      </c>
    </row>
    <row r="928" spans="3:21" x14ac:dyDescent="0.25">
      <c r="C928" s="251" t="s">
        <v>1645</v>
      </c>
      <c r="D928" s="251">
        <v>1962</v>
      </c>
      <c r="E928" s="251" t="s">
        <v>859</v>
      </c>
      <c r="F928" s="251" t="s">
        <v>99</v>
      </c>
      <c r="G928" s="251">
        <v>3805.5</v>
      </c>
      <c r="H928" s="251">
        <v>3805.5</v>
      </c>
      <c r="I928" s="251">
        <v>2</v>
      </c>
      <c r="J928" s="251" t="s">
        <v>678</v>
      </c>
      <c r="K928" s="251" t="s">
        <v>826</v>
      </c>
      <c r="L928" s="251" t="s">
        <v>865</v>
      </c>
      <c r="M928" s="251" t="s">
        <v>892</v>
      </c>
      <c r="N928" s="251">
        <v>72000</v>
      </c>
      <c r="O928" s="251" t="s">
        <v>826</v>
      </c>
      <c r="P928" s="251" t="s">
        <v>826</v>
      </c>
      <c r="Q928" s="251" t="s">
        <v>205</v>
      </c>
      <c r="R928" s="251">
        <v>2003</v>
      </c>
      <c r="S928" s="251" t="s">
        <v>859</v>
      </c>
      <c r="T928" s="251">
        <v>13</v>
      </c>
      <c r="U928" s="251" t="str">
        <f>VLOOKUP(J928,'RBSA 2016 Equipment Mappings'!$C:$D,2,FALSE)</f>
        <v>gFAF</v>
      </c>
    </row>
    <row r="929" spans="3:21" x14ac:dyDescent="0.25">
      <c r="C929" s="251" t="s">
        <v>1646</v>
      </c>
      <c r="D929" s="251">
        <v>1914</v>
      </c>
      <c r="E929" s="251" t="s">
        <v>859</v>
      </c>
      <c r="F929" s="251" t="s">
        <v>99</v>
      </c>
      <c r="G929" s="251">
        <v>3805.5</v>
      </c>
      <c r="H929" s="251">
        <v>3805.5</v>
      </c>
      <c r="I929" s="251">
        <v>2</v>
      </c>
      <c r="J929" s="251" t="s">
        <v>678</v>
      </c>
      <c r="K929" s="251" t="s">
        <v>826</v>
      </c>
      <c r="L929" s="251" t="s">
        <v>865</v>
      </c>
      <c r="M929" s="251" t="s">
        <v>866</v>
      </c>
      <c r="N929" s="251">
        <v>100000</v>
      </c>
      <c r="O929" s="251" t="s">
        <v>826</v>
      </c>
      <c r="P929" s="251" t="s">
        <v>826</v>
      </c>
      <c r="Q929" s="251" t="s">
        <v>205</v>
      </c>
      <c r="R929" s="251">
        <v>1993</v>
      </c>
      <c r="S929" s="251" t="s">
        <v>859</v>
      </c>
      <c r="T929" s="251">
        <v>23</v>
      </c>
      <c r="U929" s="251" t="str">
        <f>VLOOKUP(J929,'RBSA 2016 Equipment Mappings'!$C:$D,2,FALSE)</f>
        <v>gFAF</v>
      </c>
    </row>
    <row r="930" spans="3:21" x14ac:dyDescent="0.25">
      <c r="C930" s="251" t="s">
        <v>1647</v>
      </c>
      <c r="D930" s="251">
        <v>1979</v>
      </c>
      <c r="E930" s="251" t="s">
        <v>859</v>
      </c>
      <c r="F930" s="251" t="s">
        <v>99</v>
      </c>
      <c r="G930" s="251">
        <v>3931.6</v>
      </c>
      <c r="H930" s="251">
        <v>3931.6</v>
      </c>
      <c r="I930" s="251">
        <v>1</v>
      </c>
      <c r="J930" s="251" t="s">
        <v>831</v>
      </c>
      <c r="K930" s="251" t="s">
        <v>826</v>
      </c>
      <c r="L930" s="251" t="s">
        <v>8</v>
      </c>
      <c r="M930" s="251" t="s">
        <v>866</v>
      </c>
      <c r="N930" s="251" t="s">
        <v>826</v>
      </c>
      <c r="O930" s="251">
        <v>8.5</v>
      </c>
      <c r="P930" s="251" t="s">
        <v>1026</v>
      </c>
      <c r="Q930" s="251" t="s">
        <v>874</v>
      </c>
      <c r="R930" s="251">
        <v>2007</v>
      </c>
      <c r="S930" s="251" t="s">
        <v>859</v>
      </c>
      <c r="T930" s="251">
        <v>9</v>
      </c>
      <c r="U930" s="251" t="str">
        <f>VLOOKUP(J930,'RBSA 2016 Equipment Mappings'!$C:$D,2,FALSE)</f>
        <v>ASHP</v>
      </c>
    </row>
    <row r="931" spans="3:21" x14ac:dyDescent="0.25">
      <c r="C931" s="251" t="s">
        <v>1648</v>
      </c>
      <c r="D931" s="251">
        <v>1996</v>
      </c>
      <c r="E931" s="251" t="s">
        <v>859</v>
      </c>
      <c r="F931" s="251" t="s">
        <v>99</v>
      </c>
      <c r="G931" s="251">
        <v>3805.5</v>
      </c>
      <c r="H931" s="251">
        <v>3805.5</v>
      </c>
      <c r="I931" s="251">
        <v>1</v>
      </c>
      <c r="J931" s="251" t="s">
        <v>678</v>
      </c>
      <c r="K931" s="251" t="s">
        <v>826</v>
      </c>
      <c r="L931" s="251" t="s">
        <v>865</v>
      </c>
      <c r="M931" s="251" t="s">
        <v>866</v>
      </c>
      <c r="N931" s="251">
        <v>69000</v>
      </c>
      <c r="O931" s="251" t="s">
        <v>826</v>
      </c>
      <c r="P931" s="251" t="s">
        <v>826</v>
      </c>
      <c r="Q931" s="251" t="s">
        <v>205</v>
      </c>
      <c r="R931" s="251">
        <v>1996</v>
      </c>
      <c r="S931" s="251" t="s">
        <v>859</v>
      </c>
      <c r="T931" s="251">
        <v>20</v>
      </c>
      <c r="U931" s="251" t="str">
        <f>VLOOKUP(J931,'RBSA 2016 Equipment Mappings'!$C:$D,2,FALSE)</f>
        <v>gFAF</v>
      </c>
    </row>
    <row r="932" spans="3:21" x14ac:dyDescent="0.25">
      <c r="C932" s="251" t="s">
        <v>1649</v>
      </c>
      <c r="D932" s="251">
        <v>1997</v>
      </c>
      <c r="E932" s="251" t="s">
        <v>859</v>
      </c>
      <c r="F932" s="251" t="s">
        <v>99</v>
      </c>
      <c r="G932" s="251">
        <v>3931.6</v>
      </c>
      <c r="H932" s="251">
        <v>3931.6</v>
      </c>
      <c r="I932" s="251">
        <v>1</v>
      </c>
      <c r="J932" s="251" t="s">
        <v>678</v>
      </c>
      <c r="K932" s="251" t="s">
        <v>826</v>
      </c>
      <c r="L932" s="251" t="s">
        <v>865</v>
      </c>
      <c r="M932" s="251" t="s">
        <v>892</v>
      </c>
      <c r="N932" s="251">
        <v>75000</v>
      </c>
      <c r="O932" s="251" t="s">
        <v>826</v>
      </c>
      <c r="P932" s="251" t="s">
        <v>826</v>
      </c>
      <c r="Q932" s="251" t="s">
        <v>205</v>
      </c>
      <c r="R932" s="251">
        <v>1999</v>
      </c>
      <c r="S932" s="251" t="s">
        <v>859</v>
      </c>
      <c r="T932" s="251">
        <v>17</v>
      </c>
      <c r="U932" s="251" t="str">
        <f>VLOOKUP(J932,'RBSA 2016 Equipment Mappings'!$C:$D,2,FALSE)</f>
        <v>gFAF</v>
      </c>
    </row>
    <row r="933" spans="3:21" x14ac:dyDescent="0.25">
      <c r="C933" s="251" t="s">
        <v>1650</v>
      </c>
      <c r="D933" s="251">
        <v>1973</v>
      </c>
      <c r="E933" s="251" t="s">
        <v>859</v>
      </c>
      <c r="F933" s="251" t="s">
        <v>99</v>
      </c>
      <c r="G933" s="251">
        <v>3805.5</v>
      </c>
      <c r="H933" s="251">
        <v>3805.5</v>
      </c>
      <c r="I933" s="251">
        <v>2</v>
      </c>
      <c r="J933" s="251" t="s">
        <v>678</v>
      </c>
      <c r="K933" s="251" t="s">
        <v>826</v>
      </c>
      <c r="L933" s="251" t="s">
        <v>865</v>
      </c>
      <c r="M933" s="251" t="s">
        <v>892</v>
      </c>
      <c r="N933" s="251">
        <v>100000</v>
      </c>
      <c r="O933" s="251" t="s">
        <v>826</v>
      </c>
      <c r="P933" s="251" t="s">
        <v>826</v>
      </c>
      <c r="Q933" s="251" t="s">
        <v>205</v>
      </c>
      <c r="R933" s="251">
        <v>1990</v>
      </c>
      <c r="S933" s="251" t="s">
        <v>859</v>
      </c>
      <c r="T933" s="251">
        <v>26</v>
      </c>
      <c r="U933" s="251" t="str">
        <f>VLOOKUP(J933,'RBSA 2016 Equipment Mappings'!$C:$D,2,FALSE)</f>
        <v>gFAF</v>
      </c>
    </row>
    <row r="934" spans="3:21" x14ac:dyDescent="0.25">
      <c r="C934" s="251" t="s">
        <v>1651</v>
      </c>
      <c r="D934" s="251">
        <v>1968</v>
      </c>
      <c r="E934" s="251" t="s">
        <v>859</v>
      </c>
      <c r="F934" s="251" t="s">
        <v>99</v>
      </c>
      <c r="G934" s="251">
        <v>3931.6</v>
      </c>
      <c r="H934" s="251">
        <v>3931.6</v>
      </c>
      <c r="I934" s="251">
        <v>1</v>
      </c>
      <c r="J934" s="251" t="s">
        <v>831</v>
      </c>
      <c r="K934" s="251" t="s">
        <v>826</v>
      </c>
      <c r="L934" s="251" t="s">
        <v>8</v>
      </c>
      <c r="M934" s="251" t="s">
        <v>866</v>
      </c>
      <c r="N934" s="251" t="s">
        <v>826</v>
      </c>
      <c r="O934" s="251">
        <v>9.5</v>
      </c>
      <c r="P934" s="251" t="s">
        <v>881</v>
      </c>
      <c r="Q934" s="251" t="s">
        <v>874</v>
      </c>
      <c r="R934" s="251">
        <v>2011</v>
      </c>
      <c r="S934" s="251" t="s">
        <v>867</v>
      </c>
      <c r="T934" s="251">
        <v>5</v>
      </c>
      <c r="U934" s="251" t="str">
        <f>VLOOKUP(J934,'RBSA 2016 Equipment Mappings'!$C:$D,2,FALSE)</f>
        <v>ASHP</v>
      </c>
    </row>
    <row r="935" spans="3:21" x14ac:dyDescent="0.25">
      <c r="C935" s="251" t="s">
        <v>1652</v>
      </c>
      <c r="D935" s="251">
        <v>1951</v>
      </c>
      <c r="E935" s="251" t="s">
        <v>859</v>
      </c>
      <c r="F935" s="251" t="s">
        <v>99</v>
      </c>
      <c r="G935" s="251">
        <v>3805.5</v>
      </c>
      <c r="H935" s="251">
        <v>3805.5</v>
      </c>
      <c r="I935" s="251">
        <v>1</v>
      </c>
      <c r="J935" s="251" t="s">
        <v>677</v>
      </c>
      <c r="K935" s="251" t="s">
        <v>826</v>
      </c>
      <c r="L935" s="251" t="s">
        <v>8</v>
      </c>
      <c r="M935" s="251" t="s">
        <v>866</v>
      </c>
      <c r="N935" s="251" t="s">
        <v>826</v>
      </c>
      <c r="O935" s="251" t="s">
        <v>826</v>
      </c>
      <c r="P935" s="251" t="s">
        <v>826</v>
      </c>
      <c r="Q935" s="251" t="s">
        <v>205</v>
      </c>
      <c r="R935" s="251">
        <v>2015</v>
      </c>
      <c r="S935" s="251" t="s">
        <v>867</v>
      </c>
      <c r="T935" s="251">
        <v>1</v>
      </c>
      <c r="U935" s="251" t="str">
        <f>VLOOKUP(J935,'RBSA 2016 Equipment Mappings'!$C:$D,2,FALSE)</f>
        <v>eFAF</v>
      </c>
    </row>
    <row r="936" spans="3:21" x14ac:dyDescent="0.25">
      <c r="C936" s="251" t="s">
        <v>1653</v>
      </c>
      <c r="D936" s="251">
        <v>1994</v>
      </c>
      <c r="E936" s="251" t="s">
        <v>859</v>
      </c>
      <c r="F936" s="251" t="s">
        <v>99</v>
      </c>
      <c r="G936" s="251">
        <v>3931.6</v>
      </c>
      <c r="H936" s="251">
        <v>3931.6</v>
      </c>
      <c r="I936" s="251">
        <v>2</v>
      </c>
      <c r="J936" s="251" t="s">
        <v>678</v>
      </c>
      <c r="K936" s="251" t="s">
        <v>826</v>
      </c>
      <c r="L936" s="251" t="s">
        <v>865</v>
      </c>
      <c r="M936" s="251" t="s">
        <v>861</v>
      </c>
      <c r="N936" s="251">
        <v>66000</v>
      </c>
      <c r="O936" s="251" t="s">
        <v>826</v>
      </c>
      <c r="P936" s="251" t="s">
        <v>826</v>
      </c>
      <c r="Q936" s="251" t="s">
        <v>205</v>
      </c>
      <c r="R936" s="251">
        <v>1994</v>
      </c>
      <c r="S936" s="251" t="s">
        <v>859</v>
      </c>
      <c r="T936" s="251">
        <v>22</v>
      </c>
      <c r="U936" s="251" t="str">
        <f>VLOOKUP(J936,'RBSA 2016 Equipment Mappings'!$C:$D,2,FALSE)</f>
        <v>gFAF</v>
      </c>
    </row>
    <row r="937" spans="3:21" x14ac:dyDescent="0.25">
      <c r="C937" s="251" t="s">
        <v>1654</v>
      </c>
      <c r="D937" s="251">
        <v>1953</v>
      </c>
      <c r="E937" s="251" t="s">
        <v>859</v>
      </c>
      <c r="F937" s="251" t="s">
        <v>99</v>
      </c>
      <c r="G937" s="251">
        <v>3805.5</v>
      </c>
      <c r="H937" s="251">
        <v>3805.5</v>
      </c>
      <c r="I937" s="251">
        <v>2</v>
      </c>
      <c r="J937" s="251" t="s">
        <v>678</v>
      </c>
      <c r="K937" s="251" t="s">
        <v>826</v>
      </c>
      <c r="L937" s="251" t="s">
        <v>865</v>
      </c>
      <c r="M937" s="251" t="s">
        <v>866</v>
      </c>
      <c r="N937" s="251">
        <v>60000</v>
      </c>
      <c r="O937" s="251" t="s">
        <v>826</v>
      </c>
      <c r="P937" s="251" t="s">
        <v>826</v>
      </c>
      <c r="Q937" s="251" t="s">
        <v>205</v>
      </c>
      <c r="R937" s="251">
        <v>2001</v>
      </c>
      <c r="S937" s="251" t="s">
        <v>859</v>
      </c>
      <c r="T937" s="251">
        <v>15</v>
      </c>
      <c r="U937" s="251" t="str">
        <f>VLOOKUP(J937,'RBSA 2016 Equipment Mappings'!$C:$D,2,FALSE)</f>
        <v>gFAF</v>
      </c>
    </row>
    <row r="938" spans="3:21" x14ac:dyDescent="0.25">
      <c r="C938" s="251" t="s">
        <v>1655</v>
      </c>
      <c r="D938" s="251">
        <v>2006</v>
      </c>
      <c r="E938" s="251" t="s">
        <v>859</v>
      </c>
      <c r="F938" s="251" t="s">
        <v>99</v>
      </c>
      <c r="G938" s="251">
        <v>3931.6</v>
      </c>
      <c r="H938" s="251">
        <v>3931.6</v>
      </c>
      <c r="I938" s="251">
        <v>1</v>
      </c>
      <c r="J938" s="251" t="s">
        <v>678</v>
      </c>
      <c r="K938" s="251" t="s">
        <v>826</v>
      </c>
      <c r="L938" s="251" t="s">
        <v>865</v>
      </c>
      <c r="M938" s="251" t="s">
        <v>861</v>
      </c>
      <c r="N938" s="251">
        <v>80000</v>
      </c>
      <c r="O938" s="251" t="s">
        <v>826</v>
      </c>
      <c r="P938" s="251" t="s">
        <v>826</v>
      </c>
      <c r="Q938" s="251" t="s">
        <v>205</v>
      </c>
      <c r="R938" s="251">
        <v>2006</v>
      </c>
      <c r="S938" s="251" t="s">
        <v>859</v>
      </c>
      <c r="T938" s="251">
        <v>10</v>
      </c>
      <c r="U938" s="251" t="str">
        <f>VLOOKUP(J938,'RBSA 2016 Equipment Mappings'!$C:$D,2,FALSE)</f>
        <v>gFAF</v>
      </c>
    </row>
    <row r="939" spans="3:21" x14ac:dyDescent="0.25">
      <c r="C939" s="251" t="s">
        <v>1656</v>
      </c>
      <c r="D939" s="251">
        <v>1921</v>
      </c>
      <c r="E939" s="251" t="s">
        <v>859</v>
      </c>
      <c r="F939" s="251" t="s">
        <v>99</v>
      </c>
      <c r="G939" s="251">
        <v>3805.5</v>
      </c>
      <c r="H939" s="251">
        <v>3805.5</v>
      </c>
      <c r="I939" s="251">
        <v>2</v>
      </c>
      <c r="J939" s="251" t="s">
        <v>678</v>
      </c>
      <c r="K939" s="251" t="s">
        <v>826</v>
      </c>
      <c r="L939" s="251" t="s">
        <v>865</v>
      </c>
      <c r="M939" s="251" t="s">
        <v>866</v>
      </c>
      <c r="N939" s="251">
        <v>69000</v>
      </c>
      <c r="O939" s="251" t="s">
        <v>826</v>
      </c>
      <c r="P939" s="251" t="s">
        <v>826</v>
      </c>
      <c r="Q939" s="251" t="s">
        <v>205</v>
      </c>
      <c r="R939" s="251">
        <v>2010</v>
      </c>
      <c r="S939" s="251" t="s">
        <v>859</v>
      </c>
      <c r="T939" s="251">
        <v>6</v>
      </c>
      <c r="U939" s="251" t="str">
        <f>VLOOKUP(J939,'RBSA 2016 Equipment Mappings'!$C:$D,2,FALSE)</f>
        <v>gFAF</v>
      </c>
    </row>
    <row r="940" spans="3:21" x14ac:dyDescent="0.25">
      <c r="C940" s="251" t="s">
        <v>1657</v>
      </c>
      <c r="D940" s="251">
        <v>1910</v>
      </c>
      <c r="E940" s="251" t="s">
        <v>859</v>
      </c>
      <c r="F940" s="251" t="s">
        <v>99</v>
      </c>
      <c r="G940" s="251">
        <v>3805.5</v>
      </c>
      <c r="H940" s="251">
        <v>3805.5</v>
      </c>
      <c r="I940" s="251">
        <v>2</v>
      </c>
      <c r="J940" s="251" t="s">
        <v>678</v>
      </c>
      <c r="K940" s="251" t="s">
        <v>826</v>
      </c>
      <c r="L940" s="251" t="s">
        <v>865</v>
      </c>
      <c r="M940" s="251" t="s">
        <v>866</v>
      </c>
      <c r="N940" s="251">
        <v>75000</v>
      </c>
      <c r="O940" s="251" t="s">
        <v>826</v>
      </c>
      <c r="P940" s="251" t="s">
        <v>826</v>
      </c>
      <c r="Q940" s="251" t="s">
        <v>205</v>
      </c>
      <c r="R940" s="251">
        <v>1993</v>
      </c>
      <c r="S940" s="251" t="s">
        <v>859</v>
      </c>
      <c r="T940" s="251">
        <v>23</v>
      </c>
      <c r="U940" s="251" t="str">
        <f>VLOOKUP(J940,'RBSA 2016 Equipment Mappings'!$C:$D,2,FALSE)</f>
        <v>gFAF</v>
      </c>
    </row>
    <row r="941" spans="3:21" x14ac:dyDescent="0.25">
      <c r="C941" s="251" t="s">
        <v>1658</v>
      </c>
      <c r="D941" s="251">
        <v>2005</v>
      </c>
      <c r="E941" s="251" t="s">
        <v>859</v>
      </c>
      <c r="F941" s="251" t="s">
        <v>99</v>
      </c>
      <c r="G941" s="251">
        <v>3931.6</v>
      </c>
      <c r="H941" s="251">
        <v>3931.6</v>
      </c>
      <c r="I941" s="251">
        <v>2</v>
      </c>
      <c r="J941" s="251" t="s">
        <v>678</v>
      </c>
      <c r="K941" s="251" t="s">
        <v>826</v>
      </c>
      <c r="L941" s="251" t="s">
        <v>865</v>
      </c>
      <c r="M941" s="251" t="s">
        <v>866</v>
      </c>
      <c r="N941" s="251">
        <v>75000</v>
      </c>
      <c r="O941" s="251" t="s">
        <v>826</v>
      </c>
      <c r="P941" s="251" t="s">
        <v>826</v>
      </c>
      <c r="Q941" s="251" t="s">
        <v>205</v>
      </c>
      <c r="R941" s="251">
        <v>2005</v>
      </c>
      <c r="S941" s="251" t="s">
        <v>859</v>
      </c>
      <c r="T941" s="251">
        <v>11</v>
      </c>
      <c r="U941" s="251" t="str">
        <f>VLOOKUP(J941,'RBSA 2016 Equipment Mappings'!$C:$D,2,FALSE)</f>
        <v>gFAF</v>
      </c>
    </row>
    <row r="942" spans="3:21" x14ac:dyDescent="0.25">
      <c r="C942" s="251" t="s">
        <v>1659</v>
      </c>
      <c r="D942" s="251">
        <v>1992</v>
      </c>
      <c r="E942" s="251" t="s">
        <v>859</v>
      </c>
      <c r="F942" s="251" t="s">
        <v>99</v>
      </c>
      <c r="G942" s="251">
        <v>3805.5</v>
      </c>
      <c r="H942" s="251">
        <v>3805.5</v>
      </c>
      <c r="I942" s="251">
        <v>2</v>
      </c>
      <c r="J942" s="251" t="s">
        <v>678</v>
      </c>
      <c r="K942" s="251" t="s">
        <v>826</v>
      </c>
      <c r="L942" s="251" t="s">
        <v>865</v>
      </c>
      <c r="M942" s="251" t="s">
        <v>861</v>
      </c>
      <c r="N942" s="251">
        <v>100000</v>
      </c>
      <c r="O942" s="251" t="s">
        <v>826</v>
      </c>
      <c r="P942" s="251" t="s">
        <v>826</v>
      </c>
      <c r="Q942" s="251" t="s">
        <v>205</v>
      </c>
      <c r="R942" s="251">
        <v>1993</v>
      </c>
      <c r="S942" s="251" t="s">
        <v>859</v>
      </c>
      <c r="T942" s="251">
        <v>23</v>
      </c>
      <c r="U942" s="251" t="str">
        <f>VLOOKUP(J942,'RBSA 2016 Equipment Mappings'!$C:$D,2,FALSE)</f>
        <v>gFAF</v>
      </c>
    </row>
    <row r="943" spans="3:21" x14ac:dyDescent="0.25">
      <c r="C943" s="251" t="s">
        <v>1660</v>
      </c>
      <c r="D943" s="251">
        <v>2005</v>
      </c>
      <c r="E943" s="251" t="s">
        <v>859</v>
      </c>
      <c r="F943" s="251" t="s">
        <v>99</v>
      </c>
      <c r="G943" s="251">
        <v>3805.5</v>
      </c>
      <c r="H943" s="251">
        <v>3805.5</v>
      </c>
      <c r="I943" s="251">
        <v>2</v>
      </c>
      <c r="J943" s="251" t="s">
        <v>678</v>
      </c>
      <c r="K943" s="251" t="s">
        <v>1050</v>
      </c>
      <c r="L943" s="251" t="s">
        <v>865</v>
      </c>
      <c r="M943" s="251" t="s">
        <v>886</v>
      </c>
      <c r="N943" s="251">
        <v>88000</v>
      </c>
      <c r="O943" s="251" t="s">
        <v>826</v>
      </c>
      <c r="P943" s="251" t="s">
        <v>826</v>
      </c>
      <c r="Q943" s="251" t="s">
        <v>205</v>
      </c>
      <c r="R943" s="251">
        <v>2004</v>
      </c>
      <c r="S943" s="251" t="s">
        <v>859</v>
      </c>
      <c r="T943" s="251">
        <v>12</v>
      </c>
      <c r="U943" s="251" t="str">
        <f>VLOOKUP(J943,'RBSA 2016 Equipment Mappings'!$C:$D,2,FALSE)</f>
        <v>gFAF</v>
      </c>
    </row>
    <row r="944" spans="3:21" x14ac:dyDescent="0.25">
      <c r="C944" s="251" t="s">
        <v>1661</v>
      </c>
      <c r="D944" s="251">
        <v>1999</v>
      </c>
      <c r="E944" s="251" t="s">
        <v>859</v>
      </c>
      <c r="F944" s="251" t="s">
        <v>99</v>
      </c>
      <c r="G944" s="251">
        <v>3805.5</v>
      </c>
      <c r="H944" s="251">
        <v>3805.5</v>
      </c>
      <c r="I944" s="251">
        <v>2</v>
      </c>
      <c r="J944" s="251" t="s">
        <v>678</v>
      </c>
      <c r="K944" s="251" t="s">
        <v>826</v>
      </c>
      <c r="L944" s="251" t="s">
        <v>865</v>
      </c>
      <c r="M944" s="251" t="s">
        <v>866</v>
      </c>
      <c r="N944" s="251">
        <v>88000</v>
      </c>
      <c r="O944" s="251" t="s">
        <v>826</v>
      </c>
      <c r="P944" s="251" t="s">
        <v>826</v>
      </c>
      <c r="Q944" s="251" t="s">
        <v>205</v>
      </c>
      <c r="R944" s="251">
        <v>1996</v>
      </c>
      <c r="S944" s="251" t="s">
        <v>859</v>
      </c>
      <c r="T944" s="251">
        <v>20</v>
      </c>
      <c r="U944" s="251" t="str">
        <f>VLOOKUP(J944,'RBSA 2016 Equipment Mappings'!$C:$D,2,FALSE)</f>
        <v>gFAF</v>
      </c>
    </row>
    <row r="945" spans="3:21" x14ac:dyDescent="0.25">
      <c r="C945" s="251" t="s">
        <v>1662</v>
      </c>
      <c r="D945" s="251">
        <v>1992</v>
      </c>
      <c r="E945" s="251" t="s">
        <v>859</v>
      </c>
      <c r="F945" s="251" t="s">
        <v>99</v>
      </c>
      <c r="G945" s="251">
        <v>3805.5</v>
      </c>
      <c r="H945" s="251">
        <v>3805.5</v>
      </c>
      <c r="I945" s="251">
        <v>2</v>
      </c>
      <c r="J945" s="251" t="s">
        <v>678</v>
      </c>
      <c r="K945" s="251" t="s">
        <v>826</v>
      </c>
      <c r="L945" s="251" t="s">
        <v>865</v>
      </c>
      <c r="M945" s="251" t="s">
        <v>866</v>
      </c>
      <c r="N945" s="251">
        <v>77000</v>
      </c>
      <c r="O945" s="251" t="s">
        <v>826</v>
      </c>
      <c r="P945" s="251" t="s">
        <v>826</v>
      </c>
      <c r="Q945" s="251" t="s">
        <v>205</v>
      </c>
      <c r="R945" s="251">
        <v>2012</v>
      </c>
      <c r="S945" s="251" t="s">
        <v>867</v>
      </c>
      <c r="T945" s="251">
        <v>4</v>
      </c>
      <c r="U945" s="251" t="str">
        <f>VLOOKUP(J945,'RBSA 2016 Equipment Mappings'!$C:$D,2,FALSE)</f>
        <v>gFAF</v>
      </c>
    </row>
    <row r="946" spans="3:21" x14ac:dyDescent="0.25">
      <c r="C946" s="251" t="s">
        <v>1663</v>
      </c>
      <c r="D946" s="251">
        <v>1980</v>
      </c>
      <c r="E946" s="251" t="s">
        <v>859</v>
      </c>
      <c r="F946" s="251" t="s">
        <v>99</v>
      </c>
      <c r="G946" s="251">
        <v>3805.5</v>
      </c>
      <c r="H946" s="251">
        <v>3805.5</v>
      </c>
      <c r="I946" s="251">
        <v>2</v>
      </c>
      <c r="J946" s="251" t="s">
        <v>678</v>
      </c>
      <c r="K946" s="251" t="s">
        <v>826</v>
      </c>
      <c r="L946" s="251" t="s">
        <v>865</v>
      </c>
      <c r="M946" s="251" t="s">
        <v>866</v>
      </c>
      <c r="N946" s="251">
        <v>80000</v>
      </c>
      <c r="O946" s="251" t="s">
        <v>826</v>
      </c>
      <c r="P946" s="251" t="s">
        <v>826</v>
      </c>
      <c r="Q946" s="251" t="s">
        <v>205</v>
      </c>
      <c r="R946" s="251">
        <v>2007</v>
      </c>
      <c r="S946" s="251" t="s">
        <v>859</v>
      </c>
      <c r="T946" s="251">
        <v>9</v>
      </c>
      <c r="U946" s="251" t="str">
        <f>VLOOKUP(J946,'RBSA 2016 Equipment Mappings'!$C:$D,2,FALSE)</f>
        <v>gFAF</v>
      </c>
    </row>
    <row r="947" spans="3:21" x14ac:dyDescent="0.25">
      <c r="C947" s="251" t="s">
        <v>1664</v>
      </c>
      <c r="D947" s="251">
        <v>1952</v>
      </c>
      <c r="E947" s="251" t="s">
        <v>859</v>
      </c>
      <c r="F947" s="251" t="s">
        <v>99</v>
      </c>
      <c r="G947" s="251">
        <v>3931.6</v>
      </c>
      <c r="H947" s="251">
        <v>3931.6</v>
      </c>
      <c r="I947" s="251">
        <v>1</v>
      </c>
      <c r="J947" s="251" t="s">
        <v>831</v>
      </c>
      <c r="K947" s="251" t="s">
        <v>826</v>
      </c>
      <c r="L947" s="251" t="s">
        <v>8</v>
      </c>
      <c r="M947" s="251" t="s">
        <v>866</v>
      </c>
      <c r="N947" s="251" t="s">
        <v>826</v>
      </c>
      <c r="O947" s="251">
        <v>9</v>
      </c>
      <c r="P947" s="251" t="s">
        <v>881</v>
      </c>
      <c r="Q947" s="251" t="s">
        <v>874</v>
      </c>
      <c r="R947" s="251">
        <v>1999</v>
      </c>
      <c r="S947" s="251" t="s">
        <v>859</v>
      </c>
      <c r="T947" s="251">
        <v>17</v>
      </c>
      <c r="U947" s="251" t="str">
        <f>VLOOKUP(J947,'RBSA 2016 Equipment Mappings'!$C:$D,2,FALSE)</f>
        <v>ASHP</v>
      </c>
    </row>
    <row r="948" spans="3:21" x14ac:dyDescent="0.25">
      <c r="C948" s="251" t="s">
        <v>1665</v>
      </c>
      <c r="D948" s="251">
        <v>2003</v>
      </c>
      <c r="E948" s="251" t="s">
        <v>859</v>
      </c>
      <c r="F948" s="251" t="s">
        <v>99</v>
      </c>
      <c r="G948" s="251">
        <v>3931.6</v>
      </c>
      <c r="H948" s="251">
        <v>3931.6</v>
      </c>
      <c r="I948" s="251">
        <v>2</v>
      </c>
      <c r="J948" s="251" t="s">
        <v>678</v>
      </c>
      <c r="K948" s="251" t="s">
        <v>826</v>
      </c>
      <c r="L948" s="251" t="s">
        <v>865</v>
      </c>
      <c r="M948" s="251" t="s">
        <v>866</v>
      </c>
      <c r="N948" s="251">
        <v>60000</v>
      </c>
      <c r="O948" s="251" t="s">
        <v>826</v>
      </c>
      <c r="P948" s="251" t="s">
        <v>826</v>
      </c>
      <c r="Q948" s="251" t="s">
        <v>205</v>
      </c>
      <c r="R948" s="251">
        <v>2014</v>
      </c>
      <c r="S948" s="251" t="s">
        <v>867</v>
      </c>
      <c r="T948" s="251">
        <v>2</v>
      </c>
      <c r="U948" s="251" t="str">
        <f>VLOOKUP(J948,'RBSA 2016 Equipment Mappings'!$C:$D,2,FALSE)</f>
        <v>gFAF</v>
      </c>
    </row>
    <row r="949" spans="3:21" x14ac:dyDescent="0.25">
      <c r="C949" s="251" t="s">
        <v>1666</v>
      </c>
      <c r="D949" s="251">
        <v>1938</v>
      </c>
      <c r="E949" s="251" t="s">
        <v>859</v>
      </c>
      <c r="F949" s="251" t="s">
        <v>99</v>
      </c>
      <c r="G949" s="251">
        <v>3805.5</v>
      </c>
      <c r="H949" s="251">
        <v>3805.5</v>
      </c>
      <c r="I949" s="251">
        <v>2</v>
      </c>
      <c r="J949" s="251" t="s">
        <v>678</v>
      </c>
      <c r="K949" s="251" t="s">
        <v>826</v>
      </c>
      <c r="L949" s="251" t="s">
        <v>865</v>
      </c>
      <c r="M949" s="251" t="s">
        <v>866</v>
      </c>
      <c r="N949" s="251" t="s">
        <v>826</v>
      </c>
      <c r="O949" s="251" t="s">
        <v>826</v>
      </c>
      <c r="P949" s="251" t="s">
        <v>826</v>
      </c>
      <c r="Q949" s="251" t="s">
        <v>205</v>
      </c>
      <c r="R949" s="251" t="s">
        <v>826</v>
      </c>
      <c r="S949" s="251" t="s">
        <v>826</v>
      </c>
      <c r="T949" s="251" t="s">
        <v>826</v>
      </c>
      <c r="U949" s="251" t="str">
        <f>VLOOKUP(J949,'RBSA 2016 Equipment Mappings'!$C:$D,2,FALSE)</f>
        <v>gFAF</v>
      </c>
    </row>
    <row r="950" spans="3:21" x14ac:dyDescent="0.25">
      <c r="C950" s="251" t="s">
        <v>1667</v>
      </c>
      <c r="D950" s="251">
        <v>1989</v>
      </c>
      <c r="E950" s="251" t="s">
        <v>859</v>
      </c>
      <c r="F950" s="251" t="s">
        <v>99</v>
      </c>
      <c r="G950" s="251">
        <v>3805.5</v>
      </c>
      <c r="H950" s="251">
        <v>3805.5</v>
      </c>
      <c r="I950" s="251">
        <v>2</v>
      </c>
      <c r="J950" s="251" t="s">
        <v>678</v>
      </c>
      <c r="K950" s="251" t="s">
        <v>826</v>
      </c>
      <c r="L950" s="251" t="s">
        <v>865</v>
      </c>
      <c r="M950" s="251" t="s">
        <v>886</v>
      </c>
      <c r="N950" s="251">
        <v>88000</v>
      </c>
      <c r="O950" s="251" t="s">
        <v>826</v>
      </c>
      <c r="P950" s="251" t="s">
        <v>826</v>
      </c>
      <c r="Q950" s="251" t="s">
        <v>205</v>
      </c>
      <c r="R950" s="251">
        <v>2014</v>
      </c>
      <c r="S950" s="251" t="s">
        <v>867</v>
      </c>
      <c r="T950" s="251">
        <v>2</v>
      </c>
      <c r="U950" s="251" t="str">
        <f>VLOOKUP(J950,'RBSA 2016 Equipment Mappings'!$C:$D,2,FALSE)</f>
        <v>gFAF</v>
      </c>
    </row>
    <row r="951" spans="3:21" x14ac:dyDescent="0.25">
      <c r="C951" s="251" t="s">
        <v>1668</v>
      </c>
      <c r="D951" s="251">
        <v>1980</v>
      </c>
      <c r="E951" s="251" t="s">
        <v>859</v>
      </c>
      <c r="F951" s="251" t="s">
        <v>864</v>
      </c>
      <c r="G951" s="251">
        <v>1824.63</v>
      </c>
      <c r="H951" s="251">
        <v>1824.63</v>
      </c>
      <c r="I951" s="251">
        <v>1</v>
      </c>
      <c r="J951" s="251" t="s">
        <v>831</v>
      </c>
      <c r="K951" s="251" t="s">
        <v>826</v>
      </c>
      <c r="L951" s="251" t="s">
        <v>8</v>
      </c>
      <c r="M951" s="251" t="s">
        <v>892</v>
      </c>
      <c r="N951" s="251" t="s">
        <v>826</v>
      </c>
      <c r="O951" s="251">
        <v>8</v>
      </c>
      <c r="P951" s="251" t="s">
        <v>890</v>
      </c>
      <c r="Q951" s="251" t="s">
        <v>874</v>
      </c>
      <c r="R951" s="251">
        <v>2007</v>
      </c>
      <c r="S951" s="251" t="s">
        <v>859</v>
      </c>
      <c r="T951" s="251">
        <v>9</v>
      </c>
      <c r="U951" s="251" t="str">
        <f>VLOOKUP(J951,'RBSA 2016 Equipment Mappings'!$C:$D,2,FALSE)</f>
        <v>ASHP</v>
      </c>
    </row>
    <row r="952" spans="3:21" x14ac:dyDescent="0.25">
      <c r="C952" s="251" t="s">
        <v>1669</v>
      </c>
      <c r="D952" s="251">
        <v>1959</v>
      </c>
      <c r="E952" s="251" t="s">
        <v>859</v>
      </c>
      <c r="F952" s="251" t="s">
        <v>99</v>
      </c>
      <c r="G952" s="251">
        <v>3805.5</v>
      </c>
      <c r="H952" s="251">
        <v>3805.5</v>
      </c>
      <c r="I952" s="251">
        <v>2</v>
      </c>
      <c r="J952" s="251" t="s">
        <v>624</v>
      </c>
      <c r="K952" s="251" t="s">
        <v>1029</v>
      </c>
      <c r="L952" s="251" t="s">
        <v>865</v>
      </c>
      <c r="M952" s="251" t="s">
        <v>866</v>
      </c>
      <c r="N952" s="251">
        <v>165000</v>
      </c>
      <c r="O952" s="251" t="s">
        <v>826</v>
      </c>
      <c r="P952" s="251" t="s">
        <v>826</v>
      </c>
      <c r="Q952" s="251" t="s">
        <v>624</v>
      </c>
      <c r="R952" s="251" t="s">
        <v>826</v>
      </c>
      <c r="S952" s="251" t="s">
        <v>826</v>
      </c>
      <c r="T952" s="251" t="s">
        <v>826</v>
      </c>
      <c r="U952" s="251" t="str">
        <f>VLOOKUP(J952,'RBSA 2016 Equipment Mappings'!$C:$D,2,FALSE)</f>
        <v>Other</v>
      </c>
    </row>
    <row r="953" spans="3:21" x14ac:dyDescent="0.25">
      <c r="C953" s="251" t="s">
        <v>1670</v>
      </c>
      <c r="D953" s="251">
        <v>1976</v>
      </c>
      <c r="E953" s="251" t="s">
        <v>859</v>
      </c>
      <c r="F953" s="251" t="s">
        <v>99</v>
      </c>
      <c r="G953" s="251">
        <v>3805.5</v>
      </c>
      <c r="H953" s="251">
        <v>3805.5</v>
      </c>
      <c r="I953" s="251">
        <v>2</v>
      </c>
      <c r="J953" s="251" t="s">
        <v>678</v>
      </c>
      <c r="K953" s="251" t="s">
        <v>826</v>
      </c>
      <c r="L953" s="251" t="s">
        <v>865</v>
      </c>
      <c r="M953" s="251" t="s">
        <v>886</v>
      </c>
      <c r="N953" s="251">
        <v>60000</v>
      </c>
      <c r="O953" s="251" t="s">
        <v>826</v>
      </c>
      <c r="P953" s="251" t="s">
        <v>826</v>
      </c>
      <c r="Q953" s="251" t="s">
        <v>205</v>
      </c>
      <c r="R953" s="251">
        <v>1993</v>
      </c>
      <c r="S953" s="251" t="s">
        <v>859</v>
      </c>
      <c r="T953" s="251">
        <v>23</v>
      </c>
      <c r="U953" s="251" t="str">
        <f>VLOOKUP(J953,'RBSA 2016 Equipment Mappings'!$C:$D,2,FALSE)</f>
        <v>gFAF</v>
      </c>
    </row>
    <row r="954" spans="3:21" x14ac:dyDescent="0.25">
      <c r="C954" s="251" t="s">
        <v>1671</v>
      </c>
      <c r="D954" s="251">
        <v>1950</v>
      </c>
      <c r="E954" s="251" t="s">
        <v>859</v>
      </c>
      <c r="F954" s="251" t="s">
        <v>99</v>
      </c>
      <c r="G954" s="251">
        <v>3805.5</v>
      </c>
      <c r="H954" s="251">
        <v>3805.5</v>
      </c>
      <c r="I954" s="251">
        <v>2</v>
      </c>
      <c r="J954" s="251" t="s">
        <v>678</v>
      </c>
      <c r="K954" s="251" t="s">
        <v>826</v>
      </c>
      <c r="L954" s="251" t="s">
        <v>865</v>
      </c>
      <c r="M954" s="251" t="s">
        <v>861</v>
      </c>
      <c r="N954" s="251">
        <v>75000</v>
      </c>
      <c r="O954" s="251" t="s">
        <v>826</v>
      </c>
      <c r="P954" s="251" t="s">
        <v>826</v>
      </c>
      <c r="Q954" s="251" t="s">
        <v>205</v>
      </c>
      <c r="R954" s="251">
        <v>1984</v>
      </c>
      <c r="S954" s="251" t="s">
        <v>859</v>
      </c>
      <c r="T954" s="251">
        <v>32</v>
      </c>
      <c r="U954" s="251" t="str">
        <f>VLOOKUP(J954,'RBSA 2016 Equipment Mappings'!$C:$D,2,FALSE)</f>
        <v>gFAF</v>
      </c>
    </row>
    <row r="955" spans="3:21" x14ac:dyDescent="0.25">
      <c r="C955" s="251" t="s">
        <v>1672</v>
      </c>
      <c r="D955" s="251">
        <v>1954</v>
      </c>
      <c r="E955" s="251" t="s">
        <v>859</v>
      </c>
      <c r="F955" s="251" t="s">
        <v>99</v>
      </c>
      <c r="G955" s="251">
        <v>3805.5</v>
      </c>
      <c r="H955" s="251">
        <v>3805.5</v>
      </c>
      <c r="I955" s="251">
        <v>1</v>
      </c>
      <c r="J955" s="251" t="s">
        <v>831</v>
      </c>
      <c r="K955" s="251" t="s">
        <v>1050</v>
      </c>
      <c r="L955" s="251" t="s">
        <v>8</v>
      </c>
      <c r="M955" s="251" t="s">
        <v>866</v>
      </c>
      <c r="N955" s="251" t="s">
        <v>826</v>
      </c>
      <c r="O955" s="251">
        <v>7.7</v>
      </c>
      <c r="P955" s="251" t="s">
        <v>890</v>
      </c>
      <c r="Q955" s="251" t="s">
        <v>874</v>
      </c>
      <c r="R955" s="251">
        <v>2009</v>
      </c>
      <c r="S955" s="251" t="s">
        <v>859</v>
      </c>
      <c r="T955" s="251">
        <v>7</v>
      </c>
      <c r="U955" s="251" t="str">
        <f>VLOOKUP(J955,'RBSA 2016 Equipment Mappings'!$C:$D,2,FALSE)</f>
        <v>ASHP</v>
      </c>
    </row>
    <row r="956" spans="3:21" x14ac:dyDescent="0.25">
      <c r="C956" s="251" t="s">
        <v>1673</v>
      </c>
      <c r="D956" s="251">
        <v>1959</v>
      </c>
      <c r="E956" s="251" t="s">
        <v>859</v>
      </c>
      <c r="F956" s="251" t="s">
        <v>864</v>
      </c>
      <c r="G956" s="251">
        <v>1628.92</v>
      </c>
      <c r="H956" s="251">
        <v>1628.92</v>
      </c>
      <c r="I956" s="251">
        <v>2</v>
      </c>
      <c r="J956" s="251" t="s">
        <v>830</v>
      </c>
      <c r="K956" s="251" t="s">
        <v>869</v>
      </c>
      <c r="L956" s="251" t="s">
        <v>1131</v>
      </c>
      <c r="M956" s="251" t="s">
        <v>861</v>
      </c>
      <c r="N956" s="251" t="s">
        <v>826</v>
      </c>
      <c r="O956" s="251" t="s">
        <v>826</v>
      </c>
      <c r="P956" s="251" t="s">
        <v>826</v>
      </c>
      <c r="Q956" s="251" t="s">
        <v>826</v>
      </c>
      <c r="R956" s="251" t="s">
        <v>826</v>
      </c>
      <c r="S956" s="251" t="s">
        <v>826</v>
      </c>
      <c r="T956" s="251" t="s">
        <v>826</v>
      </c>
      <c r="U956" s="251" t="str">
        <f>VLOOKUP(J956,'RBSA 2016 Equipment Mappings'!$C:$D,2,FALSE)</f>
        <v>Other</v>
      </c>
    </row>
    <row r="957" spans="3:21" x14ac:dyDescent="0.25">
      <c r="C957" s="251" t="s">
        <v>1674</v>
      </c>
      <c r="D957" s="251">
        <v>1978</v>
      </c>
      <c r="E957" s="251" t="s">
        <v>859</v>
      </c>
      <c r="F957" s="251" t="s">
        <v>99</v>
      </c>
      <c r="G957" s="251">
        <v>3805.5</v>
      </c>
      <c r="H957" s="251">
        <v>3805.5</v>
      </c>
      <c r="I957" s="251">
        <v>1</v>
      </c>
      <c r="J957" s="251" t="s">
        <v>831</v>
      </c>
      <c r="K957" s="251" t="s">
        <v>826</v>
      </c>
      <c r="L957" s="251" t="s">
        <v>8</v>
      </c>
      <c r="M957" s="251" t="s">
        <v>866</v>
      </c>
      <c r="N957" s="251" t="s">
        <v>826</v>
      </c>
      <c r="O957" s="251">
        <v>6.9</v>
      </c>
      <c r="P957" s="251" t="s">
        <v>1137</v>
      </c>
      <c r="Q957" s="251" t="s">
        <v>874</v>
      </c>
      <c r="R957" s="251">
        <v>1998</v>
      </c>
      <c r="S957" s="251" t="s">
        <v>859</v>
      </c>
      <c r="T957" s="251">
        <v>18</v>
      </c>
      <c r="U957" s="251" t="str">
        <f>VLOOKUP(J957,'RBSA 2016 Equipment Mappings'!$C:$D,2,FALSE)</f>
        <v>ASHP</v>
      </c>
    </row>
    <row r="958" spans="3:21" x14ac:dyDescent="0.25">
      <c r="C958" s="251" t="s">
        <v>1675</v>
      </c>
      <c r="D958" s="251">
        <v>1993</v>
      </c>
      <c r="E958" s="251" t="s">
        <v>859</v>
      </c>
      <c r="F958" s="251" t="s">
        <v>99</v>
      </c>
      <c r="G958" s="251">
        <v>3931.6</v>
      </c>
      <c r="H958" s="251">
        <v>3931.6</v>
      </c>
      <c r="I958" s="251">
        <v>1</v>
      </c>
      <c r="J958" s="251" t="s">
        <v>831</v>
      </c>
      <c r="K958" s="251" t="s">
        <v>826</v>
      </c>
      <c r="L958" s="251" t="s">
        <v>8</v>
      </c>
      <c r="M958" s="251" t="s">
        <v>866</v>
      </c>
      <c r="N958" s="251" t="s">
        <v>826</v>
      </c>
      <c r="O958" s="251" t="s">
        <v>826</v>
      </c>
      <c r="P958" s="251" t="s">
        <v>826</v>
      </c>
      <c r="Q958" s="251" t="s">
        <v>874</v>
      </c>
      <c r="R958" s="251">
        <v>1992</v>
      </c>
      <c r="S958" s="251" t="s">
        <v>859</v>
      </c>
      <c r="T958" s="251">
        <v>24</v>
      </c>
      <c r="U958" s="251" t="str">
        <f>VLOOKUP(J958,'RBSA 2016 Equipment Mappings'!$C:$D,2,FALSE)</f>
        <v>ASHP</v>
      </c>
    </row>
    <row r="959" spans="3:21" x14ac:dyDescent="0.25">
      <c r="C959" s="251" t="s">
        <v>1676</v>
      </c>
      <c r="D959" s="251">
        <v>1994</v>
      </c>
      <c r="E959" s="251" t="s">
        <v>859</v>
      </c>
      <c r="F959" s="251" t="s">
        <v>99</v>
      </c>
      <c r="G959" s="251">
        <v>3805.5</v>
      </c>
      <c r="H959" s="251">
        <v>3805.5</v>
      </c>
      <c r="I959" s="251">
        <v>1</v>
      </c>
      <c r="J959" s="251" t="s">
        <v>831</v>
      </c>
      <c r="K959" s="251" t="s">
        <v>826</v>
      </c>
      <c r="L959" s="251" t="s">
        <v>8</v>
      </c>
      <c r="M959" s="251" t="s">
        <v>862</v>
      </c>
      <c r="N959" s="251" t="s">
        <v>826</v>
      </c>
      <c r="O959" s="251" t="s">
        <v>826</v>
      </c>
      <c r="P959" s="251" t="s">
        <v>826</v>
      </c>
      <c r="Q959" s="251" t="s">
        <v>874</v>
      </c>
      <c r="R959" s="251">
        <v>1994</v>
      </c>
      <c r="S959" s="251" t="s">
        <v>859</v>
      </c>
      <c r="T959" s="251">
        <v>22</v>
      </c>
      <c r="U959" s="251" t="str">
        <f>VLOOKUP(J959,'RBSA 2016 Equipment Mappings'!$C:$D,2,FALSE)</f>
        <v>ASHP</v>
      </c>
    </row>
    <row r="960" spans="3:21" x14ac:dyDescent="0.25">
      <c r="C960" s="251" t="s">
        <v>1677</v>
      </c>
      <c r="D960" s="251">
        <v>1930</v>
      </c>
      <c r="E960" s="251" t="s">
        <v>859</v>
      </c>
      <c r="F960" s="251" t="s">
        <v>99</v>
      </c>
      <c r="G960" s="251">
        <v>3805.5</v>
      </c>
      <c r="H960" s="251">
        <v>3805.5</v>
      </c>
      <c r="I960" s="251">
        <v>1</v>
      </c>
      <c r="J960" s="251" t="s">
        <v>829</v>
      </c>
      <c r="K960" s="251" t="s">
        <v>920</v>
      </c>
      <c r="L960" s="251" t="s">
        <v>8</v>
      </c>
      <c r="M960" s="251" t="s">
        <v>861</v>
      </c>
      <c r="N960" s="251" t="s">
        <v>826</v>
      </c>
      <c r="O960" s="251" t="s">
        <v>826</v>
      </c>
      <c r="P960" s="251" t="s">
        <v>826</v>
      </c>
      <c r="Q960" s="251" t="s">
        <v>862</v>
      </c>
      <c r="R960" s="251" t="s">
        <v>826</v>
      </c>
      <c r="S960" s="251" t="s">
        <v>826</v>
      </c>
      <c r="T960" s="251" t="s">
        <v>826</v>
      </c>
      <c r="U960" s="251" t="str">
        <f>VLOOKUP(J960,'RBSA 2016 Equipment Mappings'!$C:$D,2,FALSE)</f>
        <v>Zonal</v>
      </c>
    </row>
    <row r="961" spans="3:21" x14ac:dyDescent="0.25">
      <c r="C961" s="251" t="s">
        <v>1678</v>
      </c>
      <c r="D961" s="251">
        <v>2005</v>
      </c>
      <c r="E961" s="251" t="s">
        <v>859</v>
      </c>
      <c r="F961" s="251" t="s">
        <v>99</v>
      </c>
      <c r="G961" s="251">
        <v>3805.5</v>
      </c>
      <c r="H961" s="251">
        <v>3805.5</v>
      </c>
      <c r="I961" s="251">
        <v>2</v>
      </c>
      <c r="J961" s="251" t="s">
        <v>678</v>
      </c>
      <c r="K961" s="251" t="s">
        <v>826</v>
      </c>
      <c r="L961" s="251" t="s">
        <v>865</v>
      </c>
      <c r="M961" s="251" t="s">
        <v>892</v>
      </c>
      <c r="N961" s="251">
        <v>75000</v>
      </c>
      <c r="O961" s="251" t="s">
        <v>826</v>
      </c>
      <c r="P961" s="251" t="s">
        <v>826</v>
      </c>
      <c r="Q961" s="251" t="s">
        <v>205</v>
      </c>
      <c r="R961" s="251">
        <v>2005</v>
      </c>
      <c r="S961" s="251" t="s">
        <v>859</v>
      </c>
      <c r="T961" s="251">
        <v>11</v>
      </c>
      <c r="U961" s="251" t="str">
        <f>VLOOKUP(J961,'RBSA 2016 Equipment Mappings'!$C:$D,2,FALSE)</f>
        <v>gFAF</v>
      </c>
    </row>
    <row r="962" spans="3:21" x14ac:dyDescent="0.25">
      <c r="C962" s="251" t="s">
        <v>1679</v>
      </c>
      <c r="D962" s="251">
        <v>1978</v>
      </c>
      <c r="E962" s="251" t="s">
        <v>859</v>
      </c>
      <c r="F962" s="251" t="s">
        <v>99</v>
      </c>
      <c r="G962" s="251">
        <v>3805.5</v>
      </c>
      <c r="H962" s="251">
        <v>3805.5</v>
      </c>
      <c r="I962" s="251">
        <v>2</v>
      </c>
      <c r="J962" s="251" t="s">
        <v>678</v>
      </c>
      <c r="K962" s="251" t="s">
        <v>826</v>
      </c>
      <c r="L962" s="251" t="s">
        <v>865</v>
      </c>
      <c r="M962" s="251" t="s">
        <v>866</v>
      </c>
      <c r="N962" s="251">
        <v>100000</v>
      </c>
      <c r="O962" s="251" t="s">
        <v>826</v>
      </c>
      <c r="P962" s="251" t="s">
        <v>826</v>
      </c>
      <c r="Q962" s="251" t="s">
        <v>205</v>
      </c>
      <c r="R962" s="251">
        <v>1996</v>
      </c>
      <c r="S962" s="251" t="s">
        <v>859</v>
      </c>
      <c r="T962" s="251">
        <v>20</v>
      </c>
      <c r="U962" s="251" t="str">
        <f>VLOOKUP(J962,'RBSA 2016 Equipment Mappings'!$C:$D,2,FALSE)</f>
        <v>gFAF</v>
      </c>
    </row>
    <row r="963" spans="3:21" x14ac:dyDescent="0.25">
      <c r="C963" s="251" t="s">
        <v>1680</v>
      </c>
      <c r="D963" s="251">
        <v>1927</v>
      </c>
      <c r="E963" s="251" t="s">
        <v>859</v>
      </c>
      <c r="F963" s="251" t="s">
        <v>99</v>
      </c>
      <c r="G963" s="251">
        <v>3805.5</v>
      </c>
      <c r="H963" s="251">
        <v>3805.5</v>
      </c>
      <c r="I963" s="251">
        <v>2</v>
      </c>
      <c r="J963" s="251" t="s">
        <v>678</v>
      </c>
      <c r="K963" s="251" t="s">
        <v>1050</v>
      </c>
      <c r="L963" s="251" t="s">
        <v>865</v>
      </c>
      <c r="M963" s="251" t="s">
        <v>866</v>
      </c>
      <c r="N963" s="251">
        <v>66000</v>
      </c>
      <c r="O963" s="251" t="s">
        <v>826</v>
      </c>
      <c r="P963" s="251" t="s">
        <v>826</v>
      </c>
      <c r="Q963" s="251" t="s">
        <v>205</v>
      </c>
      <c r="R963" s="251">
        <v>2010</v>
      </c>
      <c r="S963" s="251" t="s">
        <v>859</v>
      </c>
      <c r="T963" s="251">
        <v>6</v>
      </c>
      <c r="U963" s="251" t="str">
        <f>VLOOKUP(J963,'RBSA 2016 Equipment Mappings'!$C:$D,2,FALSE)</f>
        <v>gFAF</v>
      </c>
    </row>
    <row r="964" spans="3:21" x14ac:dyDescent="0.25">
      <c r="C964" s="251" t="s">
        <v>1681</v>
      </c>
      <c r="D964" s="251">
        <v>1899</v>
      </c>
      <c r="E964" s="251" t="s">
        <v>859</v>
      </c>
      <c r="F964" s="251" t="s">
        <v>99</v>
      </c>
      <c r="G964" s="251">
        <v>3805.5</v>
      </c>
      <c r="H964" s="251">
        <v>3805.5</v>
      </c>
      <c r="I964" s="251">
        <v>2</v>
      </c>
      <c r="J964" s="251" t="s">
        <v>678</v>
      </c>
      <c r="K964" s="251" t="s">
        <v>826</v>
      </c>
      <c r="L964" s="251" t="s">
        <v>865</v>
      </c>
      <c r="M964" s="251" t="s">
        <v>892</v>
      </c>
      <c r="N964" s="251">
        <v>60000</v>
      </c>
      <c r="O964" s="251" t="s">
        <v>826</v>
      </c>
      <c r="P964" s="251" t="s">
        <v>826</v>
      </c>
      <c r="Q964" s="251" t="s">
        <v>205</v>
      </c>
      <c r="R964" s="251">
        <v>2000</v>
      </c>
      <c r="S964" s="251" t="s">
        <v>859</v>
      </c>
      <c r="T964" s="251">
        <v>16</v>
      </c>
      <c r="U964" s="251" t="str">
        <f>VLOOKUP(J964,'RBSA 2016 Equipment Mappings'!$C:$D,2,FALSE)</f>
        <v>gFAF</v>
      </c>
    </row>
    <row r="965" spans="3:21" x14ac:dyDescent="0.25">
      <c r="C965" s="251" t="s">
        <v>1682</v>
      </c>
      <c r="D965" s="251">
        <v>1954</v>
      </c>
      <c r="E965" s="251" t="s">
        <v>859</v>
      </c>
      <c r="F965" s="251" t="s">
        <v>99</v>
      </c>
      <c r="G965" s="251">
        <v>3931.6</v>
      </c>
      <c r="H965" s="251">
        <v>3931.6</v>
      </c>
      <c r="I965" s="251">
        <v>1</v>
      </c>
      <c r="J965" s="251" t="s">
        <v>831</v>
      </c>
      <c r="K965" s="251" t="s">
        <v>826</v>
      </c>
      <c r="L965" s="251" t="s">
        <v>8</v>
      </c>
      <c r="M965" s="251" t="s">
        <v>866</v>
      </c>
      <c r="N965" s="251" t="s">
        <v>826</v>
      </c>
      <c r="O965" s="251">
        <v>8.85</v>
      </c>
      <c r="P965" s="251" t="s">
        <v>1026</v>
      </c>
      <c r="Q965" s="251" t="s">
        <v>874</v>
      </c>
      <c r="R965" s="251">
        <v>2000</v>
      </c>
      <c r="S965" s="251" t="s">
        <v>859</v>
      </c>
      <c r="T965" s="251">
        <v>16</v>
      </c>
      <c r="U965" s="251" t="str">
        <f>VLOOKUP(J965,'RBSA 2016 Equipment Mappings'!$C:$D,2,FALSE)</f>
        <v>ASHP</v>
      </c>
    </row>
    <row r="966" spans="3:21" x14ac:dyDescent="0.25">
      <c r="C966" s="251" t="s">
        <v>1683</v>
      </c>
      <c r="D966" s="251">
        <v>2005</v>
      </c>
      <c r="E966" s="251" t="s">
        <v>859</v>
      </c>
      <c r="F966" s="251" t="s">
        <v>99</v>
      </c>
      <c r="G966" s="251">
        <v>3805.5</v>
      </c>
      <c r="H966" s="251">
        <v>3805.5</v>
      </c>
      <c r="I966" s="251">
        <v>2</v>
      </c>
      <c r="J966" s="251" t="s">
        <v>678</v>
      </c>
      <c r="K966" s="251" t="s">
        <v>826</v>
      </c>
      <c r="L966" s="251" t="s">
        <v>865</v>
      </c>
      <c r="M966" s="251" t="s">
        <v>866</v>
      </c>
      <c r="N966" s="251">
        <v>75000</v>
      </c>
      <c r="O966" s="251" t="s">
        <v>826</v>
      </c>
      <c r="P966" s="251" t="s">
        <v>826</v>
      </c>
      <c r="Q966" s="251" t="s">
        <v>205</v>
      </c>
      <c r="R966" s="251">
        <v>2005</v>
      </c>
      <c r="S966" s="251" t="s">
        <v>859</v>
      </c>
      <c r="T966" s="251">
        <v>11</v>
      </c>
      <c r="U966" s="251" t="str">
        <f>VLOOKUP(J966,'RBSA 2016 Equipment Mappings'!$C:$D,2,FALSE)</f>
        <v>gFAF</v>
      </c>
    </row>
    <row r="967" spans="3:21" x14ac:dyDescent="0.25">
      <c r="C967" s="251" t="s">
        <v>1684</v>
      </c>
      <c r="D967" s="251">
        <v>2008</v>
      </c>
      <c r="E967" s="251" t="s">
        <v>859</v>
      </c>
      <c r="F967" s="251" t="s">
        <v>864</v>
      </c>
      <c r="G967" s="251">
        <v>1628.92</v>
      </c>
      <c r="H967" s="251">
        <v>1628.92</v>
      </c>
      <c r="I967" s="251">
        <v>2</v>
      </c>
      <c r="J967" s="251" t="s">
        <v>830</v>
      </c>
      <c r="K967" s="251" t="s">
        <v>869</v>
      </c>
      <c r="L967" s="251" t="s">
        <v>953</v>
      </c>
      <c r="M967" s="251" t="s">
        <v>938</v>
      </c>
      <c r="N967" s="251">
        <v>40000</v>
      </c>
      <c r="O967" s="251" t="s">
        <v>826</v>
      </c>
      <c r="P967" s="251" t="s">
        <v>826</v>
      </c>
      <c r="Q967" s="251" t="s">
        <v>826</v>
      </c>
      <c r="R967" s="251" t="s">
        <v>826</v>
      </c>
      <c r="S967" s="251" t="s">
        <v>826</v>
      </c>
      <c r="T967" s="251" t="s">
        <v>826</v>
      </c>
      <c r="U967" s="251" t="str">
        <f>VLOOKUP(J967,'RBSA 2016 Equipment Mappings'!$C:$D,2,FALSE)</f>
        <v>Other</v>
      </c>
    </row>
    <row r="968" spans="3:21" x14ac:dyDescent="0.25">
      <c r="C968" s="251" t="s">
        <v>1685</v>
      </c>
      <c r="D968" s="251">
        <v>1978</v>
      </c>
      <c r="E968" s="251" t="s">
        <v>859</v>
      </c>
      <c r="F968" s="251" t="s">
        <v>99</v>
      </c>
      <c r="G968" s="251">
        <v>3805.5</v>
      </c>
      <c r="H968" s="251">
        <v>3805.5</v>
      </c>
      <c r="I968" s="251">
        <v>1</v>
      </c>
      <c r="J968" s="251" t="s">
        <v>677</v>
      </c>
      <c r="K968" s="251" t="s">
        <v>826</v>
      </c>
      <c r="L968" s="251" t="s">
        <v>8</v>
      </c>
      <c r="M968" s="251" t="s">
        <v>861</v>
      </c>
      <c r="N968" s="251" t="s">
        <v>826</v>
      </c>
      <c r="O968" s="251" t="s">
        <v>826</v>
      </c>
      <c r="P968" s="251" t="s">
        <v>826</v>
      </c>
      <c r="Q968" s="251" t="s">
        <v>205</v>
      </c>
      <c r="R968" s="251">
        <v>1991</v>
      </c>
      <c r="S968" s="251" t="s">
        <v>859</v>
      </c>
      <c r="T968" s="251">
        <v>25</v>
      </c>
      <c r="U968" s="251" t="str">
        <f>VLOOKUP(J968,'RBSA 2016 Equipment Mappings'!$C:$D,2,FALSE)</f>
        <v>eFAF</v>
      </c>
    </row>
    <row r="969" spans="3:21" x14ac:dyDescent="0.25">
      <c r="C969" s="251" t="s">
        <v>1686</v>
      </c>
      <c r="D969" s="251">
        <v>1963</v>
      </c>
      <c r="E969" s="251" t="s">
        <v>859</v>
      </c>
      <c r="F969" s="251" t="s">
        <v>99</v>
      </c>
      <c r="G969" s="251">
        <v>3931.6</v>
      </c>
      <c r="H969" s="251">
        <v>3931.6</v>
      </c>
      <c r="I969" s="251">
        <v>1</v>
      </c>
      <c r="J969" s="251" t="s">
        <v>835</v>
      </c>
      <c r="K969" s="251" t="s">
        <v>826</v>
      </c>
      <c r="L969" s="251" t="s">
        <v>8</v>
      </c>
      <c r="M969" s="251" t="s">
        <v>861</v>
      </c>
      <c r="N969" s="251" t="s">
        <v>826</v>
      </c>
      <c r="O969" s="251" t="s">
        <v>826</v>
      </c>
      <c r="P969" s="251" t="s">
        <v>826</v>
      </c>
      <c r="Q969" s="251" t="s">
        <v>826</v>
      </c>
      <c r="R969" s="251" t="s">
        <v>826</v>
      </c>
      <c r="S969" s="251" t="s">
        <v>826</v>
      </c>
      <c r="T969" s="251" t="s">
        <v>826</v>
      </c>
      <c r="U969" s="251" t="str">
        <f>VLOOKUP(J969,'RBSA 2016 Equipment Mappings'!$C:$D,2,FALSE)</f>
        <v>Zonal</v>
      </c>
    </row>
    <row r="970" spans="3:21" x14ac:dyDescent="0.25">
      <c r="C970" s="251" t="s">
        <v>1687</v>
      </c>
      <c r="D970" s="251">
        <v>1973</v>
      </c>
      <c r="E970" s="251" t="s">
        <v>859</v>
      </c>
      <c r="F970" s="251" t="s">
        <v>99</v>
      </c>
      <c r="G970" s="251">
        <v>3805.5</v>
      </c>
      <c r="H970" s="251">
        <v>3805.5</v>
      </c>
      <c r="I970" s="251">
        <v>2</v>
      </c>
      <c r="J970" s="251" t="s">
        <v>678</v>
      </c>
      <c r="K970" s="251" t="s">
        <v>826</v>
      </c>
      <c r="L970" s="251" t="s">
        <v>865</v>
      </c>
      <c r="M970" s="251" t="s">
        <v>892</v>
      </c>
      <c r="N970" s="251">
        <v>100000</v>
      </c>
      <c r="O970" s="251" t="s">
        <v>826</v>
      </c>
      <c r="P970" s="251" t="s">
        <v>826</v>
      </c>
      <c r="Q970" s="251" t="s">
        <v>205</v>
      </c>
      <c r="R970" s="251" t="s">
        <v>826</v>
      </c>
      <c r="S970" s="251" t="s">
        <v>826</v>
      </c>
      <c r="T970" s="251" t="s">
        <v>826</v>
      </c>
      <c r="U970" s="251" t="str">
        <f>VLOOKUP(J970,'RBSA 2016 Equipment Mappings'!$C:$D,2,FALSE)</f>
        <v>gFAF</v>
      </c>
    </row>
    <row r="971" spans="3:21" x14ac:dyDescent="0.25">
      <c r="C971" s="251" t="s">
        <v>1688</v>
      </c>
      <c r="D971" s="251">
        <v>2007</v>
      </c>
      <c r="E971" s="251" t="s">
        <v>859</v>
      </c>
      <c r="F971" s="251" t="s">
        <v>99</v>
      </c>
      <c r="G971" s="251">
        <v>3931.6</v>
      </c>
      <c r="H971" s="251">
        <v>3931.6</v>
      </c>
      <c r="I971" s="251">
        <v>2</v>
      </c>
      <c r="J971" s="251" t="s">
        <v>831</v>
      </c>
      <c r="K971" s="251" t="s">
        <v>826</v>
      </c>
      <c r="L971" s="251" t="s">
        <v>8</v>
      </c>
      <c r="M971" s="251" t="s">
        <v>886</v>
      </c>
      <c r="N971" s="251" t="s">
        <v>826</v>
      </c>
      <c r="O971" s="251">
        <v>8.1999999999999993</v>
      </c>
      <c r="P971" s="251" t="s">
        <v>890</v>
      </c>
      <c r="Q971" s="251" t="s">
        <v>874</v>
      </c>
      <c r="R971" s="251">
        <v>2016</v>
      </c>
      <c r="S971" s="251" t="s">
        <v>867</v>
      </c>
      <c r="T971" s="251">
        <v>0</v>
      </c>
      <c r="U971" s="251" t="str">
        <f>VLOOKUP(J971,'RBSA 2016 Equipment Mappings'!$C:$D,2,FALSE)</f>
        <v>ASHP</v>
      </c>
    </row>
    <row r="972" spans="3:21" x14ac:dyDescent="0.25">
      <c r="C972" s="251" t="s">
        <v>1689</v>
      </c>
      <c r="D972" s="251">
        <v>1935</v>
      </c>
      <c r="E972" s="251" t="s">
        <v>859</v>
      </c>
      <c r="F972" s="251" t="s">
        <v>99</v>
      </c>
      <c r="G972" s="251">
        <v>3805.5</v>
      </c>
      <c r="H972" s="251">
        <v>3805.5</v>
      </c>
      <c r="I972" s="251">
        <v>1</v>
      </c>
      <c r="J972" s="251" t="s">
        <v>678</v>
      </c>
      <c r="K972" s="251" t="s">
        <v>826</v>
      </c>
      <c r="L972" s="251" t="s">
        <v>865</v>
      </c>
      <c r="M972" s="251" t="s">
        <v>866</v>
      </c>
      <c r="N972" s="251">
        <v>66000</v>
      </c>
      <c r="O972" s="251" t="s">
        <v>826</v>
      </c>
      <c r="P972" s="251" t="s">
        <v>826</v>
      </c>
      <c r="Q972" s="251" t="s">
        <v>205</v>
      </c>
      <c r="R972" s="251">
        <v>2014</v>
      </c>
      <c r="S972" s="251" t="s">
        <v>867</v>
      </c>
      <c r="T972" s="251">
        <v>2</v>
      </c>
      <c r="U972" s="251" t="str">
        <f>VLOOKUP(J972,'RBSA 2016 Equipment Mappings'!$C:$D,2,FALSE)</f>
        <v>gFAF</v>
      </c>
    </row>
    <row r="973" spans="3:21" x14ac:dyDescent="0.25">
      <c r="C973" s="251" t="s">
        <v>1690</v>
      </c>
      <c r="D973" s="251">
        <v>2007</v>
      </c>
      <c r="E973" s="251" t="s">
        <v>859</v>
      </c>
      <c r="F973" s="251" t="s">
        <v>808</v>
      </c>
      <c r="G973" s="251">
        <v>2000.27</v>
      </c>
      <c r="H973" s="251">
        <v>2000.27</v>
      </c>
      <c r="I973" s="251">
        <v>1</v>
      </c>
      <c r="J973" s="251" t="s">
        <v>830</v>
      </c>
      <c r="K973" s="251" t="s">
        <v>937</v>
      </c>
      <c r="L973" s="251" t="s">
        <v>865</v>
      </c>
      <c r="M973" s="251" t="s">
        <v>861</v>
      </c>
      <c r="N973" s="251" t="s">
        <v>826</v>
      </c>
      <c r="O973" s="251" t="s">
        <v>826</v>
      </c>
      <c r="P973" s="251" t="s">
        <v>826</v>
      </c>
      <c r="Q973" s="251" t="s">
        <v>826</v>
      </c>
      <c r="R973" s="251" t="s">
        <v>826</v>
      </c>
      <c r="S973" s="251" t="s">
        <v>826</v>
      </c>
      <c r="T973" s="251" t="s">
        <v>826</v>
      </c>
      <c r="U973" s="251" t="str">
        <f>VLOOKUP(J973,'RBSA 2016 Equipment Mappings'!$C:$D,2,FALSE)</f>
        <v>Other</v>
      </c>
    </row>
    <row r="974" spans="3:21" x14ac:dyDescent="0.25">
      <c r="C974" s="251" t="s">
        <v>1691</v>
      </c>
      <c r="D974" s="251">
        <v>1991</v>
      </c>
      <c r="E974" s="251" t="s">
        <v>859</v>
      </c>
      <c r="F974" s="251" t="s">
        <v>808</v>
      </c>
      <c r="G974" s="251">
        <v>2000.27</v>
      </c>
      <c r="H974" s="251">
        <v>2000.27</v>
      </c>
      <c r="I974" s="251">
        <v>1</v>
      </c>
      <c r="J974" s="251" t="s">
        <v>829</v>
      </c>
      <c r="K974" s="251" t="s">
        <v>920</v>
      </c>
      <c r="L974" s="251" t="s">
        <v>8</v>
      </c>
      <c r="M974" s="251" t="s">
        <v>861</v>
      </c>
      <c r="N974" s="251" t="s">
        <v>826</v>
      </c>
      <c r="O974" s="251" t="s">
        <v>826</v>
      </c>
      <c r="P974" s="251" t="s">
        <v>826</v>
      </c>
      <c r="Q974" s="251" t="s">
        <v>862</v>
      </c>
      <c r="R974" s="251" t="s">
        <v>826</v>
      </c>
      <c r="S974" s="251" t="s">
        <v>826</v>
      </c>
      <c r="T974" s="251" t="s">
        <v>826</v>
      </c>
      <c r="U974" s="251" t="str">
        <f>VLOOKUP(J974,'RBSA 2016 Equipment Mappings'!$C:$D,2,FALSE)</f>
        <v>Zonal</v>
      </c>
    </row>
    <row r="975" spans="3:21" x14ac:dyDescent="0.25">
      <c r="C975" s="251" t="s">
        <v>1692</v>
      </c>
      <c r="D975" s="251">
        <v>1998</v>
      </c>
      <c r="E975" s="251" t="s">
        <v>859</v>
      </c>
      <c r="F975" s="251" t="s">
        <v>808</v>
      </c>
      <c r="G975" s="251">
        <v>2000.27</v>
      </c>
      <c r="H975" s="251">
        <v>2000.27</v>
      </c>
      <c r="I975" s="251">
        <v>1</v>
      </c>
      <c r="J975" s="251" t="s">
        <v>678</v>
      </c>
      <c r="K975" s="251" t="s">
        <v>826</v>
      </c>
      <c r="L975" s="251" t="s">
        <v>862</v>
      </c>
      <c r="M975" s="251" t="s">
        <v>866</v>
      </c>
      <c r="N975" s="251" t="s">
        <v>826</v>
      </c>
      <c r="O975" s="251" t="s">
        <v>826</v>
      </c>
      <c r="P975" s="251" t="s">
        <v>826</v>
      </c>
      <c r="Q975" s="251" t="s">
        <v>205</v>
      </c>
      <c r="R975" s="251" t="s">
        <v>826</v>
      </c>
      <c r="S975" s="251" t="s">
        <v>826</v>
      </c>
      <c r="T975" s="251" t="s">
        <v>826</v>
      </c>
      <c r="U975" s="251" t="str">
        <f>VLOOKUP(J975,'RBSA 2016 Equipment Mappings'!$C:$D,2,FALSE)</f>
        <v>gFAF</v>
      </c>
    </row>
    <row r="976" spans="3:21" x14ac:dyDescent="0.25">
      <c r="C976" s="251" t="s">
        <v>1693</v>
      </c>
      <c r="D976" s="251">
        <v>1938</v>
      </c>
      <c r="E976" s="251" t="s">
        <v>859</v>
      </c>
      <c r="F976" s="251" t="s">
        <v>808</v>
      </c>
      <c r="G976" s="251">
        <v>2002.39</v>
      </c>
      <c r="H976" s="251">
        <v>2002.39</v>
      </c>
      <c r="I976" s="251">
        <v>1</v>
      </c>
      <c r="J976" s="251" t="s">
        <v>832</v>
      </c>
      <c r="K976" s="251" t="s">
        <v>826</v>
      </c>
      <c r="L976" s="251" t="s">
        <v>8</v>
      </c>
      <c r="M976" s="251" t="s">
        <v>892</v>
      </c>
      <c r="N976" s="251" t="s">
        <v>826</v>
      </c>
      <c r="O976" s="251" t="s">
        <v>826</v>
      </c>
      <c r="P976" s="251" t="s">
        <v>826</v>
      </c>
      <c r="Q976" s="251" t="s">
        <v>874</v>
      </c>
      <c r="R976" s="251" t="s">
        <v>826</v>
      </c>
      <c r="S976" s="251" t="s">
        <v>826</v>
      </c>
      <c r="T976" s="251" t="s">
        <v>826</v>
      </c>
      <c r="U976" s="251" t="str">
        <f>VLOOKUP(J976,'RBSA 2016 Equipment Mappings'!$C:$D,2,FALSE)</f>
        <v>DHP</v>
      </c>
    </row>
    <row r="977" spans="3:21" x14ac:dyDescent="0.25">
      <c r="C977" s="251" t="s">
        <v>1694</v>
      </c>
      <c r="D977" s="251">
        <v>1984</v>
      </c>
      <c r="E977" s="251" t="s">
        <v>859</v>
      </c>
      <c r="F977" s="251" t="s">
        <v>808</v>
      </c>
      <c r="G977" s="251">
        <v>2000.27</v>
      </c>
      <c r="H977" s="251">
        <v>1000.135</v>
      </c>
      <c r="I977" s="251">
        <v>1</v>
      </c>
      <c r="J977" s="251" t="s">
        <v>835</v>
      </c>
      <c r="K977" s="251" t="s">
        <v>826</v>
      </c>
      <c r="L977" s="251" t="s">
        <v>8</v>
      </c>
      <c r="M977" s="251" t="s">
        <v>861</v>
      </c>
      <c r="N977" s="251" t="s">
        <v>826</v>
      </c>
      <c r="O977" s="251" t="s">
        <v>826</v>
      </c>
      <c r="P977" s="251" t="s">
        <v>826</v>
      </c>
      <c r="Q977" s="251" t="s">
        <v>826</v>
      </c>
      <c r="R977" s="251" t="s">
        <v>826</v>
      </c>
      <c r="S977" s="251" t="s">
        <v>826</v>
      </c>
      <c r="T977" s="251" t="s">
        <v>826</v>
      </c>
      <c r="U977" s="251" t="str">
        <f>VLOOKUP(J977,'RBSA 2016 Equipment Mappings'!$C:$D,2,FALSE)</f>
        <v>Zonal</v>
      </c>
    </row>
    <row r="978" spans="3:21" x14ac:dyDescent="0.25">
      <c r="C978" s="251" t="s">
        <v>1694</v>
      </c>
      <c r="D978" s="251">
        <v>1984</v>
      </c>
      <c r="E978" s="251" t="s">
        <v>859</v>
      </c>
      <c r="F978" s="251" t="s">
        <v>808</v>
      </c>
      <c r="G978" s="251">
        <v>2000.27</v>
      </c>
      <c r="H978" s="251">
        <v>1000.135</v>
      </c>
      <c r="I978" s="251">
        <v>1</v>
      </c>
      <c r="J978" s="251" t="s">
        <v>835</v>
      </c>
      <c r="K978" s="251" t="s">
        <v>826</v>
      </c>
      <c r="L978" s="251" t="s">
        <v>8</v>
      </c>
      <c r="M978" s="251" t="s">
        <v>861</v>
      </c>
      <c r="N978" s="251" t="s">
        <v>826</v>
      </c>
      <c r="O978" s="251" t="s">
        <v>826</v>
      </c>
      <c r="P978" s="251" t="s">
        <v>826</v>
      </c>
      <c r="Q978" s="251" t="s">
        <v>826</v>
      </c>
      <c r="R978" s="251" t="s">
        <v>826</v>
      </c>
      <c r="S978" s="251" t="s">
        <v>826</v>
      </c>
      <c r="T978" s="251" t="s">
        <v>826</v>
      </c>
      <c r="U978" s="251" t="str">
        <f>VLOOKUP(J978,'RBSA 2016 Equipment Mappings'!$C:$D,2,FALSE)</f>
        <v>Zonal</v>
      </c>
    </row>
    <row r="979" spans="3:21" x14ac:dyDescent="0.25">
      <c r="C979" s="251" t="s">
        <v>1695</v>
      </c>
      <c r="D979" s="251">
        <v>2004</v>
      </c>
      <c r="E979" s="251" t="s">
        <v>859</v>
      </c>
      <c r="F979" s="251" t="s">
        <v>808</v>
      </c>
      <c r="G979" s="251">
        <v>2002.39</v>
      </c>
      <c r="H979" s="251">
        <v>2002.39</v>
      </c>
      <c r="I979" s="251">
        <v>1</v>
      </c>
      <c r="J979" s="251" t="s">
        <v>830</v>
      </c>
      <c r="K979" s="251" t="s">
        <v>937</v>
      </c>
      <c r="L979" s="251" t="s">
        <v>865</v>
      </c>
      <c r="M979" s="251" t="s">
        <v>938</v>
      </c>
      <c r="N979" s="251">
        <v>20000</v>
      </c>
      <c r="O979" s="251" t="s">
        <v>826</v>
      </c>
      <c r="P979" s="251" t="s">
        <v>826</v>
      </c>
      <c r="Q979" s="251" t="s">
        <v>826</v>
      </c>
      <c r="R979" s="251" t="s">
        <v>826</v>
      </c>
      <c r="S979" s="251" t="s">
        <v>826</v>
      </c>
      <c r="T979" s="251" t="s">
        <v>826</v>
      </c>
      <c r="U979" s="251" t="str">
        <f>VLOOKUP(J979,'RBSA 2016 Equipment Mappings'!$C:$D,2,FALSE)</f>
        <v>Other</v>
      </c>
    </row>
    <row r="980" spans="3:21" x14ac:dyDescent="0.25">
      <c r="C980" s="251" t="s">
        <v>1696</v>
      </c>
      <c r="D980" s="251">
        <v>2003</v>
      </c>
      <c r="E980" s="251" t="s">
        <v>859</v>
      </c>
      <c r="F980" s="251" t="s">
        <v>808</v>
      </c>
      <c r="G980" s="251">
        <v>2000.27</v>
      </c>
      <c r="H980" s="251">
        <v>2000.27</v>
      </c>
      <c r="I980" s="251">
        <v>1</v>
      </c>
      <c r="J980" s="251" t="s">
        <v>624</v>
      </c>
      <c r="K980" s="251" t="s">
        <v>1029</v>
      </c>
      <c r="L980" s="251" t="s">
        <v>865</v>
      </c>
      <c r="M980" s="251" t="s">
        <v>861</v>
      </c>
      <c r="N980" s="251" t="s">
        <v>826</v>
      </c>
      <c r="O980" s="251" t="s">
        <v>826</v>
      </c>
      <c r="P980" s="251" t="s">
        <v>826</v>
      </c>
      <c r="Q980" s="251" t="s">
        <v>624</v>
      </c>
      <c r="R980" s="251" t="s">
        <v>826</v>
      </c>
      <c r="S980" s="251" t="s">
        <v>826</v>
      </c>
      <c r="T980" s="251" t="s">
        <v>826</v>
      </c>
      <c r="U980" s="251" t="str">
        <f>VLOOKUP(J980,'RBSA 2016 Equipment Mappings'!$C:$D,2,FALSE)</f>
        <v>Other</v>
      </c>
    </row>
    <row r="981" spans="3:21" x14ac:dyDescent="0.25">
      <c r="C981" s="251" t="s">
        <v>1697</v>
      </c>
      <c r="D981" s="251" t="s">
        <v>826</v>
      </c>
      <c r="E981" s="251" t="s">
        <v>826</v>
      </c>
      <c r="F981" s="251" t="s">
        <v>808</v>
      </c>
      <c r="G981" s="251">
        <v>2000.27</v>
      </c>
      <c r="H981" s="251">
        <v>500.0675</v>
      </c>
      <c r="I981" s="251">
        <v>1</v>
      </c>
      <c r="J981" s="251" t="s">
        <v>835</v>
      </c>
      <c r="K981" s="251" t="s">
        <v>826</v>
      </c>
      <c r="L981" s="251" t="s">
        <v>8</v>
      </c>
      <c r="M981" s="251" t="s">
        <v>861</v>
      </c>
      <c r="N981" s="251" t="s">
        <v>826</v>
      </c>
      <c r="O981" s="251" t="s">
        <v>826</v>
      </c>
      <c r="P981" s="251" t="s">
        <v>826</v>
      </c>
      <c r="Q981" s="251" t="s">
        <v>826</v>
      </c>
      <c r="R981" s="251" t="s">
        <v>826</v>
      </c>
      <c r="S981" s="251" t="s">
        <v>826</v>
      </c>
      <c r="T981" s="251" t="s">
        <v>826</v>
      </c>
      <c r="U981" s="251" t="str">
        <f>VLOOKUP(J981,'RBSA 2016 Equipment Mappings'!$C:$D,2,FALSE)</f>
        <v>Zonal</v>
      </c>
    </row>
    <row r="982" spans="3:21" x14ac:dyDescent="0.25">
      <c r="C982" s="251" t="s">
        <v>1697</v>
      </c>
      <c r="D982" s="251" t="s">
        <v>826</v>
      </c>
      <c r="E982" s="251" t="s">
        <v>826</v>
      </c>
      <c r="F982" s="251" t="s">
        <v>808</v>
      </c>
      <c r="G982" s="251">
        <v>2000.27</v>
      </c>
      <c r="H982" s="251">
        <v>500.0675</v>
      </c>
      <c r="I982" s="251">
        <v>1</v>
      </c>
      <c r="J982" s="251" t="s">
        <v>835</v>
      </c>
      <c r="K982" s="251" t="s">
        <v>826</v>
      </c>
      <c r="L982" s="251" t="s">
        <v>8</v>
      </c>
      <c r="M982" s="251" t="s">
        <v>861</v>
      </c>
      <c r="N982" s="251" t="s">
        <v>826</v>
      </c>
      <c r="O982" s="251" t="s">
        <v>826</v>
      </c>
      <c r="P982" s="251" t="s">
        <v>826</v>
      </c>
      <c r="Q982" s="251" t="s">
        <v>826</v>
      </c>
      <c r="R982" s="251" t="s">
        <v>826</v>
      </c>
      <c r="S982" s="251" t="s">
        <v>826</v>
      </c>
      <c r="T982" s="251" t="s">
        <v>826</v>
      </c>
      <c r="U982" s="251" t="str">
        <f>VLOOKUP(J982,'RBSA 2016 Equipment Mappings'!$C:$D,2,FALSE)</f>
        <v>Zonal</v>
      </c>
    </row>
    <row r="983" spans="3:21" x14ac:dyDescent="0.25">
      <c r="C983" s="251" t="s">
        <v>1697</v>
      </c>
      <c r="D983" s="251" t="s">
        <v>826</v>
      </c>
      <c r="E983" s="251" t="s">
        <v>826</v>
      </c>
      <c r="F983" s="251" t="s">
        <v>808</v>
      </c>
      <c r="G983" s="251">
        <v>2000.27</v>
      </c>
      <c r="H983" s="251">
        <v>500.0675</v>
      </c>
      <c r="I983" s="251">
        <v>1</v>
      </c>
      <c r="J983" s="251" t="s">
        <v>835</v>
      </c>
      <c r="K983" s="251" t="s">
        <v>826</v>
      </c>
      <c r="L983" s="251" t="s">
        <v>8</v>
      </c>
      <c r="M983" s="251" t="s">
        <v>861</v>
      </c>
      <c r="N983" s="251" t="s">
        <v>826</v>
      </c>
      <c r="O983" s="251" t="s">
        <v>826</v>
      </c>
      <c r="P983" s="251" t="s">
        <v>826</v>
      </c>
      <c r="Q983" s="251" t="s">
        <v>826</v>
      </c>
      <c r="R983" s="251" t="s">
        <v>826</v>
      </c>
      <c r="S983" s="251" t="s">
        <v>826</v>
      </c>
      <c r="T983" s="251" t="s">
        <v>826</v>
      </c>
      <c r="U983" s="251" t="str">
        <f>VLOOKUP(J983,'RBSA 2016 Equipment Mappings'!$C:$D,2,FALSE)</f>
        <v>Zonal</v>
      </c>
    </row>
    <row r="984" spans="3:21" x14ac:dyDescent="0.25">
      <c r="C984" s="251" t="s">
        <v>1697</v>
      </c>
      <c r="D984" s="251" t="s">
        <v>826</v>
      </c>
      <c r="E984" s="251" t="s">
        <v>826</v>
      </c>
      <c r="F984" s="251" t="s">
        <v>808</v>
      </c>
      <c r="G984" s="251">
        <v>2000.27</v>
      </c>
      <c r="H984" s="251">
        <v>500.0675</v>
      </c>
      <c r="I984" s="251">
        <v>1</v>
      </c>
      <c r="J984" s="251" t="s">
        <v>835</v>
      </c>
      <c r="K984" s="251" t="s">
        <v>826</v>
      </c>
      <c r="L984" s="251" t="s">
        <v>8</v>
      </c>
      <c r="M984" s="251" t="s">
        <v>861</v>
      </c>
      <c r="N984" s="251" t="s">
        <v>826</v>
      </c>
      <c r="O984" s="251" t="s">
        <v>826</v>
      </c>
      <c r="P984" s="251" t="s">
        <v>826</v>
      </c>
      <c r="Q984" s="251" t="s">
        <v>826</v>
      </c>
      <c r="R984" s="251" t="s">
        <v>826</v>
      </c>
      <c r="S984" s="251" t="s">
        <v>826</v>
      </c>
      <c r="T984" s="251" t="s">
        <v>826</v>
      </c>
      <c r="U984" s="251" t="str">
        <f>VLOOKUP(J984,'RBSA 2016 Equipment Mappings'!$C:$D,2,FALSE)</f>
        <v>Zonal</v>
      </c>
    </row>
    <row r="985" spans="3:21" x14ac:dyDescent="0.25">
      <c r="C985" s="251" t="s">
        <v>1698</v>
      </c>
      <c r="D985" s="251">
        <v>1999</v>
      </c>
      <c r="E985" s="251" t="s">
        <v>859</v>
      </c>
      <c r="F985" s="251" t="s">
        <v>808</v>
      </c>
      <c r="G985" s="251">
        <v>2000.27</v>
      </c>
      <c r="H985" s="251">
        <v>2000.27</v>
      </c>
      <c r="I985" s="251">
        <v>1</v>
      </c>
      <c r="J985" s="251" t="s">
        <v>678</v>
      </c>
      <c r="K985" s="251" t="s">
        <v>826</v>
      </c>
      <c r="L985" s="251" t="s">
        <v>865</v>
      </c>
      <c r="M985" s="251" t="s">
        <v>866</v>
      </c>
      <c r="N985" s="251">
        <v>40000</v>
      </c>
      <c r="O985" s="251" t="s">
        <v>826</v>
      </c>
      <c r="P985" s="251" t="s">
        <v>826</v>
      </c>
      <c r="Q985" s="251" t="s">
        <v>205</v>
      </c>
      <c r="R985" s="251">
        <v>2012</v>
      </c>
      <c r="S985" s="251" t="s">
        <v>867</v>
      </c>
      <c r="T985" s="251">
        <v>4</v>
      </c>
      <c r="U985" s="251" t="str">
        <f>VLOOKUP(J985,'RBSA 2016 Equipment Mappings'!$C:$D,2,FALSE)</f>
        <v>gFAF</v>
      </c>
    </row>
    <row r="986" spans="3:21" x14ac:dyDescent="0.25">
      <c r="C986" s="251" t="s">
        <v>1699</v>
      </c>
      <c r="D986" s="251">
        <v>1980</v>
      </c>
      <c r="E986" s="251" t="s">
        <v>859</v>
      </c>
      <c r="F986" s="251" t="s">
        <v>808</v>
      </c>
      <c r="G986" s="251">
        <v>2000.27</v>
      </c>
      <c r="H986" s="251">
        <v>2000.27</v>
      </c>
      <c r="I986" s="251">
        <v>1</v>
      </c>
      <c r="J986" s="251" t="s">
        <v>829</v>
      </c>
      <c r="K986" s="251" t="s">
        <v>920</v>
      </c>
      <c r="L986" s="251" t="s">
        <v>8</v>
      </c>
      <c r="M986" s="251" t="s">
        <v>861</v>
      </c>
      <c r="N986" s="251" t="s">
        <v>826</v>
      </c>
      <c r="O986" s="251" t="s">
        <v>826</v>
      </c>
      <c r="P986" s="251" t="s">
        <v>826</v>
      </c>
      <c r="Q986" s="251" t="s">
        <v>862</v>
      </c>
      <c r="R986" s="251" t="s">
        <v>826</v>
      </c>
      <c r="S986" s="251" t="s">
        <v>826</v>
      </c>
      <c r="T986" s="251" t="s">
        <v>826</v>
      </c>
      <c r="U986" s="251" t="str">
        <f>VLOOKUP(J986,'RBSA 2016 Equipment Mappings'!$C:$D,2,FALSE)</f>
        <v>Zonal</v>
      </c>
    </row>
    <row r="987" spans="3:21" x14ac:dyDescent="0.25">
      <c r="C987" s="251" t="s">
        <v>1700</v>
      </c>
      <c r="D987" s="251" t="s">
        <v>826</v>
      </c>
      <c r="E987" s="251" t="s">
        <v>826</v>
      </c>
      <c r="F987" s="251" t="s">
        <v>808</v>
      </c>
      <c r="G987" s="251">
        <v>2000.27</v>
      </c>
      <c r="H987" s="251">
        <v>2000.27</v>
      </c>
      <c r="I987" s="251">
        <v>1</v>
      </c>
      <c r="J987" s="251" t="s">
        <v>829</v>
      </c>
      <c r="K987" s="251" t="s">
        <v>920</v>
      </c>
      <c r="L987" s="251" t="s">
        <v>8</v>
      </c>
      <c r="M987" s="251" t="s">
        <v>861</v>
      </c>
      <c r="N987" s="251" t="s">
        <v>826</v>
      </c>
      <c r="O987" s="251" t="s">
        <v>826</v>
      </c>
      <c r="P987" s="251" t="s">
        <v>826</v>
      </c>
      <c r="Q987" s="251" t="s">
        <v>862</v>
      </c>
      <c r="R987" s="251" t="s">
        <v>826</v>
      </c>
      <c r="S987" s="251" t="s">
        <v>826</v>
      </c>
      <c r="T987" s="251" t="s">
        <v>826</v>
      </c>
      <c r="U987" s="251" t="str">
        <f>VLOOKUP(J987,'RBSA 2016 Equipment Mappings'!$C:$D,2,FALSE)</f>
        <v>Zonal</v>
      </c>
    </row>
    <row r="988" spans="3:21" x14ac:dyDescent="0.25">
      <c r="C988" s="251" t="s">
        <v>1701</v>
      </c>
      <c r="D988" s="251">
        <v>2000</v>
      </c>
      <c r="E988" s="251" t="s">
        <v>859</v>
      </c>
      <c r="F988" s="251" t="s">
        <v>808</v>
      </c>
      <c r="G988" s="251">
        <v>2000.27</v>
      </c>
      <c r="H988" s="251">
        <v>2000.27</v>
      </c>
      <c r="I988" s="251">
        <v>1</v>
      </c>
      <c r="J988" s="251" t="s">
        <v>830</v>
      </c>
      <c r="K988" s="251" t="s">
        <v>937</v>
      </c>
      <c r="L988" s="251" t="s">
        <v>865</v>
      </c>
      <c r="M988" s="251" t="s">
        <v>938</v>
      </c>
      <c r="N988" s="251" t="s">
        <v>826</v>
      </c>
      <c r="O988" s="251" t="s">
        <v>826</v>
      </c>
      <c r="P988" s="251" t="s">
        <v>826</v>
      </c>
      <c r="Q988" s="251" t="s">
        <v>826</v>
      </c>
      <c r="R988" s="251" t="s">
        <v>826</v>
      </c>
      <c r="S988" s="251" t="s">
        <v>826</v>
      </c>
      <c r="T988" s="251" t="s">
        <v>826</v>
      </c>
      <c r="U988" s="251" t="str">
        <f>VLOOKUP(J988,'RBSA 2016 Equipment Mappings'!$C:$D,2,FALSE)</f>
        <v>Other</v>
      </c>
    </row>
    <row r="989" spans="3:21" x14ac:dyDescent="0.25">
      <c r="C989" s="251" t="s">
        <v>1702</v>
      </c>
      <c r="D989" s="251">
        <v>1990</v>
      </c>
      <c r="E989" s="251" t="s">
        <v>859</v>
      </c>
      <c r="F989" s="251" t="s">
        <v>808</v>
      </c>
      <c r="G989" s="251">
        <v>2000.27</v>
      </c>
      <c r="H989" s="251">
        <v>2000.27</v>
      </c>
      <c r="I989" s="251">
        <v>1</v>
      </c>
      <c r="J989" s="251" t="s">
        <v>829</v>
      </c>
      <c r="K989" s="251" t="s">
        <v>860</v>
      </c>
      <c r="L989" s="251" t="s">
        <v>8</v>
      </c>
      <c r="M989" s="251" t="s">
        <v>861</v>
      </c>
      <c r="N989" s="251" t="s">
        <v>826</v>
      </c>
      <c r="O989" s="251" t="s">
        <v>826</v>
      </c>
      <c r="P989" s="251" t="s">
        <v>826</v>
      </c>
      <c r="Q989" s="251" t="s">
        <v>862</v>
      </c>
      <c r="R989" s="251" t="s">
        <v>826</v>
      </c>
      <c r="S989" s="251" t="s">
        <v>826</v>
      </c>
      <c r="T989" s="251" t="s">
        <v>826</v>
      </c>
      <c r="U989" s="251" t="str">
        <f>VLOOKUP(J989,'RBSA 2016 Equipment Mappings'!$C:$D,2,FALSE)</f>
        <v>Zonal</v>
      </c>
    </row>
    <row r="990" spans="3:21" x14ac:dyDescent="0.25">
      <c r="C990" s="251" t="s">
        <v>1703</v>
      </c>
      <c r="D990" s="251">
        <v>2000</v>
      </c>
      <c r="E990" s="251" t="s">
        <v>859</v>
      </c>
      <c r="F990" s="251" t="s">
        <v>808</v>
      </c>
      <c r="G990" s="251">
        <v>2000.27</v>
      </c>
      <c r="H990" s="251">
        <v>1000.135</v>
      </c>
      <c r="I990" s="251">
        <v>1</v>
      </c>
      <c r="J990" s="251" t="s">
        <v>835</v>
      </c>
      <c r="K990" s="251" t="s">
        <v>826</v>
      </c>
      <c r="L990" s="251" t="s">
        <v>8</v>
      </c>
      <c r="M990" s="251" t="s">
        <v>861</v>
      </c>
      <c r="N990" s="251" t="s">
        <v>826</v>
      </c>
      <c r="O990" s="251" t="s">
        <v>826</v>
      </c>
      <c r="P990" s="251" t="s">
        <v>826</v>
      </c>
      <c r="Q990" s="251" t="s">
        <v>826</v>
      </c>
      <c r="R990" s="251" t="s">
        <v>826</v>
      </c>
      <c r="S990" s="251" t="s">
        <v>826</v>
      </c>
      <c r="T990" s="251" t="s">
        <v>826</v>
      </c>
      <c r="U990" s="251" t="str">
        <f>VLOOKUP(J990,'RBSA 2016 Equipment Mappings'!$C:$D,2,FALSE)</f>
        <v>Zonal</v>
      </c>
    </row>
    <row r="991" spans="3:21" x14ac:dyDescent="0.25">
      <c r="C991" s="251" t="s">
        <v>1703</v>
      </c>
      <c r="D991" s="251">
        <v>2000</v>
      </c>
      <c r="E991" s="251" t="s">
        <v>859</v>
      </c>
      <c r="F991" s="251" t="s">
        <v>808</v>
      </c>
      <c r="G991" s="251">
        <v>2000.27</v>
      </c>
      <c r="H991" s="251">
        <v>1000.135</v>
      </c>
      <c r="I991" s="251">
        <v>1</v>
      </c>
      <c r="J991" s="251" t="s">
        <v>835</v>
      </c>
      <c r="K991" s="251" t="s">
        <v>826</v>
      </c>
      <c r="L991" s="251" t="s">
        <v>8</v>
      </c>
      <c r="M991" s="251" t="s">
        <v>861</v>
      </c>
      <c r="N991" s="251" t="s">
        <v>826</v>
      </c>
      <c r="O991" s="251" t="s">
        <v>826</v>
      </c>
      <c r="P991" s="251" t="s">
        <v>826</v>
      </c>
      <c r="Q991" s="251" t="s">
        <v>826</v>
      </c>
      <c r="R991" s="251" t="s">
        <v>826</v>
      </c>
      <c r="S991" s="251" t="s">
        <v>826</v>
      </c>
      <c r="T991" s="251" t="s">
        <v>826</v>
      </c>
      <c r="U991" s="251" t="str">
        <f>VLOOKUP(J991,'RBSA 2016 Equipment Mappings'!$C:$D,2,FALSE)</f>
        <v>Zonal</v>
      </c>
    </row>
    <row r="992" spans="3:21" x14ac:dyDescent="0.25">
      <c r="C992" s="251" t="s">
        <v>1704</v>
      </c>
      <c r="D992" s="251">
        <v>1986</v>
      </c>
      <c r="E992" s="251" t="s">
        <v>859</v>
      </c>
      <c r="F992" s="251" t="s">
        <v>808</v>
      </c>
      <c r="G992" s="251">
        <v>2000.27</v>
      </c>
      <c r="H992" s="251">
        <v>666.756666666667</v>
      </c>
      <c r="I992" s="251">
        <v>1</v>
      </c>
      <c r="J992" s="251" t="s">
        <v>835</v>
      </c>
      <c r="K992" s="251" t="s">
        <v>826</v>
      </c>
      <c r="L992" s="251" t="s">
        <v>8</v>
      </c>
      <c r="M992" s="251" t="s">
        <v>866</v>
      </c>
      <c r="N992" s="251" t="s">
        <v>826</v>
      </c>
      <c r="O992" s="251" t="s">
        <v>826</v>
      </c>
      <c r="P992" s="251" t="s">
        <v>826</v>
      </c>
      <c r="Q992" s="251" t="s">
        <v>826</v>
      </c>
      <c r="R992" s="251" t="s">
        <v>826</v>
      </c>
      <c r="S992" s="251" t="s">
        <v>826</v>
      </c>
      <c r="T992" s="251" t="s">
        <v>826</v>
      </c>
      <c r="U992" s="251" t="str">
        <f>VLOOKUP(J992,'RBSA 2016 Equipment Mappings'!$C:$D,2,FALSE)</f>
        <v>Zonal</v>
      </c>
    </row>
    <row r="993" spans="3:21" x14ac:dyDescent="0.25">
      <c r="C993" s="251" t="s">
        <v>1704</v>
      </c>
      <c r="D993" s="251">
        <v>1986</v>
      </c>
      <c r="E993" s="251" t="s">
        <v>859</v>
      </c>
      <c r="F993" s="251" t="s">
        <v>808</v>
      </c>
      <c r="G993" s="251">
        <v>2000.27</v>
      </c>
      <c r="H993" s="251">
        <v>666.756666666667</v>
      </c>
      <c r="I993" s="251">
        <v>1</v>
      </c>
      <c r="J993" s="251" t="s">
        <v>835</v>
      </c>
      <c r="K993" s="251" t="s">
        <v>826</v>
      </c>
      <c r="L993" s="251" t="s">
        <v>8</v>
      </c>
      <c r="M993" s="251" t="s">
        <v>866</v>
      </c>
      <c r="N993" s="251" t="s">
        <v>826</v>
      </c>
      <c r="O993" s="251" t="s">
        <v>826</v>
      </c>
      <c r="P993" s="251" t="s">
        <v>826</v>
      </c>
      <c r="Q993" s="251" t="s">
        <v>826</v>
      </c>
      <c r="R993" s="251" t="s">
        <v>826</v>
      </c>
      <c r="S993" s="251" t="s">
        <v>826</v>
      </c>
      <c r="T993" s="251" t="s">
        <v>826</v>
      </c>
      <c r="U993" s="251" t="str">
        <f>VLOOKUP(J993,'RBSA 2016 Equipment Mappings'!$C:$D,2,FALSE)</f>
        <v>Zonal</v>
      </c>
    </row>
    <row r="994" spans="3:21" x14ac:dyDescent="0.25">
      <c r="C994" s="251" t="s">
        <v>1704</v>
      </c>
      <c r="D994" s="251">
        <v>1986</v>
      </c>
      <c r="E994" s="251" t="s">
        <v>859</v>
      </c>
      <c r="F994" s="251" t="s">
        <v>808</v>
      </c>
      <c r="G994" s="251">
        <v>2000.27</v>
      </c>
      <c r="H994" s="251">
        <v>666.756666666667</v>
      </c>
      <c r="I994" s="251">
        <v>1</v>
      </c>
      <c r="J994" s="251" t="s">
        <v>835</v>
      </c>
      <c r="K994" s="251" t="s">
        <v>826</v>
      </c>
      <c r="L994" s="251" t="s">
        <v>8</v>
      </c>
      <c r="M994" s="251" t="s">
        <v>861</v>
      </c>
      <c r="N994" s="251" t="s">
        <v>826</v>
      </c>
      <c r="O994" s="251" t="s">
        <v>826</v>
      </c>
      <c r="P994" s="251" t="s">
        <v>826</v>
      </c>
      <c r="Q994" s="251" t="s">
        <v>826</v>
      </c>
      <c r="R994" s="251" t="s">
        <v>826</v>
      </c>
      <c r="S994" s="251" t="s">
        <v>826</v>
      </c>
      <c r="T994" s="251" t="s">
        <v>826</v>
      </c>
      <c r="U994" s="251" t="str">
        <f>VLOOKUP(J994,'RBSA 2016 Equipment Mappings'!$C:$D,2,FALSE)</f>
        <v>Zonal</v>
      </c>
    </row>
    <row r="995" spans="3:21" x14ac:dyDescent="0.25">
      <c r="C995" s="251" t="s">
        <v>1705</v>
      </c>
      <c r="D995" s="251">
        <v>1981</v>
      </c>
      <c r="E995" s="251" t="s">
        <v>859</v>
      </c>
      <c r="F995" s="251" t="s">
        <v>99</v>
      </c>
      <c r="G995" s="251">
        <v>12576.67</v>
      </c>
      <c r="H995" s="251">
        <v>3144.1675</v>
      </c>
      <c r="I995" s="251">
        <v>1</v>
      </c>
      <c r="J995" s="251" t="s">
        <v>835</v>
      </c>
      <c r="K995" s="251" t="s">
        <v>826</v>
      </c>
      <c r="L995" s="251" t="s">
        <v>8</v>
      </c>
      <c r="M995" s="251" t="s">
        <v>861</v>
      </c>
      <c r="N995" s="251" t="s">
        <v>826</v>
      </c>
      <c r="O995" s="251" t="s">
        <v>826</v>
      </c>
      <c r="P995" s="251" t="s">
        <v>826</v>
      </c>
      <c r="Q995" s="251" t="s">
        <v>826</v>
      </c>
      <c r="R995" s="251" t="s">
        <v>826</v>
      </c>
      <c r="S995" s="251" t="s">
        <v>826</v>
      </c>
      <c r="T995" s="251" t="s">
        <v>826</v>
      </c>
      <c r="U995" s="251" t="str">
        <f>VLOOKUP(J995,'RBSA 2016 Equipment Mappings'!$C:$D,2,FALSE)</f>
        <v>Zonal</v>
      </c>
    </row>
    <row r="996" spans="3:21" x14ac:dyDescent="0.25">
      <c r="C996" s="251" t="s">
        <v>1705</v>
      </c>
      <c r="D996" s="251">
        <v>1981</v>
      </c>
      <c r="E996" s="251" t="s">
        <v>859</v>
      </c>
      <c r="F996" s="251" t="s">
        <v>99</v>
      </c>
      <c r="G996" s="251">
        <v>12576.67</v>
      </c>
      <c r="H996" s="251">
        <v>3144.1675</v>
      </c>
      <c r="I996" s="251">
        <v>1</v>
      </c>
      <c r="J996" s="251" t="s">
        <v>835</v>
      </c>
      <c r="K996" s="251" t="s">
        <v>826</v>
      </c>
      <c r="L996" s="251" t="s">
        <v>8</v>
      </c>
      <c r="M996" s="251" t="s">
        <v>861</v>
      </c>
      <c r="N996" s="251" t="s">
        <v>826</v>
      </c>
      <c r="O996" s="251" t="s">
        <v>826</v>
      </c>
      <c r="P996" s="251" t="s">
        <v>826</v>
      </c>
      <c r="Q996" s="251" t="s">
        <v>826</v>
      </c>
      <c r="R996" s="251" t="s">
        <v>826</v>
      </c>
      <c r="S996" s="251" t="s">
        <v>826</v>
      </c>
      <c r="T996" s="251" t="s">
        <v>826</v>
      </c>
      <c r="U996" s="251" t="str">
        <f>VLOOKUP(J996,'RBSA 2016 Equipment Mappings'!$C:$D,2,FALSE)</f>
        <v>Zonal</v>
      </c>
    </row>
    <row r="997" spans="3:21" x14ac:dyDescent="0.25">
      <c r="C997" s="251" t="s">
        <v>1705</v>
      </c>
      <c r="D997" s="251">
        <v>1981</v>
      </c>
      <c r="E997" s="251" t="s">
        <v>859</v>
      </c>
      <c r="F997" s="251" t="s">
        <v>99</v>
      </c>
      <c r="G997" s="251">
        <v>12576.67</v>
      </c>
      <c r="H997" s="251">
        <v>3144.1675</v>
      </c>
      <c r="I997" s="251">
        <v>1</v>
      </c>
      <c r="J997" s="251" t="s">
        <v>835</v>
      </c>
      <c r="K997" s="251" t="s">
        <v>826</v>
      </c>
      <c r="L997" s="251" t="s">
        <v>8</v>
      </c>
      <c r="M997" s="251" t="s">
        <v>861</v>
      </c>
      <c r="N997" s="251" t="s">
        <v>826</v>
      </c>
      <c r="O997" s="251" t="s">
        <v>826</v>
      </c>
      <c r="P997" s="251" t="s">
        <v>826</v>
      </c>
      <c r="Q997" s="251" t="s">
        <v>826</v>
      </c>
      <c r="R997" s="251" t="s">
        <v>826</v>
      </c>
      <c r="S997" s="251" t="s">
        <v>826</v>
      </c>
      <c r="T997" s="251" t="s">
        <v>826</v>
      </c>
      <c r="U997" s="251" t="str">
        <f>VLOOKUP(J997,'RBSA 2016 Equipment Mappings'!$C:$D,2,FALSE)</f>
        <v>Zonal</v>
      </c>
    </row>
    <row r="998" spans="3:21" x14ac:dyDescent="0.25">
      <c r="C998" s="251" t="s">
        <v>1705</v>
      </c>
      <c r="D998" s="251">
        <v>1981</v>
      </c>
      <c r="E998" s="251" t="s">
        <v>859</v>
      </c>
      <c r="F998" s="251" t="s">
        <v>99</v>
      </c>
      <c r="G998" s="251">
        <v>12576.67</v>
      </c>
      <c r="H998" s="251">
        <v>3144.1675</v>
      </c>
      <c r="I998" s="251">
        <v>1</v>
      </c>
      <c r="J998" s="251" t="s">
        <v>835</v>
      </c>
      <c r="K998" s="251" t="s">
        <v>826</v>
      </c>
      <c r="L998" s="251" t="s">
        <v>8</v>
      </c>
      <c r="M998" s="251" t="s">
        <v>861</v>
      </c>
      <c r="N998" s="251" t="s">
        <v>826</v>
      </c>
      <c r="O998" s="251" t="s">
        <v>826</v>
      </c>
      <c r="P998" s="251" t="s">
        <v>826</v>
      </c>
      <c r="Q998" s="251" t="s">
        <v>826</v>
      </c>
      <c r="R998" s="251" t="s">
        <v>826</v>
      </c>
      <c r="S998" s="251" t="s">
        <v>826</v>
      </c>
      <c r="T998" s="251" t="s">
        <v>826</v>
      </c>
      <c r="U998" s="251" t="str">
        <f>VLOOKUP(J998,'RBSA 2016 Equipment Mappings'!$C:$D,2,FALSE)</f>
        <v>Zonal</v>
      </c>
    </row>
    <row r="999" spans="3:21" x14ac:dyDescent="0.25">
      <c r="C999" s="251" t="s">
        <v>1706</v>
      </c>
      <c r="D999" s="251">
        <v>1941</v>
      </c>
      <c r="E999" s="251" t="s">
        <v>859</v>
      </c>
      <c r="F999" s="251" t="s">
        <v>99</v>
      </c>
      <c r="G999" s="251">
        <v>12576.67</v>
      </c>
      <c r="H999" s="251">
        <v>12576.67</v>
      </c>
      <c r="I999" s="251">
        <v>1</v>
      </c>
      <c r="J999" s="251" t="s">
        <v>829</v>
      </c>
      <c r="K999" s="251" t="s">
        <v>876</v>
      </c>
      <c r="L999" s="251" t="s">
        <v>8</v>
      </c>
      <c r="M999" s="251" t="s">
        <v>861</v>
      </c>
      <c r="N999" s="251" t="s">
        <v>826</v>
      </c>
      <c r="O999" s="251" t="s">
        <v>826</v>
      </c>
      <c r="P999" s="251" t="s">
        <v>826</v>
      </c>
      <c r="Q999" s="251" t="s">
        <v>862</v>
      </c>
      <c r="R999" s="251" t="s">
        <v>826</v>
      </c>
      <c r="S999" s="251" t="s">
        <v>826</v>
      </c>
      <c r="T999" s="251" t="s">
        <v>826</v>
      </c>
      <c r="U999" s="251" t="str">
        <f>VLOOKUP(J999,'RBSA 2016 Equipment Mappings'!$C:$D,2,FALSE)</f>
        <v>Zonal</v>
      </c>
    </row>
    <row r="1000" spans="3:21" x14ac:dyDescent="0.25">
      <c r="C1000" s="251" t="s">
        <v>1707</v>
      </c>
      <c r="D1000" s="251">
        <v>1979</v>
      </c>
      <c r="E1000" s="251" t="s">
        <v>859</v>
      </c>
      <c r="F1000" s="251" t="s">
        <v>808</v>
      </c>
      <c r="G1000" s="251">
        <v>2000.27</v>
      </c>
      <c r="H1000" s="251">
        <v>2000.27</v>
      </c>
      <c r="I1000" s="251">
        <v>1</v>
      </c>
      <c r="J1000" s="251" t="s">
        <v>677</v>
      </c>
      <c r="K1000" s="251" t="s">
        <v>826</v>
      </c>
      <c r="L1000" s="251" t="s">
        <v>8</v>
      </c>
      <c r="M1000" s="251" t="s">
        <v>861</v>
      </c>
      <c r="N1000" s="251" t="s">
        <v>826</v>
      </c>
      <c r="O1000" s="251" t="s">
        <v>826</v>
      </c>
      <c r="P1000" s="251" t="s">
        <v>826</v>
      </c>
      <c r="Q1000" s="251" t="s">
        <v>205</v>
      </c>
      <c r="R1000" s="251" t="s">
        <v>826</v>
      </c>
      <c r="S1000" s="251" t="s">
        <v>826</v>
      </c>
      <c r="T1000" s="251" t="s">
        <v>826</v>
      </c>
      <c r="U1000" s="251" t="str">
        <f>VLOOKUP(J1000,'RBSA 2016 Equipment Mappings'!$C:$D,2,FALSE)</f>
        <v>eFAF</v>
      </c>
    </row>
    <row r="1001" spans="3:21" x14ac:dyDescent="0.25">
      <c r="C1001" s="251" t="s">
        <v>1708</v>
      </c>
      <c r="D1001" s="251">
        <v>1912</v>
      </c>
      <c r="E1001" s="251" t="s">
        <v>859</v>
      </c>
      <c r="F1001" s="251" t="s">
        <v>808</v>
      </c>
      <c r="G1001" s="251">
        <v>2002.39</v>
      </c>
      <c r="H1001" s="251">
        <v>2002.39</v>
      </c>
      <c r="I1001" s="251">
        <v>1</v>
      </c>
      <c r="J1001" s="251" t="s">
        <v>840</v>
      </c>
      <c r="K1001" s="251" t="s">
        <v>826</v>
      </c>
      <c r="L1001" s="251" t="s">
        <v>922</v>
      </c>
      <c r="M1001" s="251" t="s">
        <v>862</v>
      </c>
      <c r="N1001" s="251" t="s">
        <v>826</v>
      </c>
      <c r="O1001" s="251" t="s">
        <v>826</v>
      </c>
      <c r="P1001" s="251" t="s">
        <v>826</v>
      </c>
      <c r="Q1001" s="251" t="s">
        <v>862</v>
      </c>
      <c r="R1001" s="251" t="s">
        <v>826</v>
      </c>
      <c r="S1001" s="251" t="s">
        <v>826</v>
      </c>
      <c r="T1001" s="251" t="s">
        <v>826</v>
      </c>
      <c r="U1001" s="251" t="str">
        <f>VLOOKUP(J1001,'RBSA 2016 Equipment Mappings'!$C:$D,2,FALSE)</f>
        <v>Zonal</v>
      </c>
    </row>
    <row r="1002" spans="3:21" x14ac:dyDescent="0.25">
      <c r="C1002" s="251" t="s">
        <v>1709</v>
      </c>
      <c r="D1002" s="251">
        <v>2001</v>
      </c>
      <c r="E1002" s="251" t="s">
        <v>859</v>
      </c>
      <c r="F1002" s="251" t="s">
        <v>808</v>
      </c>
      <c r="G1002" s="251">
        <v>2000.27</v>
      </c>
      <c r="H1002" s="251">
        <v>2000.27</v>
      </c>
      <c r="I1002" s="251">
        <v>1</v>
      </c>
      <c r="J1002" s="251" t="s">
        <v>677</v>
      </c>
      <c r="K1002" s="251" t="s">
        <v>826</v>
      </c>
      <c r="L1002" s="251" t="s">
        <v>8</v>
      </c>
      <c r="M1002" s="251" t="s">
        <v>861</v>
      </c>
      <c r="N1002" s="251" t="s">
        <v>826</v>
      </c>
      <c r="O1002" s="251" t="s">
        <v>826</v>
      </c>
      <c r="P1002" s="251" t="s">
        <v>826</v>
      </c>
      <c r="Q1002" s="251" t="s">
        <v>205</v>
      </c>
      <c r="R1002" s="251">
        <v>2001</v>
      </c>
      <c r="S1002" s="251" t="s">
        <v>859</v>
      </c>
      <c r="T1002" s="251">
        <v>15</v>
      </c>
      <c r="U1002" s="251" t="str">
        <f>VLOOKUP(J1002,'RBSA 2016 Equipment Mappings'!$C:$D,2,FALSE)</f>
        <v>eFAF</v>
      </c>
    </row>
    <row r="1003" spans="3:21" x14ac:dyDescent="0.25">
      <c r="C1003" s="251" t="s">
        <v>1710</v>
      </c>
      <c r="D1003" s="251" t="s">
        <v>826</v>
      </c>
      <c r="E1003" s="251" t="s">
        <v>826</v>
      </c>
      <c r="F1003" s="251" t="s">
        <v>808</v>
      </c>
      <c r="G1003" s="251">
        <v>2000.27</v>
      </c>
      <c r="H1003" s="251">
        <v>2000.27</v>
      </c>
      <c r="I1003" s="251">
        <v>1</v>
      </c>
      <c r="J1003" s="251" t="s">
        <v>835</v>
      </c>
      <c r="K1003" s="251" t="s">
        <v>826</v>
      </c>
      <c r="L1003" s="251" t="s">
        <v>8</v>
      </c>
      <c r="M1003" s="251" t="s">
        <v>861</v>
      </c>
      <c r="N1003" s="251" t="s">
        <v>826</v>
      </c>
      <c r="O1003" s="251" t="s">
        <v>826</v>
      </c>
      <c r="P1003" s="251" t="s">
        <v>826</v>
      </c>
      <c r="Q1003" s="251" t="s">
        <v>826</v>
      </c>
      <c r="R1003" s="251" t="s">
        <v>826</v>
      </c>
      <c r="S1003" s="251" t="s">
        <v>826</v>
      </c>
      <c r="T1003" s="251" t="s">
        <v>826</v>
      </c>
      <c r="U1003" s="251" t="str">
        <f>VLOOKUP(J1003,'RBSA 2016 Equipment Mappings'!$C:$D,2,FALSE)</f>
        <v>Zonal</v>
      </c>
    </row>
    <row r="1004" spans="3:21" x14ac:dyDescent="0.25">
      <c r="C1004" s="251" t="s">
        <v>1711</v>
      </c>
      <c r="D1004" s="251">
        <v>1979</v>
      </c>
      <c r="E1004" s="251" t="s">
        <v>859</v>
      </c>
      <c r="F1004" s="251" t="s">
        <v>808</v>
      </c>
      <c r="G1004" s="251">
        <v>2000.27</v>
      </c>
      <c r="H1004" s="251">
        <v>1000.135</v>
      </c>
      <c r="I1004" s="251">
        <v>1</v>
      </c>
      <c r="J1004" s="251" t="s">
        <v>835</v>
      </c>
      <c r="K1004" s="251" t="s">
        <v>826</v>
      </c>
      <c r="L1004" s="251" t="s">
        <v>8</v>
      </c>
      <c r="M1004" s="251" t="s">
        <v>861</v>
      </c>
      <c r="N1004" s="251" t="s">
        <v>826</v>
      </c>
      <c r="O1004" s="251" t="s">
        <v>826</v>
      </c>
      <c r="P1004" s="251" t="s">
        <v>826</v>
      </c>
      <c r="Q1004" s="251" t="s">
        <v>826</v>
      </c>
      <c r="R1004" s="251" t="s">
        <v>826</v>
      </c>
      <c r="S1004" s="251" t="s">
        <v>826</v>
      </c>
      <c r="T1004" s="251" t="s">
        <v>826</v>
      </c>
      <c r="U1004" s="251" t="str">
        <f>VLOOKUP(J1004,'RBSA 2016 Equipment Mappings'!$C:$D,2,FALSE)</f>
        <v>Zonal</v>
      </c>
    </row>
    <row r="1005" spans="3:21" x14ac:dyDescent="0.25">
      <c r="C1005" s="251" t="s">
        <v>1711</v>
      </c>
      <c r="D1005" s="251">
        <v>1979</v>
      </c>
      <c r="E1005" s="251" t="s">
        <v>859</v>
      </c>
      <c r="F1005" s="251" t="s">
        <v>808</v>
      </c>
      <c r="G1005" s="251">
        <v>2000.27</v>
      </c>
      <c r="H1005" s="251">
        <v>1000.135</v>
      </c>
      <c r="I1005" s="251">
        <v>1</v>
      </c>
      <c r="J1005" s="251" t="s">
        <v>835</v>
      </c>
      <c r="K1005" s="251" t="s">
        <v>826</v>
      </c>
      <c r="L1005" s="251" t="s">
        <v>8</v>
      </c>
      <c r="M1005" s="251" t="s">
        <v>861</v>
      </c>
      <c r="N1005" s="251" t="s">
        <v>826</v>
      </c>
      <c r="O1005" s="251" t="s">
        <v>826</v>
      </c>
      <c r="P1005" s="251" t="s">
        <v>826</v>
      </c>
      <c r="Q1005" s="251" t="s">
        <v>826</v>
      </c>
      <c r="R1005" s="251" t="s">
        <v>826</v>
      </c>
      <c r="S1005" s="251" t="s">
        <v>826</v>
      </c>
      <c r="T1005" s="251" t="s">
        <v>826</v>
      </c>
      <c r="U1005" s="251" t="str">
        <f>VLOOKUP(J1005,'RBSA 2016 Equipment Mappings'!$C:$D,2,FALSE)</f>
        <v>Zonal</v>
      </c>
    </row>
    <row r="1006" spans="3:21" x14ac:dyDescent="0.25">
      <c r="C1006" s="251" t="s">
        <v>1712</v>
      </c>
      <c r="D1006" s="251">
        <v>1986</v>
      </c>
      <c r="E1006" s="251" t="s">
        <v>859</v>
      </c>
      <c r="F1006" s="251" t="s">
        <v>808</v>
      </c>
      <c r="G1006" s="251">
        <v>2000.27</v>
      </c>
      <c r="H1006" s="251">
        <v>2000.27</v>
      </c>
      <c r="I1006" s="251">
        <v>1</v>
      </c>
      <c r="J1006" s="251" t="s">
        <v>829</v>
      </c>
      <c r="K1006" s="251" t="s">
        <v>860</v>
      </c>
      <c r="L1006" s="251" t="s">
        <v>8</v>
      </c>
      <c r="M1006" s="251" t="s">
        <v>861</v>
      </c>
      <c r="N1006" s="251" t="s">
        <v>826</v>
      </c>
      <c r="O1006" s="251" t="s">
        <v>826</v>
      </c>
      <c r="P1006" s="251" t="s">
        <v>826</v>
      </c>
      <c r="Q1006" s="251" t="s">
        <v>862</v>
      </c>
      <c r="R1006" s="251" t="s">
        <v>826</v>
      </c>
      <c r="S1006" s="251" t="s">
        <v>826</v>
      </c>
      <c r="T1006" s="251" t="s">
        <v>826</v>
      </c>
      <c r="U1006" s="251" t="str">
        <f>VLOOKUP(J1006,'RBSA 2016 Equipment Mappings'!$C:$D,2,FALSE)</f>
        <v>Zonal</v>
      </c>
    </row>
    <row r="1007" spans="3:21" x14ac:dyDescent="0.25">
      <c r="C1007" s="251" t="s">
        <v>1713</v>
      </c>
      <c r="D1007" s="251" t="s">
        <v>826</v>
      </c>
      <c r="E1007" s="251" t="s">
        <v>826</v>
      </c>
      <c r="F1007" s="251" t="s">
        <v>808</v>
      </c>
      <c r="G1007" s="251">
        <v>2000.27</v>
      </c>
      <c r="H1007" s="251">
        <v>666.756666666667</v>
      </c>
      <c r="I1007" s="251">
        <v>1</v>
      </c>
      <c r="J1007" s="251" t="s">
        <v>835</v>
      </c>
      <c r="K1007" s="251" t="s">
        <v>826</v>
      </c>
      <c r="L1007" s="251" t="s">
        <v>8</v>
      </c>
      <c r="M1007" s="251" t="s">
        <v>861</v>
      </c>
      <c r="N1007" s="251" t="s">
        <v>826</v>
      </c>
      <c r="O1007" s="251" t="s">
        <v>826</v>
      </c>
      <c r="P1007" s="251" t="s">
        <v>826</v>
      </c>
      <c r="Q1007" s="251" t="s">
        <v>826</v>
      </c>
      <c r="R1007" s="251" t="s">
        <v>826</v>
      </c>
      <c r="S1007" s="251" t="s">
        <v>826</v>
      </c>
      <c r="T1007" s="251" t="s">
        <v>826</v>
      </c>
      <c r="U1007" s="251" t="str">
        <f>VLOOKUP(J1007,'RBSA 2016 Equipment Mappings'!$C:$D,2,FALSE)</f>
        <v>Zonal</v>
      </c>
    </row>
    <row r="1008" spans="3:21" x14ac:dyDescent="0.25">
      <c r="C1008" s="251" t="s">
        <v>1713</v>
      </c>
      <c r="D1008" s="251" t="s">
        <v>826</v>
      </c>
      <c r="E1008" s="251" t="s">
        <v>826</v>
      </c>
      <c r="F1008" s="251" t="s">
        <v>808</v>
      </c>
      <c r="G1008" s="251">
        <v>2000.27</v>
      </c>
      <c r="H1008" s="251">
        <v>666.756666666667</v>
      </c>
      <c r="I1008" s="251">
        <v>1</v>
      </c>
      <c r="J1008" s="251" t="s">
        <v>835</v>
      </c>
      <c r="K1008" s="251" t="s">
        <v>826</v>
      </c>
      <c r="L1008" s="251" t="s">
        <v>8</v>
      </c>
      <c r="M1008" s="251" t="s">
        <v>861</v>
      </c>
      <c r="N1008" s="251" t="s">
        <v>826</v>
      </c>
      <c r="O1008" s="251" t="s">
        <v>826</v>
      </c>
      <c r="P1008" s="251" t="s">
        <v>826</v>
      </c>
      <c r="Q1008" s="251" t="s">
        <v>826</v>
      </c>
      <c r="R1008" s="251" t="s">
        <v>826</v>
      </c>
      <c r="S1008" s="251" t="s">
        <v>826</v>
      </c>
      <c r="T1008" s="251" t="s">
        <v>826</v>
      </c>
      <c r="U1008" s="251" t="str">
        <f>VLOOKUP(J1008,'RBSA 2016 Equipment Mappings'!$C:$D,2,FALSE)</f>
        <v>Zonal</v>
      </c>
    </row>
    <row r="1009" spans="3:21" x14ac:dyDescent="0.25">
      <c r="C1009" s="251" t="s">
        <v>1713</v>
      </c>
      <c r="D1009" s="251" t="s">
        <v>826</v>
      </c>
      <c r="E1009" s="251" t="s">
        <v>826</v>
      </c>
      <c r="F1009" s="251" t="s">
        <v>808</v>
      </c>
      <c r="G1009" s="251">
        <v>2000.27</v>
      </c>
      <c r="H1009" s="251">
        <v>666.756666666667</v>
      </c>
      <c r="I1009" s="251">
        <v>1</v>
      </c>
      <c r="J1009" s="251" t="s">
        <v>835</v>
      </c>
      <c r="K1009" s="251" t="s">
        <v>826</v>
      </c>
      <c r="L1009" s="251" t="s">
        <v>8</v>
      </c>
      <c r="M1009" s="251" t="s">
        <v>861</v>
      </c>
      <c r="N1009" s="251" t="s">
        <v>826</v>
      </c>
      <c r="O1009" s="251" t="s">
        <v>826</v>
      </c>
      <c r="P1009" s="251" t="s">
        <v>826</v>
      </c>
      <c r="Q1009" s="251" t="s">
        <v>826</v>
      </c>
      <c r="R1009" s="251" t="s">
        <v>826</v>
      </c>
      <c r="S1009" s="251" t="s">
        <v>826</v>
      </c>
      <c r="T1009" s="251" t="s">
        <v>826</v>
      </c>
      <c r="U1009" s="251" t="str">
        <f>VLOOKUP(J1009,'RBSA 2016 Equipment Mappings'!$C:$D,2,FALSE)</f>
        <v>Zonal</v>
      </c>
    </row>
    <row r="1010" spans="3:21" x14ac:dyDescent="0.25">
      <c r="C1010" s="251" t="s">
        <v>1714</v>
      </c>
      <c r="D1010" s="251">
        <v>1970</v>
      </c>
      <c r="E1010" s="251" t="s">
        <v>859</v>
      </c>
      <c r="F1010" s="251" t="s">
        <v>808</v>
      </c>
      <c r="G1010" s="251">
        <v>2000.27</v>
      </c>
      <c r="H1010" s="251">
        <v>1000.135</v>
      </c>
      <c r="I1010" s="251">
        <v>1</v>
      </c>
      <c r="J1010" s="251" t="s">
        <v>829</v>
      </c>
      <c r="K1010" s="251" t="s">
        <v>860</v>
      </c>
      <c r="L1010" s="251" t="s">
        <v>8</v>
      </c>
      <c r="M1010" s="251" t="s">
        <v>861</v>
      </c>
      <c r="N1010" s="251" t="s">
        <v>826</v>
      </c>
      <c r="O1010" s="251" t="s">
        <v>826</v>
      </c>
      <c r="P1010" s="251" t="s">
        <v>826</v>
      </c>
      <c r="Q1010" s="251" t="s">
        <v>862</v>
      </c>
      <c r="R1010" s="251" t="s">
        <v>826</v>
      </c>
      <c r="S1010" s="251" t="s">
        <v>826</v>
      </c>
      <c r="T1010" s="251" t="s">
        <v>826</v>
      </c>
      <c r="U1010" s="251" t="str">
        <f>VLOOKUP(J1010,'RBSA 2016 Equipment Mappings'!$C:$D,2,FALSE)</f>
        <v>Zonal</v>
      </c>
    </row>
    <row r="1011" spans="3:21" x14ac:dyDescent="0.25">
      <c r="C1011" s="251" t="s">
        <v>1714</v>
      </c>
      <c r="D1011" s="251">
        <v>1970</v>
      </c>
      <c r="E1011" s="251" t="s">
        <v>859</v>
      </c>
      <c r="F1011" s="251" t="s">
        <v>808</v>
      </c>
      <c r="G1011" s="251">
        <v>2000.27</v>
      </c>
      <c r="H1011" s="251">
        <v>1000.135</v>
      </c>
      <c r="I1011" s="251">
        <v>1</v>
      </c>
      <c r="J1011" s="251" t="s">
        <v>829</v>
      </c>
      <c r="K1011" s="251" t="s">
        <v>920</v>
      </c>
      <c r="L1011" s="251" t="s">
        <v>8</v>
      </c>
      <c r="M1011" s="251" t="s">
        <v>861</v>
      </c>
      <c r="N1011" s="251" t="s">
        <v>826</v>
      </c>
      <c r="O1011" s="251" t="s">
        <v>826</v>
      </c>
      <c r="P1011" s="251" t="s">
        <v>826</v>
      </c>
      <c r="Q1011" s="251" t="s">
        <v>862</v>
      </c>
      <c r="R1011" s="251" t="s">
        <v>826</v>
      </c>
      <c r="S1011" s="251" t="s">
        <v>826</v>
      </c>
      <c r="T1011" s="251" t="s">
        <v>826</v>
      </c>
      <c r="U1011" s="251" t="str">
        <f>VLOOKUP(J1011,'RBSA 2016 Equipment Mappings'!$C:$D,2,FALSE)</f>
        <v>Zonal</v>
      </c>
    </row>
    <row r="1012" spans="3:21" x14ac:dyDescent="0.25">
      <c r="C1012" s="251" t="s">
        <v>1715</v>
      </c>
      <c r="D1012" s="251">
        <v>1991</v>
      </c>
      <c r="E1012" s="251" t="s">
        <v>859</v>
      </c>
      <c r="F1012" s="251" t="s">
        <v>808</v>
      </c>
      <c r="G1012" s="251">
        <v>2000.27</v>
      </c>
      <c r="H1012" s="251">
        <v>2000.27</v>
      </c>
      <c r="I1012" s="251">
        <v>1</v>
      </c>
      <c r="J1012" s="251" t="s">
        <v>829</v>
      </c>
      <c r="K1012" s="251" t="s">
        <v>860</v>
      </c>
      <c r="L1012" s="251" t="s">
        <v>8</v>
      </c>
      <c r="M1012" s="251" t="s">
        <v>861</v>
      </c>
      <c r="N1012" s="251" t="s">
        <v>826</v>
      </c>
      <c r="O1012" s="251" t="s">
        <v>826</v>
      </c>
      <c r="P1012" s="251" t="s">
        <v>826</v>
      </c>
      <c r="Q1012" s="251" t="s">
        <v>862</v>
      </c>
      <c r="R1012" s="251" t="s">
        <v>826</v>
      </c>
      <c r="S1012" s="251" t="s">
        <v>826</v>
      </c>
      <c r="T1012" s="251" t="s">
        <v>826</v>
      </c>
      <c r="U1012" s="251" t="str">
        <f>VLOOKUP(J1012,'RBSA 2016 Equipment Mappings'!$C:$D,2,FALSE)</f>
        <v>Zonal</v>
      </c>
    </row>
    <row r="1013" spans="3:21" x14ac:dyDescent="0.25">
      <c r="C1013" s="251" t="s">
        <v>1716</v>
      </c>
      <c r="D1013" s="251">
        <v>1973</v>
      </c>
      <c r="E1013" s="251" t="s">
        <v>859</v>
      </c>
      <c r="F1013" s="251" t="s">
        <v>808</v>
      </c>
      <c r="G1013" s="251">
        <v>2103.1799999999998</v>
      </c>
      <c r="H1013" s="251">
        <v>525.79499999999996</v>
      </c>
      <c r="I1013" s="251">
        <v>3</v>
      </c>
      <c r="J1013" s="251" t="s">
        <v>835</v>
      </c>
      <c r="K1013" s="251" t="s">
        <v>826</v>
      </c>
      <c r="L1013" s="251" t="s">
        <v>8</v>
      </c>
      <c r="M1013" s="251" t="s">
        <v>861</v>
      </c>
      <c r="N1013" s="251" t="s">
        <v>826</v>
      </c>
      <c r="O1013" s="251" t="s">
        <v>826</v>
      </c>
      <c r="P1013" s="251" t="s">
        <v>826</v>
      </c>
      <c r="Q1013" s="251" t="s">
        <v>826</v>
      </c>
      <c r="R1013" s="251" t="s">
        <v>826</v>
      </c>
      <c r="S1013" s="251" t="s">
        <v>826</v>
      </c>
      <c r="T1013" s="251" t="s">
        <v>826</v>
      </c>
      <c r="U1013" s="251" t="str">
        <f>VLOOKUP(J1013,'RBSA 2016 Equipment Mappings'!$C:$D,2,FALSE)</f>
        <v>Zonal</v>
      </c>
    </row>
    <row r="1014" spans="3:21" x14ac:dyDescent="0.25">
      <c r="C1014" s="251" t="s">
        <v>1716</v>
      </c>
      <c r="D1014" s="251">
        <v>1973</v>
      </c>
      <c r="E1014" s="251" t="s">
        <v>859</v>
      </c>
      <c r="F1014" s="251" t="s">
        <v>808</v>
      </c>
      <c r="G1014" s="251">
        <v>2103.1799999999998</v>
      </c>
      <c r="H1014" s="251">
        <v>525.79499999999996</v>
      </c>
      <c r="I1014" s="251">
        <v>3</v>
      </c>
      <c r="J1014" s="251" t="s">
        <v>835</v>
      </c>
      <c r="K1014" s="251" t="s">
        <v>826</v>
      </c>
      <c r="L1014" s="251" t="s">
        <v>8</v>
      </c>
      <c r="M1014" s="251" t="s">
        <v>861</v>
      </c>
      <c r="N1014" s="251" t="s">
        <v>826</v>
      </c>
      <c r="O1014" s="251" t="s">
        <v>826</v>
      </c>
      <c r="P1014" s="251" t="s">
        <v>826</v>
      </c>
      <c r="Q1014" s="251" t="s">
        <v>826</v>
      </c>
      <c r="R1014" s="251" t="s">
        <v>826</v>
      </c>
      <c r="S1014" s="251" t="s">
        <v>826</v>
      </c>
      <c r="T1014" s="251" t="s">
        <v>826</v>
      </c>
      <c r="U1014" s="251" t="str">
        <f>VLOOKUP(J1014,'RBSA 2016 Equipment Mappings'!$C:$D,2,FALSE)</f>
        <v>Zonal</v>
      </c>
    </row>
    <row r="1015" spans="3:21" x14ac:dyDescent="0.25">
      <c r="C1015" s="251" t="s">
        <v>1716</v>
      </c>
      <c r="D1015" s="251">
        <v>1973</v>
      </c>
      <c r="E1015" s="251" t="s">
        <v>859</v>
      </c>
      <c r="F1015" s="251" t="s">
        <v>808</v>
      </c>
      <c r="G1015" s="251">
        <v>2103.1799999999998</v>
      </c>
      <c r="H1015" s="251">
        <v>525.79499999999996</v>
      </c>
      <c r="I1015" s="251">
        <v>3</v>
      </c>
      <c r="J1015" s="251" t="s">
        <v>835</v>
      </c>
      <c r="K1015" s="251" t="s">
        <v>826</v>
      </c>
      <c r="L1015" s="251" t="s">
        <v>8</v>
      </c>
      <c r="M1015" s="251" t="s">
        <v>861</v>
      </c>
      <c r="N1015" s="251" t="s">
        <v>826</v>
      </c>
      <c r="O1015" s="251" t="s">
        <v>826</v>
      </c>
      <c r="P1015" s="251" t="s">
        <v>826</v>
      </c>
      <c r="Q1015" s="251" t="s">
        <v>826</v>
      </c>
      <c r="R1015" s="251" t="s">
        <v>826</v>
      </c>
      <c r="S1015" s="251" t="s">
        <v>826</v>
      </c>
      <c r="T1015" s="251" t="s">
        <v>826</v>
      </c>
      <c r="U1015" s="251" t="str">
        <f>VLOOKUP(J1015,'RBSA 2016 Equipment Mappings'!$C:$D,2,FALSE)</f>
        <v>Zonal</v>
      </c>
    </row>
    <row r="1016" spans="3:21" x14ac:dyDescent="0.25">
      <c r="C1016" s="251" t="s">
        <v>1716</v>
      </c>
      <c r="D1016" s="251">
        <v>1973</v>
      </c>
      <c r="E1016" s="251" t="s">
        <v>859</v>
      </c>
      <c r="F1016" s="251" t="s">
        <v>808</v>
      </c>
      <c r="G1016" s="251">
        <v>2103.1799999999998</v>
      </c>
      <c r="H1016" s="251">
        <v>525.79499999999996</v>
      </c>
      <c r="I1016" s="251">
        <v>3</v>
      </c>
      <c r="J1016" s="251" t="s">
        <v>835</v>
      </c>
      <c r="K1016" s="251" t="s">
        <v>826</v>
      </c>
      <c r="L1016" s="251" t="s">
        <v>8</v>
      </c>
      <c r="M1016" s="251" t="s">
        <v>861</v>
      </c>
      <c r="N1016" s="251" t="s">
        <v>826</v>
      </c>
      <c r="O1016" s="251" t="s">
        <v>826</v>
      </c>
      <c r="P1016" s="251" t="s">
        <v>826</v>
      </c>
      <c r="Q1016" s="251" t="s">
        <v>826</v>
      </c>
      <c r="R1016" s="251" t="s">
        <v>826</v>
      </c>
      <c r="S1016" s="251" t="s">
        <v>826</v>
      </c>
      <c r="T1016" s="251" t="s">
        <v>826</v>
      </c>
      <c r="U1016" s="251" t="str">
        <f>VLOOKUP(J1016,'RBSA 2016 Equipment Mappings'!$C:$D,2,FALSE)</f>
        <v>Zonal</v>
      </c>
    </row>
    <row r="1017" spans="3:21" x14ac:dyDescent="0.25">
      <c r="C1017" s="251" t="s">
        <v>1717</v>
      </c>
      <c r="D1017" s="251">
        <v>1970</v>
      </c>
      <c r="E1017" s="251" t="s">
        <v>859</v>
      </c>
      <c r="F1017" s="251" t="s">
        <v>99</v>
      </c>
      <c r="G1017" s="251">
        <v>1882.4</v>
      </c>
      <c r="H1017" s="251">
        <v>941.2</v>
      </c>
      <c r="I1017" s="251">
        <v>3</v>
      </c>
      <c r="J1017" s="251" t="s">
        <v>835</v>
      </c>
      <c r="K1017" s="251" t="s">
        <v>826</v>
      </c>
      <c r="L1017" s="251" t="s">
        <v>8</v>
      </c>
      <c r="M1017" s="251" t="s">
        <v>861</v>
      </c>
      <c r="N1017" s="251" t="s">
        <v>826</v>
      </c>
      <c r="O1017" s="251" t="s">
        <v>826</v>
      </c>
      <c r="P1017" s="251" t="s">
        <v>826</v>
      </c>
      <c r="Q1017" s="251" t="s">
        <v>826</v>
      </c>
      <c r="R1017" s="251" t="s">
        <v>826</v>
      </c>
      <c r="S1017" s="251" t="s">
        <v>826</v>
      </c>
      <c r="T1017" s="251" t="s">
        <v>826</v>
      </c>
      <c r="U1017" s="251" t="str">
        <f>VLOOKUP(J1017,'RBSA 2016 Equipment Mappings'!$C:$D,2,FALSE)</f>
        <v>Zonal</v>
      </c>
    </row>
    <row r="1018" spans="3:21" x14ac:dyDescent="0.25">
      <c r="C1018" s="251" t="s">
        <v>1717</v>
      </c>
      <c r="D1018" s="251">
        <v>1970</v>
      </c>
      <c r="E1018" s="251" t="s">
        <v>859</v>
      </c>
      <c r="F1018" s="251" t="s">
        <v>99</v>
      </c>
      <c r="G1018" s="251">
        <v>1882.4</v>
      </c>
      <c r="H1018" s="251">
        <v>941.2</v>
      </c>
      <c r="I1018" s="251">
        <v>3</v>
      </c>
      <c r="J1018" s="251" t="s">
        <v>835</v>
      </c>
      <c r="K1018" s="251" t="s">
        <v>826</v>
      </c>
      <c r="L1018" s="251" t="s">
        <v>8</v>
      </c>
      <c r="M1018" s="251" t="s">
        <v>861</v>
      </c>
      <c r="N1018" s="251" t="s">
        <v>826</v>
      </c>
      <c r="O1018" s="251" t="s">
        <v>826</v>
      </c>
      <c r="P1018" s="251" t="s">
        <v>826</v>
      </c>
      <c r="Q1018" s="251" t="s">
        <v>826</v>
      </c>
      <c r="R1018" s="251" t="s">
        <v>826</v>
      </c>
      <c r="S1018" s="251" t="s">
        <v>826</v>
      </c>
      <c r="T1018" s="251" t="s">
        <v>826</v>
      </c>
      <c r="U1018" s="251" t="str">
        <f>VLOOKUP(J1018,'RBSA 2016 Equipment Mappings'!$C:$D,2,FALSE)</f>
        <v>Zonal</v>
      </c>
    </row>
    <row r="1019" spans="3:21" x14ac:dyDescent="0.25">
      <c r="C1019" s="251" t="s">
        <v>1718</v>
      </c>
      <c r="D1019" s="251">
        <v>1975</v>
      </c>
      <c r="E1019" s="251" t="s">
        <v>859</v>
      </c>
      <c r="F1019" s="251" t="s">
        <v>808</v>
      </c>
      <c r="G1019" s="251">
        <v>214.04</v>
      </c>
      <c r="H1019" s="251">
        <v>53.51</v>
      </c>
      <c r="I1019" s="251">
        <v>2</v>
      </c>
      <c r="J1019" s="251" t="s">
        <v>835</v>
      </c>
      <c r="K1019" s="251" t="s">
        <v>826</v>
      </c>
      <c r="L1019" s="251" t="s">
        <v>8</v>
      </c>
      <c r="M1019" s="251" t="s">
        <v>861</v>
      </c>
      <c r="N1019" s="251" t="s">
        <v>826</v>
      </c>
      <c r="O1019" s="251" t="s">
        <v>826</v>
      </c>
      <c r="P1019" s="251" t="s">
        <v>826</v>
      </c>
      <c r="Q1019" s="251" t="s">
        <v>826</v>
      </c>
      <c r="R1019" s="251" t="s">
        <v>826</v>
      </c>
      <c r="S1019" s="251" t="s">
        <v>826</v>
      </c>
      <c r="T1019" s="251" t="s">
        <v>826</v>
      </c>
      <c r="U1019" s="251" t="str">
        <f>VLOOKUP(J1019,'RBSA 2016 Equipment Mappings'!$C:$D,2,FALSE)</f>
        <v>Zonal</v>
      </c>
    </row>
    <row r="1020" spans="3:21" x14ac:dyDescent="0.25">
      <c r="C1020" s="251" t="s">
        <v>1718</v>
      </c>
      <c r="D1020" s="251">
        <v>1975</v>
      </c>
      <c r="E1020" s="251" t="s">
        <v>859</v>
      </c>
      <c r="F1020" s="251" t="s">
        <v>808</v>
      </c>
      <c r="G1020" s="251">
        <v>214.04</v>
      </c>
      <c r="H1020" s="251">
        <v>53.51</v>
      </c>
      <c r="I1020" s="251">
        <v>2</v>
      </c>
      <c r="J1020" s="251" t="s">
        <v>835</v>
      </c>
      <c r="K1020" s="251" t="s">
        <v>826</v>
      </c>
      <c r="L1020" s="251" t="s">
        <v>8</v>
      </c>
      <c r="M1020" s="251" t="s">
        <v>861</v>
      </c>
      <c r="N1020" s="251" t="s">
        <v>826</v>
      </c>
      <c r="O1020" s="251" t="s">
        <v>826</v>
      </c>
      <c r="P1020" s="251" t="s">
        <v>826</v>
      </c>
      <c r="Q1020" s="251" t="s">
        <v>826</v>
      </c>
      <c r="R1020" s="251" t="s">
        <v>826</v>
      </c>
      <c r="S1020" s="251" t="s">
        <v>826</v>
      </c>
      <c r="T1020" s="251" t="s">
        <v>826</v>
      </c>
      <c r="U1020" s="251" t="str">
        <f>VLOOKUP(J1020,'RBSA 2016 Equipment Mappings'!$C:$D,2,FALSE)</f>
        <v>Zonal</v>
      </c>
    </row>
    <row r="1021" spans="3:21" x14ac:dyDescent="0.25">
      <c r="C1021" s="251" t="s">
        <v>1718</v>
      </c>
      <c r="D1021" s="251">
        <v>1975</v>
      </c>
      <c r="E1021" s="251" t="s">
        <v>859</v>
      </c>
      <c r="F1021" s="251" t="s">
        <v>808</v>
      </c>
      <c r="G1021" s="251">
        <v>214.04</v>
      </c>
      <c r="H1021" s="251">
        <v>53.51</v>
      </c>
      <c r="I1021" s="251">
        <v>2</v>
      </c>
      <c r="J1021" s="251" t="s">
        <v>835</v>
      </c>
      <c r="K1021" s="251" t="s">
        <v>826</v>
      </c>
      <c r="L1021" s="251" t="s">
        <v>8</v>
      </c>
      <c r="M1021" s="251" t="s">
        <v>861</v>
      </c>
      <c r="N1021" s="251" t="s">
        <v>826</v>
      </c>
      <c r="O1021" s="251" t="s">
        <v>826</v>
      </c>
      <c r="P1021" s="251" t="s">
        <v>826</v>
      </c>
      <c r="Q1021" s="251" t="s">
        <v>826</v>
      </c>
      <c r="R1021" s="251" t="s">
        <v>826</v>
      </c>
      <c r="S1021" s="251" t="s">
        <v>826</v>
      </c>
      <c r="T1021" s="251" t="s">
        <v>826</v>
      </c>
      <c r="U1021" s="251" t="str">
        <f>VLOOKUP(J1021,'RBSA 2016 Equipment Mappings'!$C:$D,2,FALSE)</f>
        <v>Zonal</v>
      </c>
    </row>
    <row r="1022" spans="3:21" x14ac:dyDescent="0.25">
      <c r="C1022" s="251" t="s">
        <v>1718</v>
      </c>
      <c r="D1022" s="251">
        <v>1975</v>
      </c>
      <c r="E1022" s="251" t="s">
        <v>859</v>
      </c>
      <c r="F1022" s="251" t="s">
        <v>808</v>
      </c>
      <c r="G1022" s="251">
        <v>214.04</v>
      </c>
      <c r="H1022" s="251">
        <v>53.51</v>
      </c>
      <c r="I1022" s="251">
        <v>2</v>
      </c>
      <c r="J1022" s="251" t="s">
        <v>835</v>
      </c>
      <c r="K1022" s="251" t="s">
        <v>826</v>
      </c>
      <c r="L1022" s="251" t="s">
        <v>8</v>
      </c>
      <c r="M1022" s="251" t="s">
        <v>861</v>
      </c>
      <c r="N1022" s="251" t="s">
        <v>826</v>
      </c>
      <c r="O1022" s="251" t="s">
        <v>826</v>
      </c>
      <c r="P1022" s="251" t="s">
        <v>826</v>
      </c>
      <c r="Q1022" s="251" t="s">
        <v>826</v>
      </c>
      <c r="R1022" s="251" t="s">
        <v>826</v>
      </c>
      <c r="S1022" s="251" t="s">
        <v>826</v>
      </c>
      <c r="T1022" s="251" t="s">
        <v>826</v>
      </c>
      <c r="U1022" s="251" t="str">
        <f>VLOOKUP(J1022,'RBSA 2016 Equipment Mappings'!$C:$D,2,FALSE)</f>
        <v>Zonal</v>
      </c>
    </row>
    <row r="1023" spans="3:21" x14ac:dyDescent="0.25">
      <c r="C1023" s="251" t="s">
        <v>1719</v>
      </c>
      <c r="D1023" s="251">
        <v>1970</v>
      </c>
      <c r="E1023" s="251" t="s">
        <v>859</v>
      </c>
      <c r="F1023" s="251" t="s">
        <v>99</v>
      </c>
      <c r="G1023" s="251">
        <v>1882.4</v>
      </c>
      <c r="H1023" s="251">
        <v>1882.4</v>
      </c>
      <c r="I1023" s="251">
        <v>2</v>
      </c>
      <c r="J1023" s="251" t="s">
        <v>829</v>
      </c>
      <c r="K1023" s="251" t="s">
        <v>860</v>
      </c>
      <c r="L1023" s="251" t="s">
        <v>8</v>
      </c>
      <c r="M1023" s="251" t="s">
        <v>861</v>
      </c>
      <c r="N1023" s="251" t="s">
        <v>826</v>
      </c>
      <c r="O1023" s="251" t="s">
        <v>826</v>
      </c>
      <c r="P1023" s="251" t="s">
        <v>826</v>
      </c>
      <c r="Q1023" s="251" t="s">
        <v>862</v>
      </c>
      <c r="R1023" s="251" t="s">
        <v>826</v>
      </c>
      <c r="S1023" s="251" t="s">
        <v>826</v>
      </c>
      <c r="T1023" s="251" t="s">
        <v>826</v>
      </c>
      <c r="U1023" s="251" t="str">
        <f>VLOOKUP(J1023,'RBSA 2016 Equipment Mappings'!$C:$D,2,FALSE)</f>
        <v>Zonal</v>
      </c>
    </row>
    <row r="1024" spans="3:21" x14ac:dyDescent="0.25">
      <c r="C1024" s="251" t="s">
        <v>1720</v>
      </c>
      <c r="D1024" s="251">
        <v>1987</v>
      </c>
      <c r="E1024" s="251" t="s">
        <v>859</v>
      </c>
      <c r="F1024" s="251" t="s">
        <v>99</v>
      </c>
      <c r="G1024" s="251">
        <v>1882.4</v>
      </c>
      <c r="H1024" s="251">
        <v>1882.4</v>
      </c>
      <c r="I1024" s="251">
        <v>2</v>
      </c>
      <c r="J1024" s="251" t="s">
        <v>678</v>
      </c>
      <c r="K1024" s="251" t="s">
        <v>826</v>
      </c>
      <c r="L1024" s="251" t="s">
        <v>865</v>
      </c>
      <c r="M1024" s="251" t="s">
        <v>861</v>
      </c>
      <c r="N1024" s="251">
        <v>60000</v>
      </c>
      <c r="O1024" s="251" t="s">
        <v>826</v>
      </c>
      <c r="P1024" s="251" t="s">
        <v>826</v>
      </c>
      <c r="Q1024" s="251" t="s">
        <v>205</v>
      </c>
      <c r="R1024" s="251">
        <v>1994</v>
      </c>
      <c r="S1024" s="251" t="s">
        <v>859</v>
      </c>
      <c r="T1024" s="251">
        <v>22</v>
      </c>
      <c r="U1024" s="251" t="str">
        <f>VLOOKUP(J1024,'RBSA 2016 Equipment Mappings'!$C:$D,2,FALSE)</f>
        <v>gFAF</v>
      </c>
    </row>
    <row r="1025" spans="3:21" x14ac:dyDescent="0.25">
      <c r="C1025" s="251" t="s">
        <v>1721</v>
      </c>
      <c r="D1025" s="251">
        <v>1990</v>
      </c>
      <c r="E1025" s="251" t="s">
        <v>859</v>
      </c>
      <c r="F1025" s="251" t="s">
        <v>99</v>
      </c>
      <c r="G1025" s="251">
        <v>1882.4</v>
      </c>
      <c r="H1025" s="251">
        <v>1882.4</v>
      </c>
      <c r="I1025" s="251">
        <v>2</v>
      </c>
      <c r="J1025" s="251" t="s">
        <v>624</v>
      </c>
      <c r="K1025" s="251" t="s">
        <v>1029</v>
      </c>
      <c r="L1025" s="251" t="s">
        <v>865</v>
      </c>
      <c r="M1025" s="251" t="s">
        <v>861</v>
      </c>
      <c r="N1025" s="251">
        <v>52000</v>
      </c>
      <c r="O1025" s="251" t="s">
        <v>826</v>
      </c>
      <c r="P1025" s="251" t="s">
        <v>826</v>
      </c>
      <c r="Q1025" s="251" t="s">
        <v>624</v>
      </c>
      <c r="R1025" s="251">
        <v>1990</v>
      </c>
      <c r="S1025" s="251" t="s">
        <v>859</v>
      </c>
      <c r="T1025" s="251">
        <v>26</v>
      </c>
      <c r="U1025" s="251" t="str">
        <f>VLOOKUP(J1025,'RBSA 2016 Equipment Mappings'!$C:$D,2,FALSE)</f>
        <v>Other</v>
      </c>
    </row>
    <row r="1026" spans="3:21" x14ac:dyDescent="0.25">
      <c r="C1026" s="251" t="s">
        <v>1722</v>
      </c>
      <c r="D1026" s="251">
        <v>2013</v>
      </c>
      <c r="E1026" s="251" t="s">
        <v>867</v>
      </c>
      <c r="F1026" s="251" t="s">
        <v>99</v>
      </c>
      <c r="G1026" s="251">
        <v>1882.4</v>
      </c>
      <c r="H1026" s="251">
        <v>941.2</v>
      </c>
      <c r="I1026" s="251">
        <v>2</v>
      </c>
      <c r="J1026" s="251" t="s">
        <v>835</v>
      </c>
      <c r="K1026" s="251" t="s">
        <v>826</v>
      </c>
      <c r="L1026" s="251" t="s">
        <v>8</v>
      </c>
      <c r="M1026" s="251" t="s">
        <v>861</v>
      </c>
      <c r="N1026" s="251" t="s">
        <v>826</v>
      </c>
      <c r="O1026" s="251" t="s">
        <v>826</v>
      </c>
      <c r="P1026" s="251" t="s">
        <v>826</v>
      </c>
      <c r="Q1026" s="251" t="s">
        <v>826</v>
      </c>
      <c r="R1026" s="251" t="s">
        <v>826</v>
      </c>
      <c r="S1026" s="251" t="s">
        <v>826</v>
      </c>
      <c r="T1026" s="251" t="s">
        <v>826</v>
      </c>
      <c r="U1026" s="251" t="str">
        <f>VLOOKUP(J1026,'RBSA 2016 Equipment Mappings'!$C:$D,2,FALSE)</f>
        <v>Zonal</v>
      </c>
    </row>
    <row r="1027" spans="3:21" x14ac:dyDescent="0.25">
      <c r="C1027" s="251" t="s">
        <v>1722</v>
      </c>
      <c r="D1027" s="251">
        <v>2013</v>
      </c>
      <c r="E1027" s="251" t="s">
        <v>867</v>
      </c>
      <c r="F1027" s="251" t="s">
        <v>99</v>
      </c>
      <c r="G1027" s="251">
        <v>1882.4</v>
      </c>
      <c r="H1027" s="251">
        <v>941.2</v>
      </c>
      <c r="I1027" s="251">
        <v>2</v>
      </c>
      <c r="J1027" s="251" t="s">
        <v>835</v>
      </c>
      <c r="K1027" s="251" t="s">
        <v>826</v>
      </c>
      <c r="L1027" s="251" t="s">
        <v>8</v>
      </c>
      <c r="M1027" s="251" t="s">
        <v>861</v>
      </c>
      <c r="N1027" s="251" t="s">
        <v>826</v>
      </c>
      <c r="O1027" s="251" t="s">
        <v>826</v>
      </c>
      <c r="P1027" s="251" t="s">
        <v>826</v>
      </c>
      <c r="Q1027" s="251" t="s">
        <v>826</v>
      </c>
      <c r="R1027" s="251" t="s">
        <v>826</v>
      </c>
      <c r="S1027" s="251" t="s">
        <v>826</v>
      </c>
      <c r="T1027" s="251" t="s">
        <v>826</v>
      </c>
      <c r="U1027" s="251" t="str">
        <f>VLOOKUP(J1027,'RBSA 2016 Equipment Mappings'!$C:$D,2,FALSE)</f>
        <v>Zonal</v>
      </c>
    </row>
    <row r="1028" spans="3:21" x14ac:dyDescent="0.25">
      <c r="C1028" s="251" t="s">
        <v>1723</v>
      </c>
      <c r="D1028" s="251">
        <v>1975</v>
      </c>
      <c r="E1028" s="251" t="s">
        <v>859</v>
      </c>
      <c r="F1028" s="251" t="s">
        <v>808</v>
      </c>
      <c r="G1028" s="251">
        <v>214.04</v>
      </c>
      <c r="H1028" s="251">
        <v>214.04</v>
      </c>
      <c r="I1028" s="251">
        <v>3</v>
      </c>
      <c r="J1028" s="251" t="s">
        <v>678</v>
      </c>
      <c r="K1028" s="251" t="s">
        <v>826</v>
      </c>
      <c r="L1028" s="251" t="s">
        <v>865</v>
      </c>
      <c r="M1028" s="251" t="s">
        <v>861</v>
      </c>
      <c r="N1028" s="251">
        <v>66000</v>
      </c>
      <c r="O1028" s="251" t="s">
        <v>826</v>
      </c>
      <c r="P1028" s="251" t="s">
        <v>826</v>
      </c>
      <c r="Q1028" s="251" t="s">
        <v>205</v>
      </c>
      <c r="R1028" s="251">
        <v>1999</v>
      </c>
      <c r="S1028" s="251" t="s">
        <v>859</v>
      </c>
      <c r="T1028" s="251">
        <v>17</v>
      </c>
      <c r="U1028" s="251" t="str">
        <f>VLOOKUP(J1028,'RBSA 2016 Equipment Mappings'!$C:$D,2,FALSE)</f>
        <v>gFAF</v>
      </c>
    </row>
    <row r="1029" spans="3:21" x14ac:dyDescent="0.25">
      <c r="C1029" s="251" t="s">
        <v>1724</v>
      </c>
      <c r="D1029" s="251">
        <v>1982</v>
      </c>
      <c r="E1029" s="251" t="s">
        <v>859</v>
      </c>
      <c r="F1029" s="251" t="s">
        <v>99</v>
      </c>
      <c r="G1029" s="251">
        <v>2661.5</v>
      </c>
      <c r="H1029" s="251">
        <v>887.16666666666697</v>
      </c>
      <c r="I1029" s="251">
        <v>3</v>
      </c>
      <c r="J1029" s="251" t="s">
        <v>835</v>
      </c>
      <c r="K1029" s="251" t="s">
        <v>826</v>
      </c>
      <c r="L1029" s="251" t="s">
        <v>8</v>
      </c>
      <c r="M1029" s="251" t="s">
        <v>861</v>
      </c>
      <c r="N1029" s="251" t="s">
        <v>826</v>
      </c>
      <c r="O1029" s="251" t="s">
        <v>826</v>
      </c>
      <c r="P1029" s="251" t="s">
        <v>826</v>
      </c>
      <c r="Q1029" s="251" t="s">
        <v>826</v>
      </c>
      <c r="R1029" s="251" t="s">
        <v>826</v>
      </c>
      <c r="S1029" s="251" t="s">
        <v>826</v>
      </c>
      <c r="T1029" s="251" t="s">
        <v>826</v>
      </c>
      <c r="U1029" s="251" t="str">
        <f>VLOOKUP(J1029,'RBSA 2016 Equipment Mappings'!$C:$D,2,FALSE)</f>
        <v>Zonal</v>
      </c>
    </row>
    <row r="1030" spans="3:21" x14ac:dyDescent="0.25">
      <c r="C1030" s="251" t="s">
        <v>1724</v>
      </c>
      <c r="D1030" s="251">
        <v>1982</v>
      </c>
      <c r="E1030" s="251" t="s">
        <v>859</v>
      </c>
      <c r="F1030" s="251" t="s">
        <v>99</v>
      </c>
      <c r="G1030" s="251">
        <v>2661.5</v>
      </c>
      <c r="H1030" s="251">
        <v>887.16666666666697</v>
      </c>
      <c r="I1030" s="251">
        <v>3</v>
      </c>
      <c r="J1030" s="251" t="s">
        <v>835</v>
      </c>
      <c r="K1030" s="251" t="s">
        <v>826</v>
      </c>
      <c r="L1030" s="251" t="s">
        <v>8</v>
      </c>
      <c r="M1030" s="251" t="s">
        <v>861</v>
      </c>
      <c r="N1030" s="251" t="s">
        <v>826</v>
      </c>
      <c r="O1030" s="251" t="s">
        <v>826</v>
      </c>
      <c r="P1030" s="251" t="s">
        <v>826</v>
      </c>
      <c r="Q1030" s="251" t="s">
        <v>826</v>
      </c>
      <c r="R1030" s="251" t="s">
        <v>826</v>
      </c>
      <c r="S1030" s="251" t="s">
        <v>826</v>
      </c>
      <c r="T1030" s="251" t="s">
        <v>826</v>
      </c>
      <c r="U1030" s="251" t="str">
        <f>VLOOKUP(J1030,'RBSA 2016 Equipment Mappings'!$C:$D,2,FALSE)</f>
        <v>Zonal</v>
      </c>
    </row>
    <row r="1031" spans="3:21" x14ac:dyDescent="0.25">
      <c r="C1031" s="251" t="s">
        <v>1724</v>
      </c>
      <c r="D1031" s="251">
        <v>1982</v>
      </c>
      <c r="E1031" s="251" t="s">
        <v>859</v>
      </c>
      <c r="F1031" s="251" t="s">
        <v>99</v>
      </c>
      <c r="G1031" s="251">
        <v>2661.5</v>
      </c>
      <c r="H1031" s="251">
        <v>887.16666666666697</v>
      </c>
      <c r="I1031" s="251">
        <v>3</v>
      </c>
      <c r="J1031" s="251" t="s">
        <v>835</v>
      </c>
      <c r="K1031" s="251" t="s">
        <v>826</v>
      </c>
      <c r="L1031" s="251" t="s">
        <v>8</v>
      </c>
      <c r="M1031" s="251" t="s">
        <v>861</v>
      </c>
      <c r="N1031" s="251" t="s">
        <v>826</v>
      </c>
      <c r="O1031" s="251" t="s">
        <v>826</v>
      </c>
      <c r="P1031" s="251" t="s">
        <v>826</v>
      </c>
      <c r="Q1031" s="251" t="s">
        <v>826</v>
      </c>
      <c r="R1031" s="251" t="s">
        <v>826</v>
      </c>
      <c r="S1031" s="251" t="s">
        <v>826</v>
      </c>
      <c r="T1031" s="251" t="s">
        <v>826</v>
      </c>
      <c r="U1031" s="251" t="str">
        <f>VLOOKUP(J1031,'RBSA 2016 Equipment Mappings'!$C:$D,2,FALSE)</f>
        <v>Zonal</v>
      </c>
    </row>
    <row r="1032" spans="3:21" x14ac:dyDescent="0.25">
      <c r="C1032" s="251" t="s">
        <v>1725</v>
      </c>
      <c r="D1032" s="251">
        <v>1973</v>
      </c>
      <c r="E1032" s="251" t="s">
        <v>859</v>
      </c>
      <c r="F1032" s="251" t="s">
        <v>808</v>
      </c>
      <c r="G1032" s="251">
        <v>214.04</v>
      </c>
      <c r="H1032" s="251">
        <v>107.02</v>
      </c>
      <c r="I1032" s="251">
        <v>3</v>
      </c>
      <c r="J1032" s="251" t="s">
        <v>835</v>
      </c>
      <c r="K1032" s="251" t="s">
        <v>826</v>
      </c>
      <c r="L1032" s="251" t="s">
        <v>8</v>
      </c>
      <c r="M1032" s="251" t="s">
        <v>861</v>
      </c>
      <c r="N1032" s="251" t="s">
        <v>826</v>
      </c>
      <c r="O1032" s="251" t="s">
        <v>826</v>
      </c>
      <c r="P1032" s="251" t="s">
        <v>826</v>
      </c>
      <c r="Q1032" s="251" t="s">
        <v>826</v>
      </c>
      <c r="R1032" s="251" t="s">
        <v>826</v>
      </c>
      <c r="S1032" s="251" t="s">
        <v>826</v>
      </c>
      <c r="T1032" s="251" t="s">
        <v>826</v>
      </c>
      <c r="U1032" s="251" t="str">
        <f>VLOOKUP(J1032,'RBSA 2016 Equipment Mappings'!$C:$D,2,FALSE)</f>
        <v>Zonal</v>
      </c>
    </row>
    <row r="1033" spans="3:21" x14ac:dyDescent="0.25">
      <c r="C1033" s="251" t="s">
        <v>1725</v>
      </c>
      <c r="D1033" s="251">
        <v>1973</v>
      </c>
      <c r="E1033" s="251" t="s">
        <v>859</v>
      </c>
      <c r="F1033" s="251" t="s">
        <v>808</v>
      </c>
      <c r="G1033" s="251">
        <v>214.04</v>
      </c>
      <c r="H1033" s="251">
        <v>107.02</v>
      </c>
      <c r="I1033" s="251">
        <v>3</v>
      </c>
      <c r="J1033" s="251" t="s">
        <v>835</v>
      </c>
      <c r="K1033" s="251" t="s">
        <v>826</v>
      </c>
      <c r="L1033" s="251" t="s">
        <v>8</v>
      </c>
      <c r="M1033" s="251" t="s">
        <v>861</v>
      </c>
      <c r="N1033" s="251" t="s">
        <v>826</v>
      </c>
      <c r="O1033" s="251" t="s">
        <v>826</v>
      </c>
      <c r="P1033" s="251" t="s">
        <v>826</v>
      </c>
      <c r="Q1033" s="251" t="s">
        <v>826</v>
      </c>
      <c r="R1033" s="251" t="s">
        <v>826</v>
      </c>
      <c r="S1033" s="251" t="s">
        <v>826</v>
      </c>
      <c r="T1033" s="251" t="s">
        <v>826</v>
      </c>
      <c r="U1033" s="251" t="str">
        <f>VLOOKUP(J1033,'RBSA 2016 Equipment Mappings'!$C:$D,2,FALSE)</f>
        <v>Zonal</v>
      </c>
    </row>
    <row r="1034" spans="3:21" x14ac:dyDescent="0.25">
      <c r="C1034" s="251" t="s">
        <v>1726</v>
      </c>
      <c r="D1034" s="251">
        <v>1986</v>
      </c>
      <c r="E1034" s="251" t="s">
        <v>859</v>
      </c>
      <c r="F1034" s="251" t="s">
        <v>808</v>
      </c>
      <c r="G1034" s="251">
        <v>214.04</v>
      </c>
      <c r="H1034" s="251">
        <v>107.02</v>
      </c>
      <c r="I1034" s="251">
        <v>3</v>
      </c>
      <c r="J1034" s="251" t="s">
        <v>835</v>
      </c>
      <c r="K1034" s="251" t="s">
        <v>826</v>
      </c>
      <c r="L1034" s="251" t="s">
        <v>8</v>
      </c>
      <c r="M1034" s="251" t="s">
        <v>861</v>
      </c>
      <c r="N1034" s="251" t="s">
        <v>826</v>
      </c>
      <c r="O1034" s="251" t="s">
        <v>826</v>
      </c>
      <c r="P1034" s="251" t="s">
        <v>826</v>
      </c>
      <c r="Q1034" s="251" t="s">
        <v>826</v>
      </c>
      <c r="R1034" s="251" t="s">
        <v>826</v>
      </c>
      <c r="S1034" s="251" t="s">
        <v>826</v>
      </c>
      <c r="T1034" s="251" t="s">
        <v>826</v>
      </c>
      <c r="U1034" s="251" t="str">
        <f>VLOOKUP(J1034,'RBSA 2016 Equipment Mappings'!$C:$D,2,FALSE)</f>
        <v>Zonal</v>
      </c>
    </row>
    <row r="1035" spans="3:21" x14ac:dyDescent="0.25">
      <c r="C1035" s="251" t="s">
        <v>1726</v>
      </c>
      <c r="D1035" s="251">
        <v>1986</v>
      </c>
      <c r="E1035" s="251" t="s">
        <v>859</v>
      </c>
      <c r="F1035" s="251" t="s">
        <v>808</v>
      </c>
      <c r="G1035" s="251">
        <v>214.04</v>
      </c>
      <c r="H1035" s="251">
        <v>107.02</v>
      </c>
      <c r="I1035" s="251">
        <v>3</v>
      </c>
      <c r="J1035" s="251" t="s">
        <v>835</v>
      </c>
      <c r="K1035" s="251" t="s">
        <v>826</v>
      </c>
      <c r="L1035" s="251" t="s">
        <v>8</v>
      </c>
      <c r="M1035" s="251" t="s">
        <v>861</v>
      </c>
      <c r="N1035" s="251" t="s">
        <v>826</v>
      </c>
      <c r="O1035" s="251" t="s">
        <v>826</v>
      </c>
      <c r="P1035" s="251" t="s">
        <v>826</v>
      </c>
      <c r="Q1035" s="251" t="s">
        <v>826</v>
      </c>
      <c r="R1035" s="251" t="s">
        <v>826</v>
      </c>
      <c r="S1035" s="251" t="s">
        <v>826</v>
      </c>
      <c r="T1035" s="251" t="s">
        <v>826</v>
      </c>
      <c r="U1035" s="251" t="str">
        <f>VLOOKUP(J1035,'RBSA 2016 Equipment Mappings'!$C:$D,2,FALSE)</f>
        <v>Zonal</v>
      </c>
    </row>
    <row r="1036" spans="3:21" x14ac:dyDescent="0.25">
      <c r="C1036" s="251" t="s">
        <v>1727</v>
      </c>
      <c r="D1036" s="251">
        <v>2002</v>
      </c>
      <c r="E1036" s="251" t="s">
        <v>859</v>
      </c>
      <c r="F1036" s="251" t="s">
        <v>808</v>
      </c>
      <c r="G1036" s="251">
        <v>214.04</v>
      </c>
      <c r="H1036" s="251">
        <v>107.02</v>
      </c>
      <c r="I1036" s="251">
        <v>3</v>
      </c>
      <c r="J1036" s="251" t="s">
        <v>829</v>
      </c>
      <c r="K1036" s="251" t="s">
        <v>920</v>
      </c>
      <c r="L1036" s="251" t="s">
        <v>8</v>
      </c>
      <c r="M1036" s="251" t="s">
        <v>861</v>
      </c>
      <c r="N1036" s="251" t="s">
        <v>826</v>
      </c>
      <c r="O1036" s="251" t="s">
        <v>826</v>
      </c>
      <c r="P1036" s="251" t="s">
        <v>826</v>
      </c>
      <c r="Q1036" s="251" t="s">
        <v>862</v>
      </c>
      <c r="R1036" s="251" t="s">
        <v>826</v>
      </c>
      <c r="S1036" s="251" t="s">
        <v>826</v>
      </c>
      <c r="T1036" s="251" t="s">
        <v>826</v>
      </c>
      <c r="U1036" s="251" t="str">
        <f>VLOOKUP(J1036,'RBSA 2016 Equipment Mappings'!$C:$D,2,FALSE)</f>
        <v>Zonal</v>
      </c>
    </row>
    <row r="1037" spans="3:21" x14ac:dyDescent="0.25">
      <c r="C1037" s="251" t="s">
        <v>1727</v>
      </c>
      <c r="D1037" s="251">
        <v>2002</v>
      </c>
      <c r="E1037" s="251" t="s">
        <v>859</v>
      </c>
      <c r="F1037" s="251" t="s">
        <v>808</v>
      </c>
      <c r="G1037" s="251">
        <v>214.04</v>
      </c>
      <c r="H1037" s="251">
        <v>107.02</v>
      </c>
      <c r="I1037" s="251">
        <v>3</v>
      </c>
      <c r="J1037" s="251" t="s">
        <v>829</v>
      </c>
      <c r="K1037" s="251" t="s">
        <v>860</v>
      </c>
      <c r="L1037" s="251" t="s">
        <v>8</v>
      </c>
      <c r="M1037" s="251" t="s">
        <v>861</v>
      </c>
      <c r="N1037" s="251" t="s">
        <v>826</v>
      </c>
      <c r="O1037" s="251" t="s">
        <v>826</v>
      </c>
      <c r="P1037" s="251" t="s">
        <v>826</v>
      </c>
      <c r="Q1037" s="251" t="s">
        <v>862</v>
      </c>
      <c r="R1037" s="251" t="s">
        <v>826</v>
      </c>
      <c r="S1037" s="251" t="s">
        <v>826</v>
      </c>
      <c r="T1037" s="251" t="s">
        <v>826</v>
      </c>
      <c r="U1037" s="251" t="str">
        <f>VLOOKUP(J1037,'RBSA 2016 Equipment Mappings'!$C:$D,2,FALSE)</f>
        <v>Zonal</v>
      </c>
    </row>
    <row r="1038" spans="3:21" x14ac:dyDescent="0.25">
      <c r="C1038" s="251" t="s">
        <v>1728</v>
      </c>
      <c r="D1038" s="251">
        <v>1987</v>
      </c>
      <c r="E1038" s="251" t="s">
        <v>859</v>
      </c>
      <c r="F1038" s="251" t="s">
        <v>808</v>
      </c>
      <c r="G1038" s="251">
        <v>214.04</v>
      </c>
      <c r="H1038" s="251">
        <v>214.04</v>
      </c>
      <c r="I1038" s="251">
        <v>3</v>
      </c>
      <c r="J1038" s="251" t="s">
        <v>677</v>
      </c>
      <c r="K1038" s="251" t="s">
        <v>826</v>
      </c>
      <c r="L1038" s="251" t="s">
        <v>8</v>
      </c>
      <c r="M1038" s="251" t="s">
        <v>866</v>
      </c>
      <c r="N1038" s="251" t="s">
        <v>826</v>
      </c>
      <c r="O1038" s="251" t="s">
        <v>826</v>
      </c>
      <c r="P1038" s="251" t="s">
        <v>826</v>
      </c>
      <c r="Q1038" s="251" t="s">
        <v>205</v>
      </c>
      <c r="R1038" s="251">
        <v>1987</v>
      </c>
      <c r="S1038" s="251" t="s">
        <v>859</v>
      </c>
      <c r="T1038" s="251">
        <v>29</v>
      </c>
      <c r="U1038" s="251" t="str">
        <f>VLOOKUP(J1038,'RBSA 2016 Equipment Mappings'!$C:$D,2,FALSE)</f>
        <v>eFAF</v>
      </c>
    </row>
    <row r="1039" spans="3:21" x14ac:dyDescent="0.25">
      <c r="C1039" s="251" t="s">
        <v>1729</v>
      </c>
      <c r="D1039" s="251">
        <v>2004</v>
      </c>
      <c r="E1039" s="251" t="s">
        <v>859</v>
      </c>
      <c r="F1039" s="251" t="s">
        <v>808</v>
      </c>
      <c r="G1039" s="251">
        <v>214.04</v>
      </c>
      <c r="H1039" s="251">
        <v>71.346666666666707</v>
      </c>
      <c r="I1039" s="251">
        <v>3</v>
      </c>
      <c r="J1039" s="251" t="s">
        <v>835</v>
      </c>
      <c r="K1039" s="251" t="s">
        <v>826</v>
      </c>
      <c r="L1039" s="251" t="s">
        <v>8</v>
      </c>
      <c r="M1039" s="251" t="s">
        <v>861</v>
      </c>
      <c r="N1039" s="251" t="s">
        <v>826</v>
      </c>
      <c r="O1039" s="251" t="s">
        <v>826</v>
      </c>
      <c r="P1039" s="251" t="s">
        <v>826</v>
      </c>
      <c r="Q1039" s="251" t="s">
        <v>826</v>
      </c>
      <c r="R1039" s="251" t="s">
        <v>826</v>
      </c>
      <c r="S1039" s="251" t="s">
        <v>826</v>
      </c>
      <c r="T1039" s="251" t="s">
        <v>826</v>
      </c>
      <c r="U1039" s="251" t="str">
        <f>VLOOKUP(J1039,'RBSA 2016 Equipment Mappings'!$C:$D,2,FALSE)</f>
        <v>Zonal</v>
      </c>
    </row>
    <row r="1040" spans="3:21" x14ac:dyDescent="0.25">
      <c r="C1040" s="251" t="s">
        <v>1729</v>
      </c>
      <c r="D1040" s="251">
        <v>2004</v>
      </c>
      <c r="E1040" s="251" t="s">
        <v>859</v>
      </c>
      <c r="F1040" s="251" t="s">
        <v>808</v>
      </c>
      <c r="G1040" s="251">
        <v>214.04</v>
      </c>
      <c r="H1040" s="251">
        <v>71.346666666666707</v>
      </c>
      <c r="I1040" s="251">
        <v>3</v>
      </c>
      <c r="J1040" s="251" t="s">
        <v>835</v>
      </c>
      <c r="K1040" s="251" t="s">
        <v>826</v>
      </c>
      <c r="L1040" s="251" t="s">
        <v>8</v>
      </c>
      <c r="M1040" s="251" t="s">
        <v>861</v>
      </c>
      <c r="N1040" s="251" t="s">
        <v>826</v>
      </c>
      <c r="O1040" s="251" t="s">
        <v>826</v>
      </c>
      <c r="P1040" s="251" t="s">
        <v>826</v>
      </c>
      <c r="Q1040" s="251" t="s">
        <v>826</v>
      </c>
      <c r="R1040" s="251" t="s">
        <v>826</v>
      </c>
      <c r="S1040" s="251" t="s">
        <v>826</v>
      </c>
      <c r="T1040" s="251" t="s">
        <v>826</v>
      </c>
      <c r="U1040" s="251" t="str">
        <f>VLOOKUP(J1040,'RBSA 2016 Equipment Mappings'!$C:$D,2,FALSE)</f>
        <v>Zonal</v>
      </c>
    </row>
    <row r="1041" spans="3:21" x14ac:dyDescent="0.25">
      <c r="C1041" s="251" t="s">
        <v>1729</v>
      </c>
      <c r="D1041" s="251">
        <v>2004</v>
      </c>
      <c r="E1041" s="251" t="s">
        <v>859</v>
      </c>
      <c r="F1041" s="251" t="s">
        <v>808</v>
      </c>
      <c r="G1041" s="251">
        <v>214.04</v>
      </c>
      <c r="H1041" s="251">
        <v>71.346666666666707</v>
      </c>
      <c r="I1041" s="251">
        <v>3</v>
      </c>
      <c r="J1041" s="251" t="s">
        <v>835</v>
      </c>
      <c r="K1041" s="251" t="s">
        <v>826</v>
      </c>
      <c r="L1041" s="251" t="s">
        <v>8</v>
      </c>
      <c r="M1041" s="251" t="s">
        <v>861</v>
      </c>
      <c r="N1041" s="251" t="s">
        <v>826</v>
      </c>
      <c r="O1041" s="251" t="s">
        <v>826</v>
      </c>
      <c r="P1041" s="251" t="s">
        <v>826</v>
      </c>
      <c r="Q1041" s="251" t="s">
        <v>826</v>
      </c>
      <c r="R1041" s="251" t="s">
        <v>826</v>
      </c>
      <c r="S1041" s="251" t="s">
        <v>826</v>
      </c>
      <c r="T1041" s="251" t="s">
        <v>826</v>
      </c>
      <c r="U1041" s="251" t="str">
        <f>VLOOKUP(J1041,'RBSA 2016 Equipment Mappings'!$C:$D,2,FALSE)</f>
        <v>Zonal</v>
      </c>
    </row>
    <row r="1042" spans="3:21" x14ac:dyDescent="0.25">
      <c r="C1042" s="251" t="s">
        <v>1730</v>
      </c>
      <c r="D1042" s="251" t="s">
        <v>826</v>
      </c>
      <c r="E1042" s="251" t="s">
        <v>826</v>
      </c>
      <c r="F1042" s="251" t="s">
        <v>99</v>
      </c>
      <c r="G1042" s="251">
        <v>2661.5</v>
      </c>
      <c r="H1042" s="251">
        <v>887.16666666666697</v>
      </c>
      <c r="I1042" s="251">
        <v>3</v>
      </c>
      <c r="J1042" s="251" t="s">
        <v>835</v>
      </c>
      <c r="K1042" s="251" t="s">
        <v>826</v>
      </c>
      <c r="L1042" s="251" t="s">
        <v>8</v>
      </c>
      <c r="M1042" s="251" t="s">
        <v>861</v>
      </c>
      <c r="N1042" s="251" t="s">
        <v>826</v>
      </c>
      <c r="O1042" s="251" t="s">
        <v>826</v>
      </c>
      <c r="P1042" s="251" t="s">
        <v>826</v>
      </c>
      <c r="Q1042" s="251" t="s">
        <v>826</v>
      </c>
      <c r="R1042" s="251" t="s">
        <v>826</v>
      </c>
      <c r="S1042" s="251" t="s">
        <v>826</v>
      </c>
      <c r="T1042" s="251" t="s">
        <v>826</v>
      </c>
      <c r="U1042" s="251" t="str">
        <f>VLOOKUP(J1042,'RBSA 2016 Equipment Mappings'!$C:$D,2,FALSE)</f>
        <v>Zonal</v>
      </c>
    </row>
    <row r="1043" spans="3:21" x14ac:dyDescent="0.25">
      <c r="C1043" s="251" t="s">
        <v>1730</v>
      </c>
      <c r="D1043" s="251" t="s">
        <v>826</v>
      </c>
      <c r="E1043" s="251" t="s">
        <v>826</v>
      </c>
      <c r="F1043" s="251" t="s">
        <v>99</v>
      </c>
      <c r="G1043" s="251">
        <v>2661.5</v>
      </c>
      <c r="H1043" s="251">
        <v>887.16666666666697</v>
      </c>
      <c r="I1043" s="251">
        <v>3</v>
      </c>
      <c r="J1043" s="251" t="s">
        <v>835</v>
      </c>
      <c r="K1043" s="251" t="s">
        <v>826</v>
      </c>
      <c r="L1043" s="251" t="s">
        <v>8</v>
      </c>
      <c r="M1043" s="251" t="s">
        <v>861</v>
      </c>
      <c r="N1043" s="251" t="s">
        <v>826</v>
      </c>
      <c r="O1043" s="251" t="s">
        <v>826</v>
      </c>
      <c r="P1043" s="251" t="s">
        <v>826</v>
      </c>
      <c r="Q1043" s="251" t="s">
        <v>826</v>
      </c>
      <c r="R1043" s="251" t="s">
        <v>826</v>
      </c>
      <c r="S1043" s="251" t="s">
        <v>826</v>
      </c>
      <c r="T1043" s="251" t="s">
        <v>826</v>
      </c>
      <c r="U1043" s="251" t="str">
        <f>VLOOKUP(J1043,'RBSA 2016 Equipment Mappings'!$C:$D,2,FALSE)</f>
        <v>Zonal</v>
      </c>
    </row>
    <row r="1044" spans="3:21" x14ac:dyDescent="0.25">
      <c r="C1044" s="251" t="s">
        <v>1730</v>
      </c>
      <c r="D1044" s="251" t="s">
        <v>826</v>
      </c>
      <c r="E1044" s="251" t="s">
        <v>826</v>
      </c>
      <c r="F1044" s="251" t="s">
        <v>99</v>
      </c>
      <c r="G1044" s="251">
        <v>2661.5</v>
      </c>
      <c r="H1044" s="251">
        <v>887.16666666666697</v>
      </c>
      <c r="I1044" s="251">
        <v>3</v>
      </c>
      <c r="J1044" s="251" t="s">
        <v>835</v>
      </c>
      <c r="K1044" s="251" t="s">
        <v>826</v>
      </c>
      <c r="L1044" s="251" t="s">
        <v>8</v>
      </c>
      <c r="M1044" s="251" t="s">
        <v>861</v>
      </c>
      <c r="N1044" s="251" t="s">
        <v>826</v>
      </c>
      <c r="O1044" s="251" t="s">
        <v>826</v>
      </c>
      <c r="P1044" s="251" t="s">
        <v>826</v>
      </c>
      <c r="Q1044" s="251" t="s">
        <v>826</v>
      </c>
      <c r="R1044" s="251" t="s">
        <v>826</v>
      </c>
      <c r="S1044" s="251" t="s">
        <v>826</v>
      </c>
      <c r="T1044" s="251" t="s">
        <v>826</v>
      </c>
      <c r="U1044" s="251" t="str">
        <f>VLOOKUP(J1044,'RBSA 2016 Equipment Mappings'!$C:$D,2,FALSE)</f>
        <v>Zonal</v>
      </c>
    </row>
    <row r="1045" spans="3:21" x14ac:dyDescent="0.25">
      <c r="C1045" s="251" t="s">
        <v>1731</v>
      </c>
      <c r="D1045" s="251">
        <v>1970</v>
      </c>
      <c r="E1045" s="251" t="s">
        <v>859</v>
      </c>
      <c r="F1045" s="251" t="s">
        <v>808</v>
      </c>
      <c r="G1045" s="251">
        <v>214.04</v>
      </c>
      <c r="H1045" s="251">
        <v>30.577142857142899</v>
      </c>
      <c r="I1045" s="251">
        <v>2</v>
      </c>
      <c r="J1045" s="251" t="s">
        <v>835</v>
      </c>
      <c r="K1045" s="251" t="s">
        <v>826</v>
      </c>
      <c r="L1045" s="251" t="s">
        <v>8</v>
      </c>
      <c r="M1045" s="251" t="s">
        <v>861</v>
      </c>
      <c r="N1045" s="251" t="s">
        <v>826</v>
      </c>
      <c r="O1045" s="251" t="s">
        <v>826</v>
      </c>
      <c r="P1045" s="251" t="s">
        <v>826</v>
      </c>
      <c r="Q1045" s="251" t="s">
        <v>826</v>
      </c>
      <c r="R1045" s="251" t="s">
        <v>826</v>
      </c>
      <c r="S1045" s="251" t="s">
        <v>826</v>
      </c>
      <c r="T1045" s="251" t="s">
        <v>826</v>
      </c>
      <c r="U1045" s="251" t="str">
        <f>VLOOKUP(J1045,'RBSA 2016 Equipment Mappings'!$C:$D,2,FALSE)</f>
        <v>Zonal</v>
      </c>
    </row>
    <row r="1046" spans="3:21" x14ac:dyDescent="0.25">
      <c r="C1046" s="251" t="s">
        <v>1731</v>
      </c>
      <c r="D1046" s="251">
        <v>1970</v>
      </c>
      <c r="E1046" s="251" t="s">
        <v>859</v>
      </c>
      <c r="F1046" s="251" t="s">
        <v>808</v>
      </c>
      <c r="G1046" s="251">
        <v>214.04</v>
      </c>
      <c r="H1046" s="251">
        <v>30.577142857142899</v>
      </c>
      <c r="I1046" s="251">
        <v>2</v>
      </c>
      <c r="J1046" s="251" t="s">
        <v>835</v>
      </c>
      <c r="K1046" s="251" t="s">
        <v>826</v>
      </c>
      <c r="L1046" s="251" t="s">
        <v>8</v>
      </c>
      <c r="M1046" s="251" t="s">
        <v>861</v>
      </c>
      <c r="N1046" s="251" t="s">
        <v>826</v>
      </c>
      <c r="O1046" s="251" t="s">
        <v>826</v>
      </c>
      <c r="P1046" s="251" t="s">
        <v>826</v>
      </c>
      <c r="Q1046" s="251" t="s">
        <v>826</v>
      </c>
      <c r="R1046" s="251" t="s">
        <v>826</v>
      </c>
      <c r="S1046" s="251" t="s">
        <v>826</v>
      </c>
      <c r="T1046" s="251" t="s">
        <v>826</v>
      </c>
      <c r="U1046" s="251" t="str">
        <f>VLOOKUP(J1046,'RBSA 2016 Equipment Mappings'!$C:$D,2,FALSE)</f>
        <v>Zonal</v>
      </c>
    </row>
    <row r="1047" spans="3:21" x14ac:dyDescent="0.25">
      <c r="C1047" s="251" t="s">
        <v>1731</v>
      </c>
      <c r="D1047" s="251">
        <v>1970</v>
      </c>
      <c r="E1047" s="251" t="s">
        <v>859</v>
      </c>
      <c r="F1047" s="251" t="s">
        <v>808</v>
      </c>
      <c r="G1047" s="251">
        <v>214.04</v>
      </c>
      <c r="H1047" s="251">
        <v>30.577142857142899</v>
      </c>
      <c r="I1047" s="251">
        <v>2</v>
      </c>
      <c r="J1047" s="251" t="s">
        <v>835</v>
      </c>
      <c r="K1047" s="251" t="s">
        <v>826</v>
      </c>
      <c r="L1047" s="251" t="s">
        <v>8</v>
      </c>
      <c r="M1047" s="251" t="s">
        <v>861</v>
      </c>
      <c r="N1047" s="251" t="s">
        <v>826</v>
      </c>
      <c r="O1047" s="251" t="s">
        <v>826</v>
      </c>
      <c r="P1047" s="251" t="s">
        <v>826</v>
      </c>
      <c r="Q1047" s="251" t="s">
        <v>826</v>
      </c>
      <c r="R1047" s="251" t="s">
        <v>826</v>
      </c>
      <c r="S1047" s="251" t="s">
        <v>826</v>
      </c>
      <c r="T1047" s="251" t="s">
        <v>826</v>
      </c>
      <c r="U1047" s="251" t="str">
        <f>VLOOKUP(J1047,'RBSA 2016 Equipment Mappings'!$C:$D,2,FALSE)</f>
        <v>Zonal</v>
      </c>
    </row>
    <row r="1048" spans="3:21" x14ac:dyDescent="0.25">
      <c r="C1048" s="251" t="s">
        <v>1731</v>
      </c>
      <c r="D1048" s="251">
        <v>1970</v>
      </c>
      <c r="E1048" s="251" t="s">
        <v>859</v>
      </c>
      <c r="F1048" s="251" t="s">
        <v>808</v>
      </c>
      <c r="G1048" s="251">
        <v>214.04</v>
      </c>
      <c r="H1048" s="251">
        <v>30.577142857142899</v>
      </c>
      <c r="I1048" s="251">
        <v>2</v>
      </c>
      <c r="J1048" s="251" t="s">
        <v>835</v>
      </c>
      <c r="K1048" s="251" t="s">
        <v>826</v>
      </c>
      <c r="L1048" s="251" t="s">
        <v>8</v>
      </c>
      <c r="M1048" s="251" t="s">
        <v>861</v>
      </c>
      <c r="N1048" s="251" t="s">
        <v>826</v>
      </c>
      <c r="O1048" s="251" t="s">
        <v>826</v>
      </c>
      <c r="P1048" s="251" t="s">
        <v>826</v>
      </c>
      <c r="Q1048" s="251" t="s">
        <v>826</v>
      </c>
      <c r="R1048" s="251" t="s">
        <v>826</v>
      </c>
      <c r="S1048" s="251" t="s">
        <v>826</v>
      </c>
      <c r="T1048" s="251" t="s">
        <v>826</v>
      </c>
      <c r="U1048" s="251" t="str">
        <f>VLOOKUP(J1048,'RBSA 2016 Equipment Mappings'!$C:$D,2,FALSE)</f>
        <v>Zonal</v>
      </c>
    </row>
    <row r="1049" spans="3:21" x14ac:dyDescent="0.25">
      <c r="C1049" s="251" t="s">
        <v>1731</v>
      </c>
      <c r="D1049" s="251">
        <v>1970</v>
      </c>
      <c r="E1049" s="251" t="s">
        <v>859</v>
      </c>
      <c r="F1049" s="251" t="s">
        <v>808</v>
      </c>
      <c r="G1049" s="251">
        <v>214.04</v>
      </c>
      <c r="H1049" s="251">
        <v>30.577142857142899</v>
      </c>
      <c r="I1049" s="251">
        <v>2</v>
      </c>
      <c r="J1049" s="251" t="s">
        <v>835</v>
      </c>
      <c r="K1049" s="251" t="s">
        <v>826</v>
      </c>
      <c r="L1049" s="251" t="s">
        <v>8</v>
      </c>
      <c r="M1049" s="251" t="s">
        <v>861</v>
      </c>
      <c r="N1049" s="251" t="s">
        <v>826</v>
      </c>
      <c r="O1049" s="251" t="s">
        <v>826</v>
      </c>
      <c r="P1049" s="251" t="s">
        <v>826</v>
      </c>
      <c r="Q1049" s="251" t="s">
        <v>826</v>
      </c>
      <c r="R1049" s="251" t="s">
        <v>826</v>
      </c>
      <c r="S1049" s="251" t="s">
        <v>826</v>
      </c>
      <c r="T1049" s="251" t="s">
        <v>826</v>
      </c>
      <c r="U1049" s="251" t="str">
        <f>VLOOKUP(J1049,'RBSA 2016 Equipment Mappings'!$C:$D,2,FALSE)</f>
        <v>Zonal</v>
      </c>
    </row>
    <row r="1050" spans="3:21" x14ac:dyDescent="0.25">
      <c r="C1050" s="251" t="s">
        <v>1731</v>
      </c>
      <c r="D1050" s="251">
        <v>1970</v>
      </c>
      <c r="E1050" s="251" t="s">
        <v>859</v>
      </c>
      <c r="F1050" s="251" t="s">
        <v>808</v>
      </c>
      <c r="G1050" s="251">
        <v>214.04</v>
      </c>
      <c r="H1050" s="251">
        <v>30.577142857142899</v>
      </c>
      <c r="I1050" s="251">
        <v>2</v>
      </c>
      <c r="J1050" s="251" t="s">
        <v>835</v>
      </c>
      <c r="K1050" s="251" t="s">
        <v>826</v>
      </c>
      <c r="L1050" s="251" t="s">
        <v>8</v>
      </c>
      <c r="M1050" s="251" t="s">
        <v>861</v>
      </c>
      <c r="N1050" s="251" t="s">
        <v>826</v>
      </c>
      <c r="O1050" s="251" t="s">
        <v>826</v>
      </c>
      <c r="P1050" s="251" t="s">
        <v>826</v>
      </c>
      <c r="Q1050" s="251" t="s">
        <v>826</v>
      </c>
      <c r="R1050" s="251" t="s">
        <v>826</v>
      </c>
      <c r="S1050" s="251" t="s">
        <v>826</v>
      </c>
      <c r="T1050" s="251" t="s">
        <v>826</v>
      </c>
      <c r="U1050" s="251" t="str">
        <f>VLOOKUP(J1050,'RBSA 2016 Equipment Mappings'!$C:$D,2,FALSE)</f>
        <v>Zonal</v>
      </c>
    </row>
    <row r="1051" spans="3:21" x14ac:dyDescent="0.25">
      <c r="C1051" s="251" t="s">
        <v>1731</v>
      </c>
      <c r="D1051" s="251">
        <v>1970</v>
      </c>
      <c r="E1051" s="251" t="s">
        <v>859</v>
      </c>
      <c r="F1051" s="251" t="s">
        <v>808</v>
      </c>
      <c r="G1051" s="251">
        <v>214.04</v>
      </c>
      <c r="H1051" s="251">
        <v>30.577142857142899</v>
      </c>
      <c r="I1051" s="251">
        <v>2</v>
      </c>
      <c r="J1051" s="251" t="s">
        <v>835</v>
      </c>
      <c r="K1051" s="251" t="s">
        <v>826</v>
      </c>
      <c r="L1051" s="251" t="s">
        <v>8</v>
      </c>
      <c r="M1051" s="251" t="s">
        <v>861</v>
      </c>
      <c r="N1051" s="251" t="s">
        <v>826</v>
      </c>
      <c r="O1051" s="251" t="s">
        <v>826</v>
      </c>
      <c r="P1051" s="251" t="s">
        <v>826</v>
      </c>
      <c r="Q1051" s="251" t="s">
        <v>826</v>
      </c>
      <c r="R1051" s="251" t="s">
        <v>826</v>
      </c>
      <c r="S1051" s="251" t="s">
        <v>826</v>
      </c>
      <c r="T1051" s="251" t="s">
        <v>826</v>
      </c>
      <c r="U1051" s="251" t="str">
        <f>VLOOKUP(J1051,'RBSA 2016 Equipment Mappings'!$C:$D,2,FALSE)</f>
        <v>Zonal</v>
      </c>
    </row>
    <row r="1052" spans="3:21" x14ac:dyDescent="0.25">
      <c r="C1052" s="251" t="s">
        <v>1732</v>
      </c>
      <c r="D1052" s="251">
        <v>1970</v>
      </c>
      <c r="E1052" s="251" t="s">
        <v>859</v>
      </c>
      <c r="F1052" s="251" t="s">
        <v>808</v>
      </c>
      <c r="G1052" s="251">
        <v>214.04</v>
      </c>
      <c r="H1052" s="251">
        <v>214.04</v>
      </c>
      <c r="I1052" s="251">
        <v>2</v>
      </c>
      <c r="J1052" s="251" t="s">
        <v>835</v>
      </c>
      <c r="K1052" s="251" t="s">
        <v>826</v>
      </c>
      <c r="L1052" s="251" t="s">
        <v>8</v>
      </c>
      <c r="M1052" s="251" t="s">
        <v>861</v>
      </c>
      <c r="N1052" s="251" t="s">
        <v>826</v>
      </c>
      <c r="O1052" s="251" t="s">
        <v>826</v>
      </c>
      <c r="P1052" s="251" t="s">
        <v>826</v>
      </c>
      <c r="Q1052" s="251" t="s">
        <v>826</v>
      </c>
      <c r="R1052" s="251" t="s">
        <v>826</v>
      </c>
      <c r="S1052" s="251" t="s">
        <v>826</v>
      </c>
      <c r="T1052" s="251" t="s">
        <v>826</v>
      </c>
      <c r="U1052" s="251" t="str">
        <f>VLOOKUP(J1052,'RBSA 2016 Equipment Mappings'!$C:$D,2,FALSE)</f>
        <v>Zonal</v>
      </c>
    </row>
    <row r="1053" spans="3:21" x14ac:dyDescent="0.25">
      <c r="C1053" s="251" t="s">
        <v>1733</v>
      </c>
      <c r="D1053" s="251">
        <v>1978</v>
      </c>
      <c r="E1053" s="251" t="s">
        <v>859</v>
      </c>
      <c r="F1053" s="251" t="s">
        <v>808</v>
      </c>
      <c r="G1053" s="251">
        <v>214.04</v>
      </c>
      <c r="H1053" s="251">
        <v>42.808</v>
      </c>
      <c r="I1053" s="251">
        <v>2</v>
      </c>
      <c r="J1053" s="251" t="s">
        <v>835</v>
      </c>
      <c r="K1053" s="251" t="s">
        <v>826</v>
      </c>
      <c r="L1053" s="251" t="s">
        <v>8</v>
      </c>
      <c r="M1053" s="251" t="s">
        <v>861</v>
      </c>
      <c r="N1053" s="251" t="s">
        <v>826</v>
      </c>
      <c r="O1053" s="251" t="s">
        <v>826</v>
      </c>
      <c r="P1053" s="251" t="s">
        <v>826</v>
      </c>
      <c r="Q1053" s="251" t="s">
        <v>826</v>
      </c>
      <c r="R1053" s="251" t="s">
        <v>826</v>
      </c>
      <c r="S1053" s="251" t="s">
        <v>826</v>
      </c>
      <c r="T1053" s="251" t="s">
        <v>826</v>
      </c>
      <c r="U1053" s="251" t="str">
        <f>VLOOKUP(J1053,'RBSA 2016 Equipment Mappings'!$C:$D,2,FALSE)</f>
        <v>Zonal</v>
      </c>
    </row>
    <row r="1054" spans="3:21" x14ac:dyDescent="0.25">
      <c r="C1054" s="251" t="s">
        <v>1733</v>
      </c>
      <c r="D1054" s="251">
        <v>1978</v>
      </c>
      <c r="E1054" s="251" t="s">
        <v>859</v>
      </c>
      <c r="F1054" s="251" t="s">
        <v>808</v>
      </c>
      <c r="G1054" s="251">
        <v>214.04</v>
      </c>
      <c r="H1054" s="251">
        <v>42.808</v>
      </c>
      <c r="I1054" s="251">
        <v>2</v>
      </c>
      <c r="J1054" s="251" t="s">
        <v>835</v>
      </c>
      <c r="K1054" s="251" t="s">
        <v>826</v>
      </c>
      <c r="L1054" s="251" t="s">
        <v>8</v>
      </c>
      <c r="M1054" s="251" t="s">
        <v>861</v>
      </c>
      <c r="N1054" s="251" t="s">
        <v>826</v>
      </c>
      <c r="O1054" s="251" t="s">
        <v>826</v>
      </c>
      <c r="P1054" s="251" t="s">
        <v>826</v>
      </c>
      <c r="Q1054" s="251" t="s">
        <v>826</v>
      </c>
      <c r="R1054" s="251" t="s">
        <v>826</v>
      </c>
      <c r="S1054" s="251" t="s">
        <v>826</v>
      </c>
      <c r="T1054" s="251" t="s">
        <v>826</v>
      </c>
      <c r="U1054" s="251" t="str">
        <f>VLOOKUP(J1054,'RBSA 2016 Equipment Mappings'!$C:$D,2,FALSE)</f>
        <v>Zonal</v>
      </c>
    </row>
    <row r="1055" spans="3:21" x14ac:dyDescent="0.25">
      <c r="C1055" s="251" t="s">
        <v>1733</v>
      </c>
      <c r="D1055" s="251">
        <v>1978</v>
      </c>
      <c r="E1055" s="251" t="s">
        <v>859</v>
      </c>
      <c r="F1055" s="251" t="s">
        <v>808</v>
      </c>
      <c r="G1055" s="251">
        <v>214.04</v>
      </c>
      <c r="H1055" s="251">
        <v>42.808</v>
      </c>
      <c r="I1055" s="251">
        <v>2</v>
      </c>
      <c r="J1055" s="251" t="s">
        <v>835</v>
      </c>
      <c r="K1055" s="251" t="s">
        <v>826</v>
      </c>
      <c r="L1055" s="251" t="s">
        <v>8</v>
      </c>
      <c r="M1055" s="251" t="s">
        <v>861</v>
      </c>
      <c r="N1055" s="251" t="s">
        <v>826</v>
      </c>
      <c r="O1055" s="251" t="s">
        <v>826</v>
      </c>
      <c r="P1055" s="251" t="s">
        <v>826</v>
      </c>
      <c r="Q1055" s="251" t="s">
        <v>826</v>
      </c>
      <c r="R1055" s="251" t="s">
        <v>826</v>
      </c>
      <c r="S1055" s="251" t="s">
        <v>826</v>
      </c>
      <c r="T1055" s="251" t="s">
        <v>826</v>
      </c>
      <c r="U1055" s="251" t="str">
        <f>VLOOKUP(J1055,'RBSA 2016 Equipment Mappings'!$C:$D,2,FALSE)</f>
        <v>Zonal</v>
      </c>
    </row>
    <row r="1056" spans="3:21" x14ac:dyDescent="0.25">
      <c r="C1056" s="251" t="s">
        <v>1733</v>
      </c>
      <c r="D1056" s="251">
        <v>1978</v>
      </c>
      <c r="E1056" s="251" t="s">
        <v>859</v>
      </c>
      <c r="F1056" s="251" t="s">
        <v>808</v>
      </c>
      <c r="G1056" s="251">
        <v>214.04</v>
      </c>
      <c r="H1056" s="251">
        <v>42.808</v>
      </c>
      <c r="I1056" s="251">
        <v>2</v>
      </c>
      <c r="J1056" s="251" t="s">
        <v>835</v>
      </c>
      <c r="K1056" s="251" t="s">
        <v>826</v>
      </c>
      <c r="L1056" s="251" t="s">
        <v>8</v>
      </c>
      <c r="M1056" s="251" t="s">
        <v>861</v>
      </c>
      <c r="N1056" s="251" t="s">
        <v>826</v>
      </c>
      <c r="O1056" s="251" t="s">
        <v>826</v>
      </c>
      <c r="P1056" s="251" t="s">
        <v>826</v>
      </c>
      <c r="Q1056" s="251" t="s">
        <v>826</v>
      </c>
      <c r="R1056" s="251" t="s">
        <v>826</v>
      </c>
      <c r="S1056" s="251" t="s">
        <v>826</v>
      </c>
      <c r="T1056" s="251" t="s">
        <v>826</v>
      </c>
      <c r="U1056" s="251" t="str">
        <f>VLOOKUP(J1056,'RBSA 2016 Equipment Mappings'!$C:$D,2,FALSE)</f>
        <v>Zonal</v>
      </c>
    </row>
    <row r="1057" spans="3:21" x14ac:dyDescent="0.25">
      <c r="C1057" s="251" t="s">
        <v>1733</v>
      </c>
      <c r="D1057" s="251">
        <v>1978</v>
      </c>
      <c r="E1057" s="251" t="s">
        <v>859</v>
      </c>
      <c r="F1057" s="251" t="s">
        <v>808</v>
      </c>
      <c r="G1057" s="251">
        <v>214.04</v>
      </c>
      <c r="H1057" s="251">
        <v>42.808</v>
      </c>
      <c r="I1057" s="251">
        <v>2</v>
      </c>
      <c r="J1057" s="251" t="s">
        <v>835</v>
      </c>
      <c r="K1057" s="251" t="s">
        <v>826</v>
      </c>
      <c r="L1057" s="251" t="s">
        <v>8</v>
      </c>
      <c r="M1057" s="251" t="s">
        <v>861</v>
      </c>
      <c r="N1057" s="251" t="s">
        <v>826</v>
      </c>
      <c r="O1057" s="251" t="s">
        <v>826</v>
      </c>
      <c r="P1057" s="251" t="s">
        <v>826</v>
      </c>
      <c r="Q1057" s="251" t="s">
        <v>826</v>
      </c>
      <c r="R1057" s="251" t="s">
        <v>826</v>
      </c>
      <c r="S1057" s="251" t="s">
        <v>826</v>
      </c>
      <c r="T1057" s="251" t="s">
        <v>826</v>
      </c>
      <c r="U1057" s="251" t="str">
        <f>VLOOKUP(J1057,'RBSA 2016 Equipment Mappings'!$C:$D,2,FALSE)</f>
        <v>Zonal</v>
      </c>
    </row>
    <row r="1058" spans="3:21" x14ac:dyDescent="0.25">
      <c r="C1058" s="251" t="s">
        <v>1734</v>
      </c>
      <c r="D1058" s="251">
        <v>1980</v>
      </c>
      <c r="E1058" s="251" t="s">
        <v>859</v>
      </c>
      <c r="F1058" s="251" t="s">
        <v>99</v>
      </c>
      <c r="G1058" s="251">
        <v>2661.5</v>
      </c>
      <c r="H1058" s="251">
        <v>532.29999999999995</v>
      </c>
      <c r="I1058" s="251">
        <v>2</v>
      </c>
      <c r="J1058" s="251" t="s">
        <v>835</v>
      </c>
      <c r="K1058" s="251" t="s">
        <v>826</v>
      </c>
      <c r="L1058" s="251" t="s">
        <v>8</v>
      </c>
      <c r="M1058" s="251" t="s">
        <v>861</v>
      </c>
      <c r="N1058" s="251" t="s">
        <v>826</v>
      </c>
      <c r="O1058" s="251" t="s">
        <v>826</v>
      </c>
      <c r="P1058" s="251" t="s">
        <v>826</v>
      </c>
      <c r="Q1058" s="251" t="s">
        <v>826</v>
      </c>
      <c r="R1058" s="251" t="s">
        <v>826</v>
      </c>
      <c r="S1058" s="251" t="s">
        <v>826</v>
      </c>
      <c r="T1058" s="251" t="s">
        <v>826</v>
      </c>
      <c r="U1058" s="251" t="str">
        <f>VLOOKUP(J1058,'RBSA 2016 Equipment Mappings'!$C:$D,2,FALSE)</f>
        <v>Zonal</v>
      </c>
    </row>
    <row r="1059" spans="3:21" x14ac:dyDescent="0.25">
      <c r="C1059" s="251" t="s">
        <v>1734</v>
      </c>
      <c r="D1059" s="251">
        <v>1980</v>
      </c>
      <c r="E1059" s="251" t="s">
        <v>859</v>
      </c>
      <c r="F1059" s="251" t="s">
        <v>99</v>
      </c>
      <c r="G1059" s="251">
        <v>2661.5</v>
      </c>
      <c r="H1059" s="251">
        <v>532.29999999999995</v>
      </c>
      <c r="I1059" s="251">
        <v>2</v>
      </c>
      <c r="J1059" s="251" t="s">
        <v>835</v>
      </c>
      <c r="K1059" s="251" t="s">
        <v>826</v>
      </c>
      <c r="L1059" s="251" t="s">
        <v>8</v>
      </c>
      <c r="M1059" s="251" t="s">
        <v>861</v>
      </c>
      <c r="N1059" s="251" t="s">
        <v>826</v>
      </c>
      <c r="O1059" s="251" t="s">
        <v>826</v>
      </c>
      <c r="P1059" s="251" t="s">
        <v>826</v>
      </c>
      <c r="Q1059" s="251" t="s">
        <v>826</v>
      </c>
      <c r="R1059" s="251" t="s">
        <v>826</v>
      </c>
      <c r="S1059" s="251" t="s">
        <v>826</v>
      </c>
      <c r="T1059" s="251" t="s">
        <v>826</v>
      </c>
      <c r="U1059" s="251" t="str">
        <f>VLOOKUP(J1059,'RBSA 2016 Equipment Mappings'!$C:$D,2,FALSE)</f>
        <v>Zonal</v>
      </c>
    </row>
    <row r="1060" spans="3:21" x14ac:dyDescent="0.25">
      <c r="C1060" s="251" t="s">
        <v>1734</v>
      </c>
      <c r="D1060" s="251">
        <v>1980</v>
      </c>
      <c r="E1060" s="251" t="s">
        <v>859</v>
      </c>
      <c r="F1060" s="251" t="s">
        <v>99</v>
      </c>
      <c r="G1060" s="251">
        <v>2661.5</v>
      </c>
      <c r="H1060" s="251">
        <v>532.29999999999995</v>
      </c>
      <c r="I1060" s="251">
        <v>2</v>
      </c>
      <c r="J1060" s="251" t="s">
        <v>835</v>
      </c>
      <c r="K1060" s="251" t="s">
        <v>826</v>
      </c>
      <c r="L1060" s="251" t="s">
        <v>8</v>
      </c>
      <c r="M1060" s="251" t="s">
        <v>861</v>
      </c>
      <c r="N1060" s="251" t="s">
        <v>826</v>
      </c>
      <c r="O1060" s="251" t="s">
        <v>826</v>
      </c>
      <c r="P1060" s="251" t="s">
        <v>826</v>
      </c>
      <c r="Q1060" s="251" t="s">
        <v>826</v>
      </c>
      <c r="R1060" s="251" t="s">
        <v>826</v>
      </c>
      <c r="S1060" s="251" t="s">
        <v>826</v>
      </c>
      <c r="T1060" s="251" t="s">
        <v>826</v>
      </c>
      <c r="U1060" s="251" t="str">
        <f>VLOOKUP(J1060,'RBSA 2016 Equipment Mappings'!$C:$D,2,FALSE)</f>
        <v>Zonal</v>
      </c>
    </row>
    <row r="1061" spans="3:21" x14ac:dyDescent="0.25">
      <c r="C1061" s="251" t="s">
        <v>1734</v>
      </c>
      <c r="D1061" s="251">
        <v>1980</v>
      </c>
      <c r="E1061" s="251" t="s">
        <v>859</v>
      </c>
      <c r="F1061" s="251" t="s">
        <v>99</v>
      </c>
      <c r="G1061" s="251">
        <v>2661.5</v>
      </c>
      <c r="H1061" s="251">
        <v>532.29999999999995</v>
      </c>
      <c r="I1061" s="251">
        <v>2</v>
      </c>
      <c r="J1061" s="251" t="s">
        <v>835</v>
      </c>
      <c r="K1061" s="251" t="s">
        <v>826</v>
      </c>
      <c r="L1061" s="251" t="s">
        <v>8</v>
      </c>
      <c r="M1061" s="251" t="s">
        <v>861</v>
      </c>
      <c r="N1061" s="251" t="s">
        <v>826</v>
      </c>
      <c r="O1061" s="251" t="s">
        <v>826</v>
      </c>
      <c r="P1061" s="251" t="s">
        <v>826</v>
      </c>
      <c r="Q1061" s="251" t="s">
        <v>826</v>
      </c>
      <c r="R1061" s="251" t="s">
        <v>826</v>
      </c>
      <c r="S1061" s="251" t="s">
        <v>826</v>
      </c>
      <c r="T1061" s="251" t="s">
        <v>826</v>
      </c>
      <c r="U1061" s="251" t="str">
        <f>VLOOKUP(J1061,'RBSA 2016 Equipment Mappings'!$C:$D,2,FALSE)</f>
        <v>Zonal</v>
      </c>
    </row>
    <row r="1062" spans="3:21" x14ac:dyDescent="0.25">
      <c r="C1062" s="251" t="s">
        <v>1734</v>
      </c>
      <c r="D1062" s="251">
        <v>1980</v>
      </c>
      <c r="E1062" s="251" t="s">
        <v>859</v>
      </c>
      <c r="F1062" s="251" t="s">
        <v>99</v>
      </c>
      <c r="G1062" s="251">
        <v>2661.5</v>
      </c>
      <c r="H1062" s="251">
        <v>532.29999999999995</v>
      </c>
      <c r="I1062" s="251">
        <v>2</v>
      </c>
      <c r="J1062" s="251" t="s">
        <v>835</v>
      </c>
      <c r="K1062" s="251" t="s">
        <v>826</v>
      </c>
      <c r="L1062" s="251" t="s">
        <v>8</v>
      </c>
      <c r="M1062" s="251" t="s">
        <v>861</v>
      </c>
      <c r="N1062" s="251" t="s">
        <v>826</v>
      </c>
      <c r="O1062" s="251" t="s">
        <v>826</v>
      </c>
      <c r="P1062" s="251" t="s">
        <v>826</v>
      </c>
      <c r="Q1062" s="251" t="s">
        <v>826</v>
      </c>
      <c r="R1062" s="251" t="s">
        <v>826</v>
      </c>
      <c r="S1062" s="251" t="s">
        <v>826</v>
      </c>
      <c r="T1062" s="251" t="s">
        <v>826</v>
      </c>
      <c r="U1062" s="251" t="str">
        <f>VLOOKUP(J1062,'RBSA 2016 Equipment Mappings'!$C:$D,2,FALSE)</f>
        <v>Zonal</v>
      </c>
    </row>
    <row r="1063" spans="3:21" x14ac:dyDescent="0.25">
      <c r="C1063" s="251" t="s">
        <v>1735</v>
      </c>
      <c r="D1063" s="251">
        <v>2005</v>
      </c>
      <c r="E1063" s="251" t="s">
        <v>859</v>
      </c>
      <c r="F1063" s="251" t="s">
        <v>808</v>
      </c>
      <c r="G1063" s="251">
        <v>214.04</v>
      </c>
      <c r="H1063" s="251">
        <v>214.04</v>
      </c>
      <c r="I1063" s="251">
        <v>3</v>
      </c>
      <c r="J1063" s="251" t="s">
        <v>624</v>
      </c>
      <c r="K1063" s="251" t="s">
        <v>1024</v>
      </c>
      <c r="L1063" s="251" t="s">
        <v>865</v>
      </c>
      <c r="M1063" s="251" t="s">
        <v>892</v>
      </c>
      <c r="N1063" s="251">
        <v>76000</v>
      </c>
      <c r="O1063" s="251" t="s">
        <v>826</v>
      </c>
      <c r="P1063" s="251" t="s">
        <v>826</v>
      </c>
      <c r="Q1063" s="251" t="s">
        <v>624</v>
      </c>
      <c r="R1063" s="251" t="s">
        <v>826</v>
      </c>
      <c r="S1063" s="251" t="s">
        <v>826</v>
      </c>
      <c r="T1063" s="251" t="s">
        <v>826</v>
      </c>
      <c r="U1063" s="251" t="str">
        <f>VLOOKUP(J1063,'RBSA 2016 Equipment Mappings'!$C:$D,2,FALSE)</f>
        <v>Other</v>
      </c>
    </row>
    <row r="1064" spans="3:21" x14ac:dyDescent="0.25">
      <c r="C1064" s="251" t="s">
        <v>1736</v>
      </c>
      <c r="D1064" s="251">
        <v>2010</v>
      </c>
      <c r="E1064" s="251" t="s">
        <v>859</v>
      </c>
      <c r="F1064" s="251" t="s">
        <v>808</v>
      </c>
      <c r="G1064" s="251">
        <v>214.04</v>
      </c>
      <c r="H1064" s="251">
        <v>214.04</v>
      </c>
      <c r="I1064" s="251">
        <v>3</v>
      </c>
      <c r="J1064" s="251" t="s">
        <v>840</v>
      </c>
      <c r="K1064" s="251" t="s">
        <v>826</v>
      </c>
      <c r="L1064" s="251" t="s">
        <v>922</v>
      </c>
      <c r="M1064" s="251" t="s">
        <v>862</v>
      </c>
      <c r="N1064" s="251" t="s">
        <v>826</v>
      </c>
      <c r="O1064" s="251" t="s">
        <v>826</v>
      </c>
      <c r="P1064" s="251" t="s">
        <v>826</v>
      </c>
      <c r="Q1064" s="251" t="s">
        <v>826</v>
      </c>
      <c r="R1064" s="251" t="s">
        <v>826</v>
      </c>
      <c r="S1064" s="251" t="s">
        <v>826</v>
      </c>
      <c r="T1064" s="251" t="s">
        <v>826</v>
      </c>
      <c r="U1064" s="251" t="str">
        <f>VLOOKUP(J1064,'RBSA 2016 Equipment Mappings'!$C:$D,2,FALSE)</f>
        <v>Zonal</v>
      </c>
    </row>
    <row r="1065" spans="3:21" x14ac:dyDescent="0.25">
      <c r="C1065" s="251" t="s">
        <v>1737</v>
      </c>
      <c r="D1065" s="251">
        <v>1976</v>
      </c>
      <c r="E1065" s="251" t="s">
        <v>859</v>
      </c>
      <c r="F1065" s="251" t="s">
        <v>808</v>
      </c>
      <c r="G1065" s="251">
        <v>214.04</v>
      </c>
      <c r="H1065" s="251">
        <v>71.346666666666707</v>
      </c>
      <c r="I1065" s="251">
        <v>3</v>
      </c>
      <c r="J1065" s="251" t="s">
        <v>829</v>
      </c>
      <c r="K1065" s="251" t="s">
        <v>920</v>
      </c>
      <c r="L1065" s="251" t="s">
        <v>8</v>
      </c>
      <c r="M1065" s="251" t="s">
        <v>892</v>
      </c>
      <c r="N1065" s="251" t="s">
        <v>826</v>
      </c>
      <c r="O1065" s="251" t="s">
        <v>826</v>
      </c>
      <c r="P1065" s="251" t="s">
        <v>826</v>
      </c>
      <c r="Q1065" s="251" t="s">
        <v>862</v>
      </c>
      <c r="R1065" s="251" t="s">
        <v>826</v>
      </c>
      <c r="S1065" s="251" t="s">
        <v>826</v>
      </c>
      <c r="T1065" s="251" t="s">
        <v>826</v>
      </c>
      <c r="U1065" s="251" t="str">
        <f>VLOOKUP(J1065,'RBSA 2016 Equipment Mappings'!$C:$D,2,FALSE)</f>
        <v>Zonal</v>
      </c>
    </row>
    <row r="1066" spans="3:21" x14ac:dyDescent="0.25">
      <c r="C1066" s="251" t="s">
        <v>1737</v>
      </c>
      <c r="D1066" s="251">
        <v>1976</v>
      </c>
      <c r="E1066" s="251" t="s">
        <v>859</v>
      </c>
      <c r="F1066" s="251" t="s">
        <v>808</v>
      </c>
      <c r="G1066" s="251">
        <v>214.04</v>
      </c>
      <c r="H1066" s="251">
        <v>71.346666666666707</v>
      </c>
      <c r="I1066" s="251">
        <v>3</v>
      </c>
      <c r="J1066" s="251" t="s">
        <v>829</v>
      </c>
      <c r="K1066" s="251" t="s">
        <v>920</v>
      </c>
      <c r="L1066" s="251" t="s">
        <v>8</v>
      </c>
      <c r="M1066" s="251" t="s">
        <v>861</v>
      </c>
      <c r="N1066" s="251" t="s">
        <v>826</v>
      </c>
      <c r="O1066" s="251" t="s">
        <v>826</v>
      </c>
      <c r="P1066" s="251" t="s">
        <v>826</v>
      </c>
      <c r="Q1066" s="251" t="s">
        <v>862</v>
      </c>
      <c r="R1066" s="251" t="s">
        <v>826</v>
      </c>
      <c r="S1066" s="251" t="s">
        <v>826</v>
      </c>
      <c r="T1066" s="251" t="s">
        <v>826</v>
      </c>
      <c r="U1066" s="251" t="str">
        <f>VLOOKUP(J1066,'RBSA 2016 Equipment Mappings'!$C:$D,2,FALSE)</f>
        <v>Zonal</v>
      </c>
    </row>
    <row r="1067" spans="3:21" x14ac:dyDescent="0.25">
      <c r="C1067" s="251" t="s">
        <v>1737</v>
      </c>
      <c r="D1067" s="251">
        <v>1976</v>
      </c>
      <c r="E1067" s="251" t="s">
        <v>859</v>
      </c>
      <c r="F1067" s="251" t="s">
        <v>808</v>
      </c>
      <c r="G1067" s="251">
        <v>214.04</v>
      </c>
      <c r="H1067" s="251">
        <v>71.346666666666707</v>
      </c>
      <c r="I1067" s="251">
        <v>3</v>
      </c>
      <c r="J1067" s="251" t="s">
        <v>829</v>
      </c>
      <c r="K1067" s="251" t="s">
        <v>860</v>
      </c>
      <c r="L1067" s="251" t="s">
        <v>8</v>
      </c>
      <c r="M1067" s="251" t="s">
        <v>861</v>
      </c>
      <c r="N1067" s="251" t="s">
        <v>826</v>
      </c>
      <c r="O1067" s="251" t="s">
        <v>826</v>
      </c>
      <c r="P1067" s="251" t="s">
        <v>826</v>
      </c>
      <c r="Q1067" s="251" t="s">
        <v>862</v>
      </c>
      <c r="R1067" s="251" t="s">
        <v>826</v>
      </c>
      <c r="S1067" s="251" t="s">
        <v>826</v>
      </c>
      <c r="T1067" s="251" t="s">
        <v>826</v>
      </c>
      <c r="U1067" s="251" t="str">
        <f>VLOOKUP(J1067,'RBSA 2016 Equipment Mappings'!$C:$D,2,FALSE)</f>
        <v>Zonal</v>
      </c>
    </row>
    <row r="1068" spans="3:21" x14ac:dyDescent="0.25">
      <c r="C1068" s="251" t="s">
        <v>1738</v>
      </c>
      <c r="D1068" s="251">
        <v>1981</v>
      </c>
      <c r="E1068" s="251" t="s">
        <v>859</v>
      </c>
      <c r="F1068" s="251" t="s">
        <v>99</v>
      </c>
      <c r="G1068" s="251">
        <v>2661.5</v>
      </c>
      <c r="H1068" s="251">
        <v>1330.75</v>
      </c>
      <c r="I1068" s="251">
        <v>3</v>
      </c>
      <c r="J1068" s="251" t="s">
        <v>829</v>
      </c>
      <c r="K1068" s="251" t="s">
        <v>876</v>
      </c>
      <c r="L1068" s="251" t="s">
        <v>8</v>
      </c>
      <c r="M1068" s="251" t="s">
        <v>1446</v>
      </c>
      <c r="N1068" s="251" t="s">
        <v>826</v>
      </c>
      <c r="O1068" s="251" t="s">
        <v>826</v>
      </c>
      <c r="P1068" s="251" t="s">
        <v>826</v>
      </c>
      <c r="Q1068" s="251" t="s">
        <v>862</v>
      </c>
      <c r="R1068" s="251" t="s">
        <v>826</v>
      </c>
      <c r="S1068" s="251" t="s">
        <v>826</v>
      </c>
      <c r="T1068" s="251" t="s">
        <v>826</v>
      </c>
      <c r="U1068" s="251" t="str">
        <f>VLOOKUP(J1068,'RBSA 2016 Equipment Mappings'!$C:$D,2,FALSE)</f>
        <v>Zonal</v>
      </c>
    </row>
    <row r="1069" spans="3:21" x14ac:dyDescent="0.25">
      <c r="C1069" s="251" t="s">
        <v>1738</v>
      </c>
      <c r="D1069" s="251">
        <v>1981</v>
      </c>
      <c r="E1069" s="251" t="s">
        <v>859</v>
      </c>
      <c r="F1069" s="251" t="s">
        <v>99</v>
      </c>
      <c r="G1069" s="251">
        <v>2661.5</v>
      </c>
      <c r="H1069" s="251">
        <v>1330.75</v>
      </c>
      <c r="I1069" s="251">
        <v>3</v>
      </c>
      <c r="J1069" s="251" t="s">
        <v>829</v>
      </c>
      <c r="K1069" s="251" t="s">
        <v>876</v>
      </c>
      <c r="L1069" s="251" t="s">
        <v>8</v>
      </c>
      <c r="M1069" s="251" t="s">
        <v>1446</v>
      </c>
      <c r="N1069" s="251" t="s">
        <v>826</v>
      </c>
      <c r="O1069" s="251" t="s">
        <v>826</v>
      </c>
      <c r="P1069" s="251" t="s">
        <v>826</v>
      </c>
      <c r="Q1069" s="251" t="s">
        <v>862</v>
      </c>
      <c r="R1069" s="251" t="s">
        <v>826</v>
      </c>
      <c r="S1069" s="251" t="s">
        <v>826</v>
      </c>
      <c r="T1069" s="251" t="s">
        <v>826</v>
      </c>
      <c r="U1069" s="251" t="str">
        <f>VLOOKUP(J1069,'RBSA 2016 Equipment Mappings'!$C:$D,2,FALSE)</f>
        <v>Zonal</v>
      </c>
    </row>
    <row r="1070" spans="3:21" x14ac:dyDescent="0.25">
      <c r="C1070" s="251" t="s">
        <v>1739</v>
      </c>
      <c r="D1070" s="251">
        <v>2005</v>
      </c>
      <c r="E1070" s="251" t="s">
        <v>859</v>
      </c>
      <c r="F1070" s="251" t="s">
        <v>808</v>
      </c>
      <c r="G1070" s="251">
        <v>214.04</v>
      </c>
      <c r="H1070" s="251">
        <v>214.04</v>
      </c>
      <c r="I1070" s="251">
        <v>3</v>
      </c>
      <c r="J1070" s="251" t="s">
        <v>624</v>
      </c>
      <c r="K1070" s="251" t="s">
        <v>1024</v>
      </c>
      <c r="L1070" s="251" t="s">
        <v>865</v>
      </c>
      <c r="M1070" s="251" t="s">
        <v>866</v>
      </c>
      <c r="N1070" s="251">
        <v>76000</v>
      </c>
      <c r="O1070" s="251" t="s">
        <v>826</v>
      </c>
      <c r="P1070" s="251" t="s">
        <v>826</v>
      </c>
      <c r="Q1070" s="251" t="s">
        <v>624</v>
      </c>
      <c r="R1070" s="251" t="s">
        <v>826</v>
      </c>
      <c r="S1070" s="251" t="s">
        <v>826</v>
      </c>
      <c r="T1070" s="251" t="s">
        <v>826</v>
      </c>
      <c r="U1070" s="251" t="str">
        <f>VLOOKUP(J1070,'RBSA 2016 Equipment Mappings'!$C:$D,2,FALSE)</f>
        <v>Other</v>
      </c>
    </row>
    <row r="1071" spans="3:21" x14ac:dyDescent="0.25">
      <c r="C1071" s="251" t="s">
        <v>1740</v>
      </c>
      <c r="D1071" s="251">
        <v>1987</v>
      </c>
      <c r="E1071" s="251" t="s">
        <v>859</v>
      </c>
      <c r="F1071" s="251" t="s">
        <v>99</v>
      </c>
      <c r="G1071" s="251">
        <v>2661.5</v>
      </c>
      <c r="H1071" s="251">
        <v>2661.5</v>
      </c>
      <c r="I1071" s="251">
        <v>3</v>
      </c>
      <c r="J1071" s="251" t="s">
        <v>829</v>
      </c>
      <c r="K1071" s="251" t="s">
        <v>860</v>
      </c>
      <c r="L1071" s="251" t="s">
        <v>865</v>
      </c>
      <c r="M1071" s="251" t="s">
        <v>866</v>
      </c>
      <c r="N1071" s="251">
        <v>15000</v>
      </c>
      <c r="O1071" s="251" t="s">
        <v>826</v>
      </c>
      <c r="P1071" s="251" t="s">
        <v>826</v>
      </c>
      <c r="Q1071" s="251" t="s">
        <v>862</v>
      </c>
      <c r="R1071" s="251" t="s">
        <v>826</v>
      </c>
      <c r="S1071" s="251" t="s">
        <v>826</v>
      </c>
      <c r="T1071" s="251" t="s">
        <v>826</v>
      </c>
      <c r="U1071" s="251" t="str">
        <f>VLOOKUP(J1071,'RBSA 2016 Equipment Mappings'!$C:$D,2,FALSE)</f>
        <v>Zonal</v>
      </c>
    </row>
    <row r="1072" spans="3:21" x14ac:dyDescent="0.25">
      <c r="C1072" s="251" t="s">
        <v>1741</v>
      </c>
      <c r="D1072" s="251">
        <v>1965</v>
      </c>
      <c r="E1072" s="251" t="s">
        <v>859</v>
      </c>
      <c r="F1072" s="251" t="s">
        <v>808</v>
      </c>
      <c r="G1072" s="251">
        <v>214.04</v>
      </c>
      <c r="H1072" s="251">
        <v>71.346666666666707</v>
      </c>
      <c r="I1072" s="251">
        <v>3</v>
      </c>
      <c r="J1072" s="251" t="s">
        <v>835</v>
      </c>
      <c r="K1072" s="251" t="s">
        <v>826</v>
      </c>
      <c r="L1072" s="251" t="s">
        <v>8</v>
      </c>
      <c r="M1072" s="251" t="s">
        <v>861</v>
      </c>
      <c r="N1072" s="251" t="s">
        <v>826</v>
      </c>
      <c r="O1072" s="251" t="s">
        <v>826</v>
      </c>
      <c r="P1072" s="251" t="s">
        <v>826</v>
      </c>
      <c r="Q1072" s="251" t="s">
        <v>826</v>
      </c>
      <c r="R1072" s="251" t="s">
        <v>826</v>
      </c>
      <c r="S1072" s="251" t="s">
        <v>826</v>
      </c>
      <c r="T1072" s="251" t="s">
        <v>826</v>
      </c>
      <c r="U1072" s="251" t="str">
        <f>VLOOKUP(J1072,'RBSA 2016 Equipment Mappings'!$C:$D,2,FALSE)</f>
        <v>Zonal</v>
      </c>
    </row>
    <row r="1073" spans="3:21" x14ac:dyDescent="0.25">
      <c r="C1073" s="251" t="s">
        <v>1741</v>
      </c>
      <c r="D1073" s="251">
        <v>1965</v>
      </c>
      <c r="E1073" s="251" t="s">
        <v>859</v>
      </c>
      <c r="F1073" s="251" t="s">
        <v>808</v>
      </c>
      <c r="G1073" s="251">
        <v>214.04</v>
      </c>
      <c r="H1073" s="251">
        <v>71.346666666666707</v>
      </c>
      <c r="I1073" s="251">
        <v>3</v>
      </c>
      <c r="J1073" s="251" t="s">
        <v>835</v>
      </c>
      <c r="K1073" s="251" t="s">
        <v>826</v>
      </c>
      <c r="L1073" s="251" t="s">
        <v>8</v>
      </c>
      <c r="M1073" s="251" t="s">
        <v>861</v>
      </c>
      <c r="N1073" s="251" t="s">
        <v>826</v>
      </c>
      <c r="O1073" s="251" t="s">
        <v>826</v>
      </c>
      <c r="P1073" s="251" t="s">
        <v>826</v>
      </c>
      <c r="Q1073" s="251" t="s">
        <v>826</v>
      </c>
      <c r="R1073" s="251" t="s">
        <v>826</v>
      </c>
      <c r="S1073" s="251" t="s">
        <v>826</v>
      </c>
      <c r="T1073" s="251" t="s">
        <v>826</v>
      </c>
      <c r="U1073" s="251" t="str">
        <f>VLOOKUP(J1073,'RBSA 2016 Equipment Mappings'!$C:$D,2,FALSE)</f>
        <v>Zonal</v>
      </c>
    </row>
    <row r="1074" spans="3:21" x14ac:dyDescent="0.25">
      <c r="C1074" s="251" t="s">
        <v>1741</v>
      </c>
      <c r="D1074" s="251">
        <v>1965</v>
      </c>
      <c r="E1074" s="251" t="s">
        <v>859</v>
      </c>
      <c r="F1074" s="251" t="s">
        <v>808</v>
      </c>
      <c r="G1074" s="251">
        <v>214.04</v>
      </c>
      <c r="H1074" s="251">
        <v>71.346666666666707</v>
      </c>
      <c r="I1074" s="251">
        <v>3</v>
      </c>
      <c r="J1074" s="251" t="s">
        <v>835</v>
      </c>
      <c r="K1074" s="251" t="s">
        <v>826</v>
      </c>
      <c r="L1074" s="251" t="s">
        <v>8</v>
      </c>
      <c r="M1074" s="251" t="s">
        <v>861</v>
      </c>
      <c r="N1074" s="251" t="s">
        <v>826</v>
      </c>
      <c r="O1074" s="251" t="s">
        <v>826</v>
      </c>
      <c r="P1074" s="251" t="s">
        <v>826</v>
      </c>
      <c r="Q1074" s="251" t="s">
        <v>826</v>
      </c>
      <c r="R1074" s="251" t="s">
        <v>826</v>
      </c>
      <c r="S1074" s="251" t="s">
        <v>826</v>
      </c>
      <c r="T1074" s="251" t="s">
        <v>826</v>
      </c>
      <c r="U1074" s="251" t="str">
        <f>VLOOKUP(J1074,'RBSA 2016 Equipment Mappings'!$C:$D,2,FALSE)</f>
        <v>Zonal</v>
      </c>
    </row>
    <row r="1075" spans="3:21" x14ac:dyDescent="0.25">
      <c r="C1075" s="251" t="s">
        <v>1742</v>
      </c>
      <c r="D1075" s="251">
        <v>2004</v>
      </c>
      <c r="E1075" s="251" t="s">
        <v>859</v>
      </c>
      <c r="F1075" s="251" t="s">
        <v>808</v>
      </c>
      <c r="G1075" s="251">
        <v>214.04</v>
      </c>
      <c r="H1075" s="251">
        <v>53.51</v>
      </c>
      <c r="I1075" s="251">
        <v>3</v>
      </c>
      <c r="J1075" s="251" t="s">
        <v>835</v>
      </c>
      <c r="K1075" s="251" t="s">
        <v>826</v>
      </c>
      <c r="L1075" s="251" t="s">
        <v>8</v>
      </c>
      <c r="M1075" s="251" t="s">
        <v>861</v>
      </c>
      <c r="N1075" s="251" t="s">
        <v>826</v>
      </c>
      <c r="O1075" s="251" t="s">
        <v>826</v>
      </c>
      <c r="P1075" s="251" t="s">
        <v>826</v>
      </c>
      <c r="Q1075" s="251" t="s">
        <v>826</v>
      </c>
      <c r="R1075" s="251" t="s">
        <v>826</v>
      </c>
      <c r="S1075" s="251" t="s">
        <v>826</v>
      </c>
      <c r="T1075" s="251" t="s">
        <v>826</v>
      </c>
      <c r="U1075" s="251" t="str">
        <f>VLOOKUP(J1075,'RBSA 2016 Equipment Mappings'!$C:$D,2,FALSE)</f>
        <v>Zonal</v>
      </c>
    </row>
    <row r="1076" spans="3:21" x14ac:dyDescent="0.25">
      <c r="C1076" s="251" t="s">
        <v>1742</v>
      </c>
      <c r="D1076" s="251">
        <v>2004</v>
      </c>
      <c r="E1076" s="251" t="s">
        <v>859</v>
      </c>
      <c r="F1076" s="251" t="s">
        <v>808</v>
      </c>
      <c r="G1076" s="251">
        <v>214.04</v>
      </c>
      <c r="H1076" s="251">
        <v>53.51</v>
      </c>
      <c r="I1076" s="251">
        <v>3</v>
      </c>
      <c r="J1076" s="251" t="s">
        <v>835</v>
      </c>
      <c r="K1076" s="251" t="s">
        <v>826</v>
      </c>
      <c r="L1076" s="251" t="s">
        <v>8</v>
      </c>
      <c r="M1076" s="251" t="s">
        <v>861</v>
      </c>
      <c r="N1076" s="251" t="s">
        <v>826</v>
      </c>
      <c r="O1076" s="251" t="s">
        <v>826</v>
      </c>
      <c r="P1076" s="251" t="s">
        <v>826</v>
      </c>
      <c r="Q1076" s="251" t="s">
        <v>826</v>
      </c>
      <c r="R1076" s="251" t="s">
        <v>826</v>
      </c>
      <c r="S1076" s="251" t="s">
        <v>826</v>
      </c>
      <c r="T1076" s="251" t="s">
        <v>826</v>
      </c>
      <c r="U1076" s="251" t="str">
        <f>VLOOKUP(J1076,'RBSA 2016 Equipment Mappings'!$C:$D,2,FALSE)</f>
        <v>Zonal</v>
      </c>
    </row>
    <row r="1077" spans="3:21" x14ac:dyDescent="0.25">
      <c r="C1077" s="251" t="s">
        <v>1742</v>
      </c>
      <c r="D1077" s="251">
        <v>2004</v>
      </c>
      <c r="E1077" s="251" t="s">
        <v>859</v>
      </c>
      <c r="F1077" s="251" t="s">
        <v>808</v>
      </c>
      <c r="G1077" s="251">
        <v>214.04</v>
      </c>
      <c r="H1077" s="251">
        <v>53.51</v>
      </c>
      <c r="I1077" s="251">
        <v>3</v>
      </c>
      <c r="J1077" s="251" t="s">
        <v>835</v>
      </c>
      <c r="K1077" s="251" t="s">
        <v>826</v>
      </c>
      <c r="L1077" s="251" t="s">
        <v>8</v>
      </c>
      <c r="M1077" s="251" t="s">
        <v>861</v>
      </c>
      <c r="N1077" s="251" t="s">
        <v>826</v>
      </c>
      <c r="O1077" s="251" t="s">
        <v>826</v>
      </c>
      <c r="P1077" s="251" t="s">
        <v>826</v>
      </c>
      <c r="Q1077" s="251" t="s">
        <v>826</v>
      </c>
      <c r="R1077" s="251" t="s">
        <v>826</v>
      </c>
      <c r="S1077" s="251" t="s">
        <v>826</v>
      </c>
      <c r="T1077" s="251" t="s">
        <v>826</v>
      </c>
      <c r="U1077" s="251" t="str">
        <f>VLOOKUP(J1077,'RBSA 2016 Equipment Mappings'!$C:$D,2,FALSE)</f>
        <v>Zonal</v>
      </c>
    </row>
    <row r="1078" spans="3:21" x14ac:dyDescent="0.25">
      <c r="C1078" s="251" t="s">
        <v>1742</v>
      </c>
      <c r="D1078" s="251">
        <v>2004</v>
      </c>
      <c r="E1078" s="251" t="s">
        <v>859</v>
      </c>
      <c r="F1078" s="251" t="s">
        <v>808</v>
      </c>
      <c r="G1078" s="251">
        <v>214.04</v>
      </c>
      <c r="H1078" s="251">
        <v>53.51</v>
      </c>
      <c r="I1078" s="251">
        <v>3</v>
      </c>
      <c r="J1078" s="251" t="s">
        <v>835</v>
      </c>
      <c r="K1078" s="251" t="s">
        <v>826</v>
      </c>
      <c r="L1078" s="251" t="s">
        <v>8</v>
      </c>
      <c r="M1078" s="251" t="s">
        <v>861</v>
      </c>
      <c r="N1078" s="251" t="s">
        <v>826</v>
      </c>
      <c r="O1078" s="251" t="s">
        <v>826</v>
      </c>
      <c r="P1078" s="251" t="s">
        <v>826</v>
      </c>
      <c r="Q1078" s="251" t="s">
        <v>826</v>
      </c>
      <c r="R1078" s="251" t="s">
        <v>826</v>
      </c>
      <c r="S1078" s="251" t="s">
        <v>826</v>
      </c>
      <c r="T1078" s="251" t="s">
        <v>826</v>
      </c>
      <c r="U1078" s="251" t="str">
        <f>VLOOKUP(J1078,'RBSA 2016 Equipment Mappings'!$C:$D,2,FALSE)</f>
        <v>Zonal</v>
      </c>
    </row>
    <row r="1079" spans="3:21" x14ac:dyDescent="0.25">
      <c r="C1079" s="251" t="s">
        <v>1743</v>
      </c>
      <c r="D1079" s="251">
        <v>1995</v>
      </c>
      <c r="E1079" s="251" t="s">
        <v>859</v>
      </c>
      <c r="F1079" s="251" t="s">
        <v>808</v>
      </c>
      <c r="G1079" s="251">
        <v>214.04</v>
      </c>
      <c r="H1079" s="251">
        <v>214.04</v>
      </c>
      <c r="I1079" s="251">
        <v>3</v>
      </c>
      <c r="J1079" s="251" t="s">
        <v>835</v>
      </c>
      <c r="K1079" s="251" t="s">
        <v>826</v>
      </c>
      <c r="L1079" s="251" t="s">
        <v>8</v>
      </c>
      <c r="M1079" s="251" t="s">
        <v>866</v>
      </c>
      <c r="N1079" s="251" t="s">
        <v>826</v>
      </c>
      <c r="O1079" s="251" t="s">
        <v>826</v>
      </c>
      <c r="P1079" s="251" t="s">
        <v>826</v>
      </c>
      <c r="Q1079" s="251" t="s">
        <v>826</v>
      </c>
      <c r="R1079" s="251" t="s">
        <v>826</v>
      </c>
      <c r="S1079" s="251" t="s">
        <v>826</v>
      </c>
      <c r="T1079" s="251" t="s">
        <v>826</v>
      </c>
      <c r="U1079" s="251" t="str">
        <f>VLOOKUP(J1079,'RBSA 2016 Equipment Mappings'!$C:$D,2,FALSE)</f>
        <v>Zonal</v>
      </c>
    </row>
    <row r="1080" spans="3:21" x14ac:dyDescent="0.25">
      <c r="C1080" s="251" t="s">
        <v>1744</v>
      </c>
      <c r="D1080" s="251">
        <v>1984</v>
      </c>
      <c r="E1080" s="251" t="s">
        <v>859</v>
      </c>
      <c r="F1080" s="251" t="s">
        <v>99</v>
      </c>
      <c r="G1080" s="251">
        <v>2661.5</v>
      </c>
      <c r="H1080" s="251">
        <v>2661.5</v>
      </c>
      <c r="I1080" s="251">
        <v>3</v>
      </c>
      <c r="J1080" s="251" t="s">
        <v>829</v>
      </c>
      <c r="K1080" s="251" t="s">
        <v>860</v>
      </c>
      <c r="L1080" s="251" t="s">
        <v>8</v>
      </c>
      <c r="M1080" s="251" t="s">
        <v>861</v>
      </c>
      <c r="N1080" s="251" t="s">
        <v>826</v>
      </c>
      <c r="O1080" s="251" t="s">
        <v>826</v>
      </c>
      <c r="P1080" s="251" t="s">
        <v>826</v>
      </c>
      <c r="Q1080" s="251" t="s">
        <v>862</v>
      </c>
      <c r="R1080" s="251" t="s">
        <v>826</v>
      </c>
      <c r="S1080" s="251" t="s">
        <v>826</v>
      </c>
      <c r="T1080" s="251" t="s">
        <v>826</v>
      </c>
      <c r="U1080" s="251" t="str">
        <f>VLOOKUP(J1080,'RBSA 2016 Equipment Mappings'!$C:$D,2,FALSE)</f>
        <v>Zonal</v>
      </c>
    </row>
    <row r="1081" spans="3:21" x14ac:dyDescent="0.25">
      <c r="C1081" s="251" t="s">
        <v>1745</v>
      </c>
      <c r="D1081" s="251">
        <v>1970</v>
      </c>
      <c r="E1081" s="251" t="s">
        <v>859</v>
      </c>
      <c r="F1081" s="251" t="s">
        <v>808</v>
      </c>
      <c r="G1081" s="251">
        <v>214.04</v>
      </c>
      <c r="H1081" s="251">
        <v>71.346666666666707</v>
      </c>
      <c r="I1081" s="251">
        <v>3</v>
      </c>
      <c r="J1081" s="251" t="s">
        <v>835</v>
      </c>
      <c r="K1081" s="251" t="s">
        <v>826</v>
      </c>
      <c r="L1081" s="251" t="s">
        <v>8</v>
      </c>
      <c r="M1081" s="251" t="s">
        <v>861</v>
      </c>
      <c r="N1081" s="251" t="s">
        <v>826</v>
      </c>
      <c r="O1081" s="251" t="s">
        <v>826</v>
      </c>
      <c r="P1081" s="251" t="s">
        <v>826</v>
      </c>
      <c r="Q1081" s="251" t="s">
        <v>826</v>
      </c>
      <c r="R1081" s="251" t="s">
        <v>826</v>
      </c>
      <c r="S1081" s="251" t="s">
        <v>826</v>
      </c>
      <c r="T1081" s="251" t="s">
        <v>826</v>
      </c>
      <c r="U1081" s="251" t="str">
        <f>VLOOKUP(J1081,'RBSA 2016 Equipment Mappings'!$C:$D,2,FALSE)</f>
        <v>Zonal</v>
      </c>
    </row>
    <row r="1082" spans="3:21" x14ac:dyDescent="0.25">
      <c r="C1082" s="251" t="s">
        <v>1745</v>
      </c>
      <c r="D1082" s="251">
        <v>1970</v>
      </c>
      <c r="E1082" s="251" t="s">
        <v>859</v>
      </c>
      <c r="F1082" s="251" t="s">
        <v>808</v>
      </c>
      <c r="G1082" s="251">
        <v>214.04</v>
      </c>
      <c r="H1082" s="251">
        <v>71.346666666666707</v>
      </c>
      <c r="I1082" s="251">
        <v>3</v>
      </c>
      <c r="J1082" s="251" t="s">
        <v>835</v>
      </c>
      <c r="K1082" s="251" t="s">
        <v>826</v>
      </c>
      <c r="L1082" s="251" t="s">
        <v>8</v>
      </c>
      <c r="M1082" s="251" t="s">
        <v>861</v>
      </c>
      <c r="N1082" s="251" t="s">
        <v>826</v>
      </c>
      <c r="O1082" s="251" t="s">
        <v>826</v>
      </c>
      <c r="P1082" s="251" t="s">
        <v>826</v>
      </c>
      <c r="Q1082" s="251" t="s">
        <v>826</v>
      </c>
      <c r="R1082" s="251" t="s">
        <v>826</v>
      </c>
      <c r="S1082" s="251" t="s">
        <v>826</v>
      </c>
      <c r="T1082" s="251" t="s">
        <v>826</v>
      </c>
      <c r="U1082" s="251" t="str">
        <f>VLOOKUP(J1082,'RBSA 2016 Equipment Mappings'!$C:$D,2,FALSE)</f>
        <v>Zonal</v>
      </c>
    </row>
    <row r="1083" spans="3:21" x14ac:dyDescent="0.25">
      <c r="C1083" s="251" t="s">
        <v>1745</v>
      </c>
      <c r="D1083" s="251">
        <v>1970</v>
      </c>
      <c r="E1083" s="251" t="s">
        <v>859</v>
      </c>
      <c r="F1083" s="251" t="s">
        <v>808</v>
      </c>
      <c r="G1083" s="251">
        <v>214.04</v>
      </c>
      <c r="H1083" s="251">
        <v>71.346666666666707</v>
      </c>
      <c r="I1083" s="251">
        <v>3</v>
      </c>
      <c r="J1083" s="251" t="s">
        <v>835</v>
      </c>
      <c r="K1083" s="251" t="s">
        <v>826</v>
      </c>
      <c r="L1083" s="251" t="s">
        <v>8</v>
      </c>
      <c r="M1083" s="251" t="s">
        <v>861</v>
      </c>
      <c r="N1083" s="251" t="s">
        <v>826</v>
      </c>
      <c r="O1083" s="251" t="s">
        <v>826</v>
      </c>
      <c r="P1083" s="251" t="s">
        <v>826</v>
      </c>
      <c r="Q1083" s="251" t="s">
        <v>826</v>
      </c>
      <c r="R1083" s="251" t="s">
        <v>826</v>
      </c>
      <c r="S1083" s="251" t="s">
        <v>826</v>
      </c>
      <c r="T1083" s="251" t="s">
        <v>826</v>
      </c>
      <c r="U1083" s="251" t="str">
        <f>VLOOKUP(J1083,'RBSA 2016 Equipment Mappings'!$C:$D,2,FALSE)</f>
        <v>Zonal</v>
      </c>
    </row>
    <row r="1084" spans="3:21" x14ac:dyDescent="0.25">
      <c r="C1084" s="251" t="s">
        <v>1746</v>
      </c>
      <c r="D1084" s="251">
        <v>2016</v>
      </c>
      <c r="E1084" s="251" t="s">
        <v>867</v>
      </c>
      <c r="F1084" s="251" t="s">
        <v>808</v>
      </c>
      <c r="G1084" s="251">
        <v>214.04</v>
      </c>
      <c r="H1084" s="251">
        <v>107.02</v>
      </c>
      <c r="I1084" s="251">
        <v>3</v>
      </c>
      <c r="J1084" s="251" t="s">
        <v>829</v>
      </c>
      <c r="K1084" s="251" t="s">
        <v>920</v>
      </c>
      <c r="L1084" s="251" t="s">
        <v>8</v>
      </c>
      <c r="M1084" s="251" t="s">
        <v>861</v>
      </c>
      <c r="N1084" s="251" t="s">
        <v>826</v>
      </c>
      <c r="O1084" s="251" t="s">
        <v>826</v>
      </c>
      <c r="P1084" s="251" t="s">
        <v>826</v>
      </c>
      <c r="Q1084" s="251" t="s">
        <v>862</v>
      </c>
      <c r="R1084" s="251" t="s">
        <v>826</v>
      </c>
      <c r="S1084" s="251" t="s">
        <v>826</v>
      </c>
      <c r="T1084" s="251" t="s">
        <v>826</v>
      </c>
      <c r="U1084" s="251" t="str">
        <f>VLOOKUP(J1084,'RBSA 2016 Equipment Mappings'!$C:$D,2,FALSE)</f>
        <v>Zonal</v>
      </c>
    </row>
    <row r="1085" spans="3:21" x14ac:dyDescent="0.25">
      <c r="C1085" s="251" t="s">
        <v>1746</v>
      </c>
      <c r="D1085" s="251">
        <v>2016</v>
      </c>
      <c r="E1085" s="251" t="s">
        <v>867</v>
      </c>
      <c r="F1085" s="251" t="s">
        <v>808</v>
      </c>
      <c r="G1085" s="251">
        <v>214.04</v>
      </c>
      <c r="H1085" s="251">
        <v>107.02</v>
      </c>
      <c r="I1085" s="251">
        <v>3</v>
      </c>
      <c r="J1085" s="251" t="s">
        <v>829</v>
      </c>
      <c r="K1085" s="251" t="s">
        <v>860</v>
      </c>
      <c r="L1085" s="251" t="s">
        <v>8</v>
      </c>
      <c r="M1085" s="251" t="s">
        <v>861</v>
      </c>
      <c r="N1085" s="251" t="s">
        <v>826</v>
      </c>
      <c r="O1085" s="251" t="s">
        <v>826</v>
      </c>
      <c r="P1085" s="251" t="s">
        <v>826</v>
      </c>
      <c r="Q1085" s="251" t="s">
        <v>862</v>
      </c>
      <c r="R1085" s="251" t="s">
        <v>826</v>
      </c>
      <c r="S1085" s="251" t="s">
        <v>826</v>
      </c>
      <c r="T1085" s="251" t="s">
        <v>826</v>
      </c>
      <c r="U1085" s="251" t="str">
        <f>VLOOKUP(J1085,'RBSA 2016 Equipment Mappings'!$C:$D,2,FALSE)</f>
        <v>Zonal</v>
      </c>
    </row>
    <row r="1086" spans="3:21" x14ac:dyDescent="0.25">
      <c r="C1086" s="251" t="s">
        <v>1747</v>
      </c>
      <c r="D1086" s="251">
        <v>2004</v>
      </c>
      <c r="E1086" s="251" t="s">
        <v>859</v>
      </c>
      <c r="F1086" s="251" t="s">
        <v>808</v>
      </c>
      <c r="G1086" s="251">
        <v>214.04</v>
      </c>
      <c r="H1086" s="251">
        <v>214.04</v>
      </c>
      <c r="I1086" s="251">
        <v>3</v>
      </c>
      <c r="J1086" s="251" t="s">
        <v>829</v>
      </c>
      <c r="K1086" s="251" t="s">
        <v>876</v>
      </c>
      <c r="L1086" s="251" t="s">
        <v>8</v>
      </c>
      <c r="M1086" s="251" t="s">
        <v>861</v>
      </c>
      <c r="N1086" s="251" t="s">
        <v>826</v>
      </c>
      <c r="O1086" s="251" t="s">
        <v>826</v>
      </c>
      <c r="P1086" s="251" t="s">
        <v>826</v>
      </c>
      <c r="Q1086" s="251" t="s">
        <v>862</v>
      </c>
      <c r="R1086" s="251" t="s">
        <v>826</v>
      </c>
      <c r="S1086" s="251" t="s">
        <v>826</v>
      </c>
      <c r="T1086" s="251" t="s">
        <v>826</v>
      </c>
      <c r="U1086" s="251" t="str">
        <f>VLOOKUP(J1086,'RBSA 2016 Equipment Mappings'!$C:$D,2,FALSE)</f>
        <v>Zonal</v>
      </c>
    </row>
    <row r="1087" spans="3:21" x14ac:dyDescent="0.25">
      <c r="C1087" s="251" t="s">
        <v>1748</v>
      </c>
      <c r="D1087" s="251">
        <v>2008</v>
      </c>
      <c r="E1087" s="251" t="s">
        <v>859</v>
      </c>
      <c r="F1087" s="251" t="s">
        <v>808</v>
      </c>
      <c r="G1087" s="251">
        <v>214.04</v>
      </c>
      <c r="H1087" s="251">
        <v>214.04</v>
      </c>
      <c r="I1087" s="251">
        <v>3</v>
      </c>
      <c r="J1087" s="251" t="s">
        <v>677</v>
      </c>
      <c r="K1087" s="251" t="s">
        <v>826</v>
      </c>
      <c r="L1087" s="251" t="s">
        <v>8</v>
      </c>
      <c r="M1087" s="251" t="s">
        <v>866</v>
      </c>
      <c r="N1087" s="251" t="s">
        <v>826</v>
      </c>
      <c r="O1087" s="251" t="s">
        <v>826</v>
      </c>
      <c r="P1087" s="251" t="s">
        <v>826</v>
      </c>
      <c r="Q1087" s="251" t="s">
        <v>205</v>
      </c>
      <c r="R1087" s="251">
        <v>2007</v>
      </c>
      <c r="S1087" s="251" t="s">
        <v>859</v>
      </c>
      <c r="T1087" s="251">
        <v>9</v>
      </c>
      <c r="U1087" s="251" t="str">
        <f>VLOOKUP(J1087,'RBSA 2016 Equipment Mappings'!$C:$D,2,FALSE)</f>
        <v>eFAF</v>
      </c>
    </row>
    <row r="1088" spans="3:21" x14ac:dyDescent="0.25">
      <c r="C1088" s="251" t="s">
        <v>1749</v>
      </c>
      <c r="D1088" s="251">
        <v>1969</v>
      </c>
      <c r="E1088" s="251" t="s">
        <v>859</v>
      </c>
      <c r="F1088" s="251" t="s">
        <v>864</v>
      </c>
      <c r="G1088" s="251">
        <v>765.84</v>
      </c>
      <c r="H1088" s="251">
        <v>765.84</v>
      </c>
      <c r="I1088" s="251">
        <v>3</v>
      </c>
      <c r="J1088" s="251" t="s">
        <v>678</v>
      </c>
      <c r="K1088" s="251" t="s">
        <v>826</v>
      </c>
      <c r="L1088" s="251" t="s">
        <v>865</v>
      </c>
      <c r="M1088" s="251" t="s">
        <v>866</v>
      </c>
      <c r="N1088" s="251">
        <v>75000</v>
      </c>
      <c r="O1088" s="251" t="s">
        <v>826</v>
      </c>
      <c r="P1088" s="251" t="s">
        <v>826</v>
      </c>
      <c r="Q1088" s="251" t="s">
        <v>205</v>
      </c>
      <c r="R1088" s="251">
        <v>1997</v>
      </c>
      <c r="S1088" s="251" t="s">
        <v>859</v>
      </c>
      <c r="T1088" s="251">
        <v>19</v>
      </c>
      <c r="U1088" s="251" t="str">
        <f>VLOOKUP(J1088,'RBSA 2016 Equipment Mappings'!$C:$D,2,FALSE)</f>
        <v>gFAF</v>
      </c>
    </row>
    <row r="1089" spans="3:21" x14ac:dyDescent="0.25">
      <c r="C1089" s="251" t="s">
        <v>1750</v>
      </c>
      <c r="D1089" s="251">
        <v>2010</v>
      </c>
      <c r="E1089" s="251" t="s">
        <v>859</v>
      </c>
      <c r="F1089" s="251" t="s">
        <v>808</v>
      </c>
      <c r="G1089" s="251">
        <v>214.04</v>
      </c>
      <c r="H1089" s="251">
        <v>214.04</v>
      </c>
      <c r="I1089" s="251">
        <v>3</v>
      </c>
      <c r="J1089" s="251" t="s">
        <v>624</v>
      </c>
      <c r="K1089" s="251" t="s">
        <v>1024</v>
      </c>
      <c r="L1089" s="251" t="s">
        <v>865</v>
      </c>
      <c r="M1089" s="251" t="s">
        <v>866</v>
      </c>
      <c r="N1089" s="251">
        <v>75000</v>
      </c>
      <c r="O1089" s="251" t="s">
        <v>826</v>
      </c>
      <c r="P1089" s="251" t="s">
        <v>826</v>
      </c>
      <c r="Q1089" s="251" t="s">
        <v>624</v>
      </c>
      <c r="R1089" s="251" t="s">
        <v>826</v>
      </c>
      <c r="S1089" s="251" t="s">
        <v>826</v>
      </c>
      <c r="T1089" s="251" t="s">
        <v>826</v>
      </c>
      <c r="U1089" s="251" t="str">
        <f>VLOOKUP(J1089,'RBSA 2016 Equipment Mappings'!$C:$D,2,FALSE)</f>
        <v>Other</v>
      </c>
    </row>
    <row r="1090" spans="3:21" x14ac:dyDescent="0.25">
      <c r="C1090" s="251" t="s">
        <v>1751</v>
      </c>
      <c r="D1090" s="251">
        <v>1988</v>
      </c>
      <c r="E1090" s="251" t="s">
        <v>859</v>
      </c>
      <c r="F1090" s="251" t="s">
        <v>99</v>
      </c>
      <c r="G1090" s="251">
        <v>2661.5</v>
      </c>
      <c r="H1090" s="251">
        <v>2661.5</v>
      </c>
      <c r="I1090" s="251">
        <v>3</v>
      </c>
      <c r="J1090" s="251" t="s">
        <v>678</v>
      </c>
      <c r="K1090" s="251" t="s">
        <v>826</v>
      </c>
      <c r="L1090" s="251" t="s">
        <v>865</v>
      </c>
      <c r="M1090" s="251" t="s">
        <v>866</v>
      </c>
      <c r="N1090" s="251">
        <v>88000</v>
      </c>
      <c r="O1090" s="251" t="s">
        <v>826</v>
      </c>
      <c r="P1090" s="251" t="s">
        <v>826</v>
      </c>
      <c r="Q1090" s="251" t="s">
        <v>205</v>
      </c>
      <c r="R1090" s="251" t="s">
        <v>826</v>
      </c>
      <c r="S1090" s="251" t="s">
        <v>826</v>
      </c>
      <c r="T1090" s="251" t="s">
        <v>826</v>
      </c>
      <c r="U1090" s="251" t="str">
        <f>VLOOKUP(J1090,'RBSA 2016 Equipment Mappings'!$C:$D,2,FALSE)</f>
        <v>gFAF</v>
      </c>
    </row>
    <row r="1091" spans="3:21" x14ac:dyDescent="0.25">
      <c r="C1091" s="251" t="s">
        <v>1752</v>
      </c>
      <c r="D1091" s="251">
        <v>1976</v>
      </c>
      <c r="E1091" s="251" t="s">
        <v>859</v>
      </c>
      <c r="F1091" s="251" t="s">
        <v>99</v>
      </c>
      <c r="G1091" s="251">
        <v>2661.5</v>
      </c>
      <c r="H1091" s="251">
        <v>2661.5</v>
      </c>
      <c r="I1091" s="251">
        <v>3</v>
      </c>
      <c r="J1091" s="251" t="s">
        <v>678</v>
      </c>
      <c r="K1091" s="251" t="s">
        <v>826</v>
      </c>
      <c r="L1091" s="251" t="s">
        <v>865</v>
      </c>
      <c r="M1091" s="251" t="s">
        <v>866</v>
      </c>
      <c r="N1091" s="251">
        <v>100000</v>
      </c>
      <c r="O1091" s="251" t="s">
        <v>826</v>
      </c>
      <c r="P1091" s="251" t="s">
        <v>826</v>
      </c>
      <c r="Q1091" s="251" t="s">
        <v>205</v>
      </c>
      <c r="R1091" s="251">
        <v>2009</v>
      </c>
      <c r="S1091" s="251" t="s">
        <v>859</v>
      </c>
      <c r="T1091" s="251">
        <v>7</v>
      </c>
      <c r="U1091" s="251" t="str">
        <f>VLOOKUP(J1091,'RBSA 2016 Equipment Mappings'!$C:$D,2,FALSE)</f>
        <v>gFAF</v>
      </c>
    </row>
    <row r="1092" spans="3:21" x14ac:dyDescent="0.25">
      <c r="C1092" s="251" t="s">
        <v>1753</v>
      </c>
      <c r="D1092" s="251">
        <v>2002</v>
      </c>
      <c r="E1092" s="251" t="s">
        <v>859</v>
      </c>
      <c r="F1092" s="251" t="s">
        <v>99</v>
      </c>
      <c r="G1092" s="251">
        <v>2661.5</v>
      </c>
      <c r="H1092" s="251">
        <v>2661.5</v>
      </c>
      <c r="I1092" s="251">
        <v>3</v>
      </c>
      <c r="J1092" s="251" t="s">
        <v>624</v>
      </c>
      <c r="K1092" s="251" t="s">
        <v>1029</v>
      </c>
      <c r="L1092" s="251" t="s">
        <v>865</v>
      </c>
      <c r="M1092" s="251" t="s">
        <v>861</v>
      </c>
      <c r="N1092" s="251" t="s">
        <v>826</v>
      </c>
      <c r="O1092" s="251" t="s">
        <v>826</v>
      </c>
      <c r="P1092" s="251" t="s">
        <v>826</v>
      </c>
      <c r="Q1092" s="251" t="s">
        <v>624</v>
      </c>
      <c r="R1092" s="251" t="s">
        <v>826</v>
      </c>
      <c r="S1092" s="251" t="s">
        <v>826</v>
      </c>
      <c r="T1092" s="251" t="s">
        <v>826</v>
      </c>
      <c r="U1092" s="251" t="str">
        <f>VLOOKUP(J1092,'RBSA 2016 Equipment Mappings'!$C:$D,2,FALSE)</f>
        <v>Other</v>
      </c>
    </row>
    <row r="1093" spans="3:21" x14ac:dyDescent="0.25">
      <c r="C1093" s="251" t="s">
        <v>1754</v>
      </c>
      <c r="D1093" s="251">
        <v>1919</v>
      </c>
      <c r="E1093" s="251" t="s">
        <v>859</v>
      </c>
      <c r="F1093" s="251" t="s">
        <v>99</v>
      </c>
      <c r="G1093" s="251">
        <v>2661.5</v>
      </c>
      <c r="H1093" s="251">
        <v>2661.5</v>
      </c>
      <c r="I1093" s="251">
        <v>2</v>
      </c>
      <c r="J1093" s="251" t="s">
        <v>678</v>
      </c>
      <c r="K1093" s="251" t="s">
        <v>826</v>
      </c>
      <c r="L1093" s="251" t="s">
        <v>953</v>
      </c>
      <c r="M1093" s="251" t="s">
        <v>861</v>
      </c>
      <c r="N1093" s="251">
        <v>120000</v>
      </c>
      <c r="O1093" s="251" t="s">
        <v>826</v>
      </c>
      <c r="P1093" s="251" t="s">
        <v>826</v>
      </c>
      <c r="Q1093" s="251" t="s">
        <v>205</v>
      </c>
      <c r="R1093" s="251">
        <v>1994</v>
      </c>
      <c r="S1093" s="251" t="s">
        <v>859</v>
      </c>
      <c r="T1093" s="251">
        <v>22</v>
      </c>
      <c r="U1093" s="251" t="str">
        <f>VLOOKUP(J1093,'RBSA 2016 Equipment Mappings'!$C:$D,2,FALSE)</f>
        <v>gFAF</v>
      </c>
    </row>
    <row r="1094" spans="3:21" x14ac:dyDescent="0.25">
      <c r="C1094" s="251" t="s">
        <v>1755</v>
      </c>
      <c r="D1094" s="251">
        <v>2001</v>
      </c>
      <c r="E1094" s="251" t="s">
        <v>859</v>
      </c>
      <c r="F1094" s="251" t="s">
        <v>99</v>
      </c>
      <c r="G1094" s="251">
        <v>2661.5</v>
      </c>
      <c r="H1094" s="251">
        <v>2661.5</v>
      </c>
      <c r="I1094" s="251">
        <v>3</v>
      </c>
      <c r="J1094" s="251" t="s">
        <v>624</v>
      </c>
      <c r="K1094" s="251" t="s">
        <v>1029</v>
      </c>
      <c r="L1094" s="251" t="s">
        <v>8</v>
      </c>
      <c r="M1094" s="251" t="s">
        <v>861</v>
      </c>
      <c r="N1094" s="251" t="s">
        <v>826</v>
      </c>
      <c r="O1094" s="251" t="s">
        <v>826</v>
      </c>
      <c r="P1094" s="251" t="s">
        <v>826</v>
      </c>
      <c r="Q1094" s="251" t="s">
        <v>624</v>
      </c>
      <c r="R1094" s="251" t="s">
        <v>826</v>
      </c>
      <c r="S1094" s="251" t="s">
        <v>826</v>
      </c>
      <c r="T1094" s="251" t="s">
        <v>826</v>
      </c>
      <c r="U1094" s="251" t="str">
        <f>VLOOKUP(J1094,'RBSA 2016 Equipment Mappings'!$C:$D,2,FALSE)</f>
        <v>Other</v>
      </c>
    </row>
    <row r="1095" spans="3:21" x14ac:dyDescent="0.25">
      <c r="C1095" s="251" t="s">
        <v>1756</v>
      </c>
      <c r="D1095" s="251">
        <v>2004</v>
      </c>
      <c r="E1095" s="251" t="s">
        <v>859</v>
      </c>
      <c r="F1095" s="251" t="s">
        <v>99</v>
      </c>
      <c r="G1095" s="251">
        <v>2661.5</v>
      </c>
      <c r="H1095" s="251">
        <v>2661.5</v>
      </c>
      <c r="I1095" s="251">
        <v>3</v>
      </c>
      <c r="J1095" s="251" t="s">
        <v>624</v>
      </c>
      <c r="K1095" s="251" t="s">
        <v>1024</v>
      </c>
      <c r="L1095" s="251" t="s">
        <v>865</v>
      </c>
      <c r="M1095" s="251" t="s">
        <v>866</v>
      </c>
      <c r="N1095" s="251">
        <v>155000</v>
      </c>
      <c r="O1095" s="251" t="s">
        <v>826</v>
      </c>
      <c r="P1095" s="251" t="s">
        <v>826</v>
      </c>
      <c r="Q1095" s="251" t="s">
        <v>624</v>
      </c>
      <c r="R1095" s="251" t="s">
        <v>826</v>
      </c>
      <c r="S1095" s="251" t="s">
        <v>826</v>
      </c>
      <c r="T1095" s="251" t="s">
        <v>826</v>
      </c>
      <c r="U1095" s="251" t="str">
        <f>VLOOKUP(J1095,'RBSA 2016 Equipment Mappings'!$C:$D,2,FALSE)</f>
        <v>Other</v>
      </c>
    </row>
    <row r="1096" spans="3:21" x14ac:dyDescent="0.25">
      <c r="C1096" s="251" t="s">
        <v>1757</v>
      </c>
      <c r="D1096" s="251">
        <v>1997</v>
      </c>
      <c r="E1096" s="251" t="s">
        <v>859</v>
      </c>
      <c r="F1096" s="251" t="s">
        <v>99</v>
      </c>
      <c r="G1096" s="251">
        <v>2661.5</v>
      </c>
      <c r="H1096" s="251">
        <v>2661.5</v>
      </c>
      <c r="I1096" s="251">
        <v>3</v>
      </c>
      <c r="J1096" s="251" t="s">
        <v>678</v>
      </c>
      <c r="K1096" s="251" t="s">
        <v>826</v>
      </c>
      <c r="L1096" s="251" t="s">
        <v>865</v>
      </c>
      <c r="M1096" s="251" t="s">
        <v>866</v>
      </c>
      <c r="N1096" s="251">
        <v>66000</v>
      </c>
      <c r="O1096" s="251" t="s">
        <v>826</v>
      </c>
      <c r="P1096" s="251" t="s">
        <v>826</v>
      </c>
      <c r="Q1096" s="251" t="s">
        <v>205</v>
      </c>
      <c r="R1096" s="251">
        <v>2012</v>
      </c>
      <c r="S1096" s="251" t="s">
        <v>867</v>
      </c>
      <c r="T1096" s="251">
        <v>4</v>
      </c>
      <c r="U1096" s="251" t="str">
        <f>VLOOKUP(J1096,'RBSA 2016 Equipment Mappings'!$C:$D,2,FALSE)</f>
        <v>gFAF</v>
      </c>
    </row>
    <row r="1097" spans="3:21" x14ac:dyDescent="0.25">
      <c r="C1097" s="251" t="s">
        <v>1758</v>
      </c>
      <c r="D1097" s="251">
        <v>2008</v>
      </c>
      <c r="E1097" s="251" t="s">
        <v>859</v>
      </c>
      <c r="F1097" s="251" t="s">
        <v>99</v>
      </c>
      <c r="G1097" s="251">
        <v>2661.5</v>
      </c>
      <c r="H1097" s="251">
        <v>2661.5</v>
      </c>
      <c r="I1097" s="251">
        <v>3</v>
      </c>
      <c r="J1097" s="251" t="s">
        <v>678</v>
      </c>
      <c r="K1097" s="251" t="s">
        <v>826</v>
      </c>
      <c r="L1097" s="251" t="s">
        <v>865</v>
      </c>
      <c r="M1097" s="251" t="s">
        <v>862</v>
      </c>
      <c r="N1097" s="251">
        <v>64240</v>
      </c>
      <c r="O1097" s="251" t="s">
        <v>826</v>
      </c>
      <c r="P1097" s="251" t="s">
        <v>826</v>
      </c>
      <c r="Q1097" s="251" t="s">
        <v>205</v>
      </c>
      <c r="R1097" s="251">
        <v>2007</v>
      </c>
      <c r="S1097" s="251" t="s">
        <v>859</v>
      </c>
      <c r="T1097" s="251">
        <v>9</v>
      </c>
      <c r="U1097" s="251" t="str">
        <f>VLOOKUP(J1097,'RBSA 2016 Equipment Mappings'!$C:$D,2,FALSE)</f>
        <v>gFAF</v>
      </c>
    </row>
    <row r="1098" spans="3:21" x14ac:dyDescent="0.25">
      <c r="C1098" s="251" t="s">
        <v>1759</v>
      </c>
      <c r="D1098" s="251">
        <v>1992</v>
      </c>
      <c r="E1098" s="251" t="s">
        <v>859</v>
      </c>
      <c r="F1098" s="251" t="s">
        <v>99</v>
      </c>
      <c r="G1098" s="251">
        <v>2661.5</v>
      </c>
      <c r="H1098" s="251">
        <v>2661.5</v>
      </c>
      <c r="I1098" s="251">
        <v>3</v>
      </c>
      <c r="J1098" s="251" t="s">
        <v>678</v>
      </c>
      <c r="K1098" s="251" t="s">
        <v>826</v>
      </c>
      <c r="L1098" s="251" t="s">
        <v>953</v>
      </c>
      <c r="M1098" s="251" t="s">
        <v>886</v>
      </c>
      <c r="N1098" s="251">
        <v>66000</v>
      </c>
      <c r="O1098" s="251" t="s">
        <v>826</v>
      </c>
      <c r="P1098" s="251" t="s">
        <v>826</v>
      </c>
      <c r="Q1098" s="251" t="s">
        <v>205</v>
      </c>
      <c r="R1098" s="251">
        <v>2014</v>
      </c>
      <c r="S1098" s="251" t="s">
        <v>867</v>
      </c>
      <c r="T1098" s="251">
        <v>2</v>
      </c>
      <c r="U1098" s="251" t="str">
        <f>VLOOKUP(J1098,'RBSA 2016 Equipment Mappings'!$C:$D,2,FALSE)</f>
        <v>gFAF</v>
      </c>
    </row>
    <row r="1099" spans="3:21" x14ac:dyDescent="0.25">
      <c r="C1099" s="251" t="s">
        <v>1760</v>
      </c>
      <c r="D1099" s="251">
        <v>2001</v>
      </c>
      <c r="E1099" s="251" t="s">
        <v>859</v>
      </c>
      <c r="F1099" s="251" t="s">
        <v>99</v>
      </c>
      <c r="G1099" s="251">
        <v>2661.5</v>
      </c>
      <c r="H1099" s="251">
        <v>2661.5</v>
      </c>
      <c r="I1099" s="251">
        <v>3</v>
      </c>
      <c r="J1099" s="251" t="s">
        <v>678</v>
      </c>
      <c r="K1099" s="251" t="s">
        <v>826</v>
      </c>
      <c r="L1099" s="251" t="s">
        <v>865</v>
      </c>
      <c r="M1099" s="251" t="s">
        <v>866</v>
      </c>
      <c r="N1099" s="251" t="s">
        <v>826</v>
      </c>
      <c r="O1099" s="251" t="s">
        <v>826</v>
      </c>
      <c r="P1099" s="251" t="s">
        <v>826</v>
      </c>
      <c r="Q1099" s="251" t="s">
        <v>205</v>
      </c>
      <c r="R1099" s="251" t="s">
        <v>826</v>
      </c>
      <c r="S1099" s="251" t="s">
        <v>826</v>
      </c>
      <c r="T1099" s="251" t="s">
        <v>826</v>
      </c>
      <c r="U1099" s="251" t="str">
        <f>VLOOKUP(J1099,'RBSA 2016 Equipment Mappings'!$C:$D,2,FALSE)</f>
        <v>gFAF</v>
      </c>
    </row>
    <row r="1100" spans="3:21" x14ac:dyDescent="0.25">
      <c r="C1100" s="251" t="s">
        <v>1761</v>
      </c>
      <c r="D1100" s="251">
        <v>1966</v>
      </c>
      <c r="E1100" s="251" t="s">
        <v>859</v>
      </c>
      <c r="F1100" s="251" t="s">
        <v>864</v>
      </c>
      <c r="G1100" s="251">
        <v>331.65</v>
      </c>
      <c r="H1100" s="251">
        <v>331.65</v>
      </c>
      <c r="I1100" s="251">
        <v>3</v>
      </c>
      <c r="J1100" s="251" t="s">
        <v>678</v>
      </c>
      <c r="K1100" s="251" t="s">
        <v>826</v>
      </c>
      <c r="L1100" s="251" t="s">
        <v>865</v>
      </c>
      <c r="M1100" s="251" t="s">
        <v>866</v>
      </c>
      <c r="N1100" s="251">
        <v>70000</v>
      </c>
      <c r="O1100" s="251" t="s">
        <v>826</v>
      </c>
      <c r="P1100" s="251" t="s">
        <v>826</v>
      </c>
      <c r="Q1100" s="251" t="s">
        <v>205</v>
      </c>
      <c r="R1100" s="251">
        <v>2012</v>
      </c>
      <c r="S1100" s="251" t="s">
        <v>867</v>
      </c>
      <c r="T1100" s="251">
        <v>4</v>
      </c>
      <c r="U1100" s="251" t="str">
        <f>VLOOKUP(J1100,'RBSA 2016 Equipment Mappings'!$C:$D,2,FALSE)</f>
        <v>gFAF</v>
      </c>
    </row>
    <row r="1101" spans="3:21" x14ac:dyDescent="0.25">
      <c r="C1101" s="251" t="s">
        <v>1762</v>
      </c>
      <c r="D1101" s="251">
        <v>1972</v>
      </c>
      <c r="E1101" s="251" t="s">
        <v>859</v>
      </c>
      <c r="F1101" s="251" t="s">
        <v>864</v>
      </c>
      <c r="G1101" s="251">
        <v>331.65</v>
      </c>
      <c r="H1101" s="251">
        <v>331.65</v>
      </c>
      <c r="I1101" s="251">
        <v>3</v>
      </c>
      <c r="J1101" s="251" t="s">
        <v>678</v>
      </c>
      <c r="K1101" s="251" t="s">
        <v>826</v>
      </c>
      <c r="L1101" s="251" t="s">
        <v>865</v>
      </c>
      <c r="M1101" s="251" t="s">
        <v>866</v>
      </c>
      <c r="N1101" s="251">
        <v>56000</v>
      </c>
      <c r="O1101" s="251" t="s">
        <v>826</v>
      </c>
      <c r="P1101" s="251" t="s">
        <v>826</v>
      </c>
      <c r="Q1101" s="251" t="s">
        <v>205</v>
      </c>
      <c r="R1101" s="251">
        <v>1996</v>
      </c>
      <c r="S1101" s="251" t="s">
        <v>859</v>
      </c>
      <c r="T1101" s="251">
        <v>20</v>
      </c>
      <c r="U1101" s="251" t="str">
        <f>VLOOKUP(J1101,'RBSA 2016 Equipment Mappings'!$C:$D,2,FALSE)</f>
        <v>gFAF</v>
      </c>
    </row>
    <row r="1102" spans="3:21" x14ac:dyDescent="0.25">
      <c r="C1102" s="251" t="s">
        <v>1763</v>
      </c>
      <c r="D1102" s="251">
        <v>2004</v>
      </c>
      <c r="E1102" s="251" t="s">
        <v>859</v>
      </c>
      <c r="F1102" s="251" t="s">
        <v>864</v>
      </c>
      <c r="G1102" s="251">
        <v>331.65</v>
      </c>
      <c r="H1102" s="251">
        <v>331.65</v>
      </c>
      <c r="I1102" s="251">
        <v>3</v>
      </c>
      <c r="J1102" s="251" t="s">
        <v>678</v>
      </c>
      <c r="K1102" s="251" t="s">
        <v>826</v>
      </c>
      <c r="L1102" s="251" t="s">
        <v>865</v>
      </c>
      <c r="M1102" s="251" t="s">
        <v>866</v>
      </c>
      <c r="N1102" s="251">
        <v>70000</v>
      </c>
      <c r="O1102" s="251" t="s">
        <v>826</v>
      </c>
      <c r="P1102" s="251" t="s">
        <v>826</v>
      </c>
      <c r="Q1102" s="251" t="s">
        <v>205</v>
      </c>
      <c r="R1102" s="251">
        <v>2004</v>
      </c>
      <c r="S1102" s="251" t="s">
        <v>859</v>
      </c>
      <c r="T1102" s="251">
        <v>12</v>
      </c>
      <c r="U1102" s="251" t="str">
        <f>VLOOKUP(J1102,'RBSA 2016 Equipment Mappings'!$C:$D,2,FALSE)</f>
        <v>gFAF</v>
      </c>
    </row>
    <row r="1103" spans="3:21" x14ac:dyDescent="0.25">
      <c r="C1103" s="251" t="s">
        <v>1764</v>
      </c>
      <c r="D1103" s="251">
        <v>1999</v>
      </c>
      <c r="E1103" s="251" t="s">
        <v>859</v>
      </c>
      <c r="F1103" s="251" t="s">
        <v>864</v>
      </c>
      <c r="G1103" s="251">
        <v>331.65</v>
      </c>
      <c r="H1103" s="251">
        <v>331.65</v>
      </c>
      <c r="I1103" s="251">
        <v>3</v>
      </c>
      <c r="J1103" s="251" t="s">
        <v>678</v>
      </c>
      <c r="K1103" s="251" t="s">
        <v>826</v>
      </c>
      <c r="L1103" s="251" t="s">
        <v>865</v>
      </c>
      <c r="M1103" s="251" t="s">
        <v>892</v>
      </c>
      <c r="N1103" s="251">
        <v>70000</v>
      </c>
      <c r="O1103" s="251" t="s">
        <v>826</v>
      </c>
      <c r="P1103" s="251" t="s">
        <v>826</v>
      </c>
      <c r="Q1103" s="251" t="s">
        <v>205</v>
      </c>
      <c r="R1103" s="251">
        <v>1998</v>
      </c>
      <c r="S1103" s="251" t="s">
        <v>859</v>
      </c>
      <c r="T1103" s="251">
        <v>18</v>
      </c>
      <c r="U1103" s="251" t="str">
        <f>VLOOKUP(J1103,'RBSA 2016 Equipment Mappings'!$C:$D,2,FALSE)</f>
        <v>gFAF</v>
      </c>
    </row>
    <row r="1104" spans="3:21" x14ac:dyDescent="0.25">
      <c r="C1104" s="251" t="s">
        <v>1765</v>
      </c>
      <c r="D1104" s="251">
        <v>1997</v>
      </c>
      <c r="E1104" s="251" t="s">
        <v>859</v>
      </c>
      <c r="F1104" s="251" t="s">
        <v>864</v>
      </c>
      <c r="G1104" s="251">
        <v>765.84</v>
      </c>
      <c r="H1104" s="251">
        <v>765.84</v>
      </c>
      <c r="I1104" s="251">
        <v>3</v>
      </c>
      <c r="J1104" s="251" t="s">
        <v>830</v>
      </c>
      <c r="K1104" s="251" t="s">
        <v>1034</v>
      </c>
      <c r="L1104" s="251" t="s">
        <v>1131</v>
      </c>
      <c r="M1104" s="251" t="s">
        <v>861</v>
      </c>
      <c r="N1104" s="251" t="s">
        <v>826</v>
      </c>
      <c r="O1104" s="251" t="s">
        <v>826</v>
      </c>
      <c r="P1104" s="251" t="s">
        <v>826</v>
      </c>
      <c r="Q1104" s="251" t="s">
        <v>826</v>
      </c>
      <c r="R1104" s="251" t="s">
        <v>826</v>
      </c>
      <c r="S1104" s="251" t="s">
        <v>826</v>
      </c>
      <c r="T1104" s="251" t="s">
        <v>826</v>
      </c>
      <c r="U1104" s="251" t="str">
        <f>VLOOKUP(J1104,'RBSA 2016 Equipment Mappings'!$C:$D,2,FALSE)</f>
        <v>Other</v>
      </c>
    </row>
    <row r="1105" spans="3:21" x14ac:dyDescent="0.25">
      <c r="C1105" s="251" t="s">
        <v>1766</v>
      </c>
      <c r="D1105" s="251">
        <v>1997</v>
      </c>
      <c r="E1105" s="251" t="s">
        <v>859</v>
      </c>
      <c r="F1105" s="251" t="s">
        <v>864</v>
      </c>
      <c r="G1105" s="251">
        <v>331.65</v>
      </c>
      <c r="H1105" s="251">
        <v>331.65</v>
      </c>
      <c r="I1105" s="251">
        <v>3</v>
      </c>
      <c r="J1105" s="251" t="s">
        <v>678</v>
      </c>
      <c r="K1105" s="251" t="s">
        <v>826</v>
      </c>
      <c r="L1105" s="251" t="s">
        <v>865</v>
      </c>
      <c r="M1105" s="251" t="s">
        <v>861</v>
      </c>
      <c r="N1105" s="251">
        <v>70000</v>
      </c>
      <c r="O1105" s="251" t="s">
        <v>826</v>
      </c>
      <c r="P1105" s="251" t="s">
        <v>826</v>
      </c>
      <c r="Q1105" s="251" t="s">
        <v>205</v>
      </c>
      <c r="R1105" s="251">
        <v>1997</v>
      </c>
      <c r="S1105" s="251" t="s">
        <v>859</v>
      </c>
      <c r="T1105" s="251">
        <v>19</v>
      </c>
      <c r="U1105" s="251" t="str">
        <f>VLOOKUP(J1105,'RBSA 2016 Equipment Mappings'!$C:$D,2,FALSE)</f>
        <v>gFAF</v>
      </c>
    </row>
    <row r="1106" spans="3:21" x14ac:dyDescent="0.25">
      <c r="C1106" s="251" t="s">
        <v>1767</v>
      </c>
      <c r="D1106" s="251">
        <v>1995</v>
      </c>
      <c r="E1106" s="251" t="s">
        <v>859</v>
      </c>
      <c r="F1106" s="251" t="s">
        <v>864</v>
      </c>
      <c r="G1106" s="251">
        <v>331.65</v>
      </c>
      <c r="H1106" s="251">
        <v>331.65</v>
      </c>
      <c r="I1106" s="251">
        <v>2</v>
      </c>
      <c r="J1106" s="251" t="s">
        <v>678</v>
      </c>
      <c r="K1106" s="251" t="s">
        <v>826</v>
      </c>
      <c r="L1106" s="251" t="s">
        <v>865</v>
      </c>
      <c r="M1106" s="251" t="s">
        <v>861</v>
      </c>
      <c r="N1106" s="251">
        <v>75000</v>
      </c>
      <c r="O1106" s="251" t="s">
        <v>826</v>
      </c>
      <c r="P1106" s="251" t="s">
        <v>826</v>
      </c>
      <c r="Q1106" s="251" t="s">
        <v>205</v>
      </c>
      <c r="R1106" s="251">
        <v>1995</v>
      </c>
      <c r="S1106" s="251" t="s">
        <v>859</v>
      </c>
      <c r="T1106" s="251">
        <v>21</v>
      </c>
      <c r="U1106" s="251" t="str">
        <f>VLOOKUP(J1106,'RBSA 2016 Equipment Mappings'!$C:$D,2,FALSE)</f>
        <v>gFAF</v>
      </c>
    </row>
    <row r="1107" spans="3:21" x14ac:dyDescent="0.25">
      <c r="C1107" s="251" t="s">
        <v>1768</v>
      </c>
      <c r="D1107" s="251">
        <v>2004</v>
      </c>
      <c r="E1107" s="251" t="s">
        <v>859</v>
      </c>
      <c r="F1107" s="251" t="s">
        <v>864</v>
      </c>
      <c r="G1107" s="251">
        <v>765.84</v>
      </c>
      <c r="H1107" s="251">
        <v>765.84</v>
      </c>
      <c r="I1107" s="251">
        <v>2</v>
      </c>
      <c r="J1107" s="251" t="s">
        <v>678</v>
      </c>
      <c r="K1107" s="251" t="s">
        <v>826</v>
      </c>
      <c r="L1107" s="251" t="s">
        <v>953</v>
      </c>
      <c r="M1107" s="251" t="s">
        <v>861</v>
      </c>
      <c r="N1107" s="251">
        <v>70000</v>
      </c>
      <c r="O1107" s="251" t="s">
        <v>826</v>
      </c>
      <c r="P1107" s="251" t="s">
        <v>826</v>
      </c>
      <c r="Q1107" s="251" t="s">
        <v>205</v>
      </c>
      <c r="R1107" s="251">
        <v>2003</v>
      </c>
      <c r="S1107" s="251" t="s">
        <v>859</v>
      </c>
      <c r="T1107" s="251">
        <v>13</v>
      </c>
      <c r="U1107" s="251" t="str">
        <f>VLOOKUP(J1107,'RBSA 2016 Equipment Mappings'!$C:$D,2,FALSE)</f>
        <v>gFAF</v>
      </c>
    </row>
    <row r="1108" spans="3:21" x14ac:dyDescent="0.25">
      <c r="C1108" s="251" t="s">
        <v>1769</v>
      </c>
      <c r="D1108" s="251">
        <v>1997</v>
      </c>
      <c r="E1108" s="251" t="s">
        <v>859</v>
      </c>
      <c r="F1108" s="251" t="s">
        <v>864</v>
      </c>
      <c r="G1108" s="251">
        <v>331.65</v>
      </c>
      <c r="H1108" s="251">
        <v>331.65</v>
      </c>
      <c r="I1108" s="251">
        <v>3</v>
      </c>
      <c r="J1108" s="251" t="s">
        <v>678</v>
      </c>
      <c r="K1108" s="251" t="s">
        <v>826</v>
      </c>
      <c r="L1108" s="251" t="s">
        <v>865</v>
      </c>
      <c r="M1108" s="251" t="s">
        <v>861</v>
      </c>
      <c r="N1108" s="251">
        <v>77000</v>
      </c>
      <c r="O1108" s="251" t="s">
        <v>826</v>
      </c>
      <c r="P1108" s="251" t="s">
        <v>826</v>
      </c>
      <c r="Q1108" s="251" t="s">
        <v>205</v>
      </c>
      <c r="R1108" s="251">
        <v>2001</v>
      </c>
      <c r="S1108" s="251" t="s">
        <v>859</v>
      </c>
      <c r="T1108" s="251">
        <v>15</v>
      </c>
      <c r="U1108" s="251" t="str">
        <f>VLOOKUP(J1108,'RBSA 2016 Equipment Mappings'!$C:$D,2,FALSE)</f>
        <v>gFAF</v>
      </c>
    </row>
    <row r="1109" spans="3:21" x14ac:dyDescent="0.25">
      <c r="C1109" s="251" t="s">
        <v>1770</v>
      </c>
      <c r="D1109" s="251">
        <v>1996</v>
      </c>
      <c r="E1109" s="251" t="s">
        <v>859</v>
      </c>
      <c r="F1109" s="251" t="s">
        <v>864</v>
      </c>
      <c r="G1109" s="251">
        <v>765.84</v>
      </c>
      <c r="H1109" s="251">
        <v>765.84</v>
      </c>
      <c r="I1109" s="251">
        <v>3</v>
      </c>
      <c r="J1109" s="251" t="s">
        <v>678</v>
      </c>
      <c r="K1109" s="251" t="s">
        <v>826</v>
      </c>
      <c r="L1109" s="251" t="s">
        <v>865</v>
      </c>
      <c r="M1109" s="251" t="s">
        <v>861</v>
      </c>
      <c r="N1109" s="251">
        <v>70000</v>
      </c>
      <c r="O1109" s="251" t="s">
        <v>826</v>
      </c>
      <c r="P1109" s="251" t="s">
        <v>826</v>
      </c>
      <c r="Q1109" s="251" t="s">
        <v>205</v>
      </c>
      <c r="R1109" s="251">
        <v>1995</v>
      </c>
      <c r="S1109" s="251" t="s">
        <v>859</v>
      </c>
      <c r="T1109" s="251">
        <v>21</v>
      </c>
      <c r="U1109" s="251" t="str">
        <f>VLOOKUP(J1109,'RBSA 2016 Equipment Mappings'!$C:$D,2,FALSE)</f>
        <v>gFAF</v>
      </c>
    </row>
    <row r="1110" spans="3:21" x14ac:dyDescent="0.25">
      <c r="C1110" s="251" t="s">
        <v>1771</v>
      </c>
      <c r="D1110" s="251">
        <v>1963</v>
      </c>
      <c r="E1110" s="251" t="s">
        <v>859</v>
      </c>
      <c r="F1110" s="251" t="s">
        <v>864</v>
      </c>
      <c r="G1110" s="251">
        <v>331.65</v>
      </c>
      <c r="H1110" s="251">
        <v>331.65</v>
      </c>
      <c r="I1110" s="251">
        <v>3</v>
      </c>
      <c r="J1110" s="251" t="s">
        <v>677</v>
      </c>
      <c r="K1110" s="251" t="s">
        <v>826</v>
      </c>
      <c r="L1110" s="251" t="s">
        <v>8</v>
      </c>
      <c r="M1110" s="251" t="s">
        <v>892</v>
      </c>
      <c r="N1110" s="251" t="s">
        <v>826</v>
      </c>
      <c r="O1110" s="251" t="s">
        <v>826</v>
      </c>
      <c r="P1110" s="251" t="s">
        <v>826</v>
      </c>
      <c r="Q1110" s="251" t="s">
        <v>205</v>
      </c>
      <c r="R1110" s="251" t="s">
        <v>826</v>
      </c>
      <c r="S1110" s="251" t="s">
        <v>826</v>
      </c>
      <c r="T1110" s="251" t="s">
        <v>826</v>
      </c>
      <c r="U1110" s="251" t="str">
        <f>VLOOKUP(J1110,'RBSA 2016 Equipment Mappings'!$C:$D,2,FALSE)</f>
        <v>eFAF</v>
      </c>
    </row>
    <row r="1111" spans="3:21" x14ac:dyDescent="0.25">
      <c r="C1111" s="251" t="s">
        <v>1772</v>
      </c>
      <c r="D1111" s="251">
        <v>1973</v>
      </c>
      <c r="E1111" s="251" t="s">
        <v>859</v>
      </c>
      <c r="F1111" s="251" t="s">
        <v>864</v>
      </c>
      <c r="G1111" s="251">
        <v>765.84</v>
      </c>
      <c r="H1111" s="251">
        <v>765.84</v>
      </c>
      <c r="I1111" s="251">
        <v>3</v>
      </c>
      <c r="J1111" s="251" t="s">
        <v>678</v>
      </c>
      <c r="K1111" s="251" t="s">
        <v>826</v>
      </c>
      <c r="L1111" s="251" t="s">
        <v>865</v>
      </c>
      <c r="M1111" s="251" t="s">
        <v>861</v>
      </c>
      <c r="N1111" s="251">
        <v>100000</v>
      </c>
      <c r="O1111" s="251" t="s">
        <v>826</v>
      </c>
      <c r="P1111" s="251" t="s">
        <v>826</v>
      </c>
      <c r="Q1111" s="251" t="s">
        <v>205</v>
      </c>
      <c r="R1111" s="251">
        <v>1972</v>
      </c>
      <c r="S1111" s="251" t="s">
        <v>859</v>
      </c>
      <c r="T1111" s="251">
        <v>44</v>
      </c>
      <c r="U1111" s="251" t="str">
        <f>VLOOKUP(J1111,'RBSA 2016 Equipment Mappings'!$C:$D,2,FALSE)</f>
        <v>gFAF</v>
      </c>
    </row>
    <row r="1112" spans="3:21" x14ac:dyDescent="0.25">
      <c r="C1112" s="251" t="s">
        <v>1773</v>
      </c>
      <c r="D1112" s="251">
        <v>1988</v>
      </c>
      <c r="E1112" s="251" t="s">
        <v>859</v>
      </c>
      <c r="F1112" s="251" t="s">
        <v>864</v>
      </c>
      <c r="G1112" s="251">
        <v>765.84</v>
      </c>
      <c r="H1112" s="251">
        <v>765.84</v>
      </c>
      <c r="I1112" s="251">
        <v>3</v>
      </c>
      <c r="J1112" s="251" t="s">
        <v>830</v>
      </c>
      <c r="K1112" s="251" t="s">
        <v>869</v>
      </c>
      <c r="L1112" s="251" t="s">
        <v>870</v>
      </c>
      <c r="M1112" s="251" t="s">
        <v>809</v>
      </c>
      <c r="N1112" s="251" t="s">
        <v>826</v>
      </c>
      <c r="O1112" s="251" t="s">
        <v>826</v>
      </c>
      <c r="P1112" s="251" t="s">
        <v>826</v>
      </c>
      <c r="Q1112" s="251" t="s">
        <v>826</v>
      </c>
      <c r="R1112" s="251" t="s">
        <v>826</v>
      </c>
      <c r="S1112" s="251" t="s">
        <v>826</v>
      </c>
      <c r="T1112" s="251" t="s">
        <v>826</v>
      </c>
      <c r="U1112" s="251" t="str">
        <f>VLOOKUP(J1112,'RBSA 2016 Equipment Mappings'!$C:$D,2,FALSE)</f>
        <v>Other</v>
      </c>
    </row>
    <row r="1113" spans="3:21" x14ac:dyDescent="0.25">
      <c r="C1113" s="251" t="s">
        <v>1774</v>
      </c>
      <c r="D1113" s="251">
        <v>1974</v>
      </c>
      <c r="E1113" s="251" t="s">
        <v>859</v>
      </c>
      <c r="F1113" s="251" t="s">
        <v>864</v>
      </c>
      <c r="G1113" s="251">
        <v>331.65</v>
      </c>
      <c r="H1113" s="251">
        <v>331.65</v>
      </c>
      <c r="I1113" s="251">
        <v>3</v>
      </c>
      <c r="J1113" s="251" t="s">
        <v>624</v>
      </c>
      <c r="K1113" s="251" t="s">
        <v>1024</v>
      </c>
      <c r="L1113" s="251" t="s">
        <v>865</v>
      </c>
      <c r="M1113" s="251" t="s">
        <v>892</v>
      </c>
      <c r="N1113" s="251">
        <v>105000</v>
      </c>
      <c r="O1113" s="251" t="s">
        <v>826</v>
      </c>
      <c r="P1113" s="251" t="s">
        <v>826</v>
      </c>
      <c r="Q1113" s="251" t="s">
        <v>624</v>
      </c>
      <c r="R1113" s="251">
        <v>2014</v>
      </c>
      <c r="S1113" s="251" t="s">
        <v>867</v>
      </c>
      <c r="T1113" s="251">
        <v>2</v>
      </c>
      <c r="U1113" s="251" t="str">
        <f>VLOOKUP(J1113,'RBSA 2016 Equipment Mappings'!$C:$D,2,FALSE)</f>
        <v>Other</v>
      </c>
    </row>
    <row r="1114" spans="3:21" x14ac:dyDescent="0.25">
      <c r="C1114" s="251" t="s">
        <v>1775</v>
      </c>
      <c r="D1114" s="251">
        <v>2007</v>
      </c>
      <c r="E1114" s="251" t="s">
        <v>859</v>
      </c>
      <c r="F1114" s="251" t="s">
        <v>864</v>
      </c>
      <c r="G1114" s="251">
        <v>331.65</v>
      </c>
      <c r="H1114" s="251">
        <v>331.65</v>
      </c>
      <c r="I1114" s="251">
        <v>3</v>
      </c>
      <c r="J1114" s="251" t="s">
        <v>678</v>
      </c>
      <c r="K1114" s="251" t="s">
        <v>826</v>
      </c>
      <c r="L1114" s="251" t="s">
        <v>865</v>
      </c>
      <c r="M1114" s="251" t="s">
        <v>892</v>
      </c>
      <c r="N1114" s="251">
        <v>70000</v>
      </c>
      <c r="O1114" s="251" t="s">
        <v>826</v>
      </c>
      <c r="P1114" s="251" t="s">
        <v>826</v>
      </c>
      <c r="Q1114" s="251" t="s">
        <v>205</v>
      </c>
      <c r="R1114" s="251">
        <v>2006</v>
      </c>
      <c r="S1114" s="251" t="s">
        <v>859</v>
      </c>
      <c r="T1114" s="251">
        <v>10</v>
      </c>
      <c r="U1114" s="251" t="str">
        <f>VLOOKUP(J1114,'RBSA 2016 Equipment Mappings'!$C:$D,2,FALSE)</f>
        <v>gFAF</v>
      </c>
    </row>
    <row r="1115" spans="3:21" x14ac:dyDescent="0.25">
      <c r="C1115" s="251" t="s">
        <v>1776</v>
      </c>
      <c r="D1115" s="251">
        <v>1978</v>
      </c>
      <c r="E1115" s="251" t="s">
        <v>859</v>
      </c>
      <c r="F1115" s="251" t="s">
        <v>864</v>
      </c>
      <c r="G1115" s="251">
        <v>331.65</v>
      </c>
      <c r="H1115" s="251">
        <v>331.65</v>
      </c>
      <c r="I1115" s="251">
        <v>2</v>
      </c>
      <c r="J1115" s="251" t="s">
        <v>678</v>
      </c>
      <c r="K1115" s="251" t="s">
        <v>826</v>
      </c>
      <c r="L1115" s="251" t="s">
        <v>953</v>
      </c>
      <c r="M1115" s="251" t="s">
        <v>861</v>
      </c>
      <c r="N1115" s="251">
        <v>70000</v>
      </c>
      <c r="O1115" s="251" t="s">
        <v>826</v>
      </c>
      <c r="P1115" s="251" t="s">
        <v>826</v>
      </c>
      <c r="Q1115" s="251" t="s">
        <v>205</v>
      </c>
      <c r="R1115" s="251">
        <v>2011</v>
      </c>
      <c r="S1115" s="251" t="s">
        <v>867</v>
      </c>
      <c r="T1115" s="251">
        <v>5</v>
      </c>
      <c r="U1115" s="251" t="str">
        <f>VLOOKUP(J1115,'RBSA 2016 Equipment Mappings'!$C:$D,2,FALSE)</f>
        <v>gFAF</v>
      </c>
    </row>
    <row r="1116" spans="3:21" x14ac:dyDescent="0.25">
      <c r="C1116" s="251" t="s">
        <v>1777</v>
      </c>
      <c r="D1116" s="251">
        <v>1996</v>
      </c>
      <c r="E1116" s="251" t="s">
        <v>859</v>
      </c>
      <c r="F1116" s="251" t="s">
        <v>864</v>
      </c>
      <c r="G1116" s="251">
        <v>331.65</v>
      </c>
      <c r="H1116" s="251">
        <v>331.65</v>
      </c>
      <c r="I1116" s="251">
        <v>3</v>
      </c>
      <c r="J1116" s="251" t="s">
        <v>678</v>
      </c>
      <c r="K1116" s="251" t="s">
        <v>826</v>
      </c>
      <c r="L1116" s="251" t="s">
        <v>865</v>
      </c>
      <c r="M1116" s="251" t="s">
        <v>866</v>
      </c>
      <c r="N1116" s="251">
        <v>90000</v>
      </c>
      <c r="O1116" s="251" t="s">
        <v>826</v>
      </c>
      <c r="P1116" s="251" t="s">
        <v>826</v>
      </c>
      <c r="Q1116" s="251" t="s">
        <v>205</v>
      </c>
      <c r="R1116" s="251">
        <v>1990</v>
      </c>
      <c r="S1116" s="251" t="s">
        <v>859</v>
      </c>
      <c r="T1116" s="251">
        <v>26</v>
      </c>
      <c r="U1116" s="251" t="str">
        <f>VLOOKUP(J1116,'RBSA 2016 Equipment Mappings'!$C:$D,2,FALSE)</f>
        <v>gFAF</v>
      </c>
    </row>
    <row r="1117" spans="3:21" x14ac:dyDescent="0.25">
      <c r="C1117" s="251" t="s">
        <v>1778</v>
      </c>
      <c r="D1117" s="251">
        <v>1974</v>
      </c>
      <c r="E1117" s="251" t="s">
        <v>859</v>
      </c>
      <c r="F1117" s="251" t="s">
        <v>864</v>
      </c>
      <c r="G1117" s="251">
        <v>331.65</v>
      </c>
      <c r="H1117" s="251">
        <v>331.65</v>
      </c>
      <c r="I1117" s="251">
        <v>3</v>
      </c>
      <c r="J1117" s="251" t="s">
        <v>678</v>
      </c>
      <c r="K1117" s="251" t="s">
        <v>826</v>
      </c>
      <c r="L1117" s="251" t="s">
        <v>865</v>
      </c>
      <c r="M1117" s="251" t="s">
        <v>892</v>
      </c>
      <c r="N1117" s="251">
        <v>80000</v>
      </c>
      <c r="O1117" s="251" t="s">
        <v>826</v>
      </c>
      <c r="P1117" s="251" t="s">
        <v>826</v>
      </c>
      <c r="Q1117" s="251" t="s">
        <v>205</v>
      </c>
      <c r="R1117" s="251">
        <v>2003</v>
      </c>
      <c r="S1117" s="251" t="s">
        <v>859</v>
      </c>
      <c r="T1117" s="251">
        <v>13</v>
      </c>
      <c r="U1117" s="251" t="str">
        <f>VLOOKUP(J1117,'RBSA 2016 Equipment Mappings'!$C:$D,2,FALSE)</f>
        <v>gFAF</v>
      </c>
    </row>
    <row r="1118" spans="3:21" x14ac:dyDescent="0.25">
      <c r="C1118" s="251" t="s">
        <v>1779</v>
      </c>
      <c r="D1118" s="251">
        <v>1969</v>
      </c>
      <c r="E1118" s="251" t="s">
        <v>859</v>
      </c>
      <c r="F1118" s="251" t="s">
        <v>864</v>
      </c>
      <c r="G1118" s="251">
        <v>331.65</v>
      </c>
      <c r="H1118" s="251">
        <v>331.65</v>
      </c>
      <c r="I1118" s="251">
        <v>3</v>
      </c>
      <c r="J1118" s="251" t="s">
        <v>830</v>
      </c>
      <c r="K1118" s="251" t="s">
        <v>869</v>
      </c>
      <c r="L1118" s="251" t="s">
        <v>870</v>
      </c>
      <c r="M1118" s="251" t="s">
        <v>826</v>
      </c>
      <c r="N1118" s="251" t="s">
        <v>826</v>
      </c>
      <c r="O1118" s="251" t="s">
        <v>826</v>
      </c>
      <c r="P1118" s="251" t="s">
        <v>826</v>
      </c>
      <c r="Q1118" s="251" t="s">
        <v>826</v>
      </c>
      <c r="R1118" s="251" t="s">
        <v>826</v>
      </c>
      <c r="S1118" s="251" t="s">
        <v>826</v>
      </c>
      <c r="T1118" s="251" t="s">
        <v>826</v>
      </c>
      <c r="U1118" s="251" t="str">
        <f>VLOOKUP(J1118,'RBSA 2016 Equipment Mappings'!$C:$D,2,FALSE)</f>
        <v>Other</v>
      </c>
    </row>
    <row r="1119" spans="3:21" x14ac:dyDescent="0.25">
      <c r="C1119" s="251" t="s">
        <v>1780</v>
      </c>
      <c r="D1119" s="251">
        <v>1970</v>
      </c>
      <c r="E1119" s="251" t="s">
        <v>859</v>
      </c>
      <c r="F1119" s="251" t="s">
        <v>864</v>
      </c>
      <c r="G1119" s="251">
        <v>331.65</v>
      </c>
      <c r="H1119" s="251">
        <v>331.65</v>
      </c>
      <c r="I1119" s="251">
        <v>3</v>
      </c>
      <c r="J1119" s="251" t="s">
        <v>678</v>
      </c>
      <c r="K1119" s="251" t="s">
        <v>826</v>
      </c>
      <c r="L1119" s="251" t="s">
        <v>865</v>
      </c>
      <c r="M1119" s="251" t="s">
        <v>861</v>
      </c>
      <c r="N1119" s="251">
        <v>90000</v>
      </c>
      <c r="O1119" s="251" t="s">
        <v>826</v>
      </c>
      <c r="P1119" s="251" t="s">
        <v>826</v>
      </c>
      <c r="Q1119" s="251" t="s">
        <v>205</v>
      </c>
      <c r="R1119" s="251">
        <v>2009</v>
      </c>
      <c r="S1119" s="251" t="s">
        <v>859</v>
      </c>
      <c r="T1119" s="251">
        <v>7</v>
      </c>
      <c r="U1119" s="251" t="str">
        <f>VLOOKUP(J1119,'RBSA 2016 Equipment Mappings'!$C:$D,2,FALSE)</f>
        <v>gFAF</v>
      </c>
    </row>
    <row r="1120" spans="3:21" x14ac:dyDescent="0.25">
      <c r="C1120" s="251" t="s">
        <v>1781</v>
      </c>
      <c r="D1120" s="251">
        <v>1965</v>
      </c>
      <c r="E1120" s="251" t="s">
        <v>859</v>
      </c>
      <c r="F1120" s="251" t="s">
        <v>864</v>
      </c>
      <c r="G1120" s="251">
        <v>331.65</v>
      </c>
      <c r="H1120" s="251">
        <v>331.65</v>
      </c>
      <c r="I1120" s="251">
        <v>3</v>
      </c>
      <c r="J1120" s="251" t="s">
        <v>678</v>
      </c>
      <c r="K1120" s="251" t="s">
        <v>826</v>
      </c>
      <c r="L1120" s="251" t="s">
        <v>865</v>
      </c>
      <c r="M1120" s="251" t="s">
        <v>861</v>
      </c>
      <c r="N1120" s="251">
        <v>62500</v>
      </c>
      <c r="O1120" s="251" t="s">
        <v>826</v>
      </c>
      <c r="P1120" s="251" t="s">
        <v>826</v>
      </c>
      <c r="Q1120" s="251" t="s">
        <v>205</v>
      </c>
      <c r="R1120" s="251" t="s">
        <v>826</v>
      </c>
      <c r="S1120" s="251" t="s">
        <v>826</v>
      </c>
      <c r="T1120" s="251" t="s">
        <v>826</v>
      </c>
      <c r="U1120" s="251" t="str">
        <f>VLOOKUP(J1120,'RBSA 2016 Equipment Mappings'!$C:$D,2,FALSE)</f>
        <v>gFAF</v>
      </c>
    </row>
    <row r="1121" spans="3:21" x14ac:dyDescent="0.25">
      <c r="C1121" s="251" t="s">
        <v>1782</v>
      </c>
      <c r="D1121" s="251">
        <v>1980</v>
      </c>
      <c r="E1121" s="251" t="s">
        <v>859</v>
      </c>
      <c r="F1121" s="251" t="s">
        <v>864</v>
      </c>
      <c r="G1121" s="251">
        <v>331.65</v>
      </c>
      <c r="H1121" s="251">
        <v>331.65</v>
      </c>
      <c r="I1121" s="251">
        <v>3</v>
      </c>
      <c r="J1121" s="251" t="s">
        <v>677</v>
      </c>
      <c r="K1121" s="251" t="s">
        <v>826</v>
      </c>
      <c r="L1121" s="251" t="s">
        <v>8</v>
      </c>
      <c r="M1121" s="251" t="s">
        <v>892</v>
      </c>
      <c r="N1121" s="251" t="s">
        <v>826</v>
      </c>
      <c r="O1121" s="251" t="s">
        <v>826</v>
      </c>
      <c r="P1121" s="251" t="s">
        <v>826</v>
      </c>
      <c r="Q1121" s="251" t="s">
        <v>205</v>
      </c>
      <c r="R1121" s="251">
        <v>2005</v>
      </c>
      <c r="S1121" s="251" t="s">
        <v>859</v>
      </c>
      <c r="T1121" s="251">
        <v>11</v>
      </c>
      <c r="U1121" s="251" t="str">
        <f>VLOOKUP(J1121,'RBSA 2016 Equipment Mappings'!$C:$D,2,FALSE)</f>
        <v>eFAF</v>
      </c>
    </row>
    <row r="1122" spans="3:21" x14ac:dyDescent="0.25">
      <c r="C1122" s="251" t="s">
        <v>1783</v>
      </c>
      <c r="D1122" s="251">
        <v>1969</v>
      </c>
      <c r="E1122" s="251" t="s">
        <v>859</v>
      </c>
      <c r="F1122" s="251" t="s">
        <v>864</v>
      </c>
      <c r="G1122" s="251">
        <v>331.65</v>
      </c>
      <c r="H1122" s="251">
        <v>331.65</v>
      </c>
      <c r="I1122" s="251">
        <v>3</v>
      </c>
      <c r="J1122" s="251" t="s">
        <v>678</v>
      </c>
      <c r="K1122" s="251" t="s">
        <v>826</v>
      </c>
      <c r="L1122" s="251" t="s">
        <v>953</v>
      </c>
      <c r="M1122" s="251" t="s">
        <v>861</v>
      </c>
      <c r="N1122" s="251">
        <v>90000</v>
      </c>
      <c r="O1122" s="251" t="s">
        <v>826</v>
      </c>
      <c r="P1122" s="251" t="s">
        <v>826</v>
      </c>
      <c r="Q1122" s="251" t="s">
        <v>205</v>
      </c>
      <c r="R1122" s="251">
        <v>1996</v>
      </c>
      <c r="S1122" s="251" t="s">
        <v>859</v>
      </c>
      <c r="T1122" s="251">
        <v>20</v>
      </c>
      <c r="U1122" s="251" t="str">
        <f>VLOOKUP(J1122,'RBSA 2016 Equipment Mappings'!$C:$D,2,FALSE)</f>
        <v>gFAF</v>
      </c>
    </row>
    <row r="1123" spans="3:21" x14ac:dyDescent="0.25">
      <c r="C1123" s="251" t="s">
        <v>1784</v>
      </c>
      <c r="D1123" s="251">
        <v>1960</v>
      </c>
      <c r="E1123" s="251" t="s">
        <v>859</v>
      </c>
      <c r="F1123" s="251" t="s">
        <v>864</v>
      </c>
      <c r="G1123" s="251">
        <v>331.65</v>
      </c>
      <c r="H1123" s="251">
        <v>331.65</v>
      </c>
      <c r="I1123" s="251">
        <v>3</v>
      </c>
      <c r="J1123" s="251" t="s">
        <v>678</v>
      </c>
      <c r="K1123" s="251" t="s">
        <v>826</v>
      </c>
      <c r="L1123" s="251" t="s">
        <v>953</v>
      </c>
      <c r="M1123" s="251" t="s">
        <v>892</v>
      </c>
      <c r="N1123" s="251">
        <v>70000</v>
      </c>
      <c r="O1123" s="251" t="s">
        <v>826</v>
      </c>
      <c r="P1123" s="251" t="s">
        <v>826</v>
      </c>
      <c r="Q1123" s="251" t="s">
        <v>205</v>
      </c>
      <c r="R1123" s="251" t="s">
        <v>826</v>
      </c>
      <c r="S1123" s="251" t="s">
        <v>826</v>
      </c>
      <c r="T1123" s="251" t="s">
        <v>826</v>
      </c>
      <c r="U1123" s="251" t="str">
        <f>VLOOKUP(J1123,'RBSA 2016 Equipment Mappings'!$C:$D,2,FALSE)</f>
        <v>gFAF</v>
      </c>
    </row>
    <row r="1124" spans="3:21" x14ac:dyDescent="0.25">
      <c r="C1124" s="251" t="s">
        <v>1785</v>
      </c>
      <c r="D1124" s="251">
        <v>1996</v>
      </c>
      <c r="E1124" s="251" t="s">
        <v>859</v>
      </c>
      <c r="F1124" s="251" t="s">
        <v>864</v>
      </c>
      <c r="G1124" s="251">
        <v>331.65</v>
      </c>
      <c r="H1124" s="251">
        <v>331.65</v>
      </c>
      <c r="I1124" s="251">
        <v>3</v>
      </c>
      <c r="J1124" s="251" t="s">
        <v>678</v>
      </c>
      <c r="K1124" s="251" t="s">
        <v>826</v>
      </c>
      <c r="L1124" s="251" t="s">
        <v>865</v>
      </c>
      <c r="M1124" s="251" t="s">
        <v>861</v>
      </c>
      <c r="N1124" s="251">
        <v>70000</v>
      </c>
      <c r="O1124" s="251" t="s">
        <v>826</v>
      </c>
      <c r="P1124" s="251" t="s">
        <v>826</v>
      </c>
      <c r="Q1124" s="251" t="s">
        <v>205</v>
      </c>
      <c r="R1124" s="251">
        <v>1996</v>
      </c>
      <c r="S1124" s="251" t="s">
        <v>859</v>
      </c>
      <c r="T1124" s="251">
        <v>20</v>
      </c>
      <c r="U1124" s="251" t="str">
        <f>VLOOKUP(J1124,'RBSA 2016 Equipment Mappings'!$C:$D,2,FALSE)</f>
        <v>gFAF</v>
      </c>
    </row>
    <row r="1125" spans="3:21" x14ac:dyDescent="0.25">
      <c r="C1125" s="251" t="s">
        <v>1786</v>
      </c>
      <c r="D1125" s="251">
        <v>1995</v>
      </c>
      <c r="E1125" s="251" t="s">
        <v>859</v>
      </c>
      <c r="F1125" s="251" t="s">
        <v>864</v>
      </c>
      <c r="G1125" s="251">
        <v>331.65</v>
      </c>
      <c r="H1125" s="251">
        <v>331.65</v>
      </c>
      <c r="I1125" s="251">
        <v>3</v>
      </c>
      <c r="J1125" s="251" t="s">
        <v>678</v>
      </c>
      <c r="K1125" s="251" t="s">
        <v>826</v>
      </c>
      <c r="L1125" s="251" t="s">
        <v>953</v>
      </c>
      <c r="M1125" s="251" t="s">
        <v>866</v>
      </c>
      <c r="N1125" s="251">
        <v>95000</v>
      </c>
      <c r="O1125" s="251" t="s">
        <v>826</v>
      </c>
      <c r="P1125" s="251" t="s">
        <v>826</v>
      </c>
      <c r="Q1125" s="251" t="s">
        <v>205</v>
      </c>
      <c r="R1125" s="251">
        <v>1994</v>
      </c>
      <c r="S1125" s="251" t="s">
        <v>859</v>
      </c>
      <c r="T1125" s="251">
        <v>22</v>
      </c>
      <c r="U1125" s="251" t="str">
        <f>VLOOKUP(J1125,'RBSA 2016 Equipment Mappings'!$C:$D,2,FALSE)</f>
        <v>gFAF</v>
      </c>
    </row>
    <row r="1126" spans="3:21" x14ac:dyDescent="0.25">
      <c r="C1126" s="251" t="s">
        <v>1787</v>
      </c>
      <c r="D1126" s="251">
        <v>1995</v>
      </c>
      <c r="E1126" s="251" t="s">
        <v>859</v>
      </c>
      <c r="F1126" s="251" t="s">
        <v>864</v>
      </c>
      <c r="G1126" s="251">
        <v>331.65</v>
      </c>
      <c r="H1126" s="251">
        <v>331.65</v>
      </c>
      <c r="I1126" s="251">
        <v>3</v>
      </c>
      <c r="J1126" s="251" t="s">
        <v>677</v>
      </c>
      <c r="K1126" s="251" t="s">
        <v>826</v>
      </c>
      <c r="L1126" s="251" t="s">
        <v>8</v>
      </c>
      <c r="M1126" s="251" t="s">
        <v>892</v>
      </c>
      <c r="N1126" s="251" t="s">
        <v>826</v>
      </c>
      <c r="O1126" s="251" t="s">
        <v>826</v>
      </c>
      <c r="P1126" s="251" t="s">
        <v>826</v>
      </c>
      <c r="Q1126" s="251" t="s">
        <v>205</v>
      </c>
      <c r="R1126" s="251" t="s">
        <v>826</v>
      </c>
      <c r="S1126" s="251" t="s">
        <v>826</v>
      </c>
      <c r="T1126" s="251" t="s">
        <v>826</v>
      </c>
      <c r="U1126" s="251" t="str">
        <f>VLOOKUP(J1126,'RBSA 2016 Equipment Mappings'!$C:$D,2,FALSE)</f>
        <v>eFAF</v>
      </c>
    </row>
    <row r="1127" spans="3:21" x14ac:dyDescent="0.25">
      <c r="C1127" s="251" t="s">
        <v>1788</v>
      </c>
      <c r="D1127" s="251">
        <v>1974</v>
      </c>
      <c r="E1127" s="251" t="s">
        <v>859</v>
      </c>
      <c r="F1127" s="251" t="s">
        <v>864</v>
      </c>
      <c r="G1127" s="251">
        <v>331.65</v>
      </c>
      <c r="H1127" s="251">
        <v>331.65</v>
      </c>
      <c r="I1127" s="251">
        <v>3</v>
      </c>
      <c r="J1127" s="251" t="s">
        <v>678</v>
      </c>
      <c r="K1127" s="251" t="s">
        <v>826</v>
      </c>
      <c r="L1127" s="251" t="s">
        <v>865</v>
      </c>
      <c r="M1127" s="251" t="s">
        <v>861</v>
      </c>
      <c r="N1127" s="251">
        <v>90000</v>
      </c>
      <c r="O1127" s="251" t="s">
        <v>826</v>
      </c>
      <c r="P1127" s="251" t="s">
        <v>826</v>
      </c>
      <c r="Q1127" s="251" t="s">
        <v>205</v>
      </c>
      <c r="R1127" s="251">
        <v>1999</v>
      </c>
      <c r="S1127" s="251" t="s">
        <v>859</v>
      </c>
      <c r="T1127" s="251">
        <v>17</v>
      </c>
      <c r="U1127" s="251" t="str">
        <f>VLOOKUP(J1127,'RBSA 2016 Equipment Mappings'!$C:$D,2,FALSE)</f>
        <v>gFAF</v>
      </c>
    </row>
    <row r="1128" spans="3:21" x14ac:dyDescent="0.25">
      <c r="C1128" s="251" t="s">
        <v>1789</v>
      </c>
      <c r="D1128" s="251">
        <v>2008</v>
      </c>
      <c r="E1128" s="251" t="s">
        <v>859</v>
      </c>
      <c r="F1128" s="251" t="s">
        <v>864</v>
      </c>
      <c r="G1128" s="251">
        <v>331.65</v>
      </c>
      <c r="H1128" s="251">
        <v>331.65</v>
      </c>
      <c r="I1128" s="251">
        <v>3</v>
      </c>
      <c r="J1128" s="251" t="s">
        <v>677</v>
      </c>
      <c r="K1128" s="251" t="s">
        <v>826</v>
      </c>
      <c r="L1128" s="251" t="s">
        <v>8</v>
      </c>
      <c r="M1128" s="251" t="s">
        <v>866</v>
      </c>
      <c r="N1128" s="251" t="s">
        <v>826</v>
      </c>
      <c r="O1128" s="251" t="s">
        <v>826</v>
      </c>
      <c r="P1128" s="251" t="s">
        <v>826</v>
      </c>
      <c r="Q1128" s="251" t="s">
        <v>205</v>
      </c>
      <c r="R1128" s="251">
        <v>2007</v>
      </c>
      <c r="S1128" s="251" t="s">
        <v>859</v>
      </c>
      <c r="T1128" s="251">
        <v>9</v>
      </c>
      <c r="U1128" s="251" t="str">
        <f>VLOOKUP(J1128,'RBSA 2016 Equipment Mappings'!$C:$D,2,FALSE)</f>
        <v>eFAF</v>
      </c>
    </row>
    <row r="1129" spans="3:21" x14ac:dyDescent="0.25">
      <c r="C1129" s="251" t="s">
        <v>1790</v>
      </c>
      <c r="D1129" s="251">
        <v>1975</v>
      </c>
      <c r="E1129" s="251" t="s">
        <v>859</v>
      </c>
      <c r="F1129" s="251" t="s">
        <v>864</v>
      </c>
      <c r="G1129" s="251">
        <v>331.65</v>
      </c>
      <c r="H1129" s="251">
        <v>331.65</v>
      </c>
      <c r="I1129" s="251">
        <v>3</v>
      </c>
      <c r="J1129" s="251" t="s">
        <v>678</v>
      </c>
      <c r="K1129" s="251" t="s">
        <v>826</v>
      </c>
      <c r="L1129" s="251" t="s">
        <v>865</v>
      </c>
      <c r="M1129" s="251" t="s">
        <v>892</v>
      </c>
      <c r="N1129" s="251">
        <v>70000</v>
      </c>
      <c r="O1129" s="251" t="s">
        <v>826</v>
      </c>
      <c r="P1129" s="251" t="s">
        <v>826</v>
      </c>
      <c r="Q1129" s="251" t="s">
        <v>205</v>
      </c>
      <c r="R1129" s="251">
        <v>2015</v>
      </c>
      <c r="S1129" s="251" t="s">
        <v>867</v>
      </c>
      <c r="T1129" s="251">
        <v>1</v>
      </c>
      <c r="U1129" s="251" t="str">
        <f>VLOOKUP(J1129,'RBSA 2016 Equipment Mappings'!$C:$D,2,FALSE)</f>
        <v>gFAF</v>
      </c>
    </row>
    <row r="1130" spans="3:21" x14ac:dyDescent="0.25">
      <c r="C1130" s="251" t="s">
        <v>1791</v>
      </c>
      <c r="D1130" s="251">
        <v>1980</v>
      </c>
      <c r="E1130" s="251" t="s">
        <v>859</v>
      </c>
      <c r="F1130" s="251" t="s">
        <v>864</v>
      </c>
      <c r="G1130" s="251">
        <v>331.65</v>
      </c>
      <c r="H1130" s="251">
        <v>331.65</v>
      </c>
      <c r="I1130" s="251">
        <v>3</v>
      </c>
      <c r="J1130" s="251" t="s">
        <v>678</v>
      </c>
      <c r="K1130" s="251" t="s">
        <v>826</v>
      </c>
      <c r="L1130" s="251" t="s">
        <v>953</v>
      </c>
      <c r="M1130" s="251" t="s">
        <v>892</v>
      </c>
      <c r="N1130" s="251">
        <v>95000</v>
      </c>
      <c r="O1130" s="251" t="s">
        <v>826</v>
      </c>
      <c r="P1130" s="251" t="s">
        <v>826</v>
      </c>
      <c r="Q1130" s="251" t="s">
        <v>205</v>
      </c>
      <c r="R1130" s="251">
        <v>1991</v>
      </c>
      <c r="S1130" s="251" t="s">
        <v>859</v>
      </c>
      <c r="T1130" s="251">
        <v>25</v>
      </c>
      <c r="U1130" s="251" t="str">
        <f>VLOOKUP(J1130,'RBSA 2016 Equipment Mappings'!$C:$D,2,FALSE)</f>
        <v>gFAF</v>
      </c>
    </row>
    <row r="1131" spans="3:21" x14ac:dyDescent="0.25">
      <c r="C1131" s="251" t="s">
        <v>1792</v>
      </c>
      <c r="D1131" s="251">
        <v>1996</v>
      </c>
      <c r="E1131" s="251" t="s">
        <v>859</v>
      </c>
      <c r="F1131" s="251" t="s">
        <v>864</v>
      </c>
      <c r="G1131" s="251">
        <v>331.65</v>
      </c>
      <c r="H1131" s="251">
        <v>331.65</v>
      </c>
      <c r="I1131" s="251">
        <v>3</v>
      </c>
      <c r="J1131" s="251" t="s">
        <v>678</v>
      </c>
      <c r="K1131" s="251" t="s">
        <v>826</v>
      </c>
      <c r="L1131" s="251" t="s">
        <v>865</v>
      </c>
      <c r="M1131" s="251" t="s">
        <v>892</v>
      </c>
      <c r="N1131" s="251">
        <v>70000</v>
      </c>
      <c r="O1131" s="251" t="s">
        <v>826</v>
      </c>
      <c r="P1131" s="251" t="s">
        <v>826</v>
      </c>
      <c r="Q1131" s="251" t="s">
        <v>205</v>
      </c>
      <c r="R1131" s="251">
        <v>2008</v>
      </c>
      <c r="S1131" s="251" t="s">
        <v>859</v>
      </c>
      <c r="T1131" s="251">
        <v>8</v>
      </c>
      <c r="U1131" s="251" t="str">
        <f>VLOOKUP(J1131,'RBSA 2016 Equipment Mappings'!$C:$D,2,FALSE)</f>
        <v>gFAF</v>
      </c>
    </row>
    <row r="1132" spans="3:21" x14ac:dyDescent="0.25">
      <c r="C1132" s="251" t="s">
        <v>1793</v>
      </c>
      <c r="D1132" s="251">
        <v>2015</v>
      </c>
      <c r="E1132" s="251" t="s">
        <v>867</v>
      </c>
      <c r="F1132" s="251" t="s">
        <v>99</v>
      </c>
      <c r="G1132" s="251">
        <v>1882.4</v>
      </c>
      <c r="H1132" s="251">
        <v>1882.4</v>
      </c>
      <c r="I1132" s="251">
        <v>3</v>
      </c>
      <c r="J1132" s="251" t="s">
        <v>678</v>
      </c>
      <c r="K1132" s="251" t="s">
        <v>826</v>
      </c>
      <c r="L1132" s="251" t="s">
        <v>865</v>
      </c>
      <c r="M1132" s="251" t="s">
        <v>866</v>
      </c>
      <c r="N1132" s="251">
        <v>60000</v>
      </c>
      <c r="O1132" s="251" t="s">
        <v>826</v>
      </c>
      <c r="P1132" s="251" t="s">
        <v>826</v>
      </c>
      <c r="Q1132" s="251" t="s">
        <v>205</v>
      </c>
      <c r="R1132" s="251">
        <v>2015</v>
      </c>
      <c r="S1132" s="251" t="s">
        <v>867</v>
      </c>
      <c r="T1132" s="251">
        <v>1</v>
      </c>
      <c r="U1132" s="251" t="str">
        <f>VLOOKUP(J1132,'RBSA 2016 Equipment Mappings'!$C:$D,2,FALSE)</f>
        <v>gFAF</v>
      </c>
    </row>
    <row r="1133" spans="3:21" x14ac:dyDescent="0.25">
      <c r="C1133" s="251" t="s">
        <v>1794</v>
      </c>
      <c r="D1133" s="251">
        <v>2005</v>
      </c>
      <c r="E1133" s="251" t="s">
        <v>859</v>
      </c>
      <c r="F1133" s="251" t="s">
        <v>99</v>
      </c>
      <c r="G1133" s="251">
        <v>2661.5</v>
      </c>
      <c r="H1133" s="251">
        <v>2661.5</v>
      </c>
      <c r="I1133" s="251">
        <v>2</v>
      </c>
      <c r="J1133" s="251" t="s">
        <v>678</v>
      </c>
      <c r="K1133" s="251" t="s">
        <v>826</v>
      </c>
      <c r="L1133" s="251" t="s">
        <v>865</v>
      </c>
      <c r="M1133" s="251" t="s">
        <v>866</v>
      </c>
      <c r="N1133" s="251">
        <v>100000</v>
      </c>
      <c r="O1133" s="251" t="s">
        <v>826</v>
      </c>
      <c r="P1133" s="251" t="s">
        <v>826</v>
      </c>
      <c r="Q1133" s="251" t="s">
        <v>205</v>
      </c>
      <c r="R1133" s="251">
        <v>2005</v>
      </c>
      <c r="S1133" s="251" t="s">
        <v>859</v>
      </c>
      <c r="T1133" s="251">
        <v>11</v>
      </c>
      <c r="U1133" s="251" t="str">
        <f>VLOOKUP(J1133,'RBSA 2016 Equipment Mappings'!$C:$D,2,FALSE)</f>
        <v>gFAF</v>
      </c>
    </row>
    <row r="1134" spans="3:21" x14ac:dyDescent="0.25">
      <c r="C1134" s="251" t="s">
        <v>1795</v>
      </c>
      <c r="D1134" s="251">
        <v>1981</v>
      </c>
      <c r="E1134" s="251" t="s">
        <v>859</v>
      </c>
      <c r="F1134" s="251" t="s">
        <v>864</v>
      </c>
      <c r="G1134" s="251">
        <v>331.65</v>
      </c>
      <c r="H1134" s="251">
        <v>331.65</v>
      </c>
      <c r="I1134" s="251">
        <v>3</v>
      </c>
      <c r="J1134" s="251" t="s">
        <v>830</v>
      </c>
      <c r="K1134" s="251" t="s">
        <v>869</v>
      </c>
      <c r="L1134" s="251" t="s">
        <v>870</v>
      </c>
      <c r="M1134" s="251" t="s">
        <v>809</v>
      </c>
      <c r="N1134" s="251" t="s">
        <v>826</v>
      </c>
      <c r="O1134" s="251" t="s">
        <v>826</v>
      </c>
      <c r="P1134" s="251" t="s">
        <v>826</v>
      </c>
      <c r="Q1134" s="251" t="s">
        <v>826</v>
      </c>
      <c r="R1134" s="251" t="s">
        <v>826</v>
      </c>
      <c r="S1134" s="251" t="s">
        <v>826</v>
      </c>
      <c r="T1134" s="251" t="s">
        <v>826</v>
      </c>
      <c r="U1134" s="251" t="str">
        <f>VLOOKUP(J1134,'RBSA 2016 Equipment Mappings'!$C:$D,2,FALSE)</f>
        <v>Other</v>
      </c>
    </row>
    <row r="1135" spans="3:21" x14ac:dyDescent="0.25">
      <c r="C1135" s="251" t="s">
        <v>1796</v>
      </c>
      <c r="D1135" s="251">
        <v>1996</v>
      </c>
      <c r="E1135" s="251" t="s">
        <v>859</v>
      </c>
      <c r="F1135" s="251" t="s">
        <v>864</v>
      </c>
      <c r="G1135" s="251">
        <v>331.65</v>
      </c>
      <c r="H1135" s="251">
        <v>331.65</v>
      </c>
      <c r="I1135" s="251">
        <v>3</v>
      </c>
      <c r="J1135" s="251" t="s">
        <v>678</v>
      </c>
      <c r="K1135" s="251" t="s">
        <v>826</v>
      </c>
      <c r="L1135" s="251" t="s">
        <v>865</v>
      </c>
      <c r="M1135" s="251" t="s">
        <v>892</v>
      </c>
      <c r="N1135" s="251">
        <v>90000</v>
      </c>
      <c r="O1135" s="251" t="s">
        <v>826</v>
      </c>
      <c r="P1135" s="251" t="s">
        <v>826</v>
      </c>
      <c r="Q1135" s="251" t="s">
        <v>205</v>
      </c>
      <c r="R1135" s="251">
        <v>1995</v>
      </c>
      <c r="S1135" s="251" t="s">
        <v>859</v>
      </c>
      <c r="T1135" s="251">
        <v>21</v>
      </c>
      <c r="U1135" s="251" t="str">
        <f>VLOOKUP(J1135,'RBSA 2016 Equipment Mappings'!$C:$D,2,FALSE)</f>
        <v>gFAF</v>
      </c>
    </row>
    <row r="1136" spans="3:21" x14ac:dyDescent="0.25">
      <c r="C1136" s="251" t="s">
        <v>1797</v>
      </c>
      <c r="D1136" s="251">
        <v>1973</v>
      </c>
      <c r="E1136" s="251" t="s">
        <v>859</v>
      </c>
      <c r="F1136" s="251" t="s">
        <v>864</v>
      </c>
      <c r="G1136" s="251">
        <v>331.65</v>
      </c>
      <c r="H1136" s="251">
        <v>331.65</v>
      </c>
      <c r="I1136" s="251">
        <v>3</v>
      </c>
      <c r="J1136" s="251" t="s">
        <v>678</v>
      </c>
      <c r="K1136" s="251" t="s">
        <v>826</v>
      </c>
      <c r="L1136" s="251" t="s">
        <v>865</v>
      </c>
      <c r="M1136" s="251" t="s">
        <v>861</v>
      </c>
      <c r="N1136" s="251">
        <v>100000</v>
      </c>
      <c r="O1136" s="251" t="s">
        <v>826</v>
      </c>
      <c r="P1136" s="251" t="s">
        <v>826</v>
      </c>
      <c r="Q1136" s="251" t="s">
        <v>205</v>
      </c>
      <c r="R1136" s="251" t="s">
        <v>826</v>
      </c>
      <c r="S1136" s="251" t="s">
        <v>826</v>
      </c>
      <c r="T1136" s="251" t="s">
        <v>826</v>
      </c>
      <c r="U1136" s="251" t="str">
        <f>VLOOKUP(J1136,'RBSA 2016 Equipment Mappings'!$C:$D,2,FALSE)</f>
        <v>gFAF</v>
      </c>
    </row>
    <row r="1137" spans="3:21" x14ac:dyDescent="0.25">
      <c r="C1137" s="251" t="s">
        <v>1798</v>
      </c>
      <c r="D1137" s="251">
        <v>2003</v>
      </c>
      <c r="E1137" s="251" t="s">
        <v>859</v>
      </c>
      <c r="F1137" s="251" t="s">
        <v>864</v>
      </c>
      <c r="G1137" s="251">
        <v>765.84</v>
      </c>
      <c r="H1137" s="251">
        <v>765.84</v>
      </c>
      <c r="I1137" s="251">
        <v>3</v>
      </c>
      <c r="J1137" s="251" t="s">
        <v>829</v>
      </c>
      <c r="K1137" s="251" t="s">
        <v>860</v>
      </c>
      <c r="L1137" s="251" t="s">
        <v>8</v>
      </c>
      <c r="M1137" s="251" t="s">
        <v>861</v>
      </c>
      <c r="N1137" s="251" t="s">
        <v>826</v>
      </c>
      <c r="O1137" s="251" t="s">
        <v>826</v>
      </c>
      <c r="P1137" s="251" t="s">
        <v>826</v>
      </c>
      <c r="Q1137" s="251" t="s">
        <v>862</v>
      </c>
      <c r="R1137" s="251" t="s">
        <v>826</v>
      </c>
      <c r="S1137" s="251" t="s">
        <v>826</v>
      </c>
      <c r="T1137" s="251" t="s">
        <v>826</v>
      </c>
      <c r="U1137" s="251" t="str">
        <f>VLOOKUP(J1137,'RBSA 2016 Equipment Mappings'!$C:$D,2,FALSE)</f>
        <v>Zonal</v>
      </c>
    </row>
    <row r="1138" spans="3:21" x14ac:dyDescent="0.25">
      <c r="C1138" s="251" t="s">
        <v>1799</v>
      </c>
      <c r="D1138" s="251">
        <v>1995</v>
      </c>
      <c r="E1138" s="251" t="s">
        <v>859</v>
      </c>
      <c r="F1138" s="251" t="s">
        <v>864</v>
      </c>
      <c r="G1138" s="251">
        <v>331.65</v>
      </c>
      <c r="H1138" s="251">
        <v>331.65</v>
      </c>
      <c r="I1138" s="251">
        <v>3</v>
      </c>
      <c r="J1138" s="251" t="s">
        <v>830</v>
      </c>
      <c r="K1138" s="251" t="s">
        <v>1159</v>
      </c>
      <c r="L1138" s="251" t="s">
        <v>953</v>
      </c>
      <c r="M1138" s="251" t="s">
        <v>862</v>
      </c>
      <c r="N1138" s="251" t="s">
        <v>826</v>
      </c>
      <c r="O1138" s="251" t="s">
        <v>826</v>
      </c>
      <c r="P1138" s="251" t="s">
        <v>826</v>
      </c>
      <c r="Q1138" s="251" t="s">
        <v>826</v>
      </c>
      <c r="R1138" s="251" t="s">
        <v>826</v>
      </c>
      <c r="S1138" s="251" t="s">
        <v>826</v>
      </c>
      <c r="T1138" s="251" t="s">
        <v>826</v>
      </c>
      <c r="U1138" s="251" t="str">
        <f>VLOOKUP(J1138,'RBSA 2016 Equipment Mappings'!$C:$D,2,FALSE)</f>
        <v>Other</v>
      </c>
    </row>
    <row r="1139" spans="3:21" x14ac:dyDescent="0.25">
      <c r="C1139" s="251" t="s">
        <v>1800</v>
      </c>
      <c r="D1139" s="251">
        <v>1995</v>
      </c>
      <c r="E1139" s="251" t="s">
        <v>859</v>
      </c>
      <c r="F1139" s="251" t="s">
        <v>864</v>
      </c>
      <c r="G1139" s="251">
        <v>331.65</v>
      </c>
      <c r="H1139" s="251">
        <v>331.65</v>
      </c>
      <c r="I1139" s="251">
        <v>3</v>
      </c>
      <c r="J1139" s="251" t="s">
        <v>678</v>
      </c>
      <c r="K1139" s="251" t="s">
        <v>826</v>
      </c>
      <c r="L1139" s="251" t="s">
        <v>865</v>
      </c>
      <c r="M1139" s="251" t="s">
        <v>892</v>
      </c>
      <c r="N1139" s="251">
        <v>75000</v>
      </c>
      <c r="O1139" s="251" t="s">
        <v>826</v>
      </c>
      <c r="P1139" s="251" t="s">
        <v>826</v>
      </c>
      <c r="Q1139" s="251" t="s">
        <v>205</v>
      </c>
      <c r="R1139" s="251">
        <v>1995</v>
      </c>
      <c r="S1139" s="251" t="s">
        <v>859</v>
      </c>
      <c r="T1139" s="251">
        <v>21</v>
      </c>
      <c r="U1139" s="251" t="str">
        <f>VLOOKUP(J1139,'RBSA 2016 Equipment Mappings'!$C:$D,2,FALSE)</f>
        <v>gFAF</v>
      </c>
    </row>
    <row r="1140" spans="3:21" x14ac:dyDescent="0.25">
      <c r="C1140" s="251" t="s">
        <v>1801</v>
      </c>
      <c r="D1140" s="251">
        <v>2013</v>
      </c>
      <c r="E1140" s="251" t="s">
        <v>867</v>
      </c>
      <c r="F1140" s="251" t="s">
        <v>808</v>
      </c>
      <c r="G1140" s="251">
        <v>2103.1799999999998</v>
      </c>
      <c r="H1140" s="251">
        <v>2103.1799999999998</v>
      </c>
      <c r="I1140" s="251">
        <v>3</v>
      </c>
      <c r="J1140" s="251" t="s">
        <v>834</v>
      </c>
      <c r="K1140" s="251" t="s">
        <v>1802</v>
      </c>
      <c r="L1140" s="251" t="s">
        <v>826</v>
      </c>
      <c r="M1140" s="251" t="s">
        <v>866</v>
      </c>
      <c r="N1140" s="251" t="s">
        <v>826</v>
      </c>
      <c r="O1140" s="251" t="s">
        <v>826</v>
      </c>
      <c r="P1140" s="251" t="s">
        <v>826</v>
      </c>
      <c r="Q1140" s="251" t="s">
        <v>834</v>
      </c>
      <c r="R1140" s="251" t="s">
        <v>826</v>
      </c>
      <c r="S1140" s="251" t="s">
        <v>826</v>
      </c>
      <c r="T1140" s="251" t="s">
        <v>826</v>
      </c>
      <c r="U1140" s="251" t="str">
        <f>VLOOKUP(J1140,'RBSA 2016 Equipment Mappings'!$C:$D,2,FALSE)</f>
        <v>PTHP</v>
      </c>
    </row>
    <row r="1141" spans="3:21" x14ac:dyDescent="0.25">
      <c r="C1141" s="251" t="s">
        <v>1803</v>
      </c>
      <c r="D1141" s="251">
        <v>2007</v>
      </c>
      <c r="E1141" s="251" t="s">
        <v>859</v>
      </c>
      <c r="F1141" s="251" t="s">
        <v>864</v>
      </c>
      <c r="G1141" s="251">
        <v>765.84</v>
      </c>
      <c r="H1141" s="251">
        <v>765.84</v>
      </c>
      <c r="I1141" s="251">
        <v>3</v>
      </c>
      <c r="J1141" s="251" t="s">
        <v>830</v>
      </c>
      <c r="K1141" s="251" t="s">
        <v>869</v>
      </c>
      <c r="L1141" s="251" t="s">
        <v>870</v>
      </c>
      <c r="M1141" s="251" t="s">
        <v>938</v>
      </c>
      <c r="N1141" s="251" t="s">
        <v>826</v>
      </c>
      <c r="O1141" s="251" t="s">
        <v>826</v>
      </c>
      <c r="P1141" s="251" t="s">
        <v>826</v>
      </c>
      <c r="Q1141" s="251" t="s">
        <v>826</v>
      </c>
      <c r="R1141" s="251" t="s">
        <v>826</v>
      </c>
      <c r="S1141" s="251" t="s">
        <v>826</v>
      </c>
      <c r="T1141" s="251" t="s">
        <v>826</v>
      </c>
      <c r="U1141" s="251" t="str">
        <f>VLOOKUP(J1141,'RBSA 2016 Equipment Mappings'!$C:$D,2,FALSE)</f>
        <v>Other</v>
      </c>
    </row>
    <row r="1142" spans="3:21" x14ac:dyDescent="0.25">
      <c r="C1142" s="251" t="s">
        <v>1804</v>
      </c>
      <c r="D1142" s="251">
        <v>1996</v>
      </c>
      <c r="E1142" s="251" t="s">
        <v>859</v>
      </c>
      <c r="F1142" s="251" t="s">
        <v>864</v>
      </c>
      <c r="G1142" s="251">
        <v>331.65</v>
      </c>
      <c r="H1142" s="251">
        <v>331.65</v>
      </c>
      <c r="I1142" s="251">
        <v>3</v>
      </c>
      <c r="J1142" s="251" t="s">
        <v>678</v>
      </c>
      <c r="K1142" s="251" t="s">
        <v>826</v>
      </c>
      <c r="L1142" s="251" t="s">
        <v>865</v>
      </c>
      <c r="M1142" s="251" t="s">
        <v>866</v>
      </c>
      <c r="N1142" s="251">
        <v>70000</v>
      </c>
      <c r="O1142" s="251" t="s">
        <v>826</v>
      </c>
      <c r="P1142" s="251" t="s">
        <v>826</v>
      </c>
      <c r="Q1142" s="251" t="s">
        <v>205</v>
      </c>
      <c r="R1142" s="251">
        <v>1995</v>
      </c>
      <c r="S1142" s="251" t="s">
        <v>859</v>
      </c>
      <c r="T1142" s="251">
        <v>21</v>
      </c>
      <c r="U1142" s="251" t="str">
        <f>VLOOKUP(J1142,'RBSA 2016 Equipment Mappings'!$C:$D,2,FALSE)</f>
        <v>gFAF</v>
      </c>
    </row>
    <row r="1143" spans="3:21" x14ac:dyDescent="0.25">
      <c r="C1143" s="251" t="s">
        <v>1805</v>
      </c>
      <c r="D1143" s="251">
        <v>1979</v>
      </c>
      <c r="E1143" s="251" t="s">
        <v>859</v>
      </c>
      <c r="F1143" s="251" t="s">
        <v>864</v>
      </c>
      <c r="G1143" s="251">
        <v>331.65</v>
      </c>
      <c r="H1143" s="251">
        <v>331.65</v>
      </c>
      <c r="I1143" s="251">
        <v>3</v>
      </c>
      <c r="J1143" s="251" t="s">
        <v>678</v>
      </c>
      <c r="K1143" s="251" t="s">
        <v>826</v>
      </c>
      <c r="L1143" s="251" t="s">
        <v>865</v>
      </c>
      <c r="M1143" s="251" t="s">
        <v>861</v>
      </c>
      <c r="N1143" s="251">
        <v>56000</v>
      </c>
      <c r="O1143" s="251" t="s">
        <v>826</v>
      </c>
      <c r="P1143" s="251" t="s">
        <v>826</v>
      </c>
      <c r="Q1143" s="251" t="s">
        <v>205</v>
      </c>
      <c r="R1143" s="251">
        <v>2009</v>
      </c>
      <c r="S1143" s="251" t="s">
        <v>859</v>
      </c>
      <c r="T1143" s="251">
        <v>7</v>
      </c>
      <c r="U1143" s="251" t="str">
        <f>VLOOKUP(J1143,'RBSA 2016 Equipment Mappings'!$C:$D,2,FALSE)</f>
        <v>gFAF</v>
      </c>
    </row>
    <row r="1144" spans="3:21" x14ac:dyDescent="0.25">
      <c r="C1144" s="251" t="s">
        <v>1806</v>
      </c>
      <c r="D1144" s="251">
        <v>1998</v>
      </c>
      <c r="E1144" s="251" t="s">
        <v>859</v>
      </c>
      <c r="F1144" s="251" t="s">
        <v>864</v>
      </c>
      <c r="G1144" s="251">
        <v>331.65</v>
      </c>
      <c r="H1144" s="251">
        <v>331.65</v>
      </c>
      <c r="I1144" s="251">
        <v>2</v>
      </c>
      <c r="J1144" s="251" t="s">
        <v>677</v>
      </c>
      <c r="K1144" s="251" t="s">
        <v>826</v>
      </c>
      <c r="L1144" s="251" t="s">
        <v>8</v>
      </c>
      <c r="M1144" s="251" t="s">
        <v>861</v>
      </c>
      <c r="N1144" s="251" t="s">
        <v>826</v>
      </c>
      <c r="O1144" s="251" t="s">
        <v>826</v>
      </c>
      <c r="P1144" s="251" t="s">
        <v>826</v>
      </c>
      <c r="Q1144" s="251" t="s">
        <v>205</v>
      </c>
      <c r="R1144" s="251">
        <v>1998</v>
      </c>
      <c r="S1144" s="251" t="s">
        <v>859</v>
      </c>
      <c r="T1144" s="251">
        <v>18</v>
      </c>
      <c r="U1144" s="251" t="str">
        <f>VLOOKUP(J1144,'RBSA 2016 Equipment Mappings'!$C:$D,2,FALSE)</f>
        <v>eFAF</v>
      </c>
    </row>
    <row r="1145" spans="3:21" x14ac:dyDescent="0.25">
      <c r="C1145" s="251" t="s">
        <v>1807</v>
      </c>
      <c r="D1145" s="251">
        <v>1999</v>
      </c>
      <c r="E1145" s="251" t="s">
        <v>859</v>
      </c>
      <c r="F1145" s="251" t="s">
        <v>864</v>
      </c>
      <c r="G1145" s="251">
        <v>331.65</v>
      </c>
      <c r="H1145" s="251">
        <v>331.65</v>
      </c>
      <c r="I1145" s="251">
        <v>3</v>
      </c>
      <c r="J1145" s="251" t="s">
        <v>678</v>
      </c>
      <c r="K1145" s="251" t="s">
        <v>826</v>
      </c>
      <c r="L1145" s="251" t="s">
        <v>865</v>
      </c>
      <c r="M1145" s="251" t="s">
        <v>892</v>
      </c>
      <c r="N1145" s="251">
        <v>77000</v>
      </c>
      <c r="O1145" s="251" t="s">
        <v>826</v>
      </c>
      <c r="P1145" s="251" t="s">
        <v>826</v>
      </c>
      <c r="Q1145" s="251" t="s">
        <v>205</v>
      </c>
      <c r="R1145" s="251">
        <v>2016</v>
      </c>
      <c r="S1145" s="251" t="s">
        <v>867</v>
      </c>
      <c r="T1145" s="251">
        <v>0</v>
      </c>
      <c r="U1145" s="251" t="str">
        <f>VLOOKUP(J1145,'RBSA 2016 Equipment Mappings'!$C:$D,2,FALSE)</f>
        <v>gFAF</v>
      </c>
    </row>
    <row r="1146" spans="3:21" x14ac:dyDescent="0.25">
      <c r="C1146" s="251" t="s">
        <v>1808</v>
      </c>
      <c r="D1146" s="251">
        <v>1973</v>
      </c>
      <c r="E1146" s="251" t="s">
        <v>859</v>
      </c>
      <c r="F1146" s="251" t="s">
        <v>864</v>
      </c>
      <c r="G1146" s="251">
        <v>331.65</v>
      </c>
      <c r="H1146" s="251">
        <v>165.82499999999999</v>
      </c>
      <c r="I1146" s="251">
        <v>3</v>
      </c>
      <c r="J1146" s="251" t="s">
        <v>678</v>
      </c>
      <c r="K1146" s="251" t="s">
        <v>826</v>
      </c>
      <c r="L1146" s="251" t="s">
        <v>865</v>
      </c>
      <c r="M1146" s="251" t="s">
        <v>866</v>
      </c>
      <c r="N1146" s="251">
        <v>77000</v>
      </c>
      <c r="O1146" s="251" t="s">
        <v>826</v>
      </c>
      <c r="P1146" s="251" t="s">
        <v>826</v>
      </c>
      <c r="Q1146" s="251" t="s">
        <v>205</v>
      </c>
      <c r="R1146" s="251">
        <v>2010</v>
      </c>
      <c r="S1146" s="251" t="s">
        <v>859</v>
      </c>
      <c r="T1146" s="251">
        <v>6</v>
      </c>
      <c r="U1146" s="251" t="str">
        <f>VLOOKUP(J1146,'RBSA 2016 Equipment Mappings'!$C:$D,2,FALSE)</f>
        <v>gFAF</v>
      </c>
    </row>
    <row r="1147" spans="3:21" x14ac:dyDescent="0.25">
      <c r="C1147" s="251" t="s">
        <v>1808</v>
      </c>
      <c r="D1147" s="251">
        <v>1973</v>
      </c>
      <c r="E1147" s="251" t="s">
        <v>859</v>
      </c>
      <c r="F1147" s="251" t="s">
        <v>864</v>
      </c>
      <c r="G1147" s="251">
        <v>331.65</v>
      </c>
      <c r="H1147" s="251">
        <v>165.82499999999999</v>
      </c>
      <c r="I1147" s="251">
        <v>3</v>
      </c>
      <c r="J1147" s="251" t="s">
        <v>678</v>
      </c>
      <c r="K1147" s="251" t="s">
        <v>826</v>
      </c>
      <c r="L1147" s="251" t="s">
        <v>865</v>
      </c>
      <c r="M1147" s="251" t="s">
        <v>866</v>
      </c>
      <c r="N1147" s="251" t="s">
        <v>826</v>
      </c>
      <c r="O1147" s="251" t="s">
        <v>826</v>
      </c>
      <c r="P1147" s="251" t="s">
        <v>826</v>
      </c>
      <c r="Q1147" s="251" t="s">
        <v>205</v>
      </c>
      <c r="R1147" s="251" t="s">
        <v>826</v>
      </c>
      <c r="S1147" s="251" t="s">
        <v>826</v>
      </c>
      <c r="T1147" s="251" t="s">
        <v>826</v>
      </c>
      <c r="U1147" s="251" t="str">
        <f>VLOOKUP(J1147,'RBSA 2016 Equipment Mappings'!$C:$D,2,FALSE)</f>
        <v>gFAF</v>
      </c>
    </row>
    <row r="1148" spans="3:21" x14ac:dyDescent="0.25">
      <c r="C1148" s="251" t="s">
        <v>1809</v>
      </c>
      <c r="D1148" s="251">
        <v>1998</v>
      </c>
      <c r="E1148" s="251" t="s">
        <v>859</v>
      </c>
      <c r="F1148" s="251" t="s">
        <v>864</v>
      </c>
      <c r="G1148" s="251">
        <v>331.65</v>
      </c>
      <c r="H1148" s="251">
        <v>331.65</v>
      </c>
      <c r="I1148" s="251">
        <v>3</v>
      </c>
      <c r="J1148" s="251" t="s">
        <v>678</v>
      </c>
      <c r="K1148" s="251" t="s">
        <v>826</v>
      </c>
      <c r="L1148" s="251" t="s">
        <v>865</v>
      </c>
      <c r="M1148" s="251" t="s">
        <v>892</v>
      </c>
      <c r="N1148" s="251">
        <v>90000</v>
      </c>
      <c r="O1148" s="251" t="s">
        <v>826</v>
      </c>
      <c r="P1148" s="251" t="s">
        <v>826</v>
      </c>
      <c r="Q1148" s="251" t="s">
        <v>205</v>
      </c>
      <c r="R1148" s="251">
        <v>1997</v>
      </c>
      <c r="S1148" s="251" t="s">
        <v>859</v>
      </c>
      <c r="T1148" s="251">
        <v>19</v>
      </c>
      <c r="U1148" s="251" t="str">
        <f>VLOOKUP(J1148,'RBSA 2016 Equipment Mappings'!$C:$D,2,FALSE)</f>
        <v>gFAF</v>
      </c>
    </row>
    <row r="1149" spans="3:21" x14ac:dyDescent="0.25">
      <c r="C1149" s="251" t="s">
        <v>1810</v>
      </c>
      <c r="D1149" s="251">
        <v>1975</v>
      </c>
      <c r="E1149" s="251" t="s">
        <v>859</v>
      </c>
      <c r="F1149" s="251" t="s">
        <v>864</v>
      </c>
      <c r="G1149" s="251">
        <v>331.65</v>
      </c>
      <c r="H1149" s="251">
        <v>331.65</v>
      </c>
      <c r="I1149" s="251">
        <v>3</v>
      </c>
      <c r="J1149" s="251" t="s">
        <v>678</v>
      </c>
      <c r="K1149" s="251" t="s">
        <v>826</v>
      </c>
      <c r="L1149" s="251" t="s">
        <v>865</v>
      </c>
      <c r="M1149" s="251" t="s">
        <v>866</v>
      </c>
      <c r="N1149" s="251">
        <v>75000</v>
      </c>
      <c r="O1149" s="251" t="s">
        <v>826</v>
      </c>
      <c r="P1149" s="251" t="s">
        <v>826</v>
      </c>
      <c r="Q1149" s="251" t="s">
        <v>205</v>
      </c>
      <c r="R1149" s="251">
        <v>1996</v>
      </c>
      <c r="S1149" s="251" t="s">
        <v>859</v>
      </c>
      <c r="T1149" s="251">
        <v>20</v>
      </c>
      <c r="U1149" s="251" t="str">
        <f>VLOOKUP(J1149,'RBSA 2016 Equipment Mappings'!$C:$D,2,FALSE)</f>
        <v>gFAF</v>
      </c>
    </row>
    <row r="1150" spans="3:21" x14ac:dyDescent="0.25">
      <c r="C1150" s="251" t="s">
        <v>1811</v>
      </c>
      <c r="D1150" s="251">
        <v>1996</v>
      </c>
      <c r="E1150" s="251" t="s">
        <v>859</v>
      </c>
      <c r="F1150" s="251" t="s">
        <v>864</v>
      </c>
      <c r="G1150" s="251">
        <v>331.65</v>
      </c>
      <c r="H1150" s="251">
        <v>331.65</v>
      </c>
      <c r="I1150" s="251">
        <v>3</v>
      </c>
      <c r="J1150" s="251" t="s">
        <v>677</v>
      </c>
      <c r="K1150" s="251" t="s">
        <v>826</v>
      </c>
      <c r="L1150" s="251" t="s">
        <v>8</v>
      </c>
      <c r="M1150" s="251" t="s">
        <v>861</v>
      </c>
      <c r="N1150" s="251" t="s">
        <v>826</v>
      </c>
      <c r="O1150" s="251" t="s">
        <v>826</v>
      </c>
      <c r="P1150" s="251" t="s">
        <v>826</v>
      </c>
      <c r="Q1150" s="251" t="s">
        <v>205</v>
      </c>
      <c r="R1150" s="251">
        <v>1995</v>
      </c>
      <c r="S1150" s="251" t="s">
        <v>859</v>
      </c>
      <c r="T1150" s="251">
        <v>21</v>
      </c>
      <c r="U1150" s="251" t="str">
        <f>VLOOKUP(J1150,'RBSA 2016 Equipment Mappings'!$C:$D,2,FALSE)</f>
        <v>eFAF</v>
      </c>
    </row>
    <row r="1151" spans="3:21" x14ac:dyDescent="0.25">
      <c r="C1151" s="251" t="s">
        <v>1812</v>
      </c>
      <c r="D1151" s="251">
        <v>1960</v>
      </c>
      <c r="E1151" s="251" t="s">
        <v>859</v>
      </c>
      <c r="F1151" s="251" t="s">
        <v>864</v>
      </c>
      <c r="G1151" s="251">
        <v>331.65</v>
      </c>
      <c r="H1151" s="251">
        <v>82.912499999999994</v>
      </c>
      <c r="I1151" s="251">
        <v>3</v>
      </c>
      <c r="J1151" s="251" t="s">
        <v>678</v>
      </c>
      <c r="K1151" s="251" t="s">
        <v>826</v>
      </c>
      <c r="L1151" s="251" t="s">
        <v>953</v>
      </c>
      <c r="M1151" s="251" t="s">
        <v>861</v>
      </c>
      <c r="N1151" s="251">
        <v>38000</v>
      </c>
      <c r="O1151" s="251" t="s">
        <v>826</v>
      </c>
      <c r="P1151" s="251" t="s">
        <v>826</v>
      </c>
      <c r="Q1151" s="251" t="s">
        <v>205</v>
      </c>
      <c r="R1151" s="251" t="s">
        <v>826</v>
      </c>
      <c r="S1151" s="251" t="s">
        <v>826</v>
      </c>
      <c r="T1151" s="251" t="s">
        <v>826</v>
      </c>
      <c r="U1151" s="251" t="str">
        <f>VLOOKUP(J1151,'RBSA 2016 Equipment Mappings'!$C:$D,2,FALSE)</f>
        <v>gFAF</v>
      </c>
    </row>
    <row r="1152" spans="3:21" x14ac:dyDescent="0.25">
      <c r="C1152" s="251" t="s">
        <v>1812</v>
      </c>
      <c r="D1152" s="251">
        <v>1960</v>
      </c>
      <c r="E1152" s="251" t="s">
        <v>859</v>
      </c>
      <c r="F1152" s="251" t="s">
        <v>864</v>
      </c>
      <c r="G1152" s="251">
        <v>331.65</v>
      </c>
      <c r="H1152" s="251">
        <v>82.912499999999994</v>
      </c>
      <c r="I1152" s="251">
        <v>3</v>
      </c>
      <c r="J1152" s="251" t="s">
        <v>678</v>
      </c>
      <c r="K1152" s="251" t="s">
        <v>826</v>
      </c>
      <c r="L1152" s="251" t="s">
        <v>953</v>
      </c>
      <c r="M1152" s="251" t="s">
        <v>861</v>
      </c>
      <c r="N1152" s="251">
        <v>38000</v>
      </c>
      <c r="O1152" s="251" t="s">
        <v>826</v>
      </c>
      <c r="P1152" s="251" t="s">
        <v>826</v>
      </c>
      <c r="Q1152" s="251" t="s">
        <v>205</v>
      </c>
      <c r="R1152" s="251" t="s">
        <v>826</v>
      </c>
      <c r="S1152" s="251" t="s">
        <v>826</v>
      </c>
      <c r="T1152" s="251" t="s">
        <v>826</v>
      </c>
      <c r="U1152" s="251" t="str">
        <f>VLOOKUP(J1152,'RBSA 2016 Equipment Mappings'!$C:$D,2,FALSE)</f>
        <v>gFAF</v>
      </c>
    </row>
    <row r="1153" spans="3:21" x14ac:dyDescent="0.25">
      <c r="C1153" s="251" t="s">
        <v>1812</v>
      </c>
      <c r="D1153" s="251">
        <v>1960</v>
      </c>
      <c r="E1153" s="251" t="s">
        <v>859</v>
      </c>
      <c r="F1153" s="251" t="s">
        <v>864</v>
      </c>
      <c r="G1153" s="251">
        <v>331.65</v>
      </c>
      <c r="H1153" s="251">
        <v>82.912499999999994</v>
      </c>
      <c r="I1153" s="251">
        <v>3</v>
      </c>
      <c r="J1153" s="251" t="s">
        <v>678</v>
      </c>
      <c r="K1153" s="251" t="s">
        <v>826</v>
      </c>
      <c r="L1153" s="251" t="s">
        <v>953</v>
      </c>
      <c r="M1153" s="251" t="s">
        <v>861</v>
      </c>
      <c r="N1153" s="251">
        <v>38000</v>
      </c>
      <c r="O1153" s="251" t="s">
        <v>826</v>
      </c>
      <c r="P1153" s="251" t="s">
        <v>826</v>
      </c>
      <c r="Q1153" s="251" t="s">
        <v>205</v>
      </c>
      <c r="R1153" s="251" t="s">
        <v>826</v>
      </c>
      <c r="S1153" s="251" t="s">
        <v>826</v>
      </c>
      <c r="T1153" s="251" t="s">
        <v>826</v>
      </c>
      <c r="U1153" s="251" t="str">
        <f>VLOOKUP(J1153,'RBSA 2016 Equipment Mappings'!$C:$D,2,FALSE)</f>
        <v>gFAF</v>
      </c>
    </row>
    <row r="1154" spans="3:21" x14ac:dyDescent="0.25">
      <c r="C1154" s="251" t="s">
        <v>1812</v>
      </c>
      <c r="D1154" s="251">
        <v>1960</v>
      </c>
      <c r="E1154" s="251" t="s">
        <v>859</v>
      </c>
      <c r="F1154" s="251" t="s">
        <v>864</v>
      </c>
      <c r="G1154" s="251">
        <v>331.65</v>
      </c>
      <c r="H1154" s="251">
        <v>82.912499999999994</v>
      </c>
      <c r="I1154" s="251">
        <v>3</v>
      </c>
      <c r="J1154" s="251" t="s">
        <v>678</v>
      </c>
      <c r="K1154" s="251" t="s">
        <v>826</v>
      </c>
      <c r="L1154" s="251" t="s">
        <v>953</v>
      </c>
      <c r="M1154" s="251" t="s">
        <v>861</v>
      </c>
      <c r="N1154" s="251">
        <v>38000</v>
      </c>
      <c r="O1154" s="251" t="s">
        <v>826</v>
      </c>
      <c r="P1154" s="251" t="s">
        <v>826</v>
      </c>
      <c r="Q1154" s="251" t="s">
        <v>205</v>
      </c>
      <c r="R1154" s="251" t="s">
        <v>826</v>
      </c>
      <c r="S1154" s="251" t="s">
        <v>826</v>
      </c>
      <c r="T1154" s="251" t="s">
        <v>826</v>
      </c>
      <c r="U1154" s="251" t="str">
        <f>VLOOKUP(J1154,'RBSA 2016 Equipment Mappings'!$C:$D,2,FALSE)</f>
        <v>gFAF</v>
      </c>
    </row>
    <row r="1155" spans="3:21" x14ac:dyDescent="0.25">
      <c r="C1155" s="251" t="s">
        <v>1813</v>
      </c>
      <c r="D1155" s="251">
        <v>1982</v>
      </c>
      <c r="E1155" s="251" t="s">
        <v>859</v>
      </c>
      <c r="F1155" s="251" t="s">
        <v>864</v>
      </c>
      <c r="G1155" s="251">
        <v>765.84</v>
      </c>
      <c r="H1155" s="251">
        <v>765.84</v>
      </c>
      <c r="I1155" s="251">
        <v>3</v>
      </c>
      <c r="J1155" s="251" t="s">
        <v>677</v>
      </c>
      <c r="K1155" s="251" t="s">
        <v>826</v>
      </c>
      <c r="L1155" s="251" t="s">
        <v>8</v>
      </c>
      <c r="M1155" s="251" t="s">
        <v>892</v>
      </c>
      <c r="N1155" s="251" t="s">
        <v>826</v>
      </c>
      <c r="O1155" s="251" t="s">
        <v>826</v>
      </c>
      <c r="P1155" s="251" t="s">
        <v>826</v>
      </c>
      <c r="Q1155" s="251" t="s">
        <v>205</v>
      </c>
      <c r="R1155" s="251">
        <v>1995</v>
      </c>
      <c r="S1155" s="251" t="s">
        <v>859</v>
      </c>
      <c r="T1155" s="251">
        <v>21</v>
      </c>
      <c r="U1155" s="251" t="str">
        <f>VLOOKUP(J1155,'RBSA 2016 Equipment Mappings'!$C:$D,2,FALSE)</f>
        <v>eFAF</v>
      </c>
    </row>
    <row r="1156" spans="3:21" x14ac:dyDescent="0.25">
      <c r="C1156" s="251" t="s">
        <v>1814</v>
      </c>
      <c r="D1156" s="251">
        <v>1999</v>
      </c>
      <c r="E1156" s="251" t="s">
        <v>859</v>
      </c>
      <c r="F1156" s="251" t="s">
        <v>864</v>
      </c>
      <c r="G1156" s="251">
        <v>331.65</v>
      </c>
      <c r="H1156" s="251">
        <v>331.65</v>
      </c>
      <c r="I1156" s="251">
        <v>2</v>
      </c>
      <c r="J1156" s="251" t="s">
        <v>678</v>
      </c>
      <c r="K1156" s="251" t="s">
        <v>826</v>
      </c>
      <c r="L1156" s="251" t="s">
        <v>865</v>
      </c>
      <c r="M1156" s="251" t="s">
        <v>861</v>
      </c>
      <c r="N1156" s="251">
        <v>75000</v>
      </c>
      <c r="O1156" s="251" t="s">
        <v>826</v>
      </c>
      <c r="P1156" s="251" t="s">
        <v>826</v>
      </c>
      <c r="Q1156" s="251" t="s">
        <v>205</v>
      </c>
      <c r="R1156" s="251" t="s">
        <v>826</v>
      </c>
      <c r="S1156" s="251" t="s">
        <v>826</v>
      </c>
      <c r="T1156" s="251" t="s">
        <v>826</v>
      </c>
      <c r="U1156" s="251" t="str">
        <f>VLOOKUP(J1156,'RBSA 2016 Equipment Mappings'!$C:$D,2,FALSE)</f>
        <v>gFAF</v>
      </c>
    </row>
    <row r="1157" spans="3:21" x14ac:dyDescent="0.25">
      <c r="C1157" s="251" t="s">
        <v>1815</v>
      </c>
      <c r="D1157" s="251">
        <v>1969</v>
      </c>
      <c r="E1157" s="251" t="s">
        <v>859</v>
      </c>
      <c r="F1157" s="251" t="s">
        <v>864</v>
      </c>
      <c r="G1157" s="251">
        <v>765.84</v>
      </c>
      <c r="H1157" s="251">
        <v>765.84</v>
      </c>
      <c r="I1157" s="251">
        <v>2</v>
      </c>
      <c r="J1157" s="251" t="s">
        <v>830</v>
      </c>
      <c r="K1157" s="251" t="s">
        <v>869</v>
      </c>
      <c r="L1157" s="251" t="s">
        <v>870</v>
      </c>
      <c r="M1157" s="251" t="s">
        <v>809</v>
      </c>
      <c r="N1157" s="251" t="s">
        <v>826</v>
      </c>
      <c r="O1157" s="251" t="s">
        <v>826</v>
      </c>
      <c r="P1157" s="251" t="s">
        <v>826</v>
      </c>
      <c r="Q1157" s="251" t="s">
        <v>826</v>
      </c>
      <c r="R1157" s="251" t="s">
        <v>826</v>
      </c>
      <c r="S1157" s="251" t="s">
        <v>826</v>
      </c>
      <c r="T1157" s="251" t="s">
        <v>826</v>
      </c>
      <c r="U1157" s="251" t="str">
        <f>VLOOKUP(J1157,'RBSA 2016 Equipment Mappings'!$C:$D,2,FALSE)</f>
        <v>Other</v>
      </c>
    </row>
    <row r="1158" spans="3:21" x14ac:dyDescent="0.25">
      <c r="C1158" s="251" t="s">
        <v>1816</v>
      </c>
      <c r="D1158" s="251">
        <v>1972</v>
      </c>
      <c r="E1158" s="251" t="s">
        <v>859</v>
      </c>
      <c r="F1158" s="251" t="s">
        <v>864</v>
      </c>
      <c r="G1158" s="251">
        <v>765.84</v>
      </c>
      <c r="H1158" s="251">
        <v>765.84</v>
      </c>
      <c r="I1158" s="251">
        <v>3</v>
      </c>
      <c r="J1158" s="251" t="s">
        <v>830</v>
      </c>
      <c r="K1158" s="251" t="s">
        <v>1034</v>
      </c>
      <c r="L1158" s="251" t="s">
        <v>870</v>
      </c>
      <c r="M1158" s="251" t="s">
        <v>809</v>
      </c>
      <c r="N1158" s="251" t="s">
        <v>826</v>
      </c>
      <c r="O1158" s="251" t="s">
        <v>826</v>
      </c>
      <c r="P1158" s="251" t="s">
        <v>826</v>
      </c>
      <c r="Q1158" s="251" t="s">
        <v>826</v>
      </c>
      <c r="R1158" s="251" t="s">
        <v>826</v>
      </c>
      <c r="S1158" s="251" t="s">
        <v>826</v>
      </c>
      <c r="T1158" s="251" t="s">
        <v>826</v>
      </c>
      <c r="U1158" s="251" t="str">
        <f>VLOOKUP(J1158,'RBSA 2016 Equipment Mappings'!$C:$D,2,FALSE)</f>
        <v>Other</v>
      </c>
    </row>
    <row r="1159" spans="3:21" x14ac:dyDescent="0.25">
      <c r="C1159" s="251" t="s">
        <v>1817</v>
      </c>
      <c r="D1159" s="251">
        <v>1973</v>
      </c>
      <c r="E1159" s="251" t="s">
        <v>859</v>
      </c>
      <c r="F1159" s="251" t="s">
        <v>864</v>
      </c>
      <c r="G1159" s="251">
        <v>331.65</v>
      </c>
      <c r="H1159" s="251">
        <v>331.65</v>
      </c>
      <c r="I1159" s="251">
        <v>2</v>
      </c>
      <c r="J1159" s="251" t="s">
        <v>678</v>
      </c>
      <c r="K1159" s="251" t="s">
        <v>826</v>
      </c>
      <c r="L1159" s="251" t="s">
        <v>865</v>
      </c>
      <c r="M1159" s="251" t="s">
        <v>892</v>
      </c>
      <c r="N1159" s="251">
        <v>77000</v>
      </c>
      <c r="O1159" s="251" t="s">
        <v>826</v>
      </c>
      <c r="P1159" s="251" t="s">
        <v>826</v>
      </c>
      <c r="Q1159" s="251" t="s">
        <v>205</v>
      </c>
      <c r="R1159" s="251">
        <v>2005</v>
      </c>
      <c r="S1159" s="251" t="s">
        <v>859</v>
      </c>
      <c r="T1159" s="251">
        <v>11</v>
      </c>
      <c r="U1159" s="251" t="str">
        <f>VLOOKUP(J1159,'RBSA 2016 Equipment Mappings'!$C:$D,2,FALSE)</f>
        <v>gFAF</v>
      </c>
    </row>
    <row r="1160" spans="3:21" x14ac:dyDescent="0.25">
      <c r="C1160" s="251" t="s">
        <v>1818</v>
      </c>
      <c r="D1160" s="251">
        <v>1992</v>
      </c>
      <c r="E1160" s="251" t="s">
        <v>859</v>
      </c>
      <c r="F1160" s="251" t="s">
        <v>864</v>
      </c>
      <c r="G1160" s="251">
        <v>331.65</v>
      </c>
      <c r="H1160" s="251">
        <v>331.65</v>
      </c>
      <c r="I1160" s="251">
        <v>3</v>
      </c>
      <c r="J1160" s="251" t="s">
        <v>678</v>
      </c>
      <c r="K1160" s="251" t="s">
        <v>826</v>
      </c>
      <c r="L1160" s="251" t="s">
        <v>865</v>
      </c>
      <c r="M1160" s="251" t="s">
        <v>861</v>
      </c>
      <c r="N1160" s="251">
        <v>95000</v>
      </c>
      <c r="O1160" s="251" t="s">
        <v>826</v>
      </c>
      <c r="P1160" s="251" t="s">
        <v>826</v>
      </c>
      <c r="Q1160" s="251" t="s">
        <v>205</v>
      </c>
      <c r="R1160" s="251">
        <v>1992</v>
      </c>
      <c r="S1160" s="251" t="s">
        <v>859</v>
      </c>
      <c r="T1160" s="251">
        <v>24</v>
      </c>
      <c r="U1160" s="251" t="str">
        <f>VLOOKUP(J1160,'RBSA 2016 Equipment Mappings'!$C:$D,2,FALSE)</f>
        <v>gFAF</v>
      </c>
    </row>
    <row r="1161" spans="3:21" x14ac:dyDescent="0.25">
      <c r="C1161" s="251" t="s">
        <v>1819</v>
      </c>
      <c r="D1161" s="251">
        <v>1999</v>
      </c>
      <c r="E1161" s="251" t="s">
        <v>859</v>
      </c>
      <c r="F1161" s="251" t="s">
        <v>864</v>
      </c>
      <c r="G1161" s="251">
        <v>765.84</v>
      </c>
      <c r="H1161" s="251">
        <v>765.84</v>
      </c>
      <c r="I1161" s="251">
        <v>3</v>
      </c>
      <c r="J1161" s="251" t="s">
        <v>678</v>
      </c>
      <c r="K1161" s="251" t="s">
        <v>826</v>
      </c>
      <c r="L1161" s="251" t="s">
        <v>953</v>
      </c>
      <c r="M1161" s="251" t="s">
        <v>886</v>
      </c>
      <c r="N1161" s="251">
        <v>56000</v>
      </c>
      <c r="O1161" s="251" t="s">
        <v>826</v>
      </c>
      <c r="P1161" s="251" t="s">
        <v>826</v>
      </c>
      <c r="Q1161" s="251" t="s">
        <v>205</v>
      </c>
      <c r="R1161" s="251">
        <v>1998</v>
      </c>
      <c r="S1161" s="251" t="s">
        <v>859</v>
      </c>
      <c r="T1161" s="251">
        <v>18</v>
      </c>
      <c r="U1161" s="251" t="str">
        <f>VLOOKUP(J1161,'RBSA 2016 Equipment Mappings'!$C:$D,2,FALSE)</f>
        <v>gFAF</v>
      </c>
    </row>
    <row r="1162" spans="3:21" x14ac:dyDescent="0.25">
      <c r="C1162" s="251" t="s">
        <v>1820</v>
      </c>
      <c r="D1162" s="251">
        <v>1989</v>
      </c>
      <c r="E1162" s="251" t="s">
        <v>859</v>
      </c>
      <c r="F1162" s="251" t="s">
        <v>99</v>
      </c>
      <c r="G1162" s="251">
        <v>2661.5</v>
      </c>
      <c r="H1162" s="251">
        <v>241.95454545454501</v>
      </c>
      <c r="I1162" s="251">
        <v>3</v>
      </c>
      <c r="J1162" s="251" t="s">
        <v>835</v>
      </c>
      <c r="K1162" s="251" t="s">
        <v>826</v>
      </c>
      <c r="L1162" s="251" t="s">
        <v>8</v>
      </c>
      <c r="M1162" s="251" t="s">
        <v>861</v>
      </c>
      <c r="N1162" s="251" t="s">
        <v>826</v>
      </c>
      <c r="O1162" s="251" t="s">
        <v>826</v>
      </c>
      <c r="P1162" s="251" t="s">
        <v>826</v>
      </c>
      <c r="Q1162" s="251" t="s">
        <v>826</v>
      </c>
      <c r="R1162" s="251" t="s">
        <v>826</v>
      </c>
      <c r="S1162" s="251" t="s">
        <v>826</v>
      </c>
      <c r="T1162" s="251" t="s">
        <v>826</v>
      </c>
      <c r="U1162" s="251" t="str">
        <f>VLOOKUP(J1162,'RBSA 2016 Equipment Mappings'!$C:$D,2,FALSE)</f>
        <v>Zonal</v>
      </c>
    </row>
    <row r="1163" spans="3:21" x14ac:dyDescent="0.25">
      <c r="C1163" s="251" t="s">
        <v>1820</v>
      </c>
      <c r="D1163" s="251">
        <v>1989</v>
      </c>
      <c r="E1163" s="251" t="s">
        <v>859</v>
      </c>
      <c r="F1163" s="251" t="s">
        <v>99</v>
      </c>
      <c r="G1163" s="251">
        <v>2661.5</v>
      </c>
      <c r="H1163" s="251">
        <v>241.95454545454501</v>
      </c>
      <c r="I1163" s="251">
        <v>3</v>
      </c>
      <c r="J1163" s="251" t="s">
        <v>835</v>
      </c>
      <c r="K1163" s="251" t="s">
        <v>826</v>
      </c>
      <c r="L1163" s="251" t="s">
        <v>8</v>
      </c>
      <c r="M1163" s="251" t="s">
        <v>866</v>
      </c>
      <c r="N1163" s="251" t="s">
        <v>826</v>
      </c>
      <c r="O1163" s="251" t="s">
        <v>826</v>
      </c>
      <c r="P1163" s="251" t="s">
        <v>826</v>
      </c>
      <c r="Q1163" s="251" t="s">
        <v>826</v>
      </c>
      <c r="R1163" s="251" t="s">
        <v>826</v>
      </c>
      <c r="S1163" s="251" t="s">
        <v>826</v>
      </c>
      <c r="T1163" s="251" t="s">
        <v>826</v>
      </c>
      <c r="U1163" s="251" t="str">
        <f>VLOOKUP(J1163,'RBSA 2016 Equipment Mappings'!$C:$D,2,FALSE)</f>
        <v>Zonal</v>
      </c>
    </row>
    <row r="1164" spans="3:21" x14ac:dyDescent="0.25">
      <c r="C1164" s="251" t="s">
        <v>1820</v>
      </c>
      <c r="D1164" s="251">
        <v>1989</v>
      </c>
      <c r="E1164" s="251" t="s">
        <v>859</v>
      </c>
      <c r="F1164" s="251" t="s">
        <v>99</v>
      </c>
      <c r="G1164" s="251">
        <v>2661.5</v>
      </c>
      <c r="H1164" s="251">
        <v>241.95454545454501</v>
      </c>
      <c r="I1164" s="251">
        <v>3</v>
      </c>
      <c r="J1164" s="251" t="s">
        <v>835</v>
      </c>
      <c r="K1164" s="251" t="s">
        <v>826</v>
      </c>
      <c r="L1164" s="251" t="s">
        <v>8</v>
      </c>
      <c r="M1164" s="251" t="s">
        <v>861</v>
      </c>
      <c r="N1164" s="251" t="s">
        <v>826</v>
      </c>
      <c r="O1164" s="251" t="s">
        <v>826</v>
      </c>
      <c r="P1164" s="251" t="s">
        <v>826</v>
      </c>
      <c r="Q1164" s="251" t="s">
        <v>826</v>
      </c>
      <c r="R1164" s="251" t="s">
        <v>826</v>
      </c>
      <c r="S1164" s="251" t="s">
        <v>826</v>
      </c>
      <c r="T1164" s="251" t="s">
        <v>826</v>
      </c>
      <c r="U1164" s="251" t="str">
        <f>VLOOKUP(J1164,'RBSA 2016 Equipment Mappings'!$C:$D,2,FALSE)</f>
        <v>Zonal</v>
      </c>
    </row>
    <row r="1165" spans="3:21" x14ac:dyDescent="0.25">
      <c r="C1165" s="251" t="s">
        <v>1820</v>
      </c>
      <c r="D1165" s="251">
        <v>1989</v>
      </c>
      <c r="E1165" s="251" t="s">
        <v>859</v>
      </c>
      <c r="F1165" s="251" t="s">
        <v>99</v>
      </c>
      <c r="G1165" s="251">
        <v>2661.5</v>
      </c>
      <c r="H1165" s="251">
        <v>241.95454545454501</v>
      </c>
      <c r="I1165" s="251">
        <v>3</v>
      </c>
      <c r="J1165" s="251" t="s">
        <v>835</v>
      </c>
      <c r="K1165" s="251" t="s">
        <v>826</v>
      </c>
      <c r="L1165" s="251" t="s">
        <v>8</v>
      </c>
      <c r="M1165" s="251" t="s">
        <v>861</v>
      </c>
      <c r="N1165" s="251" t="s">
        <v>826</v>
      </c>
      <c r="O1165" s="251" t="s">
        <v>826</v>
      </c>
      <c r="P1165" s="251" t="s">
        <v>826</v>
      </c>
      <c r="Q1165" s="251" t="s">
        <v>826</v>
      </c>
      <c r="R1165" s="251" t="s">
        <v>826</v>
      </c>
      <c r="S1165" s="251" t="s">
        <v>826</v>
      </c>
      <c r="T1165" s="251" t="s">
        <v>826</v>
      </c>
      <c r="U1165" s="251" t="str">
        <f>VLOOKUP(J1165,'RBSA 2016 Equipment Mappings'!$C:$D,2,FALSE)</f>
        <v>Zonal</v>
      </c>
    </row>
    <row r="1166" spans="3:21" x14ac:dyDescent="0.25">
      <c r="C1166" s="251" t="s">
        <v>1820</v>
      </c>
      <c r="D1166" s="251">
        <v>1989</v>
      </c>
      <c r="E1166" s="251" t="s">
        <v>859</v>
      </c>
      <c r="F1166" s="251" t="s">
        <v>99</v>
      </c>
      <c r="G1166" s="251">
        <v>2661.5</v>
      </c>
      <c r="H1166" s="251">
        <v>241.95454545454501</v>
      </c>
      <c r="I1166" s="251">
        <v>3</v>
      </c>
      <c r="J1166" s="251" t="s">
        <v>835</v>
      </c>
      <c r="K1166" s="251" t="s">
        <v>826</v>
      </c>
      <c r="L1166" s="251" t="s">
        <v>8</v>
      </c>
      <c r="M1166" s="251" t="s">
        <v>861</v>
      </c>
      <c r="N1166" s="251" t="s">
        <v>826</v>
      </c>
      <c r="O1166" s="251" t="s">
        <v>826</v>
      </c>
      <c r="P1166" s="251" t="s">
        <v>826</v>
      </c>
      <c r="Q1166" s="251" t="s">
        <v>826</v>
      </c>
      <c r="R1166" s="251" t="s">
        <v>826</v>
      </c>
      <c r="S1166" s="251" t="s">
        <v>826</v>
      </c>
      <c r="T1166" s="251" t="s">
        <v>826</v>
      </c>
      <c r="U1166" s="251" t="str">
        <f>VLOOKUP(J1166,'RBSA 2016 Equipment Mappings'!$C:$D,2,FALSE)</f>
        <v>Zonal</v>
      </c>
    </row>
    <row r="1167" spans="3:21" x14ac:dyDescent="0.25">
      <c r="C1167" s="251" t="s">
        <v>1820</v>
      </c>
      <c r="D1167" s="251">
        <v>1989</v>
      </c>
      <c r="E1167" s="251" t="s">
        <v>859</v>
      </c>
      <c r="F1167" s="251" t="s">
        <v>99</v>
      </c>
      <c r="G1167" s="251">
        <v>2661.5</v>
      </c>
      <c r="H1167" s="251">
        <v>241.95454545454501</v>
      </c>
      <c r="I1167" s="251">
        <v>3</v>
      </c>
      <c r="J1167" s="251" t="s">
        <v>835</v>
      </c>
      <c r="K1167" s="251" t="s">
        <v>826</v>
      </c>
      <c r="L1167" s="251" t="s">
        <v>8</v>
      </c>
      <c r="M1167" s="251" t="s">
        <v>861</v>
      </c>
      <c r="N1167" s="251" t="s">
        <v>826</v>
      </c>
      <c r="O1167" s="251" t="s">
        <v>826</v>
      </c>
      <c r="P1167" s="251" t="s">
        <v>826</v>
      </c>
      <c r="Q1167" s="251" t="s">
        <v>826</v>
      </c>
      <c r="R1167" s="251" t="s">
        <v>826</v>
      </c>
      <c r="S1167" s="251" t="s">
        <v>826</v>
      </c>
      <c r="T1167" s="251" t="s">
        <v>826</v>
      </c>
      <c r="U1167" s="251" t="str">
        <f>VLOOKUP(J1167,'RBSA 2016 Equipment Mappings'!$C:$D,2,FALSE)</f>
        <v>Zonal</v>
      </c>
    </row>
    <row r="1168" spans="3:21" x14ac:dyDescent="0.25">
      <c r="C1168" s="251" t="s">
        <v>1820</v>
      </c>
      <c r="D1168" s="251">
        <v>1989</v>
      </c>
      <c r="E1168" s="251" t="s">
        <v>859</v>
      </c>
      <c r="F1168" s="251" t="s">
        <v>99</v>
      </c>
      <c r="G1168" s="251">
        <v>2661.5</v>
      </c>
      <c r="H1168" s="251">
        <v>241.95454545454501</v>
      </c>
      <c r="I1168" s="251">
        <v>3</v>
      </c>
      <c r="J1168" s="251" t="s">
        <v>835</v>
      </c>
      <c r="K1168" s="251" t="s">
        <v>826</v>
      </c>
      <c r="L1168" s="251" t="s">
        <v>8</v>
      </c>
      <c r="M1168" s="251" t="s">
        <v>861</v>
      </c>
      <c r="N1168" s="251" t="s">
        <v>826</v>
      </c>
      <c r="O1168" s="251" t="s">
        <v>826</v>
      </c>
      <c r="P1168" s="251" t="s">
        <v>826</v>
      </c>
      <c r="Q1168" s="251" t="s">
        <v>826</v>
      </c>
      <c r="R1168" s="251" t="s">
        <v>826</v>
      </c>
      <c r="S1168" s="251" t="s">
        <v>826</v>
      </c>
      <c r="T1168" s="251" t="s">
        <v>826</v>
      </c>
      <c r="U1168" s="251" t="str">
        <f>VLOOKUP(J1168,'RBSA 2016 Equipment Mappings'!$C:$D,2,FALSE)</f>
        <v>Zonal</v>
      </c>
    </row>
    <row r="1169" spans="3:21" x14ac:dyDescent="0.25">
      <c r="C1169" s="251" t="s">
        <v>1820</v>
      </c>
      <c r="D1169" s="251">
        <v>1989</v>
      </c>
      <c r="E1169" s="251" t="s">
        <v>859</v>
      </c>
      <c r="F1169" s="251" t="s">
        <v>99</v>
      </c>
      <c r="G1169" s="251">
        <v>2661.5</v>
      </c>
      <c r="H1169" s="251">
        <v>241.95454545454501</v>
      </c>
      <c r="I1169" s="251">
        <v>3</v>
      </c>
      <c r="J1169" s="251" t="s">
        <v>835</v>
      </c>
      <c r="K1169" s="251" t="s">
        <v>826</v>
      </c>
      <c r="L1169" s="251" t="s">
        <v>8</v>
      </c>
      <c r="M1169" s="251" t="s">
        <v>861</v>
      </c>
      <c r="N1169" s="251" t="s">
        <v>826</v>
      </c>
      <c r="O1169" s="251" t="s">
        <v>826</v>
      </c>
      <c r="P1169" s="251" t="s">
        <v>826</v>
      </c>
      <c r="Q1169" s="251" t="s">
        <v>826</v>
      </c>
      <c r="R1169" s="251" t="s">
        <v>826</v>
      </c>
      <c r="S1169" s="251" t="s">
        <v>826</v>
      </c>
      <c r="T1169" s="251" t="s">
        <v>826</v>
      </c>
      <c r="U1169" s="251" t="str">
        <f>VLOOKUP(J1169,'RBSA 2016 Equipment Mappings'!$C:$D,2,FALSE)</f>
        <v>Zonal</v>
      </c>
    </row>
    <row r="1170" spans="3:21" x14ac:dyDescent="0.25">
      <c r="C1170" s="251" t="s">
        <v>1820</v>
      </c>
      <c r="D1170" s="251">
        <v>1989</v>
      </c>
      <c r="E1170" s="251" t="s">
        <v>859</v>
      </c>
      <c r="F1170" s="251" t="s">
        <v>99</v>
      </c>
      <c r="G1170" s="251">
        <v>2661.5</v>
      </c>
      <c r="H1170" s="251">
        <v>241.95454545454501</v>
      </c>
      <c r="I1170" s="251">
        <v>3</v>
      </c>
      <c r="J1170" s="251" t="s">
        <v>835</v>
      </c>
      <c r="K1170" s="251" t="s">
        <v>826</v>
      </c>
      <c r="L1170" s="251" t="s">
        <v>8</v>
      </c>
      <c r="M1170" s="251" t="s">
        <v>861</v>
      </c>
      <c r="N1170" s="251" t="s">
        <v>826</v>
      </c>
      <c r="O1170" s="251" t="s">
        <v>826</v>
      </c>
      <c r="P1170" s="251" t="s">
        <v>826</v>
      </c>
      <c r="Q1170" s="251" t="s">
        <v>826</v>
      </c>
      <c r="R1170" s="251" t="s">
        <v>826</v>
      </c>
      <c r="S1170" s="251" t="s">
        <v>826</v>
      </c>
      <c r="T1170" s="251" t="s">
        <v>826</v>
      </c>
      <c r="U1170" s="251" t="str">
        <f>VLOOKUP(J1170,'RBSA 2016 Equipment Mappings'!$C:$D,2,FALSE)</f>
        <v>Zonal</v>
      </c>
    </row>
    <row r="1171" spans="3:21" x14ac:dyDescent="0.25">
      <c r="C1171" s="251" t="s">
        <v>1820</v>
      </c>
      <c r="D1171" s="251">
        <v>1989</v>
      </c>
      <c r="E1171" s="251" t="s">
        <v>859</v>
      </c>
      <c r="F1171" s="251" t="s">
        <v>99</v>
      </c>
      <c r="G1171" s="251">
        <v>2661.5</v>
      </c>
      <c r="H1171" s="251">
        <v>241.95454545454501</v>
      </c>
      <c r="I1171" s="251">
        <v>3</v>
      </c>
      <c r="J1171" s="251" t="s">
        <v>835</v>
      </c>
      <c r="K1171" s="251" t="s">
        <v>826</v>
      </c>
      <c r="L1171" s="251" t="s">
        <v>8</v>
      </c>
      <c r="M1171" s="251" t="s">
        <v>861</v>
      </c>
      <c r="N1171" s="251" t="s">
        <v>826</v>
      </c>
      <c r="O1171" s="251" t="s">
        <v>826</v>
      </c>
      <c r="P1171" s="251" t="s">
        <v>826</v>
      </c>
      <c r="Q1171" s="251" t="s">
        <v>826</v>
      </c>
      <c r="R1171" s="251" t="s">
        <v>826</v>
      </c>
      <c r="S1171" s="251" t="s">
        <v>826</v>
      </c>
      <c r="T1171" s="251" t="s">
        <v>826</v>
      </c>
      <c r="U1171" s="251" t="str">
        <f>VLOOKUP(J1171,'RBSA 2016 Equipment Mappings'!$C:$D,2,FALSE)</f>
        <v>Zonal</v>
      </c>
    </row>
    <row r="1172" spans="3:21" x14ac:dyDescent="0.25">
      <c r="C1172" s="251" t="s">
        <v>1820</v>
      </c>
      <c r="D1172" s="251">
        <v>1989</v>
      </c>
      <c r="E1172" s="251" t="s">
        <v>859</v>
      </c>
      <c r="F1172" s="251" t="s">
        <v>99</v>
      </c>
      <c r="G1172" s="251">
        <v>2661.5</v>
      </c>
      <c r="H1172" s="251">
        <v>241.95454545454501</v>
      </c>
      <c r="I1172" s="251">
        <v>3</v>
      </c>
      <c r="J1172" s="251" t="s">
        <v>835</v>
      </c>
      <c r="K1172" s="251" t="s">
        <v>826</v>
      </c>
      <c r="L1172" s="251" t="s">
        <v>8</v>
      </c>
      <c r="M1172" s="251" t="s">
        <v>861</v>
      </c>
      <c r="N1172" s="251" t="s">
        <v>826</v>
      </c>
      <c r="O1172" s="251" t="s">
        <v>826</v>
      </c>
      <c r="P1172" s="251" t="s">
        <v>826</v>
      </c>
      <c r="Q1172" s="251" t="s">
        <v>826</v>
      </c>
      <c r="R1172" s="251" t="s">
        <v>826</v>
      </c>
      <c r="S1172" s="251" t="s">
        <v>826</v>
      </c>
      <c r="T1172" s="251" t="s">
        <v>826</v>
      </c>
      <c r="U1172" s="251" t="str">
        <f>VLOOKUP(J1172,'RBSA 2016 Equipment Mappings'!$C:$D,2,FALSE)</f>
        <v>Zonal</v>
      </c>
    </row>
    <row r="1173" spans="3:21" x14ac:dyDescent="0.25">
      <c r="C1173" s="251" t="s">
        <v>1821</v>
      </c>
      <c r="D1173" s="251">
        <v>1976</v>
      </c>
      <c r="E1173" s="251" t="s">
        <v>859</v>
      </c>
      <c r="F1173" s="251" t="s">
        <v>864</v>
      </c>
      <c r="G1173" s="251">
        <v>331.65</v>
      </c>
      <c r="H1173" s="251">
        <v>331.65</v>
      </c>
      <c r="I1173" s="251">
        <v>3</v>
      </c>
      <c r="J1173" s="251" t="s">
        <v>678</v>
      </c>
      <c r="K1173" s="251" t="s">
        <v>826</v>
      </c>
      <c r="L1173" s="251" t="s">
        <v>865</v>
      </c>
      <c r="M1173" s="251" t="s">
        <v>861</v>
      </c>
      <c r="N1173" s="251">
        <v>70000</v>
      </c>
      <c r="O1173" s="251" t="s">
        <v>826</v>
      </c>
      <c r="P1173" s="251" t="s">
        <v>826</v>
      </c>
      <c r="Q1173" s="251" t="s">
        <v>205</v>
      </c>
      <c r="R1173" s="251">
        <v>1993</v>
      </c>
      <c r="S1173" s="251" t="s">
        <v>859</v>
      </c>
      <c r="T1173" s="251">
        <v>23</v>
      </c>
      <c r="U1173" s="251" t="str">
        <f>VLOOKUP(J1173,'RBSA 2016 Equipment Mappings'!$C:$D,2,FALSE)</f>
        <v>gFAF</v>
      </c>
    </row>
    <row r="1174" spans="3:21" x14ac:dyDescent="0.25">
      <c r="C1174" s="251" t="s">
        <v>1822</v>
      </c>
      <c r="D1174" s="251">
        <v>1999</v>
      </c>
      <c r="E1174" s="251" t="s">
        <v>859</v>
      </c>
      <c r="F1174" s="251" t="s">
        <v>864</v>
      </c>
      <c r="G1174" s="251">
        <v>331.65</v>
      </c>
      <c r="H1174" s="251">
        <v>331.65</v>
      </c>
      <c r="I1174" s="251">
        <v>3</v>
      </c>
      <c r="J1174" s="251" t="s">
        <v>678</v>
      </c>
      <c r="K1174" s="251" t="s">
        <v>826</v>
      </c>
      <c r="L1174" s="251" t="s">
        <v>865</v>
      </c>
      <c r="M1174" s="251" t="s">
        <v>861</v>
      </c>
      <c r="N1174" s="251">
        <v>70000</v>
      </c>
      <c r="O1174" s="251" t="s">
        <v>826</v>
      </c>
      <c r="P1174" s="251" t="s">
        <v>826</v>
      </c>
      <c r="Q1174" s="251" t="s">
        <v>205</v>
      </c>
      <c r="R1174" s="251" t="s">
        <v>826</v>
      </c>
      <c r="S1174" s="251" t="s">
        <v>826</v>
      </c>
      <c r="T1174" s="251" t="s">
        <v>826</v>
      </c>
      <c r="U1174" s="251" t="str">
        <f>VLOOKUP(J1174,'RBSA 2016 Equipment Mappings'!$C:$D,2,FALSE)</f>
        <v>gFAF</v>
      </c>
    </row>
    <row r="1175" spans="3:21" x14ac:dyDescent="0.25">
      <c r="C1175" s="251" t="s">
        <v>1823</v>
      </c>
      <c r="D1175" s="251">
        <v>1976</v>
      </c>
      <c r="E1175" s="251" t="s">
        <v>859</v>
      </c>
      <c r="F1175" s="251" t="s">
        <v>864</v>
      </c>
      <c r="G1175" s="251">
        <v>765.84</v>
      </c>
      <c r="H1175" s="251">
        <v>765.84</v>
      </c>
      <c r="I1175" s="251">
        <v>2</v>
      </c>
      <c r="J1175" s="251" t="s">
        <v>830</v>
      </c>
      <c r="K1175" s="251" t="s">
        <v>1159</v>
      </c>
      <c r="L1175" s="251" t="s">
        <v>870</v>
      </c>
      <c r="M1175" s="251" t="s">
        <v>862</v>
      </c>
      <c r="N1175" s="251" t="s">
        <v>826</v>
      </c>
      <c r="O1175" s="251" t="s">
        <v>826</v>
      </c>
      <c r="P1175" s="251" t="s">
        <v>826</v>
      </c>
      <c r="Q1175" s="251" t="s">
        <v>826</v>
      </c>
      <c r="R1175" s="251" t="s">
        <v>826</v>
      </c>
      <c r="S1175" s="251" t="s">
        <v>826</v>
      </c>
      <c r="T1175" s="251" t="s">
        <v>826</v>
      </c>
      <c r="U1175" s="251" t="str">
        <f>VLOOKUP(J1175,'RBSA 2016 Equipment Mappings'!$C:$D,2,FALSE)</f>
        <v>Other</v>
      </c>
    </row>
    <row r="1176" spans="3:21" x14ac:dyDescent="0.25">
      <c r="C1176" s="251" t="s">
        <v>1824</v>
      </c>
      <c r="D1176" s="251">
        <v>1989</v>
      </c>
      <c r="E1176" s="251" t="s">
        <v>859</v>
      </c>
      <c r="F1176" s="251" t="s">
        <v>99</v>
      </c>
      <c r="G1176" s="251">
        <v>2661.5</v>
      </c>
      <c r="H1176" s="251">
        <v>2661.5</v>
      </c>
      <c r="I1176" s="251">
        <v>3</v>
      </c>
      <c r="J1176" s="251" t="s">
        <v>830</v>
      </c>
      <c r="K1176" s="251" t="s">
        <v>937</v>
      </c>
      <c r="L1176" s="251" t="s">
        <v>870</v>
      </c>
      <c r="M1176" s="251" t="s">
        <v>809</v>
      </c>
      <c r="N1176" s="251" t="s">
        <v>826</v>
      </c>
      <c r="O1176" s="251" t="s">
        <v>826</v>
      </c>
      <c r="P1176" s="251" t="s">
        <v>826</v>
      </c>
      <c r="Q1176" s="251" t="s">
        <v>826</v>
      </c>
      <c r="R1176" s="251" t="s">
        <v>826</v>
      </c>
      <c r="S1176" s="251" t="s">
        <v>826</v>
      </c>
      <c r="T1176" s="251" t="s">
        <v>826</v>
      </c>
      <c r="U1176" s="251" t="str">
        <f>VLOOKUP(J1176,'RBSA 2016 Equipment Mappings'!$C:$D,2,FALSE)</f>
        <v>Other</v>
      </c>
    </row>
    <row r="1177" spans="3:21" x14ac:dyDescent="0.25">
      <c r="C1177" s="251" t="s">
        <v>1825</v>
      </c>
      <c r="D1177" s="251">
        <v>1972</v>
      </c>
      <c r="E1177" s="251" t="s">
        <v>859</v>
      </c>
      <c r="F1177" s="251" t="s">
        <v>864</v>
      </c>
      <c r="G1177" s="251">
        <v>331.65</v>
      </c>
      <c r="H1177" s="251">
        <v>331.65</v>
      </c>
      <c r="I1177" s="251">
        <v>3</v>
      </c>
      <c r="J1177" s="251" t="s">
        <v>678</v>
      </c>
      <c r="K1177" s="251" t="s">
        <v>826</v>
      </c>
      <c r="L1177" s="251" t="s">
        <v>865</v>
      </c>
      <c r="M1177" s="251" t="s">
        <v>866</v>
      </c>
      <c r="N1177" s="251">
        <v>90000</v>
      </c>
      <c r="O1177" s="251" t="s">
        <v>826</v>
      </c>
      <c r="P1177" s="251" t="s">
        <v>826</v>
      </c>
      <c r="Q1177" s="251" t="s">
        <v>205</v>
      </c>
      <c r="R1177" s="251">
        <v>2002</v>
      </c>
      <c r="S1177" s="251" t="s">
        <v>859</v>
      </c>
      <c r="T1177" s="251">
        <v>14</v>
      </c>
      <c r="U1177" s="251" t="str">
        <f>VLOOKUP(J1177,'RBSA 2016 Equipment Mappings'!$C:$D,2,FALSE)</f>
        <v>gFAF</v>
      </c>
    </row>
    <row r="1178" spans="3:21" x14ac:dyDescent="0.25">
      <c r="C1178" s="251" t="s">
        <v>1826</v>
      </c>
      <c r="D1178" s="251">
        <v>2000</v>
      </c>
      <c r="E1178" s="251" t="s">
        <v>859</v>
      </c>
      <c r="F1178" s="251" t="s">
        <v>864</v>
      </c>
      <c r="G1178" s="251">
        <v>331.65</v>
      </c>
      <c r="H1178" s="251">
        <v>331.65</v>
      </c>
      <c r="I1178" s="251">
        <v>3</v>
      </c>
      <c r="J1178" s="251" t="s">
        <v>678</v>
      </c>
      <c r="K1178" s="251" t="s">
        <v>826</v>
      </c>
      <c r="L1178" s="251" t="s">
        <v>865</v>
      </c>
      <c r="M1178" s="251" t="s">
        <v>866</v>
      </c>
      <c r="N1178" s="251">
        <v>90000</v>
      </c>
      <c r="O1178" s="251" t="s">
        <v>826</v>
      </c>
      <c r="P1178" s="251" t="s">
        <v>826</v>
      </c>
      <c r="Q1178" s="251" t="s">
        <v>205</v>
      </c>
      <c r="R1178" s="251">
        <v>1999</v>
      </c>
      <c r="S1178" s="251" t="s">
        <v>859</v>
      </c>
      <c r="T1178" s="251">
        <v>17</v>
      </c>
      <c r="U1178" s="251" t="str">
        <f>VLOOKUP(J1178,'RBSA 2016 Equipment Mappings'!$C:$D,2,FALSE)</f>
        <v>gFAF</v>
      </c>
    </row>
    <row r="1179" spans="3:21" x14ac:dyDescent="0.25">
      <c r="C1179" s="251" t="s">
        <v>1827</v>
      </c>
      <c r="D1179" s="251">
        <v>1997</v>
      </c>
      <c r="E1179" s="251" t="s">
        <v>859</v>
      </c>
      <c r="F1179" s="251" t="s">
        <v>864</v>
      </c>
      <c r="G1179" s="251">
        <v>765.84</v>
      </c>
      <c r="H1179" s="251">
        <v>765.84</v>
      </c>
      <c r="I1179" s="251">
        <v>3</v>
      </c>
      <c r="J1179" s="251" t="s">
        <v>678</v>
      </c>
      <c r="K1179" s="251" t="s">
        <v>826</v>
      </c>
      <c r="L1179" s="251" t="s">
        <v>953</v>
      </c>
      <c r="M1179" s="251" t="s">
        <v>861</v>
      </c>
      <c r="N1179" s="251">
        <v>70000</v>
      </c>
      <c r="O1179" s="251" t="s">
        <v>826</v>
      </c>
      <c r="P1179" s="251" t="s">
        <v>826</v>
      </c>
      <c r="Q1179" s="251" t="s">
        <v>205</v>
      </c>
      <c r="R1179" s="251">
        <v>1997</v>
      </c>
      <c r="S1179" s="251" t="s">
        <v>859</v>
      </c>
      <c r="T1179" s="251">
        <v>19</v>
      </c>
      <c r="U1179" s="251" t="str">
        <f>VLOOKUP(J1179,'RBSA 2016 Equipment Mappings'!$C:$D,2,FALSE)</f>
        <v>gFAF</v>
      </c>
    </row>
    <row r="1180" spans="3:21" x14ac:dyDescent="0.25">
      <c r="C1180" s="251" t="s">
        <v>1828</v>
      </c>
      <c r="D1180" s="251">
        <v>2002</v>
      </c>
      <c r="E1180" s="251" t="s">
        <v>859</v>
      </c>
      <c r="F1180" s="251" t="s">
        <v>864</v>
      </c>
      <c r="G1180" s="251">
        <v>331.65</v>
      </c>
      <c r="H1180" s="251">
        <v>331.65</v>
      </c>
      <c r="I1180" s="251">
        <v>3</v>
      </c>
      <c r="J1180" s="251" t="s">
        <v>678</v>
      </c>
      <c r="K1180" s="251" t="s">
        <v>826</v>
      </c>
      <c r="L1180" s="251" t="s">
        <v>865</v>
      </c>
      <c r="M1180" s="251" t="s">
        <v>866</v>
      </c>
      <c r="N1180" s="251">
        <v>70000</v>
      </c>
      <c r="O1180" s="251" t="s">
        <v>826</v>
      </c>
      <c r="P1180" s="251" t="s">
        <v>826</v>
      </c>
      <c r="Q1180" s="251" t="s">
        <v>205</v>
      </c>
      <c r="R1180" s="251">
        <v>1999</v>
      </c>
      <c r="S1180" s="251" t="s">
        <v>859</v>
      </c>
      <c r="T1180" s="251">
        <v>17</v>
      </c>
      <c r="U1180" s="251" t="str">
        <f>VLOOKUP(J1180,'RBSA 2016 Equipment Mappings'!$C:$D,2,FALSE)</f>
        <v>gFAF</v>
      </c>
    </row>
    <row r="1181" spans="3:21" x14ac:dyDescent="0.25">
      <c r="C1181" s="251" t="s">
        <v>1829</v>
      </c>
      <c r="D1181" s="251">
        <v>1975</v>
      </c>
      <c r="E1181" s="251" t="s">
        <v>859</v>
      </c>
      <c r="F1181" s="251" t="s">
        <v>864</v>
      </c>
      <c r="G1181" s="251">
        <v>331.65</v>
      </c>
      <c r="H1181" s="251">
        <v>331.65</v>
      </c>
      <c r="I1181" s="251">
        <v>3</v>
      </c>
      <c r="J1181" s="251" t="s">
        <v>678</v>
      </c>
      <c r="K1181" s="251" t="s">
        <v>826</v>
      </c>
      <c r="L1181" s="251" t="s">
        <v>865</v>
      </c>
      <c r="M1181" s="251" t="s">
        <v>861</v>
      </c>
      <c r="N1181" s="251">
        <v>100000</v>
      </c>
      <c r="O1181" s="251" t="s">
        <v>826</v>
      </c>
      <c r="P1181" s="251" t="s">
        <v>826</v>
      </c>
      <c r="Q1181" s="251" t="s">
        <v>205</v>
      </c>
      <c r="R1181" s="251" t="s">
        <v>826</v>
      </c>
      <c r="S1181" s="251" t="s">
        <v>826</v>
      </c>
      <c r="T1181" s="251" t="s">
        <v>826</v>
      </c>
      <c r="U1181" s="251" t="str">
        <f>VLOOKUP(J1181,'RBSA 2016 Equipment Mappings'!$C:$D,2,FALSE)</f>
        <v>gFAF</v>
      </c>
    </row>
    <row r="1182" spans="3:21" x14ac:dyDescent="0.25">
      <c r="C1182" s="251" t="s">
        <v>1830</v>
      </c>
      <c r="D1182" s="251">
        <v>1994</v>
      </c>
      <c r="E1182" s="251" t="s">
        <v>859</v>
      </c>
      <c r="F1182" s="251" t="s">
        <v>864</v>
      </c>
      <c r="G1182" s="251">
        <v>331.65</v>
      </c>
      <c r="H1182" s="251">
        <v>331.65</v>
      </c>
      <c r="I1182" s="251">
        <v>3</v>
      </c>
      <c r="J1182" s="251" t="s">
        <v>678</v>
      </c>
      <c r="K1182" s="251" t="s">
        <v>826</v>
      </c>
      <c r="L1182" s="251" t="s">
        <v>865</v>
      </c>
      <c r="M1182" s="251" t="s">
        <v>866</v>
      </c>
      <c r="N1182" s="251">
        <v>95000</v>
      </c>
      <c r="O1182" s="251" t="s">
        <v>826</v>
      </c>
      <c r="P1182" s="251" t="s">
        <v>826</v>
      </c>
      <c r="Q1182" s="251" t="s">
        <v>205</v>
      </c>
      <c r="R1182" s="251">
        <v>1994</v>
      </c>
      <c r="S1182" s="251" t="s">
        <v>859</v>
      </c>
      <c r="T1182" s="251">
        <v>22</v>
      </c>
      <c r="U1182" s="251" t="str">
        <f>VLOOKUP(J1182,'RBSA 2016 Equipment Mappings'!$C:$D,2,FALSE)</f>
        <v>gFAF</v>
      </c>
    </row>
    <row r="1183" spans="3:21" x14ac:dyDescent="0.25">
      <c r="C1183" s="251" t="s">
        <v>1831</v>
      </c>
      <c r="D1183" s="251">
        <v>2004</v>
      </c>
      <c r="E1183" s="251" t="s">
        <v>859</v>
      </c>
      <c r="F1183" s="251" t="s">
        <v>99</v>
      </c>
      <c r="G1183" s="251">
        <v>2661.5</v>
      </c>
      <c r="H1183" s="251">
        <v>2661.5</v>
      </c>
      <c r="I1183" s="251">
        <v>2</v>
      </c>
      <c r="J1183" s="251" t="s">
        <v>677</v>
      </c>
      <c r="K1183" s="251" t="s">
        <v>826</v>
      </c>
      <c r="L1183" s="251" t="s">
        <v>8</v>
      </c>
      <c r="M1183" s="251" t="s">
        <v>866</v>
      </c>
      <c r="N1183" s="251" t="s">
        <v>826</v>
      </c>
      <c r="O1183" s="251" t="s">
        <v>826</v>
      </c>
      <c r="P1183" s="251" t="s">
        <v>826</v>
      </c>
      <c r="Q1183" s="251" t="s">
        <v>205</v>
      </c>
      <c r="R1183" s="251">
        <v>2014</v>
      </c>
      <c r="S1183" s="251" t="s">
        <v>867</v>
      </c>
      <c r="T1183" s="251">
        <v>2</v>
      </c>
      <c r="U1183" s="251" t="str">
        <f>VLOOKUP(J1183,'RBSA 2016 Equipment Mappings'!$C:$D,2,FALSE)</f>
        <v>eFAF</v>
      </c>
    </row>
    <row r="1184" spans="3:21" x14ac:dyDescent="0.25">
      <c r="C1184" s="251" t="s">
        <v>1832</v>
      </c>
      <c r="D1184" s="251">
        <v>2005</v>
      </c>
      <c r="E1184" s="251" t="s">
        <v>859</v>
      </c>
      <c r="F1184" s="251" t="s">
        <v>864</v>
      </c>
      <c r="G1184" s="251">
        <v>331.65</v>
      </c>
      <c r="H1184" s="251">
        <v>331.65</v>
      </c>
      <c r="I1184" s="251">
        <v>3</v>
      </c>
      <c r="J1184" s="251" t="s">
        <v>678</v>
      </c>
      <c r="K1184" s="251" t="s">
        <v>826</v>
      </c>
      <c r="L1184" s="251" t="s">
        <v>953</v>
      </c>
      <c r="M1184" s="251" t="s">
        <v>861</v>
      </c>
      <c r="N1184" s="251">
        <v>80000</v>
      </c>
      <c r="O1184" s="251" t="s">
        <v>826</v>
      </c>
      <c r="P1184" s="251" t="s">
        <v>826</v>
      </c>
      <c r="Q1184" s="251" t="s">
        <v>205</v>
      </c>
      <c r="R1184" s="251">
        <v>2005</v>
      </c>
      <c r="S1184" s="251" t="s">
        <v>859</v>
      </c>
      <c r="T1184" s="251">
        <v>11</v>
      </c>
      <c r="U1184" s="251" t="str">
        <f>VLOOKUP(J1184,'RBSA 2016 Equipment Mappings'!$C:$D,2,FALSE)</f>
        <v>gFAF</v>
      </c>
    </row>
    <row r="1185" spans="3:21" x14ac:dyDescent="0.25">
      <c r="C1185" s="251" t="s">
        <v>1833</v>
      </c>
      <c r="D1185" s="251">
        <v>1990</v>
      </c>
      <c r="E1185" s="251" t="s">
        <v>859</v>
      </c>
      <c r="F1185" s="251" t="s">
        <v>864</v>
      </c>
      <c r="G1185" s="251">
        <v>331.65</v>
      </c>
      <c r="H1185" s="251">
        <v>331.65</v>
      </c>
      <c r="I1185" s="251">
        <v>3</v>
      </c>
      <c r="J1185" s="251" t="s">
        <v>678</v>
      </c>
      <c r="K1185" s="251" t="s">
        <v>826</v>
      </c>
      <c r="L1185" s="251" t="s">
        <v>865</v>
      </c>
      <c r="M1185" s="251" t="s">
        <v>866</v>
      </c>
      <c r="N1185" s="251">
        <v>75000</v>
      </c>
      <c r="O1185" s="251" t="s">
        <v>826</v>
      </c>
      <c r="P1185" s="251" t="s">
        <v>826</v>
      </c>
      <c r="Q1185" s="251" t="s">
        <v>205</v>
      </c>
      <c r="R1185" s="251">
        <v>2008</v>
      </c>
      <c r="S1185" s="251" t="s">
        <v>859</v>
      </c>
      <c r="T1185" s="251">
        <v>8</v>
      </c>
      <c r="U1185" s="251" t="str">
        <f>VLOOKUP(J1185,'RBSA 2016 Equipment Mappings'!$C:$D,2,FALSE)</f>
        <v>gFAF</v>
      </c>
    </row>
    <row r="1186" spans="3:21" x14ac:dyDescent="0.25">
      <c r="C1186" s="251" t="s">
        <v>1834</v>
      </c>
      <c r="D1186" s="251">
        <v>2001</v>
      </c>
      <c r="E1186" s="251" t="s">
        <v>859</v>
      </c>
      <c r="F1186" s="251" t="s">
        <v>864</v>
      </c>
      <c r="G1186" s="251">
        <v>765.84</v>
      </c>
      <c r="H1186" s="251">
        <v>765.84</v>
      </c>
      <c r="I1186" s="251">
        <v>3</v>
      </c>
      <c r="J1186" s="251" t="s">
        <v>678</v>
      </c>
      <c r="K1186" s="251" t="s">
        <v>826</v>
      </c>
      <c r="L1186" s="251" t="s">
        <v>865</v>
      </c>
      <c r="M1186" s="251" t="s">
        <v>866</v>
      </c>
      <c r="N1186" s="251">
        <v>56000</v>
      </c>
      <c r="O1186" s="251" t="s">
        <v>826</v>
      </c>
      <c r="P1186" s="251" t="s">
        <v>826</v>
      </c>
      <c r="Q1186" s="251" t="s">
        <v>205</v>
      </c>
      <c r="R1186" s="251">
        <v>1999</v>
      </c>
      <c r="S1186" s="251" t="s">
        <v>859</v>
      </c>
      <c r="T1186" s="251">
        <v>17</v>
      </c>
      <c r="U1186" s="251" t="str">
        <f>VLOOKUP(J1186,'RBSA 2016 Equipment Mappings'!$C:$D,2,FALSE)</f>
        <v>gFAF</v>
      </c>
    </row>
    <row r="1187" spans="3:21" x14ac:dyDescent="0.25">
      <c r="C1187" s="251" t="s">
        <v>1835</v>
      </c>
      <c r="D1187" s="251">
        <v>1978</v>
      </c>
      <c r="E1187" s="251" t="s">
        <v>859</v>
      </c>
      <c r="F1187" s="251" t="s">
        <v>864</v>
      </c>
      <c r="G1187" s="251">
        <v>331.65</v>
      </c>
      <c r="H1187" s="251">
        <v>331.65</v>
      </c>
      <c r="I1187" s="251">
        <v>3</v>
      </c>
      <c r="J1187" s="251" t="s">
        <v>678</v>
      </c>
      <c r="K1187" s="251" t="s">
        <v>826</v>
      </c>
      <c r="L1187" s="251" t="s">
        <v>865</v>
      </c>
      <c r="M1187" s="251" t="s">
        <v>866</v>
      </c>
      <c r="N1187" s="251">
        <v>70000</v>
      </c>
      <c r="O1187" s="251" t="s">
        <v>826</v>
      </c>
      <c r="P1187" s="251" t="s">
        <v>826</v>
      </c>
      <c r="Q1187" s="251" t="s">
        <v>205</v>
      </c>
      <c r="R1187" s="251">
        <v>1997</v>
      </c>
      <c r="S1187" s="251" t="s">
        <v>859</v>
      </c>
      <c r="T1187" s="251">
        <v>19</v>
      </c>
      <c r="U1187" s="251" t="str">
        <f>VLOOKUP(J1187,'RBSA 2016 Equipment Mappings'!$C:$D,2,FALSE)</f>
        <v>gFAF</v>
      </c>
    </row>
    <row r="1188" spans="3:21" x14ac:dyDescent="0.25">
      <c r="C1188" s="251" t="s">
        <v>1836</v>
      </c>
      <c r="D1188" s="251">
        <v>1976</v>
      </c>
      <c r="E1188" s="251" t="s">
        <v>859</v>
      </c>
      <c r="F1188" s="251" t="s">
        <v>864</v>
      </c>
      <c r="G1188" s="251">
        <v>331.65</v>
      </c>
      <c r="H1188" s="251">
        <v>331.65</v>
      </c>
      <c r="I1188" s="251">
        <v>3</v>
      </c>
      <c r="J1188" s="251" t="s">
        <v>678</v>
      </c>
      <c r="K1188" s="251" t="s">
        <v>826</v>
      </c>
      <c r="L1188" s="251" t="s">
        <v>865</v>
      </c>
      <c r="M1188" s="251" t="s">
        <v>866</v>
      </c>
      <c r="N1188" s="251">
        <v>75000</v>
      </c>
      <c r="O1188" s="251" t="s">
        <v>826</v>
      </c>
      <c r="P1188" s="251" t="s">
        <v>826</v>
      </c>
      <c r="Q1188" s="251" t="s">
        <v>205</v>
      </c>
      <c r="R1188" s="251">
        <v>2010</v>
      </c>
      <c r="S1188" s="251" t="s">
        <v>859</v>
      </c>
      <c r="T1188" s="251">
        <v>6</v>
      </c>
      <c r="U1188" s="251" t="str">
        <f>VLOOKUP(J1188,'RBSA 2016 Equipment Mappings'!$C:$D,2,FALSE)</f>
        <v>gFAF</v>
      </c>
    </row>
    <row r="1189" spans="3:21" x14ac:dyDescent="0.25">
      <c r="C1189" s="251" t="s">
        <v>1837</v>
      </c>
      <c r="D1189" s="251">
        <v>1983</v>
      </c>
      <c r="E1189" s="251" t="s">
        <v>859</v>
      </c>
      <c r="F1189" s="251" t="s">
        <v>864</v>
      </c>
      <c r="G1189" s="251">
        <v>765.84</v>
      </c>
      <c r="H1189" s="251">
        <v>765.84</v>
      </c>
      <c r="I1189" s="251">
        <v>2</v>
      </c>
      <c r="J1189" s="251" t="s">
        <v>830</v>
      </c>
      <c r="K1189" s="251" t="s">
        <v>869</v>
      </c>
      <c r="L1189" s="251" t="s">
        <v>870</v>
      </c>
      <c r="M1189" s="251" t="s">
        <v>826</v>
      </c>
      <c r="N1189" s="251" t="s">
        <v>826</v>
      </c>
      <c r="O1189" s="251" t="s">
        <v>826</v>
      </c>
      <c r="P1189" s="251" t="s">
        <v>826</v>
      </c>
      <c r="Q1189" s="251" t="s">
        <v>826</v>
      </c>
      <c r="R1189" s="251" t="s">
        <v>826</v>
      </c>
      <c r="S1189" s="251" t="s">
        <v>826</v>
      </c>
      <c r="T1189" s="251" t="s">
        <v>826</v>
      </c>
      <c r="U1189" s="251" t="str">
        <f>VLOOKUP(J1189,'RBSA 2016 Equipment Mappings'!$C:$D,2,FALSE)</f>
        <v>Other</v>
      </c>
    </row>
    <row r="1190" spans="3:21" x14ac:dyDescent="0.25">
      <c r="C1190" s="251" t="s">
        <v>1838</v>
      </c>
      <c r="D1190" s="251">
        <v>1967</v>
      </c>
      <c r="E1190" s="251" t="s">
        <v>859</v>
      </c>
      <c r="F1190" s="251" t="s">
        <v>864</v>
      </c>
      <c r="G1190" s="251">
        <v>331.65</v>
      </c>
      <c r="H1190" s="251">
        <v>331.65</v>
      </c>
      <c r="I1190" s="251">
        <v>3</v>
      </c>
      <c r="J1190" s="251" t="s">
        <v>677</v>
      </c>
      <c r="K1190" s="251" t="s">
        <v>826</v>
      </c>
      <c r="L1190" s="251" t="s">
        <v>8</v>
      </c>
      <c r="M1190" s="251" t="s">
        <v>862</v>
      </c>
      <c r="N1190" s="251" t="s">
        <v>826</v>
      </c>
      <c r="O1190" s="251" t="s">
        <v>826</v>
      </c>
      <c r="P1190" s="251" t="s">
        <v>826</v>
      </c>
      <c r="Q1190" s="251" t="s">
        <v>826</v>
      </c>
      <c r="R1190" s="251" t="s">
        <v>826</v>
      </c>
      <c r="S1190" s="251" t="s">
        <v>826</v>
      </c>
      <c r="T1190" s="251" t="s">
        <v>826</v>
      </c>
      <c r="U1190" s="251" t="str">
        <f>VLOOKUP(J1190,'RBSA 2016 Equipment Mappings'!$C:$D,2,FALSE)</f>
        <v>eFAF</v>
      </c>
    </row>
    <row r="1191" spans="3:21" x14ac:dyDescent="0.25">
      <c r="C1191" s="251" t="s">
        <v>1839</v>
      </c>
      <c r="D1191" s="251">
        <v>1971</v>
      </c>
      <c r="E1191" s="251" t="s">
        <v>859</v>
      </c>
      <c r="F1191" s="251" t="s">
        <v>864</v>
      </c>
      <c r="G1191" s="251">
        <v>331.65</v>
      </c>
      <c r="H1191" s="251">
        <v>331.65</v>
      </c>
      <c r="I1191" s="251">
        <v>3</v>
      </c>
      <c r="J1191" s="251" t="s">
        <v>678</v>
      </c>
      <c r="K1191" s="251" t="s">
        <v>826</v>
      </c>
      <c r="L1191" s="251" t="s">
        <v>865</v>
      </c>
      <c r="M1191" s="251" t="s">
        <v>892</v>
      </c>
      <c r="N1191" s="251">
        <v>90000</v>
      </c>
      <c r="O1191" s="251" t="s">
        <v>826</v>
      </c>
      <c r="P1191" s="251" t="s">
        <v>826</v>
      </c>
      <c r="Q1191" s="251" t="s">
        <v>205</v>
      </c>
      <c r="R1191" s="251">
        <v>2005</v>
      </c>
      <c r="S1191" s="251" t="s">
        <v>859</v>
      </c>
      <c r="T1191" s="251">
        <v>11</v>
      </c>
      <c r="U1191" s="251" t="str">
        <f>VLOOKUP(J1191,'RBSA 2016 Equipment Mappings'!$C:$D,2,FALSE)</f>
        <v>gFAF</v>
      </c>
    </row>
    <row r="1192" spans="3:21" x14ac:dyDescent="0.25">
      <c r="C1192" s="251" t="s">
        <v>1840</v>
      </c>
      <c r="D1192" s="251">
        <v>1978</v>
      </c>
      <c r="E1192" s="251" t="s">
        <v>859</v>
      </c>
      <c r="F1192" s="251" t="s">
        <v>864</v>
      </c>
      <c r="G1192" s="251">
        <v>331.65</v>
      </c>
      <c r="H1192" s="251">
        <v>331.65</v>
      </c>
      <c r="I1192" s="251">
        <v>3</v>
      </c>
      <c r="J1192" s="251" t="s">
        <v>678</v>
      </c>
      <c r="K1192" s="251" t="s">
        <v>826</v>
      </c>
      <c r="L1192" s="251" t="s">
        <v>865</v>
      </c>
      <c r="M1192" s="251" t="s">
        <v>861</v>
      </c>
      <c r="N1192" s="251">
        <v>70000</v>
      </c>
      <c r="O1192" s="251" t="s">
        <v>826</v>
      </c>
      <c r="P1192" s="251" t="s">
        <v>826</v>
      </c>
      <c r="Q1192" s="251" t="s">
        <v>205</v>
      </c>
      <c r="R1192" s="251">
        <v>2009</v>
      </c>
      <c r="S1192" s="251" t="s">
        <v>859</v>
      </c>
      <c r="T1192" s="251">
        <v>7</v>
      </c>
      <c r="U1192" s="251" t="str">
        <f>VLOOKUP(J1192,'RBSA 2016 Equipment Mappings'!$C:$D,2,FALSE)</f>
        <v>gFAF</v>
      </c>
    </row>
    <row r="1193" spans="3:21" x14ac:dyDescent="0.25">
      <c r="C1193" s="251" t="s">
        <v>1841</v>
      </c>
      <c r="D1193" s="251">
        <v>1980</v>
      </c>
      <c r="E1193" s="251" t="s">
        <v>859</v>
      </c>
      <c r="F1193" s="251" t="s">
        <v>808</v>
      </c>
      <c r="G1193" s="251">
        <v>214.04</v>
      </c>
      <c r="H1193" s="251">
        <v>214.04</v>
      </c>
      <c r="I1193" s="251">
        <v>2</v>
      </c>
      <c r="J1193" s="251" t="s">
        <v>835</v>
      </c>
      <c r="K1193" s="251" t="s">
        <v>826</v>
      </c>
      <c r="L1193" s="251" t="s">
        <v>8</v>
      </c>
      <c r="M1193" s="251" t="s">
        <v>861</v>
      </c>
      <c r="N1193" s="251" t="s">
        <v>826</v>
      </c>
      <c r="O1193" s="251" t="s">
        <v>826</v>
      </c>
      <c r="P1193" s="251" t="s">
        <v>826</v>
      </c>
      <c r="Q1193" s="251" t="s">
        <v>826</v>
      </c>
      <c r="R1193" s="251" t="s">
        <v>826</v>
      </c>
      <c r="S1193" s="251" t="s">
        <v>826</v>
      </c>
      <c r="T1193" s="251" t="s">
        <v>826</v>
      </c>
      <c r="U1193" s="251" t="str">
        <f>VLOOKUP(J1193,'RBSA 2016 Equipment Mappings'!$C:$D,2,FALSE)</f>
        <v>Zonal</v>
      </c>
    </row>
    <row r="1194" spans="3:21" x14ac:dyDescent="0.25">
      <c r="C1194" s="251" t="s">
        <v>1842</v>
      </c>
      <c r="D1194" s="251">
        <v>1980</v>
      </c>
      <c r="E1194" s="251" t="s">
        <v>859</v>
      </c>
      <c r="F1194" s="251" t="s">
        <v>808</v>
      </c>
      <c r="G1194" s="251">
        <v>214.04</v>
      </c>
      <c r="H1194" s="251">
        <v>214.04</v>
      </c>
      <c r="I1194" s="251">
        <v>2</v>
      </c>
      <c r="J1194" s="251" t="s">
        <v>835</v>
      </c>
      <c r="K1194" s="251" t="s">
        <v>826</v>
      </c>
      <c r="L1194" s="251" t="s">
        <v>8</v>
      </c>
      <c r="M1194" s="251" t="s">
        <v>861</v>
      </c>
      <c r="N1194" s="251" t="s">
        <v>826</v>
      </c>
      <c r="O1194" s="251" t="s">
        <v>826</v>
      </c>
      <c r="P1194" s="251" t="s">
        <v>826</v>
      </c>
      <c r="Q1194" s="251" t="s">
        <v>826</v>
      </c>
      <c r="R1194" s="251" t="s">
        <v>826</v>
      </c>
      <c r="S1194" s="251" t="s">
        <v>826</v>
      </c>
      <c r="T1194" s="251" t="s">
        <v>826</v>
      </c>
      <c r="U1194" s="251" t="str">
        <f>VLOOKUP(J1194,'RBSA 2016 Equipment Mappings'!$C:$D,2,FALSE)</f>
        <v>Zonal</v>
      </c>
    </row>
    <row r="1195" spans="3:21" x14ac:dyDescent="0.25">
      <c r="C1195" s="251" t="s">
        <v>1843</v>
      </c>
      <c r="D1195" s="251" t="s">
        <v>826</v>
      </c>
      <c r="E1195" s="251" t="s">
        <v>826</v>
      </c>
      <c r="F1195" s="251" t="s">
        <v>808</v>
      </c>
      <c r="G1195" s="251">
        <v>214.04</v>
      </c>
      <c r="H1195" s="251">
        <v>214.04</v>
      </c>
      <c r="I1195" s="251">
        <v>2</v>
      </c>
      <c r="J1195" s="251" t="s">
        <v>835</v>
      </c>
      <c r="K1195" s="251" t="s">
        <v>826</v>
      </c>
      <c r="L1195" s="251" t="s">
        <v>8</v>
      </c>
      <c r="M1195" s="251" t="s">
        <v>861</v>
      </c>
      <c r="N1195" s="251" t="s">
        <v>826</v>
      </c>
      <c r="O1195" s="251" t="s">
        <v>826</v>
      </c>
      <c r="P1195" s="251" t="s">
        <v>826</v>
      </c>
      <c r="Q1195" s="251" t="s">
        <v>826</v>
      </c>
      <c r="R1195" s="251" t="s">
        <v>826</v>
      </c>
      <c r="S1195" s="251" t="s">
        <v>826</v>
      </c>
      <c r="T1195" s="251" t="s">
        <v>826</v>
      </c>
      <c r="U1195" s="251" t="str">
        <f>VLOOKUP(J1195,'RBSA 2016 Equipment Mappings'!$C:$D,2,FALSE)</f>
        <v>Zonal</v>
      </c>
    </row>
    <row r="1196" spans="3:21" x14ac:dyDescent="0.25">
      <c r="C1196" s="251" t="s">
        <v>1844</v>
      </c>
      <c r="D1196" s="251">
        <v>1980</v>
      </c>
      <c r="E1196" s="251" t="s">
        <v>859</v>
      </c>
      <c r="F1196" s="251" t="s">
        <v>808</v>
      </c>
      <c r="G1196" s="251">
        <v>2103.1799999999998</v>
      </c>
      <c r="H1196" s="251">
        <v>1051.5899999999999</v>
      </c>
      <c r="I1196" s="251">
        <v>3</v>
      </c>
      <c r="J1196" s="251" t="s">
        <v>835</v>
      </c>
      <c r="K1196" s="251" t="s">
        <v>826</v>
      </c>
      <c r="L1196" s="251" t="s">
        <v>8</v>
      </c>
      <c r="M1196" s="251" t="s">
        <v>861</v>
      </c>
      <c r="N1196" s="251" t="s">
        <v>826</v>
      </c>
      <c r="O1196" s="251" t="s">
        <v>826</v>
      </c>
      <c r="P1196" s="251" t="s">
        <v>826</v>
      </c>
      <c r="Q1196" s="251" t="s">
        <v>826</v>
      </c>
      <c r="R1196" s="251" t="s">
        <v>826</v>
      </c>
      <c r="S1196" s="251" t="s">
        <v>826</v>
      </c>
      <c r="T1196" s="251" t="s">
        <v>826</v>
      </c>
      <c r="U1196" s="251" t="str">
        <f>VLOOKUP(J1196,'RBSA 2016 Equipment Mappings'!$C:$D,2,FALSE)</f>
        <v>Zonal</v>
      </c>
    </row>
    <row r="1197" spans="3:21" x14ac:dyDescent="0.25">
      <c r="C1197" s="251" t="s">
        <v>1844</v>
      </c>
      <c r="D1197" s="251">
        <v>1980</v>
      </c>
      <c r="E1197" s="251" t="s">
        <v>859</v>
      </c>
      <c r="F1197" s="251" t="s">
        <v>808</v>
      </c>
      <c r="G1197" s="251">
        <v>2103.1799999999998</v>
      </c>
      <c r="H1197" s="251">
        <v>1051.5899999999999</v>
      </c>
      <c r="I1197" s="251">
        <v>3</v>
      </c>
      <c r="J1197" s="251" t="s">
        <v>835</v>
      </c>
      <c r="K1197" s="251" t="s">
        <v>826</v>
      </c>
      <c r="L1197" s="251" t="s">
        <v>8</v>
      </c>
      <c r="M1197" s="251" t="s">
        <v>861</v>
      </c>
      <c r="N1197" s="251" t="s">
        <v>826</v>
      </c>
      <c r="O1197" s="251" t="s">
        <v>826</v>
      </c>
      <c r="P1197" s="251" t="s">
        <v>826</v>
      </c>
      <c r="Q1197" s="251" t="s">
        <v>826</v>
      </c>
      <c r="R1197" s="251" t="s">
        <v>826</v>
      </c>
      <c r="S1197" s="251" t="s">
        <v>826</v>
      </c>
      <c r="T1197" s="251" t="s">
        <v>826</v>
      </c>
      <c r="U1197" s="251" t="str">
        <f>VLOOKUP(J1197,'RBSA 2016 Equipment Mappings'!$C:$D,2,FALSE)</f>
        <v>Zonal</v>
      </c>
    </row>
    <row r="1198" spans="3:21" x14ac:dyDescent="0.25">
      <c r="C1198" s="251" t="s">
        <v>1845</v>
      </c>
      <c r="D1198" s="251">
        <v>1974</v>
      </c>
      <c r="E1198" s="251" t="s">
        <v>859</v>
      </c>
      <c r="F1198" s="251" t="s">
        <v>808</v>
      </c>
      <c r="G1198" s="251">
        <v>2103.1799999999998</v>
      </c>
      <c r="H1198" s="251">
        <v>2103.1799999999998</v>
      </c>
      <c r="I1198" s="251">
        <v>3</v>
      </c>
      <c r="J1198" s="251" t="s">
        <v>840</v>
      </c>
      <c r="K1198" s="251" t="s">
        <v>862</v>
      </c>
      <c r="L1198" s="251" t="s">
        <v>922</v>
      </c>
      <c r="M1198" s="251" t="s">
        <v>862</v>
      </c>
      <c r="N1198" s="251" t="s">
        <v>826</v>
      </c>
      <c r="O1198" s="251" t="s">
        <v>826</v>
      </c>
      <c r="P1198" s="251" t="s">
        <v>826</v>
      </c>
      <c r="Q1198" s="251" t="s">
        <v>826</v>
      </c>
      <c r="R1198" s="251" t="s">
        <v>826</v>
      </c>
      <c r="S1198" s="251" t="s">
        <v>826</v>
      </c>
      <c r="T1198" s="251" t="s">
        <v>826</v>
      </c>
      <c r="U1198" s="251" t="str">
        <f>VLOOKUP(J1198,'RBSA 2016 Equipment Mappings'!$C:$D,2,FALSE)</f>
        <v>Zonal</v>
      </c>
    </row>
    <row r="1199" spans="3:21" x14ac:dyDescent="0.25">
      <c r="C1199" s="251" t="s">
        <v>1846</v>
      </c>
      <c r="D1199" s="251">
        <v>1974</v>
      </c>
      <c r="E1199" s="251" t="s">
        <v>859</v>
      </c>
      <c r="F1199" s="251" t="s">
        <v>808</v>
      </c>
      <c r="G1199" s="251">
        <v>2103.1799999999998</v>
      </c>
      <c r="H1199" s="251">
        <v>701.06</v>
      </c>
      <c r="I1199" s="251">
        <v>3</v>
      </c>
      <c r="J1199" s="251" t="s">
        <v>840</v>
      </c>
      <c r="K1199" s="251" t="s">
        <v>826</v>
      </c>
      <c r="L1199" s="251" t="s">
        <v>922</v>
      </c>
      <c r="M1199" s="251" t="s">
        <v>861</v>
      </c>
      <c r="N1199" s="251" t="s">
        <v>826</v>
      </c>
      <c r="O1199" s="251" t="s">
        <v>826</v>
      </c>
      <c r="P1199" s="251" t="s">
        <v>826</v>
      </c>
      <c r="Q1199" s="251" t="s">
        <v>826</v>
      </c>
      <c r="R1199" s="251" t="s">
        <v>826</v>
      </c>
      <c r="S1199" s="251" t="s">
        <v>826</v>
      </c>
      <c r="T1199" s="251" t="s">
        <v>826</v>
      </c>
      <c r="U1199" s="251" t="str">
        <f>VLOOKUP(J1199,'RBSA 2016 Equipment Mappings'!$C:$D,2,FALSE)</f>
        <v>Zonal</v>
      </c>
    </row>
    <row r="1200" spans="3:21" x14ac:dyDescent="0.25">
      <c r="C1200" s="251" t="s">
        <v>1846</v>
      </c>
      <c r="D1200" s="251">
        <v>1974</v>
      </c>
      <c r="E1200" s="251" t="s">
        <v>859</v>
      </c>
      <c r="F1200" s="251" t="s">
        <v>808</v>
      </c>
      <c r="G1200" s="251">
        <v>2103.1799999999998</v>
      </c>
      <c r="H1200" s="251">
        <v>701.06</v>
      </c>
      <c r="I1200" s="251">
        <v>3</v>
      </c>
      <c r="J1200" s="251" t="s">
        <v>840</v>
      </c>
      <c r="K1200" s="251" t="s">
        <v>826</v>
      </c>
      <c r="L1200" s="251" t="s">
        <v>922</v>
      </c>
      <c r="M1200" s="251" t="s">
        <v>861</v>
      </c>
      <c r="N1200" s="251" t="s">
        <v>826</v>
      </c>
      <c r="O1200" s="251" t="s">
        <v>826</v>
      </c>
      <c r="P1200" s="251" t="s">
        <v>826</v>
      </c>
      <c r="Q1200" s="251" t="s">
        <v>826</v>
      </c>
      <c r="R1200" s="251" t="s">
        <v>826</v>
      </c>
      <c r="S1200" s="251" t="s">
        <v>826</v>
      </c>
      <c r="T1200" s="251" t="s">
        <v>826</v>
      </c>
      <c r="U1200" s="251" t="str">
        <f>VLOOKUP(J1200,'RBSA 2016 Equipment Mappings'!$C:$D,2,FALSE)</f>
        <v>Zonal</v>
      </c>
    </row>
    <row r="1201" spans="3:21" x14ac:dyDescent="0.25">
      <c r="C1201" s="251" t="s">
        <v>1846</v>
      </c>
      <c r="D1201" s="251">
        <v>1974</v>
      </c>
      <c r="E1201" s="251" t="s">
        <v>859</v>
      </c>
      <c r="F1201" s="251" t="s">
        <v>808</v>
      </c>
      <c r="G1201" s="251">
        <v>2103.1799999999998</v>
      </c>
      <c r="H1201" s="251">
        <v>701.06</v>
      </c>
      <c r="I1201" s="251">
        <v>3</v>
      </c>
      <c r="J1201" s="251" t="s">
        <v>840</v>
      </c>
      <c r="K1201" s="251" t="s">
        <v>826</v>
      </c>
      <c r="L1201" s="251" t="s">
        <v>922</v>
      </c>
      <c r="M1201" s="251" t="s">
        <v>861</v>
      </c>
      <c r="N1201" s="251" t="s">
        <v>826</v>
      </c>
      <c r="O1201" s="251" t="s">
        <v>826</v>
      </c>
      <c r="P1201" s="251" t="s">
        <v>826</v>
      </c>
      <c r="Q1201" s="251" t="s">
        <v>826</v>
      </c>
      <c r="R1201" s="251" t="s">
        <v>826</v>
      </c>
      <c r="S1201" s="251" t="s">
        <v>826</v>
      </c>
      <c r="T1201" s="251" t="s">
        <v>826</v>
      </c>
      <c r="U1201" s="251" t="str">
        <f>VLOOKUP(J1201,'RBSA 2016 Equipment Mappings'!$C:$D,2,FALSE)</f>
        <v>Zonal</v>
      </c>
    </row>
    <row r="1202" spans="3:21" x14ac:dyDescent="0.25">
      <c r="C1202" s="251" t="s">
        <v>1847</v>
      </c>
      <c r="D1202" s="251">
        <v>1974</v>
      </c>
      <c r="E1202" s="251" t="s">
        <v>859</v>
      </c>
      <c r="F1202" s="251" t="s">
        <v>808</v>
      </c>
      <c r="G1202" s="251">
        <v>2103.1799999999998</v>
      </c>
      <c r="H1202" s="251">
        <v>1051.5899999999999</v>
      </c>
      <c r="I1202" s="251">
        <v>3</v>
      </c>
      <c r="J1202" s="251" t="s">
        <v>829</v>
      </c>
      <c r="K1202" s="251" t="s">
        <v>876</v>
      </c>
      <c r="L1202" s="251" t="s">
        <v>8</v>
      </c>
      <c r="M1202" s="251" t="s">
        <v>861</v>
      </c>
      <c r="N1202" s="251" t="s">
        <v>826</v>
      </c>
      <c r="O1202" s="251" t="s">
        <v>826</v>
      </c>
      <c r="P1202" s="251" t="s">
        <v>826</v>
      </c>
      <c r="Q1202" s="251" t="s">
        <v>862</v>
      </c>
      <c r="R1202" s="251" t="s">
        <v>826</v>
      </c>
      <c r="S1202" s="251" t="s">
        <v>826</v>
      </c>
      <c r="T1202" s="251" t="s">
        <v>826</v>
      </c>
      <c r="U1202" s="251" t="str">
        <f>VLOOKUP(J1202,'RBSA 2016 Equipment Mappings'!$C:$D,2,FALSE)</f>
        <v>Zonal</v>
      </c>
    </row>
    <row r="1203" spans="3:21" x14ac:dyDescent="0.25">
      <c r="C1203" s="251" t="s">
        <v>1847</v>
      </c>
      <c r="D1203" s="251">
        <v>1974</v>
      </c>
      <c r="E1203" s="251" t="s">
        <v>859</v>
      </c>
      <c r="F1203" s="251" t="s">
        <v>808</v>
      </c>
      <c r="G1203" s="251">
        <v>2103.1799999999998</v>
      </c>
      <c r="H1203" s="251">
        <v>1051.5899999999999</v>
      </c>
      <c r="I1203" s="251">
        <v>3</v>
      </c>
      <c r="J1203" s="251" t="s">
        <v>829</v>
      </c>
      <c r="K1203" s="251" t="s">
        <v>876</v>
      </c>
      <c r="L1203" s="251" t="s">
        <v>8</v>
      </c>
      <c r="M1203" s="251" t="s">
        <v>861</v>
      </c>
      <c r="N1203" s="251" t="s">
        <v>826</v>
      </c>
      <c r="O1203" s="251" t="s">
        <v>826</v>
      </c>
      <c r="P1203" s="251" t="s">
        <v>826</v>
      </c>
      <c r="Q1203" s="251" t="s">
        <v>862</v>
      </c>
      <c r="R1203" s="251" t="s">
        <v>826</v>
      </c>
      <c r="S1203" s="251" t="s">
        <v>826</v>
      </c>
      <c r="T1203" s="251" t="s">
        <v>826</v>
      </c>
      <c r="U1203" s="251" t="str">
        <f>VLOOKUP(J1203,'RBSA 2016 Equipment Mappings'!$C:$D,2,FALSE)</f>
        <v>Zonal</v>
      </c>
    </row>
    <row r="1204" spans="3:21" x14ac:dyDescent="0.25">
      <c r="C1204" s="251" t="s">
        <v>1848</v>
      </c>
      <c r="D1204" s="251">
        <v>1969</v>
      </c>
      <c r="E1204" s="251" t="s">
        <v>859</v>
      </c>
      <c r="F1204" s="251" t="s">
        <v>808</v>
      </c>
      <c r="G1204" s="251">
        <v>214.04</v>
      </c>
      <c r="H1204" s="251">
        <v>214.04</v>
      </c>
      <c r="I1204" s="251">
        <v>3</v>
      </c>
      <c r="J1204" s="251" t="s">
        <v>829</v>
      </c>
      <c r="K1204" s="251" t="s">
        <v>1575</v>
      </c>
      <c r="L1204" s="251" t="s">
        <v>8</v>
      </c>
      <c r="M1204" s="251" t="s">
        <v>862</v>
      </c>
      <c r="N1204" s="251" t="s">
        <v>826</v>
      </c>
      <c r="O1204" s="251" t="s">
        <v>826</v>
      </c>
      <c r="P1204" s="251" t="s">
        <v>826</v>
      </c>
      <c r="Q1204" s="251" t="s">
        <v>826</v>
      </c>
      <c r="R1204" s="251" t="s">
        <v>826</v>
      </c>
      <c r="S1204" s="251" t="s">
        <v>826</v>
      </c>
      <c r="T1204" s="251" t="s">
        <v>826</v>
      </c>
      <c r="U1204" s="251" t="str">
        <f>VLOOKUP(J1204,'RBSA 2016 Equipment Mappings'!$C:$D,2,FALSE)</f>
        <v>Zonal</v>
      </c>
    </row>
    <row r="1205" spans="3:21" x14ac:dyDescent="0.25">
      <c r="C1205" s="251" t="s">
        <v>1849</v>
      </c>
      <c r="D1205" s="251">
        <v>1977</v>
      </c>
      <c r="E1205" s="251" t="s">
        <v>859</v>
      </c>
      <c r="F1205" s="251" t="s">
        <v>808</v>
      </c>
      <c r="G1205" s="251">
        <v>2103.1799999999998</v>
      </c>
      <c r="H1205" s="251">
        <v>2103.1799999999998</v>
      </c>
      <c r="I1205" s="251">
        <v>3</v>
      </c>
      <c r="J1205" s="251" t="s">
        <v>834</v>
      </c>
      <c r="K1205" s="251" t="s">
        <v>994</v>
      </c>
      <c r="L1205" s="251" t="s">
        <v>826</v>
      </c>
      <c r="M1205" s="251" t="s">
        <v>862</v>
      </c>
      <c r="N1205" s="251" t="s">
        <v>826</v>
      </c>
      <c r="O1205" s="251" t="s">
        <v>826</v>
      </c>
      <c r="P1205" s="251" t="s">
        <v>826</v>
      </c>
      <c r="Q1205" s="251" t="s">
        <v>834</v>
      </c>
      <c r="R1205" s="251" t="s">
        <v>826</v>
      </c>
      <c r="S1205" s="251" t="s">
        <v>826</v>
      </c>
      <c r="T1205" s="251" t="s">
        <v>826</v>
      </c>
      <c r="U1205" s="251" t="str">
        <f>VLOOKUP(J1205,'RBSA 2016 Equipment Mappings'!$C:$D,2,FALSE)</f>
        <v>PTHP</v>
      </c>
    </row>
    <row r="1206" spans="3:21" x14ac:dyDescent="0.25">
      <c r="C1206" s="251" t="s">
        <v>1850</v>
      </c>
      <c r="D1206" s="251">
        <v>1900</v>
      </c>
      <c r="E1206" s="251" t="s">
        <v>859</v>
      </c>
      <c r="F1206" s="251" t="s">
        <v>808</v>
      </c>
      <c r="G1206" s="251">
        <v>2103.1799999999998</v>
      </c>
      <c r="H1206" s="251">
        <v>2103.1799999999998</v>
      </c>
      <c r="I1206" s="251">
        <v>3</v>
      </c>
      <c r="J1206" s="251" t="s">
        <v>840</v>
      </c>
      <c r="K1206" s="251" t="s">
        <v>826</v>
      </c>
      <c r="L1206" s="251" t="s">
        <v>922</v>
      </c>
      <c r="M1206" s="251" t="s">
        <v>862</v>
      </c>
      <c r="N1206" s="251" t="s">
        <v>826</v>
      </c>
      <c r="O1206" s="251" t="s">
        <v>826</v>
      </c>
      <c r="P1206" s="251" t="s">
        <v>826</v>
      </c>
      <c r="Q1206" s="251" t="s">
        <v>826</v>
      </c>
      <c r="R1206" s="251" t="s">
        <v>826</v>
      </c>
      <c r="S1206" s="251" t="s">
        <v>826</v>
      </c>
      <c r="T1206" s="251" t="s">
        <v>826</v>
      </c>
      <c r="U1206" s="251" t="str">
        <f>VLOOKUP(J1206,'RBSA 2016 Equipment Mappings'!$C:$D,2,FALSE)</f>
        <v>Zonal</v>
      </c>
    </row>
    <row r="1207" spans="3:21" x14ac:dyDescent="0.25">
      <c r="C1207" s="251" t="s">
        <v>1851</v>
      </c>
      <c r="D1207" s="251">
        <v>1992</v>
      </c>
      <c r="E1207" s="251" t="s">
        <v>859</v>
      </c>
      <c r="F1207" s="251" t="s">
        <v>808</v>
      </c>
      <c r="G1207" s="251">
        <v>2103.1799999999998</v>
      </c>
      <c r="H1207" s="251">
        <v>2103.1799999999998</v>
      </c>
      <c r="I1207" s="251">
        <v>3</v>
      </c>
      <c r="J1207" s="251" t="s">
        <v>840</v>
      </c>
      <c r="K1207" s="251" t="s">
        <v>862</v>
      </c>
      <c r="L1207" s="251" t="s">
        <v>922</v>
      </c>
      <c r="M1207" s="251" t="s">
        <v>862</v>
      </c>
      <c r="N1207" s="251" t="s">
        <v>826</v>
      </c>
      <c r="O1207" s="251" t="s">
        <v>826</v>
      </c>
      <c r="P1207" s="251" t="s">
        <v>826</v>
      </c>
      <c r="Q1207" s="251" t="s">
        <v>826</v>
      </c>
      <c r="R1207" s="251" t="s">
        <v>826</v>
      </c>
      <c r="S1207" s="251" t="s">
        <v>826</v>
      </c>
      <c r="T1207" s="251" t="s">
        <v>826</v>
      </c>
      <c r="U1207" s="251" t="str">
        <f>VLOOKUP(J1207,'RBSA 2016 Equipment Mappings'!$C:$D,2,FALSE)</f>
        <v>Zonal</v>
      </c>
    </row>
    <row r="1208" spans="3:21" x14ac:dyDescent="0.25">
      <c r="C1208" s="251" t="s">
        <v>1852</v>
      </c>
      <c r="D1208" s="251">
        <v>1972</v>
      </c>
      <c r="E1208" s="251" t="s">
        <v>859</v>
      </c>
      <c r="F1208" s="251" t="s">
        <v>99</v>
      </c>
      <c r="G1208" s="251">
        <v>1882.4</v>
      </c>
      <c r="H1208" s="251">
        <v>1882.4</v>
      </c>
      <c r="I1208" s="251">
        <v>3</v>
      </c>
      <c r="J1208" s="251" t="s">
        <v>678</v>
      </c>
      <c r="K1208" s="251" t="s">
        <v>826</v>
      </c>
      <c r="L1208" s="251" t="s">
        <v>865</v>
      </c>
      <c r="M1208" s="251" t="s">
        <v>866</v>
      </c>
      <c r="N1208" s="251">
        <v>100000</v>
      </c>
      <c r="O1208" s="251" t="s">
        <v>826</v>
      </c>
      <c r="P1208" s="251" t="s">
        <v>826</v>
      </c>
      <c r="Q1208" s="251" t="s">
        <v>205</v>
      </c>
      <c r="R1208" s="251" t="s">
        <v>826</v>
      </c>
      <c r="S1208" s="251" t="s">
        <v>826</v>
      </c>
      <c r="T1208" s="251" t="s">
        <v>826</v>
      </c>
      <c r="U1208" s="251" t="str">
        <f>VLOOKUP(J1208,'RBSA 2016 Equipment Mappings'!$C:$D,2,FALSE)</f>
        <v>gFAF</v>
      </c>
    </row>
    <row r="1209" spans="3:21" x14ac:dyDescent="0.25">
      <c r="C1209" s="251" t="s">
        <v>1853</v>
      </c>
      <c r="D1209" s="251">
        <v>2010</v>
      </c>
      <c r="E1209" s="251" t="s">
        <v>859</v>
      </c>
      <c r="F1209" s="251" t="s">
        <v>808</v>
      </c>
      <c r="G1209" s="251">
        <v>2103.1799999999998</v>
      </c>
      <c r="H1209" s="251">
        <v>2103.1799999999998</v>
      </c>
      <c r="I1209" s="251">
        <v>3</v>
      </c>
      <c r="J1209" s="251" t="s">
        <v>678</v>
      </c>
      <c r="K1209" s="251" t="s">
        <v>826</v>
      </c>
      <c r="L1209" s="251" t="s">
        <v>862</v>
      </c>
      <c r="M1209" s="251" t="s">
        <v>862</v>
      </c>
      <c r="N1209" s="251" t="s">
        <v>826</v>
      </c>
      <c r="O1209" s="251" t="s">
        <v>826</v>
      </c>
      <c r="P1209" s="251" t="s">
        <v>826</v>
      </c>
      <c r="Q1209" s="251" t="s">
        <v>826</v>
      </c>
      <c r="R1209" s="251" t="s">
        <v>826</v>
      </c>
      <c r="S1209" s="251" t="s">
        <v>826</v>
      </c>
      <c r="T1209" s="251" t="s">
        <v>826</v>
      </c>
      <c r="U1209" s="251" t="str">
        <f>VLOOKUP(J1209,'RBSA 2016 Equipment Mappings'!$C:$D,2,FALSE)</f>
        <v>gFAF</v>
      </c>
    </row>
    <row r="1210" spans="3:21" x14ac:dyDescent="0.25">
      <c r="C1210" s="251" t="s">
        <v>1854</v>
      </c>
      <c r="D1210" s="251">
        <v>1996</v>
      </c>
      <c r="E1210" s="251" t="s">
        <v>859</v>
      </c>
      <c r="F1210" s="251" t="s">
        <v>808</v>
      </c>
      <c r="G1210" s="251">
        <v>2103.1799999999998</v>
      </c>
      <c r="H1210" s="251">
        <v>2103.1799999999998</v>
      </c>
      <c r="I1210" s="251">
        <v>3</v>
      </c>
      <c r="J1210" s="251" t="s">
        <v>678</v>
      </c>
      <c r="K1210" s="251" t="s">
        <v>826</v>
      </c>
      <c r="L1210" s="251" t="s">
        <v>865</v>
      </c>
      <c r="M1210" s="251" t="s">
        <v>866</v>
      </c>
      <c r="N1210" s="251">
        <v>44000</v>
      </c>
      <c r="O1210" s="251" t="s">
        <v>826</v>
      </c>
      <c r="P1210" s="251" t="s">
        <v>826</v>
      </c>
      <c r="Q1210" s="251" t="s">
        <v>205</v>
      </c>
      <c r="R1210" s="251">
        <v>1995</v>
      </c>
      <c r="S1210" s="251" t="s">
        <v>859</v>
      </c>
      <c r="T1210" s="251">
        <v>21</v>
      </c>
      <c r="U1210" s="251" t="str">
        <f>VLOOKUP(J1210,'RBSA 2016 Equipment Mappings'!$C:$D,2,FALSE)</f>
        <v>gFAF</v>
      </c>
    </row>
    <row r="1211" spans="3:21" x14ac:dyDescent="0.25">
      <c r="C1211" s="251" t="s">
        <v>1855</v>
      </c>
      <c r="D1211" s="251">
        <v>1965</v>
      </c>
      <c r="E1211" s="251" t="s">
        <v>859</v>
      </c>
      <c r="F1211" s="251" t="s">
        <v>99</v>
      </c>
      <c r="G1211" s="251">
        <v>1882.4</v>
      </c>
      <c r="H1211" s="251">
        <v>1882.4</v>
      </c>
      <c r="I1211" s="251">
        <v>3</v>
      </c>
      <c r="J1211" s="251" t="s">
        <v>678</v>
      </c>
      <c r="K1211" s="251" t="s">
        <v>826</v>
      </c>
      <c r="L1211" s="251" t="s">
        <v>865</v>
      </c>
      <c r="M1211" s="251" t="s">
        <v>892</v>
      </c>
      <c r="N1211" s="251" t="s">
        <v>826</v>
      </c>
      <c r="O1211" s="251" t="s">
        <v>826</v>
      </c>
      <c r="P1211" s="251" t="s">
        <v>826</v>
      </c>
      <c r="Q1211" s="251" t="s">
        <v>205</v>
      </c>
      <c r="R1211" s="251" t="s">
        <v>826</v>
      </c>
      <c r="S1211" s="251" t="s">
        <v>826</v>
      </c>
      <c r="T1211" s="251" t="s">
        <v>826</v>
      </c>
      <c r="U1211" s="251" t="str">
        <f>VLOOKUP(J1211,'RBSA 2016 Equipment Mappings'!$C:$D,2,FALSE)</f>
        <v>gFAF</v>
      </c>
    </row>
    <row r="1212" spans="3:21" x14ac:dyDescent="0.25">
      <c r="C1212" s="251" t="s">
        <v>1856</v>
      </c>
      <c r="D1212" s="251">
        <v>1998</v>
      </c>
      <c r="E1212" s="251" t="s">
        <v>859</v>
      </c>
      <c r="F1212" s="251" t="s">
        <v>99</v>
      </c>
      <c r="G1212" s="251">
        <v>1882.4</v>
      </c>
      <c r="H1212" s="251">
        <v>1882.4</v>
      </c>
      <c r="I1212" s="251">
        <v>3</v>
      </c>
      <c r="J1212" s="251" t="s">
        <v>678</v>
      </c>
      <c r="K1212" s="251" t="s">
        <v>826</v>
      </c>
      <c r="L1212" s="251" t="s">
        <v>865</v>
      </c>
      <c r="M1212" s="251" t="s">
        <v>892</v>
      </c>
      <c r="N1212" s="251">
        <v>44000</v>
      </c>
      <c r="O1212" s="251" t="s">
        <v>826</v>
      </c>
      <c r="P1212" s="251" t="s">
        <v>826</v>
      </c>
      <c r="Q1212" s="251" t="s">
        <v>205</v>
      </c>
      <c r="R1212" s="251">
        <v>1997</v>
      </c>
      <c r="S1212" s="251" t="s">
        <v>859</v>
      </c>
      <c r="T1212" s="251">
        <v>19</v>
      </c>
      <c r="U1212" s="251" t="str">
        <f>VLOOKUP(J1212,'RBSA 2016 Equipment Mappings'!$C:$D,2,FALSE)</f>
        <v>gFAF</v>
      </c>
    </row>
    <row r="1213" spans="3:21" x14ac:dyDescent="0.25">
      <c r="C1213" s="251" t="s">
        <v>1857</v>
      </c>
      <c r="D1213" s="251">
        <v>2000</v>
      </c>
      <c r="E1213" s="251" t="s">
        <v>859</v>
      </c>
      <c r="F1213" s="251" t="s">
        <v>99</v>
      </c>
      <c r="G1213" s="251">
        <v>1882.4</v>
      </c>
      <c r="H1213" s="251">
        <v>1882.4</v>
      </c>
      <c r="I1213" s="251">
        <v>3</v>
      </c>
      <c r="J1213" s="251" t="s">
        <v>678</v>
      </c>
      <c r="K1213" s="251" t="s">
        <v>826</v>
      </c>
      <c r="L1213" s="251" t="s">
        <v>865</v>
      </c>
      <c r="M1213" s="251" t="s">
        <v>866</v>
      </c>
      <c r="N1213" s="251">
        <v>125000</v>
      </c>
      <c r="O1213" s="251" t="s">
        <v>826</v>
      </c>
      <c r="P1213" s="251" t="s">
        <v>826</v>
      </c>
      <c r="Q1213" s="251" t="s">
        <v>205</v>
      </c>
      <c r="R1213" s="251">
        <v>2000</v>
      </c>
      <c r="S1213" s="251" t="s">
        <v>859</v>
      </c>
      <c r="T1213" s="251">
        <v>16</v>
      </c>
      <c r="U1213" s="251" t="str">
        <f>VLOOKUP(J1213,'RBSA 2016 Equipment Mappings'!$C:$D,2,FALSE)</f>
        <v>gFAF</v>
      </c>
    </row>
    <row r="1214" spans="3:21" x14ac:dyDescent="0.25">
      <c r="C1214" s="251" t="s">
        <v>1858</v>
      </c>
      <c r="D1214" s="251">
        <v>1981</v>
      </c>
      <c r="E1214" s="251" t="s">
        <v>859</v>
      </c>
      <c r="F1214" s="251" t="s">
        <v>99</v>
      </c>
      <c r="G1214" s="251">
        <v>1882.4</v>
      </c>
      <c r="H1214" s="251">
        <v>1882.4</v>
      </c>
      <c r="I1214" s="251">
        <v>3</v>
      </c>
      <c r="J1214" s="251" t="s">
        <v>830</v>
      </c>
      <c r="K1214" s="251" t="s">
        <v>869</v>
      </c>
      <c r="L1214" s="251" t="s">
        <v>870</v>
      </c>
      <c r="M1214" s="251" t="s">
        <v>861</v>
      </c>
      <c r="N1214" s="251" t="s">
        <v>826</v>
      </c>
      <c r="O1214" s="251" t="s">
        <v>826</v>
      </c>
      <c r="P1214" s="251" t="s">
        <v>826</v>
      </c>
      <c r="Q1214" s="251" t="s">
        <v>826</v>
      </c>
      <c r="R1214" s="251" t="s">
        <v>826</v>
      </c>
      <c r="S1214" s="251" t="s">
        <v>826</v>
      </c>
      <c r="T1214" s="251" t="s">
        <v>826</v>
      </c>
      <c r="U1214" s="251" t="str">
        <f>VLOOKUP(J1214,'RBSA 2016 Equipment Mappings'!$C:$D,2,FALSE)</f>
        <v>Other</v>
      </c>
    </row>
    <row r="1215" spans="3:21" x14ac:dyDescent="0.25">
      <c r="C1215" s="251" t="s">
        <v>1859</v>
      </c>
      <c r="D1215" s="251">
        <v>2014</v>
      </c>
      <c r="E1215" s="251" t="s">
        <v>867</v>
      </c>
      <c r="F1215" s="251" t="s">
        <v>99</v>
      </c>
      <c r="G1215" s="251">
        <v>1882.4</v>
      </c>
      <c r="H1215" s="251">
        <v>1882.4</v>
      </c>
      <c r="I1215" s="251">
        <v>3</v>
      </c>
      <c r="J1215" s="251" t="s">
        <v>678</v>
      </c>
      <c r="K1215" s="251" t="s">
        <v>826</v>
      </c>
      <c r="L1215" s="251" t="s">
        <v>865</v>
      </c>
      <c r="M1215" s="251" t="s">
        <v>886</v>
      </c>
      <c r="N1215" s="251">
        <v>56000</v>
      </c>
      <c r="O1215" s="251" t="s">
        <v>826</v>
      </c>
      <c r="P1215" s="251" t="s">
        <v>826</v>
      </c>
      <c r="Q1215" s="251" t="s">
        <v>205</v>
      </c>
      <c r="R1215" s="251">
        <v>2014</v>
      </c>
      <c r="S1215" s="251" t="s">
        <v>867</v>
      </c>
      <c r="T1215" s="251">
        <v>2</v>
      </c>
      <c r="U1215" s="251" t="str">
        <f>VLOOKUP(J1215,'RBSA 2016 Equipment Mappings'!$C:$D,2,FALSE)</f>
        <v>gFAF</v>
      </c>
    </row>
    <row r="1216" spans="3:21" x14ac:dyDescent="0.25">
      <c r="C1216" s="251" t="s">
        <v>1860</v>
      </c>
      <c r="D1216" s="251">
        <v>1910</v>
      </c>
      <c r="E1216" s="251" t="s">
        <v>859</v>
      </c>
      <c r="F1216" s="251" t="s">
        <v>99</v>
      </c>
      <c r="G1216" s="251">
        <v>1882.4</v>
      </c>
      <c r="H1216" s="251">
        <v>1882.4</v>
      </c>
      <c r="I1216" s="251">
        <v>3</v>
      </c>
      <c r="J1216" s="251" t="s">
        <v>678</v>
      </c>
      <c r="K1216" s="251" t="s">
        <v>826</v>
      </c>
      <c r="L1216" s="251" t="s">
        <v>865</v>
      </c>
      <c r="M1216" s="251" t="s">
        <v>866</v>
      </c>
      <c r="N1216" s="251">
        <v>115000</v>
      </c>
      <c r="O1216" s="251" t="s">
        <v>826</v>
      </c>
      <c r="P1216" s="251" t="s">
        <v>826</v>
      </c>
      <c r="Q1216" s="251" t="s">
        <v>205</v>
      </c>
      <c r="R1216" s="251" t="s">
        <v>826</v>
      </c>
      <c r="S1216" s="251" t="s">
        <v>826</v>
      </c>
      <c r="T1216" s="251" t="s">
        <v>826</v>
      </c>
      <c r="U1216" s="251" t="str">
        <f>VLOOKUP(J1216,'RBSA 2016 Equipment Mappings'!$C:$D,2,FALSE)</f>
        <v>gFAF</v>
      </c>
    </row>
    <row r="1217" spans="3:21" x14ac:dyDescent="0.25">
      <c r="C1217" s="251" t="s">
        <v>1861</v>
      </c>
      <c r="D1217" s="251">
        <v>1998</v>
      </c>
      <c r="E1217" s="251" t="s">
        <v>859</v>
      </c>
      <c r="F1217" s="251" t="s">
        <v>99</v>
      </c>
      <c r="G1217" s="251">
        <v>1882.4</v>
      </c>
      <c r="H1217" s="251">
        <v>1882.4</v>
      </c>
      <c r="I1217" s="251">
        <v>3</v>
      </c>
      <c r="J1217" s="251" t="s">
        <v>678</v>
      </c>
      <c r="K1217" s="251" t="s">
        <v>826</v>
      </c>
      <c r="L1217" s="251" t="s">
        <v>865</v>
      </c>
      <c r="M1217" s="251" t="s">
        <v>861</v>
      </c>
      <c r="N1217" s="251">
        <v>100000</v>
      </c>
      <c r="O1217" s="251" t="s">
        <v>826</v>
      </c>
      <c r="P1217" s="251" t="s">
        <v>826</v>
      </c>
      <c r="Q1217" s="251" t="s">
        <v>205</v>
      </c>
      <c r="R1217" s="251">
        <v>1980</v>
      </c>
      <c r="S1217" s="251" t="s">
        <v>859</v>
      </c>
      <c r="T1217" s="251">
        <v>36</v>
      </c>
      <c r="U1217" s="251" t="str">
        <f>VLOOKUP(J1217,'RBSA 2016 Equipment Mappings'!$C:$D,2,FALSE)</f>
        <v>gFAF</v>
      </c>
    </row>
    <row r="1218" spans="3:21" x14ac:dyDescent="0.25">
      <c r="C1218" s="251" t="s">
        <v>1862</v>
      </c>
      <c r="D1218" s="251">
        <v>1971</v>
      </c>
      <c r="E1218" s="251" t="s">
        <v>859</v>
      </c>
      <c r="F1218" s="251" t="s">
        <v>864</v>
      </c>
      <c r="G1218" s="251">
        <v>331.65</v>
      </c>
      <c r="H1218" s="251">
        <v>331.65</v>
      </c>
      <c r="I1218" s="251">
        <v>3</v>
      </c>
      <c r="J1218" s="251" t="s">
        <v>678</v>
      </c>
      <c r="K1218" s="251" t="s">
        <v>826</v>
      </c>
      <c r="L1218" s="251" t="s">
        <v>865</v>
      </c>
      <c r="M1218" s="251" t="s">
        <v>866</v>
      </c>
      <c r="N1218" s="251">
        <v>70000</v>
      </c>
      <c r="O1218" s="251" t="s">
        <v>826</v>
      </c>
      <c r="P1218" s="251" t="s">
        <v>826</v>
      </c>
      <c r="Q1218" s="251" t="s">
        <v>205</v>
      </c>
      <c r="R1218" s="251">
        <v>2010</v>
      </c>
      <c r="S1218" s="251" t="s">
        <v>859</v>
      </c>
      <c r="T1218" s="251">
        <v>6</v>
      </c>
      <c r="U1218" s="251" t="str">
        <f>VLOOKUP(J1218,'RBSA 2016 Equipment Mappings'!$C:$D,2,FALSE)</f>
        <v>gFAF</v>
      </c>
    </row>
    <row r="1219" spans="3:21" x14ac:dyDescent="0.25">
      <c r="C1219" s="251" t="s">
        <v>1863</v>
      </c>
      <c r="D1219" s="251">
        <v>1966</v>
      </c>
      <c r="E1219" s="251" t="s">
        <v>859</v>
      </c>
      <c r="F1219" s="251" t="s">
        <v>99</v>
      </c>
      <c r="G1219" s="251">
        <v>1882.4</v>
      </c>
      <c r="H1219" s="251">
        <v>1882.4</v>
      </c>
      <c r="I1219" s="251">
        <v>3</v>
      </c>
      <c r="J1219" s="251" t="s">
        <v>624</v>
      </c>
      <c r="K1219" s="251" t="s">
        <v>1029</v>
      </c>
      <c r="L1219" s="251" t="s">
        <v>865</v>
      </c>
      <c r="M1219" s="251" t="s">
        <v>861</v>
      </c>
      <c r="N1219" s="251">
        <v>170000</v>
      </c>
      <c r="O1219" s="251" t="s">
        <v>826</v>
      </c>
      <c r="P1219" s="251" t="s">
        <v>826</v>
      </c>
      <c r="Q1219" s="251" t="s">
        <v>624</v>
      </c>
      <c r="R1219" s="251" t="s">
        <v>826</v>
      </c>
      <c r="S1219" s="251" t="s">
        <v>826</v>
      </c>
      <c r="T1219" s="251" t="s">
        <v>826</v>
      </c>
      <c r="U1219" s="251" t="str">
        <f>VLOOKUP(J1219,'RBSA 2016 Equipment Mappings'!$C:$D,2,FALSE)</f>
        <v>Other</v>
      </c>
    </row>
    <row r="1220" spans="3:21" x14ac:dyDescent="0.25">
      <c r="C1220" s="251" t="s">
        <v>1864</v>
      </c>
      <c r="D1220" s="251">
        <v>1910</v>
      </c>
      <c r="E1220" s="251" t="s">
        <v>859</v>
      </c>
      <c r="F1220" s="251" t="s">
        <v>99</v>
      </c>
      <c r="G1220" s="251">
        <v>1882.4</v>
      </c>
      <c r="H1220" s="251">
        <v>1882.4</v>
      </c>
      <c r="I1220" s="251">
        <v>3</v>
      </c>
      <c r="J1220" s="251" t="s">
        <v>678</v>
      </c>
      <c r="K1220" s="251" t="s">
        <v>826</v>
      </c>
      <c r="L1220" s="251" t="s">
        <v>865</v>
      </c>
      <c r="M1220" s="251" t="s">
        <v>862</v>
      </c>
      <c r="N1220" s="251">
        <v>105000</v>
      </c>
      <c r="O1220" s="251" t="s">
        <v>826</v>
      </c>
      <c r="P1220" s="251" t="s">
        <v>826</v>
      </c>
      <c r="Q1220" s="251" t="s">
        <v>205</v>
      </c>
      <c r="R1220" s="251" t="s">
        <v>826</v>
      </c>
      <c r="S1220" s="251" t="s">
        <v>826</v>
      </c>
      <c r="T1220" s="251" t="s">
        <v>826</v>
      </c>
      <c r="U1220" s="251" t="str">
        <f>VLOOKUP(J1220,'RBSA 2016 Equipment Mappings'!$C:$D,2,FALSE)</f>
        <v>gFAF</v>
      </c>
    </row>
    <row r="1221" spans="3:21" x14ac:dyDescent="0.25">
      <c r="C1221" s="251" t="s">
        <v>1865</v>
      </c>
      <c r="D1221" s="251">
        <v>1950</v>
      </c>
      <c r="E1221" s="251" t="s">
        <v>859</v>
      </c>
      <c r="F1221" s="251" t="s">
        <v>99</v>
      </c>
      <c r="G1221" s="251">
        <v>1882.4</v>
      </c>
      <c r="H1221" s="251">
        <v>1882.4</v>
      </c>
      <c r="I1221" s="251">
        <v>3</v>
      </c>
      <c r="J1221" s="251" t="s">
        <v>678</v>
      </c>
      <c r="K1221" s="251" t="s">
        <v>826</v>
      </c>
      <c r="L1221" s="251" t="s">
        <v>865</v>
      </c>
      <c r="M1221" s="251" t="s">
        <v>866</v>
      </c>
      <c r="N1221" s="251">
        <v>67500</v>
      </c>
      <c r="O1221" s="251" t="s">
        <v>826</v>
      </c>
      <c r="P1221" s="251" t="s">
        <v>826</v>
      </c>
      <c r="Q1221" s="251" t="s">
        <v>205</v>
      </c>
      <c r="R1221" s="251">
        <v>1995</v>
      </c>
      <c r="S1221" s="251" t="s">
        <v>859</v>
      </c>
      <c r="T1221" s="251">
        <v>21</v>
      </c>
      <c r="U1221" s="251" t="str">
        <f>VLOOKUP(J1221,'RBSA 2016 Equipment Mappings'!$C:$D,2,FALSE)</f>
        <v>gFAF</v>
      </c>
    </row>
    <row r="1222" spans="3:21" x14ac:dyDescent="0.25">
      <c r="C1222" s="251" t="s">
        <v>1866</v>
      </c>
      <c r="D1222" s="251">
        <v>1950</v>
      </c>
      <c r="E1222" s="251" t="s">
        <v>859</v>
      </c>
      <c r="F1222" s="251" t="s">
        <v>99</v>
      </c>
      <c r="G1222" s="251">
        <v>1882.4</v>
      </c>
      <c r="H1222" s="251">
        <v>1882.4</v>
      </c>
      <c r="I1222" s="251">
        <v>2</v>
      </c>
      <c r="J1222" s="251" t="s">
        <v>678</v>
      </c>
      <c r="K1222" s="251" t="s">
        <v>826</v>
      </c>
      <c r="L1222" s="251" t="s">
        <v>865</v>
      </c>
      <c r="M1222" s="251" t="s">
        <v>892</v>
      </c>
      <c r="N1222" s="251" t="s">
        <v>826</v>
      </c>
      <c r="O1222" s="251" t="s">
        <v>826</v>
      </c>
      <c r="P1222" s="251" t="s">
        <v>826</v>
      </c>
      <c r="Q1222" s="251" t="s">
        <v>205</v>
      </c>
      <c r="R1222" s="251" t="s">
        <v>826</v>
      </c>
      <c r="S1222" s="251" t="s">
        <v>826</v>
      </c>
      <c r="T1222" s="251" t="s">
        <v>826</v>
      </c>
      <c r="U1222" s="251" t="str">
        <f>VLOOKUP(J1222,'RBSA 2016 Equipment Mappings'!$C:$D,2,FALSE)</f>
        <v>gFAF</v>
      </c>
    </row>
    <row r="1223" spans="3:21" x14ac:dyDescent="0.25">
      <c r="C1223" s="251" t="s">
        <v>1867</v>
      </c>
      <c r="D1223" s="251">
        <v>1977</v>
      </c>
      <c r="E1223" s="251" t="s">
        <v>859</v>
      </c>
      <c r="F1223" s="251" t="s">
        <v>99</v>
      </c>
      <c r="G1223" s="251">
        <v>1882.4</v>
      </c>
      <c r="H1223" s="251">
        <v>1882.4</v>
      </c>
      <c r="I1223" s="251">
        <v>3</v>
      </c>
      <c r="J1223" s="251" t="s">
        <v>678</v>
      </c>
      <c r="K1223" s="251" t="s">
        <v>826</v>
      </c>
      <c r="L1223" s="251" t="s">
        <v>865</v>
      </c>
      <c r="M1223" s="251" t="s">
        <v>861</v>
      </c>
      <c r="N1223" s="251">
        <v>80000</v>
      </c>
      <c r="O1223" s="251" t="s">
        <v>826</v>
      </c>
      <c r="P1223" s="251" t="s">
        <v>826</v>
      </c>
      <c r="Q1223" s="251" t="s">
        <v>205</v>
      </c>
      <c r="R1223" s="251">
        <v>1994</v>
      </c>
      <c r="S1223" s="251" t="s">
        <v>859</v>
      </c>
      <c r="T1223" s="251">
        <v>22</v>
      </c>
      <c r="U1223" s="251" t="str">
        <f>VLOOKUP(J1223,'RBSA 2016 Equipment Mappings'!$C:$D,2,FALSE)</f>
        <v>gFAF</v>
      </c>
    </row>
    <row r="1224" spans="3:21" x14ac:dyDescent="0.25">
      <c r="C1224" s="251" t="s">
        <v>1868</v>
      </c>
      <c r="D1224" s="251">
        <v>2008</v>
      </c>
      <c r="E1224" s="251" t="s">
        <v>859</v>
      </c>
      <c r="F1224" s="251" t="s">
        <v>99</v>
      </c>
      <c r="G1224" s="251">
        <v>1882.4</v>
      </c>
      <c r="H1224" s="251">
        <v>1882.4</v>
      </c>
      <c r="I1224" s="251">
        <v>3</v>
      </c>
      <c r="J1224" s="251" t="s">
        <v>624</v>
      </c>
      <c r="K1224" s="251" t="s">
        <v>1029</v>
      </c>
      <c r="L1224" s="251" t="s">
        <v>865</v>
      </c>
      <c r="M1224" s="251" t="s">
        <v>866</v>
      </c>
      <c r="N1224" s="251">
        <v>96000</v>
      </c>
      <c r="O1224" s="251" t="s">
        <v>826</v>
      </c>
      <c r="P1224" s="251" t="s">
        <v>826</v>
      </c>
      <c r="Q1224" s="251" t="s">
        <v>624</v>
      </c>
      <c r="R1224" s="251">
        <v>2004</v>
      </c>
      <c r="S1224" s="251" t="s">
        <v>859</v>
      </c>
      <c r="T1224" s="251">
        <v>12</v>
      </c>
      <c r="U1224" s="251" t="str">
        <f>VLOOKUP(J1224,'RBSA 2016 Equipment Mappings'!$C:$D,2,FALSE)</f>
        <v>Other</v>
      </c>
    </row>
    <row r="1225" spans="3:21" x14ac:dyDescent="0.25">
      <c r="C1225" s="251" t="s">
        <v>1869</v>
      </c>
      <c r="D1225" s="251">
        <v>1989</v>
      </c>
      <c r="E1225" s="251" t="s">
        <v>859</v>
      </c>
      <c r="F1225" s="251" t="s">
        <v>99</v>
      </c>
      <c r="G1225" s="251">
        <v>1882.4</v>
      </c>
      <c r="H1225" s="251">
        <v>1882.4</v>
      </c>
      <c r="I1225" s="251">
        <v>3</v>
      </c>
      <c r="J1225" s="251" t="s">
        <v>678</v>
      </c>
      <c r="K1225" s="251" t="s">
        <v>826</v>
      </c>
      <c r="L1225" s="251" t="s">
        <v>953</v>
      </c>
      <c r="M1225" s="251" t="s">
        <v>866</v>
      </c>
      <c r="N1225" s="251">
        <v>100000</v>
      </c>
      <c r="O1225" s="251" t="s">
        <v>826</v>
      </c>
      <c r="P1225" s="251" t="s">
        <v>826</v>
      </c>
      <c r="Q1225" s="251" t="s">
        <v>205</v>
      </c>
      <c r="R1225" s="251">
        <v>1989</v>
      </c>
      <c r="S1225" s="251" t="s">
        <v>859</v>
      </c>
      <c r="T1225" s="251">
        <v>27</v>
      </c>
      <c r="U1225" s="251" t="str">
        <f>VLOOKUP(J1225,'RBSA 2016 Equipment Mappings'!$C:$D,2,FALSE)</f>
        <v>gFAF</v>
      </c>
    </row>
    <row r="1226" spans="3:21" x14ac:dyDescent="0.25">
      <c r="C1226" s="251" t="s">
        <v>1870</v>
      </c>
      <c r="D1226" s="251">
        <v>1954</v>
      </c>
      <c r="E1226" s="251" t="s">
        <v>859</v>
      </c>
      <c r="F1226" s="251" t="s">
        <v>99</v>
      </c>
      <c r="G1226" s="251">
        <v>2661.5</v>
      </c>
      <c r="H1226" s="251">
        <v>2661.5</v>
      </c>
      <c r="I1226" s="251">
        <v>3</v>
      </c>
      <c r="J1226" s="251" t="s">
        <v>678</v>
      </c>
      <c r="K1226" s="251" t="s">
        <v>826</v>
      </c>
      <c r="L1226" s="251" t="s">
        <v>865</v>
      </c>
      <c r="M1226" s="251" t="s">
        <v>866</v>
      </c>
      <c r="N1226" s="251">
        <v>100000</v>
      </c>
      <c r="O1226" s="251" t="s">
        <v>826</v>
      </c>
      <c r="P1226" s="251" t="s">
        <v>826</v>
      </c>
      <c r="Q1226" s="251" t="s">
        <v>205</v>
      </c>
      <c r="R1226" s="251" t="s">
        <v>826</v>
      </c>
      <c r="S1226" s="251" t="s">
        <v>826</v>
      </c>
      <c r="T1226" s="251" t="s">
        <v>826</v>
      </c>
      <c r="U1226" s="251" t="str">
        <f>VLOOKUP(J1226,'RBSA 2016 Equipment Mappings'!$C:$D,2,FALSE)</f>
        <v>gFAF</v>
      </c>
    </row>
    <row r="1227" spans="3:21" x14ac:dyDescent="0.25">
      <c r="C1227" s="251" t="s">
        <v>1871</v>
      </c>
      <c r="D1227" s="251">
        <v>2003</v>
      </c>
      <c r="E1227" s="251" t="s">
        <v>859</v>
      </c>
      <c r="F1227" s="251" t="s">
        <v>99</v>
      </c>
      <c r="G1227" s="251">
        <v>2661.5</v>
      </c>
      <c r="H1227" s="251">
        <v>2661.5</v>
      </c>
      <c r="I1227" s="251">
        <v>3</v>
      </c>
      <c r="J1227" s="251" t="s">
        <v>831</v>
      </c>
      <c r="K1227" s="251" t="s">
        <v>1050</v>
      </c>
      <c r="L1227" s="251" t="s">
        <v>8</v>
      </c>
      <c r="M1227" s="251" t="s">
        <v>886</v>
      </c>
      <c r="N1227" s="251" t="s">
        <v>826</v>
      </c>
      <c r="O1227" s="251">
        <v>7.7</v>
      </c>
      <c r="P1227" s="251" t="s">
        <v>890</v>
      </c>
      <c r="Q1227" s="251" t="s">
        <v>874</v>
      </c>
      <c r="R1227" s="251">
        <v>2015</v>
      </c>
      <c r="S1227" s="251" t="s">
        <v>867</v>
      </c>
      <c r="T1227" s="251">
        <v>1</v>
      </c>
      <c r="U1227" s="251" t="str">
        <f>VLOOKUP(J1227,'RBSA 2016 Equipment Mappings'!$C:$D,2,FALSE)</f>
        <v>ASHP</v>
      </c>
    </row>
    <row r="1228" spans="3:21" x14ac:dyDescent="0.25">
      <c r="C1228" s="251" t="s">
        <v>1872</v>
      </c>
      <c r="D1228" s="251">
        <v>2015</v>
      </c>
      <c r="E1228" s="251" t="s">
        <v>867</v>
      </c>
      <c r="F1228" s="251" t="s">
        <v>99</v>
      </c>
      <c r="G1228" s="251">
        <v>1882.4</v>
      </c>
      <c r="H1228" s="251">
        <v>1882.4</v>
      </c>
      <c r="I1228" s="251">
        <v>3</v>
      </c>
      <c r="J1228" s="251" t="s">
        <v>678</v>
      </c>
      <c r="K1228" s="251" t="s">
        <v>826</v>
      </c>
      <c r="L1228" s="251" t="s">
        <v>865</v>
      </c>
      <c r="M1228" s="251" t="s">
        <v>866</v>
      </c>
      <c r="N1228" s="251">
        <v>70000</v>
      </c>
      <c r="O1228" s="251" t="s">
        <v>826</v>
      </c>
      <c r="P1228" s="251" t="s">
        <v>826</v>
      </c>
      <c r="Q1228" s="251" t="s">
        <v>205</v>
      </c>
      <c r="R1228" s="251">
        <v>2014</v>
      </c>
      <c r="S1228" s="251" t="s">
        <v>867</v>
      </c>
      <c r="T1228" s="251">
        <v>2</v>
      </c>
      <c r="U1228" s="251" t="str">
        <f>VLOOKUP(J1228,'RBSA 2016 Equipment Mappings'!$C:$D,2,FALSE)</f>
        <v>gFAF</v>
      </c>
    </row>
    <row r="1229" spans="3:21" x14ac:dyDescent="0.25">
      <c r="C1229" s="251" t="s">
        <v>1873</v>
      </c>
      <c r="D1229" s="251">
        <v>1959</v>
      </c>
      <c r="E1229" s="251" t="s">
        <v>859</v>
      </c>
      <c r="F1229" s="251" t="s">
        <v>99</v>
      </c>
      <c r="G1229" s="251">
        <v>1882.4</v>
      </c>
      <c r="H1229" s="251">
        <v>1882.4</v>
      </c>
      <c r="I1229" s="251">
        <v>3</v>
      </c>
      <c r="J1229" s="251" t="s">
        <v>678</v>
      </c>
      <c r="K1229" s="251" t="s">
        <v>826</v>
      </c>
      <c r="L1229" s="251" t="s">
        <v>865</v>
      </c>
      <c r="M1229" s="251" t="s">
        <v>892</v>
      </c>
      <c r="N1229" s="251" t="s">
        <v>826</v>
      </c>
      <c r="O1229" s="251" t="s">
        <v>826</v>
      </c>
      <c r="P1229" s="251" t="s">
        <v>826</v>
      </c>
      <c r="Q1229" s="251" t="s">
        <v>205</v>
      </c>
      <c r="R1229" s="251">
        <v>2009</v>
      </c>
      <c r="S1229" s="251" t="s">
        <v>859</v>
      </c>
      <c r="T1229" s="251">
        <v>7</v>
      </c>
      <c r="U1229" s="251" t="str">
        <f>VLOOKUP(J1229,'RBSA 2016 Equipment Mappings'!$C:$D,2,FALSE)</f>
        <v>gFAF</v>
      </c>
    </row>
    <row r="1230" spans="3:21" x14ac:dyDescent="0.25">
      <c r="C1230" s="251" t="s">
        <v>1874</v>
      </c>
      <c r="D1230" s="251">
        <v>1970</v>
      </c>
      <c r="E1230" s="251" t="s">
        <v>859</v>
      </c>
      <c r="F1230" s="251" t="s">
        <v>99</v>
      </c>
      <c r="G1230" s="251">
        <v>1882.4</v>
      </c>
      <c r="H1230" s="251">
        <v>1882.4</v>
      </c>
      <c r="I1230" s="251">
        <v>3</v>
      </c>
      <c r="J1230" s="251" t="s">
        <v>830</v>
      </c>
      <c r="K1230" s="251" t="s">
        <v>869</v>
      </c>
      <c r="L1230" s="251" t="s">
        <v>870</v>
      </c>
      <c r="M1230" s="251" t="s">
        <v>809</v>
      </c>
      <c r="N1230" s="251" t="s">
        <v>826</v>
      </c>
      <c r="O1230" s="251" t="s">
        <v>826</v>
      </c>
      <c r="P1230" s="251" t="s">
        <v>826</v>
      </c>
      <c r="Q1230" s="251" t="s">
        <v>826</v>
      </c>
      <c r="R1230" s="251" t="s">
        <v>826</v>
      </c>
      <c r="S1230" s="251" t="s">
        <v>826</v>
      </c>
      <c r="T1230" s="251" t="s">
        <v>826</v>
      </c>
      <c r="U1230" s="251" t="str">
        <f>VLOOKUP(J1230,'RBSA 2016 Equipment Mappings'!$C:$D,2,FALSE)</f>
        <v>Other</v>
      </c>
    </row>
    <row r="1231" spans="3:21" x14ac:dyDescent="0.25">
      <c r="C1231" s="251" t="s">
        <v>1875</v>
      </c>
      <c r="D1231" s="251">
        <v>2007</v>
      </c>
      <c r="E1231" s="251" t="s">
        <v>859</v>
      </c>
      <c r="F1231" s="251" t="s">
        <v>99</v>
      </c>
      <c r="G1231" s="251">
        <v>1882.4</v>
      </c>
      <c r="H1231" s="251">
        <v>1882.4</v>
      </c>
      <c r="I1231" s="251">
        <v>3</v>
      </c>
      <c r="J1231" s="251" t="s">
        <v>678</v>
      </c>
      <c r="K1231" s="251" t="s">
        <v>826</v>
      </c>
      <c r="L1231" s="251" t="s">
        <v>865</v>
      </c>
      <c r="M1231" s="251" t="s">
        <v>866</v>
      </c>
      <c r="N1231" s="251">
        <v>66000</v>
      </c>
      <c r="O1231" s="251" t="s">
        <v>826</v>
      </c>
      <c r="P1231" s="251" t="s">
        <v>826</v>
      </c>
      <c r="Q1231" s="251" t="s">
        <v>205</v>
      </c>
      <c r="R1231" s="251">
        <v>2011</v>
      </c>
      <c r="S1231" s="251" t="s">
        <v>867</v>
      </c>
      <c r="T1231" s="251">
        <v>5</v>
      </c>
      <c r="U1231" s="251" t="str">
        <f>VLOOKUP(J1231,'RBSA 2016 Equipment Mappings'!$C:$D,2,FALSE)</f>
        <v>gFAF</v>
      </c>
    </row>
    <row r="1232" spans="3:21" x14ac:dyDescent="0.25">
      <c r="C1232" s="251" t="s">
        <v>1876</v>
      </c>
      <c r="D1232" s="251">
        <v>1980</v>
      </c>
      <c r="E1232" s="251" t="s">
        <v>859</v>
      </c>
      <c r="F1232" s="251" t="s">
        <v>99</v>
      </c>
      <c r="G1232" s="251">
        <v>1882.4</v>
      </c>
      <c r="H1232" s="251">
        <v>1882.4</v>
      </c>
      <c r="I1232" s="251">
        <v>3</v>
      </c>
      <c r="J1232" s="251" t="s">
        <v>624</v>
      </c>
      <c r="K1232" s="251" t="s">
        <v>1024</v>
      </c>
      <c r="L1232" s="251" t="s">
        <v>865</v>
      </c>
      <c r="M1232" s="251" t="s">
        <v>866</v>
      </c>
      <c r="N1232" s="251">
        <v>175000</v>
      </c>
      <c r="O1232" s="251" t="s">
        <v>826</v>
      </c>
      <c r="P1232" s="251" t="s">
        <v>826</v>
      </c>
      <c r="Q1232" s="251" t="s">
        <v>624</v>
      </c>
      <c r="R1232" s="251" t="s">
        <v>826</v>
      </c>
      <c r="S1232" s="251" t="s">
        <v>826</v>
      </c>
      <c r="T1232" s="251" t="s">
        <v>826</v>
      </c>
      <c r="U1232" s="251" t="str">
        <f>VLOOKUP(J1232,'RBSA 2016 Equipment Mappings'!$C:$D,2,FALSE)</f>
        <v>Other</v>
      </c>
    </row>
    <row r="1233" spans="3:21" x14ac:dyDescent="0.25">
      <c r="C1233" s="251" t="s">
        <v>1877</v>
      </c>
      <c r="D1233" s="251">
        <v>1977</v>
      </c>
      <c r="E1233" s="251" t="s">
        <v>859</v>
      </c>
      <c r="F1233" s="251" t="s">
        <v>99</v>
      </c>
      <c r="G1233" s="251">
        <v>1882.4</v>
      </c>
      <c r="H1233" s="251">
        <v>1882.4</v>
      </c>
      <c r="I1233" s="251">
        <v>3</v>
      </c>
      <c r="J1233" s="251" t="s">
        <v>678</v>
      </c>
      <c r="K1233" s="251" t="s">
        <v>826</v>
      </c>
      <c r="L1233" s="251" t="s">
        <v>865</v>
      </c>
      <c r="M1233" s="251" t="s">
        <v>866</v>
      </c>
      <c r="N1233" s="251">
        <v>66000</v>
      </c>
      <c r="O1233" s="251" t="s">
        <v>826</v>
      </c>
      <c r="P1233" s="251" t="s">
        <v>826</v>
      </c>
      <c r="Q1233" s="251" t="s">
        <v>205</v>
      </c>
      <c r="R1233" s="251">
        <v>2010</v>
      </c>
      <c r="S1233" s="251" t="s">
        <v>859</v>
      </c>
      <c r="T1233" s="251">
        <v>6</v>
      </c>
      <c r="U1233" s="251" t="str">
        <f>VLOOKUP(J1233,'RBSA 2016 Equipment Mappings'!$C:$D,2,FALSE)</f>
        <v>gFAF</v>
      </c>
    </row>
    <row r="1234" spans="3:21" x14ac:dyDescent="0.25">
      <c r="C1234" s="251" t="s">
        <v>1878</v>
      </c>
      <c r="D1234" s="251">
        <v>1953</v>
      </c>
      <c r="E1234" s="251" t="s">
        <v>859</v>
      </c>
      <c r="F1234" s="251" t="s">
        <v>99</v>
      </c>
      <c r="G1234" s="251">
        <v>1882.4</v>
      </c>
      <c r="H1234" s="251">
        <v>1882.4</v>
      </c>
      <c r="I1234" s="251">
        <v>3</v>
      </c>
      <c r="J1234" s="251" t="s">
        <v>678</v>
      </c>
      <c r="K1234" s="251" t="s">
        <v>826</v>
      </c>
      <c r="L1234" s="251" t="s">
        <v>865</v>
      </c>
      <c r="M1234" s="251" t="s">
        <v>866</v>
      </c>
      <c r="N1234" s="251" t="s">
        <v>826</v>
      </c>
      <c r="O1234" s="251" t="s">
        <v>826</v>
      </c>
      <c r="P1234" s="251" t="s">
        <v>826</v>
      </c>
      <c r="Q1234" s="251" t="s">
        <v>205</v>
      </c>
      <c r="R1234" s="251">
        <v>2001</v>
      </c>
      <c r="S1234" s="251" t="s">
        <v>859</v>
      </c>
      <c r="T1234" s="251">
        <v>15</v>
      </c>
      <c r="U1234" s="251" t="str">
        <f>VLOOKUP(J1234,'RBSA 2016 Equipment Mappings'!$C:$D,2,FALSE)</f>
        <v>gFAF</v>
      </c>
    </row>
    <row r="1235" spans="3:21" x14ac:dyDescent="0.25">
      <c r="C1235" s="251" t="s">
        <v>1879</v>
      </c>
      <c r="D1235" s="251">
        <v>1950</v>
      </c>
      <c r="E1235" s="251" t="s">
        <v>859</v>
      </c>
      <c r="F1235" s="251" t="s">
        <v>99</v>
      </c>
      <c r="G1235" s="251">
        <v>1882.4</v>
      </c>
      <c r="H1235" s="251">
        <v>1882.4</v>
      </c>
      <c r="I1235" s="251">
        <v>3</v>
      </c>
      <c r="J1235" s="251" t="s">
        <v>678</v>
      </c>
      <c r="K1235" s="251" t="s">
        <v>826</v>
      </c>
      <c r="L1235" s="251" t="s">
        <v>865</v>
      </c>
      <c r="M1235" s="251" t="s">
        <v>886</v>
      </c>
      <c r="N1235" s="251" t="s">
        <v>826</v>
      </c>
      <c r="O1235" s="251" t="s">
        <v>826</v>
      </c>
      <c r="P1235" s="251" t="s">
        <v>826</v>
      </c>
      <c r="Q1235" s="251" t="s">
        <v>205</v>
      </c>
      <c r="R1235" s="251" t="s">
        <v>826</v>
      </c>
      <c r="S1235" s="251" t="s">
        <v>826</v>
      </c>
      <c r="T1235" s="251" t="s">
        <v>826</v>
      </c>
      <c r="U1235" s="251" t="str">
        <f>VLOOKUP(J1235,'RBSA 2016 Equipment Mappings'!$C:$D,2,FALSE)</f>
        <v>gFAF</v>
      </c>
    </row>
    <row r="1236" spans="3:21" x14ac:dyDescent="0.25">
      <c r="C1236" s="251" t="s">
        <v>1880</v>
      </c>
      <c r="D1236" s="251">
        <v>1997</v>
      </c>
      <c r="E1236" s="251" t="s">
        <v>859</v>
      </c>
      <c r="F1236" s="251" t="s">
        <v>99</v>
      </c>
      <c r="G1236" s="251">
        <v>1882.4</v>
      </c>
      <c r="H1236" s="251">
        <v>1882.4</v>
      </c>
      <c r="I1236" s="251">
        <v>3</v>
      </c>
      <c r="J1236" s="251" t="s">
        <v>678</v>
      </c>
      <c r="K1236" s="251" t="s">
        <v>826</v>
      </c>
      <c r="L1236" s="251" t="s">
        <v>865</v>
      </c>
      <c r="M1236" s="251" t="s">
        <v>861</v>
      </c>
      <c r="N1236" s="251">
        <v>100000</v>
      </c>
      <c r="O1236" s="251" t="s">
        <v>826</v>
      </c>
      <c r="P1236" s="251" t="s">
        <v>826</v>
      </c>
      <c r="Q1236" s="251" t="s">
        <v>205</v>
      </c>
      <c r="R1236" s="251">
        <v>1997</v>
      </c>
      <c r="S1236" s="251" t="s">
        <v>859</v>
      </c>
      <c r="T1236" s="251">
        <v>19</v>
      </c>
      <c r="U1236" s="251" t="str">
        <f>VLOOKUP(J1236,'RBSA 2016 Equipment Mappings'!$C:$D,2,FALSE)</f>
        <v>gFAF</v>
      </c>
    </row>
    <row r="1237" spans="3:21" x14ac:dyDescent="0.25">
      <c r="C1237" s="251" t="s">
        <v>1881</v>
      </c>
      <c r="D1237" s="251">
        <v>1890</v>
      </c>
      <c r="E1237" s="251" t="s">
        <v>859</v>
      </c>
      <c r="F1237" s="251" t="s">
        <v>99</v>
      </c>
      <c r="G1237" s="251">
        <v>1882.4</v>
      </c>
      <c r="H1237" s="251">
        <v>1882.4</v>
      </c>
      <c r="I1237" s="251">
        <v>3</v>
      </c>
      <c r="J1237" s="251" t="s">
        <v>830</v>
      </c>
      <c r="K1237" s="251" t="s">
        <v>1034</v>
      </c>
      <c r="L1237" s="251" t="s">
        <v>1131</v>
      </c>
      <c r="M1237" s="251" t="s">
        <v>861</v>
      </c>
      <c r="N1237" s="251" t="s">
        <v>826</v>
      </c>
      <c r="O1237" s="251" t="s">
        <v>826</v>
      </c>
      <c r="P1237" s="251" t="s">
        <v>826</v>
      </c>
      <c r="Q1237" s="251" t="s">
        <v>826</v>
      </c>
      <c r="R1237" s="251" t="s">
        <v>826</v>
      </c>
      <c r="S1237" s="251" t="s">
        <v>826</v>
      </c>
      <c r="T1237" s="251" t="s">
        <v>826</v>
      </c>
      <c r="U1237" s="251" t="str">
        <f>VLOOKUP(J1237,'RBSA 2016 Equipment Mappings'!$C:$D,2,FALSE)</f>
        <v>Other</v>
      </c>
    </row>
    <row r="1238" spans="3:21" x14ac:dyDescent="0.25">
      <c r="C1238" s="251" t="s">
        <v>1882</v>
      </c>
      <c r="D1238" s="251">
        <v>1985</v>
      </c>
      <c r="E1238" s="251" t="s">
        <v>859</v>
      </c>
      <c r="F1238" s="251" t="s">
        <v>864</v>
      </c>
      <c r="G1238" s="251">
        <v>765.84</v>
      </c>
      <c r="H1238" s="251">
        <v>765.84</v>
      </c>
      <c r="I1238" s="251">
        <v>3</v>
      </c>
      <c r="J1238" s="251" t="s">
        <v>830</v>
      </c>
      <c r="K1238" s="251" t="s">
        <v>869</v>
      </c>
      <c r="L1238" s="251" t="s">
        <v>1131</v>
      </c>
      <c r="M1238" s="251" t="s">
        <v>809</v>
      </c>
      <c r="N1238" s="251" t="s">
        <v>826</v>
      </c>
      <c r="O1238" s="251" t="s">
        <v>826</v>
      </c>
      <c r="P1238" s="251" t="s">
        <v>826</v>
      </c>
      <c r="Q1238" s="251" t="s">
        <v>826</v>
      </c>
      <c r="R1238" s="251" t="s">
        <v>826</v>
      </c>
      <c r="S1238" s="251" t="s">
        <v>826</v>
      </c>
      <c r="T1238" s="251" t="s">
        <v>826</v>
      </c>
      <c r="U1238" s="251" t="str">
        <f>VLOOKUP(J1238,'RBSA 2016 Equipment Mappings'!$C:$D,2,FALSE)</f>
        <v>Other</v>
      </c>
    </row>
    <row r="1239" spans="3:21" x14ac:dyDescent="0.25">
      <c r="C1239" s="251" t="s">
        <v>1883</v>
      </c>
      <c r="D1239" s="251">
        <v>2001</v>
      </c>
      <c r="E1239" s="251" t="s">
        <v>859</v>
      </c>
      <c r="F1239" s="251" t="s">
        <v>99</v>
      </c>
      <c r="G1239" s="251">
        <v>1882.4</v>
      </c>
      <c r="H1239" s="251">
        <v>1882.4</v>
      </c>
      <c r="I1239" s="251">
        <v>2</v>
      </c>
      <c r="J1239" s="251" t="s">
        <v>678</v>
      </c>
      <c r="K1239" s="251" t="s">
        <v>826</v>
      </c>
      <c r="L1239" s="251" t="s">
        <v>953</v>
      </c>
      <c r="M1239" s="251" t="s">
        <v>866</v>
      </c>
      <c r="N1239" s="251">
        <v>100000</v>
      </c>
      <c r="O1239" s="251" t="s">
        <v>826</v>
      </c>
      <c r="P1239" s="251" t="s">
        <v>826</v>
      </c>
      <c r="Q1239" s="251" t="s">
        <v>205</v>
      </c>
      <c r="R1239" s="251">
        <v>1999</v>
      </c>
      <c r="S1239" s="251" t="s">
        <v>859</v>
      </c>
      <c r="T1239" s="251">
        <v>17</v>
      </c>
      <c r="U1239" s="251" t="str">
        <f>VLOOKUP(J1239,'RBSA 2016 Equipment Mappings'!$C:$D,2,FALSE)</f>
        <v>gFAF</v>
      </c>
    </row>
    <row r="1240" spans="3:21" x14ac:dyDescent="0.25">
      <c r="C1240" s="251" t="s">
        <v>1884</v>
      </c>
      <c r="D1240" s="251">
        <v>1959</v>
      </c>
      <c r="E1240" s="251" t="s">
        <v>859</v>
      </c>
      <c r="F1240" s="251" t="s">
        <v>99</v>
      </c>
      <c r="G1240" s="251">
        <v>1882.4</v>
      </c>
      <c r="H1240" s="251">
        <v>1882.4</v>
      </c>
      <c r="I1240" s="251">
        <v>3</v>
      </c>
      <c r="J1240" s="251" t="s">
        <v>678</v>
      </c>
      <c r="K1240" s="251" t="s">
        <v>826</v>
      </c>
      <c r="L1240" s="251" t="s">
        <v>865</v>
      </c>
      <c r="M1240" s="251" t="s">
        <v>1885</v>
      </c>
      <c r="N1240" s="251">
        <v>38400</v>
      </c>
      <c r="O1240" s="251" t="s">
        <v>826</v>
      </c>
      <c r="P1240" s="251" t="s">
        <v>826</v>
      </c>
      <c r="Q1240" s="251" t="s">
        <v>205</v>
      </c>
      <c r="R1240" s="251">
        <v>2012</v>
      </c>
      <c r="S1240" s="251" t="s">
        <v>867</v>
      </c>
      <c r="T1240" s="251">
        <v>4</v>
      </c>
      <c r="U1240" s="251" t="str">
        <f>VLOOKUP(J1240,'RBSA 2016 Equipment Mappings'!$C:$D,2,FALSE)</f>
        <v>gFAF</v>
      </c>
    </row>
    <row r="1241" spans="3:21" x14ac:dyDescent="0.25">
      <c r="C1241" s="251" t="s">
        <v>1886</v>
      </c>
      <c r="D1241" s="251">
        <v>1991</v>
      </c>
      <c r="E1241" s="251" t="s">
        <v>859</v>
      </c>
      <c r="F1241" s="251" t="s">
        <v>864</v>
      </c>
      <c r="G1241" s="251">
        <v>765.84</v>
      </c>
      <c r="H1241" s="251">
        <v>765.84</v>
      </c>
      <c r="I1241" s="251">
        <v>3</v>
      </c>
      <c r="J1241" s="251" t="s">
        <v>677</v>
      </c>
      <c r="K1241" s="251" t="s">
        <v>826</v>
      </c>
      <c r="L1241" s="251" t="s">
        <v>8</v>
      </c>
      <c r="M1241" s="251" t="s">
        <v>892</v>
      </c>
      <c r="N1241" s="251" t="s">
        <v>826</v>
      </c>
      <c r="O1241" s="251" t="s">
        <v>826</v>
      </c>
      <c r="P1241" s="251" t="s">
        <v>826</v>
      </c>
      <c r="Q1241" s="251" t="s">
        <v>205</v>
      </c>
      <c r="R1241" s="251">
        <v>1994</v>
      </c>
      <c r="S1241" s="251" t="s">
        <v>859</v>
      </c>
      <c r="T1241" s="251">
        <v>22</v>
      </c>
      <c r="U1241" s="251" t="str">
        <f>VLOOKUP(J1241,'RBSA 2016 Equipment Mappings'!$C:$D,2,FALSE)</f>
        <v>eFAF</v>
      </c>
    </row>
    <row r="1242" spans="3:21" x14ac:dyDescent="0.25">
      <c r="C1242" s="251" t="s">
        <v>1887</v>
      </c>
      <c r="D1242" s="251">
        <v>1985</v>
      </c>
      <c r="E1242" s="251" t="s">
        <v>859</v>
      </c>
      <c r="F1242" s="251" t="s">
        <v>99</v>
      </c>
      <c r="G1242" s="251">
        <v>1882.4</v>
      </c>
      <c r="H1242" s="251">
        <v>1882.4</v>
      </c>
      <c r="I1242" s="251">
        <v>3</v>
      </c>
      <c r="J1242" s="251" t="s">
        <v>678</v>
      </c>
      <c r="K1242" s="251" t="s">
        <v>826</v>
      </c>
      <c r="L1242" s="251" t="s">
        <v>865</v>
      </c>
      <c r="M1242" s="251" t="s">
        <v>866</v>
      </c>
      <c r="N1242" s="251">
        <v>88000</v>
      </c>
      <c r="O1242" s="251" t="s">
        <v>826</v>
      </c>
      <c r="P1242" s="251" t="s">
        <v>826</v>
      </c>
      <c r="Q1242" s="251" t="s">
        <v>205</v>
      </c>
      <c r="R1242" s="251">
        <v>2011</v>
      </c>
      <c r="S1242" s="251" t="s">
        <v>867</v>
      </c>
      <c r="T1242" s="251">
        <v>5</v>
      </c>
      <c r="U1242" s="251" t="str">
        <f>VLOOKUP(J1242,'RBSA 2016 Equipment Mappings'!$C:$D,2,FALSE)</f>
        <v>gFAF</v>
      </c>
    </row>
    <row r="1243" spans="3:21" x14ac:dyDescent="0.25">
      <c r="C1243" s="251" t="s">
        <v>1888</v>
      </c>
      <c r="D1243" s="251">
        <v>1947</v>
      </c>
      <c r="E1243" s="251" t="s">
        <v>859</v>
      </c>
      <c r="F1243" s="251" t="s">
        <v>99</v>
      </c>
      <c r="G1243" s="251">
        <v>1882.4</v>
      </c>
      <c r="H1243" s="251">
        <v>1882.4</v>
      </c>
      <c r="I1243" s="251">
        <v>3</v>
      </c>
      <c r="J1243" s="251" t="s">
        <v>624</v>
      </c>
      <c r="K1243" s="251" t="s">
        <v>1029</v>
      </c>
      <c r="L1243" s="251" t="s">
        <v>865</v>
      </c>
      <c r="M1243" s="251" t="s">
        <v>861</v>
      </c>
      <c r="N1243" s="251">
        <v>96000</v>
      </c>
      <c r="O1243" s="251" t="s">
        <v>826</v>
      </c>
      <c r="P1243" s="251" t="s">
        <v>826</v>
      </c>
      <c r="Q1243" s="251" t="s">
        <v>624</v>
      </c>
      <c r="R1243" s="251">
        <v>2004</v>
      </c>
      <c r="S1243" s="251" t="s">
        <v>859</v>
      </c>
      <c r="T1243" s="251">
        <v>12</v>
      </c>
      <c r="U1243" s="251" t="str">
        <f>VLOOKUP(J1243,'RBSA 2016 Equipment Mappings'!$C:$D,2,FALSE)</f>
        <v>Other</v>
      </c>
    </row>
    <row r="1244" spans="3:21" x14ac:dyDescent="0.25">
      <c r="C1244" s="251" t="s">
        <v>1889</v>
      </c>
      <c r="D1244" s="251">
        <v>1999</v>
      </c>
      <c r="E1244" s="251" t="s">
        <v>859</v>
      </c>
      <c r="F1244" s="251" t="s">
        <v>99</v>
      </c>
      <c r="G1244" s="251">
        <v>1882.4</v>
      </c>
      <c r="H1244" s="251">
        <v>1882.4</v>
      </c>
      <c r="I1244" s="251">
        <v>3</v>
      </c>
      <c r="J1244" s="251" t="s">
        <v>678</v>
      </c>
      <c r="K1244" s="251" t="s">
        <v>826</v>
      </c>
      <c r="L1244" s="251" t="s">
        <v>865</v>
      </c>
      <c r="M1244" s="251" t="s">
        <v>866</v>
      </c>
      <c r="N1244" s="251">
        <v>110000</v>
      </c>
      <c r="O1244" s="251" t="s">
        <v>826</v>
      </c>
      <c r="P1244" s="251" t="s">
        <v>826</v>
      </c>
      <c r="Q1244" s="251" t="s">
        <v>205</v>
      </c>
      <c r="R1244" s="251">
        <v>1997</v>
      </c>
      <c r="S1244" s="251" t="s">
        <v>859</v>
      </c>
      <c r="T1244" s="251">
        <v>19</v>
      </c>
      <c r="U1244" s="251" t="str">
        <f>VLOOKUP(J1244,'RBSA 2016 Equipment Mappings'!$C:$D,2,FALSE)</f>
        <v>gFAF</v>
      </c>
    </row>
    <row r="1245" spans="3:21" x14ac:dyDescent="0.25">
      <c r="C1245" s="251" t="s">
        <v>1890</v>
      </c>
      <c r="D1245" s="251">
        <v>1978</v>
      </c>
      <c r="E1245" s="251" t="s">
        <v>859</v>
      </c>
      <c r="F1245" s="251" t="s">
        <v>99</v>
      </c>
      <c r="G1245" s="251">
        <v>1882.4</v>
      </c>
      <c r="H1245" s="251">
        <v>1882.4</v>
      </c>
      <c r="I1245" s="251">
        <v>3</v>
      </c>
      <c r="J1245" s="251" t="s">
        <v>678</v>
      </c>
      <c r="K1245" s="251" t="s">
        <v>826</v>
      </c>
      <c r="L1245" s="251" t="s">
        <v>865</v>
      </c>
      <c r="M1245" s="251" t="s">
        <v>809</v>
      </c>
      <c r="N1245" s="251">
        <v>80000</v>
      </c>
      <c r="O1245" s="251" t="s">
        <v>826</v>
      </c>
      <c r="P1245" s="251" t="s">
        <v>826</v>
      </c>
      <c r="Q1245" s="251" t="s">
        <v>205</v>
      </c>
      <c r="R1245" s="251">
        <v>1990</v>
      </c>
      <c r="S1245" s="251" t="s">
        <v>859</v>
      </c>
      <c r="T1245" s="251">
        <v>26</v>
      </c>
      <c r="U1245" s="251" t="str">
        <f>VLOOKUP(J1245,'RBSA 2016 Equipment Mappings'!$C:$D,2,FALSE)</f>
        <v>gFAF</v>
      </c>
    </row>
    <row r="1246" spans="3:21" x14ac:dyDescent="0.25">
      <c r="C1246" s="251" t="s">
        <v>1891</v>
      </c>
      <c r="D1246" s="251">
        <v>1984</v>
      </c>
      <c r="E1246" s="251" t="s">
        <v>859</v>
      </c>
      <c r="F1246" s="251" t="s">
        <v>99</v>
      </c>
      <c r="G1246" s="251">
        <v>1882.4</v>
      </c>
      <c r="H1246" s="251">
        <v>1882.4</v>
      </c>
      <c r="I1246" s="251">
        <v>3</v>
      </c>
      <c r="J1246" s="251" t="s">
        <v>678</v>
      </c>
      <c r="K1246" s="251" t="s">
        <v>826</v>
      </c>
      <c r="L1246" s="251" t="s">
        <v>865</v>
      </c>
      <c r="M1246" s="251" t="s">
        <v>866</v>
      </c>
      <c r="N1246" s="251">
        <v>80000</v>
      </c>
      <c r="O1246" s="251" t="s">
        <v>826</v>
      </c>
      <c r="P1246" s="251" t="s">
        <v>826</v>
      </c>
      <c r="Q1246" s="251" t="s">
        <v>205</v>
      </c>
      <c r="R1246" s="251" t="s">
        <v>826</v>
      </c>
      <c r="S1246" s="251" t="s">
        <v>826</v>
      </c>
      <c r="T1246" s="251" t="s">
        <v>826</v>
      </c>
      <c r="U1246" s="251" t="str">
        <f>VLOOKUP(J1246,'RBSA 2016 Equipment Mappings'!$C:$D,2,FALSE)</f>
        <v>gFAF</v>
      </c>
    </row>
    <row r="1247" spans="3:21" x14ac:dyDescent="0.25">
      <c r="C1247" s="251" t="s">
        <v>1892</v>
      </c>
      <c r="D1247" s="251">
        <v>1936</v>
      </c>
      <c r="E1247" s="251" t="s">
        <v>859</v>
      </c>
      <c r="F1247" s="251" t="s">
        <v>99</v>
      </c>
      <c r="G1247" s="251">
        <v>1882.4</v>
      </c>
      <c r="H1247" s="251">
        <v>1882.4</v>
      </c>
      <c r="I1247" s="251">
        <v>3</v>
      </c>
      <c r="J1247" s="251" t="s">
        <v>678</v>
      </c>
      <c r="K1247" s="251" t="s">
        <v>826</v>
      </c>
      <c r="L1247" s="251" t="s">
        <v>865</v>
      </c>
      <c r="M1247" s="251" t="s">
        <v>861</v>
      </c>
      <c r="N1247" s="251">
        <v>60000</v>
      </c>
      <c r="O1247" s="251" t="s">
        <v>826</v>
      </c>
      <c r="P1247" s="251" t="s">
        <v>826</v>
      </c>
      <c r="Q1247" s="251" t="s">
        <v>205</v>
      </c>
      <c r="R1247" s="251">
        <v>2014</v>
      </c>
      <c r="S1247" s="251" t="s">
        <v>867</v>
      </c>
      <c r="T1247" s="251">
        <v>2</v>
      </c>
      <c r="U1247" s="251" t="str">
        <f>VLOOKUP(J1247,'RBSA 2016 Equipment Mappings'!$C:$D,2,FALSE)</f>
        <v>gFAF</v>
      </c>
    </row>
    <row r="1248" spans="3:21" x14ac:dyDescent="0.25">
      <c r="C1248" s="251" t="s">
        <v>1893</v>
      </c>
      <c r="D1248" s="251">
        <v>1994</v>
      </c>
      <c r="E1248" s="251" t="s">
        <v>859</v>
      </c>
      <c r="F1248" s="251" t="s">
        <v>99</v>
      </c>
      <c r="G1248" s="251">
        <v>1882.4</v>
      </c>
      <c r="H1248" s="251">
        <v>1882.4</v>
      </c>
      <c r="I1248" s="251">
        <v>3</v>
      </c>
      <c r="J1248" s="251" t="s">
        <v>624</v>
      </c>
      <c r="K1248" s="251" t="s">
        <v>1029</v>
      </c>
      <c r="L1248" s="251" t="s">
        <v>865</v>
      </c>
      <c r="M1248" s="251" t="s">
        <v>892</v>
      </c>
      <c r="N1248" s="251">
        <v>80000</v>
      </c>
      <c r="O1248" s="251" t="s">
        <v>826</v>
      </c>
      <c r="P1248" s="251" t="s">
        <v>826</v>
      </c>
      <c r="Q1248" s="251" t="s">
        <v>624</v>
      </c>
      <c r="R1248" s="251" t="s">
        <v>826</v>
      </c>
      <c r="S1248" s="251" t="s">
        <v>826</v>
      </c>
      <c r="T1248" s="251" t="s">
        <v>826</v>
      </c>
      <c r="U1248" s="251" t="str">
        <f>VLOOKUP(J1248,'RBSA 2016 Equipment Mappings'!$C:$D,2,FALSE)</f>
        <v>Other</v>
      </c>
    </row>
    <row r="1249" spans="3:21" x14ac:dyDescent="0.25">
      <c r="C1249" s="251" t="s">
        <v>1894</v>
      </c>
      <c r="D1249" s="251">
        <v>1980</v>
      </c>
      <c r="E1249" s="251" t="s">
        <v>859</v>
      </c>
      <c r="F1249" s="251" t="s">
        <v>99</v>
      </c>
      <c r="G1249" s="251">
        <v>1882.4</v>
      </c>
      <c r="H1249" s="251">
        <v>1882.4</v>
      </c>
      <c r="I1249" s="251">
        <v>2</v>
      </c>
      <c r="J1249" s="251" t="s">
        <v>678</v>
      </c>
      <c r="K1249" s="251" t="s">
        <v>826</v>
      </c>
      <c r="L1249" s="251" t="s">
        <v>953</v>
      </c>
      <c r="M1249" s="251" t="s">
        <v>866</v>
      </c>
      <c r="N1249" s="251">
        <v>80000</v>
      </c>
      <c r="O1249" s="251" t="s">
        <v>826</v>
      </c>
      <c r="P1249" s="251" t="s">
        <v>826</v>
      </c>
      <c r="Q1249" s="251" t="s">
        <v>205</v>
      </c>
      <c r="R1249" s="251">
        <v>2008</v>
      </c>
      <c r="S1249" s="251" t="s">
        <v>859</v>
      </c>
      <c r="T1249" s="251">
        <v>8</v>
      </c>
      <c r="U1249" s="251" t="str">
        <f>VLOOKUP(J1249,'RBSA 2016 Equipment Mappings'!$C:$D,2,FALSE)</f>
        <v>gFAF</v>
      </c>
    </row>
    <row r="1250" spans="3:21" x14ac:dyDescent="0.25">
      <c r="C1250" s="251" t="s">
        <v>1895</v>
      </c>
      <c r="D1250" s="251">
        <v>1941</v>
      </c>
      <c r="E1250" s="251" t="s">
        <v>859</v>
      </c>
      <c r="F1250" s="251" t="s">
        <v>99</v>
      </c>
      <c r="G1250" s="251">
        <v>1882.4</v>
      </c>
      <c r="H1250" s="251">
        <v>1882.4</v>
      </c>
      <c r="I1250" s="251">
        <v>3</v>
      </c>
      <c r="J1250" s="251" t="s">
        <v>678</v>
      </c>
      <c r="K1250" s="251" t="s">
        <v>826</v>
      </c>
      <c r="L1250" s="251" t="s">
        <v>865</v>
      </c>
      <c r="M1250" s="251" t="s">
        <v>861</v>
      </c>
      <c r="N1250" s="251">
        <v>88000</v>
      </c>
      <c r="O1250" s="251" t="s">
        <v>826</v>
      </c>
      <c r="P1250" s="251" t="s">
        <v>826</v>
      </c>
      <c r="Q1250" s="251" t="s">
        <v>205</v>
      </c>
      <c r="R1250" s="251">
        <v>2003</v>
      </c>
      <c r="S1250" s="251" t="s">
        <v>859</v>
      </c>
      <c r="T1250" s="251">
        <v>13</v>
      </c>
      <c r="U1250" s="251" t="str">
        <f>VLOOKUP(J1250,'RBSA 2016 Equipment Mappings'!$C:$D,2,FALSE)</f>
        <v>gFAF</v>
      </c>
    </row>
    <row r="1251" spans="3:21" x14ac:dyDescent="0.25">
      <c r="C1251" s="251" t="s">
        <v>1896</v>
      </c>
      <c r="D1251" s="251">
        <v>1958</v>
      </c>
      <c r="E1251" s="251" t="s">
        <v>859</v>
      </c>
      <c r="F1251" s="251" t="s">
        <v>99</v>
      </c>
      <c r="G1251" s="251">
        <v>1882.4</v>
      </c>
      <c r="H1251" s="251">
        <v>1882.4</v>
      </c>
      <c r="I1251" s="251">
        <v>3</v>
      </c>
      <c r="J1251" s="251" t="s">
        <v>678</v>
      </c>
      <c r="K1251" s="251" t="s">
        <v>826</v>
      </c>
      <c r="L1251" s="251" t="s">
        <v>865</v>
      </c>
      <c r="M1251" s="251" t="s">
        <v>892</v>
      </c>
      <c r="N1251" s="251">
        <v>80000</v>
      </c>
      <c r="O1251" s="251" t="s">
        <v>826</v>
      </c>
      <c r="P1251" s="251" t="s">
        <v>826</v>
      </c>
      <c r="Q1251" s="251" t="s">
        <v>205</v>
      </c>
      <c r="R1251" s="251">
        <v>2006</v>
      </c>
      <c r="S1251" s="251" t="s">
        <v>859</v>
      </c>
      <c r="T1251" s="251">
        <v>10</v>
      </c>
      <c r="U1251" s="251" t="str">
        <f>VLOOKUP(J1251,'RBSA 2016 Equipment Mappings'!$C:$D,2,FALSE)</f>
        <v>gFAF</v>
      </c>
    </row>
    <row r="1252" spans="3:21" x14ac:dyDescent="0.25">
      <c r="C1252" s="251" t="s">
        <v>1897</v>
      </c>
      <c r="D1252" s="251">
        <v>1975</v>
      </c>
      <c r="E1252" s="251" t="s">
        <v>859</v>
      </c>
      <c r="F1252" s="251" t="s">
        <v>99</v>
      </c>
      <c r="G1252" s="251">
        <v>1882.4</v>
      </c>
      <c r="H1252" s="251">
        <v>1882.4</v>
      </c>
      <c r="I1252" s="251">
        <v>3</v>
      </c>
      <c r="J1252" s="251" t="s">
        <v>624</v>
      </c>
      <c r="K1252" s="251" t="s">
        <v>1029</v>
      </c>
      <c r="L1252" s="251" t="s">
        <v>865</v>
      </c>
      <c r="M1252" s="251" t="s">
        <v>861</v>
      </c>
      <c r="N1252" s="251">
        <v>164000</v>
      </c>
      <c r="O1252" s="251" t="s">
        <v>826</v>
      </c>
      <c r="P1252" s="251" t="s">
        <v>826</v>
      </c>
      <c r="Q1252" s="251" t="s">
        <v>624</v>
      </c>
      <c r="R1252" s="251">
        <v>2004</v>
      </c>
      <c r="S1252" s="251" t="s">
        <v>859</v>
      </c>
      <c r="T1252" s="251">
        <v>12</v>
      </c>
      <c r="U1252" s="251" t="str">
        <f>VLOOKUP(J1252,'RBSA 2016 Equipment Mappings'!$C:$D,2,FALSE)</f>
        <v>Other</v>
      </c>
    </row>
    <row r="1253" spans="3:21" x14ac:dyDescent="0.25">
      <c r="C1253" s="251" t="s">
        <v>1898</v>
      </c>
      <c r="D1253" s="251">
        <v>1980</v>
      </c>
      <c r="E1253" s="251" t="s">
        <v>859</v>
      </c>
      <c r="F1253" s="251" t="s">
        <v>864</v>
      </c>
      <c r="G1253" s="251">
        <v>331.65</v>
      </c>
      <c r="H1253" s="251">
        <v>331.65</v>
      </c>
      <c r="I1253" s="251">
        <v>3</v>
      </c>
      <c r="J1253" s="251" t="s">
        <v>678</v>
      </c>
      <c r="K1253" s="251" t="s">
        <v>826</v>
      </c>
      <c r="L1253" s="251" t="s">
        <v>865</v>
      </c>
      <c r="M1253" s="251" t="s">
        <v>861</v>
      </c>
      <c r="N1253" s="251">
        <v>70000</v>
      </c>
      <c r="O1253" s="251" t="s">
        <v>826</v>
      </c>
      <c r="P1253" s="251" t="s">
        <v>826</v>
      </c>
      <c r="Q1253" s="251" t="s">
        <v>205</v>
      </c>
      <c r="R1253" s="251">
        <v>2010</v>
      </c>
      <c r="S1253" s="251" t="s">
        <v>859</v>
      </c>
      <c r="T1253" s="251">
        <v>6</v>
      </c>
      <c r="U1253" s="251" t="str">
        <f>VLOOKUP(J1253,'RBSA 2016 Equipment Mappings'!$C:$D,2,FALSE)</f>
        <v>gFAF</v>
      </c>
    </row>
    <row r="1254" spans="3:21" x14ac:dyDescent="0.25">
      <c r="C1254" s="251" t="s">
        <v>1899</v>
      </c>
      <c r="D1254" s="251">
        <v>1968</v>
      </c>
      <c r="E1254" s="251" t="s">
        <v>859</v>
      </c>
      <c r="F1254" s="251" t="s">
        <v>99</v>
      </c>
      <c r="G1254" s="251">
        <v>1882.4</v>
      </c>
      <c r="H1254" s="251">
        <v>1882.4</v>
      </c>
      <c r="I1254" s="251">
        <v>3</v>
      </c>
      <c r="J1254" s="251" t="s">
        <v>830</v>
      </c>
      <c r="K1254" s="251" t="s">
        <v>869</v>
      </c>
      <c r="L1254" s="251" t="s">
        <v>870</v>
      </c>
      <c r="M1254" s="251" t="s">
        <v>809</v>
      </c>
      <c r="N1254" s="251" t="s">
        <v>826</v>
      </c>
      <c r="O1254" s="251" t="s">
        <v>826</v>
      </c>
      <c r="P1254" s="251" t="s">
        <v>826</v>
      </c>
      <c r="Q1254" s="251" t="s">
        <v>826</v>
      </c>
      <c r="R1254" s="251" t="s">
        <v>826</v>
      </c>
      <c r="S1254" s="251" t="s">
        <v>826</v>
      </c>
      <c r="T1254" s="251" t="s">
        <v>826</v>
      </c>
      <c r="U1254" s="251" t="str">
        <f>VLOOKUP(J1254,'RBSA 2016 Equipment Mappings'!$C:$D,2,FALSE)</f>
        <v>Other</v>
      </c>
    </row>
    <row r="1255" spans="3:21" x14ac:dyDescent="0.25">
      <c r="C1255" s="251" t="s">
        <v>1900</v>
      </c>
      <c r="D1255" s="251">
        <v>1998</v>
      </c>
      <c r="E1255" s="251" t="s">
        <v>859</v>
      </c>
      <c r="F1255" s="251" t="s">
        <v>99</v>
      </c>
      <c r="G1255" s="251">
        <v>1882.4</v>
      </c>
      <c r="H1255" s="251">
        <v>1882.4</v>
      </c>
      <c r="I1255" s="251">
        <v>3</v>
      </c>
      <c r="J1255" s="251" t="s">
        <v>678</v>
      </c>
      <c r="K1255" s="251" t="s">
        <v>826</v>
      </c>
      <c r="L1255" s="251" t="s">
        <v>865</v>
      </c>
      <c r="M1255" s="251" t="s">
        <v>866</v>
      </c>
      <c r="N1255" s="251">
        <v>46000</v>
      </c>
      <c r="O1255" s="251" t="s">
        <v>826</v>
      </c>
      <c r="P1255" s="251" t="s">
        <v>826</v>
      </c>
      <c r="Q1255" s="251" t="s">
        <v>205</v>
      </c>
      <c r="R1255" s="251">
        <v>1996</v>
      </c>
      <c r="S1255" s="251" t="s">
        <v>859</v>
      </c>
      <c r="T1255" s="251">
        <v>20</v>
      </c>
      <c r="U1255" s="251" t="str">
        <f>VLOOKUP(J1255,'RBSA 2016 Equipment Mappings'!$C:$D,2,FALSE)</f>
        <v>gFAF</v>
      </c>
    </row>
    <row r="1256" spans="3:21" x14ac:dyDescent="0.25">
      <c r="C1256" s="251" t="s">
        <v>1901</v>
      </c>
      <c r="D1256" s="251">
        <v>1953</v>
      </c>
      <c r="E1256" s="251" t="s">
        <v>859</v>
      </c>
      <c r="F1256" s="251" t="s">
        <v>99</v>
      </c>
      <c r="G1256" s="251">
        <v>1882.4</v>
      </c>
      <c r="H1256" s="251">
        <v>1882.4</v>
      </c>
      <c r="I1256" s="251">
        <v>3</v>
      </c>
      <c r="J1256" s="251" t="s">
        <v>678</v>
      </c>
      <c r="K1256" s="251" t="s">
        <v>826</v>
      </c>
      <c r="L1256" s="251" t="s">
        <v>865</v>
      </c>
      <c r="M1256" s="251" t="s">
        <v>861</v>
      </c>
      <c r="N1256" s="251">
        <v>75000</v>
      </c>
      <c r="O1256" s="251" t="s">
        <v>826</v>
      </c>
      <c r="P1256" s="251" t="s">
        <v>826</v>
      </c>
      <c r="Q1256" s="251" t="s">
        <v>205</v>
      </c>
      <c r="R1256" s="251" t="s">
        <v>826</v>
      </c>
      <c r="S1256" s="251" t="s">
        <v>826</v>
      </c>
      <c r="T1256" s="251" t="s">
        <v>826</v>
      </c>
      <c r="U1256" s="251" t="str">
        <f>VLOOKUP(J1256,'RBSA 2016 Equipment Mappings'!$C:$D,2,FALSE)</f>
        <v>gFAF</v>
      </c>
    </row>
    <row r="1257" spans="3:21" x14ac:dyDescent="0.25">
      <c r="C1257" s="251" t="s">
        <v>1902</v>
      </c>
      <c r="D1257" s="251">
        <v>1977</v>
      </c>
      <c r="E1257" s="251" t="s">
        <v>859</v>
      </c>
      <c r="F1257" s="251" t="s">
        <v>99</v>
      </c>
      <c r="G1257" s="251">
        <v>1882.4</v>
      </c>
      <c r="H1257" s="251">
        <v>1882.4</v>
      </c>
      <c r="I1257" s="251">
        <v>3</v>
      </c>
      <c r="J1257" s="251" t="s">
        <v>835</v>
      </c>
      <c r="K1257" s="251" t="s">
        <v>826</v>
      </c>
      <c r="L1257" s="251" t="s">
        <v>8</v>
      </c>
      <c r="M1257" s="251" t="s">
        <v>861</v>
      </c>
      <c r="N1257" s="251" t="s">
        <v>826</v>
      </c>
      <c r="O1257" s="251" t="s">
        <v>826</v>
      </c>
      <c r="P1257" s="251" t="s">
        <v>826</v>
      </c>
      <c r="Q1257" s="251" t="s">
        <v>826</v>
      </c>
      <c r="R1257" s="251" t="s">
        <v>826</v>
      </c>
      <c r="S1257" s="251" t="s">
        <v>826</v>
      </c>
      <c r="T1257" s="251" t="s">
        <v>826</v>
      </c>
      <c r="U1257" s="251" t="str">
        <f>VLOOKUP(J1257,'RBSA 2016 Equipment Mappings'!$C:$D,2,FALSE)</f>
        <v>Zonal</v>
      </c>
    </row>
    <row r="1258" spans="3:21" x14ac:dyDescent="0.25">
      <c r="C1258" s="251" t="s">
        <v>1903</v>
      </c>
      <c r="D1258" s="251">
        <v>1950</v>
      </c>
      <c r="E1258" s="251" t="s">
        <v>859</v>
      </c>
      <c r="F1258" s="251" t="s">
        <v>864</v>
      </c>
      <c r="G1258" s="251">
        <v>331.65</v>
      </c>
      <c r="H1258" s="251">
        <v>331.65</v>
      </c>
      <c r="I1258" s="251">
        <v>3</v>
      </c>
      <c r="J1258" s="251" t="s">
        <v>624</v>
      </c>
      <c r="K1258" s="251" t="s">
        <v>1029</v>
      </c>
      <c r="L1258" s="251" t="s">
        <v>865</v>
      </c>
      <c r="M1258" s="251" t="s">
        <v>861</v>
      </c>
      <c r="N1258" s="251" t="s">
        <v>826</v>
      </c>
      <c r="O1258" s="251" t="s">
        <v>826</v>
      </c>
      <c r="P1258" s="251" t="s">
        <v>826</v>
      </c>
      <c r="Q1258" s="251" t="s">
        <v>624</v>
      </c>
      <c r="R1258" s="251" t="s">
        <v>826</v>
      </c>
      <c r="S1258" s="251" t="s">
        <v>826</v>
      </c>
      <c r="T1258" s="251" t="s">
        <v>826</v>
      </c>
      <c r="U1258" s="251" t="str">
        <f>VLOOKUP(J1258,'RBSA 2016 Equipment Mappings'!$C:$D,2,FALSE)</f>
        <v>Other</v>
      </c>
    </row>
    <row r="1259" spans="3:21" x14ac:dyDescent="0.25">
      <c r="C1259" s="251" t="s">
        <v>1904</v>
      </c>
      <c r="D1259" s="251">
        <v>1986</v>
      </c>
      <c r="E1259" s="251" t="s">
        <v>859</v>
      </c>
      <c r="F1259" s="251" t="s">
        <v>99</v>
      </c>
      <c r="G1259" s="251">
        <v>2661.5</v>
      </c>
      <c r="H1259" s="251">
        <v>2661.5</v>
      </c>
      <c r="I1259" s="251">
        <v>2</v>
      </c>
      <c r="J1259" s="251" t="s">
        <v>830</v>
      </c>
      <c r="K1259" s="251" t="s">
        <v>869</v>
      </c>
      <c r="L1259" s="251" t="s">
        <v>870</v>
      </c>
      <c r="M1259" s="251" t="s">
        <v>861</v>
      </c>
      <c r="N1259" s="251" t="s">
        <v>826</v>
      </c>
      <c r="O1259" s="251" t="s">
        <v>826</v>
      </c>
      <c r="P1259" s="251" t="s">
        <v>826</v>
      </c>
      <c r="Q1259" s="251" t="s">
        <v>826</v>
      </c>
      <c r="R1259" s="251" t="s">
        <v>826</v>
      </c>
      <c r="S1259" s="251" t="s">
        <v>826</v>
      </c>
      <c r="T1259" s="251" t="s">
        <v>826</v>
      </c>
      <c r="U1259" s="251" t="str">
        <f>VLOOKUP(J1259,'RBSA 2016 Equipment Mappings'!$C:$D,2,FALSE)</f>
        <v>Other</v>
      </c>
    </row>
    <row r="1260" spans="3:21" x14ac:dyDescent="0.25">
      <c r="C1260" s="251" t="s">
        <v>1905</v>
      </c>
      <c r="D1260" s="251">
        <v>1973</v>
      </c>
      <c r="E1260" s="251" t="s">
        <v>859</v>
      </c>
      <c r="F1260" s="251" t="s">
        <v>99</v>
      </c>
      <c r="G1260" s="251">
        <v>1882.4</v>
      </c>
      <c r="H1260" s="251">
        <v>941.2</v>
      </c>
      <c r="I1260" s="251">
        <v>3</v>
      </c>
      <c r="J1260" s="251" t="s">
        <v>678</v>
      </c>
      <c r="K1260" s="251" t="s">
        <v>826</v>
      </c>
      <c r="L1260" s="251" t="s">
        <v>865</v>
      </c>
      <c r="M1260" s="251" t="s">
        <v>866</v>
      </c>
      <c r="N1260" s="251">
        <v>88000</v>
      </c>
      <c r="O1260" s="251" t="s">
        <v>826</v>
      </c>
      <c r="P1260" s="251" t="s">
        <v>826</v>
      </c>
      <c r="Q1260" s="251" t="s">
        <v>205</v>
      </c>
      <c r="R1260" s="251">
        <v>2012</v>
      </c>
      <c r="S1260" s="251" t="s">
        <v>867</v>
      </c>
      <c r="T1260" s="251">
        <v>4</v>
      </c>
      <c r="U1260" s="251" t="str">
        <f>VLOOKUP(J1260,'RBSA 2016 Equipment Mappings'!$C:$D,2,FALSE)</f>
        <v>gFAF</v>
      </c>
    </row>
    <row r="1261" spans="3:21" x14ac:dyDescent="0.25">
      <c r="C1261" s="251" t="s">
        <v>1905</v>
      </c>
      <c r="D1261" s="251">
        <v>1973</v>
      </c>
      <c r="E1261" s="251" t="s">
        <v>859</v>
      </c>
      <c r="F1261" s="251" t="s">
        <v>99</v>
      </c>
      <c r="G1261" s="251">
        <v>1882.4</v>
      </c>
      <c r="H1261" s="251">
        <v>941.2</v>
      </c>
      <c r="I1261" s="251">
        <v>3</v>
      </c>
      <c r="J1261" s="251" t="s">
        <v>678</v>
      </c>
      <c r="K1261" s="251" t="s">
        <v>826</v>
      </c>
      <c r="L1261" s="251" t="s">
        <v>865</v>
      </c>
      <c r="M1261" s="251" t="s">
        <v>866</v>
      </c>
      <c r="N1261" s="251">
        <v>88000</v>
      </c>
      <c r="O1261" s="251" t="s">
        <v>826</v>
      </c>
      <c r="P1261" s="251" t="s">
        <v>826</v>
      </c>
      <c r="Q1261" s="251" t="s">
        <v>205</v>
      </c>
      <c r="R1261" s="251" t="s">
        <v>826</v>
      </c>
      <c r="S1261" s="251" t="s">
        <v>826</v>
      </c>
      <c r="T1261" s="251" t="s">
        <v>826</v>
      </c>
      <c r="U1261" s="251" t="str">
        <f>VLOOKUP(J1261,'RBSA 2016 Equipment Mappings'!$C:$D,2,FALSE)</f>
        <v>gFAF</v>
      </c>
    </row>
    <row r="1262" spans="3:21" x14ac:dyDescent="0.25">
      <c r="C1262" s="251" t="s">
        <v>1906</v>
      </c>
      <c r="D1262" s="251">
        <v>1982</v>
      </c>
      <c r="E1262" s="251" t="s">
        <v>859</v>
      </c>
      <c r="F1262" s="251" t="s">
        <v>99</v>
      </c>
      <c r="G1262" s="251">
        <v>2661.5</v>
      </c>
      <c r="H1262" s="251">
        <v>2661.5</v>
      </c>
      <c r="I1262" s="251">
        <v>3</v>
      </c>
      <c r="J1262" s="251" t="s">
        <v>830</v>
      </c>
      <c r="K1262" s="251" t="s">
        <v>869</v>
      </c>
      <c r="L1262" s="251" t="s">
        <v>953</v>
      </c>
      <c r="M1262" s="251" t="s">
        <v>938</v>
      </c>
      <c r="N1262" s="251">
        <v>43000</v>
      </c>
      <c r="O1262" s="251" t="s">
        <v>826</v>
      </c>
      <c r="P1262" s="251" t="s">
        <v>826</v>
      </c>
      <c r="Q1262" s="251" t="s">
        <v>826</v>
      </c>
      <c r="R1262" s="251" t="s">
        <v>826</v>
      </c>
      <c r="S1262" s="251" t="s">
        <v>826</v>
      </c>
      <c r="T1262" s="251" t="s">
        <v>826</v>
      </c>
      <c r="U1262" s="251" t="str">
        <f>VLOOKUP(J1262,'RBSA 2016 Equipment Mappings'!$C:$D,2,FALSE)</f>
        <v>Other</v>
      </c>
    </row>
    <row r="1263" spans="3:21" x14ac:dyDescent="0.25">
      <c r="C1263" s="251" t="s">
        <v>1907</v>
      </c>
      <c r="D1263" s="251">
        <v>1972</v>
      </c>
      <c r="E1263" s="251" t="s">
        <v>859</v>
      </c>
      <c r="F1263" s="251" t="s">
        <v>864</v>
      </c>
      <c r="G1263" s="251">
        <v>331.65</v>
      </c>
      <c r="H1263" s="251">
        <v>331.65</v>
      </c>
      <c r="I1263" s="251">
        <v>3</v>
      </c>
      <c r="J1263" s="251" t="s">
        <v>678</v>
      </c>
      <c r="K1263" s="251" t="s">
        <v>826</v>
      </c>
      <c r="L1263" s="251" t="s">
        <v>865</v>
      </c>
      <c r="M1263" s="251" t="s">
        <v>892</v>
      </c>
      <c r="N1263" s="251">
        <v>80000</v>
      </c>
      <c r="O1263" s="251" t="s">
        <v>826</v>
      </c>
      <c r="P1263" s="251" t="s">
        <v>826</v>
      </c>
      <c r="Q1263" s="251" t="s">
        <v>205</v>
      </c>
      <c r="R1263" s="251" t="s">
        <v>826</v>
      </c>
      <c r="S1263" s="251" t="s">
        <v>826</v>
      </c>
      <c r="T1263" s="251" t="s">
        <v>826</v>
      </c>
      <c r="U1263" s="251" t="str">
        <f>VLOOKUP(J1263,'RBSA 2016 Equipment Mappings'!$C:$D,2,FALSE)</f>
        <v>gFAF</v>
      </c>
    </row>
    <row r="1264" spans="3:21" x14ac:dyDescent="0.25">
      <c r="C1264" s="251" t="s">
        <v>1908</v>
      </c>
      <c r="D1264" s="251">
        <v>2007</v>
      </c>
      <c r="E1264" s="251" t="s">
        <v>859</v>
      </c>
      <c r="F1264" s="251" t="s">
        <v>99</v>
      </c>
      <c r="G1264" s="251">
        <v>1882.4</v>
      </c>
      <c r="H1264" s="251">
        <v>1882.4</v>
      </c>
      <c r="I1264" s="251">
        <v>3</v>
      </c>
      <c r="J1264" s="251" t="s">
        <v>678</v>
      </c>
      <c r="K1264" s="251" t="s">
        <v>826</v>
      </c>
      <c r="L1264" s="251" t="s">
        <v>865</v>
      </c>
      <c r="M1264" s="251" t="s">
        <v>866</v>
      </c>
      <c r="N1264" s="251">
        <v>75000</v>
      </c>
      <c r="O1264" s="251" t="s">
        <v>826</v>
      </c>
      <c r="P1264" s="251" t="s">
        <v>826</v>
      </c>
      <c r="Q1264" s="251" t="s">
        <v>205</v>
      </c>
      <c r="R1264" s="251">
        <v>2007</v>
      </c>
      <c r="S1264" s="251" t="s">
        <v>859</v>
      </c>
      <c r="T1264" s="251">
        <v>9</v>
      </c>
      <c r="U1264" s="251" t="str">
        <f>VLOOKUP(J1264,'RBSA 2016 Equipment Mappings'!$C:$D,2,FALSE)</f>
        <v>gFAF</v>
      </c>
    </row>
    <row r="1265" spans="3:21" x14ac:dyDescent="0.25">
      <c r="C1265" s="251" t="s">
        <v>1909</v>
      </c>
      <c r="D1265" s="251">
        <v>1984</v>
      </c>
      <c r="E1265" s="251" t="s">
        <v>859</v>
      </c>
      <c r="F1265" s="251" t="s">
        <v>99</v>
      </c>
      <c r="G1265" s="251">
        <v>1882.4</v>
      </c>
      <c r="H1265" s="251">
        <v>941.2</v>
      </c>
      <c r="I1265" s="251">
        <v>3</v>
      </c>
      <c r="J1265" s="251" t="s">
        <v>829</v>
      </c>
      <c r="K1265" s="251" t="s">
        <v>920</v>
      </c>
      <c r="L1265" s="251" t="s">
        <v>953</v>
      </c>
      <c r="M1265" s="251" t="s">
        <v>861</v>
      </c>
      <c r="N1265" s="251">
        <v>36500</v>
      </c>
      <c r="O1265" s="251" t="s">
        <v>826</v>
      </c>
      <c r="P1265" s="251" t="s">
        <v>826</v>
      </c>
      <c r="Q1265" s="251" t="s">
        <v>862</v>
      </c>
      <c r="R1265" s="251" t="s">
        <v>826</v>
      </c>
      <c r="S1265" s="251" t="s">
        <v>826</v>
      </c>
      <c r="T1265" s="251" t="s">
        <v>826</v>
      </c>
      <c r="U1265" s="251" t="str">
        <f>VLOOKUP(J1265,'RBSA 2016 Equipment Mappings'!$C:$D,2,FALSE)</f>
        <v>Zonal</v>
      </c>
    </row>
    <row r="1266" spans="3:21" x14ac:dyDescent="0.25">
      <c r="C1266" s="251" t="s">
        <v>1909</v>
      </c>
      <c r="D1266" s="251">
        <v>1984</v>
      </c>
      <c r="E1266" s="251" t="s">
        <v>859</v>
      </c>
      <c r="F1266" s="251" t="s">
        <v>99</v>
      </c>
      <c r="G1266" s="251">
        <v>1882.4</v>
      </c>
      <c r="H1266" s="251">
        <v>941.2</v>
      </c>
      <c r="I1266" s="251">
        <v>3</v>
      </c>
      <c r="J1266" s="251" t="s">
        <v>829</v>
      </c>
      <c r="K1266" s="251" t="s">
        <v>920</v>
      </c>
      <c r="L1266" s="251" t="s">
        <v>953</v>
      </c>
      <c r="M1266" s="251" t="s">
        <v>861</v>
      </c>
      <c r="N1266" s="251">
        <v>20700</v>
      </c>
      <c r="O1266" s="251" t="s">
        <v>826</v>
      </c>
      <c r="P1266" s="251" t="s">
        <v>826</v>
      </c>
      <c r="Q1266" s="251" t="s">
        <v>862</v>
      </c>
      <c r="R1266" s="251" t="s">
        <v>826</v>
      </c>
      <c r="S1266" s="251" t="s">
        <v>826</v>
      </c>
      <c r="T1266" s="251" t="s">
        <v>826</v>
      </c>
      <c r="U1266" s="251" t="str">
        <f>VLOOKUP(J1266,'RBSA 2016 Equipment Mappings'!$C:$D,2,FALSE)</f>
        <v>Zonal</v>
      </c>
    </row>
    <row r="1267" spans="3:21" x14ac:dyDescent="0.25">
      <c r="C1267" s="251" t="s">
        <v>1910</v>
      </c>
      <c r="D1267" s="251">
        <v>1993</v>
      </c>
      <c r="E1267" s="251" t="s">
        <v>859</v>
      </c>
      <c r="F1267" s="251" t="s">
        <v>99</v>
      </c>
      <c r="G1267" s="251">
        <v>2661.5</v>
      </c>
      <c r="H1267" s="251">
        <v>2661.5</v>
      </c>
      <c r="I1267" s="251">
        <v>3</v>
      </c>
      <c r="J1267" s="251" t="s">
        <v>836</v>
      </c>
      <c r="K1267" s="251" t="s">
        <v>1467</v>
      </c>
      <c r="L1267" s="251" t="s">
        <v>8</v>
      </c>
      <c r="M1267" s="251" t="s">
        <v>866</v>
      </c>
      <c r="N1267" s="251" t="s">
        <v>826</v>
      </c>
      <c r="O1267" s="251" t="s">
        <v>826</v>
      </c>
      <c r="P1267" s="251" t="s">
        <v>826</v>
      </c>
      <c r="Q1267" s="251" t="s">
        <v>874</v>
      </c>
      <c r="R1267" s="251">
        <v>2014</v>
      </c>
      <c r="S1267" s="251" t="s">
        <v>867</v>
      </c>
      <c r="T1267" s="251">
        <v>2</v>
      </c>
      <c r="U1267" s="251" t="str">
        <f>VLOOKUP(J1267,'RBSA 2016 Equipment Mappings'!$C:$D,2,FALSE)</f>
        <v>GSHP</v>
      </c>
    </row>
    <row r="1268" spans="3:21" x14ac:dyDescent="0.25">
      <c r="C1268" s="251" t="s">
        <v>1911</v>
      </c>
      <c r="D1268" s="251">
        <v>1947</v>
      </c>
      <c r="E1268" s="251" t="s">
        <v>859</v>
      </c>
      <c r="F1268" s="251" t="s">
        <v>99</v>
      </c>
      <c r="G1268" s="251">
        <v>1882.4</v>
      </c>
      <c r="H1268" s="251">
        <v>1882.4</v>
      </c>
      <c r="I1268" s="251">
        <v>3</v>
      </c>
      <c r="J1268" s="251" t="s">
        <v>678</v>
      </c>
      <c r="K1268" s="251" t="s">
        <v>826</v>
      </c>
      <c r="L1268" s="251" t="s">
        <v>865</v>
      </c>
      <c r="M1268" s="251" t="s">
        <v>866</v>
      </c>
      <c r="N1268" s="251">
        <v>60000</v>
      </c>
      <c r="O1268" s="251" t="s">
        <v>826</v>
      </c>
      <c r="P1268" s="251" t="s">
        <v>826</v>
      </c>
      <c r="Q1268" s="251" t="s">
        <v>205</v>
      </c>
      <c r="R1268" s="251">
        <v>2010</v>
      </c>
      <c r="S1268" s="251" t="s">
        <v>859</v>
      </c>
      <c r="T1268" s="251">
        <v>6</v>
      </c>
      <c r="U1268" s="251" t="str">
        <f>VLOOKUP(J1268,'RBSA 2016 Equipment Mappings'!$C:$D,2,FALSE)</f>
        <v>gFAF</v>
      </c>
    </row>
    <row r="1269" spans="3:21" x14ac:dyDescent="0.25">
      <c r="C1269" s="251" t="s">
        <v>1912</v>
      </c>
      <c r="D1269" s="251">
        <v>1967</v>
      </c>
      <c r="E1269" s="251" t="s">
        <v>859</v>
      </c>
      <c r="F1269" s="251" t="s">
        <v>99</v>
      </c>
      <c r="G1269" s="251">
        <v>1882.4</v>
      </c>
      <c r="H1269" s="251">
        <v>313.73333333333301</v>
      </c>
      <c r="I1269" s="251">
        <v>3</v>
      </c>
      <c r="J1269" s="251" t="s">
        <v>835</v>
      </c>
      <c r="K1269" s="251" t="s">
        <v>826</v>
      </c>
      <c r="L1269" s="251" t="s">
        <v>8</v>
      </c>
      <c r="M1269" s="251" t="s">
        <v>861</v>
      </c>
      <c r="N1269" s="251" t="s">
        <v>826</v>
      </c>
      <c r="O1269" s="251" t="s">
        <v>826</v>
      </c>
      <c r="P1269" s="251" t="s">
        <v>826</v>
      </c>
      <c r="Q1269" s="251" t="s">
        <v>826</v>
      </c>
      <c r="R1269" s="251" t="s">
        <v>826</v>
      </c>
      <c r="S1269" s="251" t="s">
        <v>826</v>
      </c>
      <c r="T1269" s="251" t="s">
        <v>826</v>
      </c>
      <c r="U1269" s="251" t="str">
        <f>VLOOKUP(J1269,'RBSA 2016 Equipment Mappings'!$C:$D,2,FALSE)</f>
        <v>Zonal</v>
      </c>
    </row>
    <row r="1270" spans="3:21" x14ac:dyDescent="0.25">
      <c r="C1270" s="251" t="s">
        <v>1912</v>
      </c>
      <c r="D1270" s="251">
        <v>1967</v>
      </c>
      <c r="E1270" s="251" t="s">
        <v>859</v>
      </c>
      <c r="F1270" s="251" t="s">
        <v>99</v>
      </c>
      <c r="G1270" s="251">
        <v>1882.4</v>
      </c>
      <c r="H1270" s="251">
        <v>313.73333333333301</v>
      </c>
      <c r="I1270" s="251">
        <v>3</v>
      </c>
      <c r="J1270" s="251" t="s">
        <v>835</v>
      </c>
      <c r="K1270" s="251" t="s">
        <v>826</v>
      </c>
      <c r="L1270" s="251" t="s">
        <v>8</v>
      </c>
      <c r="M1270" s="251" t="s">
        <v>861</v>
      </c>
      <c r="N1270" s="251" t="s">
        <v>826</v>
      </c>
      <c r="O1270" s="251" t="s">
        <v>826</v>
      </c>
      <c r="P1270" s="251" t="s">
        <v>826</v>
      </c>
      <c r="Q1270" s="251" t="s">
        <v>826</v>
      </c>
      <c r="R1270" s="251" t="s">
        <v>826</v>
      </c>
      <c r="S1270" s="251" t="s">
        <v>826</v>
      </c>
      <c r="T1270" s="251" t="s">
        <v>826</v>
      </c>
      <c r="U1270" s="251" t="str">
        <f>VLOOKUP(J1270,'RBSA 2016 Equipment Mappings'!$C:$D,2,FALSE)</f>
        <v>Zonal</v>
      </c>
    </row>
    <row r="1271" spans="3:21" x14ac:dyDescent="0.25">
      <c r="C1271" s="251" t="s">
        <v>1912</v>
      </c>
      <c r="D1271" s="251">
        <v>1967</v>
      </c>
      <c r="E1271" s="251" t="s">
        <v>859</v>
      </c>
      <c r="F1271" s="251" t="s">
        <v>99</v>
      </c>
      <c r="G1271" s="251">
        <v>1882.4</v>
      </c>
      <c r="H1271" s="251">
        <v>313.73333333333301</v>
      </c>
      <c r="I1271" s="251">
        <v>3</v>
      </c>
      <c r="J1271" s="251" t="s">
        <v>835</v>
      </c>
      <c r="K1271" s="251" t="s">
        <v>826</v>
      </c>
      <c r="L1271" s="251" t="s">
        <v>8</v>
      </c>
      <c r="M1271" s="251" t="s">
        <v>861</v>
      </c>
      <c r="N1271" s="251" t="s">
        <v>826</v>
      </c>
      <c r="O1271" s="251" t="s">
        <v>826</v>
      </c>
      <c r="P1271" s="251" t="s">
        <v>826</v>
      </c>
      <c r="Q1271" s="251" t="s">
        <v>826</v>
      </c>
      <c r="R1271" s="251" t="s">
        <v>826</v>
      </c>
      <c r="S1271" s="251" t="s">
        <v>826</v>
      </c>
      <c r="T1271" s="251" t="s">
        <v>826</v>
      </c>
      <c r="U1271" s="251" t="str">
        <f>VLOOKUP(J1271,'RBSA 2016 Equipment Mappings'!$C:$D,2,FALSE)</f>
        <v>Zonal</v>
      </c>
    </row>
    <row r="1272" spans="3:21" x14ac:dyDescent="0.25">
      <c r="C1272" s="251" t="s">
        <v>1912</v>
      </c>
      <c r="D1272" s="251">
        <v>1967</v>
      </c>
      <c r="E1272" s="251" t="s">
        <v>859</v>
      </c>
      <c r="F1272" s="251" t="s">
        <v>99</v>
      </c>
      <c r="G1272" s="251">
        <v>1882.4</v>
      </c>
      <c r="H1272" s="251">
        <v>313.73333333333301</v>
      </c>
      <c r="I1272" s="251">
        <v>3</v>
      </c>
      <c r="J1272" s="251" t="s">
        <v>835</v>
      </c>
      <c r="K1272" s="251" t="s">
        <v>826</v>
      </c>
      <c r="L1272" s="251" t="s">
        <v>8</v>
      </c>
      <c r="M1272" s="251" t="s">
        <v>861</v>
      </c>
      <c r="N1272" s="251" t="s">
        <v>826</v>
      </c>
      <c r="O1272" s="251" t="s">
        <v>826</v>
      </c>
      <c r="P1272" s="251" t="s">
        <v>826</v>
      </c>
      <c r="Q1272" s="251" t="s">
        <v>826</v>
      </c>
      <c r="R1272" s="251" t="s">
        <v>826</v>
      </c>
      <c r="S1272" s="251" t="s">
        <v>826</v>
      </c>
      <c r="T1272" s="251" t="s">
        <v>826</v>
      </c>
      <c r="U1272" s="251" t="str">
        <f>VLOOKUP(J1272,'RBSA 2016 Equipment Mappings'!$C:$D,2,FALSE)</f>
        <v>Zonal</v>
      </c>
    </row>
    <row r="1273" spans="3:21" x14ac:dyDescent="0.25">
      <c r="C1273" s="251" t="s">
        <v>1912</v>
      </c>
      <c r="D1273" s="251">
        <v>1967</v>
      </c>
      <c r="E1273" s="251" t="s">
        <v>859</v>
      </c>
      <c r="F1273" s="251" t="s">
        <v>99</v>
      </c>
      <c r="G1273" s="251">
        <v>1882.4</v>
      </c>
      <c r="H1273" s="251">
        <v>313.73333333333301</v>
      </c>
      <c r="I1273" s="251">
        <v>3</v>
      </c>
      <c r="J1273" s="251" t="s">
        <v>835</v>
      </c>
      <c r="K1273" s="251" t="s">
        <v>826</v>
      </c>
      <c r="L1273" s="251" t="s">
        <v>8</v>
      </c>
      <c r="M1273" s="251" t="s">
        <v>861</v>
      </c>
      <c r="N1273" s="251" t="s">
        <v>826</v>
      </c>
      <c r="O1273" s="251" t="s">
        <v>826</v>
      </c>
      <c r="P1273" s="251" t="s">
        <v>826</v>
      </c>
      <c r="Q1273" s="251" t="s">
        <v>826</v>
      </c>
      <c r="R1273" s="251" t="s">
        <v>826</v>
      </c>
      <c r="S1273" s="251" t="s">
        <v>826</v>
      </c>
      <c r="T1273" s="251" t="s">
        <v>826</v>
      </c>
      <c r="U1273" s="251" t="str">
        <f>VLOOKUP(J1273,'RBSA 2016 Equipment Mappings'!$C:$D,2,FALSE)</f>
        <v>Zonal</v>
      </c>
    </row>
    <row r="1274" spans="3:21" x14ac:dyDescent="0.25">
      <c r="C1274" s="251" t="s">
        <v>1912</v>
      </c>
      <c r="D1274" s="251">
        <v>1967</v>
      </c>
      <c r="E1274" s="251" t="s">
        <v>859</v>
      </c>
      <c r="F1274" s="251" t="s">
        <v>99</v>
      </c>
      <c r="G1274" s="251">
        <v>1882.4</v>
      </c>
      <c r="H1274" s="251">
        <v>313.73333333333301</v>
      </c>
      <c r="I1274" s="251">
        <v>3</v>
      </c>
      <c r="J1274" s="251" t="s">
        <v>835</v>
      </c>
      <c r="K1274" s="251" t="s">
        <v>826</v>
      </c>
      <c r="L1274" s="251" t="s">
        <v>8</v>
      </c>
      <c r="M1274" s="251" t="s">
        <v>861</v>
      </c>
      <c r="N1274" s="251" t="s">
        <v>826</v>
      </c>
      <c r="O1274" s="251" t="s">
        <v>826</v>
      </c>
      <c r="P1274" s="251" t="s">
        <v>826</v>
      </c>
      <c r="Q1274" s="251" t="s">
        <v>826</v>
      </c>
      <c r="R1274" s="251" t="s">
        <v>826</v>
      </c>
      <c r="S1274" s="251" t="s">
        <v>826</v>
      </c>
      <c r="T1274" s="251" t="s">
        <v>826</v>
      </c>
      <c r="U1274" s="251" t="str">
        <f>VLOOKUP(J1274,'RBSA 2016 Equipment Mappings'!$C:$D,2,FALSE)</f>
        <v>Zonal</v>
      </c>
    </row>
    <row r="1275" spans="3:21" x14ac:dyDescent="0.25">
      <c r="C1275" s="251" t="s">
        <v>1913</v>
      </c>
      <c r="D1275" s="251">
        <v>2006</v>
      </c>
      <c r="E1275" s="251" t="s">
        <v>859</v>
      </c>
      <c r="F1275" s="251" t="s">
        <v>99</v>
      </c>
      <c r="G1275" s="251">
        <v>1882.4</v>
      </c>
      <c r="H1275" s="251">
        <v>1882.4</v>
      </c>
      <c r="I1275" s="251">
        <v>3</v>
      </c>
      <c r="J1275" s="251" t="s">
        <v>678</v>
      </c>
      <c r="K1275" s="251" t="s">
        <v>826</v>
      </c>
      <c r="L1275" s="251" t="s">
        <v>865</v>
      </c>
      <c r="M1275" s="251" t="s">
        <v>866</v>
      </c>
      <c r="N1275" s="251" t="s">
        <v>826</v>
      </c>
      <c r="O1275" s="251" t="s">
        <v>826</v>
      </c>
      <c r="P1275" s="251" t="s">
        <v>826</v>
      </c>
      <c r="Q1275" s="251" t="s">
        <v>205</v>
      </c>
      <c r="R1275" s="251" t="s">
        <v>826</v>
      </c>
      <c r="S1275" s="251" t="s">
        <v>826</v>
      </c>
      <c r="T1275" s="251" t="s">
        <v>826</v>
      </c>
      <c r="U1275" s="251" t="str">
        <f>VLOOKUP(J1275,'RBSA 2016 Equipment Mappings'!$C:$D,2,FALSE)</f>
        <v>gFAF</v>
      </c>
    </row>
    <row r="1276" spans="3:21" x14ac:dyDescent="0.25">
      <c r="C1276" s="251" t="s">
        <v>1914</v>
      </c>
      <c r="D1276" s="251">
        <v>1959</v>
      </c>
      <c r="E1276" s="251" t="s">
        <v>859</v>
      </c>
      <c r="F1276" s="251" t="s">
        <v>99</v>
      </c>
      <c r="G1276" s="251">
        <v>1882.4</v>
      </c>
      <c r="H1276" s="251">
        <v>1882.4</v>
      </c>
      <c r="I1276" s="251">
        <v>3</v>
      </c>
      <c r="J1276" s="251" t="s">
        <v>678</v>
      </c>
      <c r="K1276" s="251" t="s">
        <v>826</v>
      </c>
      <c r="L1276" s="251" t="s">
        <v>865</v>
      </c>
      <c r="M1276" s="251" t="s">
        <v>866</v>
      </c>
      <c r="N1276" s="251">
        <v>92000</v>
      </c>
      <c r="O1276" s="251" t="s">
        <v>826</v>
      </c>
      <c r="P1276" s="251" t="s">
        <v>826</v>
      </c>
      <c r="Q1276" s="251" t="s">
        <v>205</v>
      </c>
      <c r="R1276" s="251">
        <v>2013</v>
      </c>
      <c r="S1276" s="251" t="s">
        <v>867</v>
      </c>
      <c r="T1276" s="251">
        <v>3</v>
      </c>
      <c r="U1276" s="251" t="str">
        <f>VLOOKUP(J1276,'RBSA 2016 Equipment Mappings'!$C:$D,2,FALSE)</f>
        <v>gFAF</v>
      </c>
    </row>
    <row r="1277" spans="3:21" x14ac:dyDescent="0.25">
      <c r="C1277" s="251" t="s">
        <v>1915</v>
      </c>
      <c r="D1277" s="251">
        <v>1975</v>
      </c>
      <c r="E1277" s="251" t="s">
        <v>859</v>
      </c>
      <c r="F1277" s="251" t="s">
        <v>99</v>
      </c>
      <c r="G1277" s="251">
        <v>1882.4</v>
      </c>
      <c r="H1277" s="251">
        <v>1882.4</v>
      </c>
      <c r="I1277" s="251">
        <v>3</v>
      </c>
      <c r="J1277" s="251" t="s">
        <v>678</v>
      </c>
      <c r="K1277" s="251" t="s">
        <v>826</v>
      </c>
      <c r="L1277" s="251" t="s">
        <v>865</v>
      </c>
      <c r="M1277" s="251" t="s">
        <v>866</v>
      </c>
      <c r="N1277" s="251">
        <v>100000</v>
      </c>
      <c r="O1277" s="251" t="s">
        <v>826</v>
      </c>
      <c r="P1277" s="251" t="s">
        <v>826</v>
      </c>
      <c r="Q1277" s="251" t="s">
        <v>205</v>
      </c>
      <c r="R1277" s="251" t="s">
        <v>826</v>
      </c>
      <c r="S1277" s="251" t="s">
        <v>826</v>
      </c>
      <c r="T1277" s="251" t="s">
        <v>826</v>
      </c>
      <c r="U1277" s="251" t="str">
        <f>VLOOKUP(J1277,'RBSA 2016 Equipment Mappings'!$C:$D,2,FALSE)</f>
        <v>gFAF</v>
      </c>
    </row>
    <row r="1278" spans="3:21" x14ac:dyDescent="0.25">
      <c r="C1278" s="251" t="s">
        <v>1916</v>
      </c>
      <c r="D1278" s="251">
        <v>1884</v>
      </c>
      <c r="E1278" s="251" t="s">
        <v>859</v>
      </c>
      <c r="F1278" s="251" t="s">
        <v>99</v>
      </c>
      <c r="G1278" s="251">
        <v>1882.4</v>
      </c>
      <c r="H1278" s="251">
        <v>1882.4</v>
      </c>
      <c r="I1278" s="251">
        <v>3</v>
      </c>
      <c r="J1278" s="251" t="s">
        <v>678</v>
      </c>
      <c r="K1278" s="251" t="s">
        <v>826</v>
      </c>
      <c r="L1278" s="251" t="s">
        <v>865</v>
      </c>
      <c r="M1278" s="251" t="s">
        <v>892</v>
      </c>
      <c r="N1278" s="251">
        <v>100000</v>
      </c>
      <c r="O1278" s="251" t="s">
        <v>826</v>
      </c>
      <c r="P1278" s="251" t="s">
        <v>826</v>
      </c>
      <c r="Q1278" s="251" t="s">
        <v>205</v>
      </c>
      <c r="R1278" s="251">
        <v>1996</v>
      </c>
      <c r="S1278" s="251" t="s">
        <v>859</v>
      </c>
      <c r="T1278" s="251">
        <v>20</v>
      </c>
      <c r="U1278" s="251" t="str">
        <f>VLOOKUP(J1278,'RBSA 2016 Equipment Mappings'!$C:$D,2,FALSE)</f>
        <v>gFAF</v>
      </c>
    </row>
    <row r="1279" spans="3:21" x14ac:dyDescent="0.25">
      <c r="C1279" s="251" t="s">
        <v>1917</v>
      </c>
      <c r="D1279" s="251">
        <v>1880</v>
      </c>
      <c r="E1279" s="251" t="s">
        <v>859</v>
      </c>
      <c r="F1279" s="251" t="s">
        <v>99</v>
      </c>
      <c r="G1279" s="251">
        <v>1882.4</v>
      </c>
      <c r="H1279" s="251">
        <v>1882.4</v>
      </c>
      <c r="I1279" s="251">
        <v>3</v>
      </c>
      <c r="J1279" s="251" t="s">
        <v>830</v>
      </c>
      <c r="K1279" s="251" t="s">
        <v>869</v>
      </c>
      <c r="L1279" s="251" t="s">
        <v>1131</v>
      </c>
      <c r="M1279" s="251" t="s">
        <v>862</v>
      </c>
      <c r="N1279" s="251" t="s">
        <v>826</v>
      </c>
      <c r="O1279" s="251" t="s">
        <v>826</v>
      </c>
      <c r="P1279" s="251" t="s">
        <v>826</v>
      </c>
      <c r="Q1279" s="251" t="s">
        <v>826</v>
      </c>
      <c r="R1279" s="251" t="s">
        <v>826</v>
      </c>
      <c r="S1279" s="251" t="s">
        <v>826</v>
      </c>
      <c r="T1279" s="251" t="s">
        <v>826</v>
      </c>
      <c r="U1279" s="251" t="str">
        <f>VLOOKUP(J1279,'RBSA 2016 Equipment Mappings'!$C:$D,2,FALSE)</f>
        <v>Other</v>
      </c>
    </row>
    <row r="1280" spans="3:21" x14ac:dyDescent="0.25">
      <c r="C1280" s="251" t="s">
        <v>1918</v>
      </c>
      <c r="D1280" s="251">
        <v>2002</v>
      </c>
      <c r="E1280" s="251" t="s">
        <v>859</v>
      </c>
      <c r="F1280" s="251" t="s">
        <v>99</v>
      </c>
      <c r="G1280" s="251">
        <v>1882.4</v>
      </c>
      <c r="H1280" s="251">
        <v>1882.4</v>
      </c>
      <c r="I1280" s="251">
        <v>3</v>
      </c>
      <c r="J1280" s="251" t="s">
        <v>678</v>
      </c>
      <c r="K1280" s="251" t="s">
        <v>826</v>
      </c>
      <c r="L1280" s="251" t="s">
        <v>865</v>
      </c>
      <c r="M1280" s="251" t="s">
        <v>866</v>
      </c>
      <c r="N1280" s="251" t="s">
        <v>826</v>
      </c>
      <c r="O1280" s="251" t="s">
        <v>826</v>
      </c>
      <c r="P1280" s="251" t="s">
        <v>826</v>
      </c>
      <c r="Q1280" s="251" t="s">
        <v>205</v>
      </c>
      <c r="R1280" s="251">
        <v>2005</v>
      </c>
      <c r="S1280" s="251" t="s">
        <v>859</v>
      </c>
      <c r="T1280" s="251">
        <v>11</v>
      </c>
      <c r="U1280" s="251" t="str">
        <f>VLOOKUP(J1280,'RBSA 2016 Equipment Mappings'!$C:$D,2,FALSE)</f>
        <v>gFAF</v>
      </c>
    </row>
    <row r="1281" spans="3:21" x14ac:dyDescent="0.25">
      <c r="C1281" s="251" t="s">
        <v>1919</v>
      </c>
      <c r="D1281" s="251">
        <v>1979</v>
      </c>
      <c r="E1281" s="251" t="s">
        <v>859</v>
      </c>
      <c r="F1281" s="251" t="s">
        <v>99</v>
      </c>
      <c r="G1281" s="251">
        <v>1882.4</v>
      </c>
      <c r="H1281" s="251">
        <v>1882.4</v>
      </c>
      <c r="I1281" s="251">
        <v>3</v>
      </c>
      <c r="J1281" s="251" t="s">
        <v>678</v>
      </c>
      <c r="K1281" s="251" t="s">
        <v>826</v>
      </c>
      <c r="L1281" s="251" t="s">
        <v>865</v>
      </c>
      <c r="M1281" s="251" t="s">
        <v>861</v>
      </c>
      <c r="N1281" s="251">
        <v>165000</v>
      </c>
      <c r="O1281" s="251" t="s">
        <v>826</v>
      </c>
      <c r="P1281" s="251" t="s">
        <v>826</v>
      </c>
      <c r="Q1281" s="251" t="s">
        <v>205</v>
      </c>
      <c r="R1281" s="251">
        <v>2007</v>
      </c>
      <c r="S1281" s="251" t="s">
        <v>859</v>
      </c>
      <c r="T1281" s="251">
        <v>9</v>
      </c>
      <c r="U1281" s="251" t="str">
        <f>VLOOKUP(J1281,'RBSA 2016 Equipment Mappings'!$C:$D,2,FALSE)</f>
        <v>gFAF</v>
      </c>
    </row>
    <row r="1282" spans="3:21" x14ac:dyDescent="0.25">
      <c r="C1282" s="251" t="s">
        <v>1920</v>
      </c>
      <c r="D1282" s="251">
        <v>1998</v>
      </c>
      <c r="E1282" s="251" t="s">
        <v>859</v>
      </c>
      <c r="F1282" s="251" t="s">
        <v>99</v>
      </c>
      <c r="G1282" s="251">
        <v>1882.4</v>
      </c>
      <c r="H1282" s="251">
        <v>1882.4</v>
      </c>
      <c r="I1282" s="251">
        <v>3</v>
      </c>
      <c r="J1282" s="251" t="s">
        <v>678</v>
      </c>
      <c r="K1282" s="251" t="s">
        <v>826</v>
      </c>
      <c r="L1282" s="251" t="s">
        <v>865</v>
      </c>
      <c r="M1282" s="251" t="s">
        <v>866</v>
      </c>
      <c r="N1282" s="251" t="s">
        <v>826</v>
      </c>
      <c r="O1282" s="251" t="s">
        <v>826</v>
      </c>
      <c r="P1282" s="251" t="s">
        <v>826</v>
      </c>
      <c r="Q1282" s="251" t="s">
        <v>205</v>
      </c>
      <c r="R1282" s="251" t="s">
        <v>826</v>
      </c>
      <c r="S1282" s="251" t="s">
        <v>826</v>
      </c>
      <c r="T1282" s="251" t="s">
        <v>826</v>
      </c>
      <c r="U1282" s="251" t="str">
        <f>VLOOKUP(J1282,'RBSA 2016 Equipment Mappings'!$C:$D,2,FALSE)</f>
        <v>gFAF</v>
      </c>
    </row>
    <row r="1283" spans="3:21" x14ac:dyDescent="0.25">
      <c r="C1283" s="251" t="s">
        <v>1921</v>
      </c>
      <c r="D1283" s="251">
        <v>1977</v>
      </c>
      <c r="E1283" s="251" t="s">
        <v>859</v>
      </c>
      <c r="F1283" s="251" t="s">
        <v>99</v>
      </c>
      <c r="G1283" s="251">
        <v>2661.5</v>
      </c>
      <c r="H1283" s="251">
        <v>2661.5</v>
      </c>
      <c r="I1283" s="251">
        <v>2</v>
      </c>
      <c r="J1283" s="251" t="s">
        <v>678</v>
      </c>
      <c r="K1283" s="251" t="s">
        <v>1050</v>
      </c>
      <c r="L1283" s="251" t="s">
        <v>865</v>
      </c>
      <c r="M1283" s="251" t="s">
        <v>866</v>
      </c>
      <c r="N1283" s="251">
        <v>52000</v>
      </c>
      <c r="O1283" s="251" t="s">
        <v>826</v>
      </c>
      <c r="P1283" s="251" t="s">
        <v>826</v>
      </c>
      <c r="Q1283" s="251" t="s">
        <v>205</v>
      </c>
      <c r="R1283" s="251">
        <v>2014</v>
      </c>
      <c r="S1283" s="251" t="s">
        <v>867</v>
      </c>
      <c r="T1283" s="251">
        <v>2</v>
      </c>
      <c r="U1283" s="251" t="str">
        <f>VLOOKUP(J1283,'RBSA 2016 Equipment Mappings'!$C:$D,2,FALSE)</f>
        <v>gFAF</v>
      </c>
    </row>
    <row r="1284" spans="3:21" x14ac:dyDescent="0.25">
      <c r="C1284" s="251" t="s">
        <v>1922</v>
      </c>
      <c r="D1284" s="251">
        <v>1978</v>
      </c>
      <c r="E1284" s="251" t="s">
        <v>859</v>
      </c>
      <c r="F1284" s="251" t="s">
        <v>99</v>
      </c>
      <c r="G1284" s="251">
        <v>1882.4</v>
      </c>
      <c r="H1284" s="251">
        <v>1882.4</v>
      </c>
      <c r="I1284" s="251">
        <v>3</v>
      </c>
      <c r="J1284" s="251" t="s">
        <v>624</v>
      </c>
      <c r="K1284" s="251" t="s">
        <v>1029</v>
      </c>
      <c r="L1284" s="251" t="s">
        <v>865</v>
      </c>
      <c r="M1284" s="251" t="s">
        <v>866</v>
      </c>
      <c r="N1284" s="251">
        <v>164000</v>
      </c>
      <c r="O1284" s="251" t="s">
        <v>826</v>
      </c>
      <c r="P1284" s="251" t="s">
        <v>826</v>
      </c>
      <c r="Q1284" s="251" t="s">
        <v>624</v>
      </c>
      <c r="R1284" s="251">
        <v>1998</v>
      </c>
      <c r="S1284" s="251" t="s">
        <v>859</v>
      </c>
      <c r="T1284" s="251">
        <v>18</v>
      </c>
      <c r="U1284" s="251" t="str">
        <f>VLOOKUP(J1284,'RBSA 2016 Equipment Mappings'!$C:$D,2,FALSE)</f>
        <v>Other</v>
      </c>
    </row>
    <row r="1285" spans="3:21" x14ac:dyDescent="0.25">
      <c r="C1285" s="251" t="s">
        <v>1923</v>
      </c>
      <c r="D1285" s="251">
        <v>1978</v>
      </c>
      <c r="E1285" s="251" t="s">
        <v>859</v>
      </c>
      <c r="F1285" s="251" t="s">
        <v>99</v>
      </c>
      <c r="G1285" s="251">
        <v>1882.4</v>
      </c>
      <c r="H1285" s="251">
        <v>1882.4</v>
      </c>
      <c r="I1285" s="251">
        <v>3</v>
      </c>
      <c r="J1285" s="251" t="s">
        <v>678</v>
      </c>
      <c r="K1285" s="251" t="s">
        <v>826</v>
      </c>
      <c r="L1285" s="251" t="s">
        <v>865</v>
      </c>
      <c r="M1285" s="251" t="s">
        <v>866</v>
      </c>
      <c r="N1285" s="251">
        <v>88000</v>
      </c>
      <c r="O1285" s="251" t="s">
        <v>826</v>
      </c>
      <c r="P1285" s="251" t="s">
        <v>826</v>
      </c>
      <c r="Q1285" s="251" t="s">
        <v>205</v>
      </c>
      <c r="R1285" s="251" t="s">
        <v>826</v>
      </c>
      <c r="S1285" s="251" t="s">
        <v>826</v>
      </c>
      <c r="T1285" s="251" t="s">
        <v>826</v>
      </c>
      <c r="U1285" s="251" t="str">
        <f>VLOOKUP(J1285,'RBSA 2016 Equipment Mappings'!$C:$D,2,FALSE)</f>
        <v>gFAF</v>
      </c>
    </row>
    <row r="1286" spans="3:21" x14ac:dyDescent="0.25">
      <c r="C1286" s="251" t="s">
        <v>1924</v>
      </c>
      <c r="D1286" s="251">
        <v>1993</v>
      </c>
      <c r="E1286" s="251" t="s">
        <v>859</v>
      </c>
      <c r="F1286" s="251" t="s">
        <v>864</v>
      </c>
      <c r="G1286" s="251">
        <v>331.65</v>
      </c>
      <c r="H1286" s="251">
        <v>331.65</v>
      </c>
      <c r="I1286" s="251">
        <v>3</v>
      </c>
      <c r="J1286" s="251" t="s">
        <v>830</v>
      </c>
      <c r="K1286" s="251" t="s">
        <v>869</v>
      </c>
      <c r="L1286" s="251" t="s">
        <v>870</v>
      </c>
      <c r="M1286" s="251" t="s">
        <v>809</v>
      </c>
      <c r="N1286" s="251" t="s">
        <v>826</v>
      </c>
      <c r="O1286" s="251" t="s">
        <v>826</v>
      </c>
      <c r="P1286" s="251" t="s">
        <v>826</v>
      </c>
      <c r="Q1286" s="251" t="s">
        <v>826</v>
      </c>
      <c r="R1286" s="251" t="s">
        <v>826</v>
      </c>
      <c r="S1286" s="251" t="s">
        <v>826</v>
      </c>
      <c r="T1286" s="251" t="s">
        <v>826</v>
      </c>
      <c r="U1286" s="251" t="str">
        <f>VLOOKUP(J1286,'RBSA 2016 Equipment Mappings'!$C:$D,2,FALSE)</f>
        <v>Other</v>
      </c>
    </row>
    <row r="1287" spans="3:21" x14ac:dyDescent="0.25">
      <c r="C1287" s="251" t="s">
        <v>1925</v>
      </c>
      <c r="D1287" s="251">
        <v>1912</v>
      </c>
      <c r="E1287" s="251" t="s">
        <v>859</v>
      </c>
      <c r="F1287" s="251" t="s">
        <v>99</v>
      </c>
      <c r="G1287" s="251">
        <v>2661.5</v>
      </c>
      <c r="H1287" s="251">
        <v>1330.75</v>
      </c>
      <c r="I1287" s="251">
        <v>2</v>
      </c>
      <c r="J1287" s="251" t="s">
        <v>832</v>
      </c>
      <c r="K1287" s="251" t="s">
        <v>826</v>
      </c>
      <c r="L1287" s="251" t="s">
        <v>8</v>
      </c>
      <c r="M1287" s="251" t="s">
        <v>892</v>
      </c>
      <c r="N1287" s="251" t="s">
        <v>826</v>
      </c>
      <c r="O1287" s="251" t="s">
        <v>826</v>
      </c>
      <c r="P1287" s="251" t="s">
        <v>826</v>
      </c>
      <c r="Q1287" s="251" t="s">
        <v>874</v>
      </c>
      <c r="R1287" s="251">
        <v>2009</v>
      </c>
      <c r="S1287" s="251" t="s">
        <v>859</v>
      </c>
      <c r="T1287" s="251">
        <v>7</v>
      </c>
      <c r="U1287" s="251" t="str">
        <f>VLOOKUP(J1287,'RBSA 2016 Equipment Mappings'!$C:$D,2,FALSE)</f>
        <v>DHP</v>
      </c>
    </row>
    <row r="1288" spans="3:21" x14ac:dyDescent="0.25">
      <c r="C1288" s="251" t="s">
        <v>1925</v>
      </c>
      <c r="D1288" s="251">
        <v>1912</v>
      </c>
      <c r="E1288" s="251" t="s">
        <v>859</v>
      </c>
      <c r="F1288" s="251" t="s">
        <v>99</v>
      </c>
      <c r="G1288" s="251">
        <v>2661.5</v>
      </c>
      <c r="H1288" s="251">
        <v>1330.75</v>
      </c>
      <c r="I1288" s="251">
        <v>2</v>
      </c>
      <c r="J1288" s="251" t="s">
        <v>832</v>
      </c>
      <c r="K1288" s="251" t="s">
        <v>826</v>
      </c>
      <c r="L1288" s="251" t="s">
        <v>8</v>
      </c>
      <c r="M1288" s="251" t="s">
        <v>866</v>
      </c>
      <c r="N1288" s="251" t="s">
        <v>826</v>
      </c>
      <c r="O1288" s="251" t="s">
        <v>826</v>
      </c>
      <c r="P1288" s="251" t="s">
        <v>826</v>
      </c>
      <c r="Q1288" s="251" t="s">
        <v>874</v>
      </c>
      <c r="R1288" s="251" t="s">
        <v>826</v>
      </c>
      <c r="S1288" s="251" t="s">
        <v>826</v>
      </c>
      <c r="T1288" s="251" t="s">
        <v>826</v>
      </c>
      <c r="U1288" s="251" t="str">
        <f>VLOOKUP(J1288,'RBSA 2016 Equipment Mappings'!$C:$D,2,FALSE)</f>
        <v>DHP</v>
      </c>
    </row>
    <row r="1289" spans="3:21" x14ac:dyDescent="0.25">
      <c r="C1289" s="251" t="s">
        <v>1926</v>
      </c>
      <c r="D1289" s="251">
        <v>1895</v>
      </c>
      <c r="E1289" s="251" t="s">
        <v>859</v>
      </c>
      <c r="F1289" s="251" t="s">
        <v>99</v>
      </c>
      <c r="G1289" s="251">
        <v>1882.4</v>
      </c>
      <c r="H1289" s="251">
        <v>1882.4</v>
      </c>
      <c r="I1289" s="251">
        <v>3</v>
      </c>
      <c r="J1289" s="251" t="s">
        <v>624</v>
      </c>
      <c r="K1289" s="251" t="s">
        <v>1029</v>
      </c>
      <c r="L1289" s="251" t="s">
        <v>865</v>
      </c>
      <c r="M1289" s="251" t="s">
        <v>938</v>
      </c>
      <c r="N1289" s="251" t="s">
        <v>826</v>
      </c>
      <c r="O1289" s="251" t="s">
        <v>826</v>
      </c>
      <c r="P1289" s="251" t="s">
        <v>826</v>
      </c>
      <c r="Q1289" s="251" t="s">
        <v>624</v>
      </c>
      <c r="R1289" s="251" t="s">
        <v>826</v>
      </c>
      <c r="S1289" s="251" t="s">
        <v>826</v>
      </c>
      <c r="T1289" s="251" t="s">
        <v>826</v>
      </c>
      <c r="U1289" s="251" t="str">
        <f>VLOOKUP(J1289,'RBSA 2016 Equipment Mappings'!$C:$D,2,FALSE)</f>
        <v>Other</v>
      </c>
    </row>
    <row r="1290" spans="3:21" x14ac:dyDescent="0.25">
      <c r="C1290" s="251" t="s">
        <v>1927</v>
      </c>
      <c r="D1290" s="251">
        <v>2008</v>
      </c>
      <c r="E1290" s="251" t="s">
        <v>859</v>
      </c>
      <c r="F1290" s="251" t="s">
        <v>99</v>
      </c>
      <c r="G1290" s="251">
        <v>2661.5</v>
      </c>
      <c r="H1290" s="251">
        <v>665.375</v>
      </c>
      <c r="I1290" s="251">
        <v>3</v>
      </c>
      <c r="J1290" s="251" t="s">
        <v>829</v>
      </c>
      <c r="K1290" s="251" t="s">
        <v>860</v>
      </c>
      <c r="L1290" s="251" t="s">
        <v>8</v>
      </c>
      <c r="M1290" s="251" t="s">
        <v>861</v>
      </c>
      <c r="N1290" s="251" t="s">
        <v>826</v>
      </c>
      <c r="O1290" s="251" t="s">
        <v>826</v>
      </c>
      <c r="P1290" s="251" t="s">
        <v>826</v>
      </c>
      <c r="Q1290" s="251" t="s">
        <v>862</v>
      </c>
      <c r="R1290" s="251" t="s">
        <v>826</v>
      </c>
      <c r="S1290" s="251" t="s">
        <v>826</v>
      </c>
      <c r="T1290" s="251" t="s">
        <v>826</v>
      </c>
      <c r="U1290" s="251" t="str">
        <f>VLOOKUP(J1290,'RBSA 2016 Equipment Mappings'!$C:$D,2,FALSE)</f>
        <v>Zonal</v>
      </c>
    </row>
    <row r="1291" spans="3:21" x14ac:dyDescent="0.25">
      <c r="C1291" s="251" t="s">
        <v>1927</v>
      </c>
      <c r="D1291" s="251">
        <v>2008</v>
      </c>
      <c r="E1291" s="251" t="s">
        <v>859</v>
      </c>
      <c r="F1291" s="251" t="s">
        <v>99</v>
      </c>
      <c r="G1291" s="251">
        <v>2661.5</v>
      </c>
      <c r="H1291" s="251">
        <v>665.375</v>
      </c>
      <c r="I1291" s="251">
        <v>3</v>
      </c>
      <c r="J1291" s="251" t="s">
        <v>829</v>
      </c>
      <c r="K1291" s="251" t="s">
        <v>860</v>
      </c>
      <c r="L1291" s="251" t="s">
        <v>8</v>
      </c>
      <c r="M1291" s="251" t="s">
        <v>861</v>
      </c>
      <c r="N1291" s="251" t="s">
        <v>826</v>
      </c>
      <c r="O1291" s="251" t="s">
        <v>826</v>
      </c>
      <c r="P1291" s="251" t="s">
        <v>826</v>
      </c>
      <c r="Q1291" s="251" t="s">
        <v>862</v>
      </c>
      <c r="R1291" s="251" t="s">
        <v>826</v>
      </c>
      <c r="S1291" s="251" t="s">
        <v>826</v>
      </c>
      <c r="T1291" s="251" t="s">
        <v>826</v>
      </c>
      <c r="U1291" s="251" t="str">
        <f>VLOOKUP(J1291,'RBSA 2016 Equipment Mappings'!$C:$D,2,FALSE)</f>
        <v>Zonal</v>
      </c>
    </row>
    <row r="1292" spans="3:21" x14ac:dyDescent="0.25">
      <c r="C1292" s="251" t="s">
        <v>1927</v>
      </c>
      <c r="D1292" s="251">
        <v>2008</v>
      </c>
      <c r="E1292" s="251" t="s">
        <v>859</v>
      </c>
      <c r="F1292" s="251" t="s">
        <v>99</v>
      </c>
      <c r="G1292" s="251">
        <v>2661.5</v>
      </c>
      <c r="H1292" s="251">
        <v>665.375</v>
      </c>
      <c r="I1292" s="251">
        <v>3</v>
      </c>
      <c r="J1292" s="251" t="s">
        <v>829</v>
      </c>
      <c r="K1292" s="251" t="s">
        <v>860</v>
      </c>
      <c r="L1292" s="251" t="s">
        <v>8</v>
      </c>
      <c r="M1292" s="251" t="s">
        <v>861</v>
      </c>
      <c r="N1292" s="251" t="s">
        <v>826</v>
      </c>
      <c r="O1292" s="251" t="s">
        <v>826</v>
      </c>
      <c r="P1292" s="251" t="s">
        <v>826</v>
      </c>
      <c r="Q1292" s="251" t="s">
        <v>862</v>
      </c>
      <c r="R1292" s="251" t="s">
        <v>826</v>
      </c>
      <c r="S1292" s="251" t="s">
        <v>826</v>
      </c>
      <c r="T1292" s="251" t="s">
        <v>826</v>
      </c>
      <c r="U1292" s="251" t="str">
        <f>VLOOKUP(J1292,'RBSA 2016 Equipment Mappings'!$C:$D,2,FALSE)</f>
        <v>Zonal</v>
      </c>
    </row>
    <row r="1293" spans="3:21" x14ac:dyDescent="0.25">
      <c r="C1293" s="251" t="s">
        <v>1927</v>
      </c>
      <c r="D1293" s="251">
        <v>2008</v>
      </c>
      <c r="E1293" s="251" t="s">
        <v>859</v>
      </c>
      <c r="F1293" s="251" t="s">
        <v>99</v>
      </c>
      <c r="G1293" s="251">
        <v>2661.5</v>
      </c>
      <c r="H1293" s="251">
        <v>665.375</v>
      </c>
      <c r="I1293" s="251">
        <v>3</v>
      </c>
      <c r="J1293" s="251" t="s">
        <v>829</v>
      </c>
      <c r="K1293" s="251" t="s">
        <v>860</v>
      </c>
      <c r="L1293" s="251" t="s">
        <v>8</v>
      </c>
      <c r="M1293" s="251" t="s">
        <v>861</v>
      </c>
      <c r="N1293" s="251" t="s">
        <v>826</v>
      </c>
      <c r="O1293" s="251" t="s">
        <v>826</v>
      </c>
      <c r="P1293" s="251" t="s">
        <v>826</v>
      </c>
      <c r="Q1293" s="251" t="s">
        <v>862</v>
      </c>
      <c r="R1293" s="251" t="s">
        <v>826</v>
      </c>
      <c r="S1293" s="251" t="s">
        <v>826</v>
      </c>
      <c r="T1293" s="251" t="s">
        <v>826</v>
      </c>
      <c r="U1293" s="251" t="str">
        <f>VLOOKUP(J1293,'RBSA 2016 Equipment Mappings'!$C:$D,2,FALSE)</f>
        <v>Zonal</v>
      </c>
    </row>
    <row r="1294" spans="3:21" x14ac:dyDescent="0.25">
      <c r="C1294" s="251" t="s">
        <v>1928</v>
      </c>
      <c r="D1294" s="251">
        <v>1989</v>
      </c>
      <c r="E1294" s="251" t="s">
        <v>859</v>
      </c>
      <c r="F1294" s="251" t="s">
        <v>99</v>
      </c>
      <c r="G1294" s="251">
        <v>2661.5</v>
      </c>
      <c r="H1294" s="251">
        <v>2661.5</v>
      </c>
      <c r="I1294" s="251">
        <v>2</v>
      </c>
      <c r="J1294" s="251" t="s">
        <v>830</v>
      </c>
      <c r="K1294" s="251" t="s">
        <v>869</v>
      </c>
      <c r="L1294" s="251" t="s">
        <v>870</v>
      </c>
      <c r="M1294" s="251" t="s">
        <v>809</v>
      </c>
      <c r="N1294" s="251" t="s">
        <v>826</v>
      </c>
      <c r="O1294" s="251" t="s">
        <v>826</v>
      </c>
      <c r="P1294" s="251" t="s">
        <v>826</v>
      </c>
      <c r="Q1294" s="251" t="s">
        <v>826</v>
      </c>
      <c r="R1294" s="251" t="s">
        <v>826</v>
      </c>
      <c r="S1294" s="251" t="s">
        <v>826</v>
      </c>
      <c r="T1294" s="251" t="s">
        <v>826</v>
      </c>
      <c r="U1294" s="251" t="str">
        <f>VLOOKUP(J1294,'RBSA 2016 Equipment Mappings'!$C:$D,2,FALSE)</f>
        <v>Other</v>
      </c>
    </row>
    <row r="1295" spans="3:21" x14ac:dyDescent="0.25">
      <c r="C1295" s="251" t="s">
        <v>1929</v>
      </c>
      <c r="D1295" s="251">
        <v>1993</v>
      </c>
      <c r="E1295" s="251" t="s">
        <v>859</v>
      </c>
      <c r="F1295" s="251" t="s">
        <v>864</v>
      </c>
      <c r="G1295" s="251">
        <v>331.65</v>
      </c>
      <c r="H1295" s="251">
        <v>331.65</v>
      </c>
      <c r="I1295" s="251">
        <v>2</v>
      </c>
      <c r="J1295" s="251" t="s">
        <v>678</v>
      </c>
      <c r="K1295" s="251" t="s">
        <v>826</v>
      </c>
      <c r="L1295" s="251" t="s">
        <v>865</v>
      </c>
      <c r="M1295" s="251" t="s">
        <v>861</v>
      </c>
      <c r="N1295" s="251">
        <v>56000</v>
      </c>
      <c r="O1295" s="251" t="s">
        <v>826</v>
      </c>
      <c r="P1295" s="251" t="s">
        <v>826</v>
      </c>
      <c r="Q1295" s="251" t="s">
        <v>205</v>
      </c>
      <c r="R1295" s="251">
        <v>2005</v>
      </c>
      <c r="S1295" s="251" t="s">
        <v>859</v>
      </c>
      <c r="T1295" s="251">
        <v>11</v>
      </c>
      <c r="U1295" s="251" t="str">
        <f>VLOOKUP(J1295,'RBSA 2016 Equipment Mappings'!$C:$D,2,FALSE)</f>
        <v>gFAF</v>
      </c>
    </row>
    <row r="1296" spans="3:21" x14ac:dyDescent="0.25">
      <c r="C1296" s="251" t="s">
        <v>1930</v>
      </c>
      <c r="D1296" s="251">
        <v>2005</v>
      </c>
      <c r="E1296" s="251" t="s">
        <v>859</v>
      </c>
      <c r="F1296" s="251" t="s">
        <v>99</v>
      </c>
      <c r="G1296" s="251">
        <v>1882.4</v>
      </c>
      <c r="H1296" s="251">
        <v>1882.4</v>
      </c>
      <c r="I1296" s="251">
        <v>3</v>
      </c>
      <c r="J1296" s="251" t="s">
        <v>678</v>
      </c>
      <c r="K1296" s="251" t="s">
        <v>826</v>
      </c>
      <c r="L1296" s="251" t="s">
        <v>865</v>
      </c>
      <c r="M1296" s="251" t="s">
        <v>892</v>
      </c>
      <c r="N1296" s="251">
        <v>100000</v>
      </c>
      <c r="O1296" s="251" t="s">
        <v>826</v>
      </c>
      <c r="P1296" s="251" t="s">
        <v>826</v>
      </c>
      <c r="Q1296" s="251" t="s">
        <v>205</v>
      </c>
      <c r="R1296" s="251">
        <v>2000</v>
      </c>
      <c r="S1296" s="251" t="s">
        <v>859</v>
      </c>
      <c r="T1296" s="251">
        <v>16</v>
      </c>
      <c r="U1296" s="251" t="str">
        <f>VLOOKUP(J1296,'RBSA 2016 Equipment Mappings'!$C:$D,2,FALSE)</f>
        <v>gFAF</v>
      </c>
    </row>
    <row r="1297" spans="3:21" x14ac:dyDescent="0.25">
      <c r="C1297" s="251" t="s">
        <v>1931</v>
      </c>
      <c r="D1297" s="251">
        <v>1995</v>
      </c>
      <c r="E1297" s="251" t="s">
        <v>859</v>
      </c>
      <c r="F1297" s="251" t="s">
        <v>99</v>
      </c>
      <c r="G1297" s="251">
        <v>2661.5</v>
      </c>
      <c r="H1297" s="251">
        <v>2661.5</v>
      </c>
      <c r="I1297" s="251">
        <v>3</v>
      </c>
      <c r="J1297" s="251" t="s">
        <v>678</v>
      </c>
      <c r="K1297" s="251" t="s">
        <v>826</v>
      </c>
      <c r="L1297" s="251" t="s">
        <v>953</v>
      </c>
      <c r="M1297" s="251" t="s">
        <v>861</v>
      </c>
      <c r="N1297" s="251">
        <v>100000</v>
      </c>
      <c r="O1297" s="251" t="s">
        <v>826</v>
      </c>
      <c r="P1297" s="251" t="s">
        <v>826</v>
      </c>
      <c r="Q1297" s="251" t="s">
        <v>205</v>
      </c>
      <c r="R1297" s="251" t="s">
        <v>826</v>
      </c>
      <c r="S1297" s="251" t="s">
        <v>826</v>
      </c>
      <c r="T1297" s="251" t="s">
        <v>826</v>
      </c>
      <c r="U1297" s="251" t="str">
        <f>VLOOKUP(J1297,'RBSA 2016 Equipment Mappings'!$C:$D,2,FALSE)</f>
        <v>gFAF</v>
      </c>
    </row>
    <row r="1298" spans="3:21" x14ac:dyDescent="0.25">
      <c r="C1298" s="251" t="s">
        <v>1932</v>
      </c>
      <c r="D1298" s="251">
        <v>2006</v>
      </c>
      <c r="E1298" s="251" t="s">
        <v>859</v>
      </c>
      <c r="F1298" s="251" t="s">
        <v>99</v>
      </c>
      <c r="G1298" s="251">
        <v>1882.4</v>
      </c>
      <c r="H1298" s="251">
        <v>1882.4</v>
      </c>
      <c r="I1298" s="251">
        <v>3</v>
      </c>
      <c r="J1298" s="251" t="s">
        <v>678</v>
      </c>
      <c r="K1298" s="251" t="s">
        <v>826</v>
      </c>
      <c r="L1298" s="251" t="s">
        <v>865</v>
      </c>
      <c r="M1298" s="251" t="s">
        <v>866</v>
      </c>
      <c r="N1298" s="251">
        <v>95000</v>
      </c>
      <c r="O1298" s="251" t="s">
        <v>826</v>
      </c>
      <c r="P1298" s="251" t="s">
        <v>826</v>
      </c>
      <c r="Q1298" s="251" t="s">
        <v>205</v>
      </c>
      <c r="R1298" s="251" t="s">
        <v>826</v>
      </c>
      <c r="S1298" s="251" t="s">
        <v>826</v>
      </c>
      <c r="T1298" s="251" t="s">
        <v>826</v>
      </c>
      <c r="U1298" s="251" t="str">
        <f>VLOOKUP(J1298,'RBSA 2016 Equipment Mappings'!$C:$D,2,FALSE)</f>
        <v>gFAF</v>
      </c>
    </row>
    <row r="1299" spans="3:21" x14ac:dyDescent="0.25">
      <c r="C1299" s="251" t="s">
        <v>1933</v>
      </c>
      <c r="D1299" s="251">
        <v>1953</v>
      </c>
      <c r="E1299" s="251" t="s">
        <v>859</v>
      </c>
      <c r="F1299" s="251" t="s">
        <v>99</v>
      </c>
      <c r="G1299" s="251">
        <v>1882.4</v>
      </c>
      <c r="H1299" s="251">
        <v>376.48</v>
      </c>
      <c r="I1299" s="251">
        <v>3</v>
      </c>
      <c r="J1299" s="251" t="s">
        <v>829</v>
      </c>
      <c r="K1299" s="251" t="s">
        <v>860</v>
      </c>
      <c r="L1299" s="251" t="s">
        <v>865</v>
      </c>
      <c r="M1299" s="251" t="s">
        <v>861</v>
      </c>
      <c r="N1299" s="251">
        <v>25000</v>
      </c>
      <c r="O1299" s="251" t="s">
        <v>826</v>
      </c>
      <c r="P1299" s="251" t="s">
        <v>826</v>
      </c>
      <c r="Q1299" s="251" t="s">
        <v>862</v>
      </c>
      <c r="R1299" s="251" t="s">
        <v>826</v>
      </c>
      <c r="S1299" s="251" t="s">
        <v>826</v>
      </c>
      <c r="T1299" s="251" t="s">
        <v>826</v>
      </c>
      <c r="U1299" s="251" t="str">
        <f>VLOOKUP(J1299,'RBSA 2016 Equipment Mappings'!$C:$D,2,FALSE)</f>
        <v>Zonal</v>
      </c>
    </row>
    <row r="1300" spans="3:21" x14ac:dyDescent="0.25">
      <c r="C1300" s="251" t="s">
        <v>1933</v>
      </c>
      <c r="D1300" s="251">
        <v>1953</v>
      </c>
      <c r="E1300" s="251" t="s">
        <v>859</v>
      </c>
      <c r="F1300" s="251" t="s">
        <v>99</v>
      </c>
      <c r="G1300" s="251">
        <v>1882.4</v>
      </c>
      <c r="H1300" s="251">
        <v>376.48</v>
      </c>
      <c r="I1300" s="251">
        <v>3</v>
      </c>
      <c r="J1300" s="251" t="s">
        <v>829</v>
      </c>
      <c r="K1300" s="251" t="s">
        <v>860</v>
      </c>
      <c r="L1300" s="251" t="s">
        <v>865</v>
      </c>
      <c r="M1300" s="251" t="s">
        <v>861</v>
      </c>
      <c r="N1300" s="251">
        <v>55000</v>
      </c>
      <c r="O1300" s="251" t="s">
        <v>826</v>
      </c>
      <c r="P1300" s="251" t="s">
        <v>826</v>
      </c>
      <c r="Q1300" s="251" t="s">
        <v>862</v>
      </c>
      <c r="R1300" s="251" t="s">
        <v>826</v>
      </c>
      <c r="S1300" s="251" t="s">
        <v>826</v>
      </c>
      <c r="T1300" s="251" t="s">
        <v>826</v>
      </c>
      <c r="U1300" s="251" t="str">
        <f>VLOOKUP(J1300,'RBSA 2016 Equipment Mappings'!$C:$D,2,FALSE)</f>
        <v>Zonal</v>
      </c>
    </row>
    <row r="1301" spans="3:21" x14ac:dyDescent="0.25">
      <c r="C1301" s="251" t="s">
        <v>1933</v>
      </c>
      <c r="D1301" s="251">
        <v>1953</v>
      </c>
      <c r="E1301" s="251" t="s">
        <v>859</v>
      </c>
      <c r="F1301" s="251" t="s">
        <v>99</v>
      </c>
      <c r="G1301" s="251">
        <v>1882.4</v>
      </c>
      <c r="H1301" s="251">
        <v>376.48</v>
      </c>
      <c r="I1301" s="251">
        <v>3</v>
      </c>
      <c r="J1301" s="251" t="s">
        <v>829</v>
      </c>
      <c r="K1301" s="251" t="s">
        <v>860</v>
      </c>
      <c r="L1301" s="251" t="s">
        <v>865</v>
      </c>
      <c r="M1301" s="251" t="s">
        <v>861</v>
      </c>
      <c r="N1301" s="251">
        <v>50000</v>
      </c>
      <c r="O1301" s="251" t="s">
        <v>826</v>
      </c>
      <c r="P1301" s="251" t="s">
        <v>826</v>
      </c>
      <c r="Q1301" s="251" t="s">
        <v>862</v>
      </c>
      <c r="R1301" s="251" t="s">
        <v>826</v>
      </c>
      <c r="S1301" s="251" t="s">
        <v>826</v>
      </c>
      <c r="T1301" s="251" t="s">
        <v>826</v>
      </c>
      <c r="U1301" s="251" t="str">
        <f>VLOOKUP(J1301,'RBSA 2016 Equipment Mappings'!$C:$D,2,FALSE)</f>
        <v>Zonal</v>
      </c>
    </row>
    <row r="1302" spans="3:21" x14ac:dyDescent="0.25">
      <c r="C1302" s="251" t="s">
        <v>1933</v>
      </c>
      <c r="D1302" s="251">
        <v>1953</v>
      </c>
      <c r="E1302" s="251" t="s">
        <v>859</v>
      </c>
      <c r="F1302" s="251" t="s">
        <v>99</v>
      </c>
      <c r="G1302" s="251">
        <v>1882.4</v>
      </c>
      <c r="H1302" s="251">
        <v>376.48</v>
      </c>
      <c r="I1302" s="251">
        <v>3</v>
      </c>
      <c r="J1302" s="251" t="s">
        <v>829</v>
      </c>
      <c r="K1302" s="251" t="s">
        <v>860</v>
      </c>
      <c r="L1302" s="251" t="s">
        <v>865</v>
      </c>
      <c r="M1302" s="251" t="s">
        <v>861</v>
      </c>
      <c r="N1302" s="251" t="s">
        <v>826</v>
      </c>
      <c r="O1302" s="251" t="s">
        <v>826</v>
      </c>
      <c r="P1302" s="251" t="s">
        <v>826</v>
      </c>
      <c r="Q1302" s="251" t="s">
        <v>862</v>
      </c>
      <c r="R1302" s="251" t="s">
        <v>826</v>
      </c>
      <c r="S1302" s="251" t="s">
        <v>826</v>
      </c>
      <c r="T1302" s="251" t="s">
        <v>826</v>
      </c>
      <c r="U1302" s="251" t="str">
        <f>VLOOKUP(J1302,'RBSA 2016 Equipment Mappings'!$C:$D,2,FALSE)</f>
        <v>Zonal</v>
      </c>
    </row>
    <row r="1303" spans="3:21" x14ac:dyDescent="0.25">
      <c r="C1303" s="251" t="s">
        <v>1933</v>
      </c>
      <c r="D1303" s="251">
        <v>1953</v>
      </c>
      <c r="E1303" s="251" t="s">
        <v>859</v>
      </c>
      <c r="F1303" s="251" t="s">
        <v>99</v>
      </c>
      <c r="G1303" s="251">
        <v>1882.4</v>
      </c>
      <c r="H1303" s="251">
        <v>376.48</v>
      </c>
      <c r="I1303" s="251">
        <v>3</v>
      </c>
      <c r="J1303" s="251" t="s">
        <v>829</v>
      </c>
      <c r="K1303" s="251" t="s">
        <v>860</v>
      </c>
      <c r="L1303" s="251" t="s">
        <v>865</v>
      </c>
      <c r="M1303" s="251" t="s">
        <v>861</v>
      </c>
      <c r="N1303" s="251">
        <v>11000</v>
      </c>
      <c r="O1303" s="251" t="s">
        <v>826</v>
      </c>
      <c r="P1303" s="251" t="s">
        <v>826</v>
      </c>
      <c r="Q1303" s="251" t="s">
        <v>862</v>
      </c>
      <c r="R1303" s="251" t="s">
        <v>826</v>
      </c>
      <c r="S1303" s="251" t="s">
        <v>826</v>
      </c>
      <c r="T1303" s="251" t="s">
        <v>826</v>
      </c>
      <c r="U1303" s="251" t="str">
        <f>VLOOKUP(J1303,'RBSA 2016 Equipment Mappings'!$C:$D,2,FALSE)</f>
        <v>Zonal</v>
      </c>
    </row>
    <row r="1304" spans="3:21" x14ac:dyDescent="0.25">
      <c r="C1304" s="251" t="s">
        <v>1934</v>
      </c>
      <c r="D1304" s="251">
        <v>1889</v>
      </c>
      <c r="E1304" s="251" t="s">
        <v>859</v>
      </c>
      <c r="F1304" s="251" t="s">
        <v>99</v>
      </c>
      <c r="G1304" s="251">
        <v>1882.4</v>
      </c>
      <c r="H1304" s="251">
        <v>1882.4</v>
      </c>
      <c r="I1304" s="251">
        <v>3</v>
      </c>
      <c r="J1304" s="251" t="s">
        <v>678</v>
      </c>
      <c r="K1304" s="251" t="s">
        <v>826</v>
      </c>
      <c r="L1304" s="251" t="s">
        <v>865</v>
      </c>
      <c r="M1304" s="251" t="s">
        <v>892</v>
      </c>
      <c r="N1304" s="251">
        <v>100000</v>
      </c>
      <c r="O1304" s="251" t="s">
        <v>826</v>
      </c>
      <c r="P1304" s="251" t="s">
        <v>826</v>
      </c>
      <c r="Q1304" s="251" t="s">
        <v>205</v>
      </c>
      <c r="R1304" s="251">
        <v>1994</v>
      </c>
      <c r="S1304" s="251" t="s">
        <v>859</v>
      </c>
      <c r="T1304" s="251">
        <v>22</v>
      </c>
      <c r="U1304" s="251" t="str">
        <f>VLOOKUP(J1304,'RBSA 2016 Equipment Mappings'!$C:$D,2,FALSE)</f>
        <v>gFAF</v>
      </c>
    </row>
    <row r="1305" spans="3:21" x14ac:dyDescent="0.25">
      <c r="C1305" s="251" t="s">
        <v>1935</v>
      </c>
      <c r="D1305" s="251">
        <v>1996</v>
      </c>
      <c r="E1305" s="251" t="s">
        <v>859</v>
      </c>
      <c r="F1305" s="251" t="s">
        <v>99</v>
      </c>
      <c r="G1305" s="251">
        <v>2661.5</v>
      </c>
      <c r="H1305" s="251">
        <v>2661.5</v>
      </c>
      <c r="I1305" s="251">
        <v>2</v>
      </c>
      <c r="J1305" s="251" t="s">
        <v>678</v>
      </c>
      <c r="K1305" s="251" t="s">
        <v>826</v>
      </c>
      <c r="L1305" s="251" t="s">
        <v>953</v>
      </c>
      <c r="M1305" s="251" t="s">
        <v>866</v>
      </c>
      <c r="N1305" s="251">
        <v>100000</v>
      </c>
      <c r="O1305" s="251" t="s">
        <v>826</v>
      </c>
      <c r="P1305" s="251" t="s">
        <v>826</v>
      </c>
      <c r="Q1305" s="251" t="s">
        <v>205</v>
      </c>
      <c r="R1305" s="251">
        <v>1995</v>
      </c>
      <c r="S1305" s="251" t="s">
        <v>859</v>
      </c>
      <c r="T1305" s="251">
        <v>21</v>
      </c>
      <c r="U1305" s="251" t="str">
        <f>VLOOKUP(J1305,'RBSA 2016 Equipment Mappings'!$C:$D,2,FALSE)</f>
        <v>gFAF</v>
      </c>
    </row>
    <row r="1306" spans="3:21" x14ac:dyDescent="0.25">
      <c r="C1306" s="251" t="s">
        <v>1936</v>
      </c>
      <c r="D1306" s="251">
        <v>1993</v>
      </c>
      <c r="E1306" s="251" t="s">
        <v>859</v>
      </c>
      <c r="F1306" s="251" t="s">
        <v>99</v>
      </c>
      <c r="G1306" s="251">
        <v>1882.4</v>
      </c>
      <c r="H1306" s="251">
        <v>1882.4</v>
      </c>
      <c r="I1306" s="251">
        <v>3</v>
      </c>
      <c r="J1306" s="251" t="s">
        <v>624</v>
      </c>
      <c r="K1306" s="251" t="s">
        <v>1029</v>
      </c>
      <c r="L1306" s="251" t="s">
        <v>865</v>
      </c>
      <c r="M1306" s="251" t="s">
        <v>892</v>
      </c>
      <c r="N1306" s="251">
        <v>135000</v>
      </c>
      <c r="O1306" s="251" t="s">
        <v>826</v>
      </c>
      <c r="P1306" s="251" t="s">
        <v>826</v>
      </c>
      <c r="Q1306" s="251" t="s">
        <v>624</v>
      </c>
      <c r="R1306" s="251">
        <v>1993</v>
      </c>
      <c r="S1306" s="251" t="s">
        <v>859</v>
      </c>
      <c r="T1306" s="251">
        <v>23</v>
      </c>
      <c r="U1306" s="251" t="str">
        <f>VLOOKUP(J1306,'RBSA 2016 Equipment Mappings'!$C:$D,2,FALSE)</f>
        <v>Other</v>
      </c>
    </row>
    <row r="1307" spans="3:21" x14ac:dyDescent="0.25">
      <c r="C1307" s="251" t="s">
        <v>1937</v>
      </c>
      <c r="D1307" s="251">
        <v>1962</v>
      </c>
      <c r="E1307" s="251" t="s">
        <v>859</v>
      </c>
      <c r="F1307" s="251" t="s">
        <v>99</v>
      </c>
      <c r="G1307" s="251">
        <v>1882.4</v>
      </c>
      <c r="H1307" s="251">
        <v>1882.4</v>
      </c>
      <c r="I1307" s="251">
        <v>3</v>
      </c>
      <c r="J1307" s="251" t="s">
        <v>678</v>
      </c>
      <c r="K1307" s="251" t="s">
        <v>826</v>
      </c>
      <c r="L1307" s="251" t="s">
        <v>865</v>
      </c>
      <c r="M1307" s="251" t="s">
        <v>892</v>
      </c>
      <c r="N1307" s="251">
        <v>50000</v>
      </c>
      <c r="O1307" s="251" t="s">
        <v>826</v>
      </c>
      <c r="P1307" s="251" t="s">
        <v>826</v>
      </c>
      <c r="Q1307" s="251" t="s">
        <v>205</v>
      </c>
      <c r="R1307" s="251">
        <v>1994</v>
      </c>
      <c r="S1307" s="251" t="s">
        <v>859</v>
      </c>
      <c r="T1307" s="251">
        <v>22</v>
      </c>
      <c r="U1307" s="251" t="str">
        <f>VLOOKUP(J1307,'RBSA 2016 Equipment Mappings'!$C:$D,2,FALSE)</f>
        <v>gFAF</v>
      </c>
    </row>
    <row r="1308" spans="3:21" x14ac:dyDescent="0.25">
      <c r="C1308" s="251" t="s">
        <v>1938</v>
      </c>
      <c r="D1308" s="251">
        <v>1996</v>
      </c>
      <c r="E1308" s="251" t="s">
        <v>859</v>
      </c>
      <c r="F1308" s="251" t="s">
        <v>864</v>
      </c>
      <c r="G1308" s="251">
        <v>765.84</v>
      </c>
      <c r="H1308" s="251">
        <v>765.84</v>
      </c>
      <c r="I1308" s="251">
        <v>2</v>
      </c>
      <c r="J1308" s="251" t="s">
        <v>678</v>
      </c>
      <c r="K1308" s="251" t="s">
        <v>826</v>
      </c>
      <c r="L1308" s="251" t="s">
        <v>953</v>
      </c>
      <c r="M1308" s="251" t="s">
        <v>866</v>
      </c>
      <c r="N1308" s="251">
        <v>75000</v>
      </c>
      <c r="O1308" s="251" t="s">
        <v>826</v>
      </c>
      <c r="P1308" s="251" t="s">
        <v>826</v>
      </c>
      <c r="Q1308" s="251" t="s">
        <v>205</v>
      </c>
      <c r="R1308" s="251">
        <v>1995</v>
      </c>
      <c r="S1308" s="251" t="s">
        <v>859</v>
      </c>
      <c r="T1308" s="251">
        <v>21</v>
      </c>
      <c r="U1308" s="251" t="str">
        <f>VLOOKUP(J1308,'RBSA 2016 Equipment Mappings'!$C:$D,2,FALSE)</f>
        <v>gFAF</v>
      </c>
    </row>
    <row r="1309" spans="3:21" x14ac:dyDescent="0.25">
      <c r="C1309" s="251" t="s">
        <v>1939</v>
      </c>
      <c r="D1309" s="251">
        <v>1939</v>
      </c>
      <c r="E1309" s="251" t="s">
        <v>859</v>
      </c>
      <c r="F1309" s="251" t="s">
        <v>99</v>
      </c>
      <c r="G1309" s="251">
        <v>1882.4</v>
      </c>
      <c r="H1309" s="251">
        <v>1882.4</v>
      </c>
      <c r="I1309" s="251">
        <v>3</v>
      </c>
      <c r="J1309" s="251" t="s">
        <v>678</v>
      </c>
      <c r="K1309" s="251" t="s">
        <v>826</v>
      </c>
      <c r="L1309" s="251" t="s">
        <v>865</v>
      </c>
      <c r="M1309" s="251" t="s">
        <v>886</v>
      </c>
      <c r="N1309" s="251">
        <v>60000</v>
      </c>
      <c r="O1309" s="251" t="s">
        <v>826</v>
      </c>
      <c r="P1309" s="251" t="s">
        <v>826</v>
      </c>
      <c r="Q1309" s="251" t="s">
        <v>205</v>
      </c>
      <c r="R1309" s="251">
        <v>2007</v>
      </c>
      <c r="S1309" s="251" t="s">
        <v>859</v>
      </c>
      <c r="T1309" s="251">
        <v>9</v>
      </c>
      <c r="U1309" s="251" t="str">
        <f>VLOOKUP(J1309,'RBSA 2016 Equipment Mappings'!$C:$D,2,FALSE)</f>
        <v>gFAF</v>
      </c>
    </row>
    <row r="1310" spans="3:21" x14ac:dyDescent="0.25">
      <c r="C1310" s="251" t="s">
        <v>1940</v>
      </c>
      <c r="D1310" s="251">
        <v>1956</v>
      </c>
      <c r="E1310" s="251" t="s">
        <v>859</v>
      </c>
      <c r="F1310" s="251" t="s">
        <v>99</v>
      </c>
      <c r="G1310" s="251">
        <v>1882.4</v>
      </c>
      <c r="H1310" s="251">
        <v>1882.4</v>
      </c>
      <c r="I1310" s="251">
        <v>3</v>
      </c>
      <c r="J1310" s="251" t="s">
        <v>678</v>
      </c>
      <c r="K1310" s="251" t="s">
        <v>826</v>
      </c>
      <c r="L1310" s="251" t="s">
        <v>865</v>
      </c>
      <c r="M1310" s="251" t="s">
        <v>892</v>
      </c>
      <c r="N1310" s="251">
        <v>90000</v>
      </c>
      <c r="O1310" s="251" t="s">
        <v>826</v>
      </c>
      <c r="P1310" s="251" t="s">
        <v>826</v>
      </c>
      <c r="Q1310" s="251" t="s">
        <v>205</v>
      </c>
      <c r="R1310" s="251">
        <v>1990</v>
      </c>
      <c r="S1310" s="251" t="s">
        <v>859</v>
      </c>
      <c r="T1310" s="251">
        <v>26</v>
      </c>
      <c r="U1310" s="251" t="str">
        <f>VLOOKUP(J1310,'RBSA 2016 Equipment Mappings'!$C:$D,2,FALSE)</f>
        <v>gFAF</v>
      </c>
    </row>
    <row r="1311" spans="3:21" x14ac:dyDescent="0.25">
      <c r="C1311" s="251" t="s">
        <v>1941</v>
      </c>
      <c r="D1311" s="251">
        <v>1984</v>
      </c>
      <c r="E1311" s="251" t="s">
        <v>859</v>
      </c>
      <c r="F1311" s="251" t="s">
        <v>99</v>
      </c>
      <c r="G1311" s="251">
        <v>1882.4</v>
      </c>
      <c r="H1311" s="251">
        <v>1882.4</v>
      </c>
      <c r="I1311" s="251">
        <v>3</v>
      </c>
      <c r="J1311" s="251" t="s">
        <v>678</v>
      </c>
      <c r="K1311" s="251" t="s">
        <v>1050</v>
      </c>
      <c r="L1311" s="251" t="s">
        <v>865</v>
      </c>
      <c r="M1311" s="251" t="s">
        <v>892</v>
      </c>
      <c r="N1311" s="251">
        <v>80000</v>
      </c>
      <c r="O1311" s="251" t="s">
        <v>826</v>
      </c>
      <c r="P1311" s="251" t="s">
        <v>826</v>
      </c>
      <c r="Q1311" s="251" t="s">
        <v>205</v>
      </c>
      <c r="R1311" s="251">
        <v>2011</v>
      </c>
      <c r="S1311" s="251" t="s">
        <v>867</v>
      </c>
      <c r="T1311" s="251">
        <v>5</v>
      </c>
      <c r="U1311" s="251" t="str">
        <f>VLOOKUP(J1311,'RBSA 2016 Equipment Mappings'!$C:$D,2,FALSE)</f>
        <v>gFAF</v>
      </c>
    </row>
    <row r="1312" spans="3:21" x14ac:dyDescent="0.25">
      <c r="C1312" s="251" t="s">
        <v>1942</v>
      </c>
      <c r="D1312" s="251">
        <v>2015</v>
      </c>
      <c r="E1312" s="251" t="s">
        <v>867</v>
      </c>
      <c r="F1312" s="251" t="s">
        <v>99</v>
      </c>
      <c r="G1312" s="251">
        <v>1882.4</v>
      </c>
      <c r="H1312" s="251">
        <v>1882.4</v>
      </c>
      <c r="I1312" s="251">
        <v>3</v>
      </c>
      <c r="J1312" s="251" t="s">
        <v>678</v>
      </c>
      <c r="K1312" s="251" t="s">
        <v>826</v>
      </c>
      <c r="L1312" s="251" t="s">
        <v>865</v>
      </c>
      <c r="M1312" s="251" t="s">
        <v>866</v>
      </c>
      <c r="N1312" s="251">
        <v>40000</v>
      </c>
      <c r="O1312" s="251" t="s">
        <v>826</v>
      </c>
      <c r="P1312" s="251" t="s">
        <v>826</v>
      </c>
      <c r="Q1312" s="251" t="s">
        <v>205</v>
      </c>
      <c r="R1312" s="251">
        <v>2015</v>
      </c>
      <c r="S1312" s="251" t="s">
        <v>867</v>
      </c>
      <c r="T1312" s="251">
        <v>1</v>
      </c>
      <c r="U1312" s="251" t="str">
        <f>VLOOKUP(J1312,'RBSA 2016 Equipment Mappings'!$C:$D,2,FALSE)</f>
        <v>gFAF</v>
      </c>
    </row>
    <row r="1313" spans="3:21" x14ac:dyDescent="0.25">
      <c r="C1313" s="251" t="s">
        <v>1943</v>
      </c>
      <c r="D1313" s="251">
        <v>1969</v>
      </c>
      <c r="E1313" s="251" t="s">
        <v>859</v>
      </c>
      <c r="F1313" s="251" t="s">
        <v>99</v>
      </c>
      <c r="G1313" s="251">
        <v>2661.5</v>
      </c>
      <c r="H1313" s="251">
        <v>2661.5</v>
      </c>
      <c r="I1313" s="251">
        <v>3</v>
      </c>
      <c r="J1313" s="251" t="s">
        <v>624</v>
      </c>
      <c r="K1313" s="251" t="s">
        <v>1029</v>
      </c>
      <c r="L1313" s="251" t="s">
        <v>865</v>
      </c>
      <c r="M1313" s="251" t="s">
        <v>861</v>
      </c>
      <c r="N1313" s="251">
        <v>225000</v>
      </c>
      <c r="O1313" s="251" t="s">
        <v>826</v>
      </c>
      <c r="P1313" s="251" t="s">
        <v>826</v>
      </c>
      <c r="Q1313" s="251" t="s">
        <v>624</v>
      </c>
      <c r="R1313" s="251">
        <v>1986</v>
      </c>
      <c r="S1313" s="251" t="s">
        <v>859</v>
      </c>
      <c r="T1313" s="251">
        <v>30</v>
      </c>
      <c r="U1313" s="251" t="str">
        <f>VLOOKUP(J1313,'RBSA 2016 Equipment Mappings'!$C:$D,2,FALSE)</f>
        <v>Other</v>
      </c>
    </row>
    <row r="1314" spans="3:21" x14ac:dyDescent="0.25">
      <c r="C1314" s="251" t="s">
        <v>1944</v>
      </c>
      <c r="D1314" s="251">
        <v>2002</v>
      </c>
      <c r="E1314" s="251" t="s">
        <v>859</v>
      </c>
      <c r="F1314" s="251" t="s">
        <v>99</v>
      </c>
      <c r="G1314" s="251">
        <v>2661.5</v>
      </c>
      <c r="H1314" s="251">
        <v>2661.5</v>
      </c>
      <c r="I1314" s="251">
        <v>3</v>
      </c>
      <c r="J1314" s="251" t="s">
        <v>678</v>
      </c>
      <c r="K1314" s="251" t="s">
        <v>826</v>
      </c>
      <c r="L1314" s="251" t="s">
        <v>865</v>
      </c>
      <c r="M1314" s="251" t="s">
        <v>892</v>
      </c>
      <c r="N1314" s="251">
        <v>80000</v>
      </c>
      <c r="O1314" s="251" t="s">
        <v>826</v>
      </c>
      <c r="P1314" s="251" t="s">
        <v>826</v>
      </c>
      <c r="Q1314" s="251" t="s">
        <v>205</v>
      </c>
      <c r="R1314" s="251">
        <v>2002</v>
      </c>
      <c r="S1314" s="251" t="s">
        <v>859</v>
      </c>
      <c r="T1314" s="251">
        <v>14</v>
      </c>
      <c r="U1314" s="251" t="str">
        <f>VLOOKUP(J1314,'RBSA 2016 Equipment Mappings'!$C:$D,2,FALSE)</f>
        <v>gFAF</v>
      </c>
    </row>
    <row r="1315" spans="3:21" x14ac:dyDescent="0.25">
      <c r="C1315" s="251" t="s">
        <v>1945</v>
      </c>
      <c r="D1315" s="251">
        <v>1970</v>
      </c>
      <c r="E1315" s="251" t="s">
        <v>859</v>
      </c>
      <c r="F1315" s="251" t="s">
        <v>99</v>
      </c>
      <c r="G1315" s="251">
        <v>1882.4</v>
      </c>
      <c r="H1315" s="251">
        <v>1882.4</v>
      </c>
      <c r="I1315" s="251">
        <v>3</v>
      </c>
      <c r="J1315" s="251" t="s">
        <v>678</v>
      </c>
      <c r="K1315" s="251" t="s">
        <v>826</v>
      </c>
      <c r="L1315" s="251" t="s">
        <v>865</v>
      </c>
      <c r="M1315" s="251" t="s">
        <v>861</v>
      </c>
      <c r="N1315" s="251" t="s">
        <v>826</v>
      </c>
      <c r="O1315" s="251" t="s">
        <v>826</v>
      </c>
      <c r="P1315" s="251" t="s">
        <v>826</v>
      </c>
      <c r="Q1315" s="251" t="s">
        <v>205</v>
      </c>
      <c r="R1315" s="251" t="s">
        <v>826</v>
      </c>
      <c r="S1315" s="251" t="s">
        <v>826</v>
      </c>
      <c r="T1315" s="251" t="s">
        <v>826</v>
      </c>
      <c r="U1315" s="251" t="str">
        <f>VLOOKUP(J1315,'RBSA 2016 Equipment Mappings'!$C:$D,2,FALSE)</f>
        <v>gFAF</v>
      </c>
    </row>
    <row r="1316" spans="3:21" x14ac:dyDescent="0.25">
      <c r="C1316" s="251" t="s">
        <v>1946</v>
      </c>
      <c r="D1316" s="251">
        <v>1977</v>
      </c>
      <c r="E1316" s="251" t="s">
        <v>859</v>
      </c>
      <c r="F1316" s="251" t="s">
        <v>99</v>
      </c>
      <c r="G1316" s="251">
        <v>1882.4</v>
      </c>
      <c r="H1316" s="251">
        <v>1882.4</v>
      </c>
      <c r="I1316" s="251">
        <v>3</v>
      </c>
      <c r="J1316" s="251" t="s">
        <v>678</v>
      </c>
      <c r="K1316" s="251" t="s">
        <v>826</v>
      </c>
      <c r="L1316" s="251" t="s">
        <v>865</v>
      </c>
      <c r="M1316" s="251" t="s">
        <v>886</v>
      </c>
      <c r="N1316" s="251">
        <v>80000</v>
      </c>
      <c r="O1316" s="251" t="s">
        <v>826</v>
      </c>
      <c r="P1316" s="251" t="s">
        <v>826</v>
      </c>
      <c r="Q1316" s="251" t="s">
        <v>205</v>
      </c>
      <c r="R1316" s="251">
        <v>2014</v>
      </c>
      <c r="S1316" s="251" t="s">
        <v>867</v>
      </c>
      <c r="T1316" s="251">
        <v>2</v>
      </c>
      <c r="U1316" s="251" t="str">
        <f>VLOOKUP(J1316,'RBSA 2016 Equipment Mappings'!$C:$D,2,FALSE)</f>
        <v>gFAF</v>
      </c>
    </row>
    <row r="1317" spans="3:21" x14ac:dyDescent="0.25">
      <c r="C1317" s="251" t="s">
        <v>1947</v>
      </c>
      <c r="D1317" s="251">
        <v>2007</v>
      </c>
      <c r="E1317" s="251" t="s">
        <v>859</v>
      </c>
      <c r="F1317" s="251" t="s">
        <v>99</v>
      </c>
      <c r="G1317" s="251">
        <v>1882.4</v>
      </c>
      <c r="H1317" s="251">
        <v>1882.4</v>
      </c>
      <c r="I1317" s="251">
        <v>3</v>
      </c>
      <c r="J1317" s="251" t="s">
        <v>678</v>
      </c>
      <c r="K1317" s="251" t="s">
        <v>826</v>
      </c>
      <c r="L1317" s="251" t="s">
        <v>865</v>
      </c>
      <c r="M1317" s="251" t="s">
        <v>866</v>
      </c>
      <c r="N1317" s="251">
        <v>105000</v>
      </c>
      <c r="O1317" s="251" t="s">
        <v>826</v>
      </c>
      <c r="P1317" s="251" t="s">
        <v>826</v>
      </c>
      <c r="Q1317" s="251" t="s">
        <v>205</v>
      </c>
      <c r="R1317" s="251">
        <v>2005</v>
      </c>
      <c r="S1317" s="251" t="s">
        <v>859</v>
      </c>
      <c r="T1317" s="251">
        <v>11</v>
      </c>
      <c r="U1317" s="251" t="str">
        <f>VLOOKUP(J1317,'RBSA 2016 Equipment Mappings'!$C:$D,2,FALSE)</f>
        <v>gFAF</v>
      </c>
    </row>
    <row r="1318" spans="3:21" x14ac:dyDescent="0.25">
      <c r="C1318" s="251" t="s">
        <v>1948</v>
      </c>
      <c r="D1318" s="251">
        <v>1970</v>
      </c>
      <c r="E1318" s="251" t="s">
        <v>859</v>
      </c>
      <c r="F1318" s="251" t="s">
        <v>99</v>
      </c>
      <c r="G1318" s="251">
        <v>1882.4</v>
      </c>
      <c r="H1318" s="251">
        <v>1882.4</v>
      </c>
      <c r="I1318" s="251">
        <v>2</v>
      </c>
      <c r="J1318" s="251" t="s">
        <v>678</v>
      </c>
      <c r="K1318" s="251" t="s">
        <v>826</v>
      </c>
      <c r="L1318" s="251" t="s">
        <v>865</v>
      </c>
      <c r="M1318" s="251" t="s">
        <v>866</v>
      </c>
      <c r="N1318" s="251">
        <v>40000</v>
      </c>
      <c r="O1318" s="251" t="s">
        <v>826</v>
      </c>
      <c r="P1318" s="251" t="s">
        <v>826</v>
      </c>
      <c r="Q1318" s="251" t="s">
        <v>205</v>
      </c>
      <c r="R1318" s="251" t="s">
        <v>826</v>
      </c>
      <c r="S1318" s="251" t="s">
        <v>826</v>
      </c>
      <c r="T1318" s="251" t="s">
        <v>826</v>
      </c>
      <c r="U1318" s="251" t="str">
        <f>VLOOKUP(J1318,'RBSA 2016 Equipment Mappings'!$C:$D,2,FALSE)</f>
        <v>gFAF</v>
      </c>
    </row>
    <row r="1319" spans="3:21" x14ac:dyDescent="0.25">
      <c r="C1319" s="251" t="s">
        <v>1949</v>
      </c>
      <c r="D1319" s="251">
        <v>1892</v>
      </c>
      <c r="E1319" s="251" t="s">
        <v>859</v>
      </c>
      <c r="F1319" s="251" t="s">
        <v>99</v>
      </c>
      <c r="G1319" s="251">
        <v>1882.4</v>
      </c>
      <c r="H1319" s="251">
        <v>1882.4</v>
      </c>
      <c r="I1319" s="251">
        <v>3</v>
      </c>
      <c r="J1319" s="251" t="s">
        <v>830</v>
      </c>
      <c r="K1319" s="251" t="s">
        <v>869</v>
      </c>
      <c r="L1319" s="251" t="s">
        <v>865</v>
      </c>
      <c r="M1319" s="251" t="s">
        <v>938</v>
      </c>
      <c r="N1319" s="251">
        <v>18000</v>
      </c>
      <c r="O1319" s="251" t="s">
        <v>826</v>
      </c>
      <c r="P1319" s="251" t="s">
        <v>826</v>
      </c>
      <c r="Q1319" s="251" t="s">
        <v>826</v>
      </c>
      <c r="R1319" s="251" t="s">
        <v>826</v>
      </c>
      <c r="S1319" s="251" t="s">
        <v>826</v>
      </c>
      <c r="T1319" s="251" t="s">
        <v>826</v>
      </c>
      <c r="U1319" s="251" t="str">
        <f>VLOOKUP(J1319,'RBSA 2016 Equipment Mappings'!$C:$D,2,FALSE)</f>
        <v>Other</v>
      </c>
    </row>
    <row r="1320" spans="3:21" x14ac:dyDescent="0.25">
      <c r="C1320" s="251" t="s">
        <v>1950</v>
      </c>
      <c r="D1320" s="251">
        <v>1954</v>
      </c>
      <c r="E1320" s="251" t="s">
        <v>859</v>
      </c>
      <c r="F1320" s="251" t="s">
        <v>99</v>
      </c>
      <c r="G1320" s="251">
        <v>1882.4</v>
      </c>
      <c r="H1320" s="251">
        <v>1882.4</v>
      </c>
      <c r="I1320" s="251">
        <v>3</v>
      </c>
      <c r="J1320" s="251" t="s">
        <v>678</v>
      </c>
      <c r="K1320" s="251" t="s">
        <v>826</v>
      </c>
      <c r="L1320" s="251" t="s">
        <v>865</v>
      </c>
      <c r="M1320" s="251" t="s">
        <v>862</v>
      </c>
      <c r="N1320" s="251">
        <v>85000</v>
      </c>
      <c r="O1320" s="251" t="s">
        <v>826</v>
      </c>
      <c r="P1320" s="251" t="s">
        <v>826</v>
      </c>
      <c r="Q1320" s="251" t="s">
        <v>205</v>
      </c>
      <c r="R1320" s="251" t="s">
        <v>826</v>
      </c>
      <c r="S1320" s="251" t="s">
        <v>826</v>
      </c>
      <c r="T1320" s="251" t="s">
        <v>826</v>
      </c>
      <c r="U1320" s="251" t="str">
        <f>VLOOKUP(J1320,'RBSA 2016 Equipment Mappings'!$C:$D,2,FALSE)</f>
        <v>gFAF</v>
      </c>
    </row>
    <row r="1321" spans="3:21" x14ac:dyDescent="0.25">
      <c r="C1321" s="251" t="s">
        <v>1951</v>
      </c>
      <c r="D1321" s="251">
        <v>1946</v>
      </c>
      <c r="E1321" s="251" t="s">
        <v>859</v>
      </c>
      <c r="F1321" s="251" t="s">
        <v>99</v>
      </c>
      <c r="G1321" s="251">
        <v>2661.5</v>
      </c>
      <c r="H1321" s="251">
        <v>2661.5</v>
      </c>
      <c r="I1321" s="251">
        <v>3</v>
      </c>
      <c r="J1321" s="251" t="s">
        <v>677</v>
      </c>
      <c r="K1321" s="251" t="s">
        <v>826</v>
      </c>
      <c r="L1321" s="251" t="s">
        <v>8</v>
      </c>
      <c r="M1321" s="251" t="s">
        <v>866</v>
      </c>
      <c r="N1321" s="251" t="s">
        <v>826</v>
      </c>
      <c r="O1321" s="251" t="s">
        <v>826</v>
      </c>
      <c r="P1321" s="251" t="s">
        <v>826</v>
      </c>
      <c r="Q1321" s="251" t="s">
        <v>205</v>
      </c>
      <c r="R1321" s="251" t="s">
        <v>826</v>
      </c>
      <c r="S1321" s="251" t="s">
        <v>826</v>
      </c>
      <c r="T1321" s="251" t="s">
        <v>826</v>
      </c>
      <c r="U1321" s="251" t="str">
        <f>VLOOKUP(J1321,'RBSA 2016 Equipment Mappings'!$C:$D,2,FALSE)</f>
        <v>eFAF</v>
      </c>
    </row>
    <row r="1322" spans="3:21" x14ac:dyDescent="0.25">
      <c r="C1322" s="251" t="s">
        <v>1952</v>
      </c>
      <c r="D1322" s="251">
        <v>1978</v>
      </c>
      <c r="E1322" s="251" t="s">
        <v>859</v>
      </c>
      <c r="F1322" s="251" t="s">
        <v>808</v>
      </c>
      <c r="G1322" s="251">
        <v>214.04</v>
      </c>
      <c r="H1322" s="251">
        <v>35.673333333333296</v>
      </c>
      <c r="I1322" s="251">
        <v>3</v>
      </c>
      <c r="J1322" s="251" t="s">
        <v>835</v>
      </c>
      <c r="K1322" s="251" t="s">
        <v>826</v>
      </c>
      <c r="L1322" s="251" t="s">
        <v>8</v>
      </c>
      <c r="M1322" s="251" t="s">
        <v>861</v>
      </c>
      <c r="N1322" s="251" t="s">
        <v>826</v>
      </c>
      <c r="O1322" s="251" t="s">
        <v>826</v>
      </c>
      <c r="P1322" s="251" t="s">
        <v>826</v>
      </c>
      <c r="Q1322" s="251" t="s">
        <v>826</v>
      </c>
      <c r="R1322" s="251" t="s">
        <v>826</v>
      </c>
      <c r="S1322" s="251" t="s">
        <v>826</v>
      </c>
      <c r="T1322" s="251" t="s">
        <v>826</v>
      </c>
      <c r="U1322" s="251" t="str">
        <f>VLOOKUP(J1322,'RBSA 2016 Equipment Mappings'!$C:$D,2,FALSE)</f>
        <v>Zonal</v>
      </c>
    </row>
    <row r="1323" spans="3:21" x14ac:dyDescent="0.25">
      <c r="C1323" s="251" t="s">
        <v>1952</v>
      </c>
      <c r="D1323" s="251">
        <v>1978</v>
      </c>
      <c r="E1323" s="251" t="s">
        <v>859</v>
      </c>
      <c r="F1323" s="251" t="s">
        <v>808</v>
      </c>
      <c r="G1323" s="251">
        <v>214.04</v>
      </c>
      <c r="H1323" s="251">
        <v>35.673333333333296</v>
      </c>
      <c r="I1323" s="251">
        <v>3</v>
      </c>
      <c r="J1323" s="251" t="s">
        <v>835</v>
      </c>
      <c r="K1323" s="251" t="s">
        <v>826</v>
      </c>
      <c r="L1323" s="251" t="s">
        <v>8</v>
      </c>
      <c r="M1323" s="251" t="s">
        <v>861</v>
      </c>
      <c r="N1323" s="251" t="s">
        <v>826</v>
      </c>
      <c r="O1323" s="251" t="s">
        <v>826</v>
      </c>
      <c r="P1323" s="251" t="s">
        <v>826</v>
      </c>
      <c r="Q1323" s="251" t="s">
        <v>826</v>
      </c>
      <c r="R1323" s="251" t="s">
        <v>826</v>
      </c>
      <c r="S1323" s="251" t="s">
        <v>826</v>
      </c>
      <c r="T1323" s="251" t="s">
        <v>826</v>
      </c>
      <c r="U1323" s="251" t="str">
        <f>VLOOKUP(J1323,'RBSA 2016 Equipment Mappings'!$C:$D,2,FALSE)</f>
        <v>Zonal</v>
      </c>
    </row>
    <row r="1324" spans="3:21" x14ac:dyDescent="0.25">
      <c r="C1324" s="251" t="s">
        <v>1952</v>
      </c>
      <c r="D1324" s="251">
        <v>1978</v>
      </c>
      <c r="E1324" s="251" t="s">
        <v>859</v>
      </c>
      <c r="F1324" s="251" t="s">
        <v>808</v>
      </c>
      <c r="G1324" s="251">
        <v>214.04</v>
      </c>
      <c r="H1324" s="251">
        <v>35.673333333333296</v>
      </c>
      <c r="I1324" s="251">
        <v>3</v>
      </c>
      <c r="J1324" s="251" t="s">
        <v>835</v>
      </c>
      <c r="K1324" s="251" t="s">
        <v>826</v>
      </c>
      <c r="L1324" s="251" t="s">
        <v>8</v>
      </c>
      <c r="M1324" s="251" t="s">
        <v>861</v>
      </c>
      <c r="N1324" s="251" t="s">
        <v>826</v>
      </c>
      <c r="O1324" s="251" t="s">
        <v>826</v>
      </c>
      <c r="P1324" s="251" t="s">
        <v>826</v>
      </c>
      <c r="Q1324" s="251" t="s">
        <v>826</v>
      </c>
      <c r="R1324" s="251" t="s">
        <v>826</v>
      </c>
      <c r="S1324" s="251" t="s">
        <v>826</v>
      </c>
      <c r="T1324" s="251" t="s">
        <v>826</v>
      </c>
      <c r="U1324" s="251" t="str">
        <f>VLOOKUP(J1324,'RBSA 2016 Equipment Mappings'!$C:$D,2,FALSE)</f>
        <v>Zonal</v>
      </c>
    </row>
    <row r="1325" spans="3:21" x14ac:dyDescent="0.25">
      <c r="C1325" s="251" t="s">
        <v>1952</v>
      </c>
      <c r="D1325" s="251">
        <v>1978</v>
      </c>
      <c r="E1325" s="251" t="s">
        <v>859</v>
      </c>
      <c r="F1325" s="251" t="s">
        <v>808</v>
      </c>
      <c r="G1325" s="251">
        <v>214.04</v>
      </c>
      <c r="H1325" s="251">
        <v>35.673333333333296</v>
      </c>
      <c r="I1325" s="251">
        <v>3</v>
      </c>
      <c r="J1325" s="251" t="s">
        <v>835</v>
      </c>
      <c r="K1325" s="251" t="s">
        <v>826</v>
      </c>
      <c r="L1325" s="251" t="s">
        <v>8</v>
      </c>
      <c r="M1325" s="251" t="s">
        <v>861</v>
      </c>
      <c r="N1325" s="251" t="s">
        <v>826</v>
      </c>
      <c r="O1325" s="251" t="s">
        <v>826</v>
      </c>
      <c r="P1325" s="251" t="s">
        <v>826</v>
      </c>
      <c r="Q1325" s="251" t="s">
        <v>826</v>
      </c>
      <c r="R1325" s="251" t="s">
        <v>826</v>
      </c>
      <c r="S1325" s="251" t="s">
        <v>826</v>
      </c>
      <c r="T1325" s="251" t="s">
        <v>826</v>
      </c>
      <c r="U1325" s="251" t="str">
        <f>VLOOKUP(J1325,'RBSA 2016 Equipment Mappings'!$C:$D,2,FALSE)</f>
        <v>Zonal</v>
      </c>
    </row>
    <row r="1326" spans="3:21" x14ac:dyDescent="0.25">
      <c r="C1326" s="251" t="s">
        <v>1952</v>
      </c>
      <c r="D1326" s="251">
        <v>1978</v>
      </c>
      <c r="E1326" s="251" t="s">
        <v>859</v>
      </c>
      <c r="F1326" s="251" t="s">
        <v>808</v>
      </c>
      <c r="G1326" s="251">
        <v>214.04</v>
      </c>
      <c r="H1326" s="251">
        <v>35.673333333333296</v>
      </c>
      <c r="I1326" s="251">
        <v>3</v>
      </c>
      <c r="J1326" s="251" t="s">
        <v>835</v>
      </c>
      <c r="K1326" s="251" t="s">
        <v>826</v>
      </c>
      <c r="L1326" s="251" t="s">
        <v>8</v>
      </c>
      <c r="M1326" s="251" t="s">
        <v>861</v>
      </c>
      <c r="N1326" s="251" t="s">
        <v>826</v>
      </c>
      <c r="O1326" s="251" t="s">
        <v>826</v>
      </c>
      <c r="P1326" s="251" t="s">
        <v>826</v>
      </c>
      <c r="Q1326" s="251" t="s">
        <v>826</v>
      </c>
      <c r="R1326" s="251" t="s">
        <v>826</v>
      </c>
      <c r="S1326" s="251" t="s">
        <v>826</v>
      </c>
      <c r="T1326" s="251" t="s">
        <v>826</v>
      </c>
      <c r="U1326" s="251" t="str">
        <f>VLOOKUP(J1326,'RBSA 2016 Equipment Mappings'!$C:$D,2,FALSE)</f>
        <v>Zonal</v>
      </c>
    </row>
    <row r="1327" spans="3:21" x14ac:dyDescent="0.25">
      <c r="C1327" s="251" t="s">
        <v>1952</v>
      </c>
      <c r="D1327" s="251">
        <v>1978</v>
      </c>
      <c r="E1327" s="251" t="s">
        <v>859</v>
      </c>
      <c r="F1327" s="251" t="s">
        <v>808</v>
      </c>
      <c r="G1327" s="251">
        <v>214.04</v>
      </c>
      <c r="H1327" s="251">
        <v>35.673333333333296</v>
      </c>
      <c r="I1327" s="251">
        <v>3</v>
      </c>
      <c r="J1327" s="251" t="s">
        <v>835</v>
      </c>
      <c r="K1327" s="251" t="s">
        <v>826</v>
      </c>
      <c r="L1327" s="251" t="s">
        <v>8</v>
      </c>
      <c r="M1327" s="251" t="s">
        <v>861</v>
      </c>
      <c r="N1327" s="251" t="s">
        <v>826</v>
      </c>
      <c r="O1327" s="251" t="s">
        <v>826</v>
      </c>
      <c r="P1327" s="251" t="s">
        <v>826</v>
      </c>
      <c r="Q1327" s="251" t="s">
        <v>826</v>
      </c>
      <c r="R1327" s="251" t="s">
        <v>826</v>
      </c>
      <c r="S1327" s="251" t="s">
        <v>826</v>
      </c>
      <c r="T1327" s="251" t="s">
        <v>826</v>
      </c>
      <c r="U1327" s="251" t="str">
        <f>VLOOKUP(J1327,'RBSA 2016 Equipment Mappings'!$C:$D,2,FALSE)</f>
        <v>Zonal</v>
      </c>
    </row>
    <row r="1328" spans="3:21" x14ac:dyDescent="0.25">
      <c r="C1328" s="251" t="s">
        <v>1953</v>
      </c>
      <c r="D1328" s="251">
        <v>1988</v>
      </c>
      <c r="E1328" s="251" t="s">
        <v>859</v>
      </c>
      <c r="F1328" s="251" t="s">
        <v>99</v>
      </c>
      <c r="G1328" s="251">
        <v>1882.4</v>
      </c>
      <c r="H1328" s="251">
        <v>1882.4</v>
      </c>
      <c r="I1328" s="251">
        <v>3</v>
      </c>
      <c r="J1328" s="251" t="s">
        <v>624</v>
      </c>
      <c r="K1328" s="251" t="s">
        <v>1024</v>
      </c>
      <c r="L1328" s="251" t="s">
        <v>865</v>
      </c>
      <c r="M1328" s="251" t="s">
        <v>892</v>
      </c>
      <c r="N1328" s="251">
        <v>125000</v>
      </c>
      <c r="O1328" s="251" t="s">
        <v>826</v>
      </c>
      <c r="P1328" s="251" t="s">
        <v>826</v>
      </c>
      <c r="Q1328" s="251" t="s">
        <v>624</v>
      </c>
      <c r="R1328" s="251">
        <v>1997</v>
      </c>
      <c r="S1328" s="251" t="s">
        <v>859</v>
      </c>
      <c r="T1328" s="251">
        <v>19</v>
      </c>
      <c r="U1328" s="251" t="str">
        <f>VLOOKUP(J1328,'RBSA 2016 Equipment Mappings'!$C:$D,2,FALSE)</f>
        <v>Other</v>
      </c>
    </row>
    <row r="1329" spans="3:21" x14ac:dyDescent="0.25">
      <c r="C1329" s="251" t="s">
        <v>1954</v>
      </c>
      <c r="D1329" s="251">
        <v>1975</v>
      </c>
      <c r="E1329" s="251" t="s">
        <v>859</v>
      </c>
      <c r="F1329" s="251" t="s">
        <v>99</v>
      </c>
      <c r="G1329" s="251">
        <v>1882.4</v>
      </c>
      <c r="H1329" s="251">
        <v>376.48</v>
      </c>
      <c r="I1329" s="251">
        <v>3</v>
      </c>
      <c r="J1329" s="251" t="s">
        <v>835</v>
      </c>
      <c r="K1329" s="251" t="s">
        <v>826</v>
      </c>
      <c r="L1329" s="251" t="s">
        <v>8</v>
      </c>
      <c r="M1329" s="251" t="s">
        <v>861</v>
      </c>
      <c r="N1329" s="251" t="s">
        <v>826</v>
      </c>
      <c r="O1329" s="251" t="s">
        <v>826</v>
      </c>
      <c r="P1329" s="251" t="s">
        <v>826</v>
      </c>
      <c r="Q1329" s="251" t="s">
        <v>826</v>
      </c>
      <c r="R1329" s="251" t="s">
        <v>826</v>
      </c>
      <c r="S1329" s="251" t="s">
        <v>826</v>
      </c>
      <c r="T1329" s="251" t="s">
        <v>826</v>
      </c>
      <c r="U1329" s="251" t="str">
        <f>VLOOKUP(J1329,'RBSA 2016 Equipment Mappings'!$C:$D,2,FALSE)</f>
        <v>Zonal</v>
      </c>
    </row>
    <row r="1330" spans="3:21" x14ac:dyDescent="0.25">
      <c r="C1330" s="251" t="s">
        <v>1954</v>
      </c>
      <c r="D1330" s="251">
        <v>1975</v>
      </c>
      <c r="E1330" s="251" t="s">
        <v>859</v>
      </c>
      <c r="F1330" s="251" t="s">
        <v>99</v>
      </c>
      <c r="G1330" s="251">
        <v>1882.4</v>
      </c>
      <c r="H1330" s="251">
        <v>376.48</v>
      </c>
      <c r="I1330" s="251">
        <v>3</v>
      </c>
      <c r="J1330" s="251" t="s">
        <v>835</v>
      </c>
      <c r="K1330" s="251" t="s">
        <v>826</v>
      </c>
      <c r="L1330" s="251" t="s">
        <v>8</v>
      </c>
      <c r="M1330" s="251" t="s">
        <v>861</v>
      </c>
      <c r="N1330" s="251" t="s">
        <v>826</v>
      </c>
      <c r="O1330" s="251" t="s">
        <v>826</v>
      </c>
      <c r="P1330" s="251" t="s">
        <v>826</v>
      </c>
      <c r="Q1330" s="251" t="s">
        <v>826</v>
      </c>
      <c r="R1330" s="251" t="s">
        <v>826</v>
      </c>
      <c r="S1330" s="251" t="s">
        <v>826</v>
      </c>
      <c r="T1330" s="251" t="s">
        <v>826</v>
      </c>
      <c r="U1330" s="251" t="str">
        <f>VLOOKUP(J1330,'RBSA 2016 Equipment Mappings'!$C:$D,2,FALSE)</f>
        <v>Zonal</v>
      </c>
    </row>
    <row r="1331" spans="3:21" x14ac:dyDescent="0.25">
      <c r="C1331" s="251" t="s">
        <v>1954</v>
      </c>
      <c r="D1331" s="251">
        <v>1975</v>
      </c>
      <c r="E1331" s="251" t="s">
        <v>859</v>
      </c>
      <c r="F1331" s="251" t="s">
        <v>99</v>
      </c>
      <c r="G1331" s="251">
        <v>1882.4</v>
      </c>
      <c r="H1331" s="251">
        <v>376.48</v>
      </c>
      <c r="I1331" s="251">
        <v>3</v>
      </c>
      <c r="J1331" s="251" t="s">
        <v>835</v>
      </c>
      <c r="K1331" s="251" t="s">
        <v>826</v>
      </c>
      <c r="L1331" s="251" t="s">
        <v>8</v>
      </c>
      <c r="M1331" s="251" t="s">
        <v>861</v>
      </c>
      <c r="N1331" s="251" t="s">
        <v>826</v>
      </c>
      <c r="O1331" s="251" t="s">
        <v>826</v>
      </c>
      <c r="P1331" s="251" t="s">
        <v>826</v>
      </c>
      <c r="Q1331" s="251" t="s">
        <v>826</v>
      </c>
      <c r="R1331" s="251" t="s">
        <v>826</v>
      </c>
      <c r="S1331" s="251" t="s">
        <v>826</v>
      </c>
      <c r="T1331" s="251" t="s">
        <v>826</v>
      </c>
      <c r="U1331" s="251" t="str">
        <f>VLOOKUP(J1331,'RBSA 2016 Equipment Mappings'!$C:$D,2,FALSE)</f>
        <v>Zonal</v>
      </c>
    </row>
    <row r="1332" spans="3:21" x14ac:dyDescent="0.25">
      <c r="C1332" s="251" t="s">
        <v>1954</v>
      </c>
      <c r="D1332" s="251">
        <v>1975</v>
      </c>
      <c r="E1332" s="251" t="s">
        <v>859</v>
      </c>
      <c r="F1332" s="251" t="s">
        <v>99</v>
      </c>
      <c r="G1332" s="251">
        <v>1882.4</v>
      </c>
      <c r="H1332" s="251">
        <v>376.48</v>
      </c>
      <c r="I1332" s="251">
        <v>3</v>
      </c>
      <c r="J1332" s="251" t="s">
        <v>835</v>
      </c>
      <c r="K1332" s="251" t="s">
        <v>826</v>
      </c>
      <c r="L1332" s="251" t="s">
        <v>8</v>
      </c>
      <c r="M1332" s="251" t="s">
        <v>861</v>
      </c>
      <c r="N1332" s="251" t="s">
        <v>826</v>
      </c>
      <c r="O1332" s="251" t="s">
        <v>826</v>
      </c>
      <c r="P1332" s="251" t="s">
        <v>826</v>
      </c>
      <c r="Q1332" s="251" t="s">
        <v>826</v>
      </c>
      <c r="R1332" s="251" t="s">
        <v>826</v>
      </c>
      <c r="S1332" s="251" t="s">
        <v>826</v>
      </c>
      <c r="T1332" s="251" t="s">
        <v>826</v>
      </c>
      <c r="U1332" s="251" t="str">
        <f>VLOOKUP(J1332,'RBSA 2016 Equipment Mappings'!$C:$D,2,FALSE)</f>
        <v>Zonal</v>
      </c>
    </row>
    <row r="1333" spans="3:21" x14ac:dyDescent="0.25">
      <c r="C1333" s="251" t="s">
        <v>1954</v>
      </c>
      <c r="D1333" s="251">
        <v>1975</v>
      </c>
      <c r="E1333" s="251" t="s">
        <v>859</v>
      </c>
      <c r="F1333" s="251" t="s">
        <v>99</v>
      </c>
      <c r="G1333" s="251">
        <v>1882.4</v>
      </c>
      <c r="H1333" s="251">
        <v>376.48</v>
      </c>
      <c r="I1333" s="251">
        <v>3</v>
      </c>
      <c r="J1333" s="251" t="s">
        <v>835</v>
      </c>
      <c r="K1333" s="251" t="s">
        <v>826</v>
      </c>
      <c r="L1333" s="251" t="s">
        <v>8</v>
      </c>
      <c r="M1333" s="251" t="s">
        <v>861</v>
      </c>
      <c r="N1333" s="251" t="s">
        <v>826</v>
      </c>
      <c r="O1333" s="251" t="s">
        <v>826</v>
      </c>
      <c r="P1333" s="251" t="s">
        <v>826</v>
      </c>
      <c r="Q1333" s="251" t="s">
        <v>826</v>
      </c>
      <c r="R1333" s="251" t="s">
        <v>826</v>
      </c>
      <c r="S1333" s="251" t="s">
        <v>826</v>
      </c>
      <c r="T1333" s="251" t="s">
        <v>826</v>
      </c>
      <c r="U1333" s="251" t="str">
        <f>VLOOKUP(J1333,'RBSA 2016 Equipment Mappings'!$C:$D,2,FALSE)</f>
        <v>Zonal</v>
      </c>
    </row>
    <row r="1334" spans="3:21" x14ac:dyDescent="0.25">
      <c r="C1334" s="251" t="s">
        <v>1955</v>
      </c>
      <c r="D1334" s="251">
        <v>1930</v>
      </c>
      <c r="E1334" s="251" t="s">
        <v>859</v>
      </c>
      <c r="F1334" s="251" t="s">
        <v>99</v>
      </c>
      <c r="G1334" s="251">
        <v>1882.4</v>
      </c>
      <c r="H1334" s="251">
        <v>1882.4</v>
      </c>
      <c r="I1334" s="251">
        <v>3</v>
      </c>
      <c r="J1334" s="251" t="s">
        <v>678</v>
      </c>
      <c r="K1334" s="251" t="s">
        <v>826</v>
      </c>
      <c r="L1334" s="251" t="s">
        <v>865</v>
      </c>
      <c r="M1334" s="251" t="s">
        <v>861</v>
      </c>
      <c r="N1334" s="251">
        <v>80000</v>
      </c>
      <c r="O1334" s="251" t="s">
        <v>826</v>
      </c>
      <c r="P1334" s="251" t="s">
        <v>826</v>
      </c>
      <c r="Q1334" s="251" t="s">
        <v>205</v>
      </c>
      <c r="R1334" s="251" t="s">
        <v>826</v>
      </c>
      <c r="S1334" s="251" t="s">
        <v>826</v>
      </c>
      <c r="T1334" s="251" t="s">
        <v>826</v>
      </c>
      <c r="U1334" s="251" t="str">
        <f>VLOOKUP(J1334,'RBSA 2016 Equipment Mappings'!$C:$D,2,FALSE)</f>
        <v>gFAF</v>
      </c>
    </row>
    <row r="1335" spans="3:21" x14ac:dyDescent="0.25">
      <c r="C1335" s="251" t="s">
        <v>1956</v>
      </c>
      <c r="D1335" s="251">
        <v>2003</v>
      </c>
      <c r="E1335" s="251" t="s">
        <v>859</v>
      </c>
      <c r="F1335" s="251" t="s">
        <v>99</v>
      </c>
      <c r="G1335" s="251">
        <v>1882.4</v>
      </c>
      <c r="H1335" s="251">
        <v>1882.4</v>
      </c>
      <c r="I1335" s="251">
        <v>3</v>
      </c>
      <c r="J1335" s="251" t="s">
        <v>678</v>
      </c>
      <c r="K1335" s="251" t="s">
        <v>826</v>
      </c>
      <c r="L1335" s="251" t="s">
        <v>865</v>
      </c>
      <c r="M1335" s="251" t="s">
        <v>866</v>
      </c>
      <c r="N1335" s="251">
        <v>80000</v>
      </c>
      <c r="O1335" s="251" t="s">
        <v>826</v>
      </c>
      <c r="P1335" s="251" t="s">
        <v>826</v>
      </c>
      <c r="Q1335" s="251" t="s">
        <v>205</v>
      </c>
      <c r="R1335" s="251">
        <v>2003</v>
      </c>
      <c r="S1335" s="251" t="s">
        <v>859</v>
      </c>
      <c r="T1335" s="251">
        <v>13</v>
      </c>
      <c r="U1335" s="251" t="str">
        <f>VLOOKUP(J1335,'RBSA 2016 Equipment Mappings'!$C:$D,2,FALSE)</f>
        <v>gFAF</v>
      </c>
    </row>
    <row r="1336" spans="3:21" x14ac:dyDescent="0.25">
      <c r="C1336" s="251" t="s">
        <v>1957</v>
      </c>
      <c r="D1336" s="251">
        <v>1987</v>
      </c>
      <c r="E1336" s="251" t="s">
        <v>859</v>
      </c>
      <c r="F1336" s="251" t="s">
        <v>99</v>
      </c>
      <c r="G1336" s="251">
        <v>1882.4</v>
      </c>
      <c r="H1336" s="251">
        <v>1882.4</v>
      </c>
      <c r="I1336" s="251">
        <v>3</v>
      </c>
      <c r="J1336" s="251" t="s">
        <v>830</v>
      </c>
      <c r="K1336" s="251" t="s">
        <v>937</v>
      </c>
      <c r="L1336" s="251" t="s">
        <v>870</v>
      </c>
      <c r="M1336" s="251" t="s">
        <v>938</v>
      </c>
      <c r="N1336" s="251" t="s">
        <v>826</v>
      </c>
      <c r="O1336" s="251" t="s">
        <v>826</v>
      </c>
      <c r="P1336" s="251" t="s">
        <v>826</v>
      </c>
      <c r="Q1336" s="251" t="s">
        <v>826</v>
      </c>
      <c r="R1336" s="251" t="s">
        <v>826</v>
      </c>
      <c r="S1336" s="251" t="s">
        <v>826</v>
      </c>
      <c r="T1336" s="251" t="s">
        <v>826</v>
      </c>
      <c r="U1336" s="251" t="str">
        <f>VLOOKUP(J1336,'RBSA 2016 Equipment Mappings'!$C:$D,2,FALSE)</f>
        <v>Other</v>
      </c>
    </row>
    <row r="1337" spans="3:21" x14ac:dyDescent="0.25">
      <c r="C1337" s="251" t="s">
        <v>1958</v>
      </c>
      <c r="D1337" s="251">
        <v>1910</v>
      </c>
      <c r="E1337" s="251" t="s">
        <v>859</v>
      </c>
      <c r="F1337" s="251" t="s">
        <v>99</v>
      </c>
      <c r="G1337" s="251">
        <v>1882.4</v>
      </c>
      <c r="H1337" s="251">
        <v>1882.4</v>
      </c>
      <c r="I1337" s="251">
        <v>3</v>
      </c>
      <c r="J1337" s="251" t="s">
        <v>678</v>
      </c>
      <c r="K1337" s="251" t="s">
        <v>826</v>
      </c>
      <c r="L1337" s="251" t="s">
        <v>865</v>
      </c>
      <c r="M1337" s="251" t="s">
        <v>886</v>
      </c>
      <c r="N1337" s="251">
        <v>137000</v>
      </c>
      <c r="O1337" s="251" t="s">
        <v>826</v>
      </c>
      <c r="P1337" s="251" t="s">
        <v>826</v>
      </c>
      <c r="Q1337" s="251" t="s">
        <v>205</v>
      </c>
      <c r="R1337" s="251">
        <v>1973</v>
      </c>
      <c r="S1337" s="251" t="s">
        <v>859</v>
      </c>
      <c r="T1337" s="251">
        <v>43</v>
      </c>
      <c r="U1337" s="251" t="str">
        <f>VLOOKUP(J1337,'RBSA 2016 Equipment Mappings'!$C:$D,2,FALSE)</f>
        <v>gFAF</v>
      </c>
    </row>
    <row r="1338" spans="3:21" x14ac:dyDescent="0.25">
      <c r="C1338" s="251" t="s">
        <v>1959</v>
      </c>
      <c r="D1338" s="251">
        <v>1986</v>
      </c>
      <c r="E1338" s="251" t="s">
        <v>859</v>
      </c>
      <c r="F1338" s="251" t="s">
        <v>99</v>
      </c>
      <c r="G1338" s="251">
        <v>1882.4</v>
      </c>
      <c r="H1338" s="251">
        <v>1882.4</v>
      </c>
      <c r="I1338" s="251">
        <v>3</v>
      </c>
      <c r="J1338" s="251" t="s">
        <v>624</v>
      </c>
      <c r="K1338" s="251" t="s">
        <v>1024</v>
      </c>
      <c r="L1338" s="251" t="s">
        <v>865</v>
      </c>
      <c r="M1338" s="251" t="s">
        <v>866</v>
      </c>
      <c r="N1338" s="251">
        <v>164000</v>
      </c>
      <c r="O1338" s="251" t="s">
        <v>826</v>
      </c>
      <c r="P1338" s="251" t="s">
        <v>826</v>
      </c>
      <c r="Q1338" s="251" t="s">
        <v>624</v>
      </c>
      <c r="R1338" s="251">
        <v>1999</v>
      </c>
      <c r="S1338" s="251" t="s">
        <v>859</v>
      </c>
      <c r="T1338" s="251">
        <v>17</v>
      </c>
      <c r="U1338" s="251" t="str">
        <f>VLOOKUP(J1338,'RBSA 2016 Equipment Mappings'!$C:$D,2,FALSE)</f>
        <v>Other</v>
      </c>
    </row>
    <row r="1339" spans="3:21" x14ac:dyDescent="0.25">
      <c r="C1339" s="251" t="s">
        <v>1960</v>
      </c>
      <c r="D1339" s="251">
        <v>1915</v>
      </c>
      <c r="E1339" s="251" t="s">
        <v>859</v>
      </c>
      <c r="F1339" s="251" t="s">
        <v>99</v>
      </c>
      <c r="G1339" s="251">
        <v>1882.4</v>
      </c>
      <c r="H1339" s="251">
        <v>1882.4</v>
      </c>
      <c r="I1339" s="251">
        <v>3</v>
      </c>
      <c r="J1339" s="251" t="s">
        <v>678</v>
      </c>
      <c r="K1339" s="251" t="s">
        <v>826</v>
      </c>
      <c r="L1339" s="251" t="s">
        <v>865</v>
      </c>
      <c r="M1339" s="251" t="s">
        <v>892</v>
      </c>
      <c r="N1339" s="251">
        <v>92000</v>
      </c>
      <c r="O1339" s="251" t="s">
        <v>826</v>
      </c>
      <c r="P1339" s="251" t="s">
        <v>826</v>
      </c>
      <c r="Q1339" s="251" t="s">
        <v>205</v>
      </c>
      <c r="R1339" s="251">
        <v>2009</v>
      </c>
      <c r="S1339" s="251" t="s">
        <v>859</v>
      </c>
      <c r="T1339" s="251">
        <v>7</v>
      </c>
      <c r="U1339" s="251" t="str">
        <f>VLOOKUP(J1339,'RBSA 2016 Equipment Mappings'!$C:$D,2,FALSE)</f>
        <v>gFAF</v>
      </c>
    </row>
    <row r="1340" spans="3:21" x14ac:dyDescent="0.25">
      <c r="C1340" s="251" t="s">
        <v>1961</v>
      </c>
      <c r="D1340" s="251">
        <v>1941</v>
      </c>
      <c r="E1340" s="251" t="s">
        <v>859</v>
      </c>
      <c r="F1340" s="251" t="s">
        <v>99</v>
      </c>
      <c r="G1340" s="251">
        <v>1882.4</v>
      </c>
      <c r="H1340" s="251">
        <v>1882.4</v>
      </c>
      <c r="I1340" s="251">
        <v>3</v>
      </c>
      <c r="J1340" s="251" t="s">
        <v>678</v>
      </c>
      <c r="K1340" s="251" t="s">
        <v>826</v>
      </c>
      <c r="L1340" s="251" t="s">
        <v>865</v>
      </c>
      <c r="M1340" s="251" t="s">
        <v>866</v>
      </c>
      <c r="N1340" s="251">
        <v>44000</v>
      </c>
      <c r="O1340" s="251" t="s">
        <v>826</v>
      </c>
      <c r="P1340" s="251" t="s">
        <v>826</v>
      </c>
      <c r="Q1340" s="251" t="s">
        <v>205</v>
      </c>
      <c r="R1340" s="251" t="s">
        <v>826</v>
      </c>
      <c r="S1340" s="251" t="s">
        <v>826</v>
      </c>
      <c r="T1340" s="251" t="s">
        <v>826</v>
      </c>
      <c r="U1340" s="251" t="str">
        <f>VLOOKUP(J1340,'RBSA 2016 Equipment Mappings'!$C:$D,2,FALSE)</f>
        <v>gFAF</v>
      </c>
    </row>
    <row r="1341" spans="3:21" x14ac:dyDescent="0.25">
      <c r="C1341" s="251" t="s">
        <v>1962</v>
      </c>
      <c r="D1341" s="251">
        <v>2003</v>
      </c>
      <c r="E1341" s="251" t="s">
        <v>859</v>
      </c>
      <c r="F1341" s="251" t="s">
        <v>99</v>
      </c>
      <c r="G1341" s="251">
        <v>2661.5</v>
      </c>
      <c r="H1341" s="251">
        <v>2661.5</v>
      </c>
      <c r="I1341" s="251">
        <v>2</v>
      </c>
      <c r="J1341" s="251" t="s">
        <v>830</v>
      </c>
      <c r="K1341" s="251" t="s">
        <v>869</v>
      </c>
      <c r="L1341" s="251" t="s">
        <v>870</v>
      </c>
      <c r="M1341" s="251" t="s">
        <v>826</v>
      </c>
      <c r="N1341" s="251" t="s">
        <v>826</v>
      </c>
      <c r="O1341" s="251" t="s">
        <v>826</v>
      </c>
      <c r="P1341" s="251" t="s">
        <v>826</v>
      </c>
      <c r="Q1341" s="251" t="s">
        <v>826</v>
      </c>
      <c r="R1341" s="251" t="s">
        <v>826</v>
      </c>
      <c r="S1341" s="251" t="s">
        <v>826</v>
      </c>
      <c r="T1341" s="251" t="s">
        <v>826</v>
      </c>
      <c r="U1341" s="251" t="str">
        <f>VLOOKUP(J1341,'RBSA 2016 Equipment Mappings'!$C:$D,2,FALSE)</f>
        <v>Other</v>
      </c>
    </row>
    <row r="1342" spans="3:21" x14ac:dyDescent="0.25">
      <c r="C1342" s="251" t="s">
        <v>1963</v>
      </c>
      <c r="D1342" s="251">
        <v>1976</v>
      </c>
      <c r="E1342" s="251" t="s">
        <v>859</v>
      </c>
      <c r="F1342" s="251" t="s">
        <v>99</v>
      </c>
      <c r="G1342" s="251">
        <v>1882.4</v>
      </c>
      <c r="H1342" s="251">
        <v>1882.4</v>
      </c>
      <c r="I1342" s="251">
        <v>3</v>
      </c>
      <c r="J1342" s="251" t="s">
        <v>830</v>
      </c>
      <c r="K1342" s="251" t="s">
        <v>1034</v>
      </c>
      <c r="L1342" s="251" t="s">
        <v>865</v>
      </c>
      <c r="M1342" s="251" t="s">
        <v>861</v>
      </c>
      <c r="N1342" s="251">
        <v>58000</v>
      </c>
      <c r="O1342" s="251" t="s">
        <v>826</v>
      </c>
      <c r="P1342" s="251" t="s">
        <v>826</v>
      </c>
      <c r="Q1342" s="251" t="s">
        <v>826</v>
      </c>
      <c r="R1342" s="251" t="s">
        <v>826</v>
      </c>
      <c r="S1342" s="251" t="s">
        <v>826</v>
      </c>
      <c r="T1342" s="251" t="s">
        <v>826</v>
      </c>
      <c r="U1342" s="251" t="str">
        <f>VLOOKUP(J1342,'RBSA 2016 Equipment Mappings'!$C:$D,2,FALSE)</f>
        <v>Other</v>
      </c>
    </row>
    <row r="1343" spans="3:21" x14ac:dyDescent="0.25">
      <c r="C1343" s="251" t="s">
        <v>1964</v>
      </c>
      <c r="D1343" s="251">
        <v>2010</v>
      </c>
      <c r="E1343" s="251" t="s">
        <v>859</v>
      </c>
      <c r="F1343" s="251" t="s">
        <v>99</v>
      </c>
      <c r="G1343" s="251">
        <v>1882.4</v>
      </c>
      <c r="H1343" s="251">
        <v>1882.4</v>
      </c>
      <c r="I1343" s="251">
        <v>3</v>
      </c>
      <c r="J1343" s="251" t="s">
        <v>624</v>
      </c>
      <c r="K1343" s="251" t="s">
        <v>1029</v>
      </c>
      <c r="L1343" s="251" t="s">
        <v>865</v>
      </c>
      <c r="M1343" s="251" t="s">
        <v>892</v>
      </c>
      <c r="N1343" s="251">
        <v>105000</v>
      </c>
      <c r="O1343" s="251" t="s">
        <v>826</v>
      </c>
      <c r="P1343" s="251" t="s">
        <v>826</v>
      </c>
      <c r="Q1343" s="251" t="s">
        <v>624</v>
      </c>
      <c r="R1343" s="251">
        <v>2009</v>
      </c>
      <c r="S1343" s="251" t="s">
        <v>859</v>
      </c>
      <c r="T1343" s="251">
        <v>7</v>
      </c>
      <c r="U1343" s="251" t="str">
        <f>VLOOKUP(J1343,'RBSA 2016 Equipment Mappings'!$C:$D,2,FALSE)</f>
        <v>Other</v>
      </c>
    </row>
    <row r="1344" spans="3:21" x14ac:dyDescent="0.25">
      <c r="C1344" s="251" t="s">
        <v>1965</v>
      </c>
      <c r="D1344" s="251">
        <v>1979</v>
      </c>
      <c r="E1344" s="251" t="s">
        <v>859</v>
      </c>
      <c r="F1344" s="251" t="s">
        <v>99</v>
      </c>
      <c r="G1344" s="251">
        <v>2661.5</v>
      </c>
      <c r="H1344" s="251">
        <v>2661.5</v>
      </c>
      <c r="I1344" s="251">
        <v>3</v>
      </c>
      <c r="J1344" s="251" t="s">
        <v>678</v>
      </c>
      <c r="K1344" s="251" t="s">
        <v>826</v>
      </c>
      <c r="L1344" s="251" t="s">
        <v>865</v>
      </c>
      <c r="M1344" s="251" t="s">
        <v>866</v>
      </c>
      <c r="N1344" s="251">
        <v>60000</v>
      </c>
      <c r="O1344" s="251" t="s">
        <v>826</v>
      </c>
      <c r="P1344" s="251" t="s">
        <v>826</v>
      </c>
      <c r="Q1344" s="251" t="s">
        <v>205</v>
      </c>
      <c r="R1344" s="251">
        <v>2008</v>
      </c>
      <c r="S1344" s="251" t="s">
        <v>859</v>
      </c>
      <c r="T1344" s="251">
        <v>8</v>
      </c>
      <c r="U1344" s="251" t="str">
        <f>VLOOKUP(J1344,'RBSA 2016 Equipment Mappings'!$C:$D,2,FALSE)</f>
        <v>gFAF</v>
      </c>
    </row>
    <row r="1345" spans="3:21" x14ac:dyDescent="0.25">
      <c r="C1345" s="251" t="s">
        <v>1966</v>
      </c>
      <c r="D1345" s="251">
        <v>1985</v>
      </c>
      <c r="E1345" s="251" t="s">
        <v>859</v>
      </c>
      <c r="F1345" s="251" t="s">
        <v>99</v>
      </c>
      <c r="G1345" s="251">
        <v>1882.4</v>
      </c>
      <c r="H1345" s="251">
        <v>1882.4</v>
      </c>
      <c r="I1345" s="251">
        <v>2</v>
      </c>
      <c r="J1345" s="251" t="s">
        <v>829</v>
      </c>
      <c r="K1345" s="251" t="s">
        <v>920</v>
      </c>
      <c r="L1345" s="251" t="s">
        <v>953</v>
      </c>
      <c r="M1345" s="251" t="s">
        <v>892</v>
      </c>
      <c r="N1345" s="251">
        <v>36500</v>
      </c>
      <c r="O1345" s="251" t="s">
        <v>826</v>
      </c>
      <c r="P1345" s="251" t="s">
        <v>826</v>
      </c>
      <c r="Q1345" s="251" t="s">
        <v>862</v>
      </c>
      <c r="R1345" s="251" t="s">
        <v>826</v>
      </c>
      <c r="S1345" s="251" t="s">
        <v>826</v>
      </c>
      <c r="T1345" s="251" t="s">
        <v>826</v>
      </c>
      <c r="U1345" s="251" t="str">
        <f>VLOOKUP(J1345,'RBSA 2016 Equipment Mappings'!$C:$D,2,FALSE)</f>
        <v>Zonal</v>
      </c>
    </row>
    <row r="1346" spans="3:21" x14ac:dyDescent="0.25">
      <c r="C1346" s="251" t="s">
        <v>1967</v>
      </c>
      <c r="D1346" s="251">
        <v>1995</v>
      </c>
      <c r="E1346" s="251" t="s">
        <v>859</v>
      </c>
      <c r="F1346" s="251" t="s">
        <v>864</v>
      </c>
      <c r="G1346" s="251">
        <v>331.65</v>
      </c>
      <c r="H1346" s="251">
        <v>331.65</v>
      </c>
      <c r="I1346" s="251">
        <v>3</v>
      </c>
      <c r="J1346" s="251" t="s">
        <v>678</v>
      </c>
      <c r="K1346" s="251" t="s">
        <v>826</v>
      </c>
      <c r="L1346" s="251" t="s">
        <v>865</v>
      </c>
      <c r="M1346" s="251" t="s">
        <v>892</v>
      </c>
      <c r="N1346" s="251">
        <v>69000</v>
      </c>
      <c r="O1346" s="251" t="s">
        <v>826</v>
      </c>
      <c r="P1346" s="251" t="s">
        <v>826</v>
      </c>
      <c r="Q1346" s="251" t="s">
        <v>205</v>
      </c>
      <c r="R1346" s="251">
        <v>2007</v>
      </c>
      <c r="S1346" s="251" t="s">
        <v>859</v>
      </c>
      <c r="T1346" s="251">
        <v>9</v>
      </c>
      <c r="U1346" s="251" t="str">
        <f>VLOOKUP(J1346,'RBSA 2016 Equipment Mappings'!$C:$D,2,FALSE)</f>
        <v>gFAF</v>
      </c>
    </row>
    <row r="1347" spans="3:21" x14ac:dyDescent="0.25">
      <c r="C1347" s="251" t="s">
        <v>1968</v>
      </c>
      <c r="D1347" s="251">
        <v>1911</v>
      </c>
      <c r="E1347" s="251" t="s">
        <v>859</v>
      </c>
      <c r="F1347" s="251" t="s">
        <v>99</v>
      </c>
      <c r="G1347" s="251">
        <v>1882.4</v>
      </c>
      <c r="H1347" s="251">
        <v>1882.4</v>
      </c>
      <c r="I1347" s="251">
        <v>3</v>
      </c>
      <c r="J1347" s="251" t="s">
        <v>678</v>
      </c>
      <c r="K1347" s="251" t="s">
        <v>826</v>
      </c>
      <c r="L1347" s="251" t="s">
        <v>865</v>
      </c>
      <c r="M1347" s="251" t="s">
        <v>809</v>
      </c>
      <c r="N1347" s="251">
        <v>75000</v>
      </c>
      <c r="O1347" s="251" t="s">
        <v>826</v>
      </c>
      <c r="P1347" s="251" t="s">
        <v>826</v>
      </c>
      <c r="Q1347" s="251" t="s">
        <v>205</v>
      </c>
      <c r="R1347" s="251" t="s">
        <v>826</v>
      </c>
      <c r="S1347" s="251" t="s">
        <v>826</v>
      </c>
      <c r="T1347" s="251" t="s">
        <v>826</v>
      </c>
      <c r="U1347" s="251" t="str">
        <f>VLOOKUP(J1347,'RBSA 2016 Equipment Mappings'!$C:$D,2,FALSE)</f>
        <v>gFAF</v>
      </c>
    </row>
    <row r="1348" spans="3:21" x14ac:dyDescent="0.25">
      <c r="C1348" s="251" t="s">
        <v>1969</v>
      </c>
      <c r="D1348" s="251">
        <v>1992</v>
      </c>
      <c r="E1348" s="251" t="s">
        <v>859</v>
      </c>
      <c r="F1348" s="251" t="s">
        <v>99</v>
      </c>
      <c r="G1348" s="251">
        <v>3801.52</v>
      </c>
      <c r="H1348" s="251">
        <v>3801.52</v>
      </c>
      <c r="I1348" s="251">
        <v>1</v>
      </c>
      <c r="J1348" s="251" t="s">
        <v>678</v>
      </c>
      <c r="K1348" s="251" t="s">
        <v>826</v>
      </c>
      <c r="L1348" s="251" t="s">
        <v>865</v>
      </c>
      <c r="M1348" s="251" t="s">
        <v>866</v>
      </c>
      <c r="N1348" s="251">
        <v>66000</v>
      </c>
      <c r="O1348" s="251" t="s">
        <v>826</v>
      </c>
      <c r="P1348" s="251" t="s">
        <v>826</v>
      </c>
      <c r="Q1348" s="251" t="s">
        <v>205</v>
      </c>
      <c r="R1348" s="251" t="s">
        <v>826</v>
      </c>
      <c r="S1348" s="251" t="s">
        <v>826</v>
      </c>
      <c r="T1348" s="251" t="s">
        <v>826</v>
      </c>
      <c r="U1348" s="251" t="str">
        <f>VLOOKUP(J1348,'RBSA 2016 Equipment Mappings'!$C:$D,2,FALSE)</f>
        <v>gFAF</v>
      </c>
    </row>
    <row r="1349" spans="3:21" x14ac:dyDescent="0.25">
      <c r="C1349" s="251" t="s">
        <v>1970</v>
      </c>
      <c r="D1349" s="251">
        <v>1993</v>
      </c>
      <c r="E1349" s="251" t="s">
        <v>859</v>
      </c>
      <c r="F1349" s="251" t="s">
        <v>99</v>
      </c>
      <c r="G1349" s="251">
        <v>3801.52</v>
      </c>
      <c r="H1349" s="251">
        <v>3801.52</v>
      </c>
      <c r="I1349" s="251">
        <v>1</v>
      </c>
      <c r="J1349" s="251" t="s">
        <v>678</v>
      </c>
      <c r="K1349" s="251" t="s">
        <v>826</v>
      </c>
      <c r="L1349" s="251" t="s">
        <v>865</v>
      </c>
      <c r="M1349" s="251" t="s">
        <v>866</v>
      </c>
      <c r="N1349" s="251">
        <v>46000</v>
      </c>
      <c r="O1349" s="251" t="s">
        <v>826</v>
      </c>
      <c r="P1349" s="251" t="s">
        <v>826</v>
      </c>
      <c r="Q1349" s="251" t="s">
        <v>205</v>
      </c>
      <c r="R1349" s="251" t="s">
        <v>826</v>
      </c>
      <c r="S1349" s="251" t="s">
        <v>826</v>
      </c>
      <c r="T1349" s="251" t="s">
        <v>826</v>
      </c>
      <c r="U1349" s="251" t="str">
        <f>VLOOKUP(J1349,'RBSA 2016 Equipment Mappings'!$C:$D,2,FALSE)</f>
        <v>gFAF</v>
      </c>
    </row>
    <row r="1350" spans="3:21" x14ac:dyDescent="0.25">
      <c r="C1350" s="251" t="s">
        <v>1971</v>
      </c>
      <c r="D1350" s="251">
        <v>2006</v>
      </c>
      <c r="E1350" s="251" t="s">
        <v>859</v>
      </c>
      <c r="F1350" s="251" t="s">
        <v>99</v>
      </c>
      <c r="G1350" s="251">
        <v>3801.52</v>
      </c>
      <c r="H1350" s="251">
        <v>3801.52</v>
      </c>
      <c r="I1350" s="251">
        <v>1</v>
      </c>
      <c r="J1350" s="251" t="s">
        <v>831</v>
      </c>
      <c r="K1350" s="251" t="s">
        <v>1050</v>
      </c>
      <c r="L1350" s="251" t="s">
        <v>8</v>
      </c>
      <c r="M1350" s="251" t="s">
        <v>866</v>
      </c>
      <c r="N1350" s="251" t="s">
        <v>826</v>
      </c>
      <c r="O1350" s="251">
        <v>8</v>
      </c>
      <c r="P1350" s="251" t="s">
        <v>890</v>
      </c>
      <c r="Q1350" s="251" t="s">
        <v>874</v>
      </c>
      <c r="R1350" s="251">
        <v>2014</v>
      </c>
      <c r="S1350" s="251" t="s">
        <v>867</v>
      </c>
      <c r="T1350" s="251">
        <v>2</v>
      </c>
      <c r="U1350" s="251" t="str">
        <f>VLOOKUP(J1350,'RBSA 2016 Equipment Mappings'!$C:$D,2,FALSE)</f>
        <v>ASHP</v>
      </c>
    </row>
    <row r="1351" spans="3:21" x14ac:dyDescent="0.25">
      <c r="C1351" s="251" t="s">
        <v>1972</v>
      </c>
      <c r="D1351" s="251">
        <v>1916</v>
      </c>
      <c r="E1351" s="251" t="s">
        <v>859</v>
      </c>
      <c r="F1351" s="251" t="s">
        <v>99</v>
      </c>
      <c r="G1351" s="251">
        <v>3801.52</v>
      </c>
      <c r="H1351" s="251">
        <v>950.38</v>
      </c>
      <c r="I1351" s="251">
        <v>1</v>
      </c>
      <c r="J1351" s="251" t="s">
        <v>829</v>
      </c>
      <c r="K1351" s="251" t="s">
        <v>876</v>
      </c>
      <c r="L1351" s="251" t="s">
        <v>8</v>
      </c>
      <c r="M1351" s="251" t="s">
        <v>861</v>
      </c>
      <c r="N1351" s="251" t="s">
        <v>826</v>
      </c>
      <c r="O1351" s="251" t="s">
        <v>826</v>
      </c>
      <c r="P1351" s="251" t="s">
        <v>826</v>
      </c>
      <c r="Q1351" s="251" t="s">
        <v>862</v>
      </c>
      <c r="R1351" s="251" t="s">
        <v>826</v>
      </c>
      <c r="S1351" s="251" t="s">
        <v>826</v>
      </c>
      <c r="T1351" s="251" t="s">
        <v>826</v>
      </c>
      <c r="U1351" s="251" t="str">
        <f>VLOOKUP(J1351,'RBSA 2016 Equipment Mappings'!$C:$D,2,FALSE)</f>
        <v>Zonal</v>
      </c>
    </row>
    <row r="1352" spans="3:21" x14ac:dyDescent="0.25">
      <c r="C1352" s="251" t="s">
        <v>1972</v>
      </c>
      <c r="D1352" s="251">
        <v>1916</v>
      </c>
      <c r="E1352" s="251" t="s">
        <v>859</v>
      </c>
      <c r="F1352" s="251" t="s">
        <v>99</v>
      </c>
      <c r="G1352" s="251">
        <v>3801.52</v>
      </c>
      <c r="H1352" s="251">
        <v>950.38</v>
      </c>
      <c r="I1352" s="251">
        <v>1</v>
      </c>
      <c r="J1352" s="251" t="s">
        <v>829</v>
      </c>
      <c r="K1352" s="251" t="s">
        <v>876</v>
      </c>
      <c r="L1352" s="251" t="s">
        <v>8</v>
      </c>
      <c r="M1352" s="251" t="s">
        <v>861</v>
      </c>
      <c r="N1352" s="251" t="s">
        <v>826</v>
      </c>
      <c r="O1352" s="251" t="s">
        <v>826</v>
      </c>
      <c r="P1352" s="251" t="s">
        <v>826</v>
      </c>
      <c r="Q1352" s="251" t="s">
        <v>862</v>
      </c>
      <c r="R1352" s="251" t="s">
        <v>826</v>
      </c>
      <c r="S1352" s="251" t="s">
        <v>826</v>
      </c>
      <c r="T1352" s="251" t="s">
        <v>826</v>
      </c>
      <c r="U1352" s="251" t="str">
        <f>VLOOKUP(J1352,'RBSA 2016 Equipment Mappings'!$C:$D,2,FALSE)</f>
        <v>Zonal</v>
      </c>
    </row>
    <row r="1353" spans="3:21" x14ac:dyDescent="0.25">
      <c r="C1353" s="251" t="s">
        <v>1972</v>
      </c>
      <c r="D1353" s="251">
        <v>1916</v>
      </c>
      <c r="E1353" s="251" t="s">
        <v>859</v>
      </c>
      <c r="F1353" s="251" t="s">
        <v>99</v>
      </c>
      <c r="G1353" s="251">
        <v>3801.52</v>
      </c>
      <c r="H1353" s="251">
        <v>950.38</v>
      </c>
      <c r="I1353" s="251">
        <v>1</v>
      </c>
      <c r="J1353" s="251" t="s">
        <v>829</v>
      </c>
      <c r="K1353" s="251" t="s">
        <v>920</v>
      </c>
      <c r="L1353" s="251" t="s">
        <v>8</v>
      </c>
      <c r="M1353" s="251" t="s">
        <v>861</v>
      </c>
      <c r="N1353" s="251" t="s">
        <v>826</v>
      </c>
      <c r="O1353" s="251" t="s">
        <v>826</v>
      </c>
      <c r="P1353" s="251" t="s">
        <v>826</v>
      </c>
      <c r="Q1353" s="251" t="s">
        <v>862</v>
      </c>
      <c r="R1353" s="251" t="s">
        <v>826</v>
      </c>
      <c r="S1353" s="251" t="s">
        <v>826</v>
      </c>
      <c r="T1353" s="251" t="s">
        <v>826</v>
      </c>
      <c r="U1353" s="251" t="str">
        <f>VLOOKUP(J1353,'RBSA 2016 Equipment Mappings'!$C:$D,2,FALSE)</f>
        <v>Zonal</v>
      </c>
    </row>
    <row r="1354" spans="3:21" x14ac:dyDescent="0.25">
      <c r="C1354" s="251" t="s">
        <v>1972</v>
      </c>
      <c r="D1354" s="251">
        <v>1916</v>
      </c>
      <c r="E1354" s="251" t="s">
        <v>859</v>
      </c>
      <c r="F1354" s="251" t="s">
        <v>99</v>
      </c>
      <c r="G1354" s="251">
        <v>3801.52</v>
      </c>
      <c r="H1354" s="251">
        <v>950.38</v>
      </c>
      <c r="I1354" s="251">
        <v>1</v>
      </c>
      <c r="J1354" s="251" t="s">
        <v>829</v>
      </c>
      <c r="K1354" s="251" t="s">
        <v>876</v>
      </c>
      <c r="L1354" s="251" t="s">
        <v>8</v>
      </c>
      <c r="M1354" s="251" t="s">
        <v>861</v>
      </c>
      <c r="N1354" s="251" t="s">
        <v>826</v>
      </c>
      <c r="O1354" s="251" t="s">
        <v>826</v>
      </c>
      <c r="P1354" s="251" t="s">
        <v>826</v>
      </c>
      <c r="Q1354" s="251" t="s">
        <v>862</v>
      </c>
      <c r="R1354" s="251" t="s">
        <v>826</v>
      </c>
      <c r="S1354" s="251" t="s">
        <v>826</v>
      </c>
      <c r="T1354" s="251" t="s">
        <v>826</v>
      </c>
      <c r="U1354" s="251" t="str">
        <f>VLOOKUP(J1354,'RBSA 2016 Equipment Mappings'!$C:$D,2,FALSE)</f>
        <v>Zonal</v>
      </c>
    </row>
    <row r="1355" spans="3:21" x14ac:dyDescent="0.25">
      <c r="C1355" s="251" t="s">
        <v>1973</v>
      </c>
      <c r="D1355" s="251">
        <v>2003</v>
      </c>
      <c r="E1355" s="251" t="s">
        <v>859</v>
      </c>
      <c r="F1355" s="251" t="s">
        <v>99</v>
      </c>
      <c r="G1355" s="251">
        <v>3801.52</v>
      </c>
      <c r="H1355" s="251">
        <v>3801.52</v>
      </c>
      <c r="I1355" s="251">
        <v>1</v>
      </c>
      <c r="J1355" s="251" t="s">
        <v>624</v>
      </c>
      <c r="K1355" s="251" t="s">
        <v>1029</v>
      </c>
      <c r="L1355" s="251" t="s">
        <v>865</v>
      </c>
      <c r="M1355" s="251" t="s">
        <v>861</v>
      </c>
      <c r="N1355" s="251">
        <v>120000</v>
      </c>
      <c r="O1355" s="251" t="s">
        <v>826</v>
      </c>
      <c r="P1355" s="251" t="s">
        <v>826</v>
      </c>
      <c r="Q1355" s="251" t="s">
        <v>624</v>
      </c>
      <c r="R1355" s="251" t="s">
        <v>826</v>
      </c>
      <c r="S1355" s="251" t="s">
        <v>826</v>
      </c>
      <c r="T1355" s="251" t="s">
        <v>826</v>
      </c>
      <c r="U1355" s="251" t="str">
        <f>VLOOKUP(J1355,'RBSA 2016 Equipment Mappings'!$C:$D,2,FALSE)</f>
        <v>Other</v>
      </c>
    </row>
    <row r="1356" spans="3:21" x14ac:dyDescent="0.25">
      <c r="C1356" s="251" t="s">
        <v>1974</v>
      </c>
      <c r="D1356" s="251">
        <v>1910</v>
      </c>
      <c r="E1356" s="251" t="s">
        <v>859</v>
      </c>
      <c r="F1356" s="251" t="s">
        <v>99</v>
      </c>
      <c r="G1356" s="251">
        <v>3801.52</v>
      </c>
      <c r="H1356" s="251">
        <v>3801.52</v>
      </c>
      <c r="I1356" s="251">
        <v>1</v>
      </c>
      <c r="J1356" s="251" t="s">
        <v>830</v>
      </c>
      <c r="K1356" s="251" t="s">
        <v>869</v>
      </c>
      <c r="L1356" s="251" t="s">
        <v>865</v>
      </c>
      <c r="M1356" s="251" t="s">
        <v>938</v>
      </c>
      <c r="N1356" s="251">
        <v>38000</v>
      </c>
      <c r="O1356" s="251" t="s">
        <v>826</v>
      </c>
      <c r="P1356" s="251" t="s">
        <v>826</v>
      </c>
      <c r="Q1356" s="251" t="s">
        <v>826</v>
      </c>
      <c r="R1356" s="251" t="s">
        <v>826</v>
      </c>
      <c r="S1356" s="251" t="s">
        <v>826</v>
      </c>
      <c r="T1356" s="251" t="s">
        <v>826</v>
      </c>
      <c r="U1356" s="251" t="str">
        <f>VLOOKUP(J1356,'RBSA 2016 Equipment Mappings'!$C:$D,2,FALSE)</f>
        <v>Other</v>
      </c>
    </row>
    <row r="1357" spans="3:21" x14ac:dyDescent="0.25">
      <c r="C1357" s="251" t="s">
        <v>1975</v>
      </c>
      <c r="D1357" s="251">
        <v>2006</v>
      </c>
      <c r="E1357" s="251" t="s">
        <v>859</v>
      </c>
      <c r="F1357" s="251" t="s">
        <v>99</v>
      </c>
      <c r="G1357" s="251">
        <v>3801.52</v>
      </c>
      <c r="H1357" s="251">
        <v>3801.52</v>
      </c>
      <c r="I1357" s="251">
        <v>1</v>
      </c>
      <c r="J1357" s="251" t="s">
        <v>678</v>
      </c>
      <c r="K1357" s="251" t="s">
        <v>826</v>
      </c>
      <c r="L1357" s="251" t="s">
        <v>865</v>
      </c>
      <c r="M1357" s="251" t="s">
        <v>866</v>
      </c>
      <c r="N1357" s="251">
        <v>75000</v>
      </c>
      <c r="O1357" s="251" t="s">
        <v>826</v>
      </c>
      <c r="P1357" s="251" t="s">
        <v>826</v>
      </c>
      <c r="Q1357" s="251" t="s">
        <v>205</v>
      </c>
      <c r="R1357" s="251">
        <v>2005</v>
      </c>
      <c r="S1357" s="251" t="s">
        <v>859</v>
      </c>
      <c r="T1357" s="251">
        <v>11</v>
      </c>
      <c r="U1357" s="251" t="str">
        <f>VLOOKUP(J1357,'RBSA 2016 Equipment Mappings'!$C:$D,2,FALSE)</f>
        <v>gFAF</v>
      </c>
    </row>
    <row r="1358" spans="3:21" x14ac:dyDescent="0.25">
      <c r="C1358" s="251" t="s">
        <v>1976</v>
      </c>
      <c r="D1358" s="251">
        <v>2009</v>
      </c>
      <c r="E1358" s="251" t="s">
        <v>859</v>
      </c>
      <c r="F1358" s="251" t="s">
        <v>99</v>
      </c>
      <c r="G1358" s="251">
        <v>3801.52</v>
      </c>
      <c r="H1358" s="251">
        <v>3801.52</v>
      </c>
      <c r="I1358" s="251">
        <v>1</v>
      </c>
      <c r="J1358" s="251" t="s">
        <v>678</v>
      </c>
      <c r="K1358" s="251" t="s">
        <v>826</v>
      </c>
      <c r="L1358" s="251" t="s">
        <v>865</v>
      </c>
      <c r="M1358" s="251" t="s">
        <v>866</v>
      </c>
      <c r="N1358" s="251">
        <v>44000</v>
      </c>
      <c r="O1358" s="251" t="s">
        <v>826</v>
      </c>
      <c r="P1358" s="251" t="s">
        <v>826</v>
      </c>
      <c r="Q1358" s="251" t="s">
        <v>205</v>
      </c>
      <c r="R1358" s="251" t="s">
        <v>826</v>
      </c>
      <c r="S1358" s="251" t="s">
        <v>826</v>
      </c>
      <c r="T1358" s="251" t="s">
        <v>826</v>
      </c>
      <c r="U1358" s="251" t="str">
        <f>VLOOKUP(J1358,'RBSA 2016 Equipment Mappings'!$C:$D,2,FALSE)</f>
        <v>gFAF</v>
      </c>
    </row>
    <row r="1359" spans="3:21" x14ac:dyDescent="0.25">
      <c r="C1359" s="251" t="s">
        <v>1977</v>
      </c>
      <c r="D1359" s="251">
        <v>1992</v>
      </c>
      <c r="E1359" s="251" t="s">
        <v>859</v>
      </c>
      <c r="F1359" s="251" t="s">
        <v>864</v>
      </c>
      <c r="G1359" s="251">
        <v>997.59</v>
      </c>
      <c r="H1359" s="251">
        <v>997.59</v>
      </c>
      <c r="I1359" s="251">
        <v>1</v>
      </c>
      <c r="J1359" s="251" t="s">
        <v>830</v>
      </c>
      <c r="K1359" s="251" t="s">
        <v>869</v>
      </c>
      <c r="L1359" s="251" t="s">
        <v>870</v>
      </c>
      <c r="M1359" s="251" t="s">
        <v>809</v>
      </c>
      <c r="N1359" s="251" t="s">
        <v>826</v>
      </c>
      <c r="O1359" s="251" t="s">
        <v>826</v>
      </c>
      <c r="P1359" s="251" t="s">
        <v>826</v>
      </c>
      <c r="Q1359" s="251" t="s">
        <v>826</v>
      </c>
      <c r="R1359" s="251" t="s">
        <v>826</v>
      </c>
      <c r="S1359" s="251" t="s">
        <v>826</v>
      </c>
      <c r="T1359" s="251" t="s">
        <v>826</v>
      </c>
      <c r="U1359" s="251" t="str">
        <f>VLOOKUP(J1359,'RBSA 2016 Equipment Mappings'!$C:$D,2,FALSE)</f>
        <v>Other</v>
      </c>
    </row>
    <row r="1360" spans="3:21" x14ac:dyDescent="0.25">
      <c r="C1360" s="251" t="s">
        <v>1978</v>
      </c>
      <c r="D1360" s="251">
        <v>1986</v>
      </c>
      <c r="E1360" s="251" t="s">
        <v>859</v>
      </c>
      <c r="F1360" s="251" t="s">
        <v>99</v>
      </c>
      <c r="G1360" s="251">
        <v>3801.52</v>
      </c>
      <c r="H1360" s="251">
        <v>3801.52</v>
      </c>
      <c r="I1360" s="251">
        <v>1</v>
      </c>
      <c r="J1360" s="251" t="s">
        <v>829</v>
      </c>
      <c r="K1360" s="251" t="s">
        <v>920</v>
      </c>
      <c r="L1360" s="251" t="s">
        <v>8</v>
      </c>
      <c r="M1360" s="251" t="s">
        <v>861</v>
      </c>
      <c r="N1360" s="251" t="s">
        <v>826</v>
      </c>
      <c r="O1360" s="251" t="s">
        <v>826</v>
      </c>
      <c r="P1360" s="251" t="s">
        <v>826</v>
      </c>
      <c r="Q1360" s="251" t="s">
        <v>862</v>
      </c>
      <c r="R1360" s="251" t="s">
        <v>826</v>
      </c>
      <c r="S1360" s="251" t="s">
        <v>826</v>
      </c>
      <c r="T1360" s="251" t="s">
        <v>826</v>
      </c>
      <c r="U1360" s="251" t="str">
        <f>VLOOKUP(J1360,'RBSA 2016 Equipment Mappings'!$C:$D,2,FALSE)</f>
        <v>Zonal</v>
      </c>
    </row>
    <row r="1361" spans="3:21" x14ac:dyDescent="0.25">
      <c r="C1361" s="251" t="s">
        <v>1979</v>
      </c>
      <c r="D1361" s="251">
        <v>1989</v>
      </c>
      <c r="E1361" s="251" t="s">
        <v>859</v>
      </c>
      <c r="F1361" s="251" t="s">
        <v>99</v>
      </c>
      <c r="G1361" s="251">
        <v>3801.52</v>
      </c>
      <c r="H1361" s="251">
        <v>3801.52</v>
      </c>
      <c r="I1361" s="251">
        <v>1</v>
      </c>
      <c r="J1361" s="251" t="s">
        <v>831</v>
      </c>
      <c r="K1361" s="251" t="s">
        <v>826</v>
      </c>
      <c r="L1361" s="251" t="s">
        <v>8</v>
      </c>
      <c r="M1361" s="251" t="s">
        <v>866</v>
      </c>
      <c r="N1361" s="251" t="s">
        <v>826</v>
      </c>
      <c r="O1361" s="251">
        <v>7.7</v>
      </c>
      <c r="P1361" s="251" t="s">
        <v>890</v>
      </c>
      <c r="Q1361" s="251" t="s">
        <v>874</v>
      </c>
      <c r="R1361" s="251" t="s">
        <v>826</v>
      </c>
      <c r="S1361" s="251" t="s">
        <v>826</v>
      </c>
      <c r="T1361" s="251" t="s">
        <v>826</v>
      </c>
      <c r="U1361" s="251" t="str">
        <f>VLOOKUP(J1361,'RBSA 2016 Equipment Mappings'!$C:$D,2,FALSE)</f>
        <v>ASHP</v>
      </c>
    </row>
    <row r="1362" spans="3:21" x14ac:dyDescent="0.25">
      <c r="C1362" s="251" t="s">
        <v>1980</v>
      </c>
      <c r="D1362" s="251">
        <v>1951</v>
      </c>
      <c r="E1362" s="251" t="s">
        <v>859</v>
      </c>
      <c r="F1362" s="251" t="s">
        <v>99</v>
      </c>
      <c r="G1362" s="251">
        <v>3801.52</v>
      </c>
      <c r="H1362" s="251">
        <v>3801.52</v>
      </c>
      <c r="I1362" s="251">
        <v>1</v>
      </c>
      <c r="J1362" s="251" t="s">
        <v>830</v>
      </c>
      <c r="K1362" s="251" t="s">
        <v>869</v>
      </c>
      <c r="L1362" s="251" t="s">
        <v>865</v>
      </c>
      <c r="M1362" s="251" t="s">
        <v>938</v>
      </c>
      <c r="N1362" s="251">
        <v>30000</v>
      </c>
      <c r="O1362" s="251" t="s">
        <v>826</v>
      </c>
      <c r="P1362" s="251" t="s">
        <v>826</v>
      </c>
      <c r="Q1362" s="251" t="s">
        <v>826</v>
      </c>
      <c r="R1362" s="251" t="s">
        <v>826</v>
      </c>
      <c r="S1362" s="251" t="s">
        <v>826</v>
      </c>
      <c r="T1362" s="251" t="s">
        <v>826</v>
      </c>
      <c r="U1362" s="251" t="str">
        <f>VLOOKUP(J1362,'RBSA 2016 Equipment Mappings'!$C:$D,2,FALSE)</f>
        <v>Other</v>
      </c>
    </row>
    <row r="1363" spans="3:21" x14ac:dyDescent="0.25">
      <c r="C1363" s="251" t="s">
        <v>1981</v>
      </c>
      <c r="D1363" s="251">
        <v>1967</v>
      </c>
      <c r="E1363" s="251" t="s">
        <v>859</v>
      </c>
      <c r="F1363" s="251" t="s">
        <v>99</v>
      </c>
      <c r="G1363" s="251">
        <v>3801.52</v>
      </c>
      <c r="H1363" s="251">
        <v>3801.52</v>
      </c>
      <c r="I1363" s="251">
        <v>1</v>
      </c>
      <c r="J1363" s="251" t="s">
        <v>678</v>
      </c>
      <c r="K1363" s="251" t="s">
        <v>826</v>
      </c>
      <c r="L1363" s="251" t="s">
        <v>865</v>
      </c>
      <c r="M1363" s="251" t="s">
        <v>866</v>
      </c>
      <c r="N1363" s="251">
        <v>66000</v>
      </c>
      <c r="O1363" s="251" t="s">
        <v>826</v>
      </c>
      <c r="P1363" s="251" t="s">
        <v>826</v>
      </c>
      <c r="Q1363" s="251" t="s">
        <v>205</v>
      </c>
      <c r="R1363" s="251" t="s">
        <v>826</v>
      </c>
      <c r="S1363" s="251" t="s">
        <v>826</v>
      </c>
      <c r="T1363" s="251" t="s">
        <v>826</v>
      </c>
      <c r="U1363" s="251" t="str">
        <f>VLOOKUP(J1363,'RBSA 2016 Equipment Mappings'!$C:$D,2,FALSE)</f>
        <v>gFAF</v>
      </c>
    </row>
    <row r="1364" spans="3:21" x14ac:dyDescent="0.25">
      <c r="C1364" s="251" t="s">
        <v>1982</v>
      </c>
      <c r="D1364" s="251">
        <v>2002</v>
      </c>
      <c r="E1364" s="251" t="s">
        <v>859</v>
      </c>
      <c r="F1364" s="251" t="s">
        <v>99</v>
      </c>
      <c r="G1364" s="251">
        <v>3801.52</v>
      </c>
      <c r="H1364" s="251">
        <v>3801.52</v>
      </c>
      <c r="I1364" s="251">
        <v>1</v>
      </c>
      <c r="J1364" s="251" t="s">
        <v>678</v>
      </c>
      <c r="K1364" s="251" t="s">
        <v>826</v>
      </c>
      <c r="L1364" s="251" t="s">
        <v>865</v>
      </c>
      <c r="M1364" s="251" t="s">
        <v>866</v>
      </c>
      <c r="N1364" s="251">
        <v>75000</v>
      </c>
      <c r="O1364" s="251" t="s">
        <v>826</v>
      </c>
      <c r="P1364" s="251" t="s">
        <v>826</v>
      </c>
      <c r="Q1364" s="251" t="s">
        <v>205</v>
      </c>
      <c r="R1364" s="251" t="s">
        <v>826</v>
      </c>
      <c r="S1364" s="251" t="s">
        <v>826</v>
      </c>
      <c r="T1364" s="251" t="s">
        <v>826</v>
      </c>
      <c r="U1364" s="251" t="str">
        <f>VLOOKUP(J1364,'RBSA 2016 Equipment Mappings'!$C:$D,2,FALSE)</f>
        <v>gFAF</v>
      </c>
    </row>
    <row r="1365" spans="3:21" x14ac:dyDescent="0.25">
      <c r="C1365" s="251" t="s">
        <v>1983</v>
      </c>
      <c r="D1365" s="251">
        <v>1992</v>
      </c>
      <c r="E1365" s="251" t="s">
        <v>859</v>
      </c>
      <c r="F1365" s="251" t="s">
        <v>99</v>
      </c>
      <c r="G1365" s="251">
        <v>3801.52</v>
      </c>
      <c r="H1365" s="251">
        <v>3801.52</v>
      </c>
      <c r="I1365" s="251">
        <v>1</v>
      </c>
      <c r="J1365" s="251" t="s">
        <v>678</v>
      </c>
      <c r="K1365" s="251" t="s">
        <v>826</v>
      </c>
      <c r="L1365" s="251" t="s">
        <v>865</v>
      </c>
      <c r="M1365" s="251" t="s">
        <v>866</v>
      </c>
      <c r="N1365" s="251">
        <v>66000</v>
      </c>
      <c r="O1365" s="251" t="s">
        <v>826</v>
      </c>
      <c r="P1365" s="251" t="s">
        <v>826</v>
      </c>
      <c r="Q1365" s="251" t="s">
        <v>205</v>
      </c>
      <c r="R1365" s="251" t="s">
        <v>826</v>
      </c>
      <c r="S1365" s="251" t="s">
        <v>826</v>
      </c>
      <c r="T1365" s="251" t="s">
        <v>826</v>
      </c>
      <c r="U1365" s="251" t="str">
        <f>VLOOKUP(J1365,'RBSA 2016 Equipment Mappings'!$C:$D,2,FALSE)</f>
        <v>gFAF</v>
      </c>
    </row>
    <row r="1366" spans="3:21" x14ac:dyDescent="0.25">
      <c r="C1366" s="251" t="s">
        <v>1984</v>
      </c>
      <c r="D1366" s="251">
        <v>1978</v>
      </c>
      <c r="E1366" s="251" t="s">
        <v>859</v>
      </c>
      <c r="F1366" s="251" t="s">
        <v>99</v>
      </c>
      <c r="G1366" s="251">
        <v>3801.52</v>
      </c>
      <c r="H1366" s="251">
        <v>3801.52</v>
      </c>
      <c r="I1366" s="251">
        <v>1</v>
      </c>
      <c r="J1366" s="251" t="s">
        <v>678</v>
      </c>
      <c r="K1366" s="251" t="s">
        <v>826</v>
      </c>
      <c r="L1366" s="251" t="s">
        <v>953</v>
      </c>
      <c r="M1366" s="251" t="s">
        <v>866</v>
      </c>
      <c r="N1366" s="251">
        <v>75000</v>
      </c>
      <c r="O1366" s="251" t="s">
        <v>826</v>
      </c>
      <c r="P1366" s="251" t="s">
        <v>826</v>
      </c>
      <c r="Q1366" s="251" t="s">
        <v>205</v>
      </c>
      <c r="R1366" s="251">
        <v>1995</v>
      </c>
      <c r="S1366" s="251" t="s">
        <v>859</v>
      </c>
      <c r="T1366" s="251">
        <v>21</v>
      </c>
      <c r="U1366" s="251" t="str">
        <f>VLOOKUP(J1366,'RBSA 2016 Equipment Mappings'!$C:$D,2,FALSE)</f>
        <v>gFAF</v>
      </c>
    </row>
    <row r="1367" spans="3:21" x14ac:dyDescent="0.25">
      <c r="C1367" s="251" t="s">
        <v>1985</v>
      </c>
      <c r="D1367" s="251">
        <v>1966</v>
      </c>
      <c r="E1367" s="251" t="s">
        <v>859</v>
      </c>
      <c r="F1367" s="251" t="s">
        <v>99</v>
      </c>
      <c r="G1367" s="251">
        <v>3801.52</v>
      </c>
      <c r="H1367" s="251">
        <v>3801.52</v>
      </c>
      <c r="I1367" s="251">
        <v>1</v>
      </c>
      <c r="J1367" s="251" t="s">
        <v>678</v>
      </c>
      <c r="K1367" s="251" t="s">
        <v>826</v>
      </c>
      <c r="L1367" s="251" t="s">
        <v>865</v>
      </c>
      <c r="M1367" s="251" t="s">
        <v>861</v>
      </c>
      <c r="N1367" s="251">
        <v>100000</v>
      </c>
      <c r="O1367" s="251" t="s">
        <v>826</v>
      </c>
      <c r="P1367" s="251" t="s">
        <v>826</v>
      </c>
      <c r="Q1367" s="251" t="s">
        <v>205</v>
      </c>
      <c r="R1367" s="251" t="s">
        <v>826</v>
      </c>
      <c r="S1367" s="251" t="s">
        <v>826</v>
      </c>
      <c r="T1367" s="251" t="s">
        <v>826</v>
      </c>
      <c r="U1367" s="251" t="str">
        <f>VLOOKUP(J1367,'RBSA 2016 Equipment Mappings'!$C:$D,2,FALSE)</f>
        <v>gFAF</v>
      </c>
    </row>
    <row r="1368" spans="3:21" x14ac:dyDescent="0.25">
      <c r="C1368" s="251" t="s">
        <v>1986</v>
      </c>
      <c r="D1368" s="251">
        <v>2006</v>
      </c>
      <c r="E1368" s="251" t="s">
        <v>859</v>
      </c>
      <c r="F1368" s="251" t="s">
        <v>99</v>
      </c>
      <c r="G1368" s="251">
        <v>3801.52</v>
      </c>
      <c r="H1368" s="251">
        <v>3801.52</v>
      </c>
      <c r="I1368" s="251">
        <v>1</v>
      </c>
      <c r="J1368" s="251" t="s">
        <v>836</v>
      </c>
      <c r="K1368" s="251" t="s">
        <v>1467</v>
      </c>
      <c r="L1368" s="251" t="s">
        <v>8</v>
      </c>
      <c r="M1368" s="251" t="s">
        <v>866</v>
      </c>
      <c r="N1368" s="251" t="s">
        <v>826</v>
      </c>
      <c r="O1368" s="251" t="s">
        <v>826</v>
      </c>
      <c r="P1368" s="251" t="s">
        <v>826</v>
      </c>
      <c r="Q1368" s="251" t="s">
        <v>874</v>
      </c>
      <c r="R1368" s="251">
        <v>2006</v>
      </c>
      <c r="S1368" s="251" t="s">
        <v>859</v>
      </c>
      <c r="T1368" s="251">
        <v>10</v>
      </c>
      <c r="U1368" s="251" t="str">
        <f>VLOOKUP(J1368,'RBSA 2016 Equipment Mappings'!$C:$D,2,FALSE)</f>
        <v>GSHP</v>
      </c>
    </row>
    <row r="1369" spans="3:21" x14ac:dyDescent="0.25">
      <c r="C1369" s="251" t="s">
        <v>1987</v>
      </c>
      <c r="D1369" s="251">
        <v>1961</v>
      </c>
      <c r="E1369" s="251" t="s">
        <v>859</v>
      </c>
      <c r="F1369" s="251" t="s">
        <v>99</v>
      </c>
      <c r="G1369" s="251">
        <v>3801.52</v>
      </c>
      <c r="H1369" s="251">
        <v>3801.52</v>
      </c>
      <c r="I1369" s="251">
        <v>1</v>
      </c>
      <c r="J1369" s="251" t="s">
        <v>678</v>
      </c>
      <c r="K1369" s="251" t="s">
        <v>826</v>
      </c>
      <c r="L1369" s="251" t="s">
        <v>865</v>
      </c>
      <c r="M1369" s="251" t="s">
        <v>866</v>
      </c>
      <c r="N1369" s="251">
        <v>60000</v>
      </c>
      <c r="O1369" s="251" t="s">
        <v>826</v>
      </c>
      <c r="P1369" s="251" t="s">
        <v>826</v>
      </c>
      <c r="Q1369" s="251" t="s">
        <v>205</v>
      </c>
      <c r="R1369" s="251" t="s">
        <v>826</v>
      </c>
      <c r="S1369" s="251" t="s">
        <v>826</v>
      </c>
      <c r="T1369" s="251" t="s">
        <v>826</v>
      </c>
      <c r="U1369" s="251" t="str">
        <f>VLOOKUP(J1369,'RBSA 2016 Equipment Mappings'!$C:$D,2,FALSE)</f>
        <v>gFAF</v>
      </c>
    </row>
    <row r="1370" spans="3:21" x14ac:dyDescent="0.25">
      <c r="C1370" s="251" t="s">
        <v>1988</v>
      </c>
      <c r="D1370" s="251">
        <v>1999</v>
      </c>
      <c r="E1370" s="251" t="s">
        <v>859</v>
      </c>
      <c r="F1370" s="251" t="s">
        <v>99</v>
      </c>
      <c r="G1370" s="251">
        <v>3801.52</v>
      </c>
      <c r="H1370" s="251">
        <v>3801.52</v>
      </c>
      <c r="I1370" s="251">
        <v>1</v>
      </c>
      <c r="J1370" s="251" t="s">
        <v>678</v>
      </c>
      <c r="K1370" s="251" t="s">
        <v>826</v>
      </c>
      <c r="L1370" s="251" t="s">
        <v>865</v>
      </c>
      <c r="M1370" s="251" t="s">
        <v>886</v>
      </c>
      <c r="N1370" s="251">
        <v>66000</v>
      </c>
      <c r="O1370" s="251" t="s">
        <v>826</v>
      </c>
      <c r="P1370" s="251" t="s">
        <v>826</v>
      </c>
      <c r="Q1370" s="251" t="s">
        <v>205</v>
      </c>
      <c r="R1370" s="251" t="s">
        <v>826</v>
      </c>
      <c r="S1370" s="251" t="s">
        <v>826</v>
      </c>
      <c r="T1370" s="251" t="s">
        <v>826</v>
      </c>
      <c r="U1370" s="251" t="str">
        <f>VLOOKUP(J1370,'RBSA 2016 Equipment Mappings'!$C:$D,2,FALSE)</f>
        <v>gFAF</v>
      </c>
    </row>
    <row r="1371" spans="3:21" x14ac:dyDescent="0.25">
      <c r="C1371" s="251" t="s">
        <v>1989</v>
      </c>
      <c r="D1371" s="251">
        <v>1989</v>
      </c>
      <c r="E1371" s="251" t="s">
        <v>859</v>
      </c>
      <c r="F1371" s="251" t="s">
        <v>99</v>
      </c>
      <c r="G1371" s="251">
        <v>3801.52</v>
      </c>
      <c r="H1371" s="251">
        <v>3801.52</v>
      </c>
      <c r="I1371" s="251">
        <v>1</v>
      </c>
      <c r="J1371" s="251" t="s">
        <v>678</v>
      </c>
      <c r="K1371" s="251" t="s">
        <v>826</v>
      </c>
      <c r="L1371" s="251" t="s">
        <v>865</v>
      </c>
      <c r="M1371" s="251" t="s">
        <v>866</v>
      </c>
      <c r="N1371" s="251">
        <v>75000</v>
      </c>
      <c r="O1371" s="251" t="s">
        <v>826</v>
      </c>
      <c r="P1371" s="251" t="s">
        <v>826</v>
      </c>
      <c r="Q1371" s="251" t="s">
        <v>205</v>
      </c>
      <c r="R1371" s="251" t="s">
        <v>826</v>
      </c>
      <c r="S1371" s="251" t="s">
        <v>826</v>
      </c>
      <c r="T1371" s="251" t="s">
        <v>826</v>
      </c>
      <c r="U1371" s="251" t="str">
        <f>VLOOKUP(J1371,'RBSA 2016 Equipment Mappings'!$C:$D,2,FALSE)</f>
        <v>gFAF</v>
      </c>
    </row>
    <row r="1372" spans="3:21" x14ac:dyDescent="0.25">
      <c r="C1372" s="251" t="s">
        <v>1990</v>
      </c>
      <c r="D1372" s="251">
        <v>1962</v>
      </c>
      <c r="E1372" s="251" t="s">
        <v>859</v>
      </c>
      <c r="F1372" s="251" t="s">
        <v>99</v>
      </c>
      <c r="G1372" s="251">
        <v>3801.52</v>
      </c>
      <c r="H1372" s="251">
        <v>3801.52</v>
      </c>
      <c r="I1372" s="251">
        <v>1</v>
      </c>
      <c r="J1372" s="251" t="s">
        <v>832</v>
      </c>
      <c r="K1372" s="251" t="s">
        <v>826</v>
      </c>
      <c r="L1372" s="251" t="s">
        <v>8</v>
      </c>
      <c r="M1372" s="251" t="s">
        <v>892</v>
      </c>
      <c r="N1372" s="251" t="s">
        <v>826</v>
      </c>
      <c r="O1372" s="251" t="s">
        <v>826</v>
      </c>
      <c r="P1372" s="251" t="s">
        <v>826</v>
      </c>
      <c r="Q1372" s="251" t="s">
        <v>874</v>
      </c>
      <c r="R1372" s="251">
        <v>2016</v>
      </c>
      <c r="S1372" s="251" t="s">
        <v>867</v>
      </c>
      <c r="T1372" s="251">
        <v>0</v>
      </c>
      <c r="U1372" s="251" t="str">
        <f>VLOOKUP(J1372,'RBSA 2016 Equipment Mappings'!$C:$D,2,FALSE)</f>
        <v>DHP</v>
      </c>
    </row>
    <row r="1373" spans="3:21" x14ac:dyDescent="0.25">
      <c r="C1373" s="251" t="s">
        <v>1991</v>
      </c>
      <c r="D1373" s="251">
        <v>1950</v>
      </c>
      <c r="E1373" s="251" t="s">
        <v>859</v>
      </c>
      <c r="F1373" s="251" t="s">
        <v>99</v>
      </c>
      <c r="G1373" s="251">
        <v>3801.52</v>
      </c>
      <c r="H1373" s="251">
        <v>3801.52</v>
      </c>
      <c r="I1373" s="251">
        <v>1</v>
      </c>
      <c r="J1373" s="251" t="s">
        <v>678</v>
      </c>
      <c r="K1373" s="251" t="s">
        <v>826</v>
      </c>
      <c r="L1373" s="251" t="s">
        <v>865</v>
      </c>
      <c r="M1373" s="251" t="s">
        <v>861</v>
      </c>
      <c r="N1373" s="251">
        <v>88000</v>
      </c>
      <c r="O1373" s="251" t="s">
        <v>826</v>
      </c>
      <c r="P1373" s="251" t="s">
        <v>826</v>
      </c>
      <c r="Q1373" s="251" t="s">
        <v>205</v>
      </c>
      <c r="R1373" s="251" t="s">
        <v>826</v>
      </c>
      <c r="S1373" s="251" t="s">
        <v>826</v>
      </c>
      <c r="T1373" s="251" t="s">
        <v>826</v>
      </c>
      <c r="U1373" s="251" t="str">
        <f>VLOOKUP(J1373,'RBSA 2016 Equipment Mappings'!$C:$D,2,FALSE)</f>
        <v>gFAF</v>
      </c>
    </row>
    <row r="1374" spans="3:21" x14ac:dyDescent="0.25">
      <c r="C1374" s="251" t="s">
        <v>1992</v>
      </c>
      <c r="D1374" s="251">
        <v>1998</v>
      </c>
      <c r="E1374" s="251" t="s">
        <v>859</v>
      </c>
      <c r="F1374" s="251" t="s">
        <v>99</v>
      </c>
      <c r="G1374" s="251">
        <v>3801.52</v>
      </c>
      <c r="H1374" s="251">
        <v>3801.52</v>
      </c>
      <c r="I1374" s="251">
        <v>1</v>
      </c>
      <c r="J1374" s="251" t="s">
        <v>678</v>
      </c>
      <c r="K1374" s="251" t="s">
        <v>826</v>
      </c>
      <c r="L1374" s="251" t="s">
        <v>865</v>
      </c>
      <c r="M1374" s="251" t="s">
        <v>866</v>
      </c>
      <c r="N1374" s="251" t="s">
        <v>826</v>
      </c>
      <c r="O1374" s="251" t="s">
        <v>826</v>
      </c>
      <c r="P1374" s="251" t="s">
        <v>826</v>
      </c>
      <c r="Q1374" s="251" t="s">
        <v>205</v>
      </c>
      <c r="R1374" s="251" t="s">
        <v>826</v>
      </c>
      <c r="S1374" s="251" t="s">
        <v>826</v>
      </c>
      <c r="T1374" s="251" t="s">
        <v>826</v>
      </c>
      <c r="U1374" s="251" t="str">
        <f>VLOOKUP(J1374,'RBSA 2016 Equipment Mappings'!$C:$D,2,FALSE)</f>
        <v>gFAF</v>
      </c>
    </row>
    <row r="1375" spans="3:21" x14ac:dyDescent="0.25">
      <c r="C1375" s="251" t="s">
        <v>1993</v>
      </c>
      <c r="D1375" s="251">
        <v>1963</v>
      </c>
      <c r="E1375" s="251" t="s">
        <v>859</v>
      </c>
      <c r="F1375" s="251" t="s">
        <v>99</v>
      </c>
      <c r="G1375" s="251">
        <v>3801.52</v>
      </c>
      <c r="H1375" s="251">
        <v>3801.52</v>
      </c>
      <c r="I1375" s="251">
        <v>1</v>
      </c>
      <c r="J1375" s="251" t="s">
        <v>678</v>
      </c>
      <c r="K1375" s="251" t="s">
        <v>826</v>
      </c>
      <c r="L1375" s="251" t="s">
        <v>865</v>
      </c>
      <c r="M1375" s="251" t="s">
        <v>866</v>
      </c>
      <c r="N1375" s="251">
        <v>110000</v>
      </c>
      <c r="O1375" s="251" t="s">
        <v>826</v>
      </c>
      <c r="P1375" s="251" t="s">
        <v>826</v>
      </c>
      <c r="Q1375" s="251" t="s">
        <v>205</v>
      </c>
      <c r="R1375" s="251">
        <v>2007</v>
      </c>
      <c r="S1375" s="251" t="s">
        <v>859</v>
      </c>
      <c r="T1375" s="251">
        <v>9</v>
      </c>
      <c r="U1375" s="251" t="str">
        <f>VLOOKUP(J1375,'RBSA 2016 Equipment Mappings'!$C:$D,2,FALSE)</f>
        <v>gFAF</v>
      </c>
    </row>
    <row r="1376" spans="3:21" x14ac:dyDescent="0.25">
      <c r="C1376" s="251" t="s">
        <v>1994</v>
      </c>
      <c r="D1376" s="251">
        <v>2014</v>
      </c>
      <c r="E1376" s="251" t="s">
        <v>867</v>
      </c>
      <c r="F1376" s="251" t="s">
        <v>99</v>
      </c>
      <c r="G1376" s="251">
        <v>3801.52</v>
      </c>
      <c r="H1376" s="251">
        <v>3801.52</v>
      </c>
      <c r="I1376" s="251">
        <v>1</v>
      </c>
      <c r="J1376" s="251" t="s">
        <v>678</v>
      </c>
      <c r="K1376" s="251" t="s">
        <v>826</v>
      </c>
      <c r="L1376" s="251" t="s">
        <v>865</v>
      </c>
      <c r="M1376" s="251" t="s">
        <v>862</v>
      </c>
      <c r="N1376" s="251">
        <v>42000</v>
      </c>
      <c r="O1376" s="251" t="s">
        <v>826</v>
      </c>
      <c r="P1376" s="251" t="s">
        <v>826</v>
      </c>
      <c r="Q1376" s="251" t="s">
        <v>205</v>
      </c>
      <c r="R1376" s="251">
        <v>2013</v>
      </c>
      <c r="S1376" s="251" t="s">
        <v>867</v>
      </c>
      <c r="T1376" s="251">
        <v>3</v>
      </c>
      <c r="U1376" s="251" t="str">
        <f>VLOOKUP(J1376,'RBSA 2016 Equipment Mappings'!$C:$D,2,FALSE)</f>
        <v>gFAF</v>
      </c>
    </row>
    <row r="1377" spans="3:21" x14ac:dyDescent="0.25">
      <c r="C1377" s="251" t="s">
        <v>1995</v>
      </c>
      <c r="D1377" s="251">
        <v>1967</v>
      </c>
      <c r="E1377" s="251" t="s">
        <v>859</v>
      </c>
      <c r="F1377" s="251" t="s">
        <v>99</v>
      </c>
      <c r="G1377" s="251">
        <v>3801.52</v>
      </c>
      <c r="H1377" s="251">
        <v>1900.76</v>
      </c>
      <c r="I1377" s="251">
        <v>1</v>
      </c>
      <c r="J1377" s="251" t="s">
        <v>829</v>
      </c>
      <c r="K1377" s="251" t="s">
        <v>876</v>
      </c>
      <c r="L1377" s="251" t="s">
        <v>8</v>
      </c>
      <c r="M1377" s="251" t="s">
        <v>861</v>
      </c>
      <c r="N1377" s="251" t="s">
        <v>826</v>
      </c>
      <c r="O1377" s="251" t="s">
        <v>826</v>
      </c>
      <c r="P1377" s="251" t="s">
        <v>826</v>
      </c>
      <c r="Q1377" s="251" t="s">
        <v>862</v>
      </c>
      <c r="R1377" s="251" t="s">
        <v>826</v>
      </c>
      <c r="S1377" s="251" t="s">
        <v>826</v>
      </c>
      <c r="T1377" s="251" t="s">
        <v>826</v>
      </c>
      <c r="U1377" s="251" t="str">
        <f>VLOOKUP(J1377,'RBSA 2016 Equipment Mappings'!$C:$D,2,FALSE)</f>
        <v>Zonal</v>
      </c>
    </row>
    <row r="1378" spans="3:21" x14ac:dyDescent="0.25">
      <c r="C1378" s="251" t="s">
        <v>1995</v>
      </c>
      <c r="D1378" s="251">
        <v>1967</v>
      </c>
      <c r="E1378" s="251" t="s">
        <v>859</v>
      </c>
      <c r="F1378" s="251" t="s">
        <v>99</v>
      </c>
      <c r="G1378" s="251">
        <v>3801.52</v>
      </c>
      <c r="H1378" s="251">
        <v>1900.76</v>
      </c>
      <c r="I1378" s="251">
        <v>1</v>
      </c>
      <c r="J1378" s="251" t="s">
        <v>829</v>
      </c>
      <c r="K1378" s="251" t="s">
        <v>876</v>
      </c>
      <c r="L1378" s="251" t="s">
        <v>8</v>
      </c>
      <c r="M1378" s="251" t="s">
        <v>861</v>
      </c>
      <c r="N1378" s="251" t="s">
        <v>826</v>
      </c>
      <c r="O1378" s="251" t="s">
        <v>826</v>
      </c>
      <c r="P1378" s="251" t="s">
        <v>826</v>
      </c>
      <c r="Q1378" s="251" t="s">
        <v>862</v>
      </c>
      <c r="R1378" s="251" t="s">
        <v>826</v>
      </c>
      <c r="S1378" s="251" t="s">
        <v>826</v>
      </c>
      <c r="T1378" s="251" t="s">
        <v>826</v>
      </c>
      <c r="U1378" s="251" t="str">
        <f>VLOOKUP(J1378,'RBSA 2016 Equipment Mappings'!$C:$D,2,FALSE)</f>
        <v>Zonal</v>
      </c>
    </row>
    <row r="1379" spans="3:21" x14ac:dyDescent="0.25">
      <c r="C1379" s="251" t="s">
        <v>1996</v>
      </c>
      <c r="D1379" s="251">
        <v>1994</v>
      </c>
      <c r="E1379" s="251" t="s">
        <v>859</v>
      </c>
      <c r="F1379" s="251" t="s">
        <v>99</v>
      </c>
      <c r="G1379" s="251">
        <v>3801.52</v>
      </c>
      <c r="H1379" s="251">
        <v>3801.52</v>
      </c>
      <c r="I1379" s="251">
        <v>1</v>
      </c>
      <c r="J1379" s="251" t="s">
        <v>829</v>
      </c>
      <c r="K1379" s="251" t="s">
        <v>920</v>
      </c>
      <c r="L1379" s="251" t="s">
        <v>8</v>
      </c>
      <c r="M1379" s="251" t="s">
        <v>861</v>
      </c>
      <c r="N1379" s="251" t="s">
        <v>826</v>
      </c>
      <c r="O1379" s="251" t="s">
        <v>826</v>
      </c>
      <c r="P1379" s="251" t="s">
        <v>826</v>
      </c>
      <c r="Q1379" s="251" t="s">
        <v>862</v>
      </c>
      <c r="R1379" s="251" t="s">
        <v>826</v>
      </c>
      <c r="S1379" s="251" t="s">
        <v>826</v>
      </c>
      <c r="T1379" s="251" t="s">
        <v>826</v>
      </c>
      <c r="U1379" s="251" t="str">
        <f>VLOOKUP(J1379,'RBSA 2016 Equipment Mappings'!$C:$D,2,FALSE)</f>
        <v>Zonal</v>
      </c>
    </row>
    <row r="1380" spans="3:21" x14ac:dyDescent="0.25">
      <c r="C1380" s="251" t="s">
        <v>1997</v>
      </c>
      <c r="D1380" s="251">
        <v>2010</v>
      </c>
      <c r="E1380" s="251" t="s">
        <v>859</v>
      </c>
      <c r="F1380" s="251" t="s">
        <v>99</v>
      </c>
      <c r="G1380" s="251">
        <v>3801.52</v>
      </c>
      <c r="H1380" s="251">
        <v>3801.52</v>
      </c>
      <c r="I1380" s="251">
        <v>1</v>
      </c>
      <c r="J1380" s="251" t="s">
        <v>831</v>
      </c>
      <c r="K1380" s="251" t="s">
        <v>1050</v>
      </c>
      <c r="L1380" s="251" t="s">
        <v>8</v>
      </c>
      <c r="M1380" s="251" t="s">
        <v>866</v>
      </c>
      <c r="N1380" s="251" t="s">
        <v>826</v>
      </c>
      <c r="O1380" s="251">
        <v>9</v>
      </c>
      <c r="P1380" s="251" t="s">
        <v>881</v>
      </c>
      <c r="Q1380" s="251" t="s">
        <v>874</v>
      </c>
      <c r="R1380" s="251">
        <v>2010</v>
      </c>
      <c r="S1380" s="251" t="s">
        <v>859</v>
      </c>
      <c r="T1380" s="251">
        <v>6</v>
      </c>
      <c r="U1380" s="251" t="str">
        <f>VLOOKUP(J1380,'RBSA 2016 Equipment Mappings'!$C:$D,2,FALSE)</f>
        <v>ASHP</v>
      </c>
    </row>
    <row r="1381" spans="3:21" x14ac:dyDescent="0.25">
      <c r="C1381" s="251" t="s">
        <v>1998</v>
      </c>
      <c r="D1381" s="251">
        <v>1951</v>
      </c>
      <c r="E1381" s="251" t="s">
        <v>859</v>
      </c>
      <c r="F1381" s="251" t="s">
        <v>99</v>
      </c>
      <c r="G1381" s="251">
        <v>3801.52</v>
      </c>
      <c r="H1381" s="251">
        <v>3801.52</v>
      </c>
      <c r="I1381" s="251">
        <v>1</v>
      </c>
      <c r="J1381" s="251" t="s">
        <v>678</v>
      </c>
      <c r="K1381" s="251" t="s">
        <v>826</v>
      </c>
      <c r="L1381" s="251" t="s">
        <v>865</v>
      </c>
      <c r="M1381" s="251" t="s">
        <v>892</v>
      </c>
      <c r="N1381" s="251">
        <v>60000</v>
      </c>
      <c r="O1381" s="251" t="s">
        <v>826</v>
      </c>
      <c r="P1381" s="251" t="s">
        <v>826</v>
      </c>
      <c r="Q1381" s="251" t="s">
        <v>205</v>
      </c>
      <c r="R1381" s="251">
        <v>2004</v>
      </c>
      <c r="S1381" s="251" t="s">
        <v>859</v>
      </c>
      <c r="T1381" s="251">
        <v>12</v>
      </c>
      <c r="U1381" s="251" t="str">
        <f>VLOOKUP(J1381,'RBSA 2016 Equipment Mappings'!$C:$D,2,FALSE)</f>
        <v>gFAF</v>
      </c>
    </row>
    <row r="1382" spans="3:21" x14ac:dyDescent="0.25">
      <c r="C1382" s="251" t="s">
        <v>1999</v>
      </c>
      <c r="D1382" s="251">
        <v>2001</v>
      </c>
      <c r="E1382" s="251" t="s">
        <v>859</v>
      </c>
      <c r="F1382" s="251" t="s">
        <v>99</v>
      </c>
      <c r="G1382" s="251">
        <v>3801.52</v>
      </c>
      <c r="H1382" s="251">
        <v>3801.52</v>
      </c>
      <c r="I1382" s="251">
        <v>1</v>
      </c>
      <c r="J1382" s="251" t="s">
        <v>678</v>
      </c>
      <c r="K1382" s="251" t="s">
        <v>1050</v>
      </c>
      <c r="L1382" s="251" t="s">
        <v>953</v>
      </c>
      <c r="M1382" s="251" t="s">
        <v>866</v>
      </c>
      <c r="N1382" s="251">
        <v>100000</v>
      </c>
      <c r="O1382" s="251" t="s">
        <v>826</v>
      </c>
      <c r="P1382" s="251" t="s">
        <v>826</v>
      </c>
      <c r="Q1382" s="251" t="s">
        <v>205</v>
      </c>
      <c r="R1382" s="251" t="s">
        <v>826</v>
      </c>
      <c r="S1382" s="251" t="s">
        <v>826</v>
      </c>
      <c r="T1382" s="251" t="s">
        <v>826</v>
      </c>
      <c r="U1382" s="251" t="str">
        <f>VLOOKUP(J1382,'RBSA 2016 Equipment Mappings'!$C:$D,2,FALSE)</f>
        <v>gFAF</v>
      </c>
    </row>
    <row r="1383" spans="3:21" x14ac:dyDescent="0.25">
      <c r="C1383" s="251" t="s">
        <v>2000</v>
      </c>
      <c r="D1383" s="251">
        <v>2011</v>
      </c>
      <c r="E1383" s="251" t="s">
        <v>867</v>
      </c>
      <c r="F1383" s="251" t="s">
        <v>99</v>
      </c>
      <c r="G1383" s="251">
        <v>3801.52</v>
      </c>
      <c r="H1383" s="251">
        <v>3801.52</v>
      </c>
      <c r="I1383" s="251">
        <v>1</v>
      </c>
      <c r="J1383" s="251" t="s">
        <v>678</v>
      </c>
      <c r="K1383" s="251" t="s">
        <v>826</v>
      </c>
      <c r="L1383" s="251" t="s">
        <v>865</v>
      </c>
      <c r="M1383" s="251" t="s">
        <v>862</v>
      </c>
      <c r="N1383" s="251">
        <v>60000</v>
      </c>
      <c r="O1383" s="251" t="s">
        <v>826</v>
      </c>
      <c r="P1383" s="251" t="s">
        <v>826</v>
      </c>
      <c r="Q1383" s="251" t="s">
        <v>205</v>
      </c>
      <c r="R1383" s="251">
        <v>2011</v>
      </c>
      <c r="S1383" s="251" t="s">
        <v>867</v>
      </c>
      <c r="T1383" s="251">
        <v>5</v>
      </c>
      <c r="U1383" s="251" t="str">
        <f>VLOOKUP(J1383,'RBSA 2016 Equipment Mappings'!$C:$D,2,FALSE)</f>
        <v>gFAF</v>
      </c>
    </row>
    <row r="1384" spans="3:21" x14ac:dyDescent="0.25">
      <c r="C1384" s="251" t="s">
        <v>2001</v>
      </c>
      <c r="D1384" s="251">
        <v>1993</v>
      </c>
      <c r="E1384" s="251" t="s">
        <v>859</v>
      </c>
      <c r="F1384" s="251" t="s">
        <v>808</v>
      </c>
      <c r="G1384" s="251">
        <v>630.9</v>
      </c>
      <c r="H1384" s="251">
        <v>630.9</v>
      </c>
      <c r="I1384" s="251">
        <v>1</v>
      </c>
      <c r="J1384" s="251" t="s">
        <v>835</v>
      </c>
      <c r="K1384" s="251" t="s">
        <v>826</v>
      </c>
      <c r="L1384" s="251" t="s">
        <v>8</v>
      </c>
      <c r="M1384" s="251" t="s">
        <v>861</v>
      </c>
      <c r="N1384" s="251" t="s">
        <v>826</v>
      </c>
      <c r="O1384" s="251" t="s">
        <v>826</v>
      </c>
      <c r="P1384" s="251" t="s">
        <v>826</v>
      </c>
      <c r="Q1384" s="251" t="s">
        <v>826</v>
      </c>
      <c r="R1384" s="251" t="s">
        <v>826</v>
      </c>
      <c r="S1384" s="251" t="s">
        <v>826</v>
      </c>
      <c r="T1384" s="251" t="s">
        <v>826</v>
      </c>
      <c r="U1384" s="251" t="str">
        <f>VLOOKUP(J1384,'RBSA 2016 Equipment Mappings'!$C:$D,2,FALSE)</f>
        <v>Zonal</v>
      </c>
    </row>
    <row r="1385" spans="3:21" x14ac:dyDescent="0.25">
      <c r="C1385" s="251" t="s">
        <v>2002</v>
      </c>
      <c r="D1385" s="251" t="s">
        <v>826</v>
      </c>
      <c r="E1385" s="251" t="s">
        <v>826</v>
      </c>
      <c r="F1385" s="251" t="s">
        <v>808</v>
      </c>
      <c r="G1385" s="251">
        <v>2383.66</v>
      </c>
      <c r="H1385" s="251">
        <v>2383.66</v>
      </c>
      <c r="I1385" s="251">
        <v>1</v>
      </c>
      <c r="J1385" s="251" t="s">
        <v>829</v>
      </c>
      <c r="K1385" s="251" t="s">
        <v>860</v>
      </c>
      <c r="L1385" s="251" t="s">
        <v>8</v>
      </c>
      <c r="M1385" s="251" t="s">
        <v>861</v>
      </c>
      <c r="N1385" s="251" t="s">
        <v>826</v>
      </c>
      <c r="O1385" s="251" t="s">
        <v>826</v>
      </c>
      <c r="P1385" s="251" t="s">
        <v>826</v>
      </c>
      <c r="Q1385" s="251" t="s">
        <v>862</v>
      </c>
      <c r="R1385" s="251" t="s">
        <v>826</v>
      </c>
      <c r="S1385" s="251" t="s">
        <v>826</v>
      </c>
      <c r="T1385" s="251" t="s">
        <v>826</v>
      </c>
      <c r="U1385" s="251" t="str">
        <f>VLOOKUP(J1385,'RBSA 2016 Equipment Mappings'!$C:$D,2,FALSE)</f>
        <v>Zonal</v>
      </c>
    </row>
    <row r="1386" spans="3:21" x14ac:dyDescent="0.25">
      <c r="C1386" s="251" t="s">
        <v>2003</v>
      </c>
      <c r="D1386" s="251">
        <v>1978</v>
      </c>
      <c r="E1386" s="251" t="s">
        <v>859</v>
      </c>
      <c r="F1386" s="251" t="s">
        <v>808</v>
      </c>
      <c r="G1386" s="251">
        <v>2383.66</v>
      </c>
      <c r="H1386" s="251">
        <v>2383.66</v>
      </c>
      <c r="I1386" s="251">
        <v>1</v>
      </c>
      <c r="J1386" s="251" t="s">
        <v>677</v>
      </c>
      <c r="K1386" s="251" t="s">
        <v>826</v>
      </c>
      <c r="L1386" s="251" t="s">
        <v>8</v>
      </c>
      <c r="M1386" s="251" t="s">
        <v>866</v>
      </c>
      <c r="N1386" s="251" t="s">
        <v>826</v>
      </c>
      <c r="O1386" s="251" t="s">
        <v>826</v>
      </c>
      <c r="P1386" s="251" t="s">
        <v>826</v>
      </c>
      <c r="Q1386" s="251" t="s">
        <v>205</v>
      </c>
      <c r="R1386" s="251">
        <v>2016</v>
      </c>
      <c r="S1386" s="251" t="s">
        <v>867</v>
      </c>
      <c r="T1386" s="251">
        <v>0</v>
      </c>
      <c r="U1386" s="251" t="str">
        <f>VLOOKUP(J1386,'RBSA 2016 Equipment Mappings'!$C:$D,2,FALSE)</f>
        <v>eFAF</v>
      </c>
    </row>
    <row r="1387" spans="3:21" x14ac:dyDescent="0.25">
      <c r="C1387" s="251" t="s">
        <v>2004</v>
      </c>
      <c r="D1387" s="251">
        <v>2001</v>
      </c>
      <c r="E1387" s="251" t="s">
        <v>859</v>
      </c>
      <c r="F1387" s="251" t="s">
        <v>808</v>
      </c>
      <c r="G1387" s="251">
        <v>2002.11</v>
      </c>
      <c r="H1387" s="251">
        <v>2002.11</v>
      </c>
      <c r="I1387" s="251">
        <v>1</v>
      </c>
      <c r="J1387" s="251" t="s">
        <v>829</v>
      </c>
      <c r="K1387" s="251" t="s">
        <v>716</v>
      </c>
      <c r="L1387" s="251" t="s">
        <v>865</v>
      </c>
      <c r="M1387" s="251" t="s">
        <v>861</v>
      </c>
      <c r="N1387" s="251" t="s">
        <v>826</v>
      </c>
      <c r="O1387" s="251" t="s">
        <v>826</v>
      </c>
      <c r="P1387" s="251" t="s">
        <v>826</v>
      </c>
      <c r="Q1387" s="251" t="s">
        <v>862</v>
      </c>
      <c r="R1387" s="251" t="s">
        <v>826</v>
      </c>
      <c r="S1387" s="251" t="s">
        <v>826</v>
      </c>
      <c r="T1387" s="251" t="s">
        <v>826</v>
      </c>
      <c r="U1387" s="251" t="str">
        <f>VLOOKUP(J1387,'RBSA 2016 Equipment Mappings'!$C:$D,2,FALSE)</f>
        <v>Zonal</v>
      </c>
    </row>
    <row r="1388" spans="3:21" x14ac:dyDescent="0.25">
      <c r="C1388" s="251" t="s">
        <v>2005</v>
      </c>
      <c r="D1388" s="251">
        <v>1998</v>
      </c>
      <c r="E1388" s="251" t="s">
        <v>859</v>
      </c>
      <c r="F1388" s="251" t="s">
        <v>808</v>
      </c>
      <c r="G1388" s="251">
        <v>2383.66</v>
      </c>
      <c r="H1388" s="251">
        <v>1191.83</v>
      </c>
      <c r="I1388" s="251">
        <v>1</v>
      </c>
      <c r="J1388" s="251" t="s">
        <v>829</v>
      </c>
      <c r="K1388" s="251" t="s">
        <v>860</v>
      </c>
      <c r="L1388" s="251" t="s">
        <v>8</v>
      </c>
      <c r="M1388" s="251" t="s">
        <v>861</v>
      </c>
      <c r="N1388" s="251" t="s">
        <v>826</v>
      </c>
      <c r="O1388" s="251" t="s">
        <v>826</v>
      </c>
      <c r="P1388" s="251" t="s">
        <v>826</v>
      </c>
      <c r="Q1388" s="251" t="s">
        <v>862</v>
      </c>
      <c r="R1388" s="251" t="s">
        <v>826</v>
      </c>
      <c r="S1388" s="251" t="s">
        <v>826</v>
      </c>
      <c r="T1388" s="251" t="s">
        <v>826</v>
      </c>
      <c r="U1388" s="251" t="str">
        <f>VLOOKUP(J1388,'RBSA 2016 Equipment Mappings'!$C:$D,2,FALSE)</f>
        <v>Zonal</v>
      </c>
    </row>
    <row r="1389" spans="3:21" x14ac:dyDescent="0.25">
      <c r="C1389" s="251" t="s">
        <v>2005</v>
      </c>
      <c r="D1389" s="251">
        <v>1998</v>
      </c>
      <c r="E1389" s="251" t="s">
        <v>859</v>
      </c>
      <c r="F1389" s="251" t="s">
        <v>808</v>
      </c>
      <c r="G1389" s="251">
        <v>2383.66</v>
      </c>
      <c r="H1389" s="251">
        <v>1191.83</v>
      </c>
      <c r="I1389" s="251">
        <v>1</v>
      </c>
      <c r="J1389" s="251" t="s">
        <v>829</v>
      </c>
      <c r="K1389" s="251" t="s">
        <v>860</v>
      </c>
      <c r="L1389" s="251" t="s">
        <v>8</v>
      </c>
      <c r="M1389" s="251" t="s">
        <v>861</v>
      </c>
      <c r="N1389" s="251" t="s">
        <v>826</v>
      </c>
      <c r="O1389" s="251" t="s">
        <v>826</v>
      </c>
      <c r="P1389" s="251" t="s">
        <v>826</v>
      </c>
      <c r="Q1389" s="251" t="s">
        <v>862</v>
      </c>
      <c r="R1389" s="251" t="s">
        <v>826</v>
      </c>
      <c r="S1389" s="251" t="s">
        <v>826</v>
      </c>
      <c r="T1389" s="251" t="s">
        <v>826</v>
      </c>
      <c r="U1389" s="251" t="str">
        <f>VLOOKUP(J1389,'RBSA 2016 Equipment Mappings'!$C:$D,2,FALSE)</f>
        <v>Zonal</v>
      </c>
    </row>
    <row r="1390" spans="3:21" x14ac:dyDescent="0.25">
      <c r="C1390" s="251" t="s">
        <v>2006</v>
      </c>
      <c r="D1390" s="251">
        <v>1986</v>
      </c>
      <c r="E1390" s="251" t="s">
        <v>859</v>
      </c>
      <c r="F1390" s="251" t="s">
        <v>808</v>
      </c>
      <c r="G1390" s="251">
        <v>630.9</v>
      </c>
      <c r="H1390" s="251">
        <v>315.45</v>
      </c>
      <c r="I1390" s="251">
        <v>1</v>
      </c>
      <c r="J1390" s="251" t="s">
        <v>835</v>
      </c>
      <c r="K1390" s="251" t="s">
        <v>826</v>
      </c>
      <c r="L1390" s="251" t="s">
        <v>8</v>
      </c>
      <c r="M1390" s="251" t="s">
        <v>861</v>
      </c>
      <c r="N1390" s="251" t="s">
        <v>826</v>
      </c>
      <c r="O1390" s="251" t="s">
        <v>826</v>
      </c>
      <c r="P1390" s="251" t="s">
        <v>826</v>
      </c>
      <c r="Q1390" s="251" t="s">
        <v>826</v>
      </c>
      <c r="R1390" s="251" t="s">
        <v>826</v>
      </c>
      <c r="S1390" s="251" t="s">
        <v>826</v>
      </c>
      <c r="T1390" s="251" t="s">
        <v>826</v>
      </c>
      <c r="U1390" s="251" t="str">
        <f>VLOOKUP(J1390,'RBSA 2016 Equipment Mappings'!$C:$D,2,FALSE)</f>
        <v>Zonal</v>
      </c>
    </row>
    <row r="1391" spans="3:21" x14ac:dyDescent="0.25">
      <c r="C1391" s="251" t="s">
        <v>2006</v>
      </c>
      <c r="D1391" s="251">
        <v>1986</v>
      </c>
      <c r="E1391" s="251" t="s">
        <v>859</v>
      </c>
      <c r="F1391" s="251" t="s">
        <v>808</v>
      </c>
      <c r="G1391" s="251">
        <v>630.9</v>
      </c>
      <c r="H1391" s="251">
        <v>315.45</v>
      </c>
      <c r="I1391" s="251">
        <v>1</v>
      </c>
      <c r="J1391" s="251" t="s">
        <v>835</v>
      </c>
      <c r="K1391" s="251" t="s">
        <v>826</v>
      </c>
      <c r="L1391" s="251" t="s">
        <v>8</v>
      </c>
      <c r="M1391" s="251" t="s">
        <v>861</v>
      </c>
      <c r="N1391" s="251" t="s">
        <v>826</v>
      </c>
      <c r="O1391" s="251" t="s">
        <v>826</v>
      </c>
      <c r="P1391" s="251" t="s">
        <v>826</v>
      </c>
      <c r="Q1391" s="251" t="s">
        <v>826</v>
      </c>
      <c r="R1391" s="251" t="s">
        <v>826</v>
      </c>
      <c r="S1391" s="251" t="s">
        <v>826</v>
      </c>
      <c r="T1391" s="251" t="s">
        <v>826</v>
      </c>
      <c r="U1391" s="251" t="str">
        <f>VLOOKUP(J1391,'RBSA 2016 Equipment Mappings'!$C:$D,2,FALSE)</f>
        <v>Zonal</v>
      </c>
    </row>
    <row r="1392" spans="3:21" x14ac:dyDescent="0.25">
      <c r="C1392" s="251" t="s">
        <v>2007</v>
      </c>
      <c r="D1392" s="251">
        <v>1995</v>
      </c>
      <c r="E1392" s="251" t="s">
        <v>859</v>
      </c>
      <c r="F1392" s="251" t="s">
        <v>808</v>
      </c>
      <c r="G1392" s="251">
        <v>630.9</v>
      </c>
      <c r="H1392" s="251">
        <v>210.3</v>
      </c>
      <c r="I1392" s="251">
        <v>1</v>
      </c>
      <c r="J1392" s="251" t="s">
        <v>829</v>
      </c>
      <c r="K1392" s="251" t="s">
        <v>860</v>
      </c>
      <c r="L1392" s="251" t="s">
        <v>8</v>
      </c>
      <c r="M1392" s="251" t="s">
        <v>861</v>
      </c>
      <c r="N1392" s="251" t="s">
        <v>826</v>
      </c>
      <c r="O1392" s="251" t="s">
        <v>826</v>
      </c>
      <c r="P1392" s="251" t="s">
        <v>826</v>
      </c>
      <c r="Q1392" s="251" t="s">
        <v>862</v>
      </c>
      <c r="R1392" s="251" t="s">
        <v>826</v>
      </c>
      <c r="S1392" s="251" t="s">
        <v>826</v>
      </c>
      <c r="T1392" s="251" t="s">
        <v>826</v>
      </c>
      <c r="U1392" s="251" t="str">
        <f>VLOOKUP(J1392,'RBSA 2016 Equipment Mappings'!$C:$D,2,FALSE)</f>
        <v>Zonal</v>
      </c>
    </row>
    <row r="1393" spans="3:21" x14ac:dyDescent="0.25">
      <c r="C1393" s="251" t="s">
        <v>2007</v>
      </c>
      <c r="D1393" s="251">
        <v>1995</v>
      </c>
      <c r="E1393" s="251" t="s">
        <v>859</v>
      </c>
      <c r="F1393" s="251" t="s">
        <v>808</v>
      </c>
      <c r="G1393" s="251">
        <v>630.9</v>
      </c>
      <c r="H1393" s="251">
        <v>210.3</v>
      </c>
      <c r="I1393" s="251">
        <v>1</v>
      </c>
      <c r="J1393" s="251" t="s">
        <v>829</v>
      </c>
      <c r="K1393" s="251" t="s">
        <v>860</v>
      </c>
      <c r="L1393" s="251" t="s">
        <v>8</v>
      </c>
      <c r="M1393" s="251" t="s">
        <v>861</v>
      </c>
      <c r="N1393" s="251" t="s">
        <v>826</v>
      </c>
      <c r="O1393" s="251" t="s">
        <v>826</v>
      </c>
      <c r="P1393" s="251" t="s">
        <v>826</v>
      </c>
      <c r="Q1393" s="251" t="s">
        <v>862</v>
      </c>
      <c r="R1393" s="251" t="s">
        <v>826</v>
      </c>
      <c r="S1393" s="251" t="s">
        <v>826</v>
      </c>
      <c r="T1393" s="251" t="s">
        <v>826</v>
      </c>
      <c r="U1393" s="251" t="str">
        <f>VLOOKUP(J1393,'RBSA 2016 Equipment Mappings'!$C:$D,2,FALSE)</f>
        <v>Zonal</v>
      </c>
    </row>
    <row r="1394" spans="3:21" x14ac:dyDescent="0.25">
      <c r="C1394" s="251" t="s">
        <v>2007</v>
      </c>
      <c r="D1394" s="251">
        <v>1995</v>
      </c>
      <c r="E1394" s="251" t="s">
        <v>859</v>
      </c>
      <c r="F1394" s="251" t="s">
        <v>808</v>
      </c>
      <c r="G1394" s="251">
        <v>630.9</v>
      </c>
      <c r="H1394" s="251">
        <v>210.3</v>
      </c>
      <c r="I1394" s="251">
        <v>1</v>
      </c>
      <c r="J1394" s="251" t="s">
        <v>829</v>
      </c>
      <c r="K1394" s="251" t="s">
        <v>920</v>
      </c>
      <c r="L1394" s="251" t="s">
        <v>8</v>
      </c>
      <c r="M1394" s="251" t="s">
        <v>861</v>
      </c>
      <c r="N1394" s="251" t="s">
        <v>826</v>
      </c>
      <c r="O1394" s="251" t="s">
        <v>826</v>
      </c>
      <c r="P1394" s="251" t="s">
        <v>826</v>
      </c>
      <c r="Q1394" s="251" t="s">
        <v>862</v>
      </c>
      <c r="R1394" s="251" t="s">
        <v>826</v>
      </c>
      <c r="S1394" s="251" t="s">
        <v>826</v>
      </c>
      <c r="T1394" s="251" t="s">
        <v>826</v>
      </c>
      <c r="U1394" s="251" t="str">
        <f>VLOOKUP(J1394,'RBSA 2016 Equipment Mappings'!$C:$D,2,FALSE)</f>
        <v>Zonal</v>
      </c>
    </row>
    <row r="1395" spans="3:21" x14ac:dyDescent="0.25">
      <c r="C1395" s="251" t="s">
        <v>2008</v>
      </c>
      <c r="D1395" s="251">
        <v>1983</v>
      </c>
      <c r="E1395" s="251" t="s">
        <v>859</v>
      </c>
      <c r="F1395" s="251" t="s">
        <v>808</v>
      </c>
      <c r="G1395" s="251">
        <v>2383.66</v>
      </c>
      <c r="H1395" s="251">
        <v>1191.83</v>
      </c>
      <c r="I1395" s="251">
        <v>1</v>
      </c>
      <c r="J1395" s="251" t="s">
        <v>835</v>
      </c>
      <c r="K1395" s="251" t="s">
        <v>826</v>
      </c>
      <c r="L1395" s="251" t="s">
        <v>8</v>
      </c>
      <c r="M1395" s="251" t="s">
        <v>861</v>
      </c>
      <c r="N1395" s="251" t="s">
        <v>826</v>
      </c>
      <c r="O1395" s="251" t="s">
        <v>826</v>
      </c>
      <c r="P1395" s="251" t="s">
        <v>826</v>
      </c>
      <c r="Q1395" s="251" t="s">
        <v>826</v>
      </c>
      <c r="R1395" s="251" t="s">
        <v>826</v>
      </c>
      <c r="S1395" s="251" t="s">
        <v>826</v>
      </c>
      <c r="T1395" s="251" t="s">
        <v>826</v>
      </c>
      <c r="U1395" s="251" t="str">
        <f>VLOOKUP(J1395,'RBSA 2016 Equipment Mappings'!$C:$D,2,FALSE)</f>
        <v>Zonal</v>
      </c>
    </row>
    <row r="1396" spans="3:21" x14ac:dyDescent="0.25">
      <c r="C1396" s="251" t="s">
        <v>2008</v>
      </c>
      <c r="D1396" s="251">
        <v>1983</v>
      </c>
      <c r="E1396" s="251" t="s">
        <v>859</v>
      </c>
      <c r="F1396" s="251" t="s">
        <v>808</v>
      </c>
      <c r="G1396" s="251">
        <v>2383.66</v>
      </c>
      <c r="H1396" s="251">
        <v>1191.83</v>
      </c>
      <c r="I1396" s="251">
        <v>1</v>
      </c>
      <c r="J1396" s="251" t="s">
        <v>835</v>
      </c>
      <c r="K1396" s="251" t="s">
        <v>826</v>
      </c>
      <c r="L1396" s="251" t="s">
        <v>8</v>
      </c>
      <c r="M1396" s="251" t="s">
        <v>861</v>
      </c>
      <c r="N1396" s="251" t="s">
        <v>826</v>
      </c>
      <c r="O1396" s="251" t="s">
        <v>826</v>
      </c>
      <c r="P1396" s="251" t="s">
        <v>826</v>
      </c>
      <c r="Q1396" s="251" t="s">
        <v>826</v>
      </c>
      <c r="R1396" s="251" t="s">
        <v>826</v>
      </c>
      <c r="S1396" s="251" t="s">
        <v>826</v>
      </c>
      <c r="T1396" s="251" t="s">
        <v>826</v>
      </c>
      <c r="U1396" s="251" t="str">
        <f>VLOOKUP(J1396,'RBSA 2016 Equipment Mappings'!$C:$D,2,FALSE)</f>
        <v>Zonal</v>
      </c>
    </row>
    <row r="1397" spans="3:21" x14ac:dyDescent="0.25">
      <c r="C1397" s="251" t="s">
        <v>2009</v>
      </c>
      <c r="D1397" s="251">
        <v>1988</v>
      </c>
      <c r="E1397" s="251" t="s">
        <v>859</v>
      </c>
      <c r="F1397" s="251" t="s">
        <v>808</v>
      </c>
      <c r="G1397" s="251">
        <v>2383.66</v>
      </c>
      <c r="H1397" s="251">
        <v>2383.66</v>
      </c>
      <c r="I1397" s="251">
        <v>1</v>
      </c>
      <c r="J1397" s="251" t="s">
        <v>829</v>
      </c>
      <c r="K1397" s="251" t="s">
        <v>876</v>
      </c>
      <c r="L1397" s="251" t="s">
        <v>8</v>
      </c>
      <c r="M1397" s="251" t="s">
        <v>861</v>
      </c>
      <c r="N1397" s="251" t="s">
        <v>826</v>
      </c>
      <c r="O1397" s="251" t="s">
        <v>826</v>
      </c>
      <c r="P1397" s="251" t="s">
        <v>826</v>
      </c>
      <c r="Q1397" s="251" t="s">
        <v>862</v>
      </c>
      <c r="R1397" s="251" t="s">
        <v>826</v>
      </c>
      <c r="S1397" s="251" t="s">
        <v>826</v>
      </c>
      <c r="T1397" s="251" t="s">
        <v>826</v>
      </c>
      <c r="U1397" s="251" t="str">
        <f>VLOOKUP(J1397,'RBSA 2016 Equipment Mappings'!$C:$D,2,FALSE)</f>
        <v>Zonal</v>
      </c>
    </row>
    <row r="1398" spans="3:21" x14ac:dyDescent="0.25">
      <c r="C1398" s="251" t="s">
        <v>2010</v>
      </c>
      <c r="D1398" s="251" t="s">
        <v>826</v>
      </c>
      <c r="E1398" s="251" t="s">
        <v>826</v>
      </c>
      <c r="F1398" s="251" t="s">
        <v>808</v>
      </c>
      <c r="G1398" s="251">
        <v>2383.66</v>
      </c>
      <c r="H1398" s="251">
        <v>2383.66</v>
      </c>
      <c r="I1398" s="251">
        <v>1</v>
      </c>
      <c r="J1398" s="251" t="s">
        <v>829</v>
      </c>
      <c r="K1398" s="251" t="s">
        <v>860</v>
      </c>
      <c r="L1398" s="251" t="s">
        <v>8</v>
      </c>
      <c r="M1398" s="251" t="s">
        <v>861</v>
      </c>
      <c r="N1398" s="251" t="s">
        <v>826</v>
      </c>
      <c r="O1398" s="251" t="s">
        <v>826</v>
      </c>
      <c r="P1398" s="251" t="s">
        <v>826</v>
      </c>
      <c r="Q1398" s="251" t="s">
        <v>862</v>
      </c>
      <c r="R1398" s="251" t="s">
        <v>826</v>
      </c>
      <c r="S1398" s="251" t="s">
        <v>826</v>
      </c>
      <c r="T1398" s="251" t="s">
        <v>826</v>
      </c>
      <c r="U1398" s="251" t="str">
        <f>VLOOKUP(J1398,'RBSA 2016 Equipment Mappings'!$C:$D,2,FALSE)</f>
        <v>Zonal</v>
      </c>
    </row>
    <row r="1399" spans="3:21" x14ac:dyDescent="0.25">
      <c r="C1399" s="251" t="s">
        <v>2011</v>
      </c>
      <c r="D1399" s="251">
        <v>1978</v>
      </c>
      <c r="E1399" s="251" t="s">
        <v>859</v>
      </c>
      <c r="F1399" s="251" t="s">
        <v>808</v>
      </c>
      <c r="G1399" s="251">
        <v>2383.66</v>
      </c>
      <c r="H1399" s="251">
        <v>2383.66</v>
      </c>
      <c r="I1399" s="251">
        <v>1</v>
      </c>
      <c r="J1399" s="251" t="s">
        <v>835</v>
      </c>
      <c r="K1399" s="251" t="s">
        <v>826</v>
      </c>
      <c r="L1399" s="251" t="s">
        <v>8</v>
      </c>
      <c r="M1399" s="251" t="s">
        <v>861</v>
      </c>
      <c r="N1399" s="251" t="s">
        <v>826</v>
      </c>
      <c r="O1399" s="251" t="s">
        <v>826</v>
      </c>
      <c r="P1399" s="251" t="s">
        <v>826</v>
      </c>
      <c r="Q1399" s="251" t="s">
        <v>826</v>
      </c>
      <c r="R1399" s="251" t="s">
        <v>826</v>
      </c>
      <c r="S1399" s="251" t="s">
        <v>826</v>
      </c>
      <c r="T1399" s="251" t="s">
        <v>826</v>
      </c>
      <c r="U1399" s="251" t="str">
        <f>VLOOKUP(J1399,'RBSA 2016 Equipment Mappings'!$C:$D,2,FALSE)</f>
        <v>Zonal</v>
      </c>
    </row>
    <row r="1400" spans="3:21" x14ac:dyDescent="0.25">
      <c r="C1400" s="251" t="s">
        <v>2012</v>
      </c>
      <c r="D1400" s="251">
        <v>1988</v>
      </c>
      <c r="E1400" s="251" t="s">
        <v>859</v>
      </c>
      <c r="F1400" s="251" t="s">
        <v>808</v>
      </c>
      <c r="G1400" s="251">
        <v>630.9</v>
      </c>
      <c r="H1400" s="251">
        <v>630.9</v>
      </c>
      <c r="I1400" s="251">
        <v>1</v>
      </c>
      <c r="J1400" s="251" t="s">
        <v>829</v>
      </c>
      <c r="K1400" s="251" t="s">
        <v>920</v>
      </c>
      <c r="L1400" s="251" t="s">
        <v>8</v>
      </c>
      <c r="M1400" s="251" t="s">
        <v>861</v>
      </c>
      <c r="N1400" s="251" t="s">
        <v>826</v>
      </c>
      <c r="O1400" s="251" t="s">
        <v>826</v>
      </c>
      <c r="P1400" s="251" t="s">
        <v>826</v>
      </c>
      <c r="Q1400" s="251" t="s">
        <v>862</v>
      </c>
      <c r="R1400" s="251" t="s">
        <v>826</v>
      </c>
      <c r="S1400" s="251" t="s">
        <v>826</v>
      </c>
      <c r="T1400" s="251" t="s">
        <v>826</v>
      </c>
      <c r="U1400" s="251" t="str">
        <f>VLOOKUP(J1400,'RBSA 2016 Equipment Mappings'!$C:$D,2,FALSE)</f>
        <v>Zonal</v>
      </c>
    </row>
    <row r="1401" spans="3:21" x14ac:dyDescent="0.25">
      <c r="C1401" s="251" t="s">
        <v>2013</v>
      </c>
      <c r="D1401" s="251">
        <v>1975</v>
      </c>
      <c r="E1401" s="251" t="s">
        <v>859</v>
      </c>
      <c r="F1401" s="251" t="s">
        <v>808</v>
      </c>
      <c r="G1401" s="251">
        <v>2383.66</v>
      </c>
      <c r="H1401" s="251">
        <v>1191.83</v>
      </c>
      <c r="I1401" s="251">
        <v>1</v>
      </c>
      <c r="J1401" s="251" t="s">
        <v>829</v>
      </c>
      <c r="K1401" s="251" t="s">
        <v>860</v>
      </c>
      <c r="L1401" s="251" t="s">
        <v>8</v>
      </c>
      <c r="M1401" s="251" t="s">
        <v>861</v>
      </c>
      <c r="N1401" s="251" t="s">
        <v>826</v>
      </c>
      <c r="O1401" s="251" t="s">
        <v>826</v>
      </c>
      <c r="P1401" s="251" t="s">
        <v>826</v>
      </c>
      <c r="Q1401" s="251" t="s">
        <v>862</v>
      </c>
      <c r="R1401" s="251" t="s">
        <v>826</v>
      </c>
      <c r="S1401" s="251" t="s">
        <v>826</v>
      </c>
      <c r="T1401" s="251" t="s">
        <v>826</v>
      </c>
      <c r="U1401" s="251" t="str">
        <f>VLOOKUP(J1401,'RBSA 2016 Equipment Mappings'!$C:$D,2,FALSE)</f>
        <v>Zonal</v>
      </c>
    </row>
    <row r="1402" spans="3:21" x14ac:dyDescent="0.25">
      <c r="C1402" s="251" t="s">
        <v>2013</v>
      </c>
      <c r="D1402" s="251">
        <v>1975</v>
      </c>
      <c r="E1402" s="251" t="s">
        <v>859</v>
      </c>
      <c r="F1402" s="251" t="s">
        <v>808</v>
      </c>
      <c r="G1402" s="251">
        <v>2383.66</v>
      </c>
      <c r="H1402" s="251">
        <v>1191.83</v>
      </c>
      <c r="I1402" s="251">
        <v>1</v>
      </c>
      <c r="J1402" s="251" t="s">
        <v>829</v>
      </c>
      <c r="K1402" s="251" t="s">
        <v>860</v>
      </c>
      <c r="L1402" s="251" t="s">
        <v>8</v>
      </c>
      <c r="M1402" s="251" t="s">
        <v>861</v>
      </c>
      <c r="N1402" s="251" t="s">
        <v>826</v>
      </c>
      <c r="O1402" s="251" t="s">
        <v>826</v>
      </c>
      <c r="P1402" s="251" t="s">
        <v>826</v>
      </c>
      <c r="Q1402" s="251" t="s">
        <v>862</v>
      </c>
      <c r="R1402" s="251" t="s">
        <v>826</v>
      </c>
      <c r="S1402" s="251" t="s">
        <v>826</v>
      </c>
      <c r="T1402" s="251" t="s">
        <v>826</v>
      </c>
      <c r="U1402" s="251" t="str">
        <f>VLOOKUP(J1402,'RBSA 2016 Equipment Mappings'!$C:$D,2,FALSE)</f>
        <v>Zonal</v>
      </c>
    </row>
    <row r="1403" spans="3:21" x14ac:dyDescent="0.25">
      <c r="C1403" s="251" t="s">
        <v>2014</v>
      </c>
      <c r="D1403" s="251" t="s">
        <v>826</v>
      </c>
      <c r="E1403" s="251" t="s">
        <v>826</v>
      </c>
      <c r="F1403" s="251" t="s">
        <v>808</v>
      </c>
      <c r="G1403" s="251">
        <v>2383.66</v>
      </c>
      <c r="H1403" s="251">
        <v>2383.66</v>
      </c>
      <c r="I1403" s="251">
        <v>1</v>
      </c>
      <c r="J1403" s="251" t="s">
        <v>829</v>
      </c>
      <c r="K1403" s="251" t="s">
        <v>876</v>
      </c>
      <c r="L1403" s="251" t="s">
        <v>8</v>
      </c>
      <c r="M1403" s="251" t="s">
        <v>861</v>
      </c>
      <c r="N1403" s="251" t="s">
        <v>826</v>
      </c>
      <c r="O1403" s="251" t="s">
        <v>826</v>
      </c>
      <c r="P1403" s="251" t="s">
        <v>826</v>
      </c>
      <c r="Q1403" s="251" t="s">
        <v>862</v>
      </c>
      <c r="R1403" s="251" t="s">
        <v>826</v>
      </c>
      <c r="S1403" s="251" t="s">
        <v>826</v>
      </c>
      <c r="T1403" s="251" t="s">
        <v>826</v>
      </c>
      <c r="U1403" s="251" t="str">
        <f>VLOOKUP(J1403,'RBSA 2016 Equipment Mappings'!$C:$D,2,FALSE)</f>
        <v>Zonal</v>
      </c>
    </row>
    <row r="1404" spans="3:21" x14ac:dyDescent="0.25">
      <c r="C1404" s="251" t="s">
        <v>2015</v>
      </c>
      <c r="D1404" s="251">
        <v>1986</v>
      </c>
      <c r="E1404" s="251" t="s">
        <v>859</v>
      </c>
      <c r="F1404" s="251" t="s">
        <v>808</v>
      </c>
      <c r="G1404" s="251">
        <v>2383.66</v>
      </c>
      <c r="H1404" s="251">
        <v>595.91499999999996</v>
      </c>
      <c r="I1404" s="251">
        <v>1</v>
      </c>
      <c r="J1404" s="251" t="s">
        <v>835</v>
      </c>
      <c r="K1404" s="251" t="s">
        <v>826</v>
      </c>
      <c r="L1404" s="251" t="s">
        <v>8</v>
      </c>
      <c r="M1404" s="251" t="s">
        <v>861</v>
      </c>
      <c r="N1404" s="251" t="s">
        <v>826</v>
      </c>
      <c r="O1404" s="251" t="s">
        <v>826</v>
      </c>
      <c r="P1404" s="251" t="s">
        <v>826</v>
      </c>
      <c r="Q1404" s="251" t="s">
        <v>826</v>
      </c>
      <c r="R1404" s="251" t="s">
        <v>826</v>
      </c>
      <c r="S1404" s="251" t="s">
        <v>826</v>
      </c>
      <c r="T1404" s="251" t="s">
        <v>826</v>
      </c>
      <c r="U1404" s="251" t="str">
        <f>VLOOKUP(J1404,'RBSA 2016 Equipment Mappings'!$C:$D,2,FALSE)</f>
        <v>Zonal</v>
      </c>
    </row>
    <row r="1405" spans="3:21" x14ac:dyDescent="0.25">
      <c r="C1405" s="251" t="s">
        <v>2015</v>
      </c>
      <c r="D1405" s="251">
        <v>1986</v>
      </c>
      <c r="E1405" s="251" t="s">
        <v>859</v>
      </c>
      <c r="F1405" s="251" t="s">
        <v>808</v>
      </c>
      <c r="G1405" s="251">
        <v>2383.66</v>
      </c>
      <c r="H1405" s="251">
        <v>595.91499999999996</v>
      </c>
      <c r="I1405" s="251">
        <v>1</v>
      </c>
      <c r="J1405" s="251" t="s">
        <v>835</v>
      </c>
      <c r="K1405" s="251" t="s">
        <v>826</v>
      </c>
      <c r="L1405" s="251" t="s">
        <v>8</v>
      </c>
      <c r="M1405" s="251" t="s">
        <v>861</v>
      </c>
      <c r="N1405" s="251" t="s">
        <v>826</v>
      </c>
      <c r="O1405" s="251" t="s">
        <v>826</v>
      </c>
      <c r="P1405" s="251" t="s">
        <v>826</v>
      </c>
      <c r="Q1405" s="251" t="s">
        <v>826</v>
      </c>
      <c r="R1405" s="251" t="s">
        <v>826</v>
      </c>
      <c r="S1405" s="251" t="s">
        <v>826</v>
      </c>
      <c r="T1405" s="251" t="s">
        <v>826</v>
      </c>
      <c r="U1405" s="251" t="str">
        <f>VLOOKUP(J1405,'RBSA 2016 Equipment Mappings'!$C:$D,2,FALSE)</f>
        <v>Zonal</v>
      </c>
    </row>
    <row r="1406" spans="3:21" x14ac:dyDescent="0.25">
      <c r="C1406" s="251" t="s">
        <v>2015</v>
      </c>
      <c r="D1406" s="251">
        <v>1986</v>
      </c>
      <c r="E1406" s="251" t="s">
        <v>859</v>
      </c>
      <c r="F1406" s="251" t="s">
        <v>808</v>
      </c>
      <c r="G1406" s="251">
        <v>2383.66</v>
      </c>
      <c r="H1406" s="251">
        <v>595.91499999999996</v>
      </c>
      <c r="I1406" s="251">
        <v>1</v>
      </c>
      <c r="J1406" s="251" t="s">
        <v>835</v>
      </c>
      <c r="K1406" s="251" t="s">
        <v>826</v>
      </c>
      <c r="L1406" s="251" t="s">
        <v>8</v>
      </c>
      <c r="M1406" s="251" t="s">
        <v>861</v>
      </c>
      <c r="N1406" s="251" t="s">
        <v>826</v>
      </c>
      <c r="O1406" s="251" t="s">
        <v>826</v>
      </c>
      <c r="P1406" s="251" t="s">
        <v>826</v>
      </c>
      <c r="Q1406" s="251" t="s">
        <v>826</v>
      </c>
      <c r="R1406" s="251" t="s">
        <v>826</v>
      </c>
      <c r="S1406" s="251" t="s">
        <v>826</v>
      </c>
      <c r="T1406" s="251" t="s">
        <v>826</v>
      </c>
      <c r="U1406" s="251" t="str">
        <f>VLOOKUP(J1406,'RBSA 2016 Equipment Mappings'!$C:$D,2,FALSE)</f>
        <v>Zonal</v>
      </c>
    </row>
    <row r="1407" spans="3:21" x14ac:dyDescent="0.25">
      <c r="C1407" s="251" t="s">
        <v>2015</v>
      </c>
      <c r="D1407" s="251">
        <v>1986</v>
      </c>
      <c r="E1407" s="251" t="s">
        <v>859</v>
      </c>
      <c r="F1407" s="251" t="s">
        <v>808</v>
      </c>
      <c r="G1407" s="251">
        <v>2383.66</v>
      </c>
      <c r="H1407" s="251">
        <v>595.91499999999996</v>
      </c>
      <c r="I1407" s="251">
        <v>1</v>
      </c>
      <c r="J1407" s="251" t="s">
        <v>835</v>
      </c>
      <c r="K1407" s="251" t="s">
        <v>826</v>
      </c>
      <c r="L1407" s="251" t="s">
        <v>8</v>
      </c>
      <c r="M1407" s="251" t="s">
        <v>861</v>
      </c>
      <c r="N1407" s="251" t="s">
        <v>826</v>
      </c>
      <c r="O1407" s="251" t="s">
        <v>826</v>
      </c>
      <c r="P1407" s="251" t="s">
        <v>826</v>
      </c>
      <c r="Q1407" s="251" t="s">
        <v>826</v>
      </c>
      <c r="R1407" s="251" t="s">
        <v>826</v>
      </c>
      <c r="S1407" s="251" t="s">
        <v>826</v>
      </c>
      <c r="T1407" s="251" t="s">
        <v>826</v>
      </c>
      <c r="U1407" s="251" t="str">
        <f>VLOOKUP(J1407,'RBSA 2016 Equipment Mappings'!$C:$D,2,FALSE)</f>
        <v>Zonal</v>
      </c>
    </row>
    <row r="1408" spans="3:21" x14ac:dyDescent="0.25">
      <c r="C1408" s="251" t="s">
        <v>2016</v>
      </c>
      <c r="D1408" s="251">
        <v>1983</v>
      </c>
      <c r="E1408" s="251" t="s">
        <v>859</v>
      </c>
      <c r="F1408" s="251" t="s">
        <v>808</v>
      </c>
      <c r="G1408" s="251">
        <v>2383.66</v>
      </c>
      <c r="H1408" s="251">
        <v>1191.83</v>
      </c>
      <c r="I1408" s="251">
        <v>1</v>
      </c>
      <c r="J1408" s="251" t="s">
        <v>829</v>
      </c>
      <c r="K1408" s="251" t="s">
        <v>920</v>
      </c>
      <c r="L1408" s="251" t="s">
        <v>8</v>
      </c>
      <c r="M1408" s="251" t="s">
        <v>861</v>
      </c>
      <c r="N1408" s="251" t="s">
        <v>826</v>
      </c>
      <c r="O1408" s="251" t="s">
        <v>826</v>
      </c>
      <c r="P1408" s="251" t="s">
        <v>826</v>
      </c>
      <c r="Q1408" s="251" t="s">
        <v>862</v>
      </c>
      <c r="R1408" s="251" t="s">
        <v>826</v>
      </c>
      <c r="S1408" s="251" t="s">
        <v>826</v>
      </c>
      <c r="T1408" s="251" t="s">
        <v>826</v>
      </c>
      <c r="U1408" s="251" t="str">
        <f>VLOOKUP(J1408,'RBSA 2016 Equipment Mappings'!$C:$D,2,FALSE)</f>
        <v>Zonal</v>
      </c>
    </row>
    <row r="1409" spans="3:21" x14ac:dyDescent="0.25">
      <c r="C1409" s="251" t="s">
        <v>2016</v>
      </c>
      <c r="D1409" s="251">
        <v>1983</v>
      </c>
      <c r="E1409" s="251" t="s">
        <v>859</v>
      </c>
      <c r="F1409" s="251" t="s">
        <v>808</v>
      </c>
      <c r="G1409" s="251">
        <v>2383.66</v>
      </c>
      <c r="H1409" s="251">
        <v>1191.83</v>
      </c>
      <c r="I1409" s="251">
        <v>1</v>
      </c>
      <c r="J1409" s="251" t="s">
        <v>829</v>
      </c>
      <c r="K1409" s="251" t="s">
        <v>876</v>
      </c>
      <c r="L1409" s="251" t="s">
        <v>8</v>
      </c>
      <c r="M1409" s="251" t="s">
        <v>861</v>
      </c>
      <c r="N1409" s="251" t="s">
        <v>826</v>
      </c>
      <c r="O1409" s="251" t="s">
        <v>826</v>
      </c>
      <c r="P1409" s="251" t="s">
        <v>826</v>
      </c>
      <c r="Q1409" s="251" t="s">
        <v>862</v>
      </c>
      <c r="R1409" s="251" t="s">
        <v>826</v>
      </c>
      <c r="S1409" s="251" t="s">
        <v>826</v>
      </c>
      <c r="T1409" s="251" t="s">
        <v>826</v>
      </c>
      <c r="U1409" s="251" t="str">
        <f>VLOOKUP(J1409,'RBSA 2016 Equipment Mappings'!$C:$D,2,FALSE)</f>
        <v>Zonal</v>
      </c>
    </row>
    <row r="1410" spans="3:21" x14ac:dyDescent="0.25">
      <c r="C1410" s="251" t="s">
        <v>2017</v>
      </c>
      <c r="D1410" s="251">
        <v>1970</v>
      </c>
      <c r="E1410" s="251" t="s">
        <v>859</v>
      </c>
      <c r="F1410" s="251" t="s">
        <v>808</v>
      </c>
      <c r="G1410" s="251">
        <v>2383.66</v>
      </c>
      <c r="H1410" s="251">
        <v>2383.66</v>
      </c>
      <c r="I1410" s="251">
        <v>1</v>
      </c>
      <c r="J1410" s="251" t="s">
        <v>835</v>
      </c>
      <c r="K1410" s="251" t="s">
        <v>826</v>
      </c>
      <c r="L1410" s="251" t="s">
        <v>8</v>
      </c>
      <c r="M1410" s="251" t="s">
        <v>861</v>
      </c>
      <c r="N1410" s="251" t="s">
        <v>826</v>
      </c>
      <c r="O1410" s="251" t="s">
        <v>826</v>
      </c>
      <c r="P1410" s="251" t="s">
        <v>826</v>
      </c>
      <c r="Q1410" s="251" t="s">
        <v>826</v>
      </c>
      <c r="R1410" s="251" t="s">
        <v>826</v>
      </c>
      <c r="S1410" s="251" t="s">
        <v>826</v>
      </c>
      <c r="T1410" s="251" t="s">
        <v>826</v>
      </c>
      <c r="U1410" s="251" t="str">
        <f>VLOOKUP(J1410,'RBSA 2016 Equipment Mappings'!$C:$D,2,FALSE)</f>
        <v>Zonal</v>
      </c>
    </row>
    <row r="1411" spans="3:21" x14ac:dyDescent="0.25">
      <c r="C1411" s="251" t="s">
        <v>2018</v>
      </c>
      <c r="D1411" s="251">
        <v>2001</v>
      </c>
      <c r="E1411" s="251" t="s">
        <v>859</v>
      </c>
      <c r="F1411" s="251" t="s">
        <v>808</v>
      </c>
      <c r="G1411" s="251">
        <v>2383.66</v>
      </c>
      <c r="H1411" s="251">
        <v>794.55333333333294</v>
      </c>
      <c r="I1411" s="251">
        <v>1</v>
      </c>
      <c r="J1411" s="251" t="s">
        <v>835</v>
      </c>
      <c r="K1411" s="251" t="s">
        <v>826</v>
      </c>
      <c r="L1411" s="251" t="s">
        <v>8</v>
      </c>
      <c r="M1411" s="251" t="s">
        <v>861</v>
      </c>
      <c r="N1411" s="251" t="s">
        <v>826</v>
      </c>
      <c r="O1411" s="251" t="s">
        <v>826</v>
      </c>
      <c r="P1411" s="251" t="s">
        <v>826</v>
      </c>
      <c r="Q1411" s="251" t="s">
        <v>826</v>
      </c>
      <c r="R1411" s="251" t="s">
        <v>826</v>
      </c>
      <c r="S1411" s="251" t="s">
        <v>826</v>
      </c>
      <c r="T1411" s="251" t="s">
        <v>826</v>
      </c>
      <c r="U1411" s="251" t="str">
        <f>VLOOKUP(J1411,'RBSA 2016 Equipment Mappings'!$C:$D,2,FALSE)</f>
        <v>Zonal</v>
      </c>
    </row>
    <row r="1412" spans="3:21" x14ac:dyDescent="0.25">
      <c r="C1412" s="251" t="s">
        <v>2018</v>
      </c>
      <c r="D1412" s="251">
        <v>2001</v>
      </c>
      <c r="E1412" s="251" t="s">
        <v>859</v>
      </c>
      <c r="F1412" s="251" t="s">
        <v>808</v>
      </c>
      <c r="G1412" s="251">
        <v>2383.66</v>
      </c>
      <c r="H1412" s="251">
        <v>794.55333333333294</v>
      </c>
      <c r="I1412" s="251">
        <v>1</v>
      </c>
      <c r="J1412" s="251" t="s">
        <v>835</v>
      </c>
      <c r="K1412" s="251" t="s">
        <v>826</v>
      </c>
      <c r="L1412" s="251" t="s">
        <v>8</v>
      </c>
      <c r="M1412" s="251" t="s">
        <v>861</v>
      </c>
      <c r="N1412" s="251" t="s">
        <v>826</v>
      </c>
      <c r="O1412" s="251" t="s">
        <v>826</v>
      </c>
      <c r="P1412" s="251" t="s">
        <v>826</v>
      </c>
      <c r="Q1412" s="251" t="s">
        <v>826</v>
      </c>
      <c r="R1412" s="251" t="s">
        <v>826</v>
      </c>
      <c r="S1412" s="251" t="s">
        <v>826</v>
      </c>
      <c r="T1412" s="251" t="s">
        <v>826</v>
      </c>
      <c r="U1412" s="251" t="str">
        <f>VLOOKUP(J1412,'RBSA 2016 Equipment Mappings'!$C:$D,2,FALSE)</f>
        <v>Zonal</v>
      </c>
    </row>
    <row r="1413" spans="3:21" x14ac:dyDescent="0.25">
      <c r="C1413" s="251" t="s">
        <v>2018</v>
      </c>
      <c r="D1413" s="251">
        <v>2001</v>
      </c>
      <c r="E1413" s="251" t="s">
        <v>859</v>
      </c>
      <c r="F1413" s="251" t="s">
        <v>808</v>
      </c>
      <c r="G1413" s="251">
        <v>2383.66</v>
      </c>
      <c r="H1413" s="251">
        <v>794.55333333333294</v>
      </c>
      <c r="I1413" s="251">
        <v>1</v>
      </c>
      <c r="J1413" s="251" t="s">
        <v>835</v>
      </c>
      <c r="K1413" s="251" t="s">
        <v>826</v>
      </c>
      <c r="L1413" s="251" t="s">
        <v>8</v>
      </c>
      <c r="M1413" s="251" t="s">
        <v>861</v>
      </c>
      <c r="N1413" s="251" t="s">
        <v>826</v>
      </c>
      <c r="O1413" s="251" t="s">
        <v>826</v>
      </c>
      <c r="P1413" s="251" t="s">
        <v>826</v>
      </c>
      <c r="Q1413" s="251" t="s">
        <v>826</v>
      </c>
      <c r="R1413" s="251" t="s">
        <v>826</v>
      </c>
      <c r="S1413" s="251" t="s">
        <v>826</v>
      </c>
      <c r="T1413" s="251" t="s">
        <v>826</v>
      </c>
      <c r="U1413" s="251" t="str">
        <f>VLOOKUP(J1413,'RBSA 2016 Equipment Mappings'!$C:$D,2,FALSE)</f>
        <v>Zonal</v>
      </c>
    </row>
    <row r="1414" spans="3:21" x14ac:dyDescent="0.25">
      <c r="C1414" s="251" t="s">
        <v>2019</v>
      </c>
      <c r="D1414" s="251">
        <v>1978</v>
      </c>
      <c r="E1414" s="251" t="s">
        <v>859</v>
      </c>
      <c r="F1414" s="251" t="s">
        <v>808</v>
      </c>
      <c r="G1414" s="251">
        <v>2383.66</v>
      </c>
      <c r="H1414" s="251">
        <v>2383.66</v>
      </c>
      <c r="I1414" s="251">
        <v>1</v>
      </c>
      <c r="J1414" s="251" t="s">
        <v>829</v>
      </c>
      <c r="K1414" s="251" t="s">
        <v>920</v>
      </c>
      <c r="L1414" s="251" t="s">
        <v>8</v>
      </c>
      <c r="M1414" s="251" t="s">
        <v>861</v>
      </c>
      <c r="N1414" s="251" t="s">
        <v>826</v>
      </c>
      <c r="O1414" s="251" t="s">
        <v>826</v>
      </c>
      <c r="P1414" s="251" t="s">
        <v>826</v>
      </c>
      <c r="Q1414" s="251" t="s">
        <v>862</v>
      </c>
      <c r="R1414" s="251">
        <v>2007</v>
      </c>
      <c r="S1414" s="251" t="s">
        <v>859</v>
      </c>
      <c r="T1414" s="251">
        <v>9</v>
      </c>
      <c r="U1414" s="251" t="str">
        <f>VLOOKUP(J1414,'RBSA 2016 Equipment Mappings'!$C:$D,2,FALSE)</f>
        <v>Zonal</v>
      </c>
    </row>
    <row r="1415" spans="3:21" x14ac:dyDescent="0.25">
      <c r="C1415" s="251" t="s">
        <v>2020</v>
      </c>
      <c r="D1415" s="251">
        <v>2000</v>
      </c>
      <c r="E1415" s="251" t="s">
        <v>859</v>
      </c>
      <c r="F1415" s="251" t="s">
        <v>808</v>
      </c>
      <c r="G1415" s="251">
        <v>2002.11</v>
      </c>
      <c r="H1415" s="251">
        <v>2002.11</v>
      </c>
      <c r="I1415" s="251">
        <v>1</v>
      </c>
      <c r="J1415" s="251" t="s">
        <v>830</v>
      </c>
      <c r="K1415" s="251" t="s">
        <v>937</v>
      </c>
      <c r="L1415" s="251" t="s">
        <v>865</v>
      </c>
      <c r="M1415" s="251" t="s">
        <v>938</v>
      </c>
      <c r="N1415" s="251">
        <v>25000</v>
      </c>
      <c r="O1415" s="251" t="s">
        <v>826</v>
      </c>
      <c r="P1415" s="251" t="s">
        <v>826</v>
      </c>
      <c r="Q1415" s="251" t="s">
        <v>826</v>
      </c>
      <c r="R1415" s="251" t="s">
        <v>826</v>
      </c>
      <c r="S1415" s="251" t="s">
        <v>826</v>
      </c>
      <c r="T1415" s="251" t="s">
        <v>826</v>
      </c>
      <c r="U1415" s="251" t="str">
        <f>VLOOKUP(J1415,'RBSA 2016 Equipment Mappings'!$C:$D,2,FALSE)</f>
        <v>Other</v>
      </c>
    </row>
    <row r="1416" spans="3:21" x14ac:dyDescent="0.25">
      <c r="C1416" s="251" t="s">
        <v>2021</v>
      </c>
      <c r="D1416" s="251">
        <v>1984</v>
      </c>
      <c r="E1416" s="251" t="s">
        <v>859</v>
      </c>
      <c r="F1416" s="251" t="s">
        <v>808</v>
      </c>
      <c r="G1416" s="251">
        <v>2002.11</v>
      </c>
      <c r="H1416" s="251">
        <v>2002.11</v>
      </c>
      <c r="I1416" s="251">
        <v>1</v>
      </c>
      <c r="J1416" s="251" t="s">
        <v>678</v>
      </c>
      <c r="K1416" s="251" t="s">
        <v>826</v>
      </c>
      <c r="L1416" s="251" t="s">
        <v>865</v>
      </c>
      <c r="M1416" s="251" t="s">
        <v>866</v>
      </c>
      <c r="N1416" s="251">
        <v>40000</v>
      </c>
      <c r="O1416" s="251" t="s">
        <v>826</v>
      </c>
      <c r="P1416" s="251" t="s">
        <v>826</v>
      </c>
      <c r="Q1416" s="251" t="s">
        <v>205</v>
      </c>
      <c r="R1416" s="251">
        <v>2006</v>
      </c>
      <c r="S1416" s="251" t="s">
        <v>859</v>
      </c>
      <c r="T1416" s="251">
        <v>10</v>
      </c>
      <c r="U1416" s="251" t="str">
        <f>VLOOKUP(J1416,'RBSA 2016 Equipment Mappings'!$C:$D,2,FALSE)</f>
        <v>gFAF</v>
      </c>
    </row>
    <row r="1417" spans="3:21" x14ac:dyDescent="0.25">
      <c r="C1417" s="251" t="s">
        <v>2022</v>
      </c>
      <c r="D1417" s="251">
        <v>1985</v>
      </c>
      <c r="E1417" s="251" t="s">
        <v>859</v>
      </c>
      <c r="F1417" s="251" t="s">
        <v>808</v>
      </c>
      <c r="G1417" s="251">
        <v>2383.66</v>
      </c>
      <c r="H1417" s="251">
        <v>794.55333333333294</v>
      </c>
      <c r="I1417" s="251">
        <v>1</v>
      </c>
      <c r="J1417" s="251" t="s">
        <v>835</v>
      </c>
      <c r="K1417" s="251" t="s">
        <v>826</v>
      </c>
      <c r="L1417" s="251" t="s">
        <v>8</v>
      </c>
      <c r="M1417" s="251" t="s">
        <v>861</v>
      </c>
      <c r="N1417" s="251" t="s">
        <v>826</v>
      </c>
      <c r="O1417" s="251" t="s">
        <v>826</v>
      </c>
      <c r="P1417" s="251" t="s">
        <v>826</v>
      </c>
      <c r="Q1417" s="251" t="s">
        <v>826</v>
      </c>
      <c r="R1417" s="251" t="s">
        <v>826</v>
      </c>
      <c r="S1417" s="251" t="s">
        <v>826</v>
      </c>
      <c r="T1417" s="251" t="s">
        <v>826</v>
      </c>
      <c r="U1417" s="251" t="str">
        <f>VLOOKUP(J1417,'RBSA 2016 Equipment Mappings'!$C:$D,2,FALSE)</f>
        <v>Zonal</v>
      </c>
    </row>
    <row r="1418" spans="3:21" x14ac:dyDescent="0.25">
      <c r="C1418" s="251" t="s">
        <v>2022</v>
      </c>
      <c r="D1418" s="251">
        <v>1985</v>
      </c>
      <c r="E1418" s="251" t="s">
        <v>859</v>
      </c>
      <c r="F1418" s="251" t="s">
        <v>808</v>
      </c>
      <c r="G1418" s="251">
        <v>2383.66</v>
      </c>
      <c r="H1418" s="251">
        <v>794.55333333333294</v>
      </c>
      <c r="I1418" s="251">
        <v>1</v>
      </c>
      <c r="J1418" s="251" t="s">
        <v>835</v>
      </c>
      <c r="K1418" s="251" t="s">
        <v>826</v>
      </c>
      <c r="L1418" s="251" t="s">
        <v>8</v>
      </c>
      <c r="M1418" s="251" t="s">
        <v>861</v>
      </c>
      <c r="N1418" s="251" t="s">
        <v>826</v>
      </c>
      <c r="O1418" s="251" t="s">
        <v>826</v>
      </c>
      <c r="P1418" s="251" t="s">
        <v>826</v>
      </c>
      <c r="Q1418" s="251" t="s">
        <v>826</v>
      </c>
      <c r="R1418" s="251" t="s">
        <v>826</v>
      </c>
      <c r="S1418" s="251" t="s">
        <v>826</v>
      </c>
      <c r="T1418" s="251" t="s">
        <v>826</v>
      </c>
      <c r="U1418" s="251" t="str">
        <f>VLOOKUP(J1418,'RBSA 2016 Equipment Mappings'!$C:$D,2,FALSE)</f>
        <v>Zonal</v>
      </c>
    </row>
    <row r="1419" spans="3:21" x14ac:dyDescent="0.25">
      <c r="C1419" s="251" t="s">
        <v>2022</v>
      </c>
      <c r="D1419" s="251">
        <v>1985</v>
      </c>
      <c r="E1419" s="251" t="s">
        <v>859</v>
      </c>
      <c r="F1419" s="251" t="s">
        <v>808</v>
      </c>
      <c r="G1419" s="251">
        <v>2383.66</v>
      </c>
      <c r="H1419" s="251">
        <v>794.55333333333294</v>
      </c>
      <c r="I1419" s="251">
        <v>1</v>
      </c>
      <c r="J1419" s="251" t="s">
        <v>835</v>
      </c>
      <c r="K1419" s="251" t="s">
        <v>826</v>
      </c>
      <c r="L1419" s="251" t="s">
        <v>8</v>
      </c>
      <c r="M1419" s="251" t="s">
        <v>861</v>
      </c>
      <c r="N1419" s="251" t="s">
        <v>826</v>
      </c>
      <c r="O1419" s="251" t="s">
        <v>826</v>
      </c>
      <c r="P1419" s="251" t="s">
        <v>826</v>
      </c>
      <c r="Q1419" s="251" t="s">
        <v>826</v>
      </c>
      <c r="R1419" s="251" t="s">
        <v>826</v>
      </c>
      <c r="S1419" s="251" t="s">
        <v>826</v>
      </c>
      <c r="T1419" s="251" t="s">
        <v>826</v>
      </c>
      <c r="U1419" s="251" t="str">
        <f>VLOOKUP(J1419,'RBSA 2016 Equipment Mappings'!$C:$D,2,FALSE)</f>
        <v>Zonal</v>
      </c>
    </row>
    <row r="1420" spans="3:21" x14ac:dyDescent="0.25">
      <c r="C1420" s="251" t="s">
        <v>2023</v>
      </c>
      <c r="D1420" s="251">
        <v>1978</v>
      </c>
      <c r="E1420" s="251" t="s">
        <v>859</v>
      </c>
      <c r="F1420" s="251" t="s">
        <v>808</v>
      </c>
      <c r="G1420" s="251">
        <v>2383.66</v>
      </c>
      <c r="H1420" s="251">
        <v>2383.66</v>
      </c>
      <c r="I1420" s="251">
        <v>1</v>
      </c>
      <c r="J1420" s="251" t="s">
        <v>829</v>
      </c>
      <c r="K1420" s="251" t="s">
        <v>860</v>
      </c>
      <c r="L1420" s="251" t="s">
        <v>8</v>
      </c>
      <c r="M1420" s="251" t="s">
        <v>861</v>
      </c>
      <c r="N1420" s="251" t="s">
        <v>826</v>
      </c>
      <c r="O1420" s="251" t="s">
        <v>826</v>
      </c>
      <c r="P1420" s="251" t="s">
        <v>826</v>
      </c>
      <c r="Q1420" s="251" t="s">
        <v>862</v>
      </c>
      <c r="R1420" s="251" t="s">
        <v>826</v>
      </c>
      <c r="S1420" s="251" t="s">
        <v>826</v>
      </c>
      <c r="T1420" s="251" t="s">
        <v>826</v>
      </c>
      <c r="U1420" s="251" t="str">
        <f>VLOOKUP(J1420,'RBSA 2016 Equipment Mappings'!$C:$D,2,FALSE)</f>
        <v>Zonal</v>
      </c>
    </row>
    <row r="1421" spans="3:21" x14ac:dyDescent="0.25">
      <c r="C1421" s="251" t="s">
        <v>2024</v>
      </c>
      <c r="D1421" s="251">
        <v>1977</v>
      </c>
      <c r="E1421" s="251" t="s">
        <v>859</v>
      </c>
      <c r="F1421" s="251" t="s">
        <v>808</v>
      </c>
      <c r="G1421" s="251">
        <v>630.9</v>
      </c>
      <c r="H1421" s="251">
        <v>157.72499999999999</v>
      </c>
      <c r="I1421" s="251">
        <v>1</v>
      </c>
      <c r="J1421" s="251" t="s">
        <v>835</v>
      </c>
      <c r="K1421" s="251" t="s">
        <v>826</v>
      </c>
      <c r="L1421" s="251" t="s">
        <v>8</v>
      </c>
      <c r="M1421" s="251" t="s">
        <v>861</v>
      </c>
      <c r="N1421" s="251" t="s">
        <v>826</v>
      </c>
      <c r="O1421" s="251" t="s">
        <v>826</v>
      </c>
      <c r="P1421" s="251" t="s">
        <v>826</v>
      </c>
      <c r="Q1421" s="251" t="s">
        <v>826</v>
      </c>
      <c r="R1421" s="251" t="s">
        <v>826</v>
      </c>
      <c r="S1421" s="251" t="s">
        <v>826</v>
      </c>
      <c r="T1421" s="251" t="s">
        <v>826</v>
      </c>
      <c r="U1421" s="251" t="str">
        <f>VLOOKUP(J1421,'RBSA 2016 Equipment Mappings'!$C:$D,2,FALSE)</f>
        <v>Zonal</v>
      </c>
    </row>
    <row r="1422" spans="3:21" x14ac:dyDescent="0.25">
      <c r="C1422" s="251" t="s">
        <v>2024</v>
      </c>
      <c r="D1422" s="251">
        <v>1977</v>
      </c>
      <c r="E1422" s="251" t="s">
        <v>859</v>
      </c>
      <c r="F1422" s="251" t="s">
        <v>808</v>
      </c>
      <c r="G1422" s="251">
        <v>630.9</v>
      </c>
      <c r="H1422" s="251">
        <v>157.72499999999999</v>
      </c>
      <c r="I1422" s="251">
        <v>1</v>
      </c>
      <c r="J1422" s="251" t="s">
        <v>835</v>
      </c>
      <c r="K1422" s="251" t="s">
        <v>826</v>
      </c>
      <c r="L1422" s="251" t="s">
        <v>8</v>
      </c>
      <c r="M1422" s="251" t="s">
        <v>861</v>
      </c>
      <c r="N1422" s="251" t="s">
        <v>826</v>
      </c>
      <c r="O1422" s="251" t="s">
        <v>826</v>
      </c>
      <c r="P1422" s="251" t="s">
        <v>826</v>
      </c>
      <c r="Q1422" s="251" t="s">
        <v>826</v>
      </c>
      <c r="R1422" s="251" t="s">
        <v>826</v>
      </c>
      <c r="S1422" s="251" t="s">
        <v>826</v>
      </c>
      <c r="T1422" s="251" t="s">
        <v>826</v>
      </c>
      <c r="U1422" s="251" t="str">
        <f>VLOOKUP(J1422,'RBSA 2016 Equipment Mappings'!$C:$D,2,FALSE)</f>
        <v>Zonal</v>
      </c>
    </row>
    <row r="1423" spans="3:21" x14ac:dyDescent="0.25">
      <c r="C1423" s="251" t="s">
        <v>2024</v>
      </c>
      <c r="D1423" s="251">
        <v>1977</v>
      </c>
      <c r="E1423" s="251" t="s">
        <v>859</v>
      </c>
      <c r="F1423" s="251" t="s">
        <v>808</v>
      </c>
      <c r="G1423" s="251">
        <v>630.9</v>
      </c>
      <c r="H1423" s="251">
        <v>157.72499999999999</v>
      </c>
      <c r="I1423" s="251">
        <v>1</v>
      </c>
      <c r="J1423" s="251" t="s">
        <v>835</v>
      </c>
      <c r="K1423" s="251" t="s">
        <v>826</v>
      </c>
      <c r="L1423" s="251" t="s">
        <v>8</v>
      </c>
      <c r="M1423" s="251" t="s">
        <v>861</v>
      </c>
      <c r="N1423" s="251" t="s">
        <v>826</v>
      </c>
      <c r="O1423" s="251" t="s">
        <v>826</v>
      </c>
      <c r="P1423" s="251" t="s">
        <v>826</v>
      </c>
      <c r="Q1423" s="251" t="s">
        <v>826</v>
      </c>
      <c r="R1423" s="251" t="s">
        <v>826</v>
      </c>
      <c r="S1423" s="251" t="s">
        <v>826</v>
      </c>
      <c r="T1423" s="251" t="s">
        <v>826</v>
      </c>
      <c r="U1423" s="251" t="str">
        <f>VLOOKUP(J1423,'RBSA 2016 Equipment Mappings'!$C:$D,2,FALSE)</f>
        <v>Zonal</v>
      </c>
    </row>
    <row r="1424" spans="3:21" x14ac:dyDescent="0.25">
      <c r="C1424" s="251" t="s">
        <v>2024</v>
      </c>
      <c r="D1424" s="251">
        <v>1977</v>
      </c>
      <c r="E1424" s="251" t="s">
        <v>859</v>
      </c>
      <c r="F1424" s="251" t="s">
        <v>808</v>
      </c>
      <c r="G1424" s="251">
        <v>630.9</v>
      </c>
      <c r="H1424" s="251">
        <v>157.72499999999999</v>
      </c>
      <c r="I1424" s="251">
        <v>1</v>
      </c>
      <c r="J1424" s="251" t="s">
        <v>835</v>
      </c>
      <c r="K1424" s="251" t="s">
        <v>826</v>
      </c>
      <c r="L1424" s="251" t="s">
        <v>8</v>
      </c>
      <c r="M1424" s="251" t="s">
        <v>861</v>
      </c>
      <c r="N1424" s="251" t="s">
        <v>826</v>
      </c>
      <c r="O1424" s="251" t="s">
        <v>826</v>
      </c>
      <c r="P1424" s="251" t="s">
        <v>826</v>
      </c>
      <c r="Q1424" s="251" t="s">
        <v>826</v>
      </c>
      <c r="R1424" s="251" t="s">
        <v>826</v>
      </c>
      <c r="S1424" s="251" t="s">
        <v>826</v>
      </c>
      <c r="T1424" s="251" t="s">
        <v>826</v>
      </c>
      <c r="U1424" s="251" t="str">
        <f>VLOOKUP(J1424,'RBSA 2016 Equipment Mappings'!$C:$D,2,FALSE)</f>
        <v>Zonal</v>
      </c>
    </row>
    <row r="1425" spans="3:21" x14ac:dyDescent="0.25">
      <c r="C1425" s="251" t="s">
        <v>2025</v>
      </c>
      <c r="D1425" s="251">
        <v>2003</v>
      </c>
      <c r="E1425" s="251" t="s">
        <v>859</v>
      </c>
      <c r="F1425" s="251" t="s">
        <v>808</v>
      </c>
      <c r="G1425" s="251">
        <v>2000.27</v>
      </c>
      <c r="H1425" s="251">
        <v>2000.27</v>
      </c>
      <c r="I1425" s="251">
        <v>1</v>
      </c>
      <c r="J1425" s="251" t="s">
        <v>829</v>
      </c>
      <c r="K1425" s="251" t="s">
        <v>920</v>
      </c>
      <c r="L1425" s="251" t="s">
        <v>8</v>
      </c>
      <c r="M1425" s="251" t="s">
        <v>861</v>
      </c>
      <c r="N1425" s="251" t="s">
        <v>826</v>
      </c>
      <c r="O1425" s="251" t="s">
        <v>826</v>
      </c>
      <c r="P1425" s="251" t="s">
        <v>826</v>
      </c>
      <c r="Q1425" s="251" t="s">
        <v>862</v>
      </c>
      <c r="R1425" s="251" t="s">
        <v>826</v>
      </c>
      <c r="S1425" s="251" t="s">
        <v>826</v>
      </c>
      <c r="T1425" s="251" t="s">
        <v>826</v>
      </c>
      <c r="U1425" s="251" t="str">
        <f>VLOOKUP(J1425,'RBSA 2016 Equipment Mappings'!$C:$D,2,FALSE)</f>
        <v>Zonal</v>
      </c>
    </row>
    <row r="1426" spans="3:21" x14ac:dyDescent="0.25">
      <c r="C1426" s="251" t="s">
        <v>2026</v>
      </c>
      <c r="D1426" s="251">
        <v>1980</v>
      </c>
      <c r="E1426" s="251" t="s">
        <v>859</v>
      </c>
      <c r="F1426" s="251" t="s">
        <v>808</v>
      </c>
      <c r="G1426" s="251">
        <v>2000.27</v>
      </c>
      <c r="H1426" s="251">
        <v>500.0675</v>
      </c>
      <c r="I1426" s="251">
        <v>1</v>
      </c>
      <c r="J1426" s="251" t="s">
        <v>835</v>
      </c>
      <c r="K1426" s="251" t="s">
        <v>826</v>
      </c>
      <c r="L1426" s="251" t="s">
        <v>8</v>
      </c>
      <c r="M1426" s="251" t="s">
        <v>861</v>
      </c>
      <c r="N1426" s="251" t="s">
        <v>826</v>
      </c>
      <c r="O1426" s="251" t="s">
        <v>826</v>
      </c>
      <c r="P1426" s="251" t="s">
        <v>826</v>
      </c>
      <c r="Q1426" s="251" t="s">
        <v>826</v>
      </c>
      <c r="R1426" s="251" t="s">
        <v>826</v>
      </c>
      <c r="S1426" s="251" t="s">
        <v>826</v>
      </c>
      <c r="T1426" s="251" t="s">
        <v>826</v>
      </c>
      <c r="U1426" s="251" t="str">
        <f>VLOOKUP(J1426,'RBSA 2016 Equipment Mappings'!$C:$D,2,FALSE)</f>
        <v>Zonal</v>
      </c>
    </row>
    <row r="1427" spans="3:21" x14ac:dyDescent="0.25">
      <c r="C1427" s="251" t="s">
        <v>2026</v>
      </c>
      <c r="D1427" s="251">
        <v>1980</v>
      </c>
      <c r="E1427" s="251" t="s">
        <v>859</v>
      </c>
      <c r="F1427" s="251" t="s">
        <v>808</v>
      </c>
      <c r="G1427" s="251">
        <v>2000.27</v>
      </c>
      <c r="H1427" s="251">
        <v>500.0675</v>
      </c>
      <c r="I1427" s="251">
        <v>1</v>
      </c>
      <c r="J1427" s="251" t="s">
        <v>835</v>
      </c>
      <c r="K1427" s="251" t="s">
        <v>826</v>
      </c>
      <c r="L1427" s="251" t="s">
        <v>8</v>
      </c>
      <c r="M1427" s="251" t="s">
        <v>861</v>
      </c>
      <c r="N1427" s="251" t="s">
        <v>826</v>
      </c>
      <c r="O1427" s="251" t="s">
        <v>826</v>
      </c>
      <c r="P1427" s="251" t="s">
        <v>826</v>
      </c>
      <c r="Q1427" s="251" t="s">
        <v>826</v>
      </c>
      <c r="R1427" s="251" t="s">
        <v>826</v>
      </c>
      <c r="S1427" s="251" t="s">
        <v>826</v>
      </c>
      <c r="T1427" s="251" t="s">
        <v>826</v>
      </c>
      <c r="U1427" s="251" t="str">
        <f>VLOOKUP(J1427,'RBSA 2016 Equipment Mappings'!$C:$D,2,FALSE)</f>
        <v>Zonal</v>
      </c>
    </row>
    <row r="1428" spans="3:21" x14ac:dyDescent="0.25">
      <c r="C1428" s="251" t="s">
        <v>2026</v>
      </c>
      <c r="D1428" s="251">
        <v>1980</v>
      </c>
      <c r="E1428" s="251" t="s">
        <v>859</v>
      </c>
      <c r="F1428" s="251" t="s">
        <v>808</v>
      </c>
      <c r="G1428" s="251">
        <v>2000.27</v>
      </c>
      <c r="H1428" s="251">
        <v>500.0675</v>
      </c>
      <c r="I1428" s="251">
        <v>1</v>
      </c>
      <c r="J1428" s="251" t="s">
        <v>835</v>
      </c>
      <c r="K1428" s="251" t="s">
        <v>826</v>
      </c>
      <c r="L1428" s="251" t="s">
        <v>8</v>
      </c>
      <c r="M1428" s="251" t="s">
        <v>861</v>
      </c>
      <c r="N1428" s="251" t="s">
        <v>826</v>
      </c>
      <c r="O1428" s="251" t="s">
        <v>826</v>
      </c>
      <c r="P1428" s="251" t="s">
        <v>826</v>
      </c>
      <c r="Q1428" s="251" t="s">
        <v>826</v>
      </c>
      <c r="R1428" s="251" t="s">
        <v>826</v>
      </c>
      <c r="S1428" s="251" t="s">
        <v>826</v>
      </c>
      <c r="T1428" s="251" t="s">
        <v>826</v>
      </c>
      <c r="U1428" s="251" t="str">
        <f>VLOOKUP(J1428,'RBSA 2016 Equipment Mappings'!$C:$D,2,FALSE)</f>
        <v>Zonal</v>
      </c>
    </row>
    <row r="1429" spans="3:21" x14ac:dyDescent="0.25">
      <c r="C1429" s="251" t="s">
        <v>2026</v>
      </c>
      <c r="D1429" s="251">
        <v>1980</v>
      </c>
      <c r="E1429" s="251" t="s">
        <v>859</v>
      </c>
      <c r="F1429" s="251" t="s">
        <v>808</v>
      </c>
      <c r="G1429" s="251">
        <v>2000.27</v>
      </c>
      <c r="H1429" s="251">
        <v>500.0675</v>
      </c>
      <c r="I1429" s="251">
        <v>1</v>
      </c>
      <c r="J1429" s="251" t="s">
        <v>835</v>
      </c>
      <c r="K1429" s="251" t="s">
        <v>826</v>
      </c>
      <c r="L1429" s="251" t="s">
        <v>8</v>
      </c>
      <c r="M1429" s="251" t="s">
        <v>861</v>
      </c>
      <c r="N1429" s="251" t="s">
        <v>826</v>
      </c>
      <c r="O1429" s="251" t="s">
        <v>826</v>
      </c>
      <c r="P1429" s="251" t="s">
        <v>826</v>
      </c>
      <c r="Q1429" s="251" t="s">
        <v>826</v>
      </c>
      <c r="R1429" s="251" t="s">
        <v>826</v>
      </c>
      <c r="S1429" s="251" t="s">
        <v>826</v>
      </c>
      <c r="T1429" s="251" t="s">
        <v>826</v>
      </c>
      <c r="U1429" s="251" t="str">
        <f>VLOOKUP(J1429,'RBSA 2016 Equipment Mappings'!$C:$D,2,FALSE)</f>
        <v>Zonal</v>
      </c>
    </row>
    <row r="1430" spans="3:21" x14ac:dyDescent="0.25">
      <c r="C1430" s="251" t="s">
        <v>2027</v>
      </c>
      <c r="D1430" s="251">
        <v>1957</v>
      </c>
      <c r="E1430" s="251" t="s">
        <v>859</v>
      </c>
      <c r="F1430" s="251" t="s">
        <v>808</v>
      </c>
      <c r="G1430" s="251">
        <v>2000.27</v>
      </c>
      <c r="H1430" s="251">
        <v>2000.27</v>
      </c>
      <c r="I1430" s="251">
        <v>1</v>
      </c>
      <c r="J1430" s="251" t="s">
        <v>829</v>
      </c>
      <c r="K1430" s="251" t="s">
        <v>876</v>
      </c>
      <c r="L1430" s="251" t="s">
        <v>8</v>
      </c>
      <c r="M1430" s="251" t="s">
        <v>861</v>
      </c>
      <c r="N1430" s="251" t="s">
        <v>826</v>
      </c>
      <c r="O1430" s="251" t="s">
        <v>826</v>
      </c>
      <c r="P1430" s="251" t="s">
        <v>826</v>
      </c>
      <c r="Q1430" s="251" t="s">
        <v>862</v>
      </c>
      <c r="R1430" s="251" t="s">
        <v>826</v>
      </c>
      <c r="S1430" s="251" t="s">
        <v>826</v>
      </c>
      <c r="T1430" s="251" t="s">
        <v>826</v>
      </c>
      <c r="U1430" s="251" t="str">
        <f>VLOOKUP(J1430,'RBSA 2016 Equipment Mappings'!$C:$D,2,FALSE)</f>
        <v>Zonal</v>
      </c>
    </row>
    <row r="1431" spans="3:21" x14ac:dyDescent="0.25">
      <c r="C1431" s="251" t="s">
        <v>2028</v>
      </c>
      <c r="D1431" s="251">
        <v>1963</v>
      </c>
      <c r="E1431" s="251" t="s">
        <v>859</v>
      </c>
      <c r="F1431" s="251" t="s">
        <v>808</v>
      </c>
      <c r="G1431" s="251">
        <v>2000.27</v>
      </c>
      <c r="H1431" s="251">
        <v>666.756666666667</v>
      </c>
      <c r="I1431" s="251">
        <v>1</v>
      </c>
      <c r="J1431" s="251" t="s">
        <v>835</v>
      </c>
      <c r="K1431" s="251" t="s">
        <v>826</v>
      </c>
      <c r="L1431" s="251" t="s">
        <v>8</v>
      </c>
      <c r="M1431" s="251" t="s">
        <v>861</v>
      </c>
      <c r="N1431" s="251" t="s">
        <v>826</v>
      </c>
      <c r="O1431" s="251" t="s">
        <v>826</v>
      </c>
      <c r="P1431" s="251" t="s">
        <v>826</v>
      </c>
      <c r="Q1431" s="251" t="s">
        <v>826</v>
      </c>
      <c r="R1431" s="251" t="s">
        <v>826</v>
      </c>
      <c r="S1431" s="251" t="s">
        <v>826</v>
      </c>
      <c r="T1431" s="251" t="s">
        <v>826</v>
      </c>
      <c r="U1431" s="251" t="str">
        <f>VLOOKUP(J1431,'RBSA 2016 Equipment Mappings'!$C:$D,2,FALSE)</f>
        <v>Zonal</v>
      </c>
    </row>
    <row r="1432" spans="3:21" x14ac:dyDescent="0.25">
      <c r="C1432" s="251" t="s">
        <v>2028</v>
      </c>
      <c r="D1432" s="251">
        <v>1963</v>
      </c>
      <c r="E1432" s="251" t="s">
        <v>859</v>
      </c>
      <c r="F1432" s="251" t="s">
        <v>808</v>
      </c>
      <c r="G1432" s="251">
        <v>2000.27</v>
      </c>
      <c r="H1432" s="251">
        <v>666.756666666667</v>
      </c>
      <c r="I1432" s="251">
        <v>1</v>
      </c>
      <c r="J1432" s="251" t="s">
        <v>835</v>
      </c>
      <c r="K1432" s="251" t="s">
        <v>826</v>
      </c>
      <c r="L1432" s="251" t="s">
        <v>8</v>
      </c>
      <c r="M1432" s="251" t="s">
        <v>861</v>
      </c>
      <c r="N1432" s="251" t="s">
        <v>826</v>
      </c>
      <c r="O1432" s="251" t="s">
        <v>826</v>
      </c>
      <c r="P1432" s="251" t="s">
        <v>826</v>
      </c>
      <c r="Q1432" s="251" t="s">
        <v>826</v>
      </c>
      <c r="R1432" s="251" t="s">
        <v>826</v>
      </c>
      <c r="S1432" s="251" t="s">
        <v>826</v>
      </c>
      <c r="T1432" s="251" t="s">
        <v>826</v>
      </c>
      <c r="U1432" s="251" t="str">
        <f>VLOOKUP(J1432,'RBSA 2016 Equipment Mappings'!$C:$D,2,FALSE)</f>
        <v>Zonal</v>
      </c>
    </row>
    <row r="1433" spans="3:21" x14ac:dyDescent="0.25">
      <c r="C1433" s="251" t="s">
        <v>2028</v>
      </c>
      <c r="D1433" s="251">
        <v>1963</v>
      </c>
      <c r="E1433" s="251" t="s">
        <v>859</v>
      </c>
      <c r="F1433" s="251" t="s">
        <v>808</v>
      </c>
      <c r="G1433" s="251">
        <v>2000.27</v>
      </c>
      <c r="H1433" s="251">
        <v>666.756666666667</v>
      </c>
      <c r="I1433" s="251">
        <v>1</v>
      </c>
      <c r="J1433" s="251" t="s">
        <v>835</v>
      </c>
      <c r="K1433" s="251" t="s">
        <v>826</v>
      </c>
      <c r="L1433" s="251" t="s">
        <v>8</v>
      </c>
      <c r="M1433" s="251" t="s">
        <v>861</v>
      </c>
      <c r="N1433" s="251" t="s">
        <v>826</v>
      </c>
      <c r="O1433" s="251" t="s">
        <v>826</v>
      </c>
      <c r="P1433" s="251" t="s">
        <v>826</v>
      </c>
      <c r="Q1433" s="251" t="s">
        <v>826</v>
      </c>
      <c r="R1433" s="251" t="s">
        <v>826</v>
      </c>
      <c r="S1433" s="251" t="s">
        <v>826</v>
      </c>
      <c r="T1433" s="251" t="s">
        <v>826</v>
      </c>
      <c r="U1433" s="251" t="str">
        <f>VLOOKUP(J1433,'RBSA 2016 Equipment Mappings'!$C:$D,2,FALSE)</f>
        <v>Zonal</v>
      </c>
    </row>
    <row r="1434" spans="3:21" x14ac:dyDescent="0.25">
      <c r="C1434" s="251" t="s">
        <v>2029</v>
      </c>
      <c r="D1434" s="251">
        <v>1980</v>
      </c>
      <c r="E1434" s="251" t="s">
        <v>859</v>
      </c>
      <c r="F1434" s="251" t="s">
        <v>808</v>
      </c>
      <c r="G1434" s="251">
        <v>2000.27</v>
      </c>
      <c r="H1434" s="251">
        <v>500.0675</v>
      </c>
      <c r="I1434" s="251">
        <v>1</v>
      </c>
      <c r="J1434" s="251" t="s">
        <v>835</v>
      </c>
      <c r="K1434" s="251" t="s">
        <v>826</v>
      </c>
      <c r="L1434" s="251" t="s">
        <v>8</v>
      </c>
      <c r="M1434" s="251" t="s">
        <v>861</v>
      </c>
      <c r="N1434" s="251" t="s">
        <v>826</v>
      </c>
      <c r="O1434" s="251" t="s">
        <v>826</v>
      </c>
      <c r="P1434" s="251" t="s">
        <v>826</v>
      </c>
      <c r="Q1434" s="251" t="s">
        <v>826</v>
      </c>
      <c r="R1434" s="251" t="s">
        <v>826</v>
      </c>
      <c r="S1434" s="251" t="s">
        <v>826</v>
      </c>
      <c r="T1434" s="251" t="s">
        <v>826</v>
      </c>
      <c r="U1434" s="251" t="str">
        <f>VLOOKUP(J1434,'RBSA 2016 Equipment Mappings'!$C:$D,2,FALSE)</f>
        <v>Zonal</v>
      </c>
    </row>
    <row r="1435" spans="3:21" x14ac:dyDescent="0.25">
      <c r="C1435" s="251" t="s">
        <v>2029</v>
      </c>
      <c r="D1435" s="251">
        <v>1980</v>
      </c>
      <c r="E1435" s="251" t="s">
        <v>859</v>
      </c>
      <c r="F1435" s="251" t="s">
        <v>808</v>
      </c>
      <c r="G1435" s="251">
        <v>2000.27</v>
      </c>
      <c r="H1435" s="251">
        <v>500.0675</v>
      </c>
      <c r="I1435" s="251">
        <v>1</v>
      </c>
      <c r="J1435" s="251" t="s">
        <v>835</v>
      </c>
      <c r="K1435" s="251" t="s">
        <v>826</v>
      </c>
      <c r="L1435" s="251" t="s">
        <v>8</v>
      </c>
      <c r="M1435" s="251" t="s">
        <v>861</v>
      </c>
      <c r="N1435" s="251" t="s">
        <v>826</v>
      </c>
      <c r="O1435" s="251" t="s">
        <v>826</v>
      </c>
      <c r="P1435" s="251" t="s">
        <v>826</v>
      </c>
      <c r="Q1435" s="251" t="s">
        <v>826</v>
      </c>
      <c r="R1435" s="251" t="s">
        <v>826</v>
      </c>
      <c r="S1435" s="251" t="s">
        <v>826</v>
      </c>
      <c r="T1435" s="251" t="s">
        <v>826</v>
      </c>
      <c r="U1435" s="251" t="str">
        <f>VLOOKUP(J1435,'RBSA 2016 Equipment Mappings'!$C:$D,2,FALSE)</f>
        <v>Zonal</v>
      </c>
    </row>
    <row r="1436" spans="3:21" x14ac:dyDescent="0.25">
      <c r="C1436" s="251" t="s">
        <v>2029</v>
      </c>
      <c r="D1436" s="251">
        <v>1980</v>
      </c>
      <c r="E1436" s="251" t="s">
        <v>859</v>
      </c>
      <c r="F1436" s="251" t="s">
        <v>808</v>
      </c>
      <c r="G1436" s="251">
        <v>2000.27</v>
      </c>
      <c r="H1436" s="251">
        <v>500.0675</v>
      </c>
      <c r="I1436" s="251">
        <v>1</v>
      </c>
      <c r="J1436" s="251" t="s">
        <v>835</v>
      </c>
      <c r="K1436" s="251" t="s">
        <v>826</v>
      </c>
      <c r="L1436" s="251" t="s">
        <v>8</v>
      </c>
      <c r="M1436" s="251" t="s">
        <v>861</v>
      </c>
      <c r="N1436" s="251" t="s">
        <v>826</v>
      </c>
      <c r="O1436" s="251" t="s">
        <v>826</v>
      </c>
      <c r="P1436" s="251" t="s">
        <v>826</v>
      </c>
      <c r="Q1436" s="251" t="s">
        <v>826</v>
      </c>
      <c r="R1436" s="251" t="s">
        <v>826</v>
      </c>
      <c r="S1436" s="251" t="s">
        <v>826</v>
      </c>
      <c r="T1436" s="251" t="s">
        <v>826</v>
      </c>
      <c r="U1436" s="251" t="str">
        <f>VLOOKUP(J1436,'RBSA 2016 Equipment Mappings'!$C:$D,2,FALSE)</f>
        <v>Zonal</v>
      </c>
    </row>
    <row r="1437" spans="3:21" x14ac:dyDescent="0.25">
      <c r="C1437" s="251" t="s">
        <v>2029</v>
      </c>
      <c r="D1437" s="251">
        <v>1980</v>
      </c>
      <c r="E1437" s="251" t="s">
        <v>859</v>
      </c>
      <c r="F1437" s="251" t="s">
        <v>808</v>
      </c>
      <c r="G1437" s="251">
        <v>2000.27</v>
      </c>
      <c r="H1437" s="251">
        <v>500.0675</v>
      </c>
      <c r="I1437" s="251">
        <v>1</v>
      </c>
      <c r="J1437" s="251" t="s">
        <v>835</v>
      </c>
      <c r="K1437" s="251" t="s">
        <v>826</v>
      </c>
      <c r="L1437" s="251" t="s">
        <v>8</v>
      </c>
      <c r="M1437" s="251" t="s">
        <v>861</v>
      </c>
      <c r="N1437" s="251" t="s">
        <v>826</v>
      </c>
      <c r="O1437" s="251" t="s">
        <v>826</v>
      </c>
      <c r="P1437" s="251" t="s">
        <v>826</v>
      </c>
      <c r="Q1437" s="251" t="s">
        <v>826</v>
      </c>
      <c r="R1437" s="251" t="s">
        <v>826</v>
      </c>
      <c r="S1437" s="251" t="s">
        <v>826</v>
      </c>
      <c r="T1437" s="251" t="s">
        <v>826</v>
      </c>
      <c r="U1437" s="251" t="str">
        <f>VLOOKUP(J1437,'RBSA 2016 Equipment Mappings'!$C:$D,2,FALSE)</f>
        <v>Zonal</v>
      </c>
    </row>
    <row r="1438" spans="3:21" x14ac:dyDescent="0.25">
      <c r="C1438" s="251" t="s">
        <v>2030</v>
      </c>
      <c r="D1438" s="251">
        <v>1978</v>
      </c>
      <c r="E1438" s="251" t="s">
        <v>859</v>
      </c>
      <c r="F1438" s="251" t="s">
        <v>808</v>
      </c>
      <c r="G1438" s="251">
        <v>2000.27</v>
      </c>
      <c r="H1438" s="251">
        <v>2000.27</v>
      </c>
      <c r="I1438" s="251">
        <v>1</v>
      </c>
      <c r="J1438" s="251" t="s">
        <v>835</v>
      </c>
      <c r="K1438" s="251" t="s">
        <v>826</v>
      </c>
      <c r="L1438" s="251" t="s">
        <v>8</v>
      </c>
      <c r="M1438" s="251" t="s">
        <v>861</v>
      </c>
      <c r="N1438" s="251" t="s">
        <v>826</v>
      </c>
      <c r="O1438" s="251" t="s">
        <v>826</v>
      </c>
      <c r="P1438" s="251" t="s">
        <v>826</v>
      </c>
      <c r="Q1438" s="251" t="s">
        <v>826</v>
      </c>
      <c r="R1438" s="251" t="s">
        <v>826</v>
      </c>
      <c r="S1438" s="251" t="s">
        <v>826</v>
      </c>
      <c r="T1438" s="251" t="s">
        <v>826</v>
      </c>
      <c r="U1438" s="251" t="str">
        <f>VLOOKUP(J1438,'RBSA 2016 Equipment Mappings'!$C:$D,2,FALSE)</f>
        <v>Zonal</v>
      </c>
    </row>
    <row r="1439" spans="3:21" x14ac:dyDescent="0.25">
      <c r="C1439" s="251" t="s">
        <v>2031</v>
      </c>
      <c r="D1439" s="251">
        <v>1999</v>
      </c>
      <c r="E1439" s="251" t="s">
        <v>859</v>
      </c>
      <c r="F1439" s="251" t="s">
        <v>808</v>
      </c>
      <c r="G1439" s="251">
        <v>2002.11</v>
      </c>
      <c r="H1439" s="251">
        <v>2002.11</v>
      </c>
      <c r="I1439" s="251">
        <v>1</v>
      </c>
      <c r="J1439" s="251" t="s">
        <v>829</v>
      </c>
      <c r="K1439" s="251" t="s">
        <v>920</v>
      </c>
      <c r="L1439" s="251" t="s">
        <v>8</v>
      </c>
      <c r="M1439" s="251" t="s">
        <v>861</v>
      </c>
      <c r="N1439" s="251" t="s">
        <v>826</v>
      </c>
      <c r="O1439" s="251" t="s">
        <v>826</v>
      </c>
      <c r="P1439" s="251" t="s">
        <v>826</v>
      </c>
      <c r="Q1439" s="251" t="s">
        <v>862</v>
      </c>
      <c r="R1439" s="251" t="s">
        <v>826</v>
      </c>
      <c r="S1439" s="251" t="s">
        <v>826</v>
      </c>
      <c r="T1439" s="251" t="s">
        <v>826</v>
      </c>
      <c r="U1439" s="251" t="str">
        <f>VLOOKUP(J1439,'RBSA 2016 Equipment Mappings'!$C:$D,2,FALSE)</f>
        <v>Zonal</v>
      </c>
    </row>
    <row r="1440" spans="3:21" x14ac:dyDescent="0.25">
      <c r="C1440" s="251" t="s">
        <v>2032</v>
      </c>
      <c r="D1440" s="251">
        <v>2014</v>
      </c>
      <c r="E1440" s="251" t="s">
        <v>867</v>
      </c>
      <c r="F1440" s="251" t="s">
        <v>808</v>
      </c>
      <c r="G1440" s="251">
        <v>2002.11</v>
      </c>
      <c r="H1440" s="251">
        <v>2002.11</v>
      </c>
      <c r="I1440" s="251">
        <v>1</v>
      </c>
      <c r="J1440" s="251" t="s">
        <v>829</v>
      </c>
      <c r="K1440" s="251" t="s">
        <v>860</v>
      </c>
      <c r="L1440" s="251" t="s">
        <v>8</v>
      </c>
      <c r="M1440" s="251" t="s">
        <v>861</v>
      </c>
      <c r="N1440" s="251" t="s">
        <v>826</v>
      </c>
      <c r="O1440" s="251" t="s">
        <v>826</v>
      </c>
      <c r="P1440" s="251" t="s">
        <v>826</v>
      </c>
      <c r="Q1440" s="251" t="s">
        <v>862</v>
      </c>
      <c r="R1440" s="251" t="s">
        <v>826</v>
      </c>
      <c r="S1440" s="251" t="s">
        <v>826</v>
      </c>
      <c r="T1440" s="251" t="s">
        <v>826</v>
      </c>
      <c r="U1440" s="251" t="str">
        <f>VLOOKUP(J1440,'RBSA 2016 Equipment Mappings'!$C:$D,2,FALSE)</f>
        <v>Zonal</v>
      </c>
    </row>
    <row r="1441" spans="3:21" x14ac:dyDescent="0.25">
      <c r="C1441" s="251" t="s">
        <v>2033</v>
      </c>
      <c r="D1441" s="251">
        <v>1988</v>
      </c>
      <c r="E1441" s="251" t="s">
        <v>859</v>
      </c>
      <c r="F1441" s="251" t="s">
        <v>808</v>
      </c>
      <c r="G1441" s="251">
        <v>2002.11</v>
      </c>
      <c r="H1441" s="251">
        <v>1001.0549999999999</v>
      </c>
      <c r="I1441" s="251">
        <v>1</v>
      </c>
      <c r="J1441" s="251" t="s">
        <v>835</v>
      </c>
      <c r="K1441" s="251" t="s">
        <v>826</v>
      </c>
      <c r="L1441" s="251" t="s">
        <v>8</v>
      </c>
      <c r="M1441" s="251" t="s">
        <v>861</v>
      </c>
      <c r="N1441" s="251" t="s">
        <v>826</v>
      </c>
      <c r="O1441" s="251" t="s">
        <v>826</v>
      </c>
      <c r="P1441" s="251" t="s">
        <v>826</v>
      </c>
      <c r="Q1441" s="251" t="s">
        <v>826</v>
      </c>
      <c r="R1441" s="251" t="s">
        <v>826</v>
      </c>
      <c r="S1441" s="251" t="s">
        <v>826</v>
      </c>
      <c r="T1441" s="251" t="s">
        <v>826</v>
      </c>
      <c r="U1441" s="251" t="str">
        <f>VLOOKUP(J1441,'RBSA 2016 Equipment Mappings'!$C:$D,2,FALSE)</f>
        <v>Zonal</v>
      </c>
    </row>
    <row r="1442" spans="3:21" x14ac:dyDescent="0.25">
      <c r="C1442" s="251" t="s">
        <v>2033</v>
      </c>
      <c r="D1442" s="251">
        <v>1988</v>
      </c>
      <c r="E1442" s="251" t="s">
        <v>859</v>
      </c>
      <c r="F1442" s="251" t="s">
        <v>808</v>
      </c>
      <c r="G1442" s="251">
        <v>2002.11</v>
      </c>
      <c r="H1442" s="251">
        <v>1001.0549999999999</v>
      </c>
      <c r="I1442" s="251">
        <v>1</v>
      </c>
      <c r="J1442" s="251" t="s">
        <v>835</v>
      </c>
      <c r="K1442" s="251" t="s">
        <v>826</v>
      </c>
      <c r="L1442" s="251" t="s">
        <v>8</v>
      </c>
      <c r="M1442" s="251" t="s">
        <v>861</v>
      </c>
      <c r="N1442" s="251" t="s">
        <v>826</v>
      </c>
      <c r="O1442" s="251" t="s">
        <v>826</v>
      </c>
      <c r="P1442" s="251" t="s">
        <v>826</v>
      </c>
      <c r="Q1442" s="251" t="s">
        <v>826</v>
      </c>
      <c r="R1442" s="251" t="s">
        <v>826</v>
      </c>
      <c r="S1442" s="251" t="s">
        <v>826</v>
      </c>
      <c r="T1442" s="251" t="s">
        <v>826</v>
      </c>
      <c r="U1442" s="251" t="str">
        <f>VLOOKUP(J1442,'RBSA 2016 Equipment Mappings'!$C:$D,2,FALSE)</f>
        <v>Zonal</v>
      </c>
    </row>
    <row r="1443" spans="3:21" x14ac:dyDescent="0.25">
      <c r="C1443" s="251" t="s">
        <v>2034</v>
      </c>
      <c r="D1443" s="251">
        <v>1975</v>
      </c>
      <c r="E1443" s="251" t="s">
        <v>859</v>
      </c>
      <c r="F1443" s="251" t="s">
        <v>99</v>
      </c>
      <c r="G1443" s="251">
        <v>3801.52</v>
      </c>
      <c r="H1443" s="251">
        <v>3801.52</v>
      </c>
      <c r="I1443" s="251">
        <v>1</v>
      </c>
      <c r="J1443" s="251" t="s">
        <v>678</v>
      </c>
      <c r="K1443" s="251" t="s">
        <v>826</v>
      </c>
      <c r="L1443" s="251" t="s">
        <v>865</v>
      </c>
      <c r="M1443" s="251" t="s">
        <v>866</v>
      </c>
      <c r="N1443" s="251">
        <v>75000</v>
      </c>
      <c r="O1443" s="251" t="s">
        <v>826</v>
      </c>
      <c r="P1443" s="251" t="s">
        <v>826</v>
      </c>
      <c r="Q1443" s="251" t="s">
        <v>205</v>
      </c>
      <c r="R1443" s="251">
        <v>2006</v>
      </c>
      <c r="S1443" s="251" t="s">
        <v>859</v>
      </c>
      <c r="T1443" s="251">
        <v>10</v>
      </c>
      <c r="U1443" s="251" t="str">
        <f>VLOOKUP(J1443,'RBSA 2016 Equipment Mappings'!$C:$D,2,FALSE)</f>
        <v>gFAF</v>
      </c>
    </row>
    <row r="1444" spans="3:21" x14ac:dyDescent="0.25">
      <c r="C1444" s="251" t="s">
        <v>2035</v>
      </c>
      <c r="D1444" s="251">
        <v>2016</v>
      </c>
      <c r="E1444" s="251" t="s">
        <v>867</v>
      </c>
      <c r="F1444" s="251" t="s">
        <v>808</v>
      </c>
      <c r="G1444" s="251">
        <v>2000.27</v>
      </c>
      <c r="H1444" s="251">
        <v>2000.27</v>
      </c>
      <c r="I1444" s="251">
        <v>1</v>
      </c>
      <c r="J1444" s="251" t="s">
        <v>829</v>
      </c>
      <c r="K1444" s="251" t="s">
        <v>920</v>
      </c>
      <c r="L1444" s="251" t="s">
        <v>8</v>
      </c>
      <c r="M1444" s="251" t="s">
        <v>861</v>
      </c>
      <c r="N1444" s="251" t="s">
        <v>826</v>
      </c>
      <c r="O1444" s="251" t="s">
        <v>826</v>
      </c>
      <c r="P1444" s="251" t="s">
        <v>826</v>
      </c>
      <c r="Q1444" s="251" t="s">
        <v>862</v>
      </c>
      <c r="R1444" s="251" t="s">
        <v>826</v>
      </c>
      <c r="S1444" s="251" t="s">
        <v>826</v>
      </c>
      <c r="T1444" s="251" t="s">
        <v>826</v>
      </c>
      <c r="U1444" s="251" t="str">
        <f>VLOOKUP(J1444,'RBSA 2016 Equipment Mappings'!$C:$D,2,FALSE)</f>
        <v>Zonal</v>
      </c>
    </row>
    <row r="1445" spans="3:21" x14ac:dyDescent="0.25">
      <c r="C1445" s="251" t="s">
        <v>2036</v>
      </c>
      <c r="D1445" s="251">
        <v>1995</v>
      </c>
      <c r="E1445" s="251" t="s">
        <v>859</v>
      </c>
      <c r="F1445" s="251" t="s">
        <v>808</v>
      </c>
      <c r="G1445" s="251">
        <v>2000.27</v>
      </c>
      <c r="H1445" s="251">
        <v>2000.27</v>
      </c>
      <c r="I1445" s="251">
        <v>1</v>
      </c>
      <c r="J1445" s="251" t="s">
        <v>678</v>
      </c>
      <c r="K1445" s="251" t="s">
        <v>826</v>
      </c>
      <c r="L1445" s="251" t="s">
        <v>865</v>
      </c>
      <c r="M1445" s="251" t="s">
        <v>866</v>
      </c>
      <c r="N1445" s="251">
        <v>60000</v>
      </c>
      <c r="O1445" s="251" t="s">
        <v>826</v>
      </c>
      <c r="P1445" s="251" t="s">
        <v>826</v>
      </c>
      <c r="Q1445" s="251" t="s">
        <v>205</v>
      </c>
      <c r="R1445" s="251" t="s">
        <v>826</v>
      </c>
      <c r="S1445" s="251" t="s">
        <v>826</v>
      </c>
      <c r="T1445" s="251" t="s">
        <v>826</v>
      </c>
      <c r="U1445" s="251" t="str">
        <f>VLOOKUP(J1445,'RBSA 2016 Equipment Mappings'!$C:$D,2,FALSE)</f>
        <v>gFAF</v>
      </c>
    </row>
    <row r="1446" spans="3:21" x14ac:dyDescent="0.25">
      <c r="C1446" s="251" t="s">
        <v>2037</v>
      </c>
      <c r="D1446" s="251">
        <v>1960</v>
      </c>
      <c r="E1446" s="251" t="s">
        <v>859</v>
      </c>
      <c r="F1446" s="251" t="s">
        <v>808</v>
      </c>
      <c r="G1446" s="251">
        <v>2000.27</v>
      </c>
      <c r="H1446" s="251">
        <v>666.756666666667</v>
      </c>
      <c r="I1446" s="251">
        <v>1</v>
      </c>
      <c r="J1446" s="251" t="s">
        <v>835</v>
      </c>
      <c r="K1446" s="251" t="s">
        <v>826</v>
      </c>
      <c r="L1446" s="251" t="s">
        <v>8</v>
      </c>
      <c r="M1446" s="251" t="s">
        <v>861</v>
      </c>
      <c r="N1446" s="251" t="s">
        <v>826</v>
      </c>
      <c r="O1446" s="251" t="s">
        <v>826</v>
      </c>
      <c r="P1446" s="251" t="s">
        <v>826</v>
      </c>
      <c r="Q1446" s="251" t="s">
        <v>826</v>
      </c>
      <c r="R1446" s="251" t="s">
        <v>826</v>
      </c>
      <c r="S1446" s="251" t="s">
        <v>826</v>
      </c>
      <c r="T1446" s="251" t="s">
        <v>826</v>
      </c>
      <c r="U1446" s="251" t="str">
        <f>VLOOKUP(J1446,'RBSA 2016 Equipment Mappings'!$C:$D,2,FALSE)</f>
        <v>Zonal</v>
      </c>
    </row>
    <row r="1447" spans="3:21" x14ac:dyDescent="0.25">
      <c r="C1447" s="251" t="s">
        <v>2037</v>
      </c>
      <c r="D1447" s="251">
        <v>1960</v>
      </c>
      <c r="E1447" s="251" t="s">
        <v>859</v>
      </c>
      <c r="F1447" s="251" t="s">
        <v>808</v>
      </c>
      <c r="G1447" s="251">
        <v>2000.27</v>
      </c>
      <c r="H1447" s="251">
        <v>666.756666666667</v>
      </c>
      <c r="I1447" s="251">
        <v>1</v>
      </c>
      <c r="J1447" s="251" t="s">
        <v>835</v>
      </c>
      <c r="K1447" s="251" t="s">
        <v>826</v>
      </c>
      <c r="L1447" s="251" t="s">
        <v>8</v>
      </c>
      <c r="M1447" s="251" t="s">
        <v>861</v>
      </c>
      <c r="N1447" s="251" t="s">
        <v>826</v>
      </c>
      <c r="O1447" s="251" t="s">
        <v>826</v>
      </c>
      <c r="P1447" s="251" t="s">
        <v>826</v>
      </c>
      <c r="Q1447" s="251" t="s">
        <v>826</v>
      </c>
      <c r="R1447" s="251" t="s">
        <v>826</v>
      </c>
      <c r="S1447" s="251" t="s">
        <v>826</v>
      </c>
      <c r="T1447" s="251" t="s">
        <v>826</v>
      </c>
      <c r="U1447" s="251" t="str">
        <f>VLOOKUP(J1447,'RBSA 2016 Equipment Mappings'!$C:$D,2,FALSE)</f>
        <v>Zonal</v>
      </c>
    </row>
    <row r="1448" spans="3:21" x14ac:dyDescent="0.25">
      <c r="C1448" s="251" t="s">
        <v>2037</v>
      </c>
      <c r="D1448" s="251">
        <v>1960</v>
      </c>
      <c r="E1448" s="251" t="s">
        <v>859</v>
      </c>
      <c r="F1448" s="251" t="s">
        <v>808</v>
      </c>
      <c r="G1448" s="251">
        <v>2000.27</v>
      </c>
      <c r="H1448" s="251">
        <v>666.756666666667</v>
      </c>
      <c r="I1448" s="251">
        <v>1</v>
      </c>
      <c r="J1448" s="251" t="s">
        <v>835</v>
      </c>
      <c r="K1448" s="251" t="s">
        <v>826</v>
      </c>
      <c r="L1448" s="251" t="s">
        <v>8</v>
      </c>
      <c r="M1448" s="251" t="s">
        <v>861</v>
      </c>
      <c r="N1448" s="251" t="s">
        <v>826</v>
      </c>
      <c r="O1448" s="251" t="s">
        <v>826</v>
      </c>
      <c r="P1448" s="251" t="s">
        <v>826</v>
      </c>
      <c r="Q1448" s="251" t="s">
        <v>826</v>
      </c>
      <c r="R1448" s="251" t="s">
        <v>826</v>
      </c>
      <c r="S1448" s="251" t="s">
        <v>826</v>
      </c>
      <c r="T1448" s="251" t="s">
        <v>826</v>
      </c>
      <c r="U1448" s="251" t="str">
        <f>VLOOKUP(J1448,'RBSA 2016 Equipment Mappings'!$C:$D,2,FALSE)</f>
        <v>Zonal</v>
      </c>
    </row>
    <row r="1449" spans="3:21" x14ac:dyDescent="0.25">
      <c r="C1449" s="251" t="s">
        <v>2038</v>
      </c>
      <c r="D1449" s="251">
        <v>1969</v>
      </c>
      <c r="E1449" s="251" t="s">
        <v>859</v>
      </c>
      <c r="F1449" s="251" t="s">
        <v>808</v>
      </c>
      <c r="G1449" s="251">
        <v>2000.27</v>
      </c>
      <c r="H1449" s="251">
        <v>1000.135</v>
      </c>
      <c r="I1449" s="251">
        <v>1</v>
      </c>
      <c r="J1449" s="251" t="s">
        <v>835</v>
      </c>
      <c r="K1449" s="251" t="s">
        <v>826</v>
      </c>
      <c r="L1449" s="251" t="s">
        <v>8</v>
      </c>
      <c r="M1449" s="251" t="s">
        <v>861</v>
      </c>
      <c r="N1449" s="251" t="s">
        <v>826</v>
      </c>
      <c r="O1449" s="251" t="s">
        <v>826</v>
      </c>
      <c r="P1449" s="251" t="s">
        <v>826</v>
      </c>
      <c r="Q1449" s="251" t="s">
        <v>826</v>
      </c>
      <c r="R1449" s="251" t="s">
        <v>826</v>
      </c>
      <c r="S1449" s="251" t="s">
        <v>826</v>
      </c>
      <c r="T1449" s="251" t="s">
        <v>826</v>
      </c>
      <c r="U1449" s="251" t="str">
        <f>VLOOKUP(J1449,'RBSA 2016 Equipment Mappings'!$C:$D,2,FALSE)</f>
        <v>Zonal</v>
      </c>
    </row>
    <row r="1450" spans="3:21" x14ac:dyDescent="0.25">
      <c r="C1450" s="251" t="s">
        <v>2038</v>
      </c>
      <c r="D1450" s="251">
        <v>1969</v>
      </c>
      <c r="E1450" s="251" t="s">
        <v>859</v>
      </c>
      <c r="F1450" s="251" t="s">
        <v>808</v>
      </c>
      <c r="G1450" s="251">
        <v>2000.27</v>
      </c>
      <c r="H1450" s="251">
        <v>1000.135</v>
      </c>
      <c r="I1450" s="251">
        <v>1</v>
      </c>
      <c r="J1450" s="251" t="s">
        <v>835</v>
      </c>
      <c r="K1450" s="251" t="s">
        <v>826</v>
      </c>
      <c r="L1450" s="251" t="s">
        <v>8</v>
      </c>
      <c r="M1450" s="251" t="s">
        <v>861</v>
      </c>
      <c r="N1450" s="251" t="s">
        <v>826</v>
      </c>
      <c r="O1450" s="251" t="s">
        <v>826</v>
      </c>
      <c r="P1450" s="251" t="s">
        <v>826</v>
      </c>
      <c r="Q1450" s="251" t="s">
        <v>826</v>
      </c>
      <c r="R1450" s="251" t="s">
        <v>826</v>
      </c>
      <c r="S1450" s="251" t="s">
        <v>826</v>
      </c>
      <c r="T1450" s="251" t="s">
        <v>826</v>
      </c>
      <c r="U1450" s="251" t="str">
        <f>VLOOKUP(J1450,'RBSA 2016 Equipment Mappings'!$C:$D,2,FALSE)</f>
        <v>Zonal</v>
      </c>
    </row>
    <row r="1451" spans="3:21" x14ac:dyDescent="0.25">
      <c r="C1451" s="251" t="s">
        <v>2039</v>
      </c>
      <c r="D1451" s="251">
        <v>1991</v>
      </c>
      <c r="E1451" s="251" t="s">
        <v>859</v>
      </c>
      <c r="F1451" s="251" t="s">
        <v>808</v>
      </c>
      <c r="G1451" s="251">
        <v>2002.11</v>
      </c>
      <c r="H1451" s="251">
        <v>2002.11</v>
      </c>
      <c r="I1451" s="251">
        <v>1</v>
      </c>
      <c r="J1451" s="251" t="s">
        <v>835</v>
      </c>
      <c r="K1451" s="251" t="s">
        <v>826</v>
      </c>
      <c r="L1451" s="251" t="s">
        <v>8</v>
      </c>
      <c r="M1451" s="251" t="s">
        <v>861</v>
      </c>
      <c r="N1451" s="251" t="s">
        <v>826</v>
      </c>
      <c r="O1451" s="251" t="s">
        <v>826</v>
      </c>
      <c r="P1451" s="251" t="s">
        <v>826</v>
      </c>
      <c r="Q1451" s="251" t="s">
        <v>826</v>
      </c>
      <c r="R1451" s="251" t="s">
        <v>826</v>
      </c>
      <c r="S1451" s="251" t="s">
        <v>826</v>
      </c>
      <c r="T1451" s="251" t="s">
        <v>826</v>
      </c>
      <c r="U1451" s="251" t="str">
        <f>VLOOKUP(J1451,'RBSA 2016 Equipment Mappings'!$C:$D,2,FALSE)</f>
        <v>Zonal</v>
      </c>
    </row>
    <row r="1452" spans="3:21" x14ac:dyDescent="0.25">
      <c r="C1452" s="251" t="s">
        <v>2040</v>
      </c>
      <c r="D1452" s="251">
        <v>2001</v>
      </c>
      <c r="E1452" s="251" t="s">
        <v>859</v>
      </c>
      <c r="F1452" s="251" t="s">
        <v>808</v>
      </c>
      <c r="G1452" s="251">
        <v>2002.11</v>
      </c>
      <c r="H1452" s="251">
        <v>2002.11</v>
      </c>
      <c r="I1452" s="251">
        <v>1</v>
      </c>
      <c r="J1452" s="251" t="s">
        <v>829</v>
      </c>
      <c r="K1452" s="251" t="s">
        <v>920</v>
      </c>
      <c r="L1452" s="251" t="s">
        <v>8</v>
      </c>
      <c r="M1452" s="251" t="s">
        <v>861</v>
      </c>
      <c r="N1452" s="251" t="s">
        <v>826</v>
      </c>
      <c r="O1452" s="251" t="s">
        <v>826</v>
      </c>
      <c r="P1452" s="251" t="s">
        <v>826</v>
      </c>
      <c r="Q1452" s="251" t="s">
        <v>862</v>
      </c>
      <c r="R1452" s="251" t="s">
        <v>826</v>
      </c>
      <c r="S1452" s="251" t="s">
        <v>826</v>
      </c>
      <c r="T1452" s="251" t="s">
        <v>826</v>
      </c>
      <c r="U1452" s="251" t="str">
        <f>VLOOKUP(J1452,'RBSA 2016 Equipment Mappings'!$C:$D,2,FALSE)</f>
        <v>Zonal</v>
      </c>
    </row>
    <row r="1453" spans="3:21" x14ac:dyDescent="0.25">
      <c r="C1453" s="251" t="s">
        <v>2041</v>
      </c>
      <c r="D1453" s="251">
        <v>1988</v>
      </c>
      <c r="E1453" s="251" t="s">
        <v>859</v>
      </c>
      <c r="F1453" s="251" t="s">
        <v>808</v>
      </c>
      <c r="G1453" s="251">
        <v>2002.11</v>
      </c>
      <c r="H1453" s="251">
        <v>2002.11</v>
      </c>
      <c r="I1453" s="251">
        <v>1</v>
      </c>
      <c r="J1453" s="251" t="s">
        <v>829</v>
      </c>
      <c r="K1453" s="251" t="s">
        <v>920</v>
      </c>
      <c r="L1453" s="251" t="s">
        <v>8</v>
      </c>
      <c r="M1453" s="251" t="s">
        <v>861</v>
      </c>
      <c r="N1453" s="251" t="s">
        <v>826</v>
      </c>
      <c r="O1453" s="251" t="s">
        <v>826</v>
      </c>
      <c r="P1453" s="251" t="s">
        <v>826</v>
      </c>
      <c r="Q1453" s="251" t="s">
        <v>862</v>
      </c>
      <c r="R1453" s="251" t="s">
        <v>826</v>
      </c>
      <c r="S1453" s="251" t="s">
        <v>826</v>
      </c>
      <c r="T1453" s="251" t="s">
        <v>826</v>
      </c>
      <c r="U1453" s="251" t="str">
        <f>VLOOKUP(J1453,'RBSA 2016 Equipment Mappings'!$C:$D,2,FALSE)</f>
        <v>Zonal</v>
      </c>
    </row>
    <row r="1454" spans="3:21" x14ac:dyDescent="0.25">
      <c r="C1454" s="251" t="s">
        <v>2042</v>
      </c>
      <c r="D1454" s="251">
        <v>1979</v>
      </c>
      <c r="E1454" s="251" t="s">
        <v>859</v>
      </c>
      <c r="F1454" s="251" t="s">
        <v>808</v>
      </c>
      <c r="G1454" s="251">
        <v>2002.11</v>
      </c>
      <c r="H1454" s="251">
        <v>1001.0549999999999</v>
      </c>
      <c r="I1454" s="251">
        <v>1</v>
      </c>
      <c r="J1454" s="251" t="s">
        <v>829</v>
      </c>
      <c r="K1454" s="251" t="s">
        <v>920</v>
      </c>
      <c r="L1454" s="251" t="s">
        <v>8</v>
      </c>
      <c r="M1454" s="251" t="s">
        <v>861</v>
      </c>
      <c r="N1454" s="251" t="s">
        <v>826</v>
      </c>
      <c r="O1454" s="251" t="s">
        <v>826</v>
      </c>
      <c r="P1454" s="251" t="s">
        <v>826</v>
      </c>
      <c r="Q1454" s="251" t="s">
        <v>862</v>
      </c>
      <c r="R1454" s="251" t="s">
        <v>826</v>
      </c>
      <c r="S1454" s="251" t="s">
        <v>826</v>
      </c>
      <c r="T1454" s="251" t="s">
        <v>826</v>
      </c>
      <c r="U1454" s="251" t="str">
        <f>VLOOKUP(J1454,'RBSA 2016 Equipment Mappings'!$C:$D,2,FALSE)</f>
        <v>Zonal</v>
      </c>
    </row>
    <row r="1455" spans="3:21" x14ac:dyDescent="0.25">
      <c r="C1455" s="251" t="s">
        <v>2042</v>
      </c>
      <c r="D1455" s="251">
        <v>1979</v>
      </c>
      <c r="E1455" s="251" t="s">
        <v>859</v>
      </c>
      <c r="F1455" s="251" t="s">
        <v>808</v>
      </c>
      <c r="G1455" s="251">
        <v>2002.11</v>
      </c>
      <c r="H1455" s="251">
        <v>1001.0549999999999</v>
      </c>
      <c r="I1455" s="251">
        <v>1</v>
      </c>
      <c r="J1455" s="251" t="s">
        <v>829</v>
      </c>
      <c r="K1455" s="251" t="s">
        <v>860</v>
      </c>
      <c r="L1455" s="251" t="s">
        <v>8</v>
      </c>
      <c r="M1455" s="251" t="s">
        <v>861</v>
      </c>
      <c r="N1455" s="251" t="s">
        <v>826</v>
      </c>
      <c r="O1455" s="251" t="s">
        <v>826</v>
      </c>
      <c r="P1455" s="251" t="s">
        <v>826</v>
      </c>
      <c r="Q1455" s="251" t="s">
        <v>862</v>
      </c>
      <c r="R1455" s="251" t="s">
        <v>826</v>
      </c>
      <c r="S1455" s="251" t="s">
        <v>826</v>
      </c>
      <c r="T1455" s="251" t="s">
        <v>826</v>
      </c>
      <c r="U1455" s="251" t="str">
        <f>VLOOKUP(J1455,'RBSA 2016 Equipment Mappings'!$C:$D,2,FALSE)</f>
        <v>Zonal</v>
      </c>
    </row>
    <row r="1456" spans="3:21" x14ac:dyDescent="0.25">
      <c r="C1456" s="251" t="s">
        <v>2043</v>
      </c>
      <c r="D1456" s="251">
        <v>2007</v>
      </c>
      <c r="E1456" s="251" t="s">
        <v>859</v>
      </c>
      <c r="F1456" s="251" t="s">
        <v>808</v>
      </c>
      <c r="G1456" s="251">
        <v>2000.27</v>
      </c>
      <c r="H1456" s="251">
        <v>2000.27</v>
      </c>
      <c r="I1456" s="251">
        <v>1</v>
      </c>
      <c r="J1456" s="251" t="s">
        <v>835</v>
      </c>
      <c r="K1456" s="251" t="s">
        <v>826</v>
      </c>
      <c r="L1456" s="251" t="s">
        <v>8</v>
      </c>
      <c r="M1456" s="251" t="s">
        <v>861</v>
      </c>
      <c r="N1456" s="251" t="s">
        <v>826</v>
      </c>
      <c r="O1456" s="251" t="s">
        <v>826</v>
      </c>
      <c r="P1456" s="251" t="s">
        <v>826</v>
      </c>
      <c r="Q1456" s="251" t="s">
        <v>826</v>
      </c>
      <c r="R1456" s="251" t="s">
        <v>826</v>
      </c>
      <c r="S1456" s="251" t="s">
        <v>826</v>
      </c>
      <c r="T1456" s="251" t="s">
        <v>826</v>
      </c>
      <c r="U1456" s="251" t="str">
        <f>VLOOKUP(J1456,'RBSA 2016 Equipment Mappings'!$C:$D,2,FALSE)</f>
        <v>Zonal</v>
      </c>
    </row>
    <row r="1457" spans="3:21" x14ac:dyDescent="0.25">
      <c r="C1457" s="251" t="s">
        <v>2044</v>
      </c>
      <c r="D1457" s="251" t="s">
        <v>826</v>
      </c>
      <c r="E1457" s="251" t="s">
        <v>826</v>
      </c>
      <c r="F1457" s="251" t="s">
        <v>808</v>
      </c>
      <c r="G1457" s="251">
        <v>2002.39</v>
      </c>
      <c r="H1457" s="251">
        <v>1001.1950000000001</v>
      </c>
      <c r="I1457" s="251">
        <v>1</v>
      </c>
      <c r="J1457" s="251" t="s">
        <v>829</v>
      </c>
      <c r="K1457" s="251" t="s">
        <v>860</v>
      </c>
      <c r="L1457" s="251" t="s">
        <v>8</v>
      </c>
      <c r="M1457" s="251" t="s">
        <v>861</v>
      </c>
      <c r="N1457" s="251" t="s">
        <v>826</v>
      </c>
      <c r="O1457" s="251" t="s">
        <v>826</v>
      </c>
      <c r="P1457" s="251" t="s">
        <v>826</v>
      </c>
      <c r="Q1457" s="251" t="s">
        <v>862</v>
      </c>
      <c r="R1457" s="251" t="s">
        <v>826</v>
      </c>
      <c r="S1457" s="251" t="s">
        <v>826</v>
      </c>
      <c r="T1457" s="251" t="s">
        <v>826</v>
      </c>
      <c r="U1457" s="251" t="str">
        <f>VLOOKUP(J1457,'RBSA 2016 Equipment Mappings'!$C:$D,2,FALSE)</f>
        <v>Zonal</v>
      </c>
    </row>
    <row r="1458" spans="3:21" x14ac:dyDescent="0.25">
      <c r="C1458" s="251" t="s">
        <v>2044</v>
      </c>
      <c r="D1458" s="251" t="s">
        <v>826</v>
      </c>
      <c r="E1458" s="251" t="s">
        <v>826</v>
      </c>
      <c r="F1458" s="251" t="s">
        <v>808</v>
      </c>
      <c r="G1458" s="251">
        <v>2002.39</v>
      </c>
      <c r="H1458" s="251">
        <v>1001.1950000000001</v>
      </c>
      <c r="I1458" s="251">
        <v>1</v>
      </c>
      <c r="J1458" s="251" t="s">
        <v>829</v>
      </c>
      <c r="K1458" s="251" t="s">
        <v>920</v>
      </c>
      <c r="L1458" s="251" t="s">
        <v>8</v>
      </c>
      <c r="M1458" s="251" t="s">
        <v>861</v>
      </c>
      <c r="N1458" s="251" t="s">
        <v>826</v>
      </c>
      <c r="O1458" s="251" t="s">
        <v>826</v>
      </c>
      <c r="P1458" s="251" t="s">
        <v>826</v>
      </c>
      <c r="Q1458" s="251" t="s">
        <v>862</v>
      </c>
      <c r="R1458" s="251" t="s">
        <v>826</v>
      </c>
      <c r="S1458" s="251" t="s">
        <v>826</v>
      </c>
      <c r="T1458" s="251" t="s">
        <v>826</v>
      </c>
      <c r="U1458" s="251" t="str">
        <f>VLOOKUP(J1458,'RBSA 2016 Equipment Mappings'!$C:$D,2,FALSE)</f>
        <v>Zonal</v>
      </c>
    </row>
    <row r="1459" spans="3:21" x14ac:dyDescent="0.25">
      <c r="C1459" s="251" t="s">
        <v>2045</v>
      </c>
      <c r="D1459" s="251">
        <v>2004</v>
      </c>
      <c r="E1459" s="251" t="s">
        <v>859</v>
      </c>
      <c r="F1459" s="251" t="s">
        <v>808</v>
      </c>
      <c r="G1459" s="251">
        <v>2002.39</v>
      </c>
      <c r="H1459" s="251">
        <v>1001.1950000000001</v>
      </c>
      <c r="I1459" s="251">
        <v>1</v>
      </c>
      <c r="J1459" s="251" t="s">
        <v>829</v>
      </c>
      <c r="K1459" s="251" t="s">
        <v>876</v>
      </c>
      <c r="L1459" s="251" t="s">
        <v>8</v>
      </c>
      <c r="M1459" s="251" t="s">
        <v>861</v>
      </c>
      <c r="N1459" s="251" t="s">
        <v>826</v>
      </c>
      <c r="O1459" s="251" t="s">
        <v>826</v>
      </c>
      <c r="P1459" s="251" t="s">
        <v>826</v>
      </c>
      <c r="Q1459" s="251" t="s">
        <v>862</v>
      </c>
      <c r="R1459" s="251" t="s">
        <v>826</v>
      </c>
      <c r="S1459" s="251" t="s">
        <v>826</v>
      </c>
      <c r="T1459" s="251" t="s">
        <v>826</v>
      </c>
      <c r="U1459" s="251" t="str">
        <f>VLOOKUP(J1459,'RBSA 2016 Equipment Mappings'!$C:$D,2,FALSE)</f>
        <v>Zonal</v>
      </c>
    </row>
    <row r="1460" spans="3:21" x14ac:dyDescent="0.25">
      <c r="C1460" s="251" t="s">
        <v>2045</v>
      </c>
      <c r="D1460" s="251">
        <v>2004</v>
      </c>
      <c r="E1460" s="251" t="s">
        <v>859</v>
      </c>
      <c r="F1460" s="251" t="s">
        <v>808</v>
      </c>
      <c r="G1460" s="251">
        <v>2002.39</v>
      </c>
      <c r="H1460" s="251">
        <v>1001.1950000000001</v>
      </c>
      <c r="I1460" s="251">
        <v>1</v>
      </c>
      <c r="J1460" s="251" t="s">
        <v>829</v>
      </c>
      <c r="K1460" s="251" t="s">
        <v>876</v>
      </c>
      <c r="L1460" s="251" t="s">
        <v>8</v>
      </c>
      <c r="M1460" s="251" t="s">
        <v>892</v>
      </c>
      <c r="N1460" s="251" t="s">
        <v>826</v>
      </c>
      <c r="O1460" s="251" t="s">
        <v>826</v>
      </c>
      <c r="P1460" s="251" t="s">
        <v>826</v>
      </c>
      <c r="Q1460" s="251" t="s">
        <v>862</v>
      </c>
      <c r="R1460" s="251" t="s">
        <v>826</v>
      </c>
      <c r="S1460" s="251" t="s">
        <v>826</v>
      </c>
      <c r="T1460" s="251" t="s">
        <v>826</v>
      </c>
      <c r="U1460" s="251" t="str">
        <f>VLOOKUP(J1460,'RBSA 2016 Equipment Mappings'!$C:$D,2,FALSE)</f>
        <v>Zonal</v>
      </c>
    </row>
    <row r="1461" spans="3:21" x14ac:dyDescent="0.25">
      <c r="C1461" s="251" t="s">
        <v>2046</v>
      </c>
      <c r="D1461" s="251">
        <v>2009</v>
      </c>
      <c r="E1461" s="251" t="s">
        <v>859</v>
      </c>
      <c r="F1461" s="251" t="s">
        <v>808</v>
      </c>
      <c r="G1461" s="251">
        <v>2002.39</v>
      </c>
      <c r="H1461" s="251">
        <v>2002.39</v>
      </c>
      <c r="I1461" s="251">
        <v>1</v>
      </c>
      <c r="J1461" s="251" t="s">
        <v>829</v>
      </c>
      <c r="K1461" s="251" t="s">
        <v>860</v>
      </c>
      <c r="L1461" s="251" t="s">
        <v>8</v>
      </c>
      <c r="M1461" s="251" t="s">
        <v>861</v>
      </c>
      <c r="N1461" s="251" t="s">
        <v>826</v>
      </c>
      <c r="O1461" s="251" t="s">
        <v>826</v>
      </c>
      <c r="P1461" s="251" t="s">
        <v>826</v>
      </c>
      <c r="Q1461" s="251" t="s">
        <v>862</v>
      </c>
      <c r="R1461" s="251" t="s">
        <v>826</v>
      </c>
      <c r="S1461" s="251" t="s">
        <v>826</v>
      </c>
      <c r="T1461" s="251" t="s">
        <v>826</v>
      </c>
      <c r="U1461" s="251" t="str">
        <f>VLOOKUP(J1461,'RBSA 2016 Equipment Mappings'!$C:$D,2,FALSE)</f>
        <v>Zonal</v>
      </c>
    </row>
    <row r="1462" spans="3:21" x14ac:dyDescent="0.25">
      <c r="C1462" s="251" t="s">
        <v>2047</v>
      </c>
      <c r="D1462" s="251">
        <v>1971</v>
      </c>
      <c r="E1462" s="251" t="s">
        <v>859</v>
      </c>
      <c r="F1462" s="251" t="s">
        <v>808</v>
      </c>
      <c r="G1462" s="251">
        <v>2002.39</v>
      </c>
      <c r="H1462" s="251">
        <v>667.46333333333303</v>
      </c>
      <c r="I1462" s="251">
        <v>1</v>
      </c>
      <c r="J1462" s="251" t="s">
        <v>835</v>
      </c>
      <c r="K1462" s="251" t="s">
        <v>826</v>
      </c>
      <c r="L1462" s="251" t="s">
        <v>8</v>
      </c>
      <c r="M1462" s="251" t="s">
        <v>861</v>
      </c>
      <c r="N1462" s="251" t="s">
        <v>826</v>
      </c>
      <c r="O1462" s="251" t="s">
        <v>826</v>
      </c>
      <c r="P1462" s="251" t="s">
        <v>826</v>
      </c>
      <c r="Q1462" s="251" t="s">
        <v>826</v>
      </c>
      <c r="R1462" s="251" t="s">
        <v>826</v>
      </c>
      <c r="S1462" s="251" t="s">
        <v>826</v>
      </c>
      <c r="T1462" s="251" t="s">
        <v>826</v>
      </c>
      <c r="U1462" s="251" t="str">
        <f>VLOOKUP(J1462,'RBSA 2016 Equipment Mappings'!$C:$D,2,FALSE)</f>
        <v>Zonal</v>
      </c>
    </row>
    <row r="1463" spans="3:21" x14ac:dyDescent="0.25">
      <c r="C1463" s="251" t="s">
        <v>2047</v>
      </c>
      <c r="D1463" s="251">
        <v>1971</v>
      </c>
      <c r="E1463" s="251" t="s">
        <v>859</v>
      </c>
      <c r="F1463" s="251" t="s">
        <v>808</v>
      </c>
      <c r="G1463" s="251">
        <v>2002.39</v>
      </c>
      <c r="H1463" s="251">
        <v>667.46333333333303</v>
      </c>
      <c r="I1463" s="251">
        <v>1</v>
      </c>
      <c r="J1463" s="251" t="s">
        <v>835</v>
      </c>
      <c r="K1463" s="251" t="s">
        <v>826</v>
      </c>
      <c r="L1463" s="251" t="s">
        <v>8</v>
      </c>
      <c r="M1463" s="251" t="s">
        <v>861</v>
      </c>
      <c r="N1463" s="251" t="s">
        <v>826</v>
      </c>
      <c r="O1463" s="251" t="s">
        <v>826</v>
      </c>
      <c r="P1463" s="251" t="s">
        <v>826</v>
      </c>
      <c r="Q1463" s="251" t="s">
        <v>826</v>
      </c>
      <c r="R1463" s="251" t="s">
        <v>826</v>
      </c>
      <c r="S1463" s="251" t="s">
        <v>826</v>
      </c>
      <c r="T1463" s="251" t="s">
        <v>826</v>
      </c>
      <c r="U1463" s="251" t="str">
        <f>VLOOKUP(J1463,'RBSA 2016 Equipment Mappings'!$C:$D,2,FALSE)</f>
        <v>Zonal</v>
      </c>
    </row>
    <row r="1464" spans="3:21" x14ac:dyDescent="0.25">
      <c r="C1464" s="251" t="s">
        <v>2047</v>
      </c>
      <c r="D1464" s="251">
        <v>1971</v>
      </c>
      <c r="E1464" s="251" t="s">
        <v>859</v>
      </c>
      <c r="F1464" s="251" t="s">
        <v>808</v>
      </c>
      <c r="G1464" s="251">
        <v>2002.39</v>
      </c>
      <c r="H1464" s="251">
        <v>667.46333333333303</v>
      </c>
      <c r="I1464" s="251">
        <v>1</v>
      </c>
      <c r="J1464" s="251" t="s">
        <v>835</v>
      </c>
      <c r="K1464" s="251" t="s">
        <v>826</v>
      </c>
      <c r="L1464" s="251" t="s">
        <v>8</v>
      </c>
      <c r="M1464" s="251" t="s">
        <v>861</v>
      </c>
      <c r="N1464" s="251" t="s">
        <v>826</v>
      </c>
      <c r="O1464" s="251" t="s">
        <v>826</v>
      </c>
      <c r="P1464" s="251" t="s">
        <v>826</v>
      </c>
      <c r="Q1464" s="251" t="s">
        <v>826</v>
      </c>
      <c r="R1464" s="251" t="s">
        <v>826</v>
      </c>
      <c r="S1464" s="251" t="s">
        <v>826</v>
      </c>
      <c r="T1464" s="251" t="s">
        <v>826</v>
      </c>
      <c r="U1464" s="251" t="str">
        <f>VLOOKUP(J1464,'RBSA 2016 Equipment Mappings'!$C:$D,2,FALSE)</f>
        <v>Zonal</v>
      </c>
    </row>
    <row r="1465" spans="3:21" x14ac:dyDescent="0.25">
      <c r="C1465" s="251" t="s">
        <v>2048</v>
      </c>
      <c r="D1465" s="251">
        <v>1928</v>
      </c>
      <c r="E1465" s="251" t="s">
        <v>859</v>
      </c>
      <c r="F1465" s="251" t="s">
        <v>99</v>
      </c>
      <c r="G1465" s="251">
        <v>2292.4</v>
      </c>
      <c r="H1465" s="251">
        <v>2292.4</v>
      </c>
      <c r="I1465" s="251">
        <v>1</v>
      </c>
      <c r="J1465" s="251" t="s">
        <v>624</v>
      </c>
      <c r="K1465" s="251" t="s">
        <v>1029</v>
      </c>
      <c r="L1465" s="251" t="s">
        <v>1021</v>
      </c>
      <c r="M1465" s="251" t="s">
        <v>892</v>
      </c>
      <c r="N1465" s="251" t="s">
        <v>826</v>
      </c>
      <c r="O1465" s="251" t="s">
        <v>826</v>
      </c>
      <c r="P1465" s="251" t="s">
        <v>826</v>
      </c>
      <c r="Q1465" s="251" t="s">
        <v>624</v>
      </c>
      <c r="R1465" s="251" t="s">
        <v>826</v>
      </c>
      <c r="S1465" s="251" t="s">
        <v>826</v>
      </c>
      <c r="T1465" s="251" t="s">
        <v>826</v>
      </c>
      <c r="U1465" s="251" t="str">
        <f>VLOOKUP(J1465,'RBSA 2016 Equipment Mappings'!$C:$D,2,FALSE)</f>
        <v>Other</v>
      </c>
    </row>
    <row r="1466" spans="3:21" x14ac:dyDescent="0.25">
      <c r="C1466" s="251" t="s">
        <v>2049</v>
      </c>
      <c r="D1466" s="251">
        <v>2001</v>
      </c>
      <c r="E1466" s="251" t="s">
        <v>859</v>
      </c>
      <c r="F1466" s="251" t="s">
        <v>99</v>
      </c>
      <c r="G1466" s="251">
        <v>2292.4</v>
      </c>
      <c r="H1466" s="251">
        <v>2292.4</v>
      </c>
      <c r="I1466" s="251">
        <v>1</v>
      </c>
      <c r="J1466" s="251" t="s">
        <v>624</v>
      </c>
      <c r="K1466" s="251" t="s">
        <v>1029</v>
      </c>
      <c r="L1466" s="251" t="s">
        <v>865</v>
      </c>
      <c r="M1466" s="251" t="s">
        <v>862</v>
      </c>
      <c r="N1466" s="251" t="s">
        <v>826</v>
      </c>
      <c r="O1466" s="251" t="s">
        <v>826</v>
      </c>
      <c r="P1466" s="251" t="s">
        <v>826</v>
      </c>
      <c r="Q1466" s="251" t="s">
        <v>862</v>
      </c>
      <c r="R1466" s="251" t="s">
        <v>826</v>
      </c>
      <c r="S1466" s="251" t="s">
        <v>826</v>
      </c>
      <c r="T1466" s="251" t="s">
        <v>826</v>
      </c>
      <c r="U1466" s="251" t="str">
        <f>VLOOKUP(J1466,'RBSA 2016 Equipment Mappings'!$C:$D,2,FALSE)</f>
        <v>Other</v>
      </c>
    </row>
    <row r="1467" spans="3:21" x14ac:dyDescent="0.25">
      <c r="C1467" s="251" t="s">
        <v>2050</v>
      </c>
      <c r="D1467" s="251">
        <v>1975</v>
      </c>
      <c r="E1467" s="251" t="s">
        <v>859</v>
      </c>
      <c r="F1467" s="251" t="s">
        <v>808</v>
      </c>
      <c r="G1467" s="251">
        <v>2002.39</v>
      </c>
      <c r="H1467" s="251">
        <v>2002.39</v>
      </c>
      <c r="I1467" s="251">
        <v>1</v>
      </c>
      <c r="J1467" s="251" t="s">
        <v>829</v>
      </c>
      <c r="K1467" s="251" t="s">
        <v>716</v>
      </c>
      <c r="L1467" s="251" t="s">
        <v>8</v>
      </c>
      <c r="M1467" s="251" t="s">
        <v>861</v>
      </c>
      <c r="N1467" s="251" t="s">
        <v>826</v>
      </c>
      <c r="O1467" s="251" t="s">
        <v>826</v>
      </c>
      <c r="P1467" s="251" t="s">
        <v>826</v>
      </c>
      <c r="Q1467" s="251" t="s">
        <v>862</v>
      </c>
      <c r="R1467" s="251" t="s">
        <v>826</v>
      </c>
      <c r="S1467" s="251" t="s">
        <v>826</v>
      </c>
      <c r="T1467" s="251" t="s">
        <v>826</v>
      </c>
      <c r="U1467" s="251" t="str">
        <f>VLOOKUP(J1467,'RBSA 2016 Equipment Mappings'!$C:$D,2,FALSE)</f>
        <v>Zonal</v>
      </c>
    </row>
    <row r="1468" spans="3:21" x14ac:dyDescent="0.25">
      <c r="C1468" s="251" t="s">
        <v>2051</v>
      </c>
      <c r="D1468" s="251">
        <v>1997</v>
      </c>
      <c r="E1468" s="251" t="s">
        <v>859</v>
      </c>
      <c r="F1468" s="251" t="s">
        <v>808</v>
      </c>
      <c r="G1468" s="251">
        <v>2002.39</v>
      </c>
      <c r="H1468" s="251">
        <v>2002.39</v>
      </c>
      <c r="I1468" s="251">
        <v>1</v>
      </c>
      <c r="J1468" s="251" t="s">
        <v>829</v>
      </c>
      <c r="K1468" s="251" t="s">
        <v>920</v>
      </c>
      <c r="L1468" s="251" t="s">
        <v>8</v>
      </c>
      <c r="M1468" s="251" t="s">
        <v>862</v>
      </c>
      <c r="N1468" s="251" t="s">
        <v>826</v>
      </c>
      <c r="O1468" s="251" t="s">
        <v>826</v>
      </c>
      <c r="P1468" s="251" t="s">
        <v>826</v>
      </c>
      <c r="Q1468" s="251" t="s">
        <v>826</v>
      </c>
      <c r="R1468" s="251" t="s">
        <v>826</v>
      </c>
      <c r="S1468" s="251" t="s">
        <v>826</v>
      </c>
      <c r="T1468" s="251" t="s">
        <v>826</v>
      </c>
      <c r="U1468" s="251" t="str">
        <f>VLOOKUP(J1468,'RBSA 2016 Equipment Mappings'!$C:$D,2,FALSE)</f>
        <v>Zonal</v>
      </c>
    </row>
    <row r="1469" spans="3:21" x14ac:dyDescent="0.25">
      <c r="C1469" s="251" t="s">
        <v>2052</v>
      </c>
      <c r="D1469" s="251">
        <v>2002</v>
      </c>
      <c r="E1469" s="251" t="s">
        <v>859</v>
      </c>
      <c r="F1469" s="251" t="s">
        <v>808</v>
      </c>
      <c r="G1469" s="251">
        <v>2002.39</v>
      </c>
      <c r="H1469" s="251">
        <v>1001.1950000000001</v>
      </c>
      <c r="I1469" s="251">
        <v>1</v>
      </c>
      <c r="J1469" s="251" t="s">
        <v>835</v>
      </c>
      <c r="K1469" s="251" t="s">
        <v>826</v>
      </c>
      <c r="L1469" s="251" t="s">
        <v>8</v>
      </c>
      <c r="M1469" s="251" t="s">
        <v>861</v>
      </c>
      <c r="N1469" s="251" t="s">
        <v>826</v>
      </c>
      <c r="O1469" s="251" t="s">
        <v>826</v>
      </c>
      <c r="P1469" s="251" t="s">
        <v>826</v>
      </c>
      <c r="Q1469" s="251" t="s">
        <v>826</v>
      </c>
      <c r="R1469" s="251" t="s">
        <v>826</v>
      </c>
      <c r="S1469" s="251" t="s">
        <v>826</v>
      </c>
      <c r="T1469" s="251" t="s">
        <v>826</v>
      </c>
      <c r="U1469" s="251" t="str">
        <f>VLOOKUP(J1469,'RBSA 2016 Equipment Mappings'!$C:$D,2,FALSE)</f>
        <v>Zonal</v>
      </c>
    </row>
    <row r="1470" spans="3:21" x14ac:dyDescent="0.25">
      <c r="C1470" s="251" t="s">
        <v>2052</v>
      </c>
      <c r="D1470" s="251">
        <v>2002</v>
      </c>
      <c r="E1470" s="251" t="s">
        <v>859</v>
      </c>
      <c r="F1470" s="251" t="s">
        <v>808</v>
      </c>
      <c r="G1470" s="251">
        <v>2002.39</v>
      </c>
      <c r="H1470" s="251">
        <v>1001.1950000000001</v>
      </c>
      <c r="I1470" s="251">
        <v>1</v>
      </c>
      <c r="J1470" s="251" t="s">
        <v>835</v>
      </c>
      <c r="K1470" s="251" t="s">
        <v>826</v>
      </c>
      <c r="L1470" s="251" t="s">
        <v>8</v>
      </c>
      <c r="M1470" s="251" t="s">
        <v>861</v>
      </c>
      <c r="N1470" s="251" t="s">
        <v>826</v>
      </c>
      <c r="O1470" s="251" t="s">
        <v>826</v>
      </c>
      <c r="P1470" s="251" t="s">
        <v>826</v>
      </c>
      <c r="Q1470" s="251" t="s">
        <v>826</v>
      </c>
      <c r="R1470" s="251" t="s">
        <v>826</v>
      </c>
      <c r="S1470" s="251" t="s">
        <v>826</v>
      </c>
      <c r="T1470" s="251" t="s">
        <v>826</v>
      </c>
      <c r="U1470" s="251" t="str">
        <f>VLOOKUP(J1470,'RBSA 2016 Equipment Mappings'!$C:$D,2,FALSE)</f>
        <v>Zonal</v>
      </c>
    </row>
    <row r="1471" spans="3:21" x14ac:dyDescent="0.25">
      <c r="C1471" s="251" t="s">
        <v>2053</v>
      </c>
      <c r="D1471" s="251">
        <v>1985</v>
      </c>
      <c r="E1471" s="251" t="s">
        <v>859</v>
      </c>
      <c r="F1471" s="251" t="s">
        <v>808</v>
      </c>
      <c r="G1471" s="251">
        <v>2002.39</v>
      </c>
      <c r="H1471" s="251">
        <v>2002.39</v>
      </c>
      <c r="I1471" s="251">
        <v>1</v>
      </c>
      <c r="J1471" s="251" t="s">
        <v>832</v>
      </c>
      <c r="K1471" s="251" t="s">
        <v>826</v>
      </c>
      <c r="L1471" s="251" t="s">
        <v>8</v>
      </c>
      <c r="M1471" s="251" t="s">
        <v>866</v>
      </c>
      <c r="N1471" s="251" t="s">
        <v>826</v>
      </c>
      <c r="O1471" s="251" t="s">
        <v>826</v>
      </c>
      <c r="P1471" s="251" t="s">
        <v>826</v>
      </c>
      <c r="Q1471" s="251" t="s">
        <v>874</v>
      </c>
      <c r="R1471" s="251" t="s">
        <v>826</v>
      </c>
      <c r="S1471" s="251" t="s">
        <v>826</v>
      </c>
      <c r="T1471" s="251" t="s">
        <v>826</v>
      </c>
      <c r="U1471" s="251" t="str">
        <f>VLOOKUP(J1471,'RBSA 2016 Equipment Mappings'!$C:$D,2,FALSE)</f>
        <v>DHP</v>
      </c>
    </row>
    <row r="1472" spans="3:21" x14ac:dyDescent="0.25">
      <c r="C1472" s="251" t="s">
        <v>2054</v>
      </c>
      <c r="D1472" s="251">
        <v>1957</v>
      </c>
      <c r="E1472" s="251" t="s">
        <v>859</v>
      </c>
      <c r="F1472" s="251" t="s">
        <v>808</v>
      </c>
      <c r="G1472" s="251">
        <v>2002.39</v>
      </c>
      <c r="H1472" s="251">
        <v>1001.1950000000001</v>
      </c>
      <c r="I1472" s="251">
        <v>1</v>
      </c>
      <c r="J1472" s="251" t="s">
        <v>835</v>
      </c>
      <c r="K1472" s="251" t="s">
        <v>826</v>
      </c>
      <c r="L1472" s="251" t="s">
        <v>8</v>
      </c>
      <c r="M1472" s="251" t="s">
        <v>861</v>
      </c>
      <c r="N1472" s="251" t="s">
        <v>826</v>
      </c>
      <c r="O1472" s="251" t="s">
        <v>826</v>
      </c>
      <c r="P1472" s="251" t="s">
        <v>826</v>
      </c>
      <c r="Q1472" s="251" t="s">
        <v>826</v>
      </c>
      <c r="R1472" s="251" t="s">
        <v>826</v>
      </c>
      <c r="S1472" s="251" t="s">
        <v>826</v>
      </c>
      <c r="T1472" s="251" t="s">
        <v>826</v>
      </c>
      <c r="U1472" s="251" t="str">
        <f>VLOOKUP(J1472,'RBSA 2016 Equipment Mappings'!$C:$D,2,FALSE)</f>
        <v>Zonal</v>
      </c>
    </row>
    <row r="1473" spans="3:21" x14ac:dyDescent="0.25">
      <c r="C1473" s="251" t="s">
        <v>2054</v>
      </c>
      <c r="D1473" s="251">
        <v>1957</v>
      </c>
      <c r="E1473" s="251" t="s">
        <v>859</v>
      </c>
      <c r="F1473" s="251" t="s">
        <v>808</v>
      </c>
      <c r="G1473" s="251">
        <v>2002.39</v>
      </c>
      <c r="H1473" s="251">
        <v>1001.1950000000001</v>
      </c>
      <c r="I1473" s="251">
        <v>1</v>
      </c>
      <c r="J1473" s="251" t="s">
        <v>835</v>
      </c>
      <c r="K1473" s="251" t="s">
        <v>826</v>
      </c>
      <c r="L1473" s="251" t="s">
        <v>8</v>
      </c>
      <c r="M1473" s="251" t="s">
        <v>861</v>
      </c>
      <c r="N1473" s="251" t="s">
        <v>826</v>
      </c>
      <c r="O1473" s="251" t="s">
        <v>826</v>
      </c>
      <c r="P1473" s="251" t="s">
        <v>826</v>
      </c>
      <c r="Q1473" s="251" t="s">
        <v>826</v>
      </c>
      <c r="R1473" s="251" t="s">
        <v>826</v>
      </c>
      <c r="S1473" s="251" t="s">
        <v>826</v>
      </c>
      <c r="T1473" s="251" t="s">
        <v>826</v>
      </c>
      <c r="U1473" s="251" t="str">
        <f>VLOOKUP(J1473,'RBSA 2016 Equipment Mappings'!$C:$D,2,FALSE)</f>
        <v>Zonal</v>
      </c>
    </row>
    <row r="1474" spans="3:21" x14ac:dyDescent="0.25">
      <c r="C1474" s="251" t="s">
        <v>2055</v>
      </c>
      <c r="D1474" s="251">
        <v>2008</v>
      </c>
      <c r="E1474" s="251" t="s">
        <v>859</v>
      </c>
      <c r="F1474" s="251" t="s">
        <v>808</v>
      </c>
      <c r="G1474" s="251">
        <v>2002.39</v>
      </c>
      <c r="H1474" s="251">
        <v>2002.39</v>
      </c>
      <c r="I1474" s="251">
        <v>1</v>
      </c>
      <c r="J1474" s="251" t="s">
        <v>830</v>
      </c>
      <c r="K1474" s="251" t="s">
        <v>937</v>
      </c>
      <c r="L1474" s="251" t="s">
        <v>865</v>
      </c>
      <c r="M1474" s="251" t="s">
        <v>861</v>
      </c>
      <c r="N1474" s="251">
        <v>21000</v>
      </c>
      <c r="O1474" s="251" t="s">
        <v>826</v>
      </c>
      <c r="P1474" s="251" t="s">
        <v>826</v>
      </c>
      <c r="Q1474" s="251" t="s">
        <v>826</v>
      </c>
      <c r="R1474" s="251" t="s">
        <v>826</v>
      </c>
      <c r="S1474" s="251" t="s">
        <v>826</v>
      </c>
      <c r="T1474" s="251" t="s">
        <v>826</v>
      </c>
      <c r="U1474" s="251" t="str">
        <f>VLOOKUP(J1474,'RBSA 2016 Equipment Mappings'!$C:$D,2,FALSE)</f>
        <v>Other</v>
      </c>
    </row>
    <row r="1475" spans="3:21" x14ac:dyDescent="0.25">
      <c r="C1475" s="251" t="s">
        <v>2056</v>
      </c>
      <c r="D1475" s="251">
        <v>1983</v>
      </c>
      <c r="E1475" s="251" t="s">
        <v>859</v>
      </c>
      <c r="F1475" s="251" t="s">
        <v>808</v>
      </c>
      <c r="G1475" s="251">
        <v>2002.39</v>
      </c>
      <c r="H1475" s="251">
        <v>1001.1950000000001</v>
      </c>
      <c r="I1475" s="251">
        <v>1</v>
      </c>
      <c r="J1475" s="251" t="s">
        <v>830</v>
      </c>
      <c r="K1475" s="251" t="s">
        <v>1034</v>
      </c>
      <c r="L1475" s="251" t="s">
        <v>870</v>
      </c>
      <c r="M1475" s="251" t="s">
        <v>809</v>
      </c>
      <c r="N1475" s="251" t="s">
        <v>826</v>
      </c>
      <c r="O1475" s="251" t="s">
        <v>826</v>
      </c>
      <c r="P1475" s="251" t="s">
        <v>826</v>
      </c>
      <c r="Q1475" s="251" t="s">
        <v>826</v>
      </c>
      <c r="R1475" s="251" t="s">
        <v>826</v>
      </c>
      <c r="S1475" s="251" t="s">
        <v>826</v>
      </c>
      <c r="T1475" s="251" t="s">
        <v>826</v>
      </c>
      <c r="U1475" s="251" t="str">
        <f>VLOOKUP(J1475,'RBSA 2016 Equipment Mappings'!$C:$D,2,FALSE)</f>
        <v>Other</v>
      </c>
    </row>
    <row r="1476" spans="3:21" x14ac:dyDescent="0.25">
      <c r="C1476" s="251" t="s">
        <v>2056</v>
      </c>
      <c r="D1476" s="251">
        <v>1983</v>
      </c>
      <c r="E1476" s="251" t="s">
        <v>859</v>
      </c>
      <c r="F1476" s="251" t="s">
        <v>808</v>
      </c>
      <c r="G1476" s="251">
        <v>2002.39</v>
      </c>
      <c r="H1476" s="251">
        <v>1001.1950000000001</v>
      </c>
      <c r="I1476" s="251">
        <v>1</v>
      </c>
      <c r="J1476" s="251" t="s">
        <v>829</v>
      </c>
      <c r="K1476" s="251" t="s">
        <v>876</v>
      </c>
      <c r="L1476" s="251" t="s">
        <v>8</v>
      </c>
      <c r="M1476" s="251" t="s">
        <v>892</v>
      </c>
      <c r="N1476" s="251" t="s">
        <v>826</v>
      </c>
      <c r="O1476" s="251" t="s">
        <v>826</v>
      </c>
      <c r="P1476" s="251" t="s">
        <v>826</v>
      </c>
      <c r="Q1476" s="251" t="s">
        <v>862</v>
      </c>
      <c r="R1476" s="251" t="s">
        <v>826</v>
      </c>
      <c r="S1476" s="251" t="s">
        <v>826</v>
      </c>
      <c r="T1476" s="251" t="s">
        <v>826</v>
      </c>
      <c r="U1476" s="251" t="str">
        <f>VLOOKUP(J1476,'RBSA 2016 Equipment Mappings'!$C:$D,2,FALSE)</f>
        <v>Zonal</v>
      </c>
    </row>
    <row r="1477" spans="3:21" x14ac:dyDescent="0.25">
      <c r="C1477" s="251" t="s">
        <v>2057</v>
      </c>
      <c r="D1477" s="251">
        <v>1988</v>
      </c>
      <c r="E1477" s="251" t="s">
        <v>859</v>
      </c>
      <c r="F1477" s="251" t="s">
        <v>808</v>
      </c>
      <c r="G1477" s="251">
        <v>2002.39</v>
      </c>
      <c r="H1477" s="251">
        <v>2002.39</v>
      </c>
      <c r="I1477" s="251">
        <v>1</v>
      </c>
      <c r="J1477" s="251" t="s">
        <v>829</v>
      </c>
      <c r="K1477" s="251" t="s">
        <v>920</v>
      </c>
      <c r="L1477" s="251" t="s">
        <v>8</v>
      </c>
      <c r="M1477" s="251" t="s">
        <v>861</v>
      </c>
      <c r="N1477" s="251" t="s">
        <v>826</v>
      </c>
      <c r="O1477" s="251" t="s">
        <v>826</v>
      </c>
      <c r="P1477" s="251" t="s">
        <v>826</v>
      </c>
      <c r="Q1477" s="251" t="s">
        <v>862</v>
      </c>
      <c r="R1477" s="251" t="s">
        <v>826</v>
      </c>
      <c r="S1477" s="251" t="s">
        <v>826</v>
      </c>
      <c r="T1477" s="251" t="s">
        <v>826</v>
      </c>
      <c r="U1477" s="251" t="str">
        <f>VLOOKUP(J1477,'RBSA 2016 Equipment Mappings'!$C:$D,2,FALSE)</f>
        <v>Zonal</v>
      </c>
    </row>
    <row r="1478" spans="3:21" x14ac:dyDescent="0.25">
      <c r="C1478" s="251" t="s">
        <v>2058</v>
      </c>
      <c r="D1478" s="251">
        <v>1909</v>
      </c>
      <c r="E1478" s="251" t="s">
        <v>859</v>
      </c>
      <c r="F1478" s="251" t="s">
        <v>808</v>
      </c>
      <c r="G1478" s="251">
        <v>2002.39</v>
      </c>
      <c r="H1478" s="251">
        <v>2002.39</v>
      </c>
      <c r="I1478" s="251">
        <v>1</v>
      </c>
      <c r="J1478" s="251" t="s">
        <v>840</v>
      </c>
      <c r="K1478" s="251" t="s">
        <v>826</v>
      </c>
      <c r="L1478" s="251" t="s">
        <v>922</v>
      </c>
      <c r="M1478" s="251" t="s">
        <v>862</v>
      </c>
      <c r="N1478" s="251" t="s">
        <v>826</v>
      </c>
      <c r="O1478" s="251" t="s">
        <v>826</v>
      </c>
      <c r="P1478" s="251" t="s">
        <v>826</v>
      </c>
      <c r="Q1478" s="251" t="s">
        <v>826</v>
      </c>
      <c r="R1478" s="251" t="s">
        <v>826</v>
      </c>
      <c r="S1478" s="251" t="s">
        <v>826</v>
      </c>
      <c r="T1478" s="251" t="s">
        <v>826</v>
      </c>
      <c r="U1478" s="251" t="str">
        <f>VLOOKUP(J1478,'RBSA 2016 Equipment Mappings'!$C:$D,2,FALSE)</f>
        <v>Zonal</v>
      </c>
    </row>
    <row r="1479" spans="3:21" x14ac:dyDescent="0.25">
      <c r="C1479" s="251" t="s">
        <v>2059</v>
      </c>
      <c r="D1479" s="251">
        <v>2009</v>
      </c>
      <c r="E1479" s="251" t="s">
        <v>859</v>
      </c>
      <c r="F1479" s="251" t="s">
        <v>99</v>
      </c>
      <c r="G1479" s="251">
        <v>587.74</v>
      </c>
      <c r="H1479" s="251">
        <v>195.91333333333299</v>
      </c>
      <c r="I1479" s="251">
        <v>1</v>
      </c>
      <c r="J1479" s="251" t="s">
        <v>829</v>
      </c>
      <c r="K1479" s="251" t="s">
        <v>860</v>
      </c>
      <c r="L1479" s="251" t="s">
        <v>8</v>
      </c>
      <c r="M1479" s="251" t="s">
        <v>892</v>
      </c>
      <c r="N1479" s="251" t="s">
        <v>826</v>
      </c>
      <c r="O1479" s="251" t="s">
        <v>826</v>
      </c>
      <c r="P1479" s="251" t="s">
        <v>826</v>
      </c>
      <c r="Q1479" s="251" t="s">
        <v>862</v>
      </c>
      <c r="R1479" s="251" t="s">
        <v>826</v>
      </c>
      <c r="S1479" s="251" t="s">
        <v>826</v>
      </c>
      <c r="T1479" s="251" t="s">
        <v>826</v>
      </c>
      <c r="U1479" s="251" t="str">
        <f>VLOOKUP(J1479,'RBSA 2016 Equipment Mappings'!$C:$D,2,FALSE)</f>
        <v>Zonal</v>
      </c>
    </row>
    <row r="1480" spans="3:21" x14ac:dyDescent="0.25">
      <c r="C1480" s="251" t="s">
        <v>2059</v>
      </c>
      <c r="D1480" s="251">
        <v>2009</v>
      </c>
      <c r="E1480" s="251" t="s">
        <v>859</v>
      </c>
      <c r="F1480" s="251" t="s">
        <v>99</v>
      </c>
      <c r="G1480" s="251">
        <v>587.74</v>
      </c>
      <c r="H1480" s="251">
        <v>195.91333333333299</v>
      </c>
      <c r="I1480" s="251">
        <v>1</v>
      </c>
      <c r="J1480" s="251" t="s">
        <v>829</v>
      </c>
      <c r="K1480" s="251" t="s">
        <v>876</v>
      </c>
      <c r="L1480" s="251" t="s">
        <v>8</v>
      </c>
      <c r="M1480" s="251" t="s">
        <v>861</v>
      </c>
      <c r="N1480" s="251" t="s">
        <v>826</v>
      </c>
      <c r="O1480" s="251" t="s">
        <v>826</v>
      </c>
      <c r="P1480" s="251" t="s">
        <v>826</v>
      </c>
      <c r="Q1480" s="251" t="s">
        <v>862</v>
      </c>
      <c r="R1480" s="251" t="s">
        <v>826</v>
      </c>
      <c r="S1480" s="251" t="s">
        <v>826</v>
      </c>
      <c r="T1480" s="251" t="s">
        <v>826</v>
      </c>
      <c r="U1480" s="251" t="str">
        <f>VLOOKUP(J1480,'RBSA 2016 Equipment Mappings'!$C:$D,2,FALSE)</f>
        <v>Zonal</v>
      </c>
    </row>
    <row r="1481" spans="3:21" x14ac:dyDescent="0.25">
      <c r="C1481" s="251" t="s">
        <v>2059</v>
      </c>
      <c r="D1481" s="251">
        <v>2009</v>
      </c>
      <c r="E1481" s="251" t="s">
        <v>859</v>
      </c>
      <c r="F1481" s="251" t="s">
        <v>99</v>
      </c>
      <c r="G1481" s="251">
        <v>587.74</v>
      </c>
      <c r="H1481" s="251">
        <v>195.91333333333299</v>
      </c>
      <c r="I1481" s="251">
        <v>1</v>
      </c>
      <c r="J1481" s="251" t="s">
        <v>829</v>
      </c>
      <c r="K1481" s="251" t="s">
        <v>920</v>
      </c>
      <c r="L1481" s="251" t="s">
        <v>8</v>
      </c>
      <c r="M1481" s="251" t="s">
        <v>892</v>
      </c>
      <c r="N1481" s="251" t="s">
        <v>826</v>
      </c>
      <c r="O1481" s="251" t="s">
        <v>826</v>
      </c>
      <c r="P1481" s="251" t="s">
        <v>826</v>
      </c>
      <c r="Q1481" s="251" t="s">
        <v>862</v>
      </c>
      <c r="R1481" s="251" t="s">
        <v>826</v>
      </c>
      <c r="S1481" s="251" t="s">
        <v>826</v>
      </c>
      <c r="T1481" s="251" t="s">
        <v>826</v>
      </c>
      <c r="U1481" s="251" t="str">
        <f>VLOOKUP(J1481,'RBSA 2016 Equipment Mappings'!$C:$D,2,FALSE)</f>
        <v>Zonal</v>
      </c>
    </row>
    <row r="1482" spans="3:21" x14ac:dyDescent="0.25">
      <c r="C1482" s="251" t="s">
        <v>2060</v>
      </c>
      <c r="D1482" s="251">
        <v>1970</v>
      </c>
      <c r="E1482" s="251" t="s">
        <v>859</v>
      </c>
      <c r="F1482" s="251" t="s">
        <v>808</v>
      </c>
      <c r="G1482" s="251">
        <v>2002.39</v>
      </c>
      <c r="H1482" s="251">
        <v>2002.39</v>
      </c>
      <c r="I1482" s="251">
        <v>1</v>
      </c>
      <c r="J1482" s="251" t="s">
        <v>829</v>
      </c>
      <c r="K1482" s="251" t="s">
        <v>860</v>
      </c>
      <c r="L1482" s="251" t="s">
        <v>8</v>
      </c>
      <c r="M1482" s="251" t="s">
        <v>861</v>
      </c>
      <c r="N1482" s="251" t="s">
        <v>826</v>
      </c>
      <c r="O1482" s="251" t="s">
        <v>826</v>
      </c>
      <c r="P1482" s="251" t="s">
        <v>826</v>
      </c>
      <c r="Q1482" s="251" t="s">
        <v>862</v>
      </c>
      <c r="R1482" s="251" t="s">
        <v>826</v>
      </c>
      <c r="S1482" s="251" t="s">
        <v>826</v>
      </c>
      <c r="T1482" s="251" t="s">
        <v>826</v>
      </c>
      <c r="U1482" s="251" t="str">
        <f>VLOOKUP(J1482,'RBSA 2016 Equipment Mappings'!$C:$D,2,FALSE)</f>
        <v>Zonal</v>
      </c>
    </row>
    <row r="1483" spans="3:21" x14ac:dyDescent="0.25">
      <c r="C1483" s="251" t="s">
        <v>2061</v>
      </c>
      <c r="D1483" s="251">
        <v>1995</v>
      </c>
      <c r="E1483" s="251" t="s">
        <v>859</v>
      </c>
      <c r="F1483" s="251" t="s">
        <v>808</v>
      </c>
      <c r="G1483" s="251">
        <v>2002.39</v>
      </c>
      <c r="H1483" s="251">
        <v>2002.39</v>
      </c>
      <c r="I1483" s="251">
        <v>1</v>
      </c>
      <c r="J1483" s="251" t="s">
        <v>835</v>
      </c>
      <c r="K1483" s="251" t="s">
        <v>826</v>
      </c>
      <c r="L1483" s="251" t="s">
        <v>8</v>
      </c>
      <c r="M1483" s="251" t="s">
        <v>861</v>
      </c>
      <c r="N1483" s="251" t="s">
        <v>826</v>
      </c>
      <c r="O1483" s="251" t="s">
        <v>826</v>
      </c>
      <c r="P1483" s="251" t="s">
        <v>826</v>
      </c>
      <c r="Q1483" s="251" t="s">
        <v>826</v>
      </c>
      <c r="R1483" s="251" t="s">
        <v>826</v>
      </c>
      <c r="S1483" s="251" t="s">
        <v>826</v>
      </c>
      <c r="T1483" s="251" t="s">
        <v>826</v>
      </c>
      <c r="U1483" s="251" t="str">
        <f>VLOOKUP(J1483,'RBSA 2016 Equipment Mappings'!$C:$D,2,FALSE)</f>
        <v>Zonal</v>
      </c>
    </row>
    <row r="1484" spans="3:21" x14ac:dyDescent="0.25">
      <c r="C1484" s="251" t="s">
        <v>2062</v>
      </c>
      <c r="D1484" s="251">
        <v>1980</v>
      </c>
      <c r="E1484" s="251" t="s">
        <v>859</v>
      </c>
      <c r="F1484" s="251" t="s">
        <v>808</v>
      </c>
      <c r="G1484" s="251">
        <v>2002.39</v>
      </c>
      <c r="H1484" s="251">
        <v>1001.1950000000001</v>
      </c>
      <c r="I1484" s="251">
        <v>1</v>
      </c>
      <c r="J1484" s="251" t="s">
        <v>835</v>
      </c>
      <c r="K1484" s="251" t="s">
        <v>826</v>
      </c>
      <c r="L1484" s="251" t="s">
        <v>8</v>
      </c>
      <c r="M1484" s="251" t="s">
        <v>861</v>
      </c>
      <c r="N1484" s="251" t="s">
        <v>826</v>
      </c>
      <c r="O1484" s="251" t="s">
        <v>826</v>
      </c>
      <c r="P1484" s="251" t="s">
        <v>826</v>
      </c>
      <c r="Q1484" s="251" t="s">
        <v>826</v>
      </c>
      <c r="R1484" s="251" t="s">
        <v>826</v>
      </c>
      <c r="S1484" s="251" t="s">
        <v>826</v>
      </c>
      <c r="T1484" s="251" t="s">
        <v>826</v>
      </c>
      <c r="U1484" s="251" t="str">
        <f>VLOOKUP(J1484,'RBSA 2016 Equipment Mappings'!$C:$D,2,FALSE)</f>
        <v>Zonal</v>
      </c>
    </row>
    <row r="1485" spans="3:21" x14ac:dyDescent="0.25">
      <c r="C1485" s="251" t="s">
        <v>2062</v>
      </c>
      <c r="D1485" s="251">
        <v>1980</v>
      </c>
      <c r="E1485" s="251" t="s">
        <v>859</v>
      </c>
      <c r="F1485" s="251" t="s">
        <v>808</v>
      </c>
      <c r="G1485" s="251">
        <v>2002.39</v>
      </c>
      <c r="H1485" s="251">
        <v>1001.1950000000001</v>
      </c>
      <c r="I1485" s="251">
        <v>1</v>
      </c>
      <c r="J1485" s="251" t="s">
        <v>835</v>
      </c>
      <c r="K1485" s="251" t="s">
        <v>826</v>
      </c>
      <c r="L1485" s="251" t="s">
        <v>8</v>
      </c>
      <c r="M1485" s="251" t="s">
        <v>861</v>
      </c>
      <c r="N1485" s="251" t="s">
        <v>826</v>
      </c>
      <c r="O1485" s="251" t="s">
        <v>826</v>
      </c>
      <c r="P1485" s="251" t="s">
        <v>826</v>
      </c>
      <c r="Q1485" s="251" t="s">
        <v>826</v>
      </c>
      <c r="R1485" s="251" t="s">
        <v>826</v>
      </c>
      <c r="S1485" s="251" t="s">
        <v>826</v>
      </c>
      <c r="T1485" s="251" t="s">
        <v>826</v>
      </c>
      <c r="U1485" s="251" t="str">
        <f>VLOOKUP(J1485,'RBSA 2016 Equipment Mappings'!$C:$D,2,FALSE)</f>
        <v>Zonal</v>
      </c>
    </row>
    <row r="1486" spans="3:21" x14ac:dyDescent="0.25">
      <c r="C1486" s="251" t="s">
        <v>2063</v>
      </c>
      <c r="D1486" s="251">
        <v>1950</v>
      </c>
      <c r="E1486" s="251" t="s">
        <v>859</v>
      </c>
      <c r="F1486" s="251" t="s">
        <v>808</v>
      </c>
      <c r="G1486" s="251">
        <v>2002.39</v>
      </c>
      <c r="H1486" s="251">
        <v>2002.39</v>
      </c>
      <c r="I1486" s="251">
        <v>1</v>
      </c>
      <c r="J1486" s="251" t="s">
        <v>829</v>
      </c>
      <c r="K1486" s="251" t="s">
        <v>860</v>
      </c>
      <c r="L1486" s="251" t="s">
        <v>8</v>
      </c>
      <c r="M1486" s="251" t="s">
        <v>892</v>
      </c>
      <c r="N1486" s="251" t="s">
        <v>826</v>
      </c>
      <c r="O1486" s="251" t="s">
        <v>826</v>
      </c>
      <c r="P1486" s="251" t="s">
        <v>826</v>
      </c>
      <c r="Q1486" s="251" t="s">
        <v>862</v>
      </c>
      <c r="R1486" s="251" t="s">
        <v>826</v>
      </c>
      <c r="S1486" s="251" t="s">
        <v>826</v>
      </c>
      <c r="T1486" s="251" t="s">
        <v>826</v>
      </c>
      <c r="U1486" s="251" t="str">
        <f>VLOOKUP(J1486,'RBSA 2016 Equipment Mappings'!$C:$D,2,FALSE)</f>
        <v>Zonal</v>
      </c>
    </row>
    <row r="1487" spans="3:21" x14ac:dyDescent="0.25">
      <c r="C1487" s="251" t="s">
        <v>2064</v>
      </c>
      <c r="D1487" s="251">
        <v>1989</v>
      </c>
      <c r="E1487" s="251" t="s">
        <v>859</v>
      </c>
      <c r="F1487" s="251" t="s">
        <v>808</v>
      </c>
      <c r="G1487" s="251">
        <v>2002.39</v>
      </c>
      <c r="H1487" s="251">
        <v>2002.39</v>
      </c>
      <c r="I1487" s="251">
        <v>1</v>
      </c>
      <c r="J1487" s="251" t="s">
        <v>835</v>
      </c>
      <c r="K1487" s="251" t="s">
        <v>826</v>
      </c>
      <c r="L1487" s="251" t="s">
        <v>8</v>
      </c>
      <c r="M1487" s="251" t="s">
        <v>861</v>
      </c>
      <c r="N1487" s="251" t="s">
        <v>826</v>
      </c>
      <c r="O1487" s="251" t="s">
        <v>826</v>
      </c>
      <c r="P1487" s="251" t="s">
        <v>826</v>
      </c>
      <c r="Q1487" s="251" t="s">
        <v>826</v>
      </c>
      <c r="R1487" s="251" t="s">
        <v>826</v>
      </c>
      <c r="S1487" s="251" t="s">
        <v>826</v>
      </c>
      <c r="T1487" s="251" t="s">
        <v>826</v>
      </c>
      <c r="U1487" s="251" t="str">
        <f>VLOOKUP(J1487,'RBSA 2016 Equipment Mappings'!$C:$D,2,FALSE)</f>
        <v>Zonal</v>
      </c>
    </row>
    <row r="1488" spans="3:21" x14ac:dyDescent="0.25">
      <c r="C1488" s="251" t="s">
        <v>2065</v>
      </c>
      <c r="D1488" s="251">
        <v>1960</v>
      </c>
      <c r="E1488" s="251" t="s">
        <v>859</v>
      </c>
      <c r="F1488" s="251" t="s">
        <v>808</v>
      </c>
      <c r="G1488" s="251">
        <v>2002.39</v>
      </c>
      <c r="H1488" s="251">
        <v>2002.39</v>
      </c>
      <c r="I1488" s="251">
        <v>1</v>
      </c>
      <c r="J1488" s="251" t="s">
        <v>835</v>
      </c>
      <c r="K1488" s="251" t="s">
        <v>826</v>
      </c>
      <c r="L1488" s="251" t="s">
        <v>8</v>
      </c>
      <c r="M1488" s="251" t="s">
        <v>861</v>
      </c>
      <c r="N1488" s="251" t="s">
        <v>826</v>
      </c>
      <c r="O1488" s="251" t="s">
        <v>826</v>
      </c>
      <c r="P1488" s="251" t="s">
        <v>826</v>
      </c>
      <c r="Q1488" s="251" t="s">
        <v>826</v>
      </c>
      <c r="R1488" s="251" t="s">
        <v>826</v>
      </c>
      <c r="S1488" s="251" t="s">
        <v>826</v>
      </c>
      <c r="T1488" s="251" t="s">
        <v>826</v>
      </c>
      <c r="U1488" s="251" t="str">
        <f>VLOOKUP(J1488,'RBSA 2016 Equipment Mappings'!$C:$D,2,FALSE)</f>
        <v>Zonal</v>
      </c>
    </row>
    <row r="1489" spans="3:21" x14ac:dyDescent="0.25">
      <c r="C1489" s="251" t="s">
        <v>2066</v>
      </c>
      <c r="D1489" s="251">
        <v>1985</v>
      </c>
      <c r="E1489" s="251" t="s">
        <v>859</v>
      </c>
      <c r="F1489" s="251" t="s">
        <v>808</v>
      </c>
      <c r="G1489" s="251">
        <v>2002.39</v>
      </c>
      <c r="H1489" s="251">
        <v>1001.1950000000001</v>
      </c>
      <c r="I1489" s="251">
        <v>1</v>
      </c>
      <c r="J1489" s="251" t="s">
        <v>829</v>
      </c>
      <c r="K1489" s="251" t="s">
        <v>860</v>
      </c>
      <c r="L1489" s="251" t="s">
        <v>8</v>
      </c>
      <c r="M1489" s="251" t="s">
        <v>861</v>
      </c>
      <c r="N1489" s="251" t="s">
        <v>826</v>
      </c>
      <c r="O1489" s="251" t="s">
        <v>826</v>
      </c>
      <c r="P1489" s="251" t="s">
        <v>826</v>
      </c>
      <c r="Q1489" s="251" t="s">
        <v>862</v>
      </c>
      <c r="R1489" s="251" t="s">
        <v>826</v>
      </c>
      <c r="S1489" s="251" t="s">
        <v>826</v>
      </c>
      <c r="T1489" s="251" t="s">
        <v>826</v>
      </c>
      <c r="U1489" s="251" t="str">
        <f>VLOOKUP(J1489,'RBSA 2016 Equipment Mappings'!$C:$D,2,FALSE)</f>
        <v>Zonal</v>
      </c>
    </row>
    <row r="1490" spans="3:21" x14ac:dyDescent="0.25">
      <c r="C1490" s="251" t="s">
        <v>2066</v>
      </c>
      <c r="D1490" s="251">
        <v>1985</v>
      </c>
      <c r="E1490" s="251" t="s">
        <v>859</v>
      </c>
      <c r="F1490" s="251" t="s">
        <v>808</v>
      </c>
      <c r="G1490" s="251">
        <v>2002.39</v>
      </c>
      <c r="H1490" s="251">
        <v>1001.1950000000001</v>
      </c>
      <c r="I1490" s="251">
        <v>1</v>
      </c>
      <c r="J1490" s="251" t="s">
        <v>829</v>
      </c>
      <c r="K1490" s="251" t="s">
        <v>920</v>
      </c>
      <c r="L1490" s="251" t="s">
        <v>8</v>
      </c>
      <c r="M1490" s="251" t="s">
        <v>861</v>
      </c>
      <c r="N1490" s="251" t="s">
        <v>826</v>
      </c>
      <c r="O1490" s="251" t="s">
        <v>826</v>
      </c>
      <c r="P1490" s="251" t="s">
        <v>826</v>
      </c>
      <c r="Q1490" s="251" t="s">
        <v>862</v>
      </c>
      <c r="R1490" s="251" t="s">
        <v>826</v>
      </c>
      <c r="S1490" s="251" t="s">
        <v>826</v>
      </c>
      <c r="T1490" s="251" t="s">
        <v>826</v>
      </c>
      <c r="U1490" s="251" t="str">
        <f>VLOOKUP(J1490,'RBSA 2016 Equipment Mappings'!$C:$D,2,FALSE)</f>
        <v>Zonal</v>
      </c>
    </row>
    <row r="1491" spans="3:21" x14ac:dyDescent="0.25">
      <c r="C1491" s="251" t="s">
        <v>2067</v>
      </c>
      <c r="D1491" s="251">
        <v>1980</v>
      </c>
      <c r="E1491" s="251" t="s">
        <v>859</v>
      </c>
      <c r="F1491" s="251" t="s">
        <v>808</v>
      </c>
      <c r="G1491" s="251">
        <v>2000.27</v>
      </c>
      <c r="H1491" s="251">
        <v>2000.27</v>
      </c>
      <c r="I1491" s="251">
        <v>1</v>
      </c>
      <c r="J1491" s="251" t="s">
        <v>829</v>
      </c>
      <c r="K1491" s="251" t="s">
        <v>916</v>
      </c>
      <c r="L1491" s="251" t="s">
        <v>8</v>
      </c>
      <c r="M1491" s="251" t="s">
        <v>862</v>
      </c>
      <c r="N1491" s="251" t="s">
        <v>826</v>
      </c>
      <c r="O1491" s="251" t="s">
        <v>826</v>
      </c>
      <c r="P1491" s="251" t="s">
        <v>826</v>
      </c>
      <c r="Q1491" s="251" t="s">
        <v>826</v>
      </c>
      <c r="R1491" s="251" t="s">
        <v>826</v>
      </c>
      <c r="S1491" s="251" t="s">
        <v>826</v>
      </c>
      <c r="T1491" s="251" t="s">
        <v>826</v>
      </c>
      <c r="U1491" s="251" t="str">
        <f>VLOOKUP(J1491,'RBSA 2016 Equipment Mappings'!$C:$D,2,FALSE)</f>
        <v>Zonal</v>
      </c>
    </row>
    <row r="1492" spans="3:21" x14ac:dyDescent="0.25">
      <c r="C1492" s="251" t="s">
        <v>2068</v>
      </c>
      <c r="D1492" s="251">
        <v>1950</v>
      </c>
      <c r="E1492" s="251" t="s">
        <v>859</v>
      </c>
      <c r="F1492" s="251" t="s">
        <v>808</v>
      </c>
      <c r="G1492" s="251">
        <v>2002.39</v>
      </c>
      <c r="H1492" s="251">
        <v>1001.1950000000001</v>
      </c>
      <c r="I1492" s="251">
        <v>1</v>
      </c>
      <c r="J1492" s="251" t="s">
        <v>835</v>
      </c>
      <c r="K1492" s="251" t="s">
        <v>826</v>
      </c>
      <c r="L1492" s="251" t="s">
        <v>8</v>
      </c>
      <c r="M1492" s="251" t="s">
        <v>861</v>
      </c>
      <c r="N1492" s="251" t="s">
        <v>826</v>
      </c>
      <c r="O1492" s="251" t="s">
        <v>826</v>
      </c>
      <c r="P1492" s="251" t="s">
        <v>826</v>
      </c>
      <c r="Q1492" s="251" t="s">
        <v>826</v>
      </c>
      <c r="R1492" s="251" t="s">
        <v>826</v>
      </c>
      <c r="S1492" s="251" t="s">
        <v>826</v>
      </c>
      <c r="T1492" s="251" t="s">
        <v>826</v>
      </c>
      <c r="U1492" s="251" t="str">
        <f>VLOOKUP(J1492,'RBSA 2016 Equipment Mappings'!$C:$D,2,FALSE)</f>
        <v>Zonal</v>
      </c>
    </row>
    <row r="1493" spans="3:21" x14ac:dyDescent="0.25">
      <c r="C1493" s="251" t="s">
        <v>2068</v>
      </c>
      <c r="D1493" s="251">
        <v>1950</v>
      </c>
      <c r="E1493" s="251" t="s">
        <v>859</v>
      </c>
      <c r="F1493" s="251" t="s">
        <v>808</v>
      </c>
      <c r="G1493" s="251">
        <v>2002.39</v>
      </c>
      <c r="H1493" s="251">
        <v>1001.1950000000001</v>
      </c>
      <c r="I1493" s="251">
        <v>1</v>
      </c>
      <c r="J1493" s="251" t="s">
        <v>835</v>
      </c>
      <c r="K1493" s="251" t="s">
        <v>826</v>
      </c>
      <c r="L1493" s="251" t="s">
        <v>8</v>
      </c>
      <c r="M1493" s="251" t="s">
        <v>861</v>
      </c>
      <c r="N1493" s="251" t="s">
        <v>826</v>
      </c>
      <c r="O1493" s="251" t="s">
        <v>826</v>
      </c>
      <c r="P1493" s="251" t="s">
        <v>826</v>
      </c>
      <c r="Q1493" s="251" t="s">
        <v>826</v>
      </c>
      <c r="R1493" s="251" t="s">
        <v>826</v>
      </c>
      <c r="S1493" s="251" t="s">
        <v>826</v>
      </c>
      <c r="T1493" s="251" t="s">
        <v>826</v>
      </c>
      <c r="U1493" s="251" t="str">
        <f>VLOOKUP(J1493,'RBSA 2016 Equipment Mappings'!$C:$D,2,FALSE)</f>
        <v>Zonal</v>
      </c>
    </row>
    <row r="1494" spans="3:21" x14ac:dyDescent="0.25">
      <c r="C1494" s="251" t="s">
        <v>2069</v>
      </c>
      <c r="D1494" s="251">
        <v>1986</v>
      </c>
      <c r="E1494" s="251" t="s">
        <v>859</v>
      </c>
      <c r="F1494" s="251" t="s">
        <v>808</v>
      </c>
      <c r="G1494" s="251">
        <v>2002.11</v>
      </c>
      <c r="H1494" s="251">
        <v>2002.11</v>
      </c>
      <c r="I1494" s="251">
        <v>1</v>
      </c>
      <c r="J1494" s="251" t="s">
        <v>829</v>
      </c>
      <c r="K1494" s="251" t="s">
        <v>920</v>
      </c>
      <c r="L1494" s="251" t="s">
        <v>8</v>
      </c>
      <c r="M1494" s="251" t="s">
        <v>861</v>
      </c>
      <c r="N1494" s="251" t="s">
        <v>826</v>
      </c>
      <c r="O1494" s="251" t="s">
        <v>826</v>
      </c>
      <c r="P1494" s="251" t="s">
        <v>826</v>
      </c>
      <c r="Q1494" s="251" t="s">
        <v>862</v>
      </c>
      <c r="R1494" s="251" t="s">
        <v>826</v>
      </c>
      <c r="S1494" s="251" t="s">
        <v>826</v>
      </c>
      <c r="T1494" s="251" t="s">
        <v>826</v>
      </c>
      <c r="U1494" s="251" t="str">
        <f>VLOOKUP(J1494,'RBSA 2016 Equipment Mappings'!$C:$D,2,FALSE)</f>
        <v>Zonal</v>
      </c>
    </row>
    <row r="1495" spans="3:21" x14ac:dyDescent="0.25">
      <c r="C1495" s="251" t="s">
        <v>2070</v>
      </c>
      <c r="D1495" s="251">
        <v>1995</v>
      </c>
      <c r="E1495" s="251" t="s">
        <v>859</v>
      </c>
      <c r="F1495" s="251" t="s">
        <v>808</v>
      </c>
      <c r="G1495" s="251">
        <v>2383.66</v>
      </c>
      <c r="H1495" s="251">
        <v>595.91499999999996</v>
      </c>
      <c r="I1495" s="251">
        <v>1</v>
      </c>
      <c r="J1495" s="251" t="s">
        <v>829</v>
      </c>
      <c r="K1495" s="251" t="s">
        <v>860</v>
      </c>
      <c r="L1495" s="251" t="s">
        <v>8</v>
      </c>
      <c r="M1495" s="251" t="s">
        <v>861</v>
      </c>
      <c r="N1495" s="251" t="s">
        <v>826</v>
      </c>
      <c r="O1495" s="251" t="s">
        <v>826</v>
      </c>
      <c r="P1495" s="251" t="s">
        <v>826</v>
      </c>
      <c r="Q1495" s="251" t="s">
        <v>862</v>
      </c>
      <c r="R1495" s="251" t="s">
        <v>826</v>
      </c>
      <c r="S1495" s="251" t="s">
        <v>826</v>
      </c>
      <c r="T1495" s="251" t="s">
        <v>826</v>
      </c>
      <c r="U1495" s="251" t="str">
        <f>VLOOKUP(J1495,'RBSA 2016 Equipment Mappings'!$C:$D,2,FALSE)</f>
        <v>Zonal</v>
      </c>
    </row>
    <row r="1496" spans="3:21" x14ac:dyDescent="0.25">
      <c r="C1496" s="251" t="s">
        <v>2070</v>
      </c>
      <c r="D1496" s="251">
        <v>1995</v>
      </c>
      <c r="E1496" s="251" t="s">
        <v>859</v>
      </c>
      <c r="F1496" s="251" t="s">
        <v>808</v>
      </c>
      <c r="G1496" s="251">
        <v>2383.66</v>
      </c>
      <c r="H1496" s="251">
        <v>595.91499999999996</v>
      </c>
      <c r="I1496" s="251">
        <v>1</v>
      </c>
      <c r="J1496" s="251" t="s">
        <v>829</v>
      </c>
      <c r="K1496" s="251" t="s">
        <v>876</v>
      </c>
      <c r="L1496" s="251" t="s">
        <v>8</v>
      </c>
      <c r="M1496" s="251" t="s">
        <v>861</v>
      </c>
      <c r="N1496" s="251" t="s">
        <v>826</v>
      </c>
      <c r="O1496" s="251" t="s">
        <v>826</v>
      </c>
      <c r="P1496" s="251" t="s">
        <v>826</v>
      </c>
      <c r="Q1496" s="251" t="s">
        <v>862</v>
      </c>
      <c r="R1496" s="251" t="s">
        <v>826</v>
      </c>
      <c r="S1496" s="251" t="s">
        <v>826</v>
      </c>
      <c r="T1496" s="251" t="s">
        <v>826</v>
      </c>
      <c r="U1496" s="251" t="str">
        <f>VLOOKUP(J1496,'RBSA 2016 Equipment Mappings'!$C:$D,2,FALSE)</f>
        <v>Zonal</v>
      </c>
    </row>
    <row r="1497" spans="3:21" x14ac:dyDescent="0.25">
      <c r="C1497" s="251" t="s">
        <v>2070</v>
      </c>
      <c r="D1497" s="251">
        <v>1995</v>
      </c>
      <c r="E1497" s="251" t="s">
        <v>859</v>
      </c>
      <c r="F1497" s="251" t="s">
        <v>808</v>
      </c>
      <c r="G1497" s="251">
        <v>2383.66</v>
      </c>
      <c r="H1497" s="251">
        <v>595.91499999999996</v>
      </c>
      <c r="I1497" s="251">
        <v>1</v>
      </c>
      <c r="J1497" s="251" t="s">
        <v>829</v>
      </c>
      <c r="K1497" s="251" t="s">
        <v>860</v>
      </c>
      <c r="L1497" s="251" t="s">
        <v>8</v>
      </c>
      <c r="M1497" s="251" t="s">
        <v>861</v>
      </c>
      <c r="N1497" s="251" t="s">
        <v>826</v>
      </c>
      <c r="O1497" s="251" t="s">
        <v>826</v>
      </c>
      <c r="P1497" s="251" t="s">
        <v>826</v>
      </c>
      <c r="Q1497" s="251" t="s">
        <v>862</v>
      </c>
      <c r="R1497" s="251" t="s">
        <v>826</v>
      </c>
      <c r="S1497" s="251" t="s">
        <v>826</v>
      </c>
      <c r="T1497" s="251" t="s">
        <v>826</v>
      </c>
      <c r="U1497" s="251" t="str">
        <f>VLOOKUP(J1497,'RBSA 2016 Equipment Mappings'!$C:$D,2,FALSE)</f>
        <v>Zonal</v>
      </c>
    </row>
    <row r="1498" spans="3:21" x14ac:dyDescent="0.25">
      <c r="C1498" s="251" t="s">
        <v>2070</v>
      </c>
      <c r="D1498" s="251">
        <v>1995</v>
      </c>
      <c r="E1498" s="251" t="s">
        <v>859</v>
      </c>
      <c r="F1498" s="251" t="s">
        <v>808</v>
      </c>
      <c r="G1498" s="251">
        <v>2383.66</v>
      </c>
      <c r="H1498" s="251">
        <v>595.91499999999996</v>
      </c>
      <c r="I1498" s="251">
        <v>1</v>
      </c>
      <c r="J1498" s="251" t="s">
        <v>829</v>
      </c>
      <c r="K1498" s="251" t="s">
        <v>860</v>
      </c>
      <c r="L1498" s="251" t="s">
        <v>8</v>
      </c>
      <c r="M1498" s="251" t="s">
        <v>861</v>
      </c>
      <c r="N1498" s="251" t="s">
        <v>826</v>
      </c>
      <c r="O1498" s="251" t="s">
        <v>826</v>
      </c>
      <c r="P1498" s="251" t="s">
        <v>826</v>
      </c>
      <c r="Q1498" s="251" t="s">
        <v>862</v>
      </c>
      <c r="R1498" s="251" t="s">
        <v>826</v>
      </c>
      <c r="S1498" s="251" t="s">
        <v>826</v>
      </c>
      <c r="T1498" s="251" t="s">
        <v>826</v>
      </c>
      <c r="U1498" s="251" t="str">
        <f>VLOOKUP(J1498,'RBSA 2016 Equipment Mappings'!$C:$D,2,FALSE)</f>
        <v>Zonal</v>
      </c>
    </row>
    <row r="1499" spans="3:21" x14ac:dyDescent="0.25">
      <c r="C1499" s="251" t="s">
        <v>2071</v>
      </c>
      <c r="D1499" s="251">
        <v>1991</v>
      </c>
      <c r="E1499" s="251" t="s">
        <v>859</v>
      </c>
      <c r="F1499" s="251" t="s">
        <v>808</v>
      </c>
      <c r="G1499" s="251">
        <v>2383.66</v>
      </c>
      <c r="H1499" s="251">
        <v>2383.66</v>
      </c>
      <c r="I1499" s="251">
        <v>1</v>
      </c>
      <c r="J1499" s="251" t="s">
        <v>829</v>
      </c>
      <c r="K1499" s="251" t="s">
        <v>860</v>
      </c>
      <c r="L1499" s="251" t="s">
        <v>8</v>
      </c>
      <c r="M1499" s="251" t="s">
        <v>861</v>
      </c>
      <c r="N1499" s="251" t="s">
        <v>826</v>
      </c>
      <c r="O1499" s="251" t="s">
        <v>826</v>
      </c>
      <c r="P1499" s="251" t="s">
        <v>826</v>
      </c>
      <c r="Q1499" s="251" t="s">
        <v>862</v>
      </c>
      <c r="R1499" s="251" t="s">
        <v>826</v>
      </c>
      <c r="S1499" s="251" t="s">
        <v>826</v>
      </c>
      <c r="T1499" s="251" t="s">
        <v>826</v>
      </c>
      <c r="U1499" s="251" t="str">
        <f>VLOOKUP(J1499,'RBSA 2016 Equipment Mappings'!$C:$D,2,FALSE)</f>
        <v>Zonal</v>
      </c>
    </row>
    <row r="1500" spans="3:21" x14ac:dyDescent="0.25">
      <c r="C1500" s="251" t="s">
        <v>2072</v>
      </c>
      <c r="D1500" s="251">
        <v>1978</v>
      </c>
      <c r="E1500" s="251" t="s">
        <v>859</v>
      </c>
      <c r="F1500" s="251" t="s">
        <v>808</v>
      </c>
      <c r="G1500" s="251">
        <v>2383.66</v>
      </c>
      <c r="H1500" s="251">
        <v>2383.66</v>
      </c>
      <c r="I1500" s="251">
        <v>1</v>
      </c>
      <c r="J1500" s="251" t="s">
        <v>835</v>
      </c>
      <c r="K1500" s="251" t="s">
        <v>826</v>
      </c>
      <c r="L1500" s="251" t="s">
        <v>8</v>
      </c>
      <c r="M1500" s="251" t="s">
        <v>862</v>
      </c>
      <c r="N1500" s="251" t="s">
        <v>826</v>
      </c>
      <c r="O1500" s="251" t="s">
        <v>826</v>
      </c>
      <c r="P1500" s="251" t="s">
        <v>826</v>
      </c>
      <c r="Q1500" s="251" t="s">
        <v>826</v>
      </c>
      <c r="R1500" s="251" t="s">
        <v>826</v>
      </c>
      <c r="S1500" s="251" t="s">
        <v>826</v>
      </c>
      <c r="T1500" s="251" t="s">
        <v>826</v>
      </c>
      <c r="U1500" s="251" t="str">
        <f>VLOOKUP(J1500,'RBSA 2016 Equipment Mappings'!$C:$D,2,FALSE)</f>
        <v>Zonal</v>
      </c>
    </row>
    <row r="1501" spans="3:21" x14ac:dyDescent="0.25">
      <c r="C1501" s="251" t="s">
        <v>2073</v>
      </c>
      <c r="D1501" s="251">
        <v>1979</v>
      </c>
      <c r="E1501" s="251" t="s">
        <v>859</v>
      </c>
      <c r="F1501" s="251" t="s">
        <v>808</v>
      </c>
      <c r="G1501" s="251">
        <v>2383.66</v>
      </c>
      <c r="H1501" s="251">
        <v>2383.66</v>
      </c>
      <c r="I1501" s="251">
        <v>1</v>
      </c>
      <c r="J1501" s="251" t="s">
        <v>829</v>
      </c>
      <c r="K1501" s="251" t="s">
        <v>860</v>
      </c>
      <c r="L1501" s="251" t="s">
        <v>8</v>
      </c>
      <c r="M1501" s="251" t="s">
        <v>861</v>
      </c>
      <c r="N1501" s="251" t="s">
        <v>826</v>
      </c>
      <c r="O1501" s="251" t="s">
        <v>826</v>
      </c>
      <c r="P1501" s="251" t="s">
        <v>826</v>
      </c>
      <c r="Q1501" s="251" t="s">
        <v>862</v>
      </c>
      <c r="R1501" s="251" t="s">
        <v>826</v>
      </c>
      <c r="S1501" s="251" t="s">
        <v>826</v>
      </c>
      <c r="T1501" s="251" t="s">
        <v>826</v>
      </c>
      <c r="U1501" s="251" t="str">
        <f>VLOOKUP(J1501,'RBSA 2016 Equipment Mappings'!$C:$D,2,FALSE)</f>
        <v>Zonal</v>
      </c>
    </row>
    <row r="1502" spans="3:21" x14ac:dyDescent="0.25">
      <c r="C1502" s="251" t="s">
        <v>2074</v>
      </c>
      <c r="D1502" s="251">
        <v>1950</v>
      </c>
      <c r="E1502" s="251" t="s">
        <v>859</v>
      </c>
      <c r="F1502" s="251" t="s">
        <v>99</v>
      </c>
      <c r="G1502" s="251">
        <v>12576.67</v>
      </c>
      <c r="H1502" s="251">
        <v>6288.335</v>
      </c>
      <c r="I1502" s="251">
        <v>1</v>
      </c>
      <c r="J1502" s="251" t="s">
        <v>835</v>
      </c>
      <c r="K1502" s="251" t="s">
        <v>826</v>
      </c>
      <c r="L1502" s="251" t="s">
        <v>8</v>
      </c>
      <c r="M1502" s="251" t="s">
        <v>861</v>
      </c>
      <c r="N1502" s="251" t="s">
        <v>826</v>
      </c>
      <c r="O1502" s="251" t="s">
        <v>826</v>
      </c>
      <c r="P1502" s="251" t="s">
        <v>826</v>
      </c>
      <c r="Q1502" s="251" t="s">
        <v>826</v>
      </c>
      <c r="R1502" s="251" t="s">
        <v>826</v>
      </c>
      <c r="S1502" s="251" t="s">
        <v>826</v>
      </c>
      <c r="T1502" s="251" t="s">
        <v>826</v>
      </c>
      <c r="U1502" s="251" t="str">
        <f>VLOOKUP(J1502,'RBSA 2016 Equipment Mappings'!$C:$D,2,FALSE)</f>
        <v>Zonal</v>
      </c>
    </row>
    <row r="1503" spans="3:21" x14ac:dyDescent="0.25">
      <c r="C1503" s="251" t="s">
        <v>2074</v>
      </c>
      <c r="D1503" s="251">
        <v>1950</v>
      </c>
      <c r="E1503" s="251" t="s">
        <v>859</v>
      </c>
      <c r="F1503" s="251" t="s">
        <v>99</v>
      </c>
      <c r="G1503" s="251">
        <v>12576.67</v>
      </c>
      <c r="H1503" s="251">
        <v>6288.335</v>
      </c>
      <c r="I1503" s="251">
        <v>1</v>
      </c>
      <c r="J1503" s="251" t="s">
        <v>835</v>
      </c>
      <c r="K1503" s="251" t="s">
        <v>826</v>
      </c>
      <c r="L1503" s="251" t="s">
        <v>8</v>
      </c>
      <c r="M1503" s="251" t="s">
        <v>861</v>
      </c>
      <c r="N1503" s="251" t="s">
        <v>826</v>
      </c>
      <c r="O1503" s="251" t="s">
        <v>826</v>
      </c>
      <c r="P1503" s="251" t="s">
        <v>826</v>
      </c>
      <c r="Q1503" s="251" t="s">
        <v>826</v>
      </c>
      <c r="R1503" s="251" t="s">
        <v>826</v>
      </c>
      <c r="S1503" s="251" t="s">
        <v>826</v>
      </c>
      <c r="T1503" s="251" t="s">
        <v>826</v>
      </c>
      <c r="U1503" s="251" t="str">
        <f>VLOOKUP(J1503,'RBSA 2016 Equipment Mappings'!$C:$D,2,FALSE)</f>
        <v>Zonal</v>
      </c>
    </row>
    <row r="1504" spans="3:21" x14ac:dyDescent="0.25">
      <c r="C1504" s="251" t="s">
        <v>2075</v>
      </c>
      <c r="D1504" s="251">
        <v>1976</v>
      </c>
      <c r="E1504" s="251" t="s">
        <v>859</v>
      </c>
      <c r="F1504" s="251" t="s">
        <v>808</v>
      </c>
      <c r="G1504" s="251">
        <v>2383.66</v>
      </c>
      <c r="H1504" s="251">
        <v>2383.66</v>
      </c>
      <c r="I1504" s="251">
        <v>1</v>
      </c>
      <c r="J1504" s="251" t="s">
        <v>835</v>
      </c>
      <c r="K1504" s="251" t="s">
        <v>826</v>
      </c>
      <c r="L1504" s="251" t="s">
        <v>8</v>
      </c>
      <c r="M1504" s="251" t="s">
        <v>861</v>
      </c>
      <c r="N1504" s="251" t="s">
        <v>826</v>
      </c>
      <c r="O1504" s="251" t="s">
        <v>826</v>
      </c>
      <c r="P1504" s="251" t="s">
        <v>826</v>
      </c>
      <c r="Q1504" s="251" t="s">
        <v>826</v>
      </c>
      <c r="R1504" s="251" t="s">
        <v>826</v>
      </c>
      <c r="S1504" s="251" t="s">
        <v>826</v>
      </c>
      <c r="T1504" s="251" t="s">
        <v>826</v>
      </c>
      <c r="U1504" s="251" t="str">
        <f>VLOOKUP(J1504,'RBSA 2016 Equipment Mappings'!$C:$D,2,FALSE)</f>
        <v>Zonal</v>
      </c>
    </row>
    <row r="1505" spans="3:21" x14ac:dyDescent="0.25">
      <c r="C1505" s="251" t="s">
        <v>2076</v>
      </c>
      <c r="D1505" s="251">
        <v>1970</v>
      </c>
      <c r="E1505" s="251" t="s">
        <v>859</v>
      </c>
      <c r="F1505" s="251" t="s">
        <v>808</v>
      </c>
      <c r="G1505" s="251">
        <v>2383.66</v>
      </c>
      <c r="H1505" s="251">
        <v>2383.66</v>
      </c>
      <c r="I1505" s="251">
        <v>1</v>
      </c>
      <c r="J1505" s="251" t="s">
        <v>677</v>
      </c>
      <c r="K1505" s="251" t="s">
        <v>826</v>
      </c>
      <c r="L1505" s="251" t="s">
        <v>8</v>
      </c>
      <c r="M1505" s="251" t="s">
        <v>861</v>
      </c>
      <c r="N1505" s="251" t="s">
        <v>826</v>
      </c>
      <c r="O1505" s="251" t="s">
        <v>826</v>
      </c>
      <c r="P1505" s="251" t="s">
        <v>826</v>
      </c>
      <c r="Q1505" s="251" t="s">
        <v>205</v>
      </c>
      <c r="R1505" s="251" t="s">
        <v>826</v>
      </c>
      <c r="S1505" s="251" t="s">
        <v>826</v>
      </c>
      <c r="T1505" s="251" t="s">
        <v>826</v>
      </c>
      <c r="U1505" s="251" t="str">
        <f>VLOOKUP(J1505,'RBSA 2016 Equipment Mappings'!$C:$D,2,FALSE)</f>
        <v>eFAF</v>
      </c>
    </row>
    <row r="1506" spans="3:21" x14ac:dyDescent="0.25">
      <c r="C1506" s="251" t="s">
        <v>2077</v>
      </c>
      <c r="D1506" s="251">
        <v>2002</v>
      </c>
      <c r="E1506" s="251" t="s">
        <v>859</v>
      </c>
      <c r="F1506" s="251" t="s">
        <v>99</v>
      </c>
      <c r="G1506" s="251">
        <v>12576.67</v>
      </c>
      <c r="H1506" s="251">
        <v>12576.67</v>
      </c>
      <c r="I1506" s="251">
        <v>1</v>
      </c>
      <c r="J1506" s="251" t="s">
        <v>678</v>
      </c>
      <c r="K1506" s="251" t="s">
        <v>826</v>
      </c>
      <c r="L1506" s="251" t="s">
        <v>865</v>
      </c>
      <c r="M1506" s="251" t="s">
        <v>861</v>
      </c>
      <c r="N1506" s="251">
        <v>40000</v>
      </c>
      <c r="O1506" s="251" t="s">
        <v>826</v>
      </c>
      <c r="P1506" s="251" t="s">
        <v>826</v>
      </c>
      <c r="Q1506" s="251" t="s">
        <v>205</v>
      </c>
      <c r="R1506" s="251">
        <v>2002</v>
      </c>
      <c r="S1506" s="251" t="s">
        <v>859</v>
      </c>
      <c r="T1506" s="251">
        <v>14</v>
      </c>
      <c r="U1506" s="251" t="str">
        <f>VLOOKUP(J1506,'RBSA 2016 Equipment Mappings'!$C:$D,2,FALSE)</f>
        <v>gFAF</v>
      </c>
    </row>
    <row r="1507" spans="3:21" x14ac:dyDescent="0.25">
      <c r="C1507" s="251" t="s">
        <v>2078</v>
      </c>
      <c r="D1507" s="251">
        <v>2003</v>
      </c>
      <c r="E1507" s="251" t="s">
        <v>859</v>
      </c>
      <c r="F1507" s="251" t="s">
        <v>808</v>
      </c>
      <c r="G1507" s="251">
        <v>2383.66</v>
      </c>
      <c r="H1507" s="251">
        <v>2383.66</v>
      </c>
      <c r="I1507" s="251">
        <v>1</v>
      </c>
      <c r="J1507" s="251" t="s">
        <v>829</v>
      </c>
      <c r="K1507" s="251" t="s">
        <v>876</v>
      </c>
      <c r="L1507" s="251" t="s">
        <v>8</v>
      </c>
      <c r="M1507" s="251" t="s">
        <v>861</v>
      </c>
      <c r="N1507" s="251" t="s">
        <v>826</v>
      </c>
      <c r="O1507" s="251" t="s">
        <v>826</v>
      </c>
      <c r="P1507" s="251" t="s">
        <v>826</v>
      </c>
      <c r="Q1507" s="251" t="s">
        <v>862</v>
      </c>
      <c r="R1507" s="251" t="s">
        <v>826</v>
      </c>
      <c r="S1507" s="251" t="s">
        <v>826</v>
      </c>
      <c r="T1507" s="251" t="s">
        <v>826</v>
      </c>
      <c r="U1507" s="251" t="str">
        <f>VLOOKUP(J1507,'RBSA 2016 Equipment Mappings'!$C:$D,2,FALSE)</f>
        <v>Zonal</v>
      </c>
    </row>
    <row r="1508" spans="3:21" x14ac:dyDescent="0.25">
      <c r="C1508" s="251" t="s">
        <v>2079</v>
      </c>
      <c r="D1508" s="251">
        <v>1980</v>
      </c>
      <c r="E1508" s="251" t="s">
        <v>859</v>
      </c>
      <c r="F1508" s="251" t="s">
        <v>808</v>
      </c>
      <c r="G1508" s="251">
        <v>2804.94</v>
      </c>
      <c r="H1508" s="251">
        <v>2804.94</v>
      </c>
      <c r="I1508" s="251">
        <v>1</v>
      </c>
      <c r="J1508" s="251" t="s">
        <v>835</v>
      </c>
      <c r="K1508" s="251" t="s">
        <v>826</v>
      </c>
      <c r="L1508" s="251" t="s">
        <v>8</v>
      </c>
      <c r="M1508" s="251" t="s">
        <v>861</v>
      </c>
      <c r="N1508" s="251" t="s">
        <v>826</v>
      </c>
      <c r="O1508" s="251" t="s">
        <v>826</v>
      </c>
      <c r="P1508" s="251" t="s">
        <v>826</v>
      </c>
      <c r="Q1508" s="251" t="s">
        <v>826</v>
      </c>
      <c r="R1508" s="251" t="s">
        <v>826</v>
      </c>
      <c r="S1508" s="251" t="s">
        <v>826</v>
      </c>
      <c r="T1508" s="251" t="s">
        <v>826</v>
      </c>
      <c r="U1508" s="251" t="str">
        <f>VLOOKUP(J1508,'RBSA 2016 Equipment Mappings'!$C:$D,2,FALSE)</f>
        <v>Zonal</v>
      </c>
    </row>
    <row r="1509" spans="3:21" x14ac:dyDescent="0.25">
      <c r="C1509" s="251" t="s">
        <v>2080</v>
      </c>
      <c r="D1509" s="251">
        <v>1980</v>
      </c>
      <c r="E1509" s="251" t="s">
        <v>859</v>
      </c>
      <c r="F1509" s="251" t="s">
        <v>808</v>
      </c>
      <c r="G1509" s="251">
        <v>2804.94</v>
      </c>
      <c r="H1509" s="251">
        <v>934.98</v>
      </c>
      <c r="I1509" s="251">
        <v>1</v>
      </c>
      <c r="J1509" s="251" t="s">
        <v>835</v>
      </c>
      <c r="K1509" s="251" t="s">
        <v>826</v>
      </c>
      <c r="L1509" s="251" t="s">
        <v>8</v>
      </c>
      <c r="M1509" s="251" t="s">
        <v>861</v>
      </c>
      <c r="N1509" s="251" t="s">
        <v>826</v>
      </c>
      <c r="O1509" s="251" t="s">
        <v>826</v>
      </c>
      <c r="P1509" s="251" t="s">
        <v>826</v>
      </c>
      <c r="Q1509" s="251" t="s">
        <v>826</v>
      </c>
      <c r="R1509" s="251" t="s">
        <v>826</v>
      </c>
      <c r="S1509" s="251" t="s">
        <v>826</v>
      </c>
      <c r="T1509" s="251" t="s">
        <v>826</v>
      </c>
      <c r="U1509" s="251" t="str">
        <f>VLOOKUP(J1509,'RBSA 2016 Equipment Mappings'!$C:$D,2,FALSE)</f>
        <v>Zonal</v>
      </c>
    </row>
    <row r="1510" spans="3:21" x14ac:dyDescent="0.25">
      <c r="C1510" s="251" t="s">
        <v>2080</v>
      </c>
      <c r="D1510" s="251">
        <v>1980</v>
      </c>
      <c r="E1510" s="251" t="s">
        <v>859</v>
      </c>
      <c r="F1510" s="251" t="s">
        <v>808</v>
      </c>
      <c r="G1510" s="251">
        <v>2804.94</v>
      </c>
      <c r="H1510" s="251">
        <v>934.98</v>
      </c>
      <c r="I1510" s="251">
        <v>1</v>
      </c>
      <c r="J1510" s="251" t="s">
        <v>835</v>
      </c>
      <c r="K1510" s="251" t="s">
        <v>826</v>
      </c>
      <c r="L1510" s="251" t="s">
        <v>8</v>
      </c>
      <c r="M1510" s="251" t="s">
        <v>861</v>
      </c>
      <c r="N1510" s="251" t="s">
        <v>826</v>
      </c>
      <c r="O1510" s="251" t="s">
        <v>826</v>
      </c>
      <c r="P1510" s="251" t="s">
        <v>826</v>
      </c>
      <c r="Q1510" s="251" t="s">
        <v>826</v>
      </c>
      <c r="R1510" s="251" t="s">
        <v>826</v>
      </c>
      <c r="S1510" s="251" t="s">
        <v>826</v>
      </c>
      <c r="T1510" s="251" t="s">
        <v>826</v>
      </c>
      <c r="U1510" s="251" t="str">
        <f>VLOOKUP(J1510,'RBSA 2016 Equipment Mappings'!$C:$D,2,FALSE)</f>
        <v>Zonal</v>
      </c>
    </row>
    <row r="1511" spans="3:21" x14ac:dyDescent="0.25">
      <c r="C1511" s="251" t="s">
        <v>2080</v>
      </c>
      <c r="D1511" s="251">
        <v>1980</v>
      </c>
      <c r="E1511" s="251" t="s">
        <v>859</v>
      </c>
      <c r="F1511" s="251" t="s">
        <v>808</v>
      </c>
      <c r="G1511" s="251">
        <v>2804.94</v>
      </c>
      <c r="H1511" s="251">
        <v>934.98</v>
      </c>
      <c r="I1511" s="251">
        <v>1</v>
      </c>
      <c r="J1511" s="251" t="s">
        <v>835</v>
      </c>
      <c r="K1511" s="251" t="s">
        <v>826</v>
      </c>
      <c r="L1511" s="251" t="s">
        <v>8</v>
      </c>
      <c r="M1511" s="251" t="s">
        <v>861</v>
      </c>
      <c r="N1511" s="251" t="s">
        <v>826</v>
      </c>
      <c r="O1511" s="251" t="s">
        <v>826</v>
      </c>
      <c r="P1511" s="251" t="s">
        <v>826</v>
      </c>
      <c r="Q1511" s="251" t="s">
        <v>826</v>
      </c>
      <c r="R1511" s="251" t="s">
        <v>826</v>
      </c>
      <c r="S1511" s="251" t="s">
        <v>826</v>
      </c>
      <c r="T1511" s="251" t="s">
        <v>826</v>
      </c>
      <c r="U1511" s="251" t="str">
        <f>VLOOKUP(J1511,'RBSA 2016 Equipment Mappings'!$C:$D,2,FALSE)</f>
        <v>Zonal</v>
      </c>
    </row>
    <row r="1512" spans="3:21" x14ac:dyDescent="0.25">
      <c r="C1512" s="251" t="s">
        <v>2081</v>
      </c>
      <c r="D1512" s="251">
        <v>1969</v>
      </c>
      <c r="E1512" s="251" t="s">
        <v>859</v>
      </c>
      <c r="F1512" s="251" t="s">
        <v>808</v>
      </c>
      <c r="G1512" s="251">
        <v>2804.94</v>
      </c>
      <c r="H1512" s="251">
        <v>934.98</v>
      </c>
      <c r="I1512" s="251">
        <v>1</v>
      </c>
      <c r="J1512" s="251" t="s">
        <v>835</v>
      </c>
      <c r="K1512" s="251" t="s">
        <v>826</v>
      </c>
      <c r="L1512" s="251" t="s">
        <v>8</v>
      </c>
      <c r="M1512" s="251" t="s">
        <v>866</v>
      </c>
      <c r="N1512" s="251" t="s">
        <v>826</v>
      </c>
      <c r="O1512" s="251" t="s">
        <v>826</v>
      </c>
      <c r="P1512" s="251" t="s">
        <v>826</v>
      </c>
      <c r="Q1512" s="251" t="s">
        <v>826</v>
      </c>
      <c r="R1512" s="251" t="s">
        <v>826</v>
      </c>
      <c r="S1512" s="251" t="s">
        <v>826</v>
      </c>
      <c r="T1512" s="251" t="s">
        <v>826</v>
      </c>
      <c r="U1512" s="251" t="str">
        <f>VLOOKUP(J1512,'RBSA 2016 Equipment Mappings'!$C:$D,2,FALSE)</f>
        <v>Zonal</v>
      </c>
    </row>
    <row r="1513" spans="3:21" x14ac:dyDescent="0.25">
      <c r="C1513" s="251" t="s">
        <v>2081</v>
      </c>
      <c r="D1513" s="251">
        <v>1969</v>
      </c>
      <c r="E1513" s="251" t="s">
        <v>859</v>
      </c>
      <c r="F1513" s="251" t="s">
        <v>808</v>
      </c>
      <c r="G1513" s="251">
        <v>2804.94</v>
      </c>
      <c r="H1513" s="251">
        <v>934.98</v>
      </c>
      <c r="I1513" s="251">
        <v>1</v>
      </c>
      <c r="J1513" s="251" t="s">
        <v>835</v>
      </c>
      <c r="K1513" s="251" t="s">
        <v>826</v>
      </c>
      <c r="L1513" s="251" t="s">
        <v>8</v>
      </c>
      <c r="M1513" s="251" t="s">
        <v>866</v>
      </c>
      <c r="N1513" s="251" t="s">
        <v>826</v>
      </c>
      <c r="O1513" s="251" t="s">
        <v>826</v>
      </c>
      <c r="P1513" s="251" t="s">
        <v>826</v>
      </c>
      <c r="Q1513" s="251" t="s">
        <v>826</v>
      </c>
      <c r="R1513" s="251" t="s">
        <v>826</v>
      </c>
      <c r="S1513" s="251" t="s">
        <v>826</v>
      </c>
      <c r="T1513" s="251" t="s">
        <v>826</v>
      </c>
      <c r="U1513" s="251" t="str">
        <f>VLOOKUP(J1513,'RBSA 2016 Equipment Mappings'!$C:$D,2,FALSE)</f>
        <v>Zonal</v>
      </c>
    </row>
    <row r="1514" spans="3:21" x14ac:dyDescent="0.25">
      <c r="C1514" s="251" t="s">
        <v>2081</v>
      </c>
      <c r="D1514" s="251">
        <v>1969</v>
      </c>
      <c r="E1514" s="251" t="s">
        <v>859</v>
      </c>
      <c r="F1514" s="251" t="s">
        <v>808</v>
      </c>
      <c r="G1514" s="251">
        <v>2804.94</v>
      </c>
      <c r="H1514" s="251">
        <v>934.98</v>
      </c>
      <c r="I1514" s="251">
        <v>1</v>
      </c>
      <c r="J1514" s="251" t="s">
        <v>835</v>
      </c>
      <c r="K1514" s="251" t="s">
        <v>826</v>
      </c>
      <c r="L1514" s="251" t="s">
        <v>8</v>
      </c>
      <c r="M1514" s="251" t="s">
        <v>866</v>
      </c>
      <c r="N1514" s="251" t="s">
        <v>826</v>
      </c>
      <c r="O1514" s="251" t="s">
        <v>826</v>
      </c>
      <c r="P1514" s="251" t="s">
        <v>826</v>
      </c>
      <c r="Q1514" s="251" t="s">
        <v>826</v>
      </c>
      <c r="R1514" s="251" t="s">
        <v>826</v>
      </c>
      <c r="S1514" s="251" t="s">
        <v>826</v>
      </c>
      <c r="T1514" s="251" t="s">
        <v>826</v>
      </c>
      <c r="U1514" s="251" t="str">
        <f>VLOOKUP(J1514,'RBSA 2016 Equipment Mappings'!$C:$D,2,FALSE)</f>
        <v>Zonal</v>
      </c>
    </row>
    <row r="1515" spans="3:21" x14ac:dyDescent="0.25">
      <c r="C1515" s="251" t="s">
        <v>2082</v>
      </c>
      <c r="D1515" s="251">
        <v>1970</v>
      </c>
      <c r="E1515" s="251" t="s">
        <v>859</v>
      </c>
      <c r="F1515" s="251" t="s">
        <v>808</v>
      </c>
      <c r="G1515" s="251">
        <v>2804.94</v>
      </c>
      <c r="H1515" s="251">
        <v>934.98</v>
      </c>
      <c r="I1515" s="251">
        <v>1</v>
      </c>
      <c r="J1515" s="251" t="s">
        <v>835</v>
      </c>
      <c r="K1515" s="251" t="s">
        <v>826</v>
      </c>
      <c r="L1515" s="251" t="s">
        <v>8</v>
      </c>
      <c r="M1515" s="251" t="s">
        <v>892</v>
      </c>
      <c r="N1515" s="251" t="s">
        <v>826</v>
      </c>
      <c r="O1515" s="251" t="s">
        <v>826</v>
      </c>
      <c r="P1515" s="251" t="s">
        <v>826</v>
      </c>
      <c r="Q1515" s="251" t="s">
        <v>826</v>
      </c>
      <c r="R1515" s="251" t="s">
        <v>826</v>
      </c>
      <c r="S1515" s="251" t="s">
        <v>826</v>
      </c>
      <c r="T1515" s="251" t="s">
        <v>826</v>
      </c>
      <c r="U1515" s="251" t="str">
        <f>VLOOKUP(J1515,'RBSA 2016 Equipment Mappings'!$C:$D,2,FALSE)</f>
        <v>Zonal</v>
      </c>
    </row>
    <row r="1516" spans="3:21" x14ac:dyDescent="0.25">
      <c r="C1516" s="251" t="s">
        <v>2082</v>
      </c>
      <c r="D1516" s="251">
        <v>1970</v>
      </c>
      <c r="E1516" s="251" t="s">
        <v>859</v>
      </c>
      <c r="F1516" s="251" t="s">
        <v>808</v>
      </c>
      <c r="G1516" s="251">
        <v>2804.94</v>
      </c>
      <c r="H1516" s="251">
        <v>934.98</v>
      </c>
      <c r="I1516" s="251">
        <v>1</v>
      </c>
      <c r="J1516" s="251" t="s">
        <v>835</v>
      </c>
      <c r="K1516" s="251" t="s">
        <v>826</v>
      </c>
      <c r="L1516" s="251" t="s">
        <v>8</v>
      </c>
      <c r="M1516" s="251" t="s">
        <v>861</v>
      </c>
      <c r="N1516" s="251" t="s">
        <v>826</v>
      </c>
      <c r="O1516" s="251" t="s">
        <v>826</v>
      </c>
      <c r="P1516" s="251" t="s">
        <v>826</v>
      </c>
      <c r="Q1516" s="251" t="s">
        <v>826</v>
      </c>
      <c r="R1516" s="251" t="s">
        <v>826</v>
      </c>
      <c r="S1516" s="251" t="s">
        <v>826</v>
      </c>
      <c r="T1516" s="251" t="s">
        <v>826</v>
      </c>
      <c r="U1516" s="251" t="str">
        <f>VLOOKUP(J1516,'RBSA 2016 Equipment Mappings'!$C:$D,2,FALSE)</f>
        <v>Zonal</v>
      </c>
    </row>
    <row r="1517" spans="3:21" x14ac:dyDescent="0.25">
      <c r="C1517" s="251" t="s">
        <v>2082</v>
      </c>
      <c r="D1517" s="251">
        <v>1970</v>
      </c>
      <c r="E1517" s="251" t="s">
        <v>859</v>
      </c>
      <c r="F1517" s="251" t="s">
        <v>808</v>
      </c>
      <c r="G1517" s="251">
        <v>2804.94</v>
      </c>
      <c r="H1517" s="251">
        <v>934.98</v>
      </c>
      <c r="I1517" s="251">
        <v>1</v>
      </c>
      <c r="J1517" s="251" t="s">
        <v>835</v>
      </c>
      <c r="K1517" s="251" t="s">
        <v>826</v>
      </c>
      <c r="L1517" s="251" t="s">
        <v>8</v>
      </c>
      <c r="M1517" s="251" t="s">
        <v>861</v>
      </c>
      <c r="N1517" s="251" t="s">
        <v>826</v>
      </c>
      <c r="O1517" s="251" t="s">
        <v>826</v>
      </c>
      <c r="P1517" s="251" t="s">
        <v>826</v>
      </c>
      <c r="Q1517" s="251" t="s">
        <v>826</v>
      </c>
      <c r="R1517" s="251" t="s">
        <v>826</v>
      </c>
      <c r="S1517" s="251" t="s">
        <v>826</v>
      </c>
      <c r="T1517" s="251" t="s">
        <v>826</v>
      </c>
      <c r="U1517" s="251" t="str">
        <f>VLOOKUP(J1517,'RBSA 2016 Equipment Mappings'!$C:$D,2,FALSE)</f>
        <v>Zonal</v>
      </c>
    </row>
    <row r="1518" spans="3:21" x14ac:dyDescent="0.25">
      <c r="C1518" s="251" t="s">
        <v>2083</v>
      </c>
      <c r="D1518" s="251">
        <v>1964</v>
      </c>
      <c r="E1518" s="251" t="s">
        <v>859</v>
      </c>
      <c r="F1518" s="251" t="s">
        <v>808</v>
      </c>
      <c r="G1518" s="251">
        <v>2383.66</v>
      </c>
      <c r="H1518" s="251">
        <v>2383.66</v>
      </c>
      <c r="I1518" s="251">
        <v>1</v>
      </c>
      <c r="J1518" s="251" t="s">
        <v>835</v>
      </c>
      <c r="K1518" s="251" t="s">
        <v>826</v>
      </c>
      <c r="L1518" s="251" t="s">
        <v>8</v>
      </c>
      <c r="M1518" s="251" t="s">
        <v>861</v>
      </c>
      <c r="N1518" s="251" t="s">
        <v>826</v>
      </c>
      <c r="O1518" s="251" t="s">
        <v>826</v>
      </c>
      <c r="P1518" s="251" t="s">
        <v>826</v>
      </c>
      <c r="Q1518" s="251" t="s">
        <v>826</v>
      </c>
      <c r="R1518" s="251" t="s">
        <v>826</v>
      </c>
      <c r="S1518" s="251" t="s">
        <v>826</v>
      </c>
      <c r="T1518" s="251" t="s">
        <v>826</v>
      </c>
      <c r="U1518" s="251" t="str">
        <f>VLOOKUP(J1518,'RBSA 2016 Equipment Mappings'!$C:$D,2,FALSE)</f>
        <v>Zonal</v>
      </c>
    </row>
    <row r="1519" spans="3:21" x14ac:dyDescent="0.25">
      <c r="C1519" s="251" t="s">
        <v>2084</v>
      </c>
      <c r="D1519" s="251" t="s">
        <v>826</v>
      </c>
      <c r="E1519" s="251" t="s">
        <v>826</v>
      </c>
      <c r="F1519" s="251" t="s">
        <v>808</v>
      </c>
      <c r="G1519" s="251">
        <v>2804.94</v>
      </c>
      <c r="H1519" s="251">
        <v>1402.47</v>
      </c>
      <c r="I1519" s="251">
        <v>1</v>
      </c>
      <c r="J1519" s="251" t="s">
        <v>829</v>
      </c>
      <c r="K1519" s="251" t="s">
        <v>920</v>
      </c>
      <c r="L1519" s="251" t="s">
        <v>8</v>
      </c>
      <c r="M1519" s="251" t="s">
        <v>861</v>
      </c>
      <c r="N1519" s="251" t="s">
        <v>826</v>
      </c>
      <c r="O1519" s="251" t="s">
        <v>826</v>
      </c>
      <c r="P1519" s="251" t="s">
        <v>826</v>
      </c>
      <c r="Q1519" s="251" t="s">
        <v>862</v>
      </c>
      <c r="R1519" s="251" t="s">
        <v>826</v>
      </c>
      <c r="S1519" s="251" t="s">
        <v>826</v>
      </c>
      <c r="T1519" s="251" t="s">
        <v>826</v>
      </c>
      <c r="U1519" s="251" t="str">
        <f>VLOOKUP(J1519,'RBSA 2016 Equipment Mappings'!$C:$D,2,FALSE)</f>
        <v>Zonal</v>
      </c>
    </row>
    <row r="1520" spans="3:21" x14ac:dyDescent="0.25">
      <c r="C1520" s="251" t="s">
        <v>2084</v>
      </c>
      <c r="D1520" s="251" t="s">
        <v>826</v>
      </c>
      <c r="E1520" s="251" t="s">
        <v>826</v>
      </c>
      <c r="F1520" s="251" t="s">
        <v>808</v>
      </c>
      <c r="G1520" s="251">
        <v>2804.94</v>
      </c>
      <c r="H1520" s="251">
        <v>1402.47</v>
      </c>
      <c r="I1520" s="251">
        <v>1</v>
      </c>
      <c r="J1520" s="251" t="s">
        <v>829</v>
      </c>
      <c r="K1520" s="251" t="s">
        <v>876</v>
      </c>
      <c r="L1520" s="251" t="s">
        <v>8</v>
      </c>
      <c r="M1520" s="251" t="s">
        <v>892</v>
      </c>
      <c r="N1520" s="251" t="s">
        <v>826</v>
      </c>
      <c r="O1520" s="251" t="s">
        <v>826</v>
      </c>
      <c r="P1520" s="251" t="s">
        <v>826</v>
      </c>
      <c r="Q1520" s="251" t="s">
        <v>862</v>
      </c>
      <c r="R1520" s="251" t="s">
        <v>826</v>
      </c>
      <c r="S1520" s="251" t="s">
        <v>826</v>
      </c>
      <c r="T1520" s="251" t="s">
        <v>826</v>
      </c>
      <c r="U1520" s="251" t="str">
        <f>VLOOKUP(J1520,'RBSA 2016 Equipment Mappings'!$C:$D,2,FALSE)</f>
        <v>Zonal</v>
      </c>
    </row>
    <row r="1521" spans="3:21" x14ac:dyDescent="0.25">
      <c r="C1521" s="251" t="s">
        <v>2085</v>
      </c>
      <c r="D1521" s="251" t="s">
        <v>826</v>
      </c>
      <c r="E1521" s="251" t="s">
        <v>826</v>
      </c>
      <c r="F1521" s="251" t="s">
        <v>808</v>
      </c>
      <c r="G1521" s="251">
        <v>2804.94</v>
      </c>
      <c r="H1521" s="251">
        <v>1402.47</v>
      </c>
      <c r="I1521" s="251">
        <v>1</v>
      </c>
      <c r="J1521" s="251" t="s">
        <v>835</v>
      </c>
      <c r="K1521" s="251" t="s">
        <v>826</v>
      </c>
      <c r="L1521" s="251" t="s">
        <v>8</v>
      </c>
      <c r="M1521" s="251" t="s">
        <v>861</v>
      </c>
      <c r="N1521" s="251" t="s">
        <v>826</v>
      </c>
      <c r="O1521" s="251" t="s">
        <v>826</v>
      </c>
      <c r="P1521" s="251" t="s">
        <v>826</v>
      </c>
      <c r="Q1521" s="251" t="s">
        <v>826</v>
      </c>
      <c r="R1521" s="251" t="s">
        <v>826</v>
      </c>
      <c r="S1521" s="251" t="s">
        <v>826</v>
      </c>
      <c r="T1521" s="251" t="s">
        <v>826</v>
      </c>
      <c r="U1521" s="251" t="str">
        <f>VLOOKUP(J1521,'RBSA 2016 Equipment Mappings'!$C:$D,2,FALSE)</f>
        <v>Zonal</v>
      </c>
    </row>
    <row r="1522" spans="3:21" x14ac:dyDescent="0.25">
      <c r="C1522" s="251" t="s">
        <v>2085</v>
      </c>
      <c r="D1522" s="251" t="s">
        <v>826</v>
      </c>
      <c r="E1522" s="251" t="s">
        <v>826</v>
      </c>
      <c r="F1522" s="251" t="s">
        <v>808</v>
      </c>
      <c r="G1522" s="251">
        <v>2804.94</v>
      </c>
      <c r="H1522" s="251">
        <v>1402.47</v>
      </c>
      <c r="I1522" s="251">
        <v>1</v>
      </c>
      <c r="J1522" s="251" t="s">
        <v>835</v>
      </c>
      <c r="K1522" s="251" t="s">
        <v>826</v>
      </c>
      <c r="L1522" s="251" t="s">
        <v>8</v>
      </c>
      <c r="M1522" s="251" t="s">
        <v>861</v>
      </c>
      <c r="N1522" s="251" t="s">
        <v>826</v>
      </c>
      <c r="O1522" s="251" t="s">
        <v>826</v>
      </c>
      <c r="P1522" s="251" t="s">
        <v>826</v>
      </c>
      <c r="Q1522" s="251" t="s">
        <v>826</v>
      </c>
      <c r="R1522" s="251" t="s">
        <v>826</v>
      </c>
      <c r="S1522" s="251" t="s">
        <v>826</v>
      </c>
      <c r="T1522" s="251" t="s">
        <v>826</v>
      </c>
      <c r="U1522" s="251" t="str">
        <f>VLOOKUP(J1522,'RBSA 2016 Equipment Mappings'!$C:$D,2,FALSE)</f>
        <v>Zonal</v>
      </c>
    </row>
    <row r="1523" spans="3:21" x14ac:dyDescent="0.25">
      <c r="C1523" s="251" t="s">
        <v>2086</v>
      </c>
      <c r="D1523" s="251">
        <v>1990</v>
      </c>
      <c r="E1523" s="251" t="s">
        <v>859</v>
      </c>
      <c r="F1523" s="251" t="s">
        <v>808</v>
      </c>
      <c r="G1523" s="251">
        <v>2804.94</v>
      </c>
      <c r="H1523" s="251">
        <v>2804.94</v>
      </c>
      <c r="I1523" s="251">
        <v>1</v>
      </c>
      <c r="J1523" s="251" t="s">
        <v>829</v>
      </c>
      <c r="K1523" s="251" t="s">
        <v>860</v>
      </c>
      <c r="L1523" s="251" t="s">
        <v>8</v>
      </c>
      <c r="M1523" s="251" t="s">
        <v>861</v>
      </c>
      <c r="N1523" s="251" t="s">
        <v>826</v>
      </c>
      <c r="O1523" s="251" t="s">
        <v>826</v>
      </c>
      <c r="P1523" s="251" t="s">
        <v>826</v>
      </c>
      <c r="Q1523" s="251" t="s">
        <v>862</v>
      </c>
      <c r="R1523" s="251" t="s">
        <v>826</v>
      </c>
      <c r="S1523" s="251" t="s">
        <v>826</v>
      </c>
      <c r="T1523" s="251" t="s">
        <v>826</v>
      </c>
      <c r="U1523" s="251" t="str">
        <f>VLOOKUP(J1523,'RBSA 2016 Equipment Mappings'!$C:$D,2,FALSE)</f>
        <v>Zonal</v>
      </c>
    </row>
    <row r="1524" spans="3:21" x14ac:dyDescent="0.25">
      <c r="C1524" s="251" t="s">
        <v>2087</v>
      </c>
      <c r="D1524" s="251">
        <v>1972</v>
      </c>
      <c r="E1524" s="251" t="s">
        <v>859</v>
      </c>
      <c r="F1524" s="251" t="s">
        <v>808</v>
      </c>
      <c r="G1524" s="251">
        <v>2383.66</v>
      </c>
      <c r="H1524" s="251">
        <v>1191.83</v>
      </c>
      <c r="I1524" s="251">
        <v>1</v>
      </c>
      <c r="J1524" s="251" t="s">
        <v>835</v>
      </c>
      <c r="K1524" s="251" t="s">
        <v>826</v>
      </c>
      <c r="L1524" s="251" t="s">
        <v>8</v>
      </c>
      <c r="M1524" s="251" t="s">
        <v>861</v>
      </c>
      <c r="N1524" s="251" t="s">
        <v>826</v>
      </c>
      <c r="O1524" s="251" t="s">
        <v>826</v>
      </c>
      <c r="P1524" s="251" t="s">
        <v>826</v>
      </c>
      <c r="Q1524" s="251" t="s">
        <v>826</v>
      </c>
      <c r="R1524" s="251" t="s">
        <v>826</v>
      </c>
      <c r="S1524" s="251" t="s">
        <v>826</v>
      </c>
      <c r="T1524" s="251" t="s">
        <v>826</v>
      </c>
      <c r="U1524" s="251" t="str">
        <f>VLOOKUP(J1524,'RBSA 2016 Equipment Mappings'!$C:$D,2,FALSE)</f>
        <v>Zonal</v>
      </c>
    </row>
    <row r="1525" spans="3:21" x14ac:dyDescent="0.25">
      <c r="C1525" s="251" t="s">
        <v>2087</v>
      </c>
      <c r="D1525" s="251">
        <v>1972</v>
      </c>
      <c r="E1525" s="251" t="s">
        <v>859</v>
      </c>
      <c r="F1525" s="251" t="s">
        <v>808</v>
      </c>
      <c r="G1525" s="251">
        <v>2383.66</v>
      </c>
      <c r="H1525" s="251">
        <v>1191.83</v>
      </c>
      <c r="I1525" s="251">
        <v>1</v>
      </c>
      <c r="J1525" s="251" t="s">
        <v>835</v>
      </c>
      <c r="K1525" s="251" t="s">
        <v>826</v>
      </c>
      <c r="L1525" s="251" t="s">
        <v>8</v>
      </c>
      <c r="M1525" s="251" t="s">
        <v>861</v>
      </c>
      <c r="N1525" s="251" t="s">
        <v>826</v>
      </c>
      <c r="O1525" s="251" t="s">
        <v>826</v>
      </c>
      <c r="P1525" s="251" t="s">
        <v>826</v>
      </c>
      <c r="Q1525" s="251" t="s">
        <v>826</v>
      </c>
      <c r="R1525" s="251" t="s">
        <v>826</v>
      </c>
      <c r="S1525" s="251" t="s">
        <v>826</v>
      </c>
      <c r="T1525" s="251" t="s">
        <v>826</v>
      </c>
      <c r="U1525" s="251" t="str">
        <f>VLOOKUP(J1525,'RBSA 2016 Equipment Mappings'!$C:$D,2,FALSE)</f>
        <v>Zonal</v>
      </c>
    </row>
    <row r="1526" spans="3:21" x14ac:dyDescent="0.25">
      <c r="C1526" s="251" t="s">
        <v>2088</v>
      </c>
      <c r="D1526" s="251">
        <v>1975</v>
      </c>
      <c r="E1526" s="251" t="s">
        <v>859</v>
      </c>
      <c r="F1526" s="251" t="s">
        <v>808</v>
      </c>
      <c r="G1526" s="251">
        <v>2383.66</v>
      </c>
      <c r="H1526" s="251">
        <v>2383.66</v>
      </c>
      <c r="I1526" s="251">
        <v>1</v>
      </c>
      <c r="J1526" s="251" t="s">
        <v>829</v>
      </c>
      <c r="K1526" s="251" t="s">
        <v>920</v>
      </c>
      <c r="L1526" s="251" t="s">
        <v>8</v>
      </c>
      <c r="M1526" s="251" t="s">
        <v>861</v>
      </c>
      <c r="N1526" s="251" t="s">
        <v>826</v>
      </c>
      <c r="O1526" s="251" t="s">
        <v>826</v>
      </c>
      <c r="P1526" s="251" t="s">
        <v>826</v>
      </c>
      <c r="Q1526" s="251" t="s">
        <v>862</v>
      </c>
      <c r="R1526" s="251" t="s">
        <v>826</v>
      </c>
      <c r="S1526" s="251" t="s">
        <v>826</v>
      </c>
      <c r="T1526" s="251" t="s">
        <v>826</v>
      </c>
      <c r="U1526" s="251" t="str">
        <f>VLOOKUP(J1526,'RBSA 2016 Equipment Mappings'!$C:$D,2,FALSE)</f>
        <v>Zonal</v>
      </c>
    </row>
    <row r="1527" spans="3:21" x14ac:dyDescent="0.25">
      <c r="C1527" s="251" t="s">
        <v>2089</v>
      </c>
      <c r="D1527" s="251">
        <v>1950</v>
      </c>
      <c r="E1527" s="251" t="s">
        <v>859</v>
      </c>
      <c r="F1527" s="251" t="s">
        <v>99</v>
      </c>
      <c r="G1527" s="251">
        <v>3801.52</v>
      </c>
      <c r="H1527" s="251">
        <v>3801.52</v>
      </c>
      <c r="I1527" s="251">
        <v>1</v>
      </c>
      <c r="J1527" s="251" t="s">
        <v>678</v>
      </c>
      <c r="K1527" s="251" t="s">
        <v>826</v>
      </c>
      <c r="L1527" s="251" t="s">
        <v>1021</v>
      </c>
      <c r="M1527" s="251" t="s">
        <v>866</v>
      </c>
      <c r="N1527" s="251" t="s">
        <v>826</v>
      </c>
      <c r="O1527" s="251" t="s">
        <v>826</v>
      </c>
      <c r="P1527" s="251" t="s">
        <v>826</v>
      </c>
      <c r="Q1527" s="251" t="s">
        <v>205</v>
      </c>
      <c r="R1527" s="251" t="s">
        <v>826</v>
      </c>
      <c r="S1527" s="251" t="s">
        <v>826</v>
      </c>
      <c r="T1527" s="251" t="s">
        <v>826</v>
      </c>
      <c r="U1527" s="251" t="str">
        <f>VLOOKUP(J1527,'RBSA 2016 Equipment Mappings'!$C:$D,2,FALSE)</f>
        <v>gFAF</v>
      </c>
    </row>
    <row r="1528" spans="3:21" x14ac:dyDescent="0.25">
      <c r="C1528" s="251" t="s">
        <v>2090</v>
      </c>
      <c r="D1528" s="251">
        <v>2005</v>
      </c>
      <c r="E1528" s="251" t="s">
        <v>859</v>
      </c>
      <c r="F1528" s="251" t="s">
        <v>99</v>
      </c>
      <c r="G1528" s="251">
        <v>12576.67</v>
      </c>
      <c r="H1528" s="251">
        <v>12576.67</v>
      </c>
      <c r="I1528" s="251">
        <v>1</v>
      </c>
      <c r="J1528" s="251" t="s">
        <v>678</v>
      </c>
      <c r="K1528" s="251" t="s">
        <v>826</v>
      </c>
      <c r="L1528" s="251" t="s">
        <v>865</v>
      </c>
      <c r="M1528" s="251" t="s">
        <v>866</v>
      </c>
      <c r="N1528" s="251">
        <v>88000</v>
      </c>
      <c r="O1528" s="251" t="s">
        <v>826</v>
      </c>
      <c r="P1528" s="251" t="s">
        <v>826</v>
      </c>
      <c r="Q1528" s="251" t="s">
        <v>205</v>
      </c>
      <c r="R1528" s="251">
        <v>2015</v>
      </c>
      <c r="S1528" s="251" t="s">
        <v>867</v>
      </c>
      <c r="T1528" s="251">
        <v>1</v>
      </c>
      <c r="U1528" s="251" t="str">
        <f>VLOOKUP(J1528,'RBSA 2016 Equipment Mappings'!$C:$D,2,FALSE)</f>
        <v>gFAF</v>
      </c>
    </row>
    <row r="1529" spans="3:21" x14ac:dyDescent="0.25">
      <c r="C1529" s="251" t="s">
        <v>2091</v>
      </c>
      <c r="D1529" s="251">
        <v>1977</v>
      </c>
      <c r="E1529" s="251" t="s">
        <v>859</v>
      </c>
      <c r="F1529" s="251" t="s">
        <v>99</v>
      </c>
      <c r="G1529" s="251">
        <v>12576.67</v>
      </c>
      <c r="H1529" s="251">
        <v>12576.67</v>
      </c>
      <c r="I1529" s="251">
        <v>1</v>
      </c>
      <c r="J1529" s="251" t="s">
        <v>832</v>
      </c>
      <c r="K1529" s="251" t="s">
        <v>826</v>
      </c>
      <c r="L1529" s="251" t="s">
        <v>8</v>
      </c>
      <c r="M1529" s="251" t="s">
        <v>866</v>
      </c>
      <c r="N1529" s="251" t="s">
        <v>826</v>
      </c>
      <c r="O1529" s="251" t="s">
        <v>826</v>
      </c>
      <c r="P1529" s="251" t="s">
        <v>826</v>
      </c>
      <c r="Q1529" s="251" t="s">
        <v>874</v>
      </c>
      <c r="R1529" s="251">
        <v>2013</v>
      </c>
      <c r="S1529" s="251" t="s">
        <v>867</v>
      </c>
      <c r="T1529" s="251">
        <v>3</v>
      </c>
      <c r="U1529" s="251" t="str">
        <f>VLOOKUP(J1529,'RBSA 2016 Equipment Mappings'!$C:$D,2,FALSE)</f>
        <v>DHP</v>
      </c>
    </row>
    <row r="1530" spans="3:21" x14ac:dyDescent="0.25">
      <c r="C1530" s="251" t="s">
        <v>2092</v>
      </c>
      <c r="D1530" s="251">
        <v>1956</v>
      </c>
      <c r="E1530" s="251" t="s">
        <v>859</v>
      </c>
      <c r="F1530" s="251" t="s">
        <v>99</v>
      </c>
      <c r="G1530" s="251">
        <v>10259.39</v>
      </c>
      <c r="H1530" s="251">
        <v>10259.39</v>
      </c>
      <c r="I1530" s="251">
        <v>1</v>
      </c>
      <c r="J1530" s="251" t="s">
        <v>678</v>
      </c>
      <c r="K1530" s="251" t="s">
        <v>826</v>
      </c>
      <c r="L1530" s="251" t="s">
        <v>865</v>
      </c>
      <c r="M1530" s="251" t="s">
        <v>866</v>
      </c>
      <c r="N1530" s="251" t="s">
        <v>826</v>
      </c>
      <c r="O1530" s="251" t="s">
        <v>826</v>
      </c>
      <c r="P1530" s="251" t="s">
        <v>826</v>
      </c>
      <c r="Q1530" s="251" t="s">
        <v>205</v>
      </c>
      <c r="R1530" s="251">
        <v>2010</v>
      </c>
      <c r="S1530" s="251" t="s">
        <v>859</v>
      </c>
      <c r="T1530" s="251">
        <v>6</v>
      </c>
      <c r="U1530" s="251" t="str">
        <f>VLOOKUP(J1530,'RBSA 2016 Equipment Mappings'!$C:$D,2,FALSE)</f>
        <v>gFAF</v>
      </c>
    </row>
    <row r="1531" spans="3:21" x14ac:dyDescent="0.25">
      <c r="C1531" s="251" t="s">
        <v>2093</v>
      </c>
      <c r="D1531" s="251">
        <v>1964</v>
      </c>
      <c r="E1531" s="251" t="s">
        <v>859</v>
      </c>
      <c r="F1531" s="251" t="s">
        <v>99</v>
      </c>
      <c r="G1531" s="251">
        <v>12576.67</v>
      </c>
      <c r="H1531" s="251">
        <v>12576.67</v>
      </c>
      <c r="I1531" s="251">
        <v>1</v>
      </c>
      <c r="J1531" s="251" t="s">
        <v>678</v>
      </c>
      <c r="K1531" s="251" t="s">
        <v>826</v>
      </c>
      <c r="L1531" s="251" t="s">
        <v>865</v>
      </c>
      <c r="M1531" s="251" t="s">
        <v>866</v>
      </c>
      <c r="N1531" s="251">
        <v>80000</v>
      </c>
      <c r="O1531" s="251" t="s">
        <v>826</v>
      </c>
      <c r="P1531" s="251" t="s">
        <v>826</v>
      </c>
      <c r="Q1531" s="251" t="s">
        <v>205</v>
      </c>
      <c r="R1531" s="251">
        <v>2009</v>
      </c>
      <c r="S1531" s="251" t="s">
        <v>859</v>
      </c>
      <c r="T1531" s="251">
        <v>7</v>
      </c>
      <c r="U1531" s="251" t="str">
        <f>VLOOKUP(J1531,'RBSA 2016 Equipment Mappings'!$C:$D,2,FALSE)</f>
        <v>gFAF</v>
      </c>
    </row>
    <row r="1532" spans="3:21" x14ac:dyDescent="0.25">
      <c r="C1532" s="251" t="s">
        <v>2094</v>
      </c>
      <c r="D1532" s="251">
        <v>2000</v>
      </c>
      <c r="E1532" s="251" t="s">
        <v>859</v>
      </c>
      <c r="F1532" s="251" t="s">
        <v>99</v>
      </c>
      <c r="G1532" s="251">
        <v>10259.39</v>
      </c>
      <c r="H1532" s="251">
        <v>10259.39</v>
      </c>
      <c r="I1532" s="251">
        <v>1</v>
      </c>
      <c r="J1532" s="251" t="s">
        <v>831</v>
      </c>
      <c r="K1532" s="251" t="s">
        <v>826</v>
      </c>
      <c r="L1532" s="251" t="s">
        <v>8</v>
      </c>
      <c r="M1532" s="251" t="s">
        <v>886</v>
      </c>
      <c r="N1532" s="251" t="s">
        <v>826</v>
      </c>
      <c r="O1532" s="251">
        <v>8</v>
      </c>
      <c r="P1532" s="251" t="s">
        <v>890</v>
      </c>
      <c r="Q1532" s="251" t="s">
        <v>874</v>
      </c>
      <c r="R1532" s="251">
        <v>1999</v>
      </c>
      <c r="S1532" s="251" t="s">
        <v>859</v>
      </c>
      <c r="T1532" s="251">
        <v>17</v>
      </c>
      <c r="U1532" s="251" t="str">
        <f>VLOOKUP(J1532,'RBSA 2016 Equipment Mappings'!$C:$D,2,FALSE)</f>
        <v>ASHP</v>
      </c>
    </row>
    <row r="1533" spans="3:21" x14ac:dyDescent="0.25">
      <c r="C1533" s="251" t="s">
        <v>2095</v>
      </c>
      <c r="D1533" s="251">
        <v>1906</v>
      </c>
      <c r="E1533" s="251" t="s">
        <v>859</v>
      </c>
      <c r="F1533" s="251" t="s">
        <v>99</v>
      </c>
      <c r="G1533" s="251">
        <v>2292.4</v>
      </c>
      <c r="H1533" s="251">
        <v>2292.4</v>
      </c>
      <c r="I1533" s="251">
        <v>1</v>
      </c>
      <c r="J1533" s="251" t="s">
        <v>678</v>
      </c>
      <c r="K1533" s="251" t="s">
        <v>826</v>
      </c>
      <c r="L1533" s="251" t="s">
        <v>865</v>
      </c>
      <c r="M1533" s="251" t="s">
        <v>892</v>
      </c>
      <c r="N1533" s="251">
        <v>66000</v>
      </c>
      <c r="O1533" s="251" t="s">
        <v>826</v>
      </c>
      <c r="P1533" s="251" t="s">
        <v>826</v>
      </c>
      <c r="Q1533" s="251" t="s">
        <v>205</v>
      </c>
      <c r="R1533" s="251" t="s">
        <v>826</v>
      </c>
      <c r="S1533" s="251" t="s">
        <v>826</v>
      </c>
      <c r="T1533" s="251" t="s">
        <v>826</v>
      </c>
      <c r="U1533" s="251" t="str">
        <f>VLOOKUP(J1533,'RBSA 2016 Equipment Mappings'!$C:$D,2,FALSE)</f>
        <v>gFAF</v>
      </c>
    </row>
    <row r="1534" spans="3:21" x14ac:dyDescent="0.25">
      <c r="C1534" s="251" t="s">
        <v>2096</v>
      </c>
      <c r="D1534" s="251">
        <v>1978</v>
      </c>
      <c r="E1534" s="251" t="s">
        <v>859</v>
      </c>
      <c r="F1534" s="251" t="s">
        <v>99</v>
      </c>
      <c r="G1534" s="251">
        <v>12576.67</v>
      </c>
      <c r="H1534" s="251">
        <v>6288.335</v>
      </c>
      <c r="I1534" s="251">
        <v>1</v>
      </c>
      <c r="J1534" s="251" t="s">
        <v>835</v>
      </c>
      <c r="K1534" s="251" t="s">
        <v>826</v>
      </c>
      <c r="L1534" s="251" t="s">
        <v>8</v>
      </c>
      <c r="M1534" s="251" t="s">
        <v>861</v>
      </c>
      <c r="N1534" s="251" t="s">
        <v>826</v>
      </c>
      <c r="O1534" s="251" t="s">
        <v>826</v>
      </c>
      <c r="P1534" s="251" t="s">
        <v>826</v>
      </c>
      <c r="Q1534" s="251" t="s">
        <v>826</v>
      </c>
      <c r="R1534" s="251" t="s">
        <v>826</v>
      </c>
      <c r="S1534" s="251" t="s">
        <v>826</v>
      </c>
      <c r="T1534" s="251" t="s">
        <v>826</v>
      </c>
      <c r="U1534" s="251" t="str">
        <f>VLOOKUP(J1534,'RBSA 2016 Equipment Mappings'!$C:$D,2,FALSE)</f>
        <v>Zonal</v>
      </c>
    </row>
    <row r="1535" spans="3:21" x14ac:dyDescent="0.25">
      <c r="C1535" s="251" t="s">
        <v>2096</v>
      </c>
      <c r="D1535" s="251">
        <v>1978</v>
      </c>
      <c r="E1535" s="251" t="s">
        <v>859</v>
      </c>
      <c r="F1535" s="251" t="s">
        <v>99</v>
      </c>
      <c r="G1535" s="251">
        <v>12576.67</v>
      </c>
      <c r="H1535" s="251">
        <v>6288.335</v>
      </c>
      <c r="I1535" s="251">
        <v>1</v>
      </c>
      <c r="J1535" s="251" t="s">
        <v>835</v>
      </c>
      <c r="K1535" s="251" t="s">
        <v>826</v>
      </c>
      <c r="L1535" s="251" t="s">
        <v>8</v>
      </c>
      <c r="M1535" s="251" t="s">
        <v>861</v>
      </c>
      <c r="N1535" s="251" t="s">
        <v>826</v>
      </c>
      <c r="O1535" s="251" t="s">
        <v>826</v>
      </c>
      <c r="P1535" s="251" t="s">
        <v>826</v>
      </c>
      <c r="Q1535" s="251" t="s">
        <v>826</v>
      </c>
      <c r="R1535" s="251" t="s">
        <v>826</v>
      </c>
      <c r="S1535" s="251" t="s">
        <v>826</v>
      </c>
      <c r="T1535" s="251" t="s">
        <v>826</v>
      </c>
      <c r="U1535" s="251" t="str">
        <f>VLOOKUP(J1535,'RBSA 2016 Equipment Mappings'!$C:$D,2,FALSE)</f>
        <v>Zonal</v>
      </c>
    </row>
    <row r="1536" spans="3:21" x14ac:dyDescent="0.25">
      <c r="C1536" s="251" t="s">
        <v>2097</v>
      </c>
      <c r="D1536" s="251">
        <v>1993</v>
      </c>
      <c r="E1536" s="251" t="s">
        <v>859</v>
      </c>
      <c r="F1536" s="251" t="s">
        <v>99</v>
      </c>
      <c r="G1536" s="251">
        <v>12576.67</v>
      </c>
      <c r="H1536" s="251">
        <v>12576.67</v>
      </c>
      <c r="I1536" s="251">
        <v>1</v>
      </c>
      <c r="J1536" s="251" t="s">
        <v>678</v>
      </c>
      <c r="K1536" s="251" t="s">
        <v>826</v>
      </c>
      <c r="L1536" s="251" t="s">
        <v>865</v>
      </c>
      <c r="M1536" s="251" t="s">
        <v>866</v>
      </c>
      <c r="N1536" s="251">
        <v>46000</v>
      </c>
      <c r="O1536" s="251" t="s">
        <v>826</v>
      </c>
      <c r="P1536" s="251" t="s">
        <v>826</v>
      </c>
      <c r="Q1536" s="251" t="s">
        <v>205</v>
      </c>
      <c r="R1536" s="251">
        <v>1993</v>
      </c>
      <c r="S1536" s="251" t="s">
        <v>859</v>
      </c>
      <c r="T1536" s="251">
        <v>23</v>
      </c>
      <c r="U1536" s="251" t="str">
        <f>VLOOKUP(J1536,'RBSA 2016 Equipment Mappings'!$C:$D,2,FALSE)</f>
        <v>gFAF</v>
      </c>
    </row>
    <row r="1537" spans="3:21" x14ac:dyDescent="0.25">
      <c r="C1537" s="251" t="s">
        <v>2098</v>
      </c>
      <c r="D1537" s="251">
        <v>1970</v>
      </c>
      <c r="E1537" s="251" t="s">
        <v>859</v>
      </c>
      <c r="F1537" s="251" t="s">
        <v>99</v>
      </c>
      <c r="G1537" s="251">
        <v>2292.4</v>
      </c>
      <c r="H1537" s="251">
        <v>2292.4</v>
      </c>
      <c r="I1537" s="251">
        <v>1</v>
      </c>
      <c r="J1537" s="251" t="s">
        <v>678</v>
      </c>
      <c r="K1537" s="251" t="s">
        <v>826</v>
      </c>
      <c r="L1537" s="251" t="s">
        <v>865</v>
      </c>
      <c r="M1537" s="251" t="s">
        <v>862</v>
      </c>
      <c r="N1537" s="251" t="s">
        <v>826</v>
      </c>
      <c r="O1537" s="251" t="s">
        <v>826</v>
      </c>
      <c r="P1537" s="251" t="s">
        <v>826</v>
      </c>
      <c r="Q1537" s="251" t="s">
        <v>205</v>
      </c>
      <c r="R1537" s="251" t="s">
        <v>826</v>
      </c>
      <c r="S1537" s="251" t="s">
        <v>826</v>
      </c>
      <c r="T1537" s="251" t="s">
        <v>826</v>
      </c>
      <c r="U1537" s="251" t="str">
        <f>VLOOKUP(J1537,'RBSA 2016 Equipment Mappings'!$C:$D,2,FALSE)</f>
        <v>gFAF</v>
      </c>
    </row>
    <row r="1538" spans="3:21" x14ac:dyDescent="0.25">
      <c r="C1538" s="251" t="s">
        <v>2099</v>
      </c>
      <c r="D1538" s="251">
        <v>2005</v>
      </c>
      <c r="E1538" s="251" t="s">
        <v>859</v>
      </c>
      <c r="F1538" s="251" t="s">
        <v>99</v>
      </c>
      <c r="G1538" s="251">
        <v>12576.67</v>
      </c>
      <c r="H1538" s="251">
        <v>12576.67</v>
      </c>
      <c r="I1538" s="251">
        <v>1</v>
      </c>
      <c r="J1538" s="251" t="s">
        <v>678</v>
      </c>
      <c r="K1538" s="251" t="s">
        <v>826</v>
      </c>
      <c r="L1538" s="251" t="s">
        <v>865</v>
      </c>
      <c r="M1538" s="251" t="s">
        <v>866</v>
      </c>
      <c r="N1538" s="251">
        <v>90000</v>
      </c>
      <c r="O1538" s="251" t="s">
        <v>826</v>
      </c>
      <c r="P1538" s="251" t="s">
        <v>826</v>
      </c>
      <c r="Q1538" s="251" t="s">
        <v>205</v>
      </c>
      <c r="R1538" s="251">
        <v>2005</v>
      </c>
      <c r="S1538" s="251" t="s">
        <v>859</v>
      </c>
      <c r="T1538" s="251">
        <v>11</v>
      </c>
      <c r="U1538" s="251" t="str">
        <f>VLOOKUP(J1538,'RBSA 2016 Equipment Mappings'!$C:$D,2,FALSE)</f>
        <v>gFAF</v>
      </c>
    </row>
    <row r="1539" spans="3:21" x14ac:dyDescent="0.25">
      <c r="C1539" s="251" t="s">
        <v>2100</v>
      </c>
      <c r="D1539" s="251">
        <v>1943</v>
      </c>
      <c r="E1539" s="251" t="s">
        <v>859</v>
      </c>
      <c r="F1539" s="251" t="s">
        <v>99</v>
      </c>
      <c r="G1539" s="251">
        <v>10259.39</v>
      </c>
      <c r="H1539" s="251">
        <v>10259.39</v>
      </c>
      <c r="I1539" s="251">
        <v>1</v>
      </c>
      <c r="J1539" s="251" t="s">
        <v>678</v>
      </c>
      <c r="K1539" s="251" t="s">
        <v>826</v>
      </c>
      <c r="L1539" s="251" t="s">
        <v>865</v>
      </c>
      <c r="M1539" s="251" t="s">
        <v>866</v>
      </c>
      <c r="N1539" s="251" t="s">
        <v>826</v>
      </c>
      <c r="O1539" s="251" t="s">
        <v>826</v>
      </c>
      <c r="P1539" s="251" t="s">
        <v>826</v>
      </c>
      <c r="Q1539" s="251" t="s">
        <v>205</v>
      </c>
      <c r="R1539" s="251" t="s">
        <v>826</v>
      </c>
      <c r="S1539" s="251" t="s">
        <v>826</v>
      </c>
      <c r="T1539" s="251" t="s">
        <v>826</v>
      </c>
      <c r="U1539" s="251" t="str">
        <f>VLOOKUP(J1539,'RBSA 2016 Equipment Mappings'!$C:$D,2,FALSE)</f>
        <v>gFAF</v>
      </c>
    </row>
    <row r="1540" spans="3:21" x14ac:dyDescent="0.25">
      <c r="C1540" s="251" t="s">
        <v>2101</v>
      </c>
      <c r="D1540" s="251">
        <v>1997</v>
      </c>
      <c r="E1540" s="251" t="s">
        <v>859</v>
      </c>
      <c r="F1540" s="251" t="s">
        <v>99</v>
      </c>
      <c r="G1540" s="251">
        <v>12576.67</v>
      </c>
      <c r="H1540" s="251">
        <v>12576.67</v>
      </c>
      <c r="I1540" s="251">
        <v>1</v>
      </c>
      <c r="J1540" s="251" t="s">
        <v>678</v>
      </c>
      <c r="K1540" s="251" t="s">
        <v>826</v>
      </c>
      <c r="L1540" s="251" t="s">
        <v>865</v>
      </c>
      <c r="M1540" s="251" t="s">
        <v>861</v>
      </c>
      <c r="N1540" s="251">
        <v>75000</v>
      </c>
      <c r="O1540" s="251" t="s">
        <v>826</v>
      </c>
      <c r="P1540" s="251" t="s">
        <v>826</v>
      </c>
      <c r="Q1540" s="251" t="s">
        <v>205</v>
      </c>
      <c r="R1540" s="251" t="s">
        <v>826</v>
      </c>
      <c r="S1540" s="251" t="s">
        <v>826</v>
      </c>
      <c r="T1540" s="251" t="s">
        <v>826</v>
      </c>
      <c r="U1540" s="251" t="str">
        <f>VLOOKUP(J1540,'RBSA 2016 Equipment Mappings'!$C:$D,2,FALSE)</f>
        <v>gFAF</v>
      </c>
    </row>
    <row r="1541" spans="3:21" x14ac:dyDescent="0.25">
      <c r="C1541" s="251" t="s">
        <v>2102</v>
      </c>
      <c r="D1541" s="251">
        <v>1968</v>
      </c>
      <c r="E1541" s="251" t="s">
        <v>859</v>
      </c>
      <c r="F1541" s="251" t="s">
        <v>99</v>
      </c>
      <c r="G1541" s="251">
        <v>12576.67</v>
      </c>
      <c r="H1541" s="251">
        <v>12576.67</v>
      </c>
      <c r="I1541" s="251">
        <v>1</v>
      </c>
      <c r="J1541" s="251" t="s">
        <v>831</v>
      </c>
      <c r="K1541" s="251" t="s">
        <v>1050</v>
      </c>
      <c r="L1541" s="251" t="s">
        <v>8</v>
      </c>
      <c r="M1541" s="251" t="s">
        <v>866</v>
      </c>
      <c r="N1541" s="251" t="s">
        <v>826</v>
      </c>
      <c r="O1541" s="251">
        <v>11</v>
      </c>
      <c r="P1541" s="251" t="s">
        <v>1516</v>
      </c>
      <c r="Q1541" s="251" t="s">
        <v>874</v>
      </c>
      <c r="R1541" s="251">
        <v>2016</v>
      </c>
      <c r="S1541" s="251" t="s">
        <v>867</v>
      </c>
      <c r="T1541" s="251">
        <v>0</v>
      </c>
      <c r="U1541" s="251" t="str">
        <f>VLOOKUP(J1541,'RBSA 2016 Equipment Mappings'!$C:$D,2,FALSE)</f>
        <v>ASHP</v>
      </c>
    </row>
    <row r="1542" spans="3:21" x14ac:dyDescent="0.25">
      <c r="C1542" s="251" t="s">
        <v>2103</v>
      </c>
      <c r="D1542" s="251">
        <v>1980</v>
      </c>
      <c r="E1542" s="251" t="s">
        <v>859</v>
      </c>
      <c r="F1542" s="251" t="s">
        <v>99</v>
      </c>
      <c r="G1542" s="251">
        <v>12576.67</v>
      </c>
      <c r="H1542" s="251">
        <v>12576.67</v>
      </c>
      <c r="I1542" s="251">
        <v>1</v>
      </c>
      <c r="J1542" s="251" t="s">
        <v>678</v>
      </c>
      <c r="K1542" s="251" t="s">
        <v>826</v>
      </c>
      <c r="L1542" s="251" t="s">
        <v>865</v>
      </c>
      <c r="M1542" s="251" t="s">
        <v>866</v>
      </c>
      <c r="N1542" s="251">
        <v>60000</v>
      </c>
      <c r="O1542" s="251" t="s">
        <v>826</v>
      </c>
      <c r="P1542" s="251" t="s">
        <v>826</v>
      </c>
      <c r="Q1542" s="251" t="s">
        <v>205</v>
      </c>
      <c r="R1542" s="251">
        <v>2011</v>
      </c>
      <c r="S1542" s="251" t="s">
        <v>867</v>
      </c>
      <c r="T1542" s="251">
        <v>5</v>
      </c>
      <c r="U1542" s="251" t="str">
        <f>VLOOKUP(J1542,'RBSA 2016 Equipment Mappings'!$C:$D,2,FALSE)</f>
        <v>gFAF</v>
      </c>
    </row>
    <row r="1543" spans="3:21" x14ac:dyDescent="0.25">
      <c r="C1543" s="251" t="s">
        <v>2104</v>
      </c>
      <c r="D1543" s="251">
        <v>1956</v>
      </c>
      <c r="E1543" s="251" t="s">
        <v>859</v>
      </c>
      <c r="F1543" s="251" t="s">
        <v>99</v>
      </c>
      <c r="G1543" s="251">
        <v>10259.39</v>
      </c>
      <c r="H1543" s="251">
        <v>10259.39</v>
      </c>
      <c r="I1543" s="251">
        <v>1</v>
      </c>
      <c r="J1543" s="251" t="s">
        <v>829</v>
      </c>
      <c r="K1543" s="251" t="s">
        <v>876</v>
      </c>
      <c r="L1543" s="251" t="s">
        <v>8</v>
      </c>
      <c r="M1543" s="251" t="s">
        <v>861</v>
      </c>
      <c r="N1543" s="251" t="s">
        <v>826</v>
      </c>
      <c r="O1543" s="251" t="s">
        <v>826</v>
      </c>
      <c r="P1543" s="251" t="s">
        <v>826</v>
      </c>
      <c r="Q1543" s="251" t="s">
        <v>862</v>
      </c>
      <c r="R1543" s="251" t="s">
        <v>826</v>
      </c>
      <c r="S1543" s="251" t="s">
        <v>826</v>
      </c>
      <c r="T1543" s="251" t="s">
        <v>826</v>
      </c>
      <c r="U1543" s="251" t="str">
        <f>VLOOKUP(J1543,'RBSA 2016 Equipment Mappings'!$C:$D,2,FALSE)</f>
        <v>Zonal</v>
      </c>
    </row>
    <row r="1544" spans="3:21" x14ac:dyDescent="0.25">
      <c r="C1544" s="251" t="s">
        <v>2105</v>
      </c>
      <c r="D1544" s="251">
        <v>1973</v>
      </c>
      <c r="E1544" s="251" t="s">
        <v>859</v>
      </c>
      <c r="F1544" s="251" t="s">
        <v>99</v>
      </c>
      <c r="G1544" s="251">
        <v>3801.52</v>
      </c>
      <c r="H1544" s="251">
        <v>3801.52</v>
      </c>
      <c r="I1544" s="251">
        <v>1</v>
      </c>
      <c r="J1544" s="251" t="s">
        <v>677</v>
      </c>
      <c r="K1544" s="251" t="s">
        <v>826</v>
      </c>
      <c r="L1544" s="251" t="s">
        <v>8</v>
      </c>
      <c r="M1544" s="251" t="s">
        <v>866</v>
      </c>
      <c r="N1544" s="251" t="s">
        <v>826</v>
      </c>
      <c r="O1544" s="251" t="s">
        <v>826</v>
      </c>
      <c r="P1544" s="251" t="s">
        <v>826</v>
      </c>
      <c r="Q1544" s="251" t="s">
        <v>205</v>
      </c>
      <c r="R1544" s="251" t="s">
        <v>826</v>
      </c>
      <c r="S1544" s="251" t="s">
        <v>826</v>
      </c>
      <c r="T1544" s="251" t="s">
        <v>826</v>
      </c>
      <c r="U1544" s="251" t="str">
        <f>VLOOKUP(J1544,'RBSA 2016 Equipment Mappings'!$C:$D,2,FALSE)</f>
        <v>eFAF</v>
      </c>
    </row>
    <row r="1545" spans="3:21" x14ac:dyDescent="0.25">
      <c r="C1545" s="251" t="s">
        <v>2106</v>
      </c>
      <c r="D1545" s="251">
        <v>1995</v>
      </c>
      <c r="E1545" s="251" t="s">
        <v>859</v>
      </c>
      <c r="F1545" s="251" t="s">
        <v>99</v>
      </c>
      <c r="G1545" s="251">
        <v>12576.67</v>
      </c>
      <c r="H1545" s="251">
        <v>12576.67</v>
      </c>
      <c r="I1545" s="251">
        <v>1</v>
      </c>
      <c r="J1545" s="251" t="s">
        <v>678</v>
      </c>
      <c r="K1545" s="251" t="s">
        <v>1050</v>
      </c>
      <c r="L1545" s="251" t="s">
        <v>865</v>
      </c>
      <c r="M1545" s="251" t="s">
        <v>866</v>
      </c>
      <c r="N1545" s="251">
        <v>88000</v>
      </c>
      <c r="O1545" s="251" t="s">
        <v>826</v>
      </c>
      <c r="P1545" s="251" t="s">
        <v>826</v>
      </c>
      <c r="Q1545" s="251" t="s">
        <v>205</v>
      </c>
      <c r="R1545" s="251" t="s">
        <v>826</v>
      </c>
      <c r="S1545" s="251" t="s">
        <v>826</v>
      </c>
      <c r="T1545" s="251" t="s">
        <v>826</v>
      </c>
      <c r="U1545" s="251" t="str">
        <f>VLOOKUP(J1545,'RBSA 2016 Equipment Mappings'!$C:$D,2,FALSE)</f>
        <v>gFAF</v>
      </c>
    </row>
    <row r="1546" spans="3:21" x14ac:dyDescent="0.25">
      <c r="C1546" s="251" t="s">
        <v>2107</v>
      </c>
      <c r="D1546" s="251">
        <v>2007</v>
      </c>
      <c r="E1546" s="251" t="s">
        <v>859</v>
      </c>
      <c r="F1546" s="251" t="s">
        <v>99</v>
      </c>
      <c r="G1546" s="251">
        <v>12576.67</v>
      </c>
      <c r="H1546" s="251">
        <v>12576.67</v>
      </c>
      <c r="I1546" s="251">
        <v>1</v>
      </c>
      <c r="J1546" s="251" t="s">
        <v>678</v>
      </c>
      <c r="K1546" s="251" t="s">
        <v>826</v>
      </c>
      <c r="L1546" s="251" t="s">
        <v>865</v>
      </c>
      <c r="M1546" s="251" t="s">
        <v>886</v>
      </c>
      <c r="N1546" s="251">
        <v>50000</v>
      </c>
      <c r="O1546" s="251" t="s">
        <v>826</v>
      </c>
      <c r="P1546" s="251" t="s">
        <v>826</v>
      </c>
      <c r="Q1546" s="251" t="s">
        <v>205</v>
      </c>
      <c r="R1546" s="251" t="s">
        <v>826</v>
      </c>
      <c r="S1546" s="251" t="s">
        <v>826</v>
      </c>
      <c r="T1546" s="251" t="s">
        <v>826</v>
      </c>
      <c r="U1546" s="251" t="str">
        <f>VLOOKUP(J1546,'RBSA 2016 Equipment Mappings'!$C:$D,2,FALSE)</f>
        <v>gFAF</v>
      </c>
    </row>
    <row r="1547" spans="3:21" x14ac:dyDescent="0.25">
      <c r="C1547" s="251" t="s">
        <v>2108</v>
      </c>
      <c r="D1547" s="251">
        <v>1904</v>
      </c>
      <c r="E1547" s="251" t="s">
        <v>859</v>
      </c>
      <c r="F1547" s="251" t="s">
        <v>99</v>
      </c>
      <c r="G1547" s="251">
        <v>2292.4</v>
      </c>
      <c r="H1547" s="251">
        <v>2292.4</v>
      </c>
      <c r="I1547" s="251">
        <v>1</v>
      </c>
      <c r="J1547" s="251" t="s">
        <v>678</v>
      </c>
      <c r="K1547" s="251" t="s">
        <v>826</v>
      </c>
      <c r="L1547" s="251" t="s">
        <v>865</v>
      </c>
      <c r="M1547" s="251" t="s">
        <v>866</v>
      </c>
      <c r="N1547" s="251">
        <v>88000</v>
      </c>
      <c r="O1547" s="251" t="s">
        <v>826</v>
      </c>
      <c r="P1547" s="251" t="s">
        <v>826</v>
      </c>
      <c r="Q1547" s="251" t="s">
        <v>205</v>
      </c>
      <c r="R1547" s="251" t="s">
        <v>826</v>
      </c>
      <c r="S1547" s="251" t="s">
        <v>826</v>
      </c>
      <c r="T1547" s="251" t="s">
        <v>826</v>
      </c>
      <c r="U1547" s="251" t="str">
        <f>VLOOKUP(J1547,'RBSA 2016 Equipment Mappings'!$C:$D,2,FALSE)</f>
        <v>gFAF</v>
      </c>
    </row>
    <row r="1548" spans="3:21" x14ac:dyDescent="0.25">
      <c r="C1548" s="251" t="s">
        <v>2109</v>
      </c>
      <c r="D1548" s="251">
        <v>1964</v>
      </c>
      <c r="E1548" s="251" t="s">
        <v>859</v>
      </c>
      <c r="F1548" s="251" t="s">
        <v>99</v>
      </c>
      <c r="G1548" s="251">
        <v>2292.4</v>
      </c>
      <c r="H1548" s="251">
        <v>2292.4</v>
      </c>
      <c r="I1548" s="251">
        <v>1</v>
      </c>
      <c r="J1548" s="251" t="s">
        <v>678</v>
      </c>
      <c r="K1548" s="251" t="s">
        <v>826</v>
      </c>
      <c r="L1548" s="251" t="s">
        <v>865</v>
      </c>
      <c r="M1548" s="251" t="s">
        <v>892</v>
      </c>
      <c r="N1548" s="251">
        <v>66000</v>
      </c>
      <c r="O1548" s="251" t="s">
        <v>826</v>
      </c>
      <c r="P1548" s="251" t="s">
        <v>826</v>
      </c>
      <c r="Q1548" s="251" t="s">
        <v>205</v>
      </c>
      <c r="R1548" s="251" t="s">
        <v>826</v>
      </c>
      <c r="S1548" s="251" t="s">
        <v>826</v>
      </c>
      <c r="T1548" s="251" t="s">
        <v>826</v>
      </c>
      <c r="U1548" s="251" t="str">
        <f>VLOOKUP(J1548,'RBSA 2016 Equipment Mappings'!$C:$D,2,FALSE)</f>
        <v>gFAF</v>
      </c>
    </row>
    <row r="1549" spans="3:21" x14ac:dyDescent="0.25">
      <c r="C1549" s="251" t="s">
        <v>2110</v>
      </c>
      <c r="D1549" s="251">
        <v>2003</v>
      </c>
      <c r="E1549" s="251" t="s">
        <v>859</v>
      </c>
      <c r="F1549" s="251" t="s">
        <v>99</v>
      </c>
      <c r="G1549" s="251">
        <v>3801.52</v>
      </c>
      <c r="H1549" s="251">
        <v>3801.52</v>
      </c>
      <c r="I1549" s="251">
        <v>1</v>
      </c>
      <c r="J1549" s="251" t="s">
        <v>678</v>
      </c>
      <c r="K1549" s="251" t="s">
        <v>826</v>
      </c>
      <c r="L1549" s="251" t="s">
        <v>953</v>
      </c>
      <c r="M1549" s="251" t="s">
        <v>866</v>
      </c>
      <c r="N1549" s="251" t="s">
        <v>826</v>
      </c>
      <c r="O1549" s="251" t="s">
        <v>826</v>
      </c>
      <c r="P1549" s="251" t="s">
        <v>826</v>
      </c>
      <c r="Q1549" s="251" t="s">
        <v>205</v>
      </c>
      <c r="R1549" s="251">
        <v>2003</v>
      </c>
      <c r="S1549" s="251" t="s">
        <v>859</v>
      </c>
      <c r="T1549" s="251">
        <v>13</v>
      </c>
      <c r="U1549" s="251" t="str">
        <f>VLOOKUP(J1549,'RBSA 2016 Equipment Mappings'!$C:$D,2,FALSE)</f>
        <v>gFAF</v>
      </c>
    </row>
    <row r="1550" spans="3:21" x14ac:dyDescent="0.25">
      <c r="C1550" s="251" t="s">
        <v>2111</v>
      </c>
      <c r="D1550" s="251">
        <v>1948</v>
      </c>
      <c r="E1550" s="251" t="s">
        <v>859</v>
      </c>
      <c r="F1550" s="251" t="s">
        <v>99</v>
      </c>
      <c r="G1550" s="251">
        <v>2292.4</v>
      </c>
      <c r="H1550" s="251">
        <v>2292.4</v>
      </c>
      <c r="I1550" s="251">
        <v>1</v>
      </c>
      <c r="J1550" s="251" t="s">
        <v>678</v>
      </c>
      <c r="K1550" s="251" t="s">
        <v>826</v>
      </c>
      <c r="L1550" s="251" t="s">
        <v>865</v>
      </c>
      <c r="M1550" s="251" t="s">
        <v>886</v>
      </c>
      <c r="N1550" s="251">
        <v>60000</v>
      </c>
      <c r="O1550" s="251" t="s">
        <v>826</v>
      </c>
      <c r="P1550" s="251" t="s">
        <v>826</v>
      </c>
      <c r="Q1550" s="251" t="s">
        <v>205</v>
      </c>
      <c r="R1550" s="251">
        <v>2009</v>
      </c>
      <c r="S1550" s="251" t="s">
        <v>859</v>
      </c>
      <c r="T1550" s="251">
        <v>7</v>
      </c>
      <c r="U1550" s="251" t="str">
        <f>VLOOKUP(J1550,'RBSA 2016 Equipment Mappings'!$C:$D,2,FALSE)</f>
        <v>gFAF</v>
      </c>
    </row>
    <row r="1551" spans="3:21" x14ac:dyDescent="0.25">
      <c r="C1551" s="251" t="s">
        <v>2112</v>
      </c>
      <c r="D1551" s="251">
        <v>1982</v>
      </c>
      <c r="E1551" s="251" t="s">
        <v>859</v>
      </c>
      <c r="F1551" s="251" t="s">
        <v>99</v>
      </c>
      <c r="G1551" s="251">
        <v>587.74</v>
      </c>
      <c r="H1551" s="251">
        <v>587.74</v>
      </c>
      <c r="I1551" s="251">
        <v>1</v>
      </c>
      <c r="J1551" s="251" t="s">
        <v>832</v>
      </c>
      <c r="K1551" s="251" t="s">
        <v>826</v>
      </c>
      <c r="L1551" s="251" t="s">
        <v>8</v>
      </c>
      <c r="M1551" s="251" t="s">
        <v>866</v>
      </c>
      <c r="N1551" s="251" t="s">
        <v>826</v>
      </c>
      <c r="O1551" s="251" t="s">
        <v>826</v>
      </c>
      <c r="P1551" s="251" t="s">
        <v>826</v>
      </c>
      <c r="Q1551" s="251" t="s">
        <v>874</v>
      </c>
      <c r="R1551" s="251">
        <v>2014</v>
      </c>
      <c r="S1551" s="251" t="s">
        <v>867</v>
      </c>
      <c r="T1551" s="251">
        <v>2</v>
      </c>
      <c r="U1551" s="251" t="str">
        <f>VLOOKUP(J1551,'RBSA 2016 Equipment Mappings'!$C:$D,2,FALSE)</f>
        <v>DHP</v>
      </c>
    </row>
    <row r="1552" spans="3:21" x14ac:dyDescent="0.25">
      <c r="C1552" s="251" t="s">
        <v>2113</v>
      </c>
      <c r="D1552" s="251">
        <v>2013</v>
      </c>
      <c r="E1552" s="251" t="s">
        <v>867</v>
      </c>
      <c r="F1552" s="251" t="s">
        <v>99</v>
      </c>
      <c r="G1552" s="251">
        <v>12576.67</v>
      </c>
      <c r="H1552" s="251">
        <v>12576.67</v>
      </c>
      <c r="I1552" s="251">
        <v>1</v>
      </c>
      <c r="J1552" s="251" t="s">
        <v>678</v>
      </c>
      <c r="K1552" s="251" t="s">
        <v>826</v>
      </c>
      <c r="L1552" s="251" t="s">
        <v>865</v>
      </c>
      <c r="M1552" s="251" t="s">
        <v>886</v>
      </c>
      <c r="N1552" s="251">
        <v>60000</v>
      </c>
      <c r="O1552" s="251" t="s">
        <v>826</v>
      </c>
      <c r="P1552" s="251" t="s">
        <v>826</v>
      </c>
      <c r="Q1552" s="251" t="s">
        <v>205</v>
      </c>
      <c r="R1552" s="251">
        <v>2012</v>
      </c>
      <c r="S1552" s="251" t="s">
        <v>867</v>
      </c>
      <c r="T1552" s="251">
        <v>4</v>
      </c>
      <c r="U1552" s="251" t="str">
        <f>VLOOKUP(J1552,'RBSA 2016 Equipment Mappings'!$C:$D,2,FALSE)</f>
        <v>gFAF</v>
      </c>
    </row>
    <row r="1553" spans="3:21" x14ac:dyDescent="0.25">
      <c r="C1553" s="251" t="s">
        <v>2114</v>
      </c>
      <c r="D1553" s="251">
        <v>1944</v>
      </c>
      <c r="E1553" s="251" t="s">
        <v>859</v>
      </c>
      <c r="F1553" s="251" t="s">
        <v>99</v>
      </c>
      <c r="G1553" s="251">
        <v>2292.4</v>
      </c>
      <c r="H1553" s="251">
        <v>2292.4</v>
      </c>
      <c r="I1553" s="251">
        <v>1</v>
      </c>
      <c r="J1553" s="251" t="s">
        <v>678</v>
      </c>
      <c r="K1553" s="251" t="s">
        <v>826</v>
      </c>
      <c r="L1553" s="251" t="s">
        <v>865</v>
      </c>
      <c r="M1553" s="251" t="s">
        <v>866</v>
      </c>
      <c r="N1553" s="251">
        <v>80000</v>
      </c>
      <c r="O1553" s="251" t="s">
        <v>826</v>
      </c>
      <c r="P1553" s="251" t="s">
        <v>826</v>
      </c>
      <c r="Q1553" s="251" t="s">
        <v>205</v>
      </c>
      <c r="R1553" s="251">
        <v>2001</v>
      </c>
      <c r="S1553" s="251" t="s">
        <v>859</v>
      </c>
      <c r="T1553" s="251">
        <v>15</v>
      </c>
      <c r="U1553" s="251" t="str">
        <f>VLOOKUP(J1553,'RBSA 2016 Equipment Mappings'!$C:$D,2,FALSE)</f>
        <v>gFAF</v>
      </c>
    </row>
    <row r="1554" spans="3:21" x14ac:dyDescent="0.25">
      <c r="C1554" s="251" t="s">
        <v>2115</v>
      </c>
      <c r="D1554" s="251">
        <v>1998</v>
      </c>
      <c r="E1554" s="251" t="s">
        <v>859</v>
      </c>
      <c r="F1554" s="251" t="s">
        <v>864</v>
      </c>
      <c r="G1554" s="251">
        <v>1135.4000000000001</v>
      </c>
      <c r="H1554" s="251">
        <v>1135.4000000000001</v>
      </c>
      <c r="I1554" s="251">
        <v>2</v>
      </c>
      <c r="J1554" s="251" t="s">
        <v>677</v>
      </c>
      <c r="K1554" s="251" t="s">
        <v>826</v>
      </c>
      <c r="L1554" s="251" t="s">
        <v>8</v>
      </c>
      <c r="M1554" s="251" t="s">
        <v>861</v>
      </c>
      <c r="N1554" s="251" t="s">
        <v>826</v>
      </c>
      <c r="O1554" s="251" t="s">
        <v>826</v>
      </c>
      <c r="P1554" s="251" t="s">
        <v>826</v>
      </c>
      <c r="Q1554" s="251" t="s">
        <v>205</v>
      </c>
      <c r="R1554" s="251">
        <v>1998</v>
      </c>
      <c r="S1554" s="251" t="s">
        <v>859</v>
      </c>
      <c r="T1554" s="251">
        <v>18</v>
      </c>
      <c r="U1554" s="251" t="str">
        <f>VLOOKUP(J1554,'RBSA 2016 Equipment Mappings'!$C:$D,2,FALSE)</f>
        <v>eFAF</v>
      </c>
    </row>
    <row r="1555" spans="3:21" x14ac:dyDescent="0.25">
      <c r="C1555" s="251" t="s">
        <v>2116</v>
      </c>
      <c r="D1555" s="251">
        <v>2003</v>
      </c>
      <c r="E1555" s="251" t="s">
        <v>859</v>
      </c>
      <c r="F1555" s="251" t="s">
        <v>864</v>
      </c>
      <c r="G1555" s="251">
        <v>1135.4000000000001</v>
      </c>
      <c r="H1555" s="251">
        <v>1135.4000000000001</v>
      </c>
      <c r="I1555" s="251">
        <v>2</v>
      </c>
      <c r="J1555" s="251" t="s">
        <v>831</v>
      </c>
      <c r="K1555" s="251" t="s">
        <v>826</v>
      </c>
      <c r="L1555" s="251" t="s">
        <v>8</v>
      </c>
      <c r="M1555" s="251" t="s">
        <v>866</v>
      </c>
      <c r="N1555" s="251" t="s">
        <v>826</v>
      </c>
      <c r="O1555" s="251">
        <v>9</v>
      </c>
      <c r="P1555" s="251" t="s">
        <v>881</v>
      </c>
      <c r="Q1555" s="251" t="s">
        <v>874</v>
      </c>
      <c r="R1555" s="251">
        <v>2015</v>
      </c>
      <c r="S1555" s="251" t="s">
        <v>867</v>
      </c>
      <c r="T1555" s="251">
        <v>1</v>
      </c>
      <c r="U1555" s="251" t="str">
        <f>VLOOKUP(J1555,'RBSA 2016 Equipment Mappings'!$C:$D,2,FALSE)</f>
        <v>ASHP</v>
      </c>
    </row>
    <row r="1556" spans="3:21" x14ac:dyDescent="0.25">
      <c r="C1556" s="251" t="s">
        <v>2117</v>
      </c>
      <c r="D1556" s="251">
        <v>1977</v>
      </c>
      <c r="E1556" s="251" t="s">
        <v>859</v>
      </c>
      <c r="F1556" s="251" t="s">
        <v>864</v>
      </c>
      <c r="G1556" s="251">
        <v>1135.4000000000001</v>
      </c>
      <c r="H1556" s="251">
        <v>1135.4000000000001</v>
      </c>
      <c r="I1556" s="251">
        <v>2</v>
      </c>
      <c r="J1556" s="251" t="s">
        <v>829</v>
      </c>
      <c r="K1556" s="251" t="s">
        <v>876</v>
      </c>
      <c r="L1556" s="251" t="s">
        <v>8</v>
      </c>
      <c r="M1556" s="251" t="s">
        <v>892</v>
      </c>
      <c r="N1556" s="251" t="s">
        <v>826</v>
      </c>
      <c r="O1556" s="251" t="s">
        <v>826</v>
      </c>
      <c r="P1556" s="251" t="s">
        <v>826</v>
      </c>
      <c r="Q1556" s="251" t="s">
        <v>862</v>
      </c>
      <c r="R1556" s="251" t="s">
        <v>826</v>
      </c>
      <c r="S1556" s="251" t="s">
        <v>826</v>
      </c>
      <c r="T1556" s="251" t="s">
        <v>826</v>
      </c>
      <c r="U1556" s="251" t="str">
        <f>VLOOKUP(J1556,'RBSA 2016 Equipment Mappings'!$C:$D,2,FALSE)</f>
        <v>Zonal</v>
      </c>
    </row>
    <row r="1557" spans="3:21" x14ac:dyDescent="0.25">
      <c r="C1557" s="251" t="s">
        <v>2118</v>
      </c>
      <c r="D1557" s="251">
        <v>1998</v>
      </c>
      <c r="E1557" s="251" t="s">
        <v>859</v>
      </c>
      <c r="F1557" s="251" t="s">
        <v>864</v>
      </c>
      <c r="G1557" s="251">
        <v>1135.4000000000001</v>
      </c>
      <c r="H1557" s="251">
        <v>1135.4000000000001</v>
      </c>
      <c r="I1557" s="251">
        <v>2</v>
      </c>
      <c r="J1557" s="251" t="s">
        <v>677</v>
      </c>
      <c r="K1557" s="251" t="s">
        <v>826</v>
      </c>
      <c r="L1557" s="251" t="s">
        <v>8</v>
      </c>
      <c r="M1557" s="251" t="s">
        <v>861</v>
      </c>
      <c r="N1557" s="251" t="s">
        <v>826</v>
      </c>
      <c r="O1557" s="251" t="s">
        <v>826</v>
      </c>
      <c r="P1557" s="251" t="s">
        <v>826</v>
      </c>
      <c r="Q1557" s="251" t="s">
        <v>205</v>
      </c>
      <c r="R1557" s="251">
        <v>1998</v>
      </c>
      <c r="S1557" s="251" t="s">
        <v>859</v>
      </c>
      <c r="T1557" s="251">
        <v>18</v>
      </c>
      <c r="U1557" s="251" t="str">
        <f>VLOOKUP(J1557,'RBSA 2016 Equipment Mappings'!$C:$D,2,FALSE)</f>
        <v>eFAF</v>
      </c>
    </row>
    <row r="1558" spans="3:21" x14ac:dyDescent="0.25">
      <c r="C1558" s="251" t="s">
        <v>2119</v>
      </c>
      <c r="D1558" s="251">
        <v>1997</v>
      </c>
      <c r="E1558" s="251" t="s">
        <v>859</v>
      </c>
      <c r="F1558" s="251" t="s">
        <v>864</v>
      </c>
      <c r="G1558" s="251">
        <v>894.83</v>
      </c>
      <c r="H1558" s="251">
        <v>894.83</v>
      </c>
      <c r="I1558" s="251">
        <v>1</v>
      </c>
      <c r="J1558" s="251" t="s">
        <v>829</v>
      </c>
      <c r="K1558" s="251" t="s">
        <v>716</v>
      </c>
      <c r="L1558" s="251" t="s">
        <v>8</v>
      </c>
      <c r="M1558" s="251" t="s">
        <v>861</v>
      </c>
      <c r="N1558" s="251" t="s">
        <v>826</v>
      </c>
      <c r="O1558" s="251" t="s">
        <v>826</v>
      </c>
      <c r="P1558" s="251" t="s">
        <v>826</v>
      </c>
      <c r="Q1558" s="251" t="s">
        <v>862</v>
      </c>
      <c r="R1558" s="251" t="s">
        <v>826</v>
      </c>
      <c r="S1558" s="251" t="s">
        <v>826</v>
      </c>
      <c r="T1558" s="251" t="s">
        <v>826</v>
      </c>
      <c r="U1558" s="251" t="str">
        <f>VLOOKUP(J1558,'RBSA 2016 Equipment Mappings'!$C:$D,2,FALSE)</f>
        <v>Zonal</v>
      </c>
    </row>
    <row r="1559" spans="3:21" x14ac:dyDescent="0.25">
      <c r="C1559" s="251" t="s">
        <v>2120</v>
      </c>
      <c r="D1559" s="251">
        <v>1996</v>
      </c>
      <c r="E1559" s="251" t="s">
        <v>859</v>
      </c>
      <c r="F1559" s="251" t="s">
        <v>864</v>
      </c>
      <c r="G1559" s="251">
        <v>894.83</v>
      </c>
      <c r="H1559" s="251">
        <v>894.83</v>
      </c>
      <c r="I1559" s="251">
        <v>1</v>
      </c>
      <c r="J1559" s="251" t="s">
        <v>677</v>
      </c>
      <c r="K1559" s="251" t="s">
        <v>826</v>
      </c>
      <c r="L1559" s="251" t="s">
        <v>8</v>
      </c>
      <c r="M1559" s="251" t="s">
        <v>861</v>
      </c>
      <c r="N1559" s="251" t="s">
        <v>826</v>
      </c>
      <c r="O1559" s="251" t="s">
        <v>826</v>
      </c>
      <c r="P1559" s="251" t="s">
        <v>826</v>
      </c>
      <c r="Q1559" s="251" t="s">
        <v>205</v>
      </c>
      <c r="R1559" s="251">
        <v>2006</v>
      </c>
      <c r="S1559" s="251" t="s">
        <v>859</v>
      </c>
      <c r="T1559" s="251">
        <v>10</v>
      </c>
      <c r="U1559" s="251" t="str">
        <f>VLOOKUP(J1559,'RBSA 2016 Equipment Mappings'!$C:$D,2,FALSE)</f>
        <v>eFAF</v>
      </c>
    </row>
    <row r="1560" spans="3:21" x14ac:dyDescent="0.25">
      <c r="C1560" s="251" t="s">
        <v>2121</v>
      </c>
      <c r="D1560" s="251">
        <v>1985</v>
      </c>
      <c r="E1560" s="251" t="s">
        <v>859</v>
      </c>
      <c r="F1560" s="251" t="s">
        <v>864</v>
      </c>
      <c r="G1560" s="251">
        <v>894.83</v>
      </c>
      <c r="H1560" s="251">
        <v>894.83</v>
      </c>
      <c r="I1560" s="251">
        <v>1</v>
      </c>
      <c r="J1560" s="251" t="s">
        <v>677</v>
      </c>
      <c r="K1560" s="251" t="s">
        <v>826</v>
      </c>
      <c r="L1560" s="251" t="s">
        <v>8</v>
      </c>
      <c r="M1560" s="251" t="s">
        <v>861</v>
      </c>
      <c r="N1560" s="251" t="s">
        <v>826</v>
      </c>
      <c r="O1560" s="251" t="s">
        <v>826</v>
      </c>
      <c r="P1560" s="251" t="s">
        <v>826</v>
      </c>
      <c r="Q1560" s="251" t="s">
        <v>205</v>
      </c>
      <c r="R1560" s="251" t="s">
        <v>826</v>
      </c>
      <c r="S1560" s="251" t="s">
        <v>826</v>
      </c>
      <c r="T1560" s="251" t="s">
        <v>826</v>
      </c>
      <c r="U1560" s="251" t="str">
        <f>VLOOKUP(J1560,'RBSA 2016 Equipment Mappings'!$C:$D,2,FALSE)</f>
        <v>eFAF</v>
      </c>
    </row>
    <row r="1561" spans="3:21" x14ac:dyDescent="0.25">
      <c r="C1561" s="251" t="s">
        <v>2122</v>
      </c>
      <c r="D1561" s="251">
        <v>1983</v>
      </c>
      <c r="E1561" s="251" t="s">
        <v>859</v>
      </c>
      <c r="F1561" s="251" t="s">
        <v>864</v>
      </c>
      <c r="G1561" s="251">
        <v>894.83</v>
      </c>
      <c r="H1561" s="251">
        <v>894.83</v>
      </c>
      <c r="I1561" s="251">
        <v>1</v>
      </c>
      <c r="J1561" s="251" t="s">
        <v>829</v>
      </c>
      <c r="K1561" s="251" t="s">
        <v>876</v>
      </c>
      <c r="L1561" s="251" t="s">
        <v>8</v>
      </c>
      <c r="M1561" s="251" t="s">
        <v>892</v>
      </c>
      <c r="N1561" s="251" t="s">
        <v>826</v>
      </c>
      <c r="O1561" s="251" t="s">
        <v>826</v>
      </c>
      <c r="P1561" s="251" t="s">
        <v>826</v>
      </c>
      <c r="Q1561" s="251" t="s">
        <v>862</v>
      </c>
      <c r="R1561" s="251" t="s">
        <v>826</v>
      </c>
      <c r="S1561" s="251" t="s">
        <v>826</v>
      </c>
      <c r="T1561" s="251" t="s">
        <v>826</v>
      </c>
      <c r="U1561" s="251" t="str">
        <f>VLOOKUP(J1561,'RBSA 2016 Equipment Mappings'!$C:$D,2,FALSE)</f>
        <v>Zonal</v>
      </c>
    </row>
    <row r="1562" spans="3:21" x14ac:dyDescent="0.25">
      <c r="C1562" s="251" t="s">
        <v>2123</v>
      </c>
      <c r="D1562" s="251">
        <v>1986</v>
      </c>
      <c r="E1562" s="251" t="s">
        <v>859</v>
      </c>
      <c r="F1562" s="251" t="s">
        <v>864</v>
      </c>
      <c r="G1562" s="251">
        <v>894.83</v>
      </c>
      <c r="H1562" s="251">
        <v>894.83</v>
      </c>
      <c r="I1562" s="251">
        <v>1</v>
      </c>
      <c r="J1562" s="251" t="s">
        <v>677</v>
      </c>
      <c r="K1562" s="251" t="s">
        <v>826</v>
      </c>
      <c r="L1562" s="251" t="s">
        <v>8</v>
      </c>
      <c r="M1562" s="251" t="s">
        <v>861</v>
      </c>
      <c r="N1562" s="251" t="s">
        <v>826</v>
      </c>
      <c r="O1562" s="251" t="s">
        <v>826</v>
      </c>
      <c r="P1562" s="251" t="s">
        <v>826</v>
      </c>
      <c r="Q1562" s="251" t="s">
        <v>205</v>
      </c>
      <c r="R1562" s="251">
        <v>2008</v>
      </c>
      <c r="S1562" s="251" t="s">
        <v>859</v>
      </c>
      <c r="T1562" s="251">
        <v>8</v>
      </c>
      <c r="U1562" s="251" t="str">
        <f>VLOOKUP(J1562,'RBSA 2016 Equipment Mappings'!$C:$D,2,FALSE)</f>
        <v>eFAF</v>
      </c>
    </row>
    <row r="1563" spans="3:21" x14ac:dyDescent="0.25">
      <c r="C1563" s="251" t="s">
        <v>2124</v>
      </c>
      <c r="D1563" s="251">
        <v>1970</v>
      </c>
      <c r="E1563" s="251" t="s">
        <v>859</v>
      </c>
      <c r="F1563" s="251" t="s">
        <v>864</v>
      </c>
      <c r="G1563" s="251">
        <v>894.83</v>
      </c>
      <c r="H1563" s="251">
        <v>894.83</v>
      </c>
      <c r="I1563" s="251">
        <v>1</v>
      </c>
      <c r="J1563" s="251" t="s">
        <v>829</v>
      </c>
      <c r="K1563" s="251" t="s">
        <v>876</v>
      </c>
      <c r="L1563" s="251" t="s">
        <v>8</v>
      </c>
      <c r="M1563" s="251" t="s">
        <v>892</v>
      </c>
      <c r="N1563" s="251" t="s">
        <v>826</v>
      </c>
      <c r="O1563" s="251" t="s">
        <v>826</v>
      </c>
      <c r="P1563" s="251" t="s">
        <v>826</v>
      </c>
      <c r="Q1563" s="251" t="s">
        <v>862</v>
      </c>
      <c r="R1563" s="251" t="s">
        <v>826</v>
      </c>
      <c r="S1563" s="251" t="s">
        <v>826</v>
      </c>
      <c r="T1563" s="251" t="s">
        <v>826</v>
      </c>
      <c r="U1563" s="251" t="str">
        <f>VLOOKUP(J1563,'RBSA 2016 Equipment Mappings'!$C:$D,2,FALSE)</f>
        <v>Zonal</v>
      </c>
    </row>
    <row r="1564" spans="3:21" x14ac:dyDescent="0.25">
      <c r="C1564" s="251" t="s">
        <v>2125</v>
      </c>
      <c r="D1564" s="251">
        <v>1975</v>
      </c>
      <c r="E1564" s="251" t="s">
        <v>859</v>
      </c>
      <c r="F1564" s="251" t="s">
        <v>864</v>
      </c>
      <c r="G1564" s="251">
        <v>894.83</v>
      </c>
      <c r="H1564" s="251">
        <v>894.83</v>
      </c>
      <c r="I1564" s="251">
        <v>1</v>
      </c>
      <c r="J1564" s="251" t="s">
        <v>831</v>
      </c>
      <c r="K1564" s="251" t="s">
        <v>826</v>
      </c>
      <c r="L1564" s="251" t="s">
        <v>8</v>
      </c>
      <c r="M1564" s="251" t="s">
        <v>892</v>
      </c>
      <c r="N1564" s="251" t="s">
        <v>826</v>
      </c>
      <c r="O1564" s="251">
        <v>8.5</v>
      </c>
      <c r="P1564" s="251" t="s">
        <v>1026</v>
      </c>
      <c r="Q1564" s="251" t="s">
        <v>874</v>
      </c>
      <c r="R1564" s="251">
        <v>2010</v>
      </c>
      <c r="S1564" s="251" t="s">
        <v>859</v>
      </c>
      <c r="T1564" s="251">
        <v>6</v>
      </c>
      <c r="U1564" s="251" t="str">
        <f>VLOOKUP(J1564,'RBSA 2016 Equipment Mappings'!$C:$D,2,FALSE)</f>
        <v>ASHP</v>
      </c>
    </row>
    <row r="1565" spans="3:21" x14ac:dyDescent="0.25">
      <c r="C1565" s="251" t="s">
        <v>2126</v>
      </c>
      <c r="D1565" s="251">
        <v>1986</v>
      </c>
      <c r="E1565" s="251" t="s">
        <v>859</v>
      </c>
      <c r="F1565" s="251" t="s">
        <v>864</v>
      </c>
      <c r="G1565" s="251">
        <v>894.83</v>
      </c>
      <c r="H1565" s="251">
        <v>894.83</v>
      </c>
      <c r="I1565" s="251">
        <v>1</v>
      </c>
      <c r="J1565" s="251" t="s">
        <v>831</v>
      </c>
      <c r="K1565" s="251" t="s">
        <v>826</v>
      </c>
      <c r="L1565" s="251" t="s">
        <v>8</v>
      </c>
      <c r="M1565" s="251" t="s">
        <v>861</v>
      </c>
      <c r="N1565" s="251" t="s">
        <v>826</v>
      </c>
      <c r="O1565" s="251">
        <v>7.4</v>
      </c>
      <c r="P1565" s="251" t="s">
        <v>1137</v>
      </c>
      <c r="Q1565" s="251" t="s">
        <v>874</v>
      </c>
      <c r="R1565" s="251">
        <v>2004</v>
      </c>
      <c r="S1565" s="251" t="s">
        <v>859</v>
      </c>
      <c r="T1565" s="251">
        <v>12</v>
      </c>
      <c r="U1565" s="251" t="str">
        <f>VLOOKUP(J1565,'RBSA 2016 Equipment Mappings'!$C:$D,2,FALSE)</f>
        <v>ASHP</v>
      </c>
    </row>
    <row r="1566" spans="3:21" x14ac:dyDescent="0.25">
      <c r="C1566" s="251" t="s">
        <v>2127</v>
      </c>
      <c r="D1566" s="251">
        <v>2000</v>
      </c>
      <c r="E1566" s="251" t="s">
        <v>859</v>
      </c>
      <c r="F1566" s="251" t="s">
        <v>808</v>
      </c>
      <c r="G1566" s="251">
        <v>819.89</v>
      </c>
      <c r="H1566" s="251">
        <v>204.9725</v>
      </c>
      <c r="I1566" s="251">
        <v>1</v>
      </c>
      <c r="J1566" s="251" t="s">
        <v>829</v>
      </c>
      <c r="K1566" s="251" t="s">
        <v>920</v>
      </c>
      <c r="L1566" s="251" t="s">
        <v>8</v>
      </c>
      <c r="M1566" s="251" t="s">
        <v>861</v>
      </c>
      <c r="N1566" s="251" t="s">
        <v>826</v>
      </c>
      <c r="O1566" s="251" t="s">
        <v>826</v>
      </c>
      <c r="P1566" s="251" t="s">
        <v>826</v>
      </c>
      <c r="Q1566" s="251" t="s">
        <v>862</v>
      </c>
      <c r="R1566" s="251" t="s">
        <v>826</v>
      </c>
      <c r="S1566" s="251" t="s">
        <v>826</v>
      </c>
      <c r="T1566" s="251" t="s">
        <v>826</v>
      </c>
      <c r="U1566" s="251" t="str">
        <f>VLOOKUP(J1566,'RBSA 2016 Equipment Mappings'!$C:$D,2,FALSE)</f>
        <v>Zonal</v>
      </c>
    </row>
    <row r="1567" spans="3:21" x14ac:dyDescent="0.25">
      <c r="C1567" s="251" t="s">
        <v>2127</v>
      </c>
      <c r="D1567" s="251">
        <v>2000</v>
      </c>
      <c r="E1567" s="251" t="s">
        <v>859</v>
      </c>
      <c r="F1567" s="251" t="s">
        <v>808</v>
      </c>
      <c r="G1567" s="251">
        <v>819.89</v>
      </c>
      <c r="H1567" s="251">
        <v>204.9725</v>
      </c>
      <c r="I1567" s="251">
        <v>1</v>
      </c>
      <c r="J1567" s="251" t="s">
        <v>829</v>
      </c>
      <c r="K1567" s="251" t="s">
        <v>920</v>
      </c>
      <c r="L1567" s="251" t="s">
        <v>8</v>
      </c>
      <c r="M1567" s="251" t="s">
        <v>861</v>
      </c>
      <c r="N1567" s="251" t="s">
        <v>826</v>
      </c>
      <c r="O1567" s="251" t="s">
        <v>826</v>
      </c>
      <c r="P1567" s="251" t="s">
        <v>826</v>
      </c>
      <c r="Q1567" s="251" t="s">
        <v>862</v>
      </c>
      <c r="R1567" s="251" t="s">
        <v>826</v>
      </c>
      <c r="S1567" s="251" t="s">
        <v>826</v>
      </c>
      <c r="T1567" s="251" t="s">
        <v>826</v>
      </c>
      <c r="U1567" s="251" t="str">
        <f>VLOOKUP(J1567,'RBSA 2016 Equipment Mappings'!$C:$D,2,FALSE)</f>
        <v>Zonal</v>
      </c>
    </row>
    <row r="1568" spans="3:21" x14ac:dyDescent="0.25">
      <c r="C1568" s="251" t="s">
        <v>2127</v>
      </c>
      <c r="D1568" s="251">
        <v>2000</v>
      </c>
      <c r="E1568" s="251" t="s">
        <v>859</v>
      </c>
      <c r="F1568" s="251" t="s">
        <v>808</v>
      </c>
      <c r="G1568" s="251">
        <v>819.89</v>
      </c>
      <c r="H1568" s="251">
        <v>204.9725</v>
      </c>
      <c r="I1568" s="251">
        <v>1</v>
      </c>
      <c r="J1568" s="251" t="s">
        <v>829</v>
      </c>
      <c r="K1568" s="251" t="s">
        <v>920</v>
      </c>
      <c r="L1568" s="251" t="s">
        <v>8</v>
      </c>
      <c r="M1568" s="251" t="s">
        <v>861</v>
      </c>
      <c r="N1568" s="251" t="s">
        <v>826</v>
      </c>
      <c r="O1568" s="251" t="s">
        <v>826</v>
      </c>
      <c r="P1568" s="251" t="s">
        <v>826</v>
      </c>
      <c r="Q1568" s="251" t="s">
        <v>862</v>
      </c>
      <c r="R1568" s="251" t="s">
        <v>826</v>
      </c>
      <c r="S1568" s="251" t="s">
        <v>826</v>
      </c>
      <c r="T1568" s="251" t="s">
        <v>826</v>
      </c>
      <c r="U1568" s="251" t="str">
        <f>VLOOKUP(J1568,'RBSA 2016 Equipment Mappings'!$C:$D,2,FALSE)</f>
        <v>Zonal</v>
      </c>
    </row>
    <row r="1569" spans="3:21" x14ac:dyDescent="0.25">
      <c r="C1569" s="251" t="s">
        <v>2127</v>
      </c>
      <c r="D1569" s="251">
        <v>2000</v>
      </c>
      <c r="E1569" s="251" t="s">
        <v>859</v>
      </c>
      <c r="F1569" s="251" t="s">
        <v>808</v>
      </c>
      <c r="G1569" s="251">
        <v>819.89</v>
      </c>
      <c r="H1569" s="251">
        <v>204.9725</v>
      </c>
      <c r="I1569" s="251">
        <v>1</v>
      </c>
      <c r="J1569" s="251" t="s">
        <v>829</v>
      </c>
      <c r="K1569" s="251" t="s">
        <v>920</v>
      </c>
      <c r="L1569" s="251" t="s">
        <v>8</v>
      </c>
      <c r="M1569" s="251" t="s">
        <v>861</v>
      </c>
      <c r="N1569" s="251" t="s">
        <v>826</v>
      </c>
      <c r="O1569" s="251" t="s">
        <v>826</v>
      </c>
      <c r="P1569" s="251" t="s">
        <v>826</v>
      </c>
      <c r="Q1569" s="251" t="s">
        <v>862</v>
      </c>
      <c r="R1569" s="251" t="s">
        <v>826</v>
      </c>
      <c r="S1569" s="251" t="s">
        <v>826</v>
      </c>
      <c r="T1569" s="251" t="s">
        <v>826</v>
      </c>
      <c r="U1569" s="251" t="str">
        <f>VLOOKUP(J1569,'RBSA 2016 Equipment Mappings'!$C:$D,2,FALSE)</f>
        <v>Zonal</v>
      </c>
    </row>
    <row r="1570" spans="3:21" x14ac:dyDescent="0.25">
      <c r="C1570" s="251" t="s">
        <v>2128</v>
      </c>
      <c r="D1570" s="251" t="s">
        <v>826</v>
      </c>
      <c r="E1570" s="251" t="s">
        <v>826</v>
      </c>
      <c r="F1570" s="251" t="s">
        <v>808</v>
      </c>
      <c r="G1570" s="251">
        <v>819.89</v>
      </c>
      <c r="H1570" s="251">
        <v>819.89</v>
      </c>
      <c r="I1570" s="251">
        <v>1</v>
      </c>
      <c r="J1570" s="251" t="s">
        <v>829</v>
      </c>
      <c r="K1570" s="251" t="s">
        <v>876</v>
      </c>
      <c r="L1570" s="251" t="s">
        <v>8</v>
      </c>
      <c r="M1570" s="251" t="s">
        <v>861</v>
      </c>
      <c r="N1570" s="251" t="s">
        <v>826</v>
      </c>
      <c r="O1570" s="251" t="s">
        <v>826</v>
      </c>
      <c r="P1570" s="251" t="s">
        <v>826</v>
      </c>
      <c r="Q1570" s="251" t="s">
        <v>862</v>
      </c>
      <c r="R1570" s="251" t="s">
        <v>826</v>
      </c>
      <c r="S1570" s="251" t="s">
        <v>826</v>
      </c>
      <c r="T1570" s="251" t="s">
        <v>826</v>
      </c>
      <c r="U1570" s="251" t="str">
        <f>VLOOKUP(J1570,'RBSA 2016 Equipment Mappings'!$C:$D,2,FALSE)</f>
        <v>Zonal</v>
      </c>
    </row>
    <row r="1571" spans="3:21" x14ac:dyDescent="0.25">
      <c r="C1571" s="251" t="s">
        <v>2129</v>
      </c>
      <c r="D1571" s="251">
        <v>1960</v>
      </c>
      <c r="E1571" s="251" t="s">
        <v>859</v>
      </c>
      <c r="F1571" s="251" t="s">
        <v>808</v>
      </c>
      <c r="G1571" s="251">
        <v>1307</v>
      </c>
      <c r="H1571" s="251">
        <v>1307</v>
      </c>
      <c r="I1571" s="251">
        <v>2</v>
      </c>
      <c r="J1571" s="251" t="s">
        <v>829</v>
      </c>
      <c r="K1571" s="251" t="s">
        <v>916</v>
      </c>
      <c r="L1571" s="251" t="s">
        <v>8</v>
      </c>
      <c r="M1571" s="251" t="s">
        <v>862</v>
      </c>
      <c r="N1571" s="251" t="s">
        <v>826</v>
      </c>
      <c r="O1571" s="251" t="s">
        <v>826</v>
      </c>
      <c r="P1571" s="251" t="s">
        <v>826</v>
      </c>
      <c r="Q1571" s="251" t="s">
        <v>826</v>
      </c>
      <c r="R1571" s="251" t="s">
        <v>826</v>
      </c>
      <c r="S1571" s="251" t="s">
        <v>826</v>
      </c>
      <c r="T1571" s="251" t="s">
        <v>826</v>
      </c>
      <c r="U1571" s="251" t="str">
        <f>VLOOKUP(J1571,'RBSA 2016 Equipment Mappings'!$C:$D,2,FALSE)</f>
        <v>Zonal</v>
      </c>
    </row>
    <row r="1572" spans="3:21" x14ac:dyDescent="0.25">
      <c r="C1572" s="251" t="s">
        <v>2130</v>
      </c>
      <c r="D1572" s="251" t="s">
        <v>826</v>
      </c>
      <c r="E1572" s="251" t="s">
        <v>826</v>
      </c>
      <c r="F1572" s="251" t="s">
        <v>808</v>
      </c>
      <c r="G1572" s="251">
        <v>1307</v>
      </c>
      <c r="H1572" s="251">
        <v>653.5</v>
      </c>
      <c r="I1572" s="251">
        <v>2</v>
      </c>
      <c r="J1572" s="251" t="s">
        <v>835</v>
      </c>
      <c r="K1572" s="251" t="s">
        <v>826</v>
      </c>
      <c r="L1572" s="251" t="s">
        <v>8</v>
      </c>
      <c r="M1572" s="251" t="s">
        <v>861</v>
      </c>
      <c r="N1572" s="251" t="s">
        <v>826</v>
      </c>
      <c r="O1572" s="251" t="s">
        <v>826</v>
      </c>
      <c r="P1572" s="251" t="s">
        <v>826</v>
      </c>
      <c r="Q1572" s="251" t="s">
        <v>826</v>
      </c>
      <c r="R1572" s="251" t="s">
        <v>826</v>
      </c>
      <c r="S1572" s="251" t="s">
        <v>826</v>
      </c>
      <c r="T1572" s="251" t="s">
        <v>826</v>
      </c>
      <c r="U1572" s="251" t="str">
        <f>VLOOKUP(J1572,'RBSA 2016 Equipment Mappings'!$C:$D,2,FALSE)</f>
        <v>Zonal</v>
      </c>
    </row>
    <row r="1573" spans="3:21" x14ac:dyDescent="0.25">
      <c r="C1573" s="251" t="s">
        <v>2130</v>
      </c>
      <c r="D1573" s="251" t="s">
        <v>826</v>
      </c>
      <c r="E1573" s="251" t="s">
        <v>826</v>
      </c>
      <c r="F1573" s="251" t="s">
        <v>808</v>
      </c>
      <c r="G1573" s="251">
        <v>1307</v>
      </c>
      <c r="H1573" s="251">
        <v>653.5</v>
      </c>
      <c r="I1573" s="251">
        <v>2</v>
      </c>
      <c r="J1573" s="251" t="s">
        <v>835</v>
      </c>
      <c r="K1573" s="251" t="s">
        <v>826</v>
      </c>
      <c r="L1573" s="251" t="s">
        <v>8</v>
      </c>
      <c r="M1573" s="251" t="s">
        <v>861</v>
      </c>
      <c r="N1573" s="251" t="s">
        <v>826</v>
      </c>
      <c r="O1573" s="251" t="s">
        <v>826</v>
      </c>
      <c r="P1573" s="251" t="s">
        <v>826</v>
      </c>
      <c r="Q1573" s="251" t="s">
        <v>826</v>
      </c>
      <c r="R1573" s="251" t="s">
        <v>826</v>
      </c>
      <c r="S1573" s="251" t="s">
        <v>826</v>
      </c>
      <c r="T1573" s="251" t="s">
        <v>826</v>
      </c>
      <c r="U1573" s="251" t="str">
        <f>VLOOKUP(J1573,'RBSA 2016 Equipment Mappings'!$C:$D,2,FALSE)</f>
        <v>Zonal</v>
      </c>
    </row>
    <row r="1574" spans="3:21" x14ac:dyDescent="0.25">
      <c r="C1574" s="251" t="s">
        <v>2131</v>
      </c>
      <c r="D1574" s="251">
        <v>1991</v>
      </c>
      <c r="E1574" s="251" t="s">
        <v>859</v>
      </c>
      <c r="F1574" s="251" t="s">
        <v>808</v>
      </c>
      <c r="G1574" s="251">
        <v>1307</v>
      </c>
      <c r="H1574" s="251">
        <v>1307</v>
      </c>
      <c r="I1574" s="251">
        <v>2</v>
      </c>
      <c r="J1574" s="251" t="s">
        <v>835</v>
      </c>
      <c r="K1574" s="251" t="s">
        <v>826</v>
      </c>
      <c r="L1574" s="251" t="s">
        <v>8</v>
      </c>
      <c r="M1574" s="251" t="s">
        <v>861</v>
      </c>
      <c r="N1574" s="251" t="s">
        <v>826</v>
      </c>
      <c r="O1574" s="251" t="s">
        <v>826</v>
      </c>
      <c r="P1574" s="251" t="s">
        <v>826</v>
      </c>
      <c r="Q1574" s="251" t="s">
        <v>826</v>
      </c>
      <c r="R1574" s="251" t="s">
        <v>826</v>
      </c>
      <c r="S1574" s="251" t="s">
        <v>826</v>
      </c>
      <c r="T1574" s="251" t="s">
        <v>826</v>
      </c>
      <c r="U1574" s="251" t="str">
        <f>VLOOKUP(J1574,'RBSA 2016 Equipment Mappings'!$C:$D,2,FALSE)</f>
        <v>Zonal</v>
      </c>
    </row>
    <row r="1575" spans="3:21" x14ac:dyDescent="0.25">
      <c r="C1575" s="251" t="s">
        <v>2132</v>
      </c>
      <c r="D1575" s="251">
        <v>1970</v>
      </c>
      <c r="E1575" s="251" t="s">
        <v>859</v>
      </c>
      <c r="F1575" s="251" t="s">
        <v>808</v>
      </c>
      <c r="G1575" s="251">
        <v>1307</v>
      </c>
      <c r="H1575" s="251">
        <v>1307</v>
      </c>
      <c r="I1575" s="251">
        <v>2</v>
      </c>
      <c r="J1575" s="251" t="s">
        <v>834</v>
      </c>
      <c r="K1575" s="251" t="s">
        <v>994</v>
      </c>
      <c r="L1575" s="251" t="s">
        <v>826</v>
      </c>
      <c r="M1575" s="251" t="s">
        <v>862</v>
      </c>
      <c r="N1575" s="251" t="s">
        <v>826</v>
      </c>
      <c r="O1575" s="251" t="s">
        <v>826</v>
      </c>
      <c r="P1575" s="251" t="s">
        <v>826</v>
      </c>
      <c r="Q1575" s="251" t="s">
        <v>834</v>
      </c>
      <c r="R1575" s="251" t="s">
        <v>826</v>
      </c>
      <c r="S1575" s="251" t="s">
        <v>826</v>
      </c>
      <c r="T1575" s="251" t="s">
        <v>826</v>
      </c>
      <c r="U1575" s="251" t="str">
        <f>VLOOKUP(J1575,'RBSA 2016 Equipment Mappings'!$C:$D,2,FALSE)</f>
        <v>PTHP</v>
      </c>
    </row>
    <row r="1576" spans="3:21" x14ac:dyDescent="0.25">
      <c r="C1576" s="251" t="s">
        <v>2133</v>
      </c>
      <c r="D1576" s="251">
        <v>1981</v>
      </c>
      <c r="E1576" s="251" t="s">
        <v>859</v>
      </c>
      <c r="F1576" s="251" t="s">
        <v>808</v>
      </c>
      <c r="G1576" s="251">
        <v>819.89</v>
      </c>
      <c r="H1576" s="251">
        <v>409.94499999999999</v>
      </c>
      <c r="I1576" s="251">
        <v>2</v>
      </c>
      <c r="J1576" s="251" t="s">
        <v>835</v>
      </c>
      <c r="K1576" s="251" t="s">
        <v>826</v>
      </c>
      <c r="L1576" s="251" t="s">
        <v>8</v>
      </c>
      <c r="M1576" s="251" t="s">
        <v>861</v>
      </c>
      <c r="N1576" s="251" t="s">
        <v>826</v>
      </c>
      <c r="O1576" s="251" t="s">
        <v>826</v>
      </c>
      <c r="P1576" s="251" t="s">
        <v>826</v>
      </c>
      <c r="Q1576" s="251" t="s">
        <v>826</v>
      </c>
      <c r="R1576" s="251" t="s">
        <v>826</v>
      </c>
      <c r="S1576" s="251" t="s">
        <v>826</v>
      </c>
      <c r="T1576" s="251" t="s">
        <v>826</v>
      </c>
      <c r="U1576" s="251" t="str">
        <f>VLOOKUP(J1576,'RBSA 2016 Equipment Mappings'!$C:$D,2,FALSE)</f>
        <v>Zonal</v>
      </c>
    </row>
    <row r="1577" spans="3:21" x14ac:dyDescent="0.25">
      <c r="C1577" s="251" t="s">
        <v>2133</v>
      </c>
      <c r="D1577" s="251">
        <v>1981</v>
      </c>
      <c r="E1577" s="251" t="s">
        <v>859</v>
      </c>
      <c r="F1577" s="251" t="s">
        <v>808</v>
      </c>
      <c r="G1577" s="251">
        <v>819.89</v>
      </c>
      <c r="H1577" s="251">
        <v>409.94499999999999</v>
      </c>
      <c r="I1577" s="251">
        <v>2</v>
      </c>
      <c r="J1577" s="251" t="s">
        <v>835</v>
      </c>
      <c r="K1577" s="251" t="s">
        <v>826</v>
      </c>
      <c r="L1577" s="251" t="s">
        <v>8</v>
      </c>
      <c r="M1577" s="251" t="s">
        <v>861</v>
      </c>
      <c r="N1577" s="251" t="s">
        <v>826</v>
      </c>
      <c r="O1577" s="251" t="s">
        <v>826</v>
      </c>
      <c r="P1577" s="251" t="s">
        <v>826</v>
      </c>
      <c r="Q1577" s="251" t="s">
        <v>826</v>
      </c>
      <c r="R1577" s="251" t="s">
        <v>826</v>
      </c>
      <c r="S1577" s="251" t="s">
        <v>826</v>
      </c>
      <c r="T1577" s="251" t="s">
        <v>826</v>
      </c>
      <c r="U1577" s="251" t="str">
        <f>VLOOKUP(J1577,'RBSA 2016 Equipment Mappings'!$C:$D,2,FALSE)</f>
        <v>Zonal</v>
      </c>
    </row>
    <row r="1578" spans="3:21" x14ac:dyDescent="0.25">
      <c r="C1578" s="251" t="s">
        <v>2134</v>
      </c>
      <c r="D1578" s="251">
        <v>1970</v>
      </c>
      <c r="E1578" s="251" t="s">
        <v>859</v>
      </c>
      <c r="F1578" s="251" t="s">
        <v>808</v>
      </c>
      <c r="G1578" s="251">
        <v>819.89</v>
      </c>
      <c r="H1578" s="251">
        <v>819.89</v>
      </c>
      <c r="I1578" s="251">
        <v>1</v>
      </c>
      <c r="J1578" s="251" t="s">
        <v>677</v>
      </c>
      <c r="K1578" s="251" t="s">
        <v>826</v>
      </c>
      <c r="L1578" s="251" t="s">
        <v>8</v>
      </c>
      <c r="M1578" s="251" t="s">
        <v>892</v>
      </c>
      <c r="N1578" s="251" t="s">
        <v>826</v>
      </c>
      <c r="O1578" s="251" t="s">
        <v>826</v>
      </c>
      <c r="P1578" s="251" t="s">
        <v>826</v>
      </c>
      <c r="Q1578" s="251" t="s">
        <v>205</v>
      </c>
      <c r="R1578" s="251">
        <v>2010</v>
      </c>
      <c r="S1578" s="251" t="s">
        <v>859</v>
      </c>
      <c r="T1578" s="251">
        <v>6</v>
      </c>
      <c r="U1578" s="251" t="str">
        <f>VLOOKUP(J1578,'RBSA 2016 Equipment Mappings'!$C:$D,2,FALSE)</f>
        <v>eFAF</v>
      </c>
    </row>
    <row r="1579" spans="3:21" x14ac:dyDescent="0.25">
      <c r="C1579" s="251" t="s">
        <v>2135</v>
      </c>
      <c r="D1579" s="251" t="s">
        <v>826</v>
      </c>
      <c r="E1579" s="251" t="s">
        <v>826</v>
      </c>
      <c r="F1579" s="251" t="s">
        <v>99</v>
      </c>
      <c r="G1579" s="251">
        <v>2348.9699999999998</v>
      </c>
      <c r="H1579" s="251">
        <v>2348.9699999999998</v>
      </c>
      <c r="I1579" s="251">
        <v>1</v>
      </c>
      <c r="J1579" s="251" t="s">
        <v>831</v>
      </c>
      <c r="K1579" s="251" t="s">
        <v>826</v>
      </c>
      <c r="L1579" s="251" t="s">
        <v>8</v>
      </c>
      <c r="M1579" s="251" t="s">
        <v>892</v>
      </c>
      <c r="N1579" s="251" t="s">
        <v>826</v>
      </c>
      <c r="O1579" s="251">
        <v>8</v>
      </c>
      <c r="P1579" s="251" t="s">
        <v>890</v>
      </c>
      <c r="Q1579" s="251" t="s">
        <v>874</v>
      </c>
      <c r="R1579" s="251">
        <v>2011</v>
      </c>
      <c r="S1579" s="251" t="s">
        <v>867</v>
      </c>
      <c r="T1579" s="251">
        <v>5</v>
      </c>
      <c r="U1579" s="251" t="str">
        <f>VLOOKUP(J1579,'RBSA 2016 Equipment Mappings'!$C:$D,2,FALSE)</f>
        <v>ASHP</v>
      </c>
    </row>
    <row r="1580" spans="3:21" x14ac:dyDescent="0.25">
      <c r="C1580" s="251" t="s">
        <v>2136</v>
      </c>
      <c r="D1580" s="251">
        <v>2015</v>
      </c>
      <c r="E1580" s="251" t="s">
        <v>867</v>
      </c>
      <c r="F1580" s="251" t="s">
        <v>808</v>
      </c>
      <c r="G1580" s="251">
        <v>819.89</v>
      </c>
      <c r="H1580" s="251">
        <v>819.89</v>
      </c>
      <c r="I1580" s="251">
        <v>2</v>
      </c>
      <c r="J1580" s="251" t="s">
        <v>834</v>
      </c>
      <c r="K1580" s="251" t="s">
        <v>994</v>
      </c>
      <c r="L1580" s="251" t="s">
        <v>826</v>
      </c>
      <c r="M1580" s="251" t="s">
        <v>862</v>
      </c>
      <c r="N1580" s="251">
        <v>12000</v>
      </c>
      <c r="O1580" s="251" t="s">
        <v>826</v>
      </c>
      <c r="P1580" s="251" t="s">
        <v>826</v>
      </c>
      <c r="Q1580" s="251" t="s">
        <v>834</v>
      </c>
      <c r="R1580" s="251">
        <v>2010</v>
      </c>
      <c r="S1580" s="251" t="s">
        <v>859</v>
      </c>
      <c r="T1580" s="251">
        <v>6</v>
      </c>
      <c r="U1580" s="251" t="str">
        <f>VLOOKUP(J1580,'RBSA 2016 Equipment Mappings'!$C:$D,2,FALSE)</f>
        <v>PTHP</v>
      </c>
    </row>
    <row r="1581" spans="3:21" x14ac:dyDescent="0.25">
      <c r="C1581" s="251" t="s">
        <v>2137</v>
      </c>
      <c r="D1581" s="251">
        <v>1915</v>
      </c>
      <c r="E1581" s="251" t="s">
        <v>859</v>
      </c>
      <c r="F1581" s="251" t="s">
        <v>99</v>
      </c>
      <c r="G1581" s="251">
        <v>2348.9699999999998</v>
      </c>
      <c r="H1581" s="251">
        <v>2348.9699999999998</v>
      </c>
      <c r="I1581" s="251">
        <v>2</v>
      </c>
      <c r="J1581" s="251" t="s">
        <v>829</v>
      </c>
      <c r="K1581" s="251" t="s">
        <v>920</v>
      </c>
      <c r="L1581" s="251" t="s">
        <v>8</v>
      </c>
      <c r="M1581" s="251" t="s">
        <v>862</v>
      </c>
      <c r="N1581" s="251" t="s">
        <v>826</v>
      </c>
      <c r="O1581" s="251" t="s">
        <v>826</v>
      </c>
      <c r="P1581" s="251" t="s">
        <v>826</v>
      </c>
      <c r="Q1581" s="251" t="s">
        <v>826</v>
      </c>
      <c r="R1581" s="251" t="s">
        <v>826</v>
      </c>
      <c r="S1581" s="251" t="s">
        <v>826</v>
      </c>
      <c r="T1581" s="251" t="s">
        <v>826</v>
      </c>
      <c r="U1581" s="251" t="str">
        <f>VLOOKUP(J1581,'RBSA 2016 Equipment Mappings'!$C:$D,2,FALSE)</f>
        <v>Zonal</v>
      </c>
    </row>
    <row r="1582" spans="3:21" x14ac:dyDescent="0.25">
      <c r="C1582" s="251" t="s">
        <v>2138</v>
      </c>
      <c r="D1582" s="251">
        <v>1970</v>
      </c>
      <c r="E1582" s="251" t="s">
        <v>859</v>
      </c>
      <c r="F1582" s="251" t="s">
        <v>808</v>
      </c>
      <c r="G1582" s="251">
        <v>751.56</v>
      </c>
      <c r="H1582" s="251">
        <v>751.56</v>
      </c>
      <c r="I1582" s="251">
        <v>1</v>
      </c>
      <c r="J1582" s="251" t="s">
        <v>832</v>
      </c>
      <c r="K1582" s="251" t="s">
        <v>826</v>
      </c>
      <c r="L1582" s="251" t="s">
        <v>826</v>
      </c>
      <c r="M1582" s="251" t="s">
        <v>866</v>
      </c>
      <c r="N1582" s="251" t="s">
        <v>826</v>
      </c>
      <c r="O1582" s="251" t="s">
        <v>826</v>
      </c>
      <c r="P1582" s="251" t="s">
        <v>826</v>
      </c>
      <c r="Q1582" s="251" t="s">
        <v>874</v>
      </c>
      <c r="R1582" s="251" t="s">
        <v>826</v>
      </c>
      <c r="S1582" s="251" t="s">
        <v>826</v>
      </c>
      <c r="T1582" s="251" t="s">
        <v>826</v>
      </c>
      <c r="U1582" s="251" t="str">
        <f>VLOOKUP(J1582,'RBSA 2016 Equipment Mappings'!$C:$D,2,FALSE)</f>
        <v>DHP</v>
      </c>
    </row>
    <row r="1583" spans="3:21" x14ac:dyDescent="0.25">
      <c r="C1583" s="251" t="s">
        <v>2139</v>
      </c>
      <c r="D1583" s="251" t="s">
        <v>826</v>
      </c>
      <c r="E1583" s="251" t="s">
        <v>826</v>
      </c>
      <c r="F1583" s="251" t="s">
        <v>808</v>
      </c>
      <c r="G1583" s="251">
        <v>751.56</v>
      </c>
      <c r="H1583" s="251">
        <v>751.56</v>
      </c>
      <c r="I1583" s="251">
        <v>1</v>
      </c>
      <c r="J1583" s="251" t="s">
        <v>829</v>
      </c>
      <c r="K1583" s="251" t="s">
        <v>1575</v>
      </c>
      <c r="L1583" s="251" t="s">
        <v>8</v>
      </c>
      <c r="M1583" s="251" t="s">
        <v>862</v>
      </c>
      <c r="N1583" s="251" t="s">
        <v>826</v>
      </c>
      <c r="O1583" s="251" t="s">
        <v>826</v>
      </c>
      <c r="P1583" s="251" t="s">
        <v>826</v>
      </c>
      <c r="Q1583" s="251" t="s">
        <v>826</v>
      </c>
      <c r="R1583" s="251" t="s">
        <v>826</v>
      </c>
      <c r="S1583" s="251" t="s">
        <v>826</v>
      </c>
      <c r="T1583" s="251" t="s">
        <v>826</v>
      </c>
      <c r="U1583" s="251" t="str">
        <f>VLOOKUP(J1583,'RBSA 2016 Equipment Mappings'!$C:$D,2,FALSE)</f>
        <v>Zonal</v>
      </c>
    </row>
    <row r="1584" spans="3:21" x14ac:dyDescent="0.25">
      <c r="C1584" s="251" t="s">
        <v>2140</v>
      </c>
      <c r="D1584" s="251">
        <v>1960</v>
      </c>
      <c r="E1584" s="251" t="s">
        <v>859</v>
      </c>
      <c r="F1584" s="251" t="s">
        <v>808</v>
      </c>
      <c r="G1584" s="251">
        <v>751.56</v>
      </c>
      <c r="H1584" s="251">
        <v>751.56</v>
      </c>
      <c r="I1584" s="251">
        <v>1</v>
      </c>
      <c r="J1584" s="251" t="s">
        <v>829</v>
      </c>
      <c r="K1584" s="251" t="s">
        <v>860</v>
      </c>
      <c r="L1584" s="251" t="s">
        <v>8</v>
      </c>
      <c r="M1584" s="251" t="s">
        <v>861</v>
      </c>
      <c r="N1584" s="251" t="s">
        <v>826</v>
      </c>
      <c r="O1584" s="251" t="s">
        <v>826</v>
      </c>
      <c r="P1584" s="251" t="s">
        <v>826</v>
      </c>
      <c r="Q1584" s="251" t="s">
        <v>862</v>
      </c>
      <c r="R1584" s="251" t="s">
        <v>826</v>
      </c>
      <c r="S1584" s="251" t="s">
        <v>826</v>
      </c>
      <c r="T1584" s="251" t="s">
        <v>826</v>
      </c>
      <c r="U1584" s="251" t="str">
        <f>VLOOKUP(J1584,'RBSA 2016 Equipment Mappings'!$C:$D,2,FALSE)</f>
        <v>Zonal</v>
      </c>
    </row>
    <row r="1585" spans="3:21" x14ac:dyDescent="0.25">
      <c r="C1585" s="251" t="s">
        <v>2141</v>
      </c>
      <c r="D1585" s="251">
        <v>1971</v>
      </c>
      <c r="E1585" s="251" t="s">
        <v>859</v>
      </c>
      <c r="F1585" s="251" t="s">
        <v>99</v>
      </c>
      <c r="G1585" s="251">
        <v>3405.58</v>
      </c>
      <c r="H1585" s="251">
        <v>851.39499999999998</v>
      </c>
      <c r="I1585" s="251">
        <v>1</v>
      </c>
      <c r="J1585" s="251" t="s">
        <v>829</v>
      </c>
      <c r="K1585" s="251" t="s">
        <v>920</v>
      </c>
      <c r="L1585" s="251" t="s">
        <v>8</v>
      </c>
      <c r="M1585" s="251" t="s">
        <v>861</v>
      </c>
      <c r="N1585" s="251" t="s">
        <v>826</v>
      </c>
      <c r="O1585" s="251" t="s">
        <v>826</v>
      </c>
      <c r="P1585" s="251" t="s">
        <v>826</v>
      </c>
      <c r="Q1585" s="251" t="s">
        <v>862</v>
      </c>
      <c r="R1585" s="251" t="s">
        <v>826</v>
      </c>
      <c r="S1585" s="251" t="s">
        <v>826</v>
      </c>
      <c r="T1585" s="251" t="s">
        <v>826</v>
      </c>
      <c r="U1585" s="251" t="str">
        <f>VLOOKUP(J1585,'RBSA 2016 Equipment Mappings'!$C:$D,2,FALSE)</f>
        <v>Zonal</v>
      </c>
    </row>
    <row r="1586" spans="3:21" x14ac:dyDescent="0.25">
      <c r="C1586" s="251" t="s">
        <v>2141</v>
      </c>
      <c r="D1586" s="251">
        <v>1971</v>
      </c>
      <c r="E1586" s="251" t="s">
        <v>859</v>
      </c>
      <c r="F1586" s="251" t="s">
        <v>99</v>
      </c>
      <c r="G1586" s="251">
        <v>3405.58</v>
      </c>
      <c r="H1586" s="251">
        <v>851.39499999999998</v>
      </c>
      <c r="I1586" s="251">
        <v>1</v>
      </c>
      <c r="J1586" s="251" t="s">
        <v>829</v>
      </c>
      <c r="K1586" s="251" t="s">
        <v>920</v>
      </c>
      <c r="L1586" s="251" t="s">
        <v>8</v>
      </c>
      <c r="M1586" s="251" t="s">
        <v>861</v>
      </c>
      <c r="N1586" s="251" t="s">
        <v>826</v>
      </c>
      <c r="O1586" s="251" t="s">
        <v>826</v>
      </c>
      <c r="P1586" s="251" t="s">
        <v>826</v>
      </c>
      <c r="Q1586" s="251" t="s">
        <v>862</v>
      </c>
      <c r="R1586" s="251" t="s">
        <v>826</v>
      </c>
      <c r="S1586" s="251" t="s">
        <v>826</v>
      </c>
      <c r="T1586" s="251" t="s">
        <v>826</v>
      </c>
      <c r="U1586" s="251" t="str">
        <f>VLOOKUP(J1586,'RBSA 2016 Equipment Mappings'!$C:$D,2,FALSE)</f>
        <v>Zonal</v>
      </c>
    </row>
    <row r="1587" spans="3:21" x14ac:dyDescent="0.25">
      <c r="C1587" s="251" t="s">
        <v>2141</v>
      </c>
      <c r="D1587" s="251">
        <v>1971</v>
      </c>
      <c r="E1587" s="251" t="s">
        <v>859</v>
      </c>
      <c r="F1587" s="251" t="s">
        <v>99</v>
      </c>
      <c r="G1587" s="251">
        <v>3405.58</v>
      </c>
      <c r="H1587" s="251">
        <v>851.39499999999998</v>
      </c>
      <c r="I1587" s="251">
        <v>1</v>
      </c>
      <c r="J1587" s="251" t="s">
        <v>829</v>
      </c>
      <c r="K1587" s="251" t="s">
        <v>920</v>
      </c>
      <c r="L1587" s="251" t="s">
        <v>8</v>
      </c>
      <c r="M1587" s="251" t="s">
        <v>861</v>
      </c>
      <c r="N1587" s="251" t="s">
        <v>826</v>
      </c>
      <c r="O1587" s="251" t="s">
        <v>826</v>
      </c>
      <c r="P1587" s="251" t="s">
        <v>826</v>
      </c>
      <c r="Q1587" s="251" t="s">
        <v>862</v>
      </c>
      <c r="R1587" s="251" t="s">
        <v>826</v>
      </c>
      <c r="S1587" s="251" t="s">
        <v>826</v>
      </c>
      <c r="T1587" s="251" t="s">
        <v>826</v>
      </c>
      <c r="U1587" s="251" t="str">
        <f>VLOOKUP(J1587,'RBSA 2016 Equipment Mappings'!$C:$D,2,FALSE)</f>
        <v>Zonal</v>
      </c>
    </row>
    <row r="1588" spans="3:21" x14ac:dyDescent="0.25">
      <c r="C1588" s="251" t="s">
        <v>2141</v>
      </c>
      <c r="D1588" s="251">
        <v>1971</v>
      </c>
      <c r="E1588" s="251" t="s">
        <v>859</v>
      </c>
      <c r="F1588" s="251" t="s">
        <v>99</v>
      </c>
      <c r="G1588" s="251">
        <v>3405.58</v>
      </c>
      <c r="H1588" s="251">
        <v>851.39499999999998</v>
      </c>
      <c r="I1588" s="251">
        <v>1</v>
      </c>
      <c r="J1588" s="251" t="s">
        <v>829</v>
      </c>
      <c r="K1588" s="251" t="s">
        <v>920</v>
      </c>
      <c r="L1588" s="251" t="s">
        <v>8</v>
      </c>
      <c r="M1588" s="251" t="s">
        <v>861</v>
      </c>
      <c r="N1588" s="251" t="s">
        <v>826</v>
      </c>
      <c r="O1588" s="251" t="s">
        <v>826</v>
      </c>
      <c r="P1588" s="251" t="s">
        <v>826</v>
      </c>
      <c r="Q1588" s="251" t="s">
        <v>862</v>
      </c>
      <c r="R1588" s="251" t="s">
        <v>826</v>
      </c>
      <c r="S1588" s="251" t="s">
        <v>826</v>
      </c>
      <c r="T1588" s="251" t="s">
        <v>826</v>
      </c>
      <c r="U1588" s="251" t="str">
        <f>VLOOKUP(J1588,'RBSA 2016 Equipment Mappings'!$C:$D,2,FALSE)</f>
        <v>Zonal</v>
      </c>
    </row>
    <row r="1589" spans="3:21" x14ac:dyDescent="0.25">
      <c r="C1589" s="251" t="s">
        <v>2142</v>
      </c>
      <c r="D1589" s="251">
        <v>1968</v>
      </c>
      <c r="E1589" s="251" t="s">
        <v>859</v>
      </c>
      <c r="F1589" s="251" t="s">
        <v>808</v>
      </c>
      <c r="G1589" s="251">
        <v>4053.65</v>
      </c>
      <c r="H1589" s="251">
        <v>4053.65</v>
      </c>
      <c r="I1589" s="251">
        <v>1</v>
      </c>
      <c r="J1589" s="251" t="s">
        <v>826</v>
      </c>
      <c r="K1589" s="251" t="s">
        <v>826</v>
      </c>
      <c r="L1589" s="251" t="s">
        <v>826</v>
      </c>
      <c r="M1589" s="251" t="s">
        <v>826</v>
      </c>
      <c r="N1589" s="251" t="s">
        <v>826</v>
      </c>
      <c r="O1589" s="251" t="s">
        <v>826</v>
      </c>
      <c r="P1589" s="251" t="s">
        <v>826</v>
      </c>
      <c r="Q1589" s="251" t="s">
        <v>826</v>
      </c>
      <c r="R1589" s="251" t="s">
        <v>826</v>
      </c>
      <c r="S1589" s="251" t="s">
        <v>826</v>
      </c>
      <c r="T1589" s="251" t="s">
        <v>826</v>
      </c>
      <c r="U1589" s="251" t="str">
        <f>VLOOKUP(J1589,'RBSA 2016 Equipment Mappings'!$C:$D,2,FALSE)</f>
        <v>Other</v>
      </c>
    </row>
    <row r="1590" spans="3:21" x14ac:dyDescent="0.25">
      <c r="C1590" s="251" t="s">
        <v>2143</v>
      </c>
      <c r="D1590" s="251">
        <v>2004</v>
      </c>
      <c r="E1590" s="251" t="s">
        <v>859</v>
      </c>
      <c r="F1590" s="251" t="s">
        <v>808</v>
      </c>
      <c r="G1590" s="251">
        <v>751.56</v>
      </c>
      <c r="H1590" s="251">
        <v>187.89</v>
      </c>
      <c r="I1590" s="251">
        <v>1</v>
      </c>
      <c r="J1590" s="251" t="s">
        <v>829</v>
      </c>
      <c r="K1590" s="251" t="s">
        <v>860</v>
      </c>
      <c r="L1590" s="251" t="s">
        <v>8</v>
      </c>
      <c r="M1590" s="251" t="s">
        <v>861</v>
      </c>
      <c r="N1590" s="251" t="s">
        <v>826</v>
      </c>
      <c r="O1590" s="251" t="s">
        <v>826</v>
      </c>
      <c r="P1590" s="251" t="s">
        <v>826</v>
      </c>
      <c r="Q1590" s="251" t="s">
        <v>862</v>
      </c>
      <c r="R1590" s="251" t="s">
        <v>826</v>
      </c>
      <c r="S1590" s="251" t="s">
        <v>826</v>
      </c>
      <c r="T1590" s="251" t="s">
        <v>826</v>
      </c>
      <c r="U1590" s="251" t="str">
        <f>VLOOKUP(J1590,'RBSA 2016 Equipment Mappings'!$C:$D,2,FALSE)</f>
        <v>Zonal</v>
      </c>
    </row>
    <row r="1591" spans="3:21" x14ac:dyDescent="0.25">
      <c r="C1591" s="251" t="s">
        <v>2143</v>
      </c>
      <c r="D1591" s="251">
        <v>2004</v>
      </c>
      <c r="E1591" s="251" t="s">
        <v>859</v>
      </c>
      <c r="F1591" s="251" t="s">
        <v>808</v>
      </c>
      <c r="G1591" s="251">
        <v>751.56</v>
      </c>
      <c r="H1591" s="251">
        <v>187.89</v>
      </c>
      <c r="I1591" s="251">
        <v>1</v>
      </c>
      <c r="J1591" s="251" t="s">
        <v>829</v>
      </c>
      <c r="K1591" s="251" t="s">
        <v>860</v>
      </c>
      <c r="L1591" s="251" t="s">
        <v>8</v>
      </c>
      <c r="M1591" s="251" t="s">
        <v>861</v>
      </c>
      <c r="N1591" s="251" t="s">
        <v>826</v>
      </c>
      <c r="O1591" s="251" t="s">
        <v>826</v>
      </c>
      <c r="P1591" s="251" t="s">
        <v>826</v>
      </c>
      <c r="Q1591" s="251" t="s">
        <v>862</v>
      </c>
      <c r="R1591" s="251" t="s">
        <v>826</v>
      </c>
      <c r="S1591" s="251" t="s">
        <v>826</v>
      </c>
      <c r="T1591" s="251" t="s">
        <v>826</v>
      </c>
      <c r="U1591" s="251" t="str">
        <f>VLOOKUP(J1591,'RBSA 2016 Equipment Mappings'!$C:$D,2,FALSE)</f>
        <v>Zonal</v>
      </c>
    </row>
    <row r="1592" spans="3:21" x14ac:dyDescent="0.25">
      <c r="C1592" s="251" t="s">
        <v>2143</v>
      </c>
      <c r="D1592" s="251">
        <v>2004</v>
      </c>
      <c r="E1592" s="251" t="s">
        <v>859</v>
      </c>
      <c r="F1592" s="251" t="s">
        <v>808</v>
      </c>
      <c r="G1592" s="251">
        <v>751.56</v>
      </c>
      <c r="H1592" s="251">
        <v>187.89</v>
      </c>
      <c r="I1592" s="251">
        <v>1</v>
      </c>
      <c r="J1592" s="251" t="s">
        <v>829</v>
      </c>
      <c r="K1592" s="251" t="s">
        <v>860</v>
      </c>
      <c r="L1592" s="251" t="s">
        <v>8</v>
      </c>
      <c r="M1592" s="251" t="s">
        <v>861</v>
      </c>
      <c r="N1592" s="251" t="s">
        <v>826</v>
      </c>
      <c r="O1592" s="251" t="s">
        <v>826</v>
      </c>
      <c r="P1592" s="251" t="s">
        <v>826</v>
      </c>
      <c r="Q1592" s="251" t="s">
        <v>862</v>
      </c>
      <c r="R1592" s="251" t="s">
        <v>826</v>
      </c>
      <c r="S1592" s="251" t="s">
        <v>826</v>
      </c>
      <c r="T1592" s="251" t="s">
        <v>826</v>
      </c>
      <c r="U1592" s="251" t="str">
        <f>VLOOKUP(J1592,'RBSA 2016 Equipment Mappings'!$C:$D,2,FALSE)</f>
        <v>Zonal</v>
      </c>
    </row>
    <row r="1593" spans="3:21" x14ac:dyDescent="0.25">
      <c r="C1593" s="251" t="s">
        <v>2143</v>
      </c>
      <c r="D1593" s="251">
        <v>2004</v>
      </c>
      <c r="E1593" s="251" t="s">
        <v>859</v>
      </c>
      <c r="F1593" s="251" t="s">
        <v>808</v>
      </c>
      <c r="G1593" s="251">
        <v>751.56</v>
      </c>
      <c r="H1593" s="251">
        <v>187.89</v>
      </c>
      <c r="I1593" s="251">
        <v>1</v>
      </c>
      <c r="J1593" s="251" t="s">
        <v>829</v>
      </c>
      <c r="K1593" s="251" t="s">
        <v>860</v>
      </c>
      <c r="L1593" s="251" t="s">
        <v>8</v>
      </c>
      <c r="M1593" s="251" t="s">
        <v>861</v>
      </c>
      <c r="N1593" s="251" t="s">
        <v>826</v>
      </c>
      <c r="O1593" s="251" t="s">
        <v>826</v>
      </c>
      <c r="P1593" s="251" t="s">
        <v>826</v>
      </c>
      <c r="Q1593" s="251" t="s">
        <v>862</v>
      </c>
      <c r="R1593" s="251" t="s">
        <v>826</v>
      </c>
      <c r="S1593" s="251" t="s">
        <v>826</v>
      </c>
      <c r="T1593" s="251" t="s">
        <v>826</v>
      </c>
      <c r="U1593" s="251" t="str">
        <f>VLOOKUP(J1593,'RBSA 2016 Equipment Mappings'!$C:$D,2,FALSE)</f>
        <v>Zonal</v>
      </c>
    </row>
    <row r="1594" spans="3:21" x14ac:dyDescent="0.25">
      <c r="C1594" s="251" t="s">
        <v>2144</v>
      </c>
      <c r="D1594" s="251">
        <v>1997</v>
      </c>
      <c r="E1594" s="251" t="s">
        <v>859</v>
      </c>
      <c r="F1594" s="251" t="s">
        <v>99</v>
      </c>
      <c r="G1594" s="251">
        <v>3405.58</v>
      </c>
      <c r="H1594" s="251">
        <v>1702.79</v>
      </c>
      <c r="I1594" s="251">
        <v>1</v>
      </c>
      <c r="J1594" s="251" t="s">
        <v>829</v>
      </c>
      <c r="K1594" s="251" t="s">
        <v>920</v>
      </c>
      <c r="L1594" s="251" t="s">
        <v>8</v>
      </c>
      <c r="M1594" s="251" t="s">
        <v>861</v>
      </c>
      <c r="N1594" s="251" t="s">
        <v>826</v>
      </c>
      <c r="O1594" s="251" t="s">
        <v>826</v>
      </c>
      <c r="P1594" s="251" t="s">
        <v>826</v>
      </c>
      <c r="Q1594" s="251" t="s">
        <v>862</v>
      </c>
      <c r="R1594" s="251" t="s">
        <v>826</v>
      </c>
      <c r="S1594" s="251" t="s">
        <v>826</v>
      </c>
      <c r="T1594" s="251" t="s">
        <v>826</v>
      </c>
      <c r="U1594" s="251" t="str">
        <f>VLOOKUP(J1594,'RBSA 2016 Equipment Mappings'!$C:$D,2,FALSE)</f>
        <v>Zonal</v>
      </c>
    </row>
    <row r="1595" spans="3:21" x14ac:dyDescent="0.25">
      <c r="C1595" s="251" t="s">
        <v>2144</v>
      </c>
      <c r="D1595" s="251">
        <v>1997</v>
      </c>
      <c r="E1595" s="251" t="s">
        <v>859</v>
      </c>
      <c r="F1595" s="251" t="s">
        <v>99</v>
      </c>
      <c r="G1595" s="251">
        <v>3405.58</v>
      </c>
      <c r="H1595" s="251">
        <v>1702.79</v>
      </c>
      <c r="I1595" s="251">
        <v>1</v>
      </c>
      <c r="J1595" s="251" t="s">
        <v>829</v>
      </c>
      <c r="K1595" s="251" t="s">
        <v>860</v>
      </c>
      <c r="L1595" s="251" t="s">
        <v>8</v>
      </c>
      <c r="M1595" s="251" t="s">
        <v>861</v>
      </c>
      <c r="N1595" s="251" t="s">
        <v>826</v>
      </c>
      <c r="O1595" s="251" t="s">
        <v>826</v>
      </c>
      <c r="P1595" s="251" t="s">
        <v>826</v>
      </c>
      <c r="Q1595" s="251" t="s">
        <v>862</v>
      </c>
      <c r="R1595" s="251" t="s">
        <v>826</v>
      </c>
      <c r="S1595" s="251" t="s">
        <v>826</v>
      </c>
      <c r="T1595" s="251" t="s">
        <v>826</v>
      </c>
      <c r="U1595" s="251" t="str">
        <f>VLOOKUP(J1595,'RBSA 2016 Equipment Mappings'!$C:$D,2,FALSE)</f>
        <v>Zonal</v>
      </c>
    </row>
    <row r="1596" spans="3:21" x14ac:dyDescent="0.25">
      <c r="C1596" s="251" t="s">
        <v>2145</v>
      </c>
      <c r="D1596" s="251">
        <v>2001</v>
      </c>
      <c r="E1596" s="251" t="s">
        <v>859</v>
      </c>
      <c r="F1596" s="251" t="s">
        <v>808</v>
      </c>
      <c r="G1596" s="251">
        <v>751.56</v>
      </c>
      <c r="H1596" s="251">
        <v>751.56</v>
      </c>
      <c r="I1596" s="251">
        <v>1</v>
      </c>
      <c r="J1596" s="251" t="s">
        <v>829</v>
      </c>
      <c r="K1596" s="251" t="s">
        <v>860</v>
      </c>
      <c r="L1596" s="251" t="s">
        <v>8</v>
      </c>
      <c r="M1596" s="251" t="s">
        <v>892</v>
      </c>
      <c r="N1596" s="251" t="s">
        <v>826</v>
      </c>
      <c r="O1596" s="251" t="s">
        <v>826</v>
      </c>
      <c r="P1596" s="251" t="s">
        <v>826</v>
      </c>
      <c r="Q1596" s="251" t="s">
        <v>862</v>
      </c>
      <c r="R1596" s="251" t="s">
        <v>826</v>
      </c>
      <c r="S1596" s="251" t="s">
        <v>826</v>
      </c>
      <c r="T1596" s="251" t="s">
        <v>826</v>
      </c>
      <c r="U1596" s="251" t="str">
        <f>VLOOKUP(J1596,'RBSA 2016 Equipment Mappings'!$C:$D,2,FALSE)</f>
        <v>Zonal</v>
      </c>
    </row>
    <row r="1597" spans="3:21" x14ac:dyDescent="0.25">
      <c r="C1597" s="251" t="s">
        <v>2146</v>
      </c>
      <c r="D1597" s="251">
        <v>1977</v>
      </c>
      <c r="E1597" s="251" t="s">
        <v>859</v>
      </c>
      <c r="F1597" s="251" t="s">
        <v>808</v>
      </c>
      <c r="G1597" s="251">
        <v>751.56</v>
      </c>
      <c r="H1597" s="251">
        <v>751.56</v>
      </c>
      <c r="I1597" s="251">
        <v>1</v>
      </c>
      <c r="J1597" s="251" t="s">
        <v>829</v>
      </c>
      <c r="K1597" s="251" t="s">
        <v>916</v>
      </c>
      <c r="L1597" s="251" t="s">
        <v>8</v>
      </c>
      <c r="M1597" s="251" t="s">
        <v>892</v>
      </c>
      <c r="N1597" s="251" t="s">
        <v>826</v>
      </c>
      <c r="O1597" s="251" t="s">
        <v>826</v>
      </c>
      <c r="P1597" s="251" t="s">
        <v>826</v>
      </c>
      <c r="Q1597" s="251" t="s">
        <v>862</v>
      </c>
      <c r="R1597" s="251" t="s">
        <v>826</v>
      </c>
      <c r="S1597" s="251" t="s">
        <v>826</v>
      </c>
      <c r="T1597" s="251" t="s">
        <v>826</v>
      </c>
      <c r="U1597" s="251" t="str">
        <f>VLOOKUP(J1597,'RBSA 2016 Equipment Mappings'!$C:$D,2,FALSE)</f>
        <v>Zonal</v>
      </c>
    </row>
    <row r="1598" spans="3:21" x14ac:dyDescent="0.25">
      <c r="C1598" s="251" t="s">
        <v>2147</v>
      </c>
      <c r="D1598" s="251">
        <v>2014</v>
      </c>
      <c r="E1598" s="251" t="s">
        <v>867</v>
      </c>
      <c r="F1598" s="251" t="s">
        <v>808</v>
      </c>
      <c r="G1598" s="251">
        <v>751.56</v>
      </c>
      <c r="H1598" s="251">
        <v>751.56</v>
      </c>
      <c r="I1598" s="251">
        <v>1</v>
      </c>
      <c r="J1598" s="251" t="s">
        <v>834</v>
      </c>
      <c r="K1598" s="251" t="s">
        <v>994</v>
      </c>
      <c r="L1598" s="251" t="s">
        <v>826</v>
      </c>
      <c r="M1598" s="251" t="s">
        <v>892</v>
      </c>
      <c r="N1598" s="251">
        <v>16000</v>
      </c>
      <c r="O1598" s="251" t="s">
        <v>826</v>
      </c>
      <c r="P1598" s="251" t="s">
        <v>826</v>
      </c>
      <c r="Q1598" s="251" t="s">
        <v>834</v>
      </c>
      <c r="R1598" s="251" t="s">
        <v>826</v>
      </c>
      <c r="S1598" s="251" t="s">
        <v>826</v>
      </c>
      <c r="T1598" s="251" t="s">
        <v>826</v>
      </c>
      <c r="U1598" s="251" t="str">
        <f>VLOOKUP(J1598,'RBSA 2016 Equipment Mappings'!$C:$D,2,FALSE)</f>
        <v>PTHP</v>
      </c>
    </row>
    <row r="1599" spans="3:21" x14ac:dyDescent="0.25">
      <c r="C1599" s="251" t="s">
        <v>2148</v>
      </c>
      <c r="D1599" s="251">
        <v>2013</v>
      </c>
      <c r="E1599" s="251" t="s">
        <v>867</v>
      </c>
      <c r="F1599" s="251" t="s">
        <v>808</v>
      </c>
      <c r="G1599" s="251">
        <v>751.56</v>
      </c>
      <c r="H1599" s="251">
        <v>751.56</v>
      </c>
      <c r="I1599" s="251">
        <v>1</v>
      </c>
      <c r="J1599" s="251" t="s">
        <v>831</v>
      </c>
      <c r="K1599" s="251" t="s">
        <v>826</v>
      </c>
      <c r="L1599" s="251" t="s">
        <v>8</v>
      </c>
      <c r="M1599" s="251" t="s">
        <v>862</v>
      </c>
      <c r="N1599" s="251" t="s">
        <v>826</v>
      </c>
      <c r="O1599" s="251" t="s">
        <v>826</v>
      </c>
      <c r="P1599" s="251" t="s">
        <v>826</v>
      </c>
      <c r="Q1599" s="251" t="s">
        <v>874</v>
      </c>
      <c r="R1599" s="251" t="s">
        <v>826</v>
      </c>
      <c r="S1599" s="251" t="s">
        <v>826</v>
      </c>
      <c r="T1599" s="251" t="s">
        <v>826</v>
      </c>
      <c r="U1599" s="251" t="str">
        <f>VLOOKUP(J1599,'RBSA 2016 Equipment Mappings'!$C:$D,2,FALSE)</f>
        <v>ASHP</v>
      </c>
    </row>
    <row r="1600" spans="3:21" x14ac:dyDescent="0.25">
      <c r="C1600" s="251" t="s">
        <v>2149</v>
      </c>
      <c r="D1600" s="251" t="s">
        <v>826</v>
      </c>
      <c r="E1600" s="251" t="s">
        <v>826</v>
      </c>
      <c r="F1600" s="251" t="s">
        <v>808</v>
      </c>
      <c r="G1600" s="251">
        <v>751.56</v>
      </c>
      <c r="H1600" s="251">
        <v>375.78</v>
      </c>
      <c r="I1600" s="251">
        <v>1</v>
      </c>
      <c r="J1600" s="251" t="s">
        <v>829</v>
      </c>
      <c r="K1600" s="251" t="s">
        <v>860</v>
      </c>
      <c r="L1600" s="251" t="s">
        <v>8</v>
      </c>
      <c r="M1600" s="251" t="s">
        <v>861</v>
      </c>
      <c r="N1600" s="251" t="s">
        <v>826</v>
      </c>
      <c r="O1600" s="251" t="s">
        <v>826</v>
      </c>
      <c r="P1600" s="251" t="s">
        <v>826</v>
      </c>
      <c r="Q1600" s="251" t="s">
        <v>862</v>
      </c>
      <c r="R1600" s="251" t="s">
        <v>826</v>
      </c>
      <c r="S1600" s="251" t="s">
        <v>826</v>
      </c>
      <c r="T1600" s="251" t="s">
        <v>826</v>
      </c>
      <c r="U1600" s="251" t="str">
        <f>VLOOKUP(J1600,'RBSA 2016 Equipment Mappings'!$C:$D,2,FALSE)</f>
        <v>Zonal</v>
      </c>
    </row>
    <row r="1601" spans="3:21" x14ac:dyDescent="0.25">
      <c r="C1601" s="251" t="s">
        <v>2149</v>
      </c>
      <c r="D1601" s="251" t="s">
        <v>826</v>
      </c>
      <c r="E1601" s="251" t="s">
        <v>826</v>
      </c>
      <c r="F1601" s="251" t="s">
        <v>808</v>
      </c>
      <c r="G1601" s="251">
        <v>751.56</v>
      </c>
      <c r="H1601" s="251">
        <v>375.78</v>
      </c>
      <c r="I1601" s="251">
        <v>1</v>
      </c>
      <c r="J1601" s="251" t="s">
        <v>829</v>
      </c>
      <c r="K1601" s="251" t="s">
        <v>860</v>
      </c>
      <c r="L1601" s="251" t="s">
        <v>8</v>
      </c>
      <c r="M1601" s="251" t="s">
        <v>861</v>
      </c>
      <c r="N1601" s="251" t="s">
        <v>826</v>
      </c>
      <c r="O1601" s="251" t="s">
        <v>826</v>
      </c>
      <c r="P1601" s="251" t="s">
        <v>826</v>
      </c>
      <c r="Q1601" s="251" t="s">
        <v>862</v>
      </c>
      <c r="R1601" s="251" t="s">
        <v>826</v>
      </c>
      <c r="S1601" s="251" t="s">
        <v>826</v>
      </c>
      <c r="T1601" s="251" t="s">
        <v>826</v>
      </c>
      <c r="U1601" s="251" t="str">
        <f>VLOOKUP(J1601,'RBSA 2016 Equipment Mappings'!$C:$D,2,FALSE)</f>
        <v>Zonal</v>
      </c>
    </row>
    <row r="1602" spans="3:21" x14ac:dyDescent="0.25">
      <c r="C1602" s="251" t="s">
        <v>2150</v>
      </c>
      <c r="D1602" s="251">
        <v>1960</v>
      </c>
      <c r="E1602" s="251" t="s">
        <v>859</v>
      </c>
      <c r="F1602" s="251" t="s">
        <v>808</v>
      </c>
      <c r="G1602" s="251">
        <v>751.56</v>
      </c>
      <c r="H1602" s="251">
        <v>375.78</v>
      </c>
      <c r="I1602" s="251">
        <v>1</v>
      </c>
      <c r="J1602" s="251" t="s">
        <v>835</v>
      </c>
      <c r="K1602" s="251" t="s">
        <v>826</v>
      </c>
      <c r="L1602" s="251" t="s">
        <v>8</v>
      </c>
      <c r="M1602" s="251" t="s">
        <v>861</v>
      </c>
      <c r="N1602" s="251" t="s">
        <v>826</v>
      </c>
      <c r="O1602" s="251" t="s">
        <v>826</v>
      </c>
      <c r="P1602" s="251" t="s">
        <v>826</v>
      </c>
      <c r="Q1602" s="251" t="s">
        <v>826</v>
      </c>
      <c r="R1602" s="251" t="s">
        <v>826</v>
      </c>
      <c r="S1602" s="251" t="s">
        <v>826</v>
      </c>
      <c r="T1602" s="251" t="s">
        <v>826</v>
      </c>
      <c r="U1602" s="251" t="str">
        <f>VLOOKUP(J1602,'RBSA 2016 Equipment Mappings'!$C:$D,2,FALSE)</f>
        <v>Zonal</v>
      </c>
    </row>
    <row r="1603" spans="3:21" x14ac:dyDescent="0.25">
      <c r="C1603" s="251" t="s">
        <v>2150</v>
      </c>
      <c r="D1603" s="251">
        <v>1960</v>
      </c>
      <c r="E1603" s="251" t="s">
        <v>859</v>
      </c>
      <c r="F1603" s="251" t="s">
        <v>808</v>
      </c>
      <c r="G1603" s="251">
        <v>751.56</v>
      </c>
      <c r="H1603" s="251">
        <v>375.78</v>
      </c>
      <c r="I1603" s="251">
        <v>1</v>
      </c>
      <c r="J1603" s="251" t="s">
        <v>835</v>
      </c>
      <c r="K1603" s="251" t="s">
        <v>826</v>
      </c>
      <c r="L1603" s="251" t="s">
        <v>8</v>
      </c>
      <c r="M1603" s="251" t="s">
        <v>861</v>
      </c>
      <c r="N1603" s="251" t="s">
        <v>826</v>
      </c>
      <c r="O1603" s="251" t="s">
        <v>826</v>
      </c>
      <c r="P1603" s="251" t="s">
        <v>826</v>
      </c>
      <c r="Q1603" s="251" t="s">
        <v>826</v>
      </c>
      <c r="R1603" s="251" t="s">
        <v>826</v>
      </c>
      <c r="S1603" s="251" t="s">
        <v>826</v>
      </c>
      <c r="T1603" s="251" t="s">
        <v>826</v>
      </c>
      <c r="U1603" s="251" t="str">
        <f>VLOOKUP(J1603,'RBSA 2016 Equipment Mappings'!$C:$D,2,FALSE)</f>
        <v>Zonal</v>
      </c>
    </row>
    <row r="1604" spans="3:21" x14ac:dyDescent="0.25">
      <c r="C1604" s="251" t="s">
        <v>2151</v>
      </c>
      <c r="D1604" s="251">
        <v>1952</v>
      </c>
      <c r="E1604" s="251" t="s">
        <v>859</v>
      </c>
      <c r="F1604" s="251" t="s">
        <v>99</v>
      </c>
      <c r="G1604" s="251">
        <v>3405.58</v>
      </c>
      <c r="H1604" s="251">
        <v>1135.19333333333</v>
      </c>
      <c r="I1604" s="251">
        <v>1</v>
      </c>
      <c r="J1604" s="251" t="s">
        <v>829</v>
      </c>
      <c r="K1604" s="251" t="s">
        <v>860</v>
      </c>
      <c r="L1604" s="251" t="s">
        <v>8</v>
      </c>
      <c r="M1604" s="251" t="s">
        <v>861</v>
      </c>
      <c r="N1604" s="251" t="s">
        <v>826</v>
      </c>
      <c r="O1604" s="251" t="s">
        <v>826</v>
      </c>
      <c r="P1604" s="251" t="s">
        <v>826</v>
      </c>
      <c r="Q1604" s="251" t="s">
        <v>862</v>
      </c>
      <c r="R1604" s="251" t="s">
        <v>826</v>
      </c>
      <c r="S1604" s="251" t="s">
        <v>826</v>
      </c>
      <c r="T1604" s="251" t="s">
        <v>826</v>
      </c>
      <c r="U1604" s="251" t="str">
        <f>VLOOKUP(J1604,'RBSA 2016 Equipment Mappings'!$C:$D,2,FALSE)</f>
        <v>Zonal</v>
      </c>
    </row>
    <row r="1605" spans="3:21" x14ac:dyDescent="0.25">
      <c r="C1605" s="251" t="s">
        <v>2151</v>
      </c>
      <c r="D1605" s="251">
        <v>1952</v>
      </c>
      <c r="E1605" s="251" t="s">
        <v>859</v>
      </c>
      <c r="F1605" s="251" t="s">
        <v>99</v>
      </c>
      <c r="G1605" s="251">
        <v>3405.58</v>
      </c>
      <c r="H1605" s="251">
        <v>1135.19333333333</v>
      </c>
      <c r="I1605" s="251">
        <v>1</v>
      </c>
      <c r="J1605" s="251" t="s">
        <v>829</v>
      </c>
      <c r="K1605" s="251" t="s">
        <v>860</v>
      </c>
      <c r="L1605" s="251" t="s">
        <v>8</v>
      </c>
      <c r="M1605" s="251" t="s">
        <v>861</v>
      </c>
      <c r="N1605" s="251" t="s">
        <v>826</v>
      </c>
      <c r="O1605" s="251" t="s">
        <v>826</v>
      </c>
      <c r="P1605" s="251" t="s">
        <v>826</v>
      </c>
      <c r="Q1605" s="251" t="s">
        <v>862</v>
      </c>
      <c r="R1605" s="251" t="s">
        <v>826</v>
      </c>
      <c r="S1605" s="251" t="s">
        <v>826</v>
      </c>
      <c r="T1605" s="251" t="s">
        <v>826</v>
      </c>
      <c r="U1605" s="251" t="str">
        <f>VLOOKUP(J1605,'RBSA 2016 Equipment Mappings'!$C:$D,2,FALSE)</f>
        <v>Zonal</v>
      </c>
    </row>
    <row r="1606" spans="3:21" x14ac:dyDescent="0.25">
      <c r="C1606" s="251" t="s">
        <v>2151</v>
      </c>
      <c r="D1606" s="251">
        <v>1952</v>
      </c>
      <c r="E1606" s="251" t="s">
        <v>859</v>
      </c>
      <c r="F1606" s="251" t="s">
        <v>99</v>
      </c>
      <c r="G1606" s="251">
        <v>3405.58</v>
      </c>
      <c r="H1606" s="251">
        <v>1135.19333333333</v>
      </c>
      <c r="I1606" s="251">
        <v>1</v>
      </c>
      <c r="J1606" s="251" t="s">
        <v>829</v>
      </c>
      <c r="K1606" s="251" t="s">
        <v>860</v>
      </c>
      <c r="L1606" s="251" t="s">
        <v>8</v>
      </c>
      <c r="M1606" s="251" t="s">
        <v>861</v>
      </c>
      <c r="N1606" s="251" t="s">
        <v>826</v>
      </c>
      <c r="O1606" s="251" t="s">
        <v>826</v>
      </c>
      <c r="P1606" s="251" t="s">
        <v>826</v>
      </c>
      <c r="Q1606" s="251" t="s">
        <v>862</v>
      </c>
      <c r="R1606" s="251" t="s">
        <v>826</v>
      </c>
      <c r="S1606" s="251" t="s">
        <v>826</v>
      </c>
      <c r="T1606" s="251" t="s">
        <v>826</v>
      </c>
      <c r="U1606" s="251" t="str">
        <f>VLOOKUP(J1606,'RBSA 2016 Equipment Mappings'!$C:$D,2,FALSE)</f>
        <v>Zonal</v>
      </c>
    </row>
    <row r="1607" spans="3:21" x14ac:dyDescent="0.25">
      <c r="C1607" s="251" t="s">
        <v>2152</v>
      </c>
      <c r="D1607" s="251">
        <v>1980</v>
      </c>
      <c r="E1607" s="251" t="s">
        <v>859</v>
      </c>
      <c r="F1607" s="251" t="s">
        <v>808</v>
      </c>
      <c r="G1607" s="251">
        <v>751.56</v>
      </c>
      <c r="H1607" s="251">
        <v>375.78</v>
      </c>
      <c r="I1607" s="251">
        <v>1</v>
      </c>
      <c r="J1607" s="251" t="s">
        <v>829</v>
      </c>
      <c r="K1607" s="251" t="s">
        <v>920</v>
      </c>
      <c r="L1607" s="251" t="s">
        <v>8</v>
      </c>
      <c r="M1607" s="251" t="s">
        <v>892</v>
      </c>
      <c r="N1607" s="251" t="s">
        <v>826</v>
      </c>
      <c r="O1607" s="251" t="s">
        <v>826</v>
      </c>
      <c r="P1607" s="251" t="s">
        <v>826</v>
      </c>
      <c r="Q1607" s="251" t="s">
        <v>862</v>
      </c>
      <c r="R1607" s="251" t="s">
        <v>826</v>
      </c>
      <c r="S1607" s="251" t="s">
        <v>826</v>
      </c>
      <c r="T1607" s="251" t="s">
        <v>826</v>
      </c>
      <c r="U1607" s="251" t="str">
        <f>VLOOKUP(J1607,'RBSA 2016 Equipment Mappings'!$C:$D,2,FALSE)</f>
        <v>Zonal</v>
      </c>
    </row>
    <row r="1608" spans="3:21" x14ac:dyDescent="0.25">
      <c r="C1608" s="251" t="s">
        <v>2152</v>
      </c>
      <c r="D1608" s="251">
        <v>1980</v>
      </c>
      <c r="E1608" s="251" t="s">
        <v>859</v>
      </c>
      <c r="F1608" s="251" t="s">
        <v>808</v>
      </c>
      <c r="G1608" s="251">
        <v>751.56</v>
      </c>
      <c r="H1608" s="251">
        <v>375.78</v>
      </c>
      <c r="I1608" s="251">
        <v>1</v>
      </c>
      <c r="J1608" s="251" t="s">
        <v>829</v>
      </c>
      <c r="K1608" s="251" t="s">
        <v>716</v>
      </c>
      <c r="L1608" s="251" t="s">
        <v>8</v>
      </c>
      <c r="M1608" s="251" t="s">
        <v>892</v>
      </c>
      <c r="N1608" s="251" t="s">
        <v>826</v>
      </c>
      <c r="O1608" s="251" t="s">
        <v>826</v>
      </c>
      <c r="P1608" s="251" t="s">
        <v>826</v>
      </c>
      <c r="Q1608" s="251" t="s">
        <v>862</v>
      </c>
      <c r="R1608" s="251" t="s">
        <v>826</v>
      </c>
      <c r="S1608" s="251" t="s">
        <v>826</v>
      </c>
      <c r="T1608" s="251" t="s">
        <v>826</v>
      </c>
      <c r="U1608" s="251" t="str">
        <f>VLOOKUP(J1608,'RBSA 2016 Equipment Mappings'!$C:$D,2,FALSE)</f>
        <v>Zonal</v>
      </c>
    </row>
    <row r="1609" spans="3:21" x14ac:dyDescent="0.25">
      <c r="C1609" s="251" t="s">
        <v>2153</v>
      </c>
      <c r="D1609" s="251" t="s">
        <v>826</v>
      </c>
      <c r="E1609" s="251" t="s">
        <v>826</v>
      </c>
      <c r="F1609" s="251" t="s">
        <v>808</v>
      </c>
      <c r="G1609" s="251">
        <v>751.56</v>
      </c>
      <c r="H1609" s="251">
        <v>751.56</v>
      </c>
      <c r="I1609" s="251">
        <v>1</v>
      </c>
      <c r="J1609" s="251" t="s">
        <v>829</v>
      </c>
      <c r="K1609" s="251" t="s">
        <v>876</v>
      </c>
      <c r="L1609" s="251" t="s">
        <v>8</v>
      </c>
      <c r="M1609" s="251" t="s">
        <v>892</v>
      </c>
      <c r="N1609" s="251" t="s">
        <v>826</v>
      </c>
      <c r="O1609" s="251" t="s">
        <v>826</v>
      </c>
      <c r="P1609" s="251" t="s">
        <v>826</v>
      </c>
      <c r="Q1609" s="251" t="s">
        <v>862</v>
      </c>
      <c r="R1609" s="251" t="s">
        <v>826</v>
      </c>
      <c r="S1609" s="251" t="s">
        <v>826</v>
      </c>
      <c r="T1609" s="251" t="s">
        <v>826</v>
      </c>
      <c r="U1609" s="251" t="str">
        <f>VLOOKUP(J1609,'RBSA 2016 Equipment Mappings'!$C:$D,2,FALSE)</f>
        <v>Zonal</v>
      </c>
    </row>
    <row r="1610" spans="3:21" x14ac:dyDescent="0.25">
      <c r="C1610" s="251" t="s">
        <v>2154</v>
      </c>
      <c r="D1610" s="251">
        <v>1996</v>
      </c>
      <c r="E1610" s="251" t="s">
        <v>859</v>
      </c>
      <c r="F1610" s="251" t="s">
        <v>808</v>
      </c>
      <c r="G1610" s="251">
        <v>751.56</v>
      </c>
      <c r="H1610" s="251">
        <v>751.56</v>
      </c>
      <c r="I1610" s="251">
        <v>1</v>
      </c>
      <c r="J1610" s="251" t="s">
        <v>829</v>
      </c>
      <c r="K1610" s="251" t="s">
        <v>860</v>
      </c>
      <c r="L1610" s="251" t="s">
        <v>8</v>
      </c>
      <c r="M1610" s="251" t="s">
        <v>861</v>
      </c>
      <c r="N1610" s="251" t="s">
        <v>826</v>
      </c>
      <c r="O1610" s="251" t="s">
        <v>826</v>
      </c>
      <c r="P1610" s="251" t="s">
        <v>826</v>
      </c>
      <c r="Q1610" s="251" t="s">
        <v>862</v>
      </c>
      <c r="R1610" s="251" t="s">
        <v>826</v>
      </c>
      <c r="S1610" s="251" t="s">
        <v>826</v>
      </c>
      <c r="T1610" s="251" t="s">
        <v>826</v>
      </c>
      <c r="U1610" s="251" t="str">
        <f>VLOOKUP(J1610,'RBSA 2016 Equipment Mappings'!$C:$D,2,FALSE)</f>
        <v>Zonal</v>
      </c>
    </row>
    <row r="1611" spans="3:21" x14ac:dyDescent="0.25">
      <c r="C1611" s="251" t="s">
        <v>2155</v>
      </c>
      <c r="D1611" s="251">
        <v>1978</v>
      </c>
      <c r="E1611" s="251" t="s">
        <v>859</v>
      </c>
      <c r="F1611" s="251" t="s">
        <v>808</v>
      </c>
      <c r="G1611" s="251">
        <v>751.56</v>
      </c>
      <c r="H1611" s="251">
        <v>751.56</v>
      </c>
      <c r="I1611" s="251">
        <v>1</v>
      </c>
      <c r="J1611" s="251" t="s">
        <v>829</v>
      </c>
      <c r="K1611" s="251" t="s">
        <v>860</v>
      </c>
      <c r="L1611" s="251" t="s">
        <v>8</v>
      </c>
      <c r="M1611" s="251" t="s">
        <v>861</v>
      </c>
      <c r="N1611" s="251" t="s">
        <v>826</v>
      </c>
      <c r="O1611" s="251" t="s">
        <v>826</v>
      </c>
      <c r="P1611" s="251" t="s">
        <v>826</v>
      </c>
      <c r="Q1611" s="251" t="s">
        <v>862</v>
      </c>
      <c r="R1611" s="251" t="s">
        <v>826</v>
      </c>
      <c r="S1611" s="251" t="s">
        <v>826</v>
      </c>
      <c r="T1611" s="251" t="s">
        <v>826</v>
      </c>
      <c r="U1611" s="251" t="str">
        <f>VLOOKUP(J1611,'RBSA 2016 Equipment Mappings'!$C:$D,2,FALSE)</f>
        <v>Zonal</v>
      </c>
    </row>
    <row r="1612" spans="3:21" x14ac:dyDescent="0.25">
      <c r="C1612" s="251" t="s">
        <v>2156</v>
      </c>
      <c r="D1612" s="251">
        <v>1910</v>
      </c>
      <c r="E1612" s="251" t="s">
        <v>859</v>
      </c>
      <c r="F1612" s="251" t="s">
        <v>99</v>
      </c>
      <c r="G1612" s="251">
        <v>3405.58</v>
      </c>
      <c r="H1612" s="251">
        <v>1702.79</v>
      </c>
      <c r="I1612" s="251">
        <v>1</v>
      </c>
      <c r="J1612" s="251" t="s">
        <v>835</v>
      </c>
      <c r="K1612" s="251" t="s">
        <v>826</v>
      </c>
      <c r="L1612" s="251" t="s">
        <v>8</v>
      </c>
      <c r="M1612" s="251" t="s">
        <v>861</v>
      </c>
      <c r="N1612" s="251" t="s">
        <v>826</v>
      </c>
      <c r="O1612" s="251" t="s">
        <v>826</v>
      </c>
      <c r="P1612" s="251" t="s">
        <v>826</v>
      </c>
      <c r="Q1612" s="251" t="s">
        <v>826</v>
      </c>
      <c r="R1612" s="251" t="s">
        <v>826</v>
      </c>
      <c r="S1612" s="251" t="s">
        <v>826</v>
      </c>
      <c r="T1612" s="251" t="s">
        <v>826</v>
      </c>
      <c r="U1612" s="251" t="str">
        <f>VLOOKUP(J1612,'RBSA 2016 Equipment Mappings'!$C:$D,2,FALSE)</f>
        <v>Zonal</v>
      </c>
    </row>
    <row r="1613" spans="3:21" x14ac:dyDescent="0.25">
      <c r="C1613" s="251" t="s">
        <v>2156</v>
      </c>
      <c r="D1613" s="251">
        <v>1910</v>
      </c>
      <c r="E1613" s="251" t="s">
        <v>859</v>
      </c>
      <c r="F1613" s="251" t="s">
        <v>99</v>
      </c>
      <c r="G1613" s="251">
        <v>3405.58</v>
      </c>
      <c r="H1613" s="251">
        <v>1702.79</v>
      </c>
      <c r="I1613" s="251">
        <v>1</v>
      </c>
      <c r="J1613" s="251" t="s">
        <v>835</v>
      </c>
      <c r="K1613" s="251" t="s">
        <v>826</v>
      </c>
      <c r="L1613" s="251" t="s">
        <v>8</v>
      </c>
      <c r="M1613" s="251" t="s">
        <v>861</v>
      </c>
      <c r="N1613" s="251" t="s">
        <v>826</v>
      </c>
      <c r="O1613" s="251" t="s">
        <v>826</v>
      </c>
      <c r="P1613" s="251" t="s">
        <v>826</v>
      </c>
      <c r="Q1613" s="251" t="s">
        <v>826</v>
      </c>
      <c r="R1613" s="251" t="s">
        <v>826</v>
      </c>
      <c r="S1613" s="251" t="s">
        <v>826</v>
      </c>
      <c r="T1613" s="251" t="s">
        <v>826</v>
      </c>
      <c r="U1613" s="251" t="str">
        <f>VLOOKUP(J1613,'RBSA 2016 Equipment Mappings'!$C:$D,2,FALSE)</f>
        <v>Zonal</v>
      </c>
    </row>
    <row r="1614" spans="3:21" x14ac:dyDescent="0.25">
      <c r="C1614" s="251" t="s">
        <v>2157</v>
      </c>
      <c r="D1614" s="251">
        <v>1993</v>
      </c>
      <c r="E1614" s="251" t="s">
        <v>859</v>
      </c>
      <c r="F1614" s="251" t="s">
        <v>808</v>
      </c>
      <c r="G1614" s="251">
        <v>751.56</v>
      </c>
      <c r="H1614" s="251">
        <v>375.78</v>
      </c>
      <c r="I1614" s="251">
        <v>1</v>
      </c>
      <c r="J1614" s="251" t="s">
        <v>829</v>
      </c>
      <c r="K1614" s="251" t="s">
        <v>860</v>
      </c>
      <c r="L1614" s="251" t="s">
        <v>8</v>
      </c>
      <c r="M1614" s="251" t="s">
        <v>861</v>
      </c>
      <c r="N1614" s="251" t="s">
        <v>826</v>
      </c>
      <c r="O1614" s="251" t="s">
        <v>826</v>
      </c>
      <c r="P1614" s="251" t="s">
        <v>826</v>
      </c>
      <c r="Q1614" s="251" t="s">
        <v>862</v>
      </c>
      <c r="R1614" s="251" t="s">
        <v>826</v>
      </c>
      <c r="S1614" s="251" t="s">
        <v>826</v>
      </c>
      <c r="T1614" s="251" t="s">
        <v>826</v>
      </c>
      <c r="U1614" s="251" t="str">
        <f>VLOOKUP(J1614,'RBSA 2016 Equipment Mappings'!$C:$D,2,FALSE)</f>
        <v>Zonal</v>
      </c>
    </row>
    <row r="1615" spans="3:21" x14ac:dyDescent="0.25">
      <c r="C1615" s="251" t="s">
        <v>2157</v>
      </c>
      <c r="D1615" s="251">
        <v>1993</v>
      </c>
      <c r="E1615" s="251" t="s">
        <v>859</v>
      </c>
      <c r="F1615" s="251" t="s">
        <v>808</v>
      </c>
      <c r="G1615" s="251">
        <v>751.56</v>
      </c>
      <c r="H1615" s="251">
        <v>375.78</v>
      </c>
      <c r="I1615" s="251">
        <v>1</v>
      </c>
      <c r="J1615" s="251" t="s">
        <v>829</v>
      </c>
      <c r="K1615" s="251" t="s">
        <v>860</v>
      </c>
      <c r="L1615" s="251" t="s">
        <v>8</v>
      </c>
      <c r="M1615" s="251" t="s">
        <v>861</v>
      </c>
      <c r="N1615" s="251" t="s">
        <v>826</v>
      </c>
      <c r="O1615" s="251" t="s">
        <v>826</v>
      </c>
      <c r="P1615" s="251" t="s">
        <v>826</v>
      </c>
      <c r="Q1615" s="251" t="s">
        <v>862</v>
      </c>
      <c r="R1615" s="251" t="s">
        <v>826</v>
      </c>
      <c r="S1615" s="251" t="s">
        <v>826</v>
      </c>
      <c r="T1615" s="251" t="s">
        <v>826</v>
      </c>
      <c r="U1615" s="251" t="str">
        <f>VLOOKUP(J1615,'RBSA 2016 Equipment Mappings'!$C:$D,2,FALSE)</f>
        <v>Zonal</v>
      </c>
    </row>
    <row r="1616" spans="3:21" x14ac:dyDescent="0.25">
      <c r="C1616" s="251" t="s">
        <v>2158</v>
      </c>
      <c r="D1616" s="251">
        <v>1993</v>
      </c>
      <c r="E1616" s="251" t="s">
        <v>859</v>
      </c>
      <c r="F1616" s="251" t="s">
        <v>808</v>
      </c>
      <c r="G1616" s="251">
        <v>751.56</v>
      </c>
      <c r="H1616" s="251">
        <v>375.78</v>
      </c>
      <c r="I1616" s="251">
        <v>1</v>
      </c>
      <c r="J1616" s="251" t="s">
        <v>829</v>
      </c>
      <c r="K1616" s="251" t="s">
        <v>860</v>
      </c>
      <c r="L1616" s="251" t="s">
        <v>8</v>
      </c>
      <c r="M1616" s="251" t="s">
        <v>861</v>
      </c>
      <c r="N1616" s="251" t="s">
        <v>826</v>
      </c>
      <c r="O1616" s="251" t="s">
        <v>826</v>
      </c>
      <c r="P1616" s="251" t="s">
        <v>826</v>
      </c>
      <c r="Q1616" s="251" t="s">
        <v>862</v>
      </c>
      <c r="R1616" s="251" t="s">
        <v>826</v>
      </c>
      <c r="S1616" s="251" t="s">
        <v>826</v>
      </c>
      <c r="T1616" s="251" t="s">
        <v>826</v>
      </c>
      <c r="U1616" s="251" t="str">
        <f>VLOOKUP(J1616,'RBSA 2016 Equipment Mappings'!$C:$D,2,FALSE)</f>
        <v>Zonal</v>
      </c>
    </row>
    <row r="1617" spans="3:21" x14ac:dyDescent="0.25">
      <c r="C1617" s="251" t="s">
        <v>2158</v>
      </c>
      <c r="D1617" s="251">
        <v>1993</v>
      </c>
      <c r="E1617" s="251" t="s">
        <v>859</v>
      </c>
      <c r="F1617" s="251" t="s">
        <v>808</v>
      </c>
      <c r="G1617" s="251">
        <v>751.56</v>
      </c>
      <c r="H1617" s="251">
        <v>375.78</v>
      </c>
      <c r="I1617" s="251">
        <v>1</v>
      </c>
      <c r="J1617" s="251" t="s">
        <v>829</v>
      </c>
      <c r="K1617" s="251" t="s">
        <v>860</v>
      </c>
      <c r="L1617" s="251" t="s">
        <v>8</v>
      </c>
      <c r="M1617" s="251" t="s">
        <v>892</v>
      </c>
      <c r="N1617" s="251" t="s">
        <v>826</v>
      </c>
      <c r="O1617" s="251" t="s">
        <v>826</v>
      </c>
      <c r="P1617" s="251" t="s">
        <v>826</v>
      </c>
      <c r="Q1617" s="251" t="s">
        <v>862</v>
      </c>
      <c r="R1617" s="251" t="s">
        <v>826</v>
      </c>
      <c r="S1617" s="251" t="s">
        <v>826</v>
      </c>
      <c r="T1617" s="251" t="s">
        <v>826</v>
      </c>
      <c r="U1617" s="251" t="str">
        <f>VLOOKUP(J1617,'RBSA 2016 Equipment Mappings'!$C:$D,2,FALSE)</f>
        <v>Zonal</v>
      </c>
    </row>
    <row r="1618" spans="3:21" x14ac:dyDescent="0.25">
      <c r="C1618" s="251" t="s">
        <v>2159</v>
      </c>
      <c r="D1618" s="251" t="s">
        <v>826</v>
      </c>
      <c r="E1618" s="251" t="s">
        <v>826</v>
      </c>
      <c r="F1618" s="251" t="s">
        <v>808</v>
      </c>
      <c r="G1618" s="251">
        <v>751.56</v>
      </c>
      <c r="H1618" s="251">
        <v>751.56</v>
      </c>
      <c r="I1618" s="251">
        <v>1</v>
      </c>
      <c r="J1618" s="251" t="s">
        <v>829</v>
      </c>
      <c r="K1618" s="251" t="s">
        <v>916</v>
      </c>
      <c r="L1618" s="251" t="s">
        <v>8</v>
      </c>
      <c r="M1618" s="251" t="s">
        <v>892</v>
      </c>
      <c r="N1618" s="251" t="s">
        <v>826</v>
      </c>
      <c r="O1618" s="251" t="s">
        <v>826</v>
      </c>
      <c r="P1618" s="251" t="s">
        <v>826</v>
      </c>
      <c r="Q1618" s="251" t="s">
        <v>862</v>
      </c>
      <c r="R1618" s="251" t="s">
        <v>826</v>
      </c>
      <c r="S1618" s="251" t="s">
        <v>826</v>
      </c>
      <c r="T1618" s="251" t="s">
        <v>826</v>
      </c>
      <c r="U1618" s="251" t="str">
        <f>VLOOKUP(J1618,'RBSA 2016 Equipment Mappings'!$C:$D,2,FALSE)</f>
        <v>Zonal</v>
      </c>
    </row>
    <row r="1619" spans="3:21" x14ac:dyDescent="0.25">
      <c r="C1619" s="251" t="s">
        <v>2160</v>
      </c>
      <c r="D1619" s="251">
        <v>1967</v>
      </c>
      <c r="E1619" s="251" t="s">
        <v>859</v>
      </c>
      <c r="F1619" s="251" t="s">
        <v>808</v>
      </c>
      <c r="G1619" s="251">
        <v>751.56</v>
      </c>
      <c r="H1619" s="251">
        <v>751.56</v>
      </c>
      <c r="I1619" s="251">
        <v>1</v>
      </c>
      <c r="J1619" s="251" t="s">
        <v>829</v>
      </c>
      <c r="K1619" s="251" t="s">
        <v>1575</v>
      </c>
      <c r="L1619" s="251" t="s">
        <v>8</v>
      </c>
      <c r="M1619" s="251" t="s">
        <v>862</v>
      </c>
      <c r="N1619" s="251" t="s">
        <v>826</v>
      </c>
      <c r="O1619" s="251" t="s">
        <v>826</v>
      </c>
      <c r="P1619" s="251" t="s">
        <v>826</v>
      </c>
      <c r="Q1619" s="251" t="s">
        <v>826</v>
      </c>
      <c r="R1619" s="251" t="s">
        <v>826</v>
      </c>
      <c r="S1619" s="251" t="s">
        <v>826</v>
      </c>
      <c r="T1619" s="251" t="s">
        <v>826</v>
      </c>
      <c r="U1619" s="251" t="str">
        <f>VLOOKUP(J1619,'RBSA 2016 Equipment Mappings'!$C:$D,2,FALSE)</f>
        <v>Zonal</v>
      </c>
    </row>
    <row r="1620" spans="3:21" x14ac:dyDescent="0.25">
      <c r="C1620" s="251" t="s">
        <v>2161</v>
      </c>
      <c r="D1620" s="251">
        <v>1976</v>
      </c>
      <c r="E1620" s="251" t="s">
        <v>859</v>
      </c>
      <c r="F1620" s="251" t="s">
        <v>808</v>
      </c>
      <c r="G1620" s="251">
        <v>751.56</v>
      </c>
      <c r="H1620" s="251">
        <v>751.56</v>
      </c>
      <c r="I1620" s="251">
        <v>1</v>
      </c>
      <c r="J1620" s="251" t="s">
        <v>829</v>
      </c>
      <c r="K1620" s="251" t="s">
        <v>916</v>
      </c>
      <c r="L1620" s="251" t="s">
        <v>8</v>
      </c>
      <c r="M1620" s="251" t="s">
        <v>862</v>
      </c>
      <c r="N1620" s="251" t="s">
        <v>826</v>
      </c>
      <c r="O1620" s="251" t="s">
        <v>826</v>
      </c>
      <c r="P1620" s="251" t="s">
        <v>826</v>
      </c>
      <c r="Q1620" s="251" t="s">
        <v>826</v>
      </c>
      <c r="R1620" s="251" t="s">
        <v>826</v>
      </c>
      <c r="S1620" s="251" t="s">
        <v>826</v>
      </c>
      <c r="T1620" s="251" t="s">
        <v>826</v>
      </c>
      <c r="U1620" s="251" t="str">
        <f>VLOOKUP(J1620,'RBSA 2016 Equipment Mappings'!$C:$D,2,FALSE)</f>
        <v>Zonal</v>
      </c>
    </row>
    <row r="1621" spans="3:21" x14ac:dyDescent="0.25">
      <c r="C1621" s="251" t="s">
        <v>2162</v>
      </c>
      <c r="D1621" s="251">
        <v>1940</v>
      </c>
      <c r="E1621" s="251" t="s">
        <v>859</v>
      </c>
      <c r="F1621" s="251" t="s">
        <v>808</v>
      </c>
      <c r="G1621" s="251">
        <v>751.56</v>
      </c>
      <c r="H1621" s="251">
        <v>751.56</v>
      </c>
      <c r="I1621" s="251">
        <v>1</v>
      </c>
      <c r="J1621" s="251" t="s">
        <v>829</v>
      </c>
      <c r="K1621" s="251" t="s">
        <v>916</v>
      </c>
      <c r="L1621" s="251" t="s">
        <v>8</v>
      </c>
      <c r="M1621" s="251" t="s">
        <v>892</v>
      </c>
      <c r="N1621" s="251" t="s">
        <v>826</v>
      </c>
      <c r="O1621" s="251" t="s">
        <v>826</v>
      </c>
      <c r="P1621" s="251" t="s">
        <v>826</v>
      </c>
      <c r="Q1621" s="251" t="s">
        <v>862</v>
      </c>
      <c r="R1621" s="251" t="s">
        <v>826</v>
      </c>
      <c r="S1621" s="251" t="s">
        <v>826</v>
      </c>
      <c r="T1621" s="251" t="s">
        <v>826</v>
      </c>
      <c r="U1621" s="251" t="str">
        <f>VLOOKUP(J1621,'RBSA 2016 Equipment Mappings'!$C:$D,2,FALSE)</f>
        <v>Zonal</v>
      </c>
    </row>
    <row r="1622" spans="3:21" x14ac:dyDescent="0.25">
      <c r="C1622" s="251" t="s">
        <v>2163</v>
      </c>
      <c r="D1622" s="251" t="s">
        <v>826</v>
      </c>
      <c r="E1622" s="251" t="s">
        <v>826</v>
      </c>
      <c r="F1622" s="251" t="s">
        <v>808</v>
      </c>
      <c r="G1622" s="251">
        <v>751.56</v>
      </c>
      <c r="H1622" s="251">
        <v>751.56</v>
      </c>
      <c r="I1622" s="251">
        <v>1</v>
      </c>
      <c r="J1622" s="251" t="s">
        <v>829</v>
      </c>
      <c r="K1622" s="251" t="s">
        <v>920</v>
      </c>
      <c r="L1622" s="251" t="s">
        <v>8</v>
      </c>
      <c r="M1622" s="251" t="s">
        <v>861</v>
      </c>
      <c r="N1622" s="251" t="s">
        <v>826</v>
      </c>
      <c r="O1622" s="251" t="s">
        <v>826</v>
      </c>
      <c r="P1622" s="251" t="s">
        <v>826</v>
      </c>
      <c r="Q1622" s="251" t="s">
        <v>862</v>
      </c>
      <c r="R1622" s="251" t="s">
        <v>826</v>
      </c>
      <c r="S1622" s="251" t="s">
        <v>826</v>
      </c>
      <c r="T1622" s="251" t="s">
        <v>826</v>
      </c>
      <c r="U1622" s="251" t="str">
        <f>VLOOKUP(J1622,'RBSA 2016 Equipment Mappings'!$C:$D,2,FALSE)</f>
        <v>Zonal</v>
      </c>
    </row>
    <row r="1623" spans="3:21" x14ac:dyDescent="0.25">
      <c r="C1623" s="251" t="s">
        <v>2164</v>
      </c>
      <c r="D1623" s="251">
        <v>1975</v>
      </c>
      <c r="E1623" s="251" t="s">
        <v>859</v>
      </c>
      <c r="F1623" s="251" t="s">
        <v>808</v>
      </c>
      <c r="G1623" s="251">
        <v>751.56</v>
      </c>
      <c r="H1623" s="251">
        <v>375.78</v>
      </c>
      <c r="I1623" s="251">
        <v>1</v>
      </c>
      <c r="J1623" s="251" t="s">
        <v>835</v>
      </c>
      <c r="K1623" s="251" t="s">
        <v>826</v>
      </c>
      <c r="L1623" s="251" t="s">
        <v>8</v>
      </c>
      <c r="M1623" s="251" t="s">
        <v>861</v>
      </c>
      <c r="N1623" s="251" t="s">
        <v>826</v>
      </c>
      <c r="O1623" s="251" t="s">
        <v>826</v>
      </c>
      <c r="P1623" s="251" t="s">
        <v>826</v>
      </c>
      <c r="Q1623" s="251" t="s">
        <v>826</v>
      </c>
      <c r="R1623" s="251" t="s">
        <v>826</v>
      </c>
      <c r="S1623" s="251" t="s">
        <v>826</v>
      </c>
      <c r="T1623" s="251" t="s">
        <v>826</v>
      </c>
      <c r="U1623" s="251" t="str">
        <f>VLOOKUP(J1623,'RBSA 2016 Equipment Mappings'!$C:$D,2,FALSE)</f>
        <v>Zonal</v>
      </c>
    </row>
    <row r="1624" spans="3:21" x14ac:dyDescent="0.25">
      <c r="C1624" s="251" t="s">
        <v>2164</v>
      </c>
      <c r="D1624" s="251">
        <v>1975</v>
      </c>
      <c r="E1624" s="251" t="s">
        <v>859</v>
      </c>
      <c r="F1624" s="251" t="s">
        <v>808</v>
      </c>
      <c r="G1624" s="251">
        <v>751.56</v>
      </c>
      <c r="H1624" s="251">
        <v>375.78</v>
      </c>
      <c r="I1624" s="251">
        <v>1</v>
      </c>
      <c r="J1624" s="251" t="s">
        <v>835</v>
      </c>
      <c r="K1624" s="251" t="s">
        <v>826</v>
      </c>
      <c r="L1624" s="251" t="s">
        <v>8</v>
      </c>
      <c r="M1624" s="251" t="s">
        <v>861</v>
      </c>
      <c r="N1624" s="251" t="s">
        <v>826</v>
      </c>
      <c r="O1624" s="251" t="s">
        <v>826</v>
      </c>
      <c r="P1624" s="251" t="s">
        <v>826</v>
      </c>
      <c r="Q1624" s="251" t="s">
        <v>826</v>
      </c>
      <c r="R1624" s="251" t="s">
        <v>826</v>
      </c>
      <c r="S1624" s="251" t="s">
        <v>826</v>
      </c>
      <c r="T1624" s="251" t="s">
        <v>826</v>
      </c>
      <c r="U1624" s="251" t="str">
        <f>VLOOKUP(J1624,'RBSA 2016 Equipment Mappings'!$C:$D,2,FALSE)</f>
        <v>Zonal</v>
      </c>
    </row>
    <row r="1625" spans="3:21" x14ac:dyDescent="0.25">
      <c r="C1625" s="251" t="s">
        <v>2165</v>
      </c>
      <c r="D1625" s="251">
        <v>1962</v>
      </c>
      <c r="E1625" s="251" t="s">
        <v>859</v>
      </c>
      <c r="F1625" s="251" t="s">
        <v>808</v>
      </c>
      <c r="G1625" s="251">
        <v>751.56</v>
      </c>
      <c r="H1625" s="251">
        <v>751.56</v>
      </c>
      <c r="I1625" s="251">
        <v>1</v>
      </c>
      <c r="J1625" s="251" t="s">
        <v>829</v>
      </c>
      <c r="K1625" s="251" t="s">
        <v>716</v>
      </c>
      <c r="L1625" s="251" t="s">
        <v>8</v>
      </c>
      <c r="M1625" s="251" t="s">
        <v>861</v>
      </c>
      <c r="N1625" s="251" t="s">
        <v>826</v>
      </c>
      <c r="O1625" s="251" t="s">
        <v>826</v>
      </c>
      <c r="P1625" s="251" t="s">
        <v>826</v>
      </c>
      <c r="Q1625" s="251" t="s">
        <v>862</v>
      </c>
      <c r="R1625" s="251" t="s">
        <v>826</v>
      </c>
      <c r="S1625" s="251" t="s">
        <v>826</v>
      </c>
      <c r="T1625" s="251" t="s">
        <v>826</v>
      </c>
      <c r="U1625" s="251" t="str">
        <f>VLOOKUP(J1625,'RBSA 2016 Equipment Mappings'!$C:$D,2,FALSE)</f>
        <v>Zonal</v>
      </c>
    </row>
    <row r="1626" spans="3:21" x14ac:dyDescent="0.25">
      <c r="C1626" s="251" t="s">
        <v>2166</v>
      </c>
      <c r="D1626" s="251">
        <v>1957</v>
      </c>
      <c r="E1626" s="251" t="s">
        <v>859</v>
      </c>
      <c r="F1626" s="251" t="s">
        <v>808</v>
      </c>
      <c r="G1626" s="251">
        <v>751.56</v>
      </c>
      <c r="H1626" s="251">
        <v>751.56</v>
      </c>
      <c r="I1626" s="251">
        <v>1</v>
      </c>
      <c r="J1626" s="251" t="s">
        <v>829</v>
      </c>
      <c r="K1626" s="251" t="s">
        <v>1575</v>
      </c>
      <c r="L1626" s="251" t="s">
        <v>8</v>
      </c>
      <c r="M1626" s="251" t="s">
        <v>862</v>
      </c>
      <c r="N1626" s="251" t="s">
        <v>826</v>
      </c>
      <c r="O1626" s="251" t="s">
        <v>826</v>
      </c>
      <c r="P1626" s="251" t="s">
        <v>826</v>
      </c>
      <c r="Q1626" s="251" t="s">
        <v>826</v>
      </c>
      <c r="R1626" s="251" t="s">
        <v>826</v>
      </c>
      <c r="S1626" s="251" t="s">
        <v>826</v>
      </c>
      <c r="T1626" s="251" t="s">
        <v>826</v>
      </c>
      <c r="U1626" s="251" t="str">
        <f>VLOOKUP(J1626,'RBSA 2016 Equipment Mappings'!$C:$D,2,FALSE)</f>
        <v>Zonal</v>
      </c>
    </row>
    <row r="1627" spans="3:21" x14ac:dyDescent="0.25">
      <c r="C1627" s="251" t="s">
        <v>2167</v>
      </c>
      <c r="D1627" s="251">
        <v>2015</v>
      </c>
      <c r="E1627" s="251" t="s">
        <v>867</v>
      </c>
      <c r="F1627" s="251" t="s">
        <v>808</v>
      </c>
      <c r="G1627" s="251">
        <v>751.56</v>
      </c>
      <c r="H1627" s="251">
        <v>751.56</v>
      </c>
      <c r="I1627" s="251">
        <v>1</v>
      </c>
      <c r="J1627" s="251" t="s">
        <v>834</v>
      </c>
      <c r="K1627" s="251" t="s">
        <v>1802</v>
      </c>
      <c r="L1627" s="251" t="s">
        <v>826</v>
      </c>
      <c r="M1627" s="251" t="s">
        <v>862</v>
      </c>
      <c r="N1627" s="251" t="s">
        <v>826</v>
      </c>
      <c r="O1627" s="251" t="s">
        <v>826</v>
      </c>
      <c r="P1627" s="251" t="s">
        <v>826</v>
      </c>
      <c r="Q1627" s="251" t="s">
        <v>834</v>
      </c>
      <c r="R1627" s="251" t="s">
        <v>826</v>
      </c>
      <c r="S1627" s="251" t="s">
        <v>826</v>
      </c>
      <c r="T1627" s="251" t="s">
        <v>826</v>
      </c>
      <c r="U1627" s="251" t="str">
        <f>VLOOKUP(J1627,'RBSA 2016 Equipment Mappings'!$C:$D,2,FALSE)</f>
        <v>PTHP</v>
      </c>
    </row>
    <row r="1628" spans="3:21" x14ac:dyDescent="0.25">
      <c r="C1628" s="251" t="s">
        <v>2168</v>
      </c>
      <c r="D1628" s="251" t="s">
        <v>826</v>
      </c>
      <c r="E1628" s="251" t="s">
        <v>826</v>
      </c>
      <c r="F1628" s="251" t="s">
        <v>808</v>
      </c>
      <c r="G1628" s="251">
        <v>751.56</v>
      </c>
      <c r="H1628" s="251">
        <v>751.56</v>
      </c>
      <c r="I1628" s="251">
        <v>1</v>
      </c>
      <c r="J1628" s="251" t="s">
        <v>832</v>
      </c>
      <c r="K1628" s="251" t="s">
        <v>826</v>
      </c>
      <c r="L1628" s="251" t="s">
        <v>8</v>
      </c>
      <c r="M1628" s="251" t="s">
        <v>866</v>
      </c>
      <c r="N1628" s="251" t="s">
        <v>826</v>
      </c>
      <c r="O1628" s="251" t="s">
        <v>826</v>
      </c>
      <c r="P1628" s="251" t="s">
        <v>826</v>
      </c>
      <c r="Q1628" s="251" t="s">
        <v>874</v>
      </c>
      <c r="R1628" s="251">
        <v>2010</v>
      </c>
      <c r="S1628" s="251" t="s">
        <v>859</v>
      </c>
      <c r="T1628" s="251">
        <v>6</v>
      </c>
      <c r="U1628" s="251" t="str">
        <f>VLOOKUP(J1628,'RBSA 2016 Equipment Mappings'!$C:$D,2,FALSE)</f>
        <v>DHP</v>
      </c>
    </row>
    <row r="1629" spans="3:21" x14ac:dyDescent="0.25">
      <c r="C1629" s="251" t="s">
        <v>2169</v>
      </c>
      <c r="D1629" s="251">
        <v>1971</v>
      </c>
      <c r="E1629" s="251" t="s">
        <v>859</v>
      </c>
      <c r="F1629" s="251" t="s">
        <v>99</v>
      </c>
      <c r="G1629" s="251">
        <v>3405.58</v>
      </c>
      <c r="H1629" s="251">
        <v>3405.58</v>
      </c>
      <c r="I1629" s="251">
        <v>1</v>
      </c>
      <c r="J1629" s="251" t="s">
        <v>832</v>
      </c>
      <c r="K1629" s="251" t="s">
        <v>826</v>
      </c>
      <c r="L1629" s="251" t="s">
        <v>8</v>
      </c>
      <c r="M1629" s="251" t="s">
        <v>892</v>
      </c>
      <c r="N1629" s="251" t="s">
        <v>826</v>
      </c>
      <c r="O1629" s="251" t="s">
        <v>826</v>
      </c>
      <c r="P1629" s="251" t="s">
        <v>826</v>
      </c>
      <c r="Q1629" s="251" t="s">
        <v>874</v>
      </c>
      <c r="R1629" s="251">
        <v>2015</v>
      </c>
      <c r="S1629" s="251" t="s">
        <v>867</v>
      </c>
      <c r="T1629" s="251">
        <v>1</v>
      </c>
      <c r="U1629" s="251" t="str">
        <f>VLOOKUP(J1629,'RBSA 2016 Equipment Mappings'!$C:$D,2,FALSE)</f>
        <v>DHP</v>
      </c>
    </row>
    <row r="1630" spans="3:21" x14ac:dyDescent="0.25">
      <c r="C1630" s="251" t="s">
        <v>2170</v>
      </c>
      <c r="D1630" s="251">
        <v>1960</v>
      </c>
      <c r="E1630" s="251" t="s">
        <v>859</v>
      </c>
      <c r="F1630" s="251" t="s">
        <v>808</v>
      </c>
      <c r="G1630" s="251">
        <v>751.56</v>
      </c>
      <c r="H1630" s="251">
        <v>751.56</v>
      </c>
      <c r="I1630" s="251">
        <v>1</v>
      </c>
      <c r="J1630" s="251" t="s">
        <v>835</v>
      </c>
      <c r="K1630" s="251" t="s">
        <v>826</v>
      </c>
      <c r="L1630" s="251" t="s">
        <v>8</v>
      </c>
      <c r="M1630" s="251" t="s">
        <v>892</v>
      </c>
      <c r="N1630" s="251" t="s">
        <v>826</v>
      </c>
      <c r="O1630" s="251" t="s">
        <v>826</v>
      </c>
      <c r="P1630" s="251" t="s">
        <v>826</v>
      </c>
      <c r="Q1630" s="251" t="s">
        <v>826</v>
      </c>
      <c r="R1630" s="251" t="s">
        <v>826</v>
      </c>
      <c r="S1630" s="251" t="s">
        <v>826</v>
      </c>
      <c r="T1630" s="251" t="s">
        <v>826</v>
      </c>
      <c r="U1630" s="251" t="str">
        <f>VLOOKUP(J1630,'RBSA 2016 Equipment Mappings'!$C:$D,2,FALSE)</f>
        <v>Zonal</v>
      </c>
    </row>
    <row r="1631" spans="3:21" x14ac:dyDescent="0.25">
      <c r="C1631" s="251" t="s">
        <v>2171</v>
      </c>
      <c r="D1631" s="251">
        <v>1975</v>
      </c>
      <c r="E1631" s="251" t="s">
        <v>859</v>
      </c>
      <c r="F1631" s="251" t="s">
        <v>808</v>
      </c>
      <c r="G1631" s="251">
        <v>751.56</v>
      </c>
      <c r="H1631" s="251">
        <v>751.56</v>
      </c>
      <c r="I1631" s="251">
        <v>1</v>
      </c>
      <c r="J1631" s="251" t="s">
        <v>832</v>
      </c>
      <c r="K1631" s="251" t="s">
        <v>826</v>
      </c>
      <c r="L1631" s="251" t="s">
        <v>8</v>
      </c>
      <c r="M1631" s="251" t="s">
        <v>892</v>
      </c>
      <c r="N1631" s="251" t="s">
        <v>826</v>
      </c>
      <c r="O1631" s="251" t="s">
        <v>826</v>
      </c>
      <c r="P1631" s="251" t="s">
        <v>826</v>
      </c>
      <c r="Q1631" s="251" t="s">
        <v>874</v>
      </c>
      <c r="R1631" s="251" t="s">
        <v>826</v>
      </c>
      <c r="S1631" s="251" t="s">
        <v>826</v>
      </c>
      <c r="T1631" s="251" t="s">
        <v>826</v>
      </c>
      <c r="U1631" s="251" t="str">
        <f>VLOOKUP(J1631,'RBSA 2016 Equipment Mappings'!$C:$D,2,FALSE)</f>
        <v>DHP</v>
      </c>
    </row>
    <row r="1632" spans="3:21" x14ac:dyDescent="0.25">
      <c r="C1632" s="251" t="s">
        <v>2172</v>
      </c>
      <c r="D1632" s="251">
        <v>2016</v>
      </c>
      <c r="E1632" s="251" t="s">
        <v>867</v>
      </c>
      <c r="F1632" s="251" t="s">
        <v>808</v>
      </c>
      <c r="G1632" s="251">
        <v>751.56</v>
      </c>
      <c r="H1632" s="251">
        <v>375.78</v>
      </c>
      <c r="I1632" s="251">
        <v>1</v>
      </c>
      <c r="J1632" s="251" t="s">
        <v>829</v>
      </c>
      <c r="K1632" s="251" t="s">
        <v>916</v>
      </c>
      <c r="L1632" s="251" t="s">
        <v>8</v>
      </c>
      <c r="M1632" s="251" t="s">
        <v>861</v>
      </c>
      <c r="N1632" s="251" t="s">
        <v>826</v>
      </c>
      <c r="O1632" s="251" t="s">
        <v>826</v>
      </c>
      <c r="P1632" s="251" t="s">
        <v>826</v>
      </c>
      <c r="Q1632" s="251" t="s">
        <v>862</v>
      </c>
      <c r="R1632" s="251" t="s">
        <v>826</v>
      </c>
      <c r="S1632" s="251" t="s">
        <v>826</v>
      </c>
      <c r="T1632" s="251" t="s">
        <v>826</v>
      </c>
      <c r="U1632" s="251" t="str">
        <f>VLOOKUP(J1632,'RBSA 2016 Equipment Mappings'!$C:$D,2,FALSE)</f>
        <v>Zonal</v>
      </c>
    </row>
    <row r="1633" spans="3:21" x14ac:dyDescent="0.25">
      <c r="C1633" s="251" t="s">
        <v>2172</v>
      </c>
      <c r="D1633" s="251">
        <v>2016</v>
      </c>
      <c r="E1633" s="251" t="s">
        <v>867</v>
      </c>
      <c r="F1633" s="251" t="s">
        <v>808</v>
      </c>
      <c r="G1633" s="251">
        <v>751.56</v>
      </c>
      <c r="H1633" s="251">
        <v>375.78</v>
      </c>
      <c r="I1633" s="251">
        <v>1</v>
      </c>
      <c r="J1633" s="251" t="s">
        <v>829</v>
      </c>
      <c r="K1633" s="251" t="s">
        <v>716</v>
      </c>
      <c r="L1633" s="251" t="s">
        <v>8</v>
      </c>
      <c r="M1633" s="251" t="s">
        <v>861</v>
      </c>
      <c r="N1633" s="251" t="s">
        <v>826</v>
      </c>
      <c r="O1633" s="251" t="s">
        <v>826</v>
      </c>
      <c r="P1633" s="251" t="s">
        <v>826</v>
      </c>
      <c r="Q1633" s="251" t="s">
        <v>862</v>
      </c>
      <c r="R1633" s="251" t="s">
        <v>826</v>
      </c>
      <c r="S1633" s="251" t="s">
        <v>826</v>
      </c>
      <c r="T1633" s="251" t="s">
        <v>826</v>
      </c>
      <c r="U1633" s="251" t="str">
        <f>VLOOKUP(J1633,'RBSA 2016 Equipment Mappings'!$C:$D,2,FALSE)</f>
        <v>Zonal</v>
      </c>
    </row>
    <row r="1634" spans="3:21" x14ac:dyDescent="0.25">
      <c r="C1634" s="251" t="s">
        <v>2173</v>
      </c>
      <c r="D1634" s="251">
        <v>2013</v>
      </c>
      <c r="E1634" s="251" t="s">
        <v>867</v>
      </c>
      <c r="F1634" s="251" t="s">
        <v>808</v>
      </c>
      <c r="G1634" s="251">
        <v>751.56</v>
      </c>
      <c r="H1634" s="251">
        <v>375.78</v>
      </c>
      <c r="I1634" s="251">
        <v>1</v>
      </c>
      <c r="J1634" s="251" t="s">
        <v>829</v>
      </c>
      <c r="K1634" s="251" t="s">
        <v>920</v>
      </c>
      <c r="L1634" s="251" t="s">
        <v>8</v>
      </c>
      <c r="M1634" s="251" t="s">
        <v>861</v>
      </c>
      <c r="N1634" s="251" t="s">
        <v>826</v>
      </c>
      <c r="O1634" s="251" t="s">
        <v>826</v>
      </c>
      <c r="P1634" s="251" t="s">
        <v>826</v>
      </c>
      <c r="Q1634" s="251" t="s">
        <v>862</v>
      </c>
      <c r="R1634" s="251" t="s">
        <v>826</v>
      </c>
      <c r="S1634" s="251" t="s">
        <v>826</v>
      </c>
      <c r="T1634" s="251" t="s">
        <v>826</v>
      </c>
      <c r="U1634" s="251" t="str">
        <f>VLOOKUP(J1634,'RBSA 2016 Equipment Mappings'!$C:$D,2,FALSE)</f>
        <v>Zonal</v>
      </c>
    </row>
    <row r="1635" spans="3:21" x14ac:dyDescent="0.25">
      <c r="C1635" s="251" t="s">
        <v>2173</v>
      </c>
      <c r="D1635" s="251">
        <v>2013</v>
      </c>
      <c r="E1635" s="251" t="s">
        <v>867</v>
      </c>
      <c r="F1635" s="251" t="s">
        <v>808</v>
      </c>
      <c r="G1635" s="251">
        <v>751.56</v>
      </c>
      <c r="H1635" s="251">
        <v>375.78</v>
      </c>
      <c r="I1635" s="251">
        <v>1</v>
      </c>
      <c r="J1635" s="251" t="s">
        <v>829</v>
      </c>
      <c r="K1635" s="251" t="s">
        <v>860</v>
      </c>
      <c r="L1635" s="251" t="s">
        <v>8</v>
      </c>
      <c r="M1635" s="251" t="s">
        <v>861</v>
      </c>
      <c r="N1635" s="251" t="s">
        <v>826</v>
      </c>
      <c r="O1635" s="251" t="s">
        <v>826</v>
      </c>
      <c r="P1635" s="251" t="s">
        <v>826</v>
      </c>
      <c r="Q1635" s="251" t="s">
        <v>862</v>
      </c>
      <c r="R1635" s="251" t="s">
        <v>826</v>
      </c>
      <c r="S1635" s="251" t="s">
        <v>826</v>
      </c>
      <c r="T1635" s="251" t="s">
        <v>826</v>
      </c>
      <c r="U1635" s="251" t="str">
        <f>VLOOKUP(J1635,'RBSA 2016 Equipment Mappings'!$C:$D,2,FALSE)</f>
        <v>Zonal</v>
      </c>
    </row>
    <row r="1636" spans="3:21" x14ac:dyDescent="0.25">
      <c r="C1636" s="251" t="s">
        <v>2174</v>
      </c>
      <c r="D1636" s="251">
        <v>1995</v>
      </c>
      <c r="E1636" s="251" t="s">
        <v>859</v>
      </c>
      <c r="F1636" s="251" t="s">
        <v>808</v>
      </c>
      <c r="G1636" s="251">
        <v>751.56</v>
      </c>
      <c r="H1636" s="251">
        <v>751.56</v>
      </c>
      <c r="I1636" s="251">
        <v>1</v>
      </c>
      <c r="J1636" s="251" t="s">
        <v>829</v>
      </c>
      <c r="K1636" s="251" t="s">
        <v>920</v>
      </c>
      <c r="L1636" s="251" t="s">
        <v>8</v>
      </c>
      <c r="M1636" s="251" t="s">
        <v>861</v>
      </c>
      <c r="N1636" s="251" t="s">
        <v>826</v>
      </c>
      <c r="O1636" s="251" t="s">
        <v>826</v>
      </c>
      <c r="P1636" s="251" t="s">
        <v>826</v>
      </c>
      <c r="Q1636" s="251" t="s">
        <v>862</v>
      </c>
      <c r="R1636" s="251" t="s">
        <v>826</v>
      </c>
      <c r="S1636" s="251" t="s">
        <v>826</v>
      </c>
      <c r="T1636" s="251" t="s">
        <v>826</v>
      </c>
      <c r="U1636" s="251" t="str">
        <f>VLOOKUP(J1636,'RBSA 2016 Equipment Mappings'!$C:$D,2,FALSE)</f>
        <v>Zonal</v>
      </c>
    </row>
    <row r="1637" spans="3:21" x14ac:dyDescent="0.25">
      <c r="C1637" s="251" t="s">
        <v>2175</v>
      </c>
      <c r="D1637" s="251">
        <v>1981</v>
      </c>
      <c r="E1637" s="251" t="s">
        <v>859</v>
      </c>
      <c r="F1637" s="251" t="s">
        <v>864</v>
      </c>
      <c r="G1637" s="251">
        <v>894.83</v>
      </c>
      <c r="H1637" s="251">
        <v>894.83</v>
      </c>
      <c r="I1637" s="251">
        <v>1</v>
      </c>
      <c r="J1637" s="251" t="s">
        <v>677</v>
      </c>
      <c r="K1637" s="251" t="s">
        <v>826</v>
      </c>
      <c r="L1637" s="251" t="s">
        <v>8</v>
      </c>
      <c r="M1637" s="251" t="s">
        <v>861</v>
      </c>
      <c r="N1637" s="251" t="s">
        <v>826</v>
      </c>
      <c r="O1637" s="251" t="s">
        <v>826</v>
      </c>
      <c r="P1637" s="251" t="s">
        <v>826</v>
      </c>
      <c r="Q1637" s="251" t="s">
        <v>205</v>
      </c>
      <c r="R1637" s="251">
        <v>2015</v>
      </c>
      <c r="S1637" s="251" t="s">
        <v>867</v>
      </c>
      <c r="T1637" s="251">
        <v>1</v>
      </c>
      <c r="U1637" s="251" t="str">
        <f>VLOOKUP(J1637,'RBSA 2016 Equipment Mappings'!$C:$D,2,FALSE)</f>
        <v>eFAF</v>
      </c>
    </row>
    <row r="1638" spans="3:21" x14ac:dyDescent="0.25">
      <c r="C1638" s="251" t="s">
        <v>2176</v>
      </c>
      <c r="D1638" s="251" t="s">
        <v>826</v>
      </c>
      <c r="E1638" s="251" t="s">
        <v>826</v>
      </c>
      <c r="F1638" s="251" t="s">
        <v>808</v>
      </c>
      <c r="G1638" s="251">
        <v>751.56</v>
      </c>
      <c r="H1638" s="251">
        <v>751.56</v>
      </c>
      <c r="I1638" s="251">
        <v>1</v>
      </c>
      <c r="J1638" s="251" t="s">
        <v>835</v>
      </c>
      <c r="K1638" s="251" t="s">
        <v>826</v>
      </c>
      <c r="L1638" s="251" t="s">
        <v>8</v>
      </c>
      <c r="M1638" s="251" t="s">
        <v>861</v>
      </c>
      <c r="N1638" s="251" t="s">
        <v>826</v>
      </c>
      <c r="O1638" s="251" t="s">
        <v>826</v>
      </c>
      <c r="P1638" s="251" t="s">
        <v>826</v>
      </c>
      <c r="Q1638" s="251" t="s">
        <v>826</v>
      </c>
      <c r="R1638" s="251" t="s">
        <v>826</v>
      </c>
      <c r="S1638" s="251" t="s">
        <v>826</v>
      </c>
      <c r="T1638" s="251" t="s">
        <v>826</v>
      </c>
      <c r="U1638" s="251" t="str">
        <f>VLOOKUP(J1638,'RBSA 2016 Equipment Mappings'!$C:$D,2,FALSE)</f>
        <v>Zonal</v>
      </c>
    </row>
    <row r="1639" spans="3:21" x14ac:dyDescent="0.25">
      <c r="C1639" s="251" t="s">
        <v>2177</v>
      </c>
      <c r="D1639" s="251">
        <v>1976</v>
      </c>
      <c r="E1639" s="251" t="s">
        <v>859</v>
      </c>
      <c r="F1639" s="251" t="s">
        <v>808</v>
      </c>
      <c r="G1639" s="251">
        <v>751.56</v>
      </c>
      <c r="H1639" s="251">
        <v>751.56</v>
      </c>
      <c r="I1639" s="251">
        <v>1</v>
      </c>
      <c r="J1639" s="251" t="s">
        <v>829</v>
      </c>
      <c r="K1639" s="251" t="s">
        <v>916</v>
      </c>
      <c r="L1639" s="251" t="s">
        <v>8</v>
      </c>
      <c r="M1639" s="251" t="s">
        <v>861</v>
      </c>
      <c r="N1639" s="251" t="s">
        <v>826</v>
      </c>
      <c r="O1639" s="251" t="s">
        <v>826</v>
      </c>
      <c r="P1639" s="251" t="s">
        <v>826</v>
      </c>
      <c r="Q1639" s="251" t="s">
        <v>862</v>
      </c>
      <c r="R1639" s="251" t="s">
        <v>826</v>
      </c>
      <c r="S1639" s="251" t="s">
        <v>826</v>
      </c>
      <c r="T1639" s="251" t="s">
        <v>826</v>
      </c>
      <c r="U1639" s="251" t="str">
        <f>VLOOKUP(J1639,'RBSA 2016 Equipment Mappings'!$C:$D,2,FALSE)</f>
        <v>Zonal</v>
      </c>
    </row>
    <row r="1640" spans="3:21" x14ac:dyDescent="0.25">
      <c r="C1640" s="251" t="s">
        <v>2178</v>
      </c>
      <c r="D1640" s="251">
        <v>1969</v>
      </c>
      <c r="E1640" s="251" t="s">
        <v>859</v>
      </c>
      <c r="F1640" s="251" t="s">
        <v>808</v>
      </c>
      <c r="G1640" s="251">
        <v>751.56</v>
      </c>
      <c r="H1640" s="251">
        <v>751.56</v>
      </c>
      <c r="I1640" s="251">
        <v>1</v>
      </c>
      <c r="J1640" s="251" t="s">
        <v>829</v>
      </c>
      <c r="K1640" s="251" t="s">
        <v>920</v>
      </c>
      <c r="L1640" s="251" t="s">
        <v>8</v>
      </c>
      <c r="M1640" s="251" t="s">
        <v>861</v>
      </c>
      <c r="N1640" s="251" t="s">
        <v>826</v>
      </c>
      <c r="O1640" s="251" t="s">
        <v>826</v>
      </c>
      <c r="P1640" s="251" t="s">
        <v>826</v>
      </c>
      <c r="Q1640" s="251" t="s">
        <v>862</v>
      </c>
      <c r="R1640" s="251" t="s">
        <v>826</v>
      </c>
      <c r="S1640" s="251" t="s">
        <v>826</v>
      </c>
      <c r="T1640" s="251" t="s">
        <v>826</v>
      </c>
      <c r="U1640" s="251" t="str">
        <f>VLOOKUP(J1640,'RBSA 2016 Equipment Mappings'!$C:$D,2,FALSE)</f>
        <v>Zonal</v>
      </c>
    </row>
    <row r="1641" spans="3:21" x14ac:dyDescent="0.25">
      <c r="C1641" s="251" t="s">
        <v>2179</v>
      </c>
      <c r="D1641" s="251">
        <v>1975</v>
      </c>
      <c r="E1641" s="251" t="s">
        <v>859</v>
      </c>
      <c r="F1641" s="251" t="s">
        <v>808</v>
      </c>
      <c r="G1641" s="251">
        <v>751.56</v>
      </c>
      <c r="H1641" s="251">
        <v>375.78</v>
      </c>
      <c r="I1641" s="251">
        <v>1</v>
      </c>
      <c r="J1641" s="251" t="s">
        <v>829</v>
      </c>
      <c r="K1641" s="251" t="s">
        <v>916</v>
      </c>
      <c r="L1641" s="251" t="s">
        <v>8</v>
      </c>
      <c r="M1641" s="251" t="s">
        <v>861</v>
      </c>
      <c r="N1641" s="251" t="s">
        <v>826</v>
      </c>
      <c r="O1641" s="251" t="s">
        <v>826</v>
      </c>
      <c r="P1641" s="251" t="s">
        <v>826</v>
      </c>
      <c r="Q1641" s="251" t="s">
        <v>862</v>
      </c>
      <c r="R1641" s="251" t="s">
        <v>826</v>
      </c>
      <c r="S1641" s="251" t="s">
        <v>826</v>
      </c>
      <c r="T1641" s="251" t="s">
        <v>826</v>
      </c>
      <c r="U1641" s="251" t="str">
        <f>VLOOKUP(J1641,'RBSA 2016 Equipment Mappings'!$C:$D,2,FALSE)</f>
        <v>Zonal</v>
      </c>
    </row>
    <row r="1642" spans="3:21" x14ac:dyDescent="0.25">
      <c r="C1642" s="251" t="s">
        <v>2179</v>
      </c>
      <c r="D1642" s="251">
        <v>1975</v>
      </c>
      <c r="E1642" s="251" t="s">
        <v>859</v>
      </c>
      <c r="F1642" s="251" t="s">
        <v>808</v>
      </c>
      <c r="G1642" s="251">
        <v>751.56</v>
      </c>
      <c r="H1642" s="251">
        <v>375.78</v>
      </c>
      <c r="I1642" s="251">
        <v>1</v>
      </c>
      <c r="J1642" s="251" t="s">
        <v>829</v>
      </c>
      <c r="K1642" s="251" t="s">
        <v>916</v>
      </c>
      <c r="L1642" s="251" t="s">
        <v>8</v>
      </c>
      <c r="M1642" s="251" t="s">
        <v>861</v>
      </c>
      <c r="N1642" s="251" t="s">
        <v>826</v>
      </c>
      <c r="O1642" s="251" t="s">
        <v>826</v>
      </c>
      <c r="P1642" s="251" t="s">
        <v>826</v>
      </c>
      <c r="Q1642" s="251" t="s">
        <v>862</v>
      </c>
      <c r="R1642" s="251" t="s">
        <v>826</v>
      </c>
      <c r="S1642" s="251" t="s">
        <v>826</v>
      </c>
      <c r="T1642" s="251" t="s">
        <v>826</v>
      </c>
      <c r="U1642" s="251" t="str">
        <f>VLOOKUP(J1642,'RBSA 2016 Equipment Mappings'!$C:$D,2,FALSE)</f>
        <v>Zonal</v>
      </c>
    </row>
    <row r="1643" spans="3:21" x14ac:dyDescent="0.25">
      <c r="C1643" s="251" t="s">
        <v>2180</v>
      </c>
      <c r="D1643" s="251">
        <v>1960</v>
      </c>
      <c r="E1643" s="251" t="s">
        <v>859</v>
      </c>
      <c r="F1643" s="251" t="s">
        <v>808</v>
      </c>
      <c r="G1643" s="251">
        <v>751.56</v>
      </c>
      <c r="H1643" s="251">
        <v>751.56</v>
      </c>
      <c r="I1643" s="251">
        <v>1</v>
      </c>
      <c r="J1643" s="251" t="s">
        <v>835</v>
      </c>
      <c r="K1643" s="251" t="s">
        <v>826</v>
      </c>
      <c r="L1643" s="251" t="s">
        <v>8</v>
      </c>
      <c r="M1643" s="251" t="s">
        <v>862</v>
      </c>
      <c r="N1643" s="251" t="s">
        <v>826</v>
      </c>
      <c r="O1643" s="251" t="s">
        <v>826</v>
      </c>
      <c r="P1643" s="251" t="s">
        <v>826</v>
      </c>
      <c r="Q1643" s="251" t="s">
        <v>826</v>
      </c>
      <c r="R1643" s="251" t="s">
        <v>826</v>
      </c>
      <c r="S1643" s="251" t="s">
        <v>826</v>
      </c>
      <c r="T1643" s="251" t="s">
        <v>826</v>
      </c>
      <c r="U1643" s="251" t="str">
        <f>VLOOKUP(J1643,'RBSA 2016 Equipment Mappings'!$C:$D,2,FALSE)</f>
        <v>Zonal</v>
      </c>
    </row>
    <row r="1644" spans="3:21" x14ac:dyDescent="0.25">
      <c r="C1644" s="251" t="s">
        <v>2181</v>
      </c>
      <c r="D1644" s="251">
        <v>1998</v>
      </c>
      <c r="E1644" s="251" t="s">
        <v>859</v>
      </c>
      <c r="F1644" s="251" t="s">
        <v>808</v>
      </c>
      <c r="G1644" s="251">
        <v>751.56</v>
      </c>
      <c r="H1644" s="251">
        <v>375.78</v>
      </c>
      <c r="I1644" s="251">
        <v>1</v>
      </c>
      <c r="J1644" s="251" t="s">
        <v>829</v>
      </c>
      <c r="K1644" s="251" t="s">
        <v>860</v>
      </c>
      <c r="L1644" s="251" t="s">
        <v>8</v>
      </c>
      <c r="M1644" s="251" t="s">
        <v>861</v>
      </c>
      <c r="N1644" s="251" t="s">
        <v>826</v>
      </c>
      <c r="O1644" s="251" t="s">
        <v>826</v>
      </c>
      <c r="P1644" s="251" t="s">
        <v>826</v>
      </c>
      <c r="Q1644" s="251" t="s">
        <v>862</v>
      </c>
      <c r="R1644" s="251" t="s">
        <v>826</v>
      </c>
      <c r="S1644" s="251" t="s">
        <v>826</v>
      </c>
      <c r="T1644" s="251" t="s">
        <v>826</v>
      </c>
      <c r="U1644" s="251" t="str">
        <f>VLOOKUP(J1644,'RBSA 2016 Equipment Mappings'!$C:$D,2,FALSE)</f>
        <v>Zonal</v>
      </c>
    </row>
    <row r="1645" spans="3:21" x14ac:dyDescent="0.25">
      <c r="C1645" s="251" t="s">
        <v>2181</v>
      </c>
      <c r="D1645" s="251">
        <v>1998</v>
      </c>
      <c r="E1645" s="251" t="s">
        <v>859</v>
      </c>
      <c r="F1645" s="251" t="s">
        <v>808</v>
      </c>
      <c r="G1645" s="251">
        <v>751.56</v>
      </c>
      <c r="H1645" s="251">
        <v>375.78</v>
      </c>
      <c r="I1645" s="251">
        <v>1</v>
      </c>
      <c r="J1645" s="251" t="s">
        <v>829</v>
      </c>
      <c r="K1645" s="251" t="s">
        <v>860</v>
      </c>
      <c r="L1645" s="251" t="s">
        <v>8</v>
      </c>
      <c r="M1645" s="251" t="s">
        <v>861</v>
      </c>
      <c r="N1645" s="251" t="s">
        <v>826</v>
      </c>
      <c r="O1645" s="251" t="s">
        <v>826</v>
      </c>
      <c r="P1645" s="251" t="s">
        <v>826</v>
      </c>
      <c r="Q1645" s="251" t="s">
        <v>862</v>
      </c>
      <c r="R1645" s="251" t="s">
        <v>826</v>
      </c>
      <c r="S1645" s="251" t="s">
        <v>826</v>
      </c>
      <c r="T1645" s="251" t="s">
        <v>826</v>
      </c>
      <c r="U1645" s="251" t="str">
        <f>VLOOKUP(J1645,'RBSA 2016 Equipment Mappings'!$C:$D,2,FALSE)</f>
        <v>Zonal</v>
      </c>
    </row>
    <row r="1646" spans="3:21" x14ac:dyDescent="0.25">
      <c r="C1646" s="251" t="s">
        <v>2182</v>
      </c>
      <c r="D1646" s="251">
        <v>1971</v>
      </c>
      <c r="E1646" s="251" t="s">
        <v>859</v>
      </c>
      <c r="F1646" s="251" t="s">
        <v>808</v>
      </c>
      <c r="G1646" s="251">
        <v>751.56</v>
      </c>
      <c r="H1646" s="251">
        <v>375.78</v>
      </c>
      <c r="I1646" s="251">
        <v>1</v>
      </c>
      <c r="J1646" s="251" t="s">
        <v>829</v>
      </c>
      <c r="K1646" s="251" t="s">
        <v>916</v>
      </c>
      <c r="L1646" s="251" t="s">
        <v>8</v>
      </c>
      <c r="M1646" s="251" t="s">
        <v>861</v>
      </c>
      <c r="N1646" s="251" t="s">
        <v>826</v>
      </c>
      <c r="O1646" s="251" t="s">
        <v>826</v>
      </c>
      <c r="P1646" s="251" t="s">
        <v>826</v>
      </c>
      <c r="Q1646" s="251" t="s">
        <v>862</v>
      </c>
      <c r="R1646" s="251" t="s">
        <v>826</v>
      </c>
      <c r="S1646" s="251" t="s">
        <v>826</v>
      </c>
      <c r="T1646" s="251" t="s">
        <v>826</v>
      </c>
      <c r="U1646" s="251" t="str">
        <f>VLOOKUP(J1646,'RBSA 2016 Equipment Mappings'!$C:$D,2,FALSE)</f>
        <v>Zonal</v>
      </c>
    </row>
    <row r="1647" spans="3:21" x14ac:dyDescent="0.25">
      <c r="C1647" s="251" t="s">
        <v>2182</v>
      </c>
      <c r="D1647" s="251">
        <v>1971</v>
      </c>
      <c r="E1647" s="251" t="s">
        <v>859</v>
      </c>
      <c r="F1647" s="251" t="s">
        <v>808</v>
      </c>
      <c r="G1647" s="251">
        <v>751.56</v>
      </c>
      <c r="H1647" s="251">
        <v>375.78</v>
      </c>
      <c r="I1647" s="251">
        <v>1</v>
      </c>
      <c r="J1647" s="251" t="s">
        <v>829</v>
      </c>
      <c r="K1647" s="251" t="s">
        <v>860</v>
      </c>
      <c r="L1647" s="251" t="s">
        <v>8</v>
      </c>
      <c r="M1647" s="251" t="s">
        <v>861</v>
      </c>
      <c r="N1647" s="251" t="s">
        <v>826</v>
      </c>
      <c r="O1647" s="251" t="s">
        <v>826</v>
      </c>
      <c r="P1647" s="251" t="s">
        <v>826</v>
      </c>
      <c r="Q1647" s="251" t="s">
        <v>862</v>
      </c>
      <c r="R1647" s="251" t="s">
        <v>826</v>
      </c>
      <c r="S1647" s="251" t="s">
        <v>826</v>
      </c>
      <c r="T1647" s="251" t="s">
        <v>826</v>
      </c>
      <c r="U1647" s="251" t="str">
        <f>VLOOKUP(J1647,'RBSA 2016 Equipment Mappings'!$C:$D,2,FALSE)</f>
        <v>Zonal</v>
      </c>
    </row>
    <row r="1648" spans="3:21" x14ac:dyDescent="0.25">
      <c r="C1648" s="251" t="s">
        <v>2183</v>
      </c>
      <c r="D1648" s="251">
        <v>1979</v>
      </c>
      <c r="E1648" s="251" t="s">
        <v>859</v>
      </c>
      <c r="F1648" s="251" t="s">
        <v>808</v>
      </c>
      <c r="G1648" s="251">
        <v>751.56</v>
      </c>
      <c r="H1648" s="251">
        <v>751.56</v>
      </c>
      <c r="I1648" s="251">
        <v>1</v>
      </c>
      <c r="J1648" s="251" t="s">
        <v>832</v>
      </c>
      <c r="K1648" s="251" t="s">
        <v>826</v>
      </c>
      <c r="L1648" s="251" t="s">
        <v>8</v>
      </c>
      <c r="M1648" s="251" t="s">
        <v>892</v>
      </c>
      <c r="N1648" s="251" t="s">
        <v>826</v>
      </c>
      <c r="O1648" s="251" t="s">
        <v>826</v>
      </c>
      <c r="P1648" s="251" t="s">
        <v>826</v>
      </c>
      <c r="Q1648" s="251" t="s">
        <v>874</v>
      </c>
      <c r="R1648" s="251">
        <v>2014</v>
      </c>
      <c r="S1648" s="251" t="s">
        <v>867</v>
      </c>
      <c r="T1648" s="251">
        <v>2</v>
      </c>
      <c r="U1648" s="251" t="str">
        <f>VLOOKUP(J1648,'RBSA 2016 Equipment Mappings'!$C:$D,2,FALSE)</f>
        <v>DHP</v>
      </c>
    </row>
    <row r="1649" spans="3:21" x14ac:dyDescent="0.25">
      <c r="C1649" s="251" t="s">
        <v>2184</v>
      </c>
      <c r="D1649" s="251">
        <v>1962</v>
      </c>
      <c r="E1649" s="251" t="s">
        <v>859</v>
      </c>
      <c r="F1649" s="251" t="s">
        <v>808</v>
      </c>
      <c r="G1649" s="251">
        <v>751.56</v>
      </c>
      <c r="H1649" s="251">
        <v>751.56</v>
      </c>
      <c r="I1649" s="251">
        <v>1</v>
      </c>
      <c r="J1649" s="251" t="s">
        <v>829</v>
      </c>
      <c r="K1649" s="251" t="s">
        <v>916</v>
      </c>
      <c r="L1649" s="251" t="s">
        <v>8</v>
      </c>
      <c r="M1649" s="251" t="s">
        <v>861</v>
      </c>
      <c r="N1649" s="251" t="s">
        <v>826</v>
      </c>
      <c r="O1649" s="251" t="s">
        <v>826</v>
      </c>
      <c r="P1649" s="251" t="s">
        <v>826</v>
      </c>
      <c r="Q1649" s="251" t="s">
        <v>862</v>
      </c>
      <c r="R1649" s="251" t="s">
        <v>826</v>
      </c>
      <c r="S1649" s="251" t="s">
        <v>826</v>
      </c>
      <c r="T1649" s="251" t="s">
        <v>826</v>
      </c>
      <c r="U1649" s="251" t="str">
        <f>VLOOKUP(J1649,'RBSA 2016 Equipment Mappings'!$C:$D,2,FALSE)</f>
        <v>Zonal</v>
      </c>
    </row>
    <row r="1650" spans="3:21" x14ac:dyDescent="0.25">
      <c r="C1650" s="251" t="s">
        <v>2185</v>
      </c>
      <c r="D1650" s="251" t="s">
        <v>826</v>
      </c>
      <c r="E1650" s="251" t="s">
        <v>826</v>
      </c>
      <c r="F1650" s="251" t="s">
        <v>808</v>
      </c>
      <c r="G1650" s="251">
        <v>751.56</v>
      </c>
      <c r="H1650" s="251">
        <v>751.56</v>
      </c>
      <c r="I1650" s="251">
        <v>1</v>
      </c>
      <c r="J1650" s="251" t="s">
        <v>829</v>
      </c>
      <c r="K1650" s="251" t="s">
        <v>860</v>
      </c>
      <c r="L1650" s="251" t="s">
        <v>8</v>
      </c>
      <c r="M1650" s="251" t="s">
        <v>861</v>
      </c>
      <c r="N1650" s="251" t="s">
        <v>826</v>
      </c>
      <c r="O1650" s="251" t="s">
        <v>826</v>
      </c>
      <c r="P1650" s="251" t="s">
        <v>826</v>
      </c>
      <c r="Q1650" s="251" t="s">
        <v>862</v>
      </c>
      <c r="R1650" s="251" t="s">
        <v>826</v>
      </c>
      <c r="S1650" s="251" t="s">
        <v>826</v>
      </c>
      <c r="T1650" s="251" t="s">
        <v>826</v>
      </c>
      <c r="U1650" s="251" t="str">
        <f>VLOOKUP(J1650,'RBSA 2016 Equipment Mappings'!$C:$D,2,FALSE)</f>
        <v>Zonal</v>
      </c>
    </row>
    <row r="1651" spans="3:21" x14ac:dyDescent="0.25">
      <c r="C1651" s="251" t="s">
        <v>2186</v>
      </c>
      <c r="D1651" s="251">
        <v>1970</v>
      </c>
      <c r="E1651" s="251" t="s">
        <v>859</v>
      </c>
      <c r="F1651" s="251" t="s">
        <v>99</v>
      </c>
      <c r="G1651" s="251">
        <v>3405.58</v>
      </c>
      <c r="H1651" s="251">
        <v>3405.58</v>
      </c>
      <c r="I1651" s="251">
        <v>1</v>
      </c>
      <c r="J1651" s="251" t="s">
        <v>829</v>
      </c>
      <c r="K1651" s="251" t="s">
        <v>860</v>
      </c>
      <c r="L1651" s="251" t="s">
        <v>8</v>
      </c>
      <c r="M1651" s="251" t="s">
        <v>861</v>
      </c>
      <c r="N1651" s="251" t="s">
        <v>826</v>
      </c>
      <c r="O1651" s="251" t="s">
        <v>826</v>
      </c>
      <c r="P1651" s="251" t="s">
        <v>826</v>
      </c>
      <c r="Q1651" s="251" t="s">
        <v>862</v>
      </c>
      <c r="R1651" s="251" t="s">
        <v>826</v>
      </c>
      <c r="S1651" s="251" t="s">
        <v>826</v>
      </c>
      <c r="T1651" s="251" t="s">
        <v>826</v>
      </c>
      <c r="U1651" s="251" t="str">
        <f>VLOOKUP(J1651,'RBSA 2016 Equipment Mappings'!$C:$D,2,FALSE)</f>
        <v>Zonal</v>
      </c>
    </row>
    <row r="1652" spans="3:21" x14ac:dyDescent="0.25">
      <c r="C1652" s="251" t="s">
        <v>2187</v>
      </c>
      <c r="D1652" s="251">
        <v>1968</v>
      </c>
      <c r="E1652" s="251" t="s">
        <v>859</v>
      </c>
      <c r="F1652" s="251" t="s">
        <v>808</v>
      </c>
      <c r="G1652" s="251">
        <v>751.56</v>
      </c>
      <c r="H1652" s="251">
        <v>250.52</v>
      </c>
      <c r="I1652" s="251">
        <v>1</v>
      </c>
      <c r="J1652" s="251" t="s">
        <v>835</v>
      </c>
      <c r="K1652" s="251" t="s">
        <v>826</v>
      </c>
      <c r="L1652" s="251" t="s">
        <v>8</v>
      </c>
      <c r="M1652" s="251" t="s">
        <v>861</v>
      </c>
      <c r="N1652" s="251" t="s">
        <v>826</v>
      </c>
      <c r="O1652" s="251" t="s">
        <v>826</v>
      </c>
      <c r="P1652" s="251" t="s">
        <v>826</v>
      </c>
      <c r="Q1652" s="251" t="s">
        <v>826</v>
      </c>
      <c r="R1652" s="251" t="s">
        <v>826</v>
      </c>
      <c r="S1652" s="251" t="s">
        <v>826</v>
      </c>
      <c r="T1652" s="251" t="s">
        <v>826</v>
      </c>
      <c r="U1652" s="251" t="str">
        <f>VLOOKUP(J1652,'RBSA 2016 Equipment Mappings'!$C:$D,2,FALSE)</f>
        <v>Zonal</v>
      </c>
    </row>
    <row r="1653" spans="3:21" x14ac:dyDescent="0.25">
      <c r="C1653" s="251" t="s">
        <v>2187</v>
      </c>
      <c r="D1653" s="251">
        <v>1968</v>
      </c>
      <c r="E1653" s="251" t="s">
        <v>859</v>
      </c>
      <c r="F1653" s="251" t="s">
        <v>808</v>
      </c>
      <c r="G1653" s="251">
        <v>751.56</v>
      </c>
      <c r="H1653" s="251">
        <v>250.52</v>
      </c>
      <c r="I1653" s="251">
        <v>1</v>
      </c>
      <c r="J1653" s="251" t="s">
        <v>835</v>
      </c>
      <c r="K1653" s="251" t="s">
        <v>826</v>
      </c>
      <c r="L1653" s="251" t="s">
        <v>8</v>
      </c>
      <c r="M1653" s="251" t="s">
        <v>861</v>
      </c>
      <c r="N1653" s="251" t="s">
        <v>826</v>
      </c>
      <c r="O1653" s="251" t="s">
        <v>826</v>
      </c>
      <c r="P1653" s="251" t="s">
        <v>826</v>
      </c>
      <c r="Q1653" s="251" t="s">
        <v>826</v>
      </c>
      <c r="R1653" s="251" t="s">
        <v>826</v>
      </c>
      <c r="S1653" s="251" t="s">
        <v>826</v>
      </c>
      <c r="T1653" s="251" t="s">
        <v>826</v>
      </c>
      <c r="U1653" s="251" t="str">
        <f>VLOOKUP(J1653,'RBSA 2016 Equipment Mappings'!$C:$D,2,FALSE)</f>
        <v>Zonal</v>
      </c>
    </row>
    <row r="1654" spans="3:21" x14ac:dyDescent="0.25">
      <c r="C1654" s="251" t="s">
        <v>2187</v>
      </c>
      <c r="D1654" s="251">
        <v>1968</v>
      </c>
      <c r="E1654" s="251" t="s">
        <v>859</v>
      </c>
      <c r="F1654" s="251" t="s">
        <v>808</v>
      </c>
      <c r="G1654" s="251">
        <v>751.56</v>
      </c>
      <c r="H1654" s="251">
        <v>250.52</v>
      </c>
      <c r="I1654" s="251">
        <v>1</v>
      </c>
      <c r="J1654" s="251" t="s">
        <v>835</v>
      </c>
      <c r="K1654" s="251" t="s">
        <v>826</v>
      </c>
      <c r="L1654" s="251" t="s">
        <v>8</v>
      </c>
      <c r="M1654" s="251" t="s">
        <v>861</v>
      </c>
      <c r="N1654" s="251" t="s">
        <v>826</v>
      </c>
      <c r="O1654" s="251" t="s">
        <v>826</v>
      </c>
      <c r="P1654" s="251" t="s">
        <v>826</v>
      </c>
      <c r="Q1654" s="251" t="s">
        <v>826</v>
      </c>
      <c r="R1654" s="251" t="s">
        <v>826</v>
      </c>
      <c r="S1654" s="251" t="s">
        <v>826</v>
      </c>
      <c r="T1654" s="251" t="s">
        <v>826</v>
      </c>
      <c r="U1654" s="251" t="str">
        <f>VLOOKUP(J1654,'RBSA 2016 Equipment Mappings'!$C:$D,2,FALSE)</f>
        <v>Zonal</v>
      </c>
    </row>
    <row r="1655" spans="3:21" x14ac:dyDescent="0.25">
      <c r="C1655" s="251" t="s">
        <v>2188</v>
      </c>
      <c r="D1655" s="251">
        <v>1883</v>
      </c>
      <c r="E1655" s="251" t="s">
        <v>859</v>
      </c>
      <c r="F1655" s="251" t="s">
        <v>808</v>
      </c>
      <c r="G1655" s="251">
        <v>751.56</v>
      </c>
      <c r="H1655" s="251">
        <v>751.56</v>
      </c>
      <c r="I1655" s="251">
        <v>1</v>
      </c>
      <c r="J1655" s="251" t="s">
        <v>678</v>
      </c>
      <c r="K1655" s="251" t="s">
        <v>826</v>
      </c>
      <c r="L1655" s="251" t="s">
        <v>865</v>
      </c>
      <c r="M1655" s="251" t="s">
        <v>861</v>
      </c>
      <c r="N1655" s="251" t="s">
        <v>826</v>
      </c>
      <c r="O1655" s="251" t="s">
        <v>826</v>
      </c>
      <c r="P1655" s="251" t="s">
        <v>826</v>
      </c>
      <c r="Q1655" s="251" t="s">
        <v>205</v>
      </c>
      <c r="R1655" s="251" t="s">
        <v>826</v>
      </c>
      <c r="S1655" s="251" t="s">
        <v>826</v>
      </c>
      <c r="T1655" s="251" t="s">
        <v>826</v>
      </c>
      <c r="U1655" s="251" t="str">
        <f>VLOOKUP(J1655,'RBSA 2016 Equipment Mappings'!$C:$D,2,FALSE)</f>
        <v>gFAF</v>
      </c>
    </row>
    <row r="1656" spans="3:21" x14ac:dyDescent="0.25">
      <c r="C1656" s="251" t="s">
        <v>2189</v>
      </c>
      <c r="D1656" s="251">
        <v>1883</v>
      </c>
      <c r="E1656" s="251" t="s">
        <v>859</v>
      </c>
      <c r="F1656" s="251" t="s">
        <v>808</v>
      </c>
      <c r="G1656" s="251">
        <v>751.56</v>
      </c>
      <c r="H1656" s="251">
        <v>751.56</v>
      </c>
      <c r="I1656" s="251">
        <v>1</v>
      </c>
      <c r="J1656" s="251" t="s">
        <v>677</v>
      </c>
      <c r="K1656" s="251" t="s">
        <v>826</v>
      </c>
      <c r="L1656" s="251" t="s">
        <v>8</v>
      </c>
      <c r="M1656" s="251" t="s">
        <v>861</v>
      </c>
      <c r="N1656" s="251" t="s">
        <v>826</v>
      </c>
      <c r="O1656" s="251" t="s">
        <v>826</v>
      </c>
      <c r="P1656" s="251" t="s">
        <v>826</v>
      </c>
      <c r="Q1656" s="251" t="s">
        <v>205</v>
      </c>
      <c r="R1656" s="251" t="s">
        <v>826</v>
      </c>
      <c r="S1656" s="251" t="s">
        <v>826</v>
      </c>
      <c r="T1656" s="251" t="s">
        <v>826</v>
      </c>
      <c r="U1656" s="251" t="str">
        <f>VLOOKUP(J1656,'RBSA 2016 Equipment Mappings'!$C:$D,2,FALSE)</f>
        <v>eFAF</v>
      </c>
    </row>
    <row r="1657" spans="3:21" x14ac:dyDescent="0.25">
      <c r="C1657" s="251" t="s">
        <v>2190</v>
      </c>
      <c r="D1657" s="251">
        <v>1991</v>
      </c>
      <c r="E1657" s="251" t="s">
        <v>859</v>
      </c>
      <c r="F1657" s="251" t="s">
        <v>99</v>
      </c>
      <c r="G1657" s="251">
        <v>2348.9699999999998</v>
      </c>
      <c r="H1657" s="251">
        <v>2348.9699999999998</v>
      </c>
      <c r="I1657" s="251">
        <v>2</v>
      </c>
      <c r="J1657" s="251" t="s">
        <v>831</v>
      </c>
      <c r="K1657" s="251" t="s">
        <v>826</v>
      </c>
      <c r="L1657" s="251" t="s">
        <v>8</v>
      </c>
      <c r="M1657" s="251" t="s">
        <v>886</v>
      </c>
      <c r="N1657" s="251" t="s">
        <v>826</v>
      </c>
      <c r="O1657" s="251">
        <v>8.8000000000000007</v>
      </c>
      <c r="P1657" s="251" t="s">
        <v>1026</v>
      </c>
      <c r="Q1657" s="251" t="s">
        <v>874</v>
      </c>
      <c r="R1657" s="251">
        <v>2016</v>
      </c>
      <c r="S1657" s="251" t="s">
        <v>867</v>
      </c>
      <c r="T1657" s="251">
        <v>0</v>
      </c>
      <c r="U1657" s="251" t="str">
        <f>VLOOKUP(J1657,'RBSA 2016 Equipment Mappings'!$C:$D,2,FALSE)</f>
        <v>ASHP</v>
      </c>
    </row>
    <row r="1658" spans="3:21" x14ac:dyDescent="0.25">
      <c r="C1658" s="251" t="s">
        <v>2191</v>
      </c>
      <c r="D1658" s="251">
        <v>2003</v>
      </c>
      <c r="E1658" s="251" t="s">
        <v>859</v>
      </c>
      <c r="F1658" s="251" t="s">
        <v>99</v>
      </c>
      <c r="G1658" s="251">
        <v>2348.9699999999998</v>
      </c>
      <c r="H1658" s="251">
        <v>2348.9699999999998</v>
      </c>
      <c r="I1658" s="251">
        <v>2</v>
      </c>
      <c r="J1658" s="251" t="s">
        <v>678</v>
      </c>
      <c r="K1658" s="251" t="s">
        <v>826</v>
      </c>
      <c r="L1658" s="251" t="s">
        <v>865</v>
      </c>
      <c r="M1658" s="251" t="s">
        <v>866</v>
      </c>
      <c r="N1658" s="251">
        <v>60000</v>
      </c>
      <c r="O1658" s="251" t="s">
        <v>826</v>
      </c>
      <c r="P1658" s="251" t="s">
        <v>826</v>
      </c>
      <c r="Q1658" s="251" t="s">
        <v>205</v>
      </c>
      <c r="R1658" s="251">
        <v>2003</v>
      </c>
      <c r="S1658" s="251" t="s">
        <v>859</v>
      </c>
      <c r="T1658" s="251">
        <v>13</v>
      </c>
      <c r="U1658" s="251" t="str">
        <f>VLOOKUP(J1658,'RBSA 2016 Equipment Mappings'!$C:$D,2,FALSE)</f>
        <v>gFAF</v>
      </c>
    </row>
    <row r="1659" spans="3:21" x14ac:dyDescent="0.25">
      <c r="C1659" s="251" t="s">
        <v>2192</v>
      </c>
      <c r="D1659" s="251">
        <v>1964</v>
      </c>
      <c r="E1659" s="251" t="s">
        <v>859</v>
      </c>
      <c r="F1659" s="251" t="s">
        <v>99</v>
      </c>
      <c r="G1659" s="251">
        <v>2348.9699999999998</v>
      </c>
      <c r="H1659" s="251">
        <v>2348.9699999999998</v>
      </c>
      <c r="I1659" s="251">
        <v>1</v>
      </c>
      <c r="J1659" s="251" t="s">
        <v>830</v>
      </c>
      <c r="K1659" s="251" t="s">
        <v>937</v>
      </c>
      <c r="L1659" s="251" t="s">
        <v>1131</v>
      </c>
      <c r="M1659" s="251" t="s">
        <v>861</v>
      </c>
      <c r="N1659" s="251" t="s">
        <v>826</v>
      </c>
      <c r="O1659" s="251" t="s">
        <v>826</v>
      </c>
      <c r="P1659" s="251" t="s">
        <v>826</v>
      </c>
      <c r="Q1659" s="251" t="s">
        <v>826</v>
      </c>
      <c r="R1659" s="251" t="s">
        <v>826</v>
      </c>
      <c r="S1659" s="251" t="s">
        <v>826</v>
      </c>
      <c r="T1659" s="251" t="s">
        <v>826</v>
      </c>
      <c r="U1659" s="251" t="str">
        <f>VLOOKUP(J1659,'RBSA 2016 Equipment Mappings'!$C:$D,2,FALSE)</f>
        <v>Other</v>
      </c>
    </row>
    <row r="1660" spans="3:21" x14ac:dyDescent="0.25">
      <c r="C1660" s="251" t="s">
        <v>2193</v>
      </c>
      <c r="D1660" s="251">
        <v>1992</v>
      </c>
      <c r="E1660" s="251" t="s">
        <v>859</v>
      </c>
      <c r="F1660" s="251" t="s">
        <v>99</v>
      </c>
      <c r="G1660" s="251">
        <v>1362.08</v>
      </c>
      <c r="H1660" s="251">
        <v>681.04</v>
      </c>
      <c r="I1660" s="251">
        <v>2</v>
      </c>
      <c r="J1660" s="251" t="s">
        <v>829</v>
      </c>
      <c r="K1660" s="251" t="s">
        <v>860</v>
      </c>
      <c r="L1660" s="251" t="s">
        <v>8</v>
      </c>
      <c r="M1660" s="251" t="s">
        <v>861</v>
      </c>
      <c r="N1660" s="251" t="s">
        <v>826</v>
      </c>
      <c r="O1660" s="251" t="s">
        <v>826</v>
      </c>
      <c r="P1660" s="251" t="s">
        <v>826</v>
      </c>
      <c r="Q1660" s="251" t="s">
        <v>862</v>
      </c>
      <c r="R1660" s="251" t="s">
        <v>826</v>
      </c>
      <c r="S1660" s="251" t="s">
        <v>826</v>
      </c>
      <c r="T1660" s="251" t="s">
        <v>826</v>
      </c>
      <c r="U1660" s="251" t="str">
        <f>VLOOKUP(J1660,'RBSA 2016 Equipment Mappings'!$C:$D,2,FALSE)</f>
        <v>Zonal</v>
      </c>
    </row>
    <row r="1661" spans="3:21" x14ac:dyDescent="0.25">
      <c r="C1661" s="251" t="s">
        <v>2193</v>
      </c>
      <c r="D1661" s="251">
        <v>1992</v>
      </c>
      <c r="E1661" s="251" t="s">
        <v>859</v>
      </c>
      <c r="F1661" s="251" t="s">
        <v>99</v>
      </c>
      <c r="G1661" s="251">
        <v>1362.08</v>
      </c>
      <c r="H1661" s="251">
        <v>681.04</v>
      </c>
      <c r="I1661" s="251">
        <v>2</v>
      </c>
      <c r="J1661" s="251" t="s">
        <v>829</v>
      </c>
      <c r="K1661" s="251" t="s">
        <v>962</v>
      </c>
      <c r="L1661" s="251" t="s">
        <v>8</v>
      </c>
      <c r="M1661" s="251" t="s">
        <v>892</v>
      </c>
      <c r="N1661" s="251" t="s">
        <v>826</v>
      </c>
      <c r="O1661" s="251" t="s">
        <v>826</v>
      </c>
      <c r="P1661" s="251" t="s">
        <v>826</v>
      </c>
      <c r="Q1661" s="251" t="s">
        <v>862</v>
      </c>
      <c r="R1661" s="251" t="s">
        <v>826</v>
      </c>
      <c r="S1661" s="251" t="s">
        <v>826</v>
      </c>
      <c r="T1661" s="251" t="s">
        <v>826</v>
      </c>
      <c r="U1661" s="251" t="str">
        <f>VLOOKUP(J1661,'RBSA 2016 Equipment Mappings'!$C:$D,2,FALSE)</f>
        <v>Zonal</v>
      </c>
    </row>
    <row r="1662" spans="3:21" x14ac:dyDescent="0.25">
      <c r="C1662" s="251" t="s">
        <v>2194</v>
      </c>
      <c r="D1662" s="251">
        <v>1986</v>
      </c>
      <c r="E1662" s="251" t="s">
        <v>859</v>
      </c>
      <c r="F1662" s="251" t="s">
        <v>99</v>
      </c>
      <c r="G1662" s="251">
        <v>2348.9699999999998</v>
      </c>
      <c r="H1662" s="251">
        <v>2348.9699999999998</v>
      </c>
      <c r="I1662" s="251">
        <v>1</v>
      </c>
      <c r="J1662" s="251" t="s">
        <v>678</v>
      </c>
      <c r="K1662" s="251" t="s">
        <v>826</v>
      </c>
      <c r="L1662" s="251" t="s">
        <v>865</v>
      </c>
      <c r="M1662" s="251" t="s">
        <v>861</v>
      </c>
      <c r="N1662" s="251" t="s">
        <v>826</v>
      </c>
      <c r="O1662" s="251" t="s">
        <v>826</v>
      </c>
      <c r="P1662" s="251" t="s">
        <v>826</v>
      </c>
      <c r="Q1662" s="251" t="s">
        <v>205</v>
      </c>
      <c r="R1662" s="251" t="s">
        <v>826</v>
      </c>
      <c r="S1662" s="251" t="s">
        <v>826</v>
      </c>
      <c r="T1662" s="251" t="s">
        <v>826</v>
      </c>
      <c r="U1662" s="251" t="str">
        <f>VLOOKUP(J1662,'RBSA 2016 Equipment Mappings'!$C:$D,2,FALSE)</f>
        <v>gFAF</v>
      </c>
    </row>
    <row r="1663" spans="3:21" x14ac:dyDescent="0.25">
      <c r="C1663" s="251" t="s">
        <v>2195</v>
      </c>
      <c r="D1663" s="251">
        <v>1992</v>
      </c>
      <c r="E1663" s="251" t="s">
        <v>859</v>
      </c>
      <c r="F1663" s="251" t="s">
        <v>99</v>
      </c>
      <c r="G1663" s="251">
        <v>3405.58</v>
      </c>
      <c r="H1663" s="251">
        <v>3405.58</v>
      </c>
      <c r="I1663" s="251">
        <v>1</v>
      </c>
      <c r="J1663" s="251" t="s">
        <v>829</v>
      </c>
      <c r="K1663" s="251" t="s">
        <v>920</v>
      </c>
      <c r="L1663" s="251" t="s">
        <v>8</v>
      </c>
      <c r="M1663" s="251" t="s">
        <v>861</v>
      </c>
      <c r="N1663" s="251" t="s">
        <v>826</v>
      </c>
      <c r="O1663" s="251" t="s">
        <v>826</v>
      </c>
      <c r="P1663" s="251" t="s">
        <v>826</v>
      </c>
      <c r="Q1663" s="251" t="s">
        <v>862</v>
      </c>
      <c r="R1663" s="251" t="s">
        <v>826</v>
      </c>
      <c r="S1663" s="251" t="s">
        <v>826</v>
      </c>
      <c r="T1663" s="251" t="s">
        <v>826</v>
      </c>
      <c r="U1663" s="251" t="str">
        <f>VLOOKUP(J1663,'RBSA 2016 Equipment Mappings'!$C:$D,2,FALSE)</f>
        <v>Zonal</v>
      </c>
    </row>
    <row r="1664" spans="3:21" x14ac:dyDescent="0.25">
      <c r="C1664" s="251" t="s">
        <v>2196</v>
      </c>
      <c r="D1664" s="251" t="s">
        <v>826</v>
      </c>
      <c r="E1664" s="251" t="s">
        <v>826</v>
      </c>
      <c r="F1664" s="251" t="s">
        <v>99</v>
      </c>
      <c r="G1664" s="251">
        <v>3405.58</v>
      </c>
      <c r="H1664" s="251">
        <v>1135.19333333333</v>
      </c>
      <c r="I1664" s="251">
        <v>1</v>
      </c>
      <c r="J1664" s="251" t="s">
        <v>835</v>
      </c>
      <c r="K1664" s="251" t="s">
        <v>826</v>
      </c>
      <c r="L1664" s="251" t="s">
        <v>8</v>
      </c>
      <c r="M1664" s="251" t="s">
        <v>861</v>
      </c>
      <c r="N1664" s="251" t="s">
        <v>826</v>
      </c>
      <c r="O1664" s="251" t="s">
        <v>826</v>
      </c>
      <c r="P1664" s="251" t="s">
        <v>826</v>
      </c>
      <c r="Q1664" s="251" t="s">
        <v>826</v>
      </c>
      <c r="R1664" s="251" t="s">
        <v>826</v>
      </c>
      <c r="S1664" s="251" t="s">
        <v>826</v>
      </c>
      <c r="T1664" s="251" t="s">
        <v>826</v>
      </c>
      <c r="U1664" s="251" t="str">
        <f>VLOOKUP(J1664,'RBSA 2016 Equipment Mappings'!$C:$D,2,FALSE)</f>
        <v>Zonal</v>
      </c>
    </row>
    <row r="1665" spans="3:21" x14ac:dyDescent="0.25">
      <c r="C1665" s="251" t="s">
        <v>2196</v>
      </c>
      <c r="D1665" s="251" t="s">
        <v>826</v>
      </c>
      <c r="E1665" s="251" t="s">
        <v>826</v>
      </c>
      <c r="F1665" s="251" t="s">
        <v>99</v>
      </c>
      <c r="G1665" s="251">
        <v>3405.58</v>
      </c>
      <c r="H1665" s="251">
        <v>1135.19333333333</v>
      </c>
      <c r="I1665" s="251">
        <v>1</v>
      </c>
      <c r="J1665" s="251" t="s">
        <v>835</v>
      </c>
      <c r="K1665" s="251" t="s">
        <v>826</v>
      </c>
      <c r="L1665" s="251" t="s">
        <v>8</v>
      </c>
      <c r="M1665" s="251" t="s">
        <v>861</v>
      </c>
      <c r="N1665" s="251" t="s">
        <v>826</v>
      </c>
      <c r="O1665" s="251" t="s">
        <v>826</v>
      </c>
      <c r="P1665" s="251" t="s">
        <v>826</v>
      </c>
      <c r="Q1665" s="251" t="s">
        <v>826</v>
      </c>
      <c r="R1665" s="251" t="s">
        <v>826</v>
      </c>
      <c r="S1665" s="251" t="s">
        <v>826</v>
      </c>
      <c r="T1665" s="251" t="s">
        <v>826</v>
      </c>
      <c r="U1665" s="251" t="str">
        <f>VLOOKUP(J1665,'RBSA 2016 Equipment Mappings'!$C:$D,2,FALSE)</f>
        <v>Zonal</v>
      </c>
    </row>
    <row r="1666" spans="3:21" x14ac:dyDescent="0.25">
      <c r="C1666" s="251" t="s">
        <v>2196</v>
      </c>
      <c r="D1666" s="251" t="s">
        <v>826</v>
      </c>
      <c r="E1666" s="251" t="s">
        <v>826</v>
      </c>
      <c r="F1666" s="251" t="s">
        <v>99</v>
      </c>
      <c r="G1666" s="251">
        <v>3405.58</v>
      </c>
      <c r="H1666" s="251">
        <v>1135.19333333333</v>
      </c>
      <c r="I1666" s="251">
        <v>1</v>
      </c>
      <c r="J1666" s="251" t="s">
        <v>835</v>
      </c>
      <c r="K1666" s="251" t="s">
        <v>826</v>
      </c>
      <c r="L1666" s="251" t="s">
        <v>8</v>
      </c>
      <c r="M1666" s="251" t="s">
        <v>861</v>
      </c>
      <c r="N1666" s="251" t="s">
        <v>826</v>
      </c>
      <c r="O1666" s="251" t="s">
        <v>826</v>
      </c>
      <c r="P1666" s="251" t="s">
        <v>826</v>
      </c>
      <c r="Q1666" s="251" t="s">
        <v>826</v>
      </c>
      <c r="R1666" s="251" t="s">
        <v>826</v>
      </c>
      <c r="S1666" s="251" t="s">
        <v>826</v>
      </c>
      <c r="T1666" s="251" t="s">
        <v>826</v>
      </c>
      <c r="U1666" s="251" t="str">
        <f>VLOOKUP(J1666,'RBSA 2016 Equipment Mappings'!$C:$D,2,FALSE)</f>
        <v>Zonal</v>
      </c>
    </row>
    <row r="1667" spans="3:21" x14ac:dyDescent="0.25">
      <c r="C1667" s="251" t="s">
        <v>2197</v>
      </c>
      <c r="D1667" s="251">
        <v>2007</v>
      </c>
      <c r="E1667" s="251" t="s">
        <v>859</v>
      </c>
      <c r="F1667" s="251" t="s">
        <v>99</v>
      </c>
      <c r="G1667" s="251">
        <v>3405.58</v>
      </c>
      <c r="H1667" s="251">
        <v>3405.58</v>
      </c>
      <c r="I1667" s="251">
        <v>1</v>
      </c>
      <c r="J1667" s="251" t="s">
        <v>677</v>
      </c>
      <c r="K1667" s="251" t="s">
        <v>826</v>
      </c>
      <c r="L1667" s="251" t="s">
        <v>8</v>
      </c>
      <c r="M1667" s="251" t="s">
        <v>892</v>
      </c>
      <c r="N1667" s="251" t="s">
        <v>826</v>
      </c>
      <c r="O1667" s="251" t="s">
        <v>826</v>
      </c>
      <c r="P1667" s="251" t="s">
        <v>826</v>
      </c>
      <c r="Q1667" s="251" t="s">
        <v>205</v>
      </c>
      <c r="R1667" s="251">
        <v>2007</v>
      </c>
      <c r="S1667" s="251" t="s">
        <v>859</v>
      </c>
      <c r="T1667" s="251">
        <v>9</v>
      </c>
      <c r="U1667" s="251" t="str">
        <f>VLOOKUP(J1667,'RBSA 2016 Equipment Mappings'!$C:$D,2,FALSE)</f>
        <v>eFAF</v>
      </c>
    </row>
    <row r="1668" spans="3:21" x14ac:dyDescent="0.25">
      <c r="C1668" s="251" t="s">
        <v>2198</v>
      </c>
      <c r="D1668" s="251">
        <v>1907</v>
      </c>
      <c r="E1668" s="251" t="s">
        <v>859</v>
      </c>
      <c r="F1668" s="251" t="s">
        <v>99</v>
      </c>
      <c r="G1668" s="251">
        <v>3405.58</v>
      </c>
      <c r="H1668" s="251">
        <v>3405.58</v>
      </c>
      <c r="I1668" s="251">
        <v>1</v>
      </c>
      <c r="J1668" s="251" t="s">
        <v>832</v>
      </c>
      <c r="K1668" s="251" t="s">
        <v>826</v>
      </c>
      <c r="L1668" s="251" t="s">
        <v>8</v>
      </c>
      <c r="M1668" s="251" t="s">
        <v>866</v>
      </c>
      <c r="N1668" s="251" t="s">
        <v>826</v>
      </c>
      <c r="O1668" s="251" t="s">
        <v>826</v>
      </c>
      <c r="P1668" s="251" t="s">
        <v>826</v>
      </c>
      <c r="Q1668" s="251" t="s">
        <v>874</v>
      </c>
      <c r="R1668" s="251">
        <v>2009</v>
      </c>
      <c r="S1668" s="251" t="s">
        <v>859</v>
      </c>
      <c r="T1668" s="251">
        <v>7</v>
      </c>
      <c r="U1668" s="251" t="str">
        <f>VLOOKUP(J1668,'RBSA 2016 Equipment Mappings'!$C:$D,2,FALSE)</f>
        <v>DHP</v>
      </c>
    </row>
    <row r="1669" spans="3:21" x14ac:dyDescent="0.25">
      <c r="C1669" s="251" t="s">
        <v>2199</v>
      </c>
      <c r="D1669" s="251">
        <v>1977</v>
      </c>
      <c r="E1669" s="251" t="s">
        <v>859</v>
      </c>
      <c r="F1669" s="251" t="s">
        <v>99</v>
      </c>
      <c r="G1669" s="251">
        <v>3405.58</v>
      </c>
      <c r="H1669" s="251">
        <v>1702.79</v>
      </c>
      <c r="I1669" s="251">
        <v>1</v>
      </c>
      <c r="J1669" s="251" t="s">
        <v>829</v>
      </c>
      <c r="K1669" s="251" t="s">
        <v>916</v>
      </c>
      <c r="L1669" s="251" t="s">
        <v>8</v>
      </c>
      <c r="M1669" s="251" t="s">
        <v>861</v>
      </c>
      <c r="N1669" s="251" t="s">
        <v>826</v>
      </c>
      <c r="O1669" s="251" t="s">
        <v>826</v>
      </c>
      <c r="P1669" s="251" t="s">
        <v>826</v>
      </c>
      <c r="Q1669" s="251" t="s">
        <v>862</v>
      </c>
      <c r="R1669" s="251" t="s">
        <v>826</v>
      </c>
      <c r="S1669" s="251" t="s">
        <v>826</v>
      </c>
      <c r="T1669" s="251" t="s">
        <v>826</v>
      </c>
      <c r="U1669" s="251" t="str">
        <f>VLOOKUP(J1669,'RBSA 2016 Equipment Mappings'!$C:$D,2,FALSE)</f>
        <v>Zonal</v>
      </c>
    </row>
    <row r="1670" spans="3:21" x14ac:dyDescent="0.25">
      <c r="C1670" s="251" t="s">
        <v>2199</v>
      </c>
      <c r="D1670" s="251">
        <v>1977</v>
      </c>
      <c r="E1670" s="251" t="s">
        <v>859</v>
      </c>
      <c r="F1670" s="251" t="s">
        <v>99</v>
      </c>
      <c r="G1670" s="251">
        <v>3405.58</v>
      </c>
      <c r="H1670" s="251">
        <v>1702.79</v>
      </c>
      <c r="I1670" s="251">
        <v>1</v>
      </c>
      <c r="J1670" s="251" t="s">
        <v>829</v>
      </c>
      <c r="K1670" s="251" t="s">
        <v>716</v>
      </c>
      <c r="L1670" s="251" t="s">
        <v>8</v>
      </c>
      <c r="M1670" s="251" t="s">
        <v>861</v>
      </c>
      <c r="N1670" s="251" t="s">
        <v>826</v>
      </c>
      <c r="O1670" s="251" t="s">
        <v>826</v>
      </c>
      <c r="P1670" s="251" t="s">
        <v>826</v>
      </c>
      <c r="Q1670" s="251" t="s">
        <v>862</v>
      </c>
      <c r="R1670" s="251" t="s">
        <v>826</v>
      </c>
      <c r="S1670" s="251" t="s">
        <v>826</v>
      </c>
      <c r="T1670" s="251" t="s">
        <v>826</v>
      </c>
      <c r="U1670" s="251" t="str">
        <f>VLOOKUP(J1670,'RBSA 2016 Equipment Mappings'!$C:$D,2,FALSE)</f>
        <v>Zonal</v>
      </c>
    </row>
    <row r="1671" spans="3:21" x14ac:dyDescent="0.25">
      <c r="C1671" s="251" t="s">
        <v>2200</v>
      </c>
      <c r="D1671" s="251">
        <v>2002</v>
      </c>
      <c r="E1671" s="251" t="s">
        <v>859</v>
      </c>
      <c r="F1671" s="251" t="s">
        <v>864</v>
      </c>
      <c r="G1671" s="251">
        <v>894.83</v>
      </c>
      <c r="H1671" s="251">
        <v>894.83</v>
      </c>
      <c r="I1671" s="251">
        <v>1</v>
      </c>
      <c r="J1671" s="251" t="s">
        <v>677</v>
      </c>
      <c r="K1671" s="251" t="s">
        <v>826</v>
      </c>
      <c r="L1671" s="251" t="s">
        <v>8</v>
      </c>
      <c r="M1671" s="251" t="s">
        <v>892</v>
      </c>
      <c r="N1671" s="251" t="s">
        <v>826</v>
      </c>
      <c r="O1671" s="251" t="s">
        <v>826</v>
      </c>
      <c r="P1671" s="251" t="s">
        <v>826</v>
      </c>
      <c r="Q1671" s="251" t="s">
        <v>205</v>
      </c>
      <c r="R1671" s="251">
        <v>2002</v>
      </c>
      <c r="S1671" s="251" t="s">
        <v>859</v>
      </c>
      <c r="T1671" s="251">
        <v>14</v>
      </c>
      <c r="U1671" s="251" t="str">
        <f>VLOOKUP(J1671,'RBSA 2016 Equipment Mappings'!$C:$D,2,FALSE)</f>
        <v>eFAF</v>
      </c>
    </row>
    <row r="1672" spans="3:21" x14ac:dyDescent="0.25">
      <c r="C1672" s="251" t="s">
        <v>2201</v>
      </c>
      <c r="D1672" s="251">
        <v>1946</v>
      </c>
      <c r="E1672" s="251" t="s">
        <v>859</v>
      </c>
      <c r="F1672" s="251" t="s">
        <v>99</v>
      </c>
      <c r="G1672" s="251">
        <v>3405.58</v>
      </c>
      <c r="H1672" s="251">
        <v>1702.79</v>
      </c>
      <c r="I1672" s="251">
        <v>1</v>
      </c>
      <c r="J1672" s="251" t="s">
        <v>829</v>
      </c>
      <c r="K1672" s="251" t="s">
        <v>860</v>
      </c>
      <c r="L1672" s="251" t="s">
        <v>8</v>
      </c>
      <c r="M1672" s="251" t="s">
        <v>861</v>
      </c>
      <c r="N1672" s="251" t="s">
        <v>826</v>
      </c>
      <c r="O1672" s="251" t="s">
        <v>826</v>
      </c>
      <c r="P1672" s="251" t="s">
        <v>826</v>
      </c>
      <c r="Q1672" s="251" t="s">
        <v>862</v>
      </c>
      <c r="R1672" s="251" t="s">
        <v>826</v>
      </c>
      <c r="S1672" s="251" t="s">
        <v>826</v>
      </c>
      <c r="T1672" s="251" t="s">
        <v>826</v>
      </c>
      <c r="U1672" s="251" t="str">
        <f>VLOOKUP(J1672,'RBSA 2016 Equipment Mappings'!$C:$D,2,FALSE)</f>
        <v>Zonal</v>
      </c>
    </row>
    <row r="1673" spans="3:21" x14ac:dyDescent="0.25">
      <c r="C1673" s="251" t="s">
        <v>2201</v>
      </c>
      <c r="D1673" s="251">
        <v>1946</v>
      </c>
      <c r="E1673" s="251" t="s">
        <v>859</v>
      </c>
      <c r="F1673" s="251" t="s">
        <v>99</v>
      </c>
      <c r="G1673" s="251">
        <v>3405.58</v>
      </c>
      <c r="H1673" s="251">
        <v>1702.79</v>
      </c>
      <c r="I1673" s="251">
        <v>1</v>
      </c>
      <c r="J1673" s="251" t="s">
        <v>829</v>
      </c>
      <c r="K1673" s="251" t="s">
        <v>860</v>
      </c>
      <c r="L1673" s="251" t="s">
        <v>8</v>
      </c>
      <c r="M1673" s="251" t="s">
        <v>861</v>
      </c>
      <c r="N1673" s="251" t="s">
        <v>826</v>
      </c>
      <c r="O1673" s="251" t="s">
        <v>826</v>
      </c>
      <c r="P1673" s="251" t="s">
        <v>826</v>
      </c>
      <c r="Q1673" s="251" t="s">
        <v>862</v>
      </c>
      <c r="R1673" s="251" t="s">
        <v>826</v>
      </c>
      <c r="S1673" s="251" t="s">
        <v>826</v>
      </c>
      <c r="T1673" s="251" t="s">
        <v>826</v>
      </c>
      <c r="U1673" s="251" t="str">
        <f>VLOOKUP(J1673,'RBSA 2016 Equipment Mappings'!$C:$D,2,FALSE)</f>
        <v>Zonal</v>
      </c>
    </row>
    <row r="1674" spans="3:21" x14ac:dyDescent="0.25">
      <c r="C1674" s="251" t="s">
        <v>2202</v>
      </c>
      <c r="D1674" s="251">
        <v>1966</v>
      </c>
      <c r="E1674" s="251" t="s">
        <v>859</v>
      </c>
      <c r="F1674" s="251" t="s">
        <v>99</v>
      </c>
      <c r="G1674" s="251">
        <v>3405.58</v>
      </c>
      <c r="H1674" s="251">
        <v>1702.79</v>
      </c>
      <c r="I1674" s="251">
        <v>1</v>
      </c>
      <c r="J1674" s="251" t="s">
        <v>829</v>
      </c>
      <c r="K1674" s="251" t="s">
        <v>916</v>
      </c>
      <c r="L1674" s="251" t="s">
        <v>8</v>
      </c>
      <c r="M1674" s="251" t="s">
        <v>861</v>
      </c>
      <c r="N1674" s="251" t="s">
        <v>826</v>
      </c>
      <c r="O1674" s="251" t="s">
        <v>826</v>
      </c>
      <c r="P1674" s="251" t="s">
        <v>826</v>
      </c>
      <c r="Q1674" s="251" t="s">
        <v>862</v>
      </c>
      <c r="R1674" s="251" t="s">
        <v>826</v>
      </c>
      <c r="S1674" s="251" t="s">
        <v>826</v>
      </c>
      <c r="T1674" s="251" t="s">
        <v>826</v>
      </c>
      <c r="U1674" s="251" t="str">
        <f>VLOOKUP(J1674,'RBSA 2016 Equipment Mappings'!$C:$D,2,FALSE)</f>
        <v>Zonal</v>
      </c>
    </row>
    <row r="1675" spans="3:21" x14ac:dyDescent="0.25">
      <c r="C1675" s="251" t="s">
        <v>2202</v>
      </c>
      <c r="D1675" s="251">
        <v>1966</v>
      </c>
      <c r="E1675" s="251" t="s">
        <v>859</v>
      </c>
      <c r="F1675" s="251" t="s">
        <v>99</v>
      </c>
      <c r="G1675" s="251">
        <v>3405.58</v>
      </c>
      <c r="H1675" s="251">
        <v>1702.79</v>
      </c>
      <c r="I1675" s="251">
        <v>1</v>
      </c>
      <c r="J1675" s="251" t="s">
        <v>829</v>
      </c>
      <c r="K1675" s="251" t="s">
        <v>716</v>
      </c>
      <c r="L1675" s="251" t="s">
        <v>8</v>
      </c>
      <c r="M1675" s="251" t="s">
        <v>861</v>
      </c>
      <c r="N1675" s="251" t="s">
        <v>826</v>
      </c>
      <c r="O1675" s="251" t="s">
        <v>826</v>
      </c>
      <c r="P1675" s="251" t="s">
        <v>826</v>
      </c>
      <c r="Q1675" s="251" t="s">
        <v>862</v>
      </c>
      <c r="R1675" s="251" t="s">
        <v>826</v>
      </c>
      <c r="S1675" s="251" t="s">
        <v>826</v>
      </c>
      <c r="T1675" s="251" t="s">
        <v>826</v>
      </c>
      <c r="U1675" s="251" t="str">
        <f>VLOOKUP(J1675,'RBSA 2016 Equipment Mappings'!$C:$D,2,FALSE)</f>
        <v>Zonal</v>
      </c>
    </row>
    <row r="1676" spans="3:21" x14ac:dyDescent="0.25">
      <c r="C1676" s="251" t="s">
        <v>2203</v>
      </c>
      <c r="D1676" s="251">
        <v>1978</v>
      </c>
      <c r="E1676" s="251" t="s">
        <v>859</v>
      </c>
      <c r="F1676" s="251" t="s">
        <v>99</v>
      </c>
      <c r="G1676" s="251">
        <v>3405.58</v>
      </c>
      <c r="H1676" s="251">
        <v>3405.58</v>
      </c>
      <c r="I1676" s="251">
        <v>1</v>
      </c>
      <c r="J1676" s="251" t="s">
        <v>831</v>
      </c>
      <c r="K1676" s="251" t="s">
        <v>826</v>
      </c>
      <c r="L1676" s="251" t="s">
        <v>8</v>
      </c>
      <c r="M1676" s="251" t="s">
        <v>866</v>
      </c>
      <c r="N1676" s="251" t="s">
        <v>826</v>
      </c>
      <c r="O1676" s="251">
        <v>9.25</v>
      </c>
      <c r="P1676" s="251" t="s">
        <v>881</v>
      </c>
      <c r="Q1676" s="251" t="s">
        <v>874</v>
      </c>
      <c r="R1676" s="251">
        <v>2013</v>
      </c>
      <c r="S1676" s="251" t="s">
        <v>867</v>
      </c>
      <c r="T1676" s="251">
        <v>3</v>
      </c>
      <c r="U1676" s="251" t="str">
        <f>VLOOKUP(J1676,'RBSA 2016 Equipment Mappings'!$C:$D,2,FALSE)</f>
        <v>ASHP</v>
      </c>
    </row>
    <row r="1677" spans="3:21" x14ac:dyDescent="0.25">
      <c r="C1677" s="251" t="s">
        <v>2204</v>
      </c>
      <c r="D1677" s="251">
        <v>1980</v>
      </c>
      <c r="E1677" s="251" t="s">
        <v>859</v>
      </c>
      <c r="F1677" s="251" t="s">
        <v>99</v>
      </c>
      <c r="G1677" s="251">
        <v>3405.58</v>
      </c>
      <c r="H1677" s="251">
        <v>1702.79</v>
      </c>
      <c r="I1677" s="251">
        <v>1</v>
      </c>
      <c r="J1677" s="251" t="s">
        <v>829</v>
      </c>
      <c r="K1677" s="251" t="s">
        <v>920</v>
      </c>
      <c r="L1677" s="251" t="s">
        <v>8</v>
      </c>
      <c r="M1677" s="251" t="s">
        <v>861</v>
      </c>
      <c r="N1677" s="251" t="s">
        <v>826</v>
      </c>
      <c r="O1677" s="251" t="s">
        <v>826</v>
      </c>
      <c r="P1677" s="251" t="s">
        <v>826</v>
      </c>
      <c r="Q1677" s="251" t="s">
        <v>862</v>
      </c>
      <c r="R1677" s="251" t="s">
        <v>826</v>
      </c>
      <c r="S1677" s="251" t="s">
        <v>826</v>
      </c>
      <c r="T1677" s="251" t="s">
        <v>826</v>
      </c>
      <c r="U1677" s="251" t="str">
        <f>VLOOKUP(J1677,'RBSA 2016 Equipment Mappings'!$C:$D,2,FALSE)</f>
        <v>Zonal</v>
      </c>
    </row>
    <row r="1678" spans="3:21" x14ac:dyDescent="0.25">
      <c r="C1678" s="251" t="s">
        <v>2204</v>
      </c>
      <c r="D1678" s="251">
        <v>1980</v>
      </c>
      <c r="E1678" s="251" t="s">
        <v>859</v>
      </c>
      <c r="F1678" s="251" t="s">
        <v>99</v>
      </c>
      <c r="G1678" s="251">
        <v>3405.58</v>
      </c>
      <c r="H1678" s="251">
        <v>1702.79</v>
      </c>
      <c r="I1678" s="251">
        <v>1</v>
      </c>
      <c r="J1678" s="251" t="s">
        <v>829</v>
      </c>
      <c r="K1678" s="251" t="s">
        <v>920</v>
      </c>
      <c r="L1678" s="251" t="s">
        <v>8</v>
      </c>
      <c r="M1678" s="251" t="s">
        <v>861</v>
      </c>
      <c r="N1678" s="251" t="s">
        <v>826</v>
      </c>
      <c r="O1678" s="251" t="s">
        <v>826</v>
      </c>
      <c r="P1678" s="251" t="s">
        <v>826</v>
      </c>
      <c r="Q1678" s="251" t="s">
        <v>862</v>
      </c>
      <c r="R1678" s="251" t="s">
        <v>826</v>
      </c>
      <c r="S1678" s="251" t="s">
        <v>826</v>
      </c>
      <c r="T1678" s="251" t="s">
        <v>826</v>
      </c>
      <c r="U1678" s="251" t="str">
        <f>VLOOKUP(J1678,'RBSA 2016 Equipment Mappings'!$C:$D,2,FALSE)</f>
        <v>Zonal</v>
      </c>
    </row>
    <row r="1679" spans="3:21" x14ac:dyDescent="0.25">
      <c r="C1679" s="251" t="s">
        <v>2205</v>
      </c>
      <c r="D1679" s="251">
        <v>1978</v>
      </c>
      <c r="E1679" s="251" t="s">
        <v>859</v>
      </c>
      <c r="F1679" s="251" t="s">
        <v>99</v>
      </c>
      <c r="G1679" s="251">
        <v>3405.58</v>
      </c>
      <c r="H1679" s="251">
        <v>3405.58</v>
      </c>
      <c r="I1679" s="251">
        <v>1</v>
      </c>
      <c r="J1679" s="251" t="s">
        <v>677</v>
      </c>
      <c r="K1679" s="251" t="s">
        <v>826</v>
      </c>
      <c r="L1679" s="251" t="s">
        <v>8</v>
      </c>
      <c r="M1679" s="251" t="s">
        <v>866</v>
      </c>
      <c r="N1679" s="251" t="s">
        <v>826</v>
      </c>
      <c r="O1679" s="251" t="s">
        <v>826</v>
      </c>
      <c r="P1679" s="251" t="s">
        <v>826</v>
      </c>
      <c r="Q1679" s="251" t="s">
        <v>205</v>
      </c>
      <c r="R1679" s="251" t="s">
        <v>826</v>
      </c>
      <c r="S1679" s="251" t="s">
        <v>826</v>
      </c>
      <c r="T1679" s="251" t="s">
        <v>826</v>
      </c>
      <c r="U1679" s="251" t="str">
        <f>VLOOKUP(J1679,'RBSA 2016 Equipment Mappings'!$C:$D,2,FALSE)</f>
        <v>eFAF</v>
      </c>
    </row>
    <row r="1680" spans="3:21" x14ac:dyDescent="0.25">
      <c r="C1680" s="251" t="s">
        <v>2206</v>
      </c>
      <c r="D1680" s="251">
        <v>2003</v>
      </c>
      <c r="E1680" s="251" t="s">
        <v>859</v>
      </c>
      <c r="F1680" s="251" t="s">
        <v>99</v>
      </c>
      <c r="G1680" s="251">
        <v>3405.58</v>
      </c>
      <c r="H1680" s="251">
        <v>3405.58</v>
      </c>
      <c r="I1680" s="251">
        <v>1</v>
      </c>
      <c r="J1680" s="251" t="s">
        <v>678</v>
      </c>
      <c r="K1680" s="251" t="s">
        <v>826</v>
      </c>
      <c r="L1680" s="251" t="s">
        <v>865</v>
      </c>
      <c r="M1680" s="251" t="s">
        <v>866</v>
      </c>
      <c r="N1680" s="251">
        <v>69000</v>
      </c>
      <c r="O1680" s="251" t="s">
        <v>826</v>
      </c>
      <c r="P1680" s="251" t="s">
        <v>826</v>
      </c>
      <c r="Q1680" s="251" t="s">
        <v>205</v>
      </c>
      <c r="R1680" s="251">
        <v>2002</v>
      </c>
      <c r="S1680" s="251" t="s">
        <v>859</v>
      </c>
      <c r="T1680" s="251">
        <v>14</v>
      </c>
      <c r="U1680" s="251" t="str">
        <f>VLOOKUP(J1680,'RBSA 2016 Equipment Mappings'!$C:$D,2,FALSE)</f>
        <v>gFAF</v>
      </c>
    </row>
    <row r="1681" spans="3:21" x14ac:dyDescent="0.25">
      <c r="C1681" s="251" t="s">
        <v>2207</v>
      </c>
      <c r="D1681" s="251">
        <v>1940</v>
      </c>
      <c r="E1681" s="251" t="s">
        <v>859</v>
      </c>
      <c r="F1681" s="251" t="s">
        <v>99</v>
      </c>
      <c r="G1681" s="251">
        <v>3405.58</v>
      </c>
      <c r="H1681" s="251">
        <v>3405.58</v>
      </c>
      <c r="I1681" s="251">
        <v>1</v>
      </c>
      <c r="J1681" s="251" t="s">
        <v>830</v>
      </c>
      <c r="K1681" s="251" t="s">
        <v>869</v>
      </c>
      <c r="L1681" s="251" t="s">
        <v>870</v>
      </c>
      <c r="M1681" s="251" t="s">
        <v>809</v>
      </c>
      <c r="N1681" s="251" t="s">
        <v>826</v>
      </c>
      <c r="O1681" s="251" t="s">
        <v>826</v>
      </c>
      <c r="P1681" s="251" t="s">
        <v>826</v>
      </c>
      <c r="Q1681" s="251" t="s">
        <v>826</v>
      </c>
      <c r="R1681" s="251" t="s">
        <v>826</v>
      </c>
      <c r="S1681" s="251" t="s">
        <v>826</v>
      </c>
      <c r="T1681" s="251" t="s">
        <v>826</v>
      </c>
      <c r="U1681" s="251" t="str">
        <f>VLOOKUP(J1681,'RBSA 2016 Equipment Mappings'!$C:$D,2,FALSE)</f>
        <v>Other</v>
      </c>
    </row>
    <row r="1682" spans="3:21" x14ac:dyDescent="0.25">
      <c r="C1682" s="251" t="s">
        <v>2208</v>
      </c>
      <c r="D1682" s="251">
        <v>2000</v>
      </c>
      <c r="E1682" s="251" t="s">
        <v>859</v>
      </c>
      <c r="F1682" s="251" t="s">
        <v>99</v>
      </c>
      <c r="G1682" s="251">
        <v>3405.58</v>
      </c>
      <c r="H1682" s="251">
        <v>3405.58</v>
      </c>
      <c r="I1682" s="251">
        <v>1</v>
      </c>
      <c r="J1682" s="251" t="s">
        <v>831</v>
      </c>
      <c r="K1682" s="251" t="s">
        <v>826</v>
      </c>
      <c r="L1682" s="251" t="s">
        <v>8</v>
      </c>
      <c r="M1682" s="251" t="s">
        <v>861</v>
      </c>
      <c r="N1682" s="251" t="s">
        <v>826</v>
      </c>
      <c r="O1682" s="251">
        <v>7</v>
      </c>
      <c r="P1682" s="251" t="s">
        <v>1137</v>
      </c>
      <c r="Q1682" s="251" t="s">
        <v>874</v>
      </c>
      <c r="R1682" s="251">
        <v>2002</v>
      </c>
      <c r="S1682" s="251" t="s">
        <v>859</v>
      </c>
      <c r="T1682" s="251">
        <v>14</v>
      </c>
      <c r="U1682" s="251" t="str">
        <f>VLOOKUP(J1682,'RBSA 2016 Equipment Mappings'!$C:$D,2,FALSE)</f>
        <v>ASHP</v>
      </c>
    </row>
    <row r="1683" spans="3:21" x14ac:dyDescent="0.25">
      <c r="C1683" s="251" t="s">
        <v>2209</v>
      </c>
      <c r="D1683" s="251">
        <v>1972</v>
      </c>
      <c r="E1683" s="251" t="s">
        <v>859</v>
      </c>
      <c r="F1683" s="251" t="s">
        <v>99</v>
      </c>
      <c r="G1683" s="251">
        <v>3405.58</v>
      </c>
      <c r="H1683" s="251">
        <v>1702.79</v>
      </c>
      <c r="I1683" s="251">
        <v>1</v>
      </c>
      <c r="J1683" s="251" t="s">
        <v>829</v>
      </c>
      <c r="K1683" s="251" t="s">
        <v>716</v>
      </c>
      <c r="L1683" s="251" t="s">
        <v>8</v>
      </c>
      <c r="M1683" s="251" t="s">
        <v>861</v>
      </c>
      <c r="N1683" s="251" t="s">
        <v>826</v>
      </c>
      <c r="O1683" s="251" t="s">
        <v>826</v>
      </c>
      <c r="P1683" s="251" t="s">
        <v>826</v>
      </c>
      <c r="Q1683" s="251" t="s">
        <v>862</v>
      </c>
      <c r="R1683" s="251" t="s">
        <v>826</v>
      </c>
      <c r="S1683" s="251" t="s">
        <v>826</v>
      </c>
      <c r="T1683" s="251" t="s">
        <v>826</v>
      </c>
      <c r="U1683" s="251" t="str">
        <f>VLOOKUP(J1683,'RBSA 2016 Equipment Mappings'!$C:$D,2,FALSE)</f>
        <v>Zonal</v>
      </c>
    </row>
    <row r="1684" spans="3:21" x14ac:dyDescent="0.25">
      <c r="C1684" s="251" t="s">
        <v>2209</v>
      </c>
      <c r="D1684" s="251">
        <v>1972</v>
      </c>
      <c r="E1684" s="251" t="s">
        <v>859</v>
      </c>
      <c r="F1684" s="251" t="s">
        <v>99</v>
      </c>
      <c r="G1684" s="251">
        <v>3405.58</v>
      </c>
      <c r="H1684" s="251">
        <v>1702.79</v>
      </c>
      <c r="I1684" s="251">
        <v>1</v>
      </c>
      <c r="J1684" s="251" t="s">
        <v>829</v>
      </c>
      <c r="K1684" s="251" t="s">
        <v>916</v>
      </c>
      <c r="L1684" s="251" t="s">
        <v>8</v>
      </c>
      <c r="M1684" s="251" t="s">
        <v>866</v>
      </c>
      <c r="N1684" s="251" t="s">
        <v>826</v>
      </c>
      <c r="O1684" s="251" t="s">
        <v>826</v>
      </c>
      <c r="P1684" s="251" t="s">
        <v>826</v>
      </c>
      <c r="Q1684" s="251" t="s">
        <v>862</v>
      </c>
      <c r="R1684" s="251" t="s">
        <v>826</v>
      </c>
      <c r="S1684" s="251" t="s">
        <v>826</v>
      </c>
      <c r="T1684" s="251" t="s">
        <v>826</v>
      </c>
      <c r="U1684" s="251" t="str">
        <f>VLOOKUP(J1684,'RBSA 2016 Equipment Mappings'!$C:$D,2,FALSE)</f>
        <v>Zonal</v>
      </c>
    </row>
    <row r="1685" spans="3:21" x14ac:dyDescent="0.25">
      <c r="C1685" s="251" t="s">
        <v>2210</v>
      </c>
      <c r="D1685" s="251">
        <v>1978</v>
      </c>
      <c r="E1685" s="251" t="s">
        <v>859</v>
      </c>
      <c r="F1685" s="251" t="s">
        <v>99</v>
      </c>
      <c r="G1685" s="251">
        <v>3405.58</v>
      </c>
      <c r="H1685" s="251">
        <v>3405.58</v>
      </c>
      <c r="I1685" s="251">
        <v>1</v>
      </c>
      <c r="J1685" s="251" t="s">
        <v>832</v>
      </c>
      <c r="K1685" s="251" t="s">
        <v>826</v>
      </c>
      <c r="L1685" s="251" t="s">
        <v>8</v>
      </c>
      <c r="M1685" s="251" t="s">
        <v>892</v>
      </c>
      <c r="N1685" s="251" t="s">
        <v>826</v>
      </c>
      <c r="O1685" s="251" t="s">
        <v>826</v>
      </c>
      <c r="P1685" s="251" t="s">
        <v>826</v>
      </c>
      <c r="Q1685" s="251" t="s">
        <v>874</v>
      </c>
      <c r="R1685" s="251">
        <v>2015</v>
      </c>
      <c r="S1685" s="251" t="s">
        <v>867</v>
      </c>
      <c r="T1685" s="251">
        <v>1</v>
      </c>
      <c r="U1685" s="251" t="str">
        <f>VLOOKUP(J1685,'RBSA 2016 Equipment Mappings'!$C:$D,2,FALSE)</f>
        <v>DHP</v>
      </c>
    </row>
    <row r="1686" spans="3:21" x14ac:dyDescent="0.25">
      <c r="C1686" s="251" t="s">
        <v>2211</v>
      </c>
      <c r="D1686" s="251">
        <v>2009</v>
      </c>
      <c r="E1686" s="251" t="s">
        <v>859</v>
      </c>
      <c r="F1686" s="251" t="s">
        <v>99</v>
      </c>
      <c r="G1686" s="251">
        <v>3405.58</v>
      </c>
      <c r="H1686" s="251">
        <v>3405.58</v>
      </c>
      <c r="I1686" s="251">
        <v>1</v>
      </c>
      <c r="J1686" s="251" t="s">
        <v>831</v>
      </c>
      <c r="K1686" s="251" t="s">
        <v>826</v>
      </c>
      <c r="L1686" s="251" t="s">
        <v>8</v>
      </c>
      <c r="M1686" s="251" t="s">
        <v>866</v>
      </c>
      <c r="N1686" s="251" t="s">
        <v>826</v>
      </c>
      <c r="O1686" s="251">
        <v>7.7</v>
      </c>
      <c r="P1686" s="251" t="s">
        <v>890</v>
      </c>
      <c r="Q1686" s="251" t="s">
        <v>874</v>
      </c>
      <c r="R1686" s="251">
        <v>2008</v>
      </c>
      <c r="S1686" s="251" t="s">
        <v>859</v>
      </c>
      <c r="T1686" s="251">
        <v>8</v>
      </c>
      <c r="U1686" s="251" t="str">
        <f>VLOOKUP(J1686,'RBSA 2016 Equipment Mappings'!$C:$D,2,FALSE)</f>
        <v>ASHP</v>
      </c>
    </row>
    <row r="1687" spans="3:21" x14ac:dyDescent="0.25">
      <c r="C1687" s="251" t="s">
        <v>2212</v>
      </c>
      <c r="D1687" s="251">
        <v>1952</v>
      </c>
      <c r="E1687" s="251" t="s">
        <v>859</v>
      </c>
      <c r="F1687" s="251" t="s">
        <v>99</v>
      </c>
      <c r="G1687" s="251">
        <v>3405.58</v>
      </c>
      <c r="H1687" s="251">
        <v>3405.58</v>
      </c>
      <c r="I1687" s="251">
        <v>1</v>
      </c>
      <c r="J1687" s="251" t="s">
        <v>678</v>
      </c>
      <c r="K1687" s="251" t="s">
        <v>826</v>
      </c>
      <c r="L1687" s="251" t="s">
        <v>865</v>
      </c>
      <c r="M1687" s="251" t="s">
        <v>866</v>
      </c>
      <c r="N1687" s="251">
        <v>60000</v>
      </c>
      <c r="O1687" s="251" t="s">
        <v>826</v>
      </c>
      <c r="P1687" s="251" t="s">
        <v>826</v>
      </c>
      <c r="Q1687" s="251" t="s">
        <v>205</v>
      </c>
      <c r="R1687" s="251">
        <v>2002</v>
      </c>
      <c r="S1687" s="251" t="s">
        <v>859</v>
      </c>
      <c r="T1687" s="251">
        <v>14</v>
      </c>
      <c r="U1687" s="251" t="str">
        <f>VLOOKUP(J1687,'RBSA 2016 Equipment Mappings'!$C:$D,2,FALSE)</f>
        <v>gFAF</v>
      </c>
    </row>
    <row r="1688" spans="3:21" x14ac:dyDescent="0.25">
      <c r="C1688" s="251" t="s">
        <v>2213</v>
      </c>
      <c r="D1688" s="251">
        <v>2007</v>
      </c>
      <c r="E1688" s="251" t="s">
        <v>859</v>
      </c>
      <c r="F1688" s="251" t="s">
        <v>99</v>
      </c>
      <c r="G1688" s="251">
        <v>3405.58</v>
      </c>
      <c r="H1688" s="251">
        <v>3405.58</v>
      </c>
      <c r="I1688" s="251">
        <v>1</v>
      </c>
      <c r="J1688" s="251" t="s">
        <v>677</v>
      </c>
      <c r="K1688" s="251" t="s">
        <v>826</v>
      </c>
      <c r="L1688" s="251" t="s">
        <v>8</v>
      </c>
      <c r="M1688" s="251" t="s">
        <v>866</v>
      </c>
      <c r="N1688" s="251" t="s">
        <v>826</v>
      </c>
      <c r="O1688" s="251" t="s">
        <v>826</v>
      </c>
      <c r="P1688" s="251" t="s">
        <v>826</v>
      </c>
      <c r="Q1688" s="251" t="s">
        <v>205</v>
      </c>
      <c r="R1688" s="251">
        <v>2006</v>
      </c>
      <c r="S1688" s="251" t="s">
        <v>859</v>
      </c>
      <c r="T1688" s="251">
        <v>10</v>
      </c>
      <c r="U1688" s="251" t="str">
        <f>VLOOKUP(J1688,'RBSA 2016 Equipment Mappings'!$C:$D,2,FALSE)</f>
        <v>eFAF</v>
      </c>
    </row>
    <row r="1689" spans="3:21" x14ac:dyDescent="0.25">
      <c r="C1689" s="251" t="s">
        <v>2214</v>
      </c>
      <c r="D1689" s="251">
        <v>1958</v>
      </c>
      <c r="E1689" s="251" t="s">
        <v>859</v>
      </c>
      <c r="F1689" s="251" t="s">
        <v>99</v>
      </c>
      <c r="G1689" s="251">
        <v>3405.58</v>
      </c>
      <c r="H1689" s="251">
        <v>3405.58</v>
      </c>
      <c r="I1689" s="251">
        <v>1</v>
      </c>
      <c r="J1689" s="251" t="s">
        <v>831</v>
      </c>
      <c r="K1689" s="251" t="s">
        <v>826</v>
      </c>
      <c r="L1689" s="251" t="s">
        <v>8</v>
      </c>
      <c r="M1689" s="251" t="s">
        <v>866</v>
      </c>
      <c r="N1689" s="251" t="s">
        <v>826</v>
      </c>
      <c r="O1689" s="251">
        <v>9</v>
      </c>
      <c r="P1689" s="251" t="s">
        <v>881</v>
      </c>
      <c r="Q1689" s="251" t="s">
        <v>874</v>
      </c>
      <c r="R1689" s="251">
        <v>2012</v>
      </c>
      <c r="S1689" s="251" t="s">
        <v>867</v>
      </c>
      <c r="T1689" s="251">
        <v>4</v>
      </c>
      <c r="U1689" s="251" t="str">
        <f>VLOOKUP(J1689,'RBSA 2016 Equipment Mappings'!$C:$D,2,FALSE)</f>
        <v>ASHP</v>
      </c>
    </row>
    <row r="1690" spans="3:21" x14ac:dyDescent="0.25">
      <c r="C1690" s="251" t="s">
        <v>2215</v>
      </c>
      <c r="D1690" s="251">
        <v>2003</v>
      </c>
      <c r="E1690" s="251" t="s">
        <v>859</v>
      </c>
      <c r="F1690" s="251" t="s">
        <v>99</v>
      </c>
      <c r="G1690" s="251">
        <v>3405.58</v>
      </c>
      <c r="H1690" s="251">
        <v>3405.58</v>
      </c>
      <c r="I1690" s="251">
        <v>1</v>
      </c>
      <c r="J1690" s="251" t="s">
        <v>678</v>
      </c>
      <c r="K1690" s="251" t="s">
        <v>826</v>
      </c>
      <c r="L1690" s="251" t="s">
        <v>865</v>
      </c>
      <c r="M1690" s="251" t="s">
        <v>866</v>
      </c>
      <c r="N1690" s="251">
        <v>40000</v>
      </c>
      <c r="O1690" s="251" t="s">
        <v>826</v>
      </c>
      <c r="P1690" s="251" t="s">
        <v>826</v>
      </c>
      <c r="Q1690" s="251" t="s">
        <v>205</v>
      </c>
      <c r="R1690" s="251">
        <v>2002</v>
      </c>
      <c r="S1690" s="251" t="s">
        <v>859</v>
      </c>
      <c r="T1690" s="251">
        <v>14</v>
      </c>
      <c r="U1690" s="251" t="str">
        <f>VLOOKUP(J1690,'RBSA 2016 Equipment Mappings'!$C:$D,2,FALSE)</f>
        <v>gFAF</v>
      </c>
    </row>
    <row r="1691" spans="3:21" x14ac:dyDescent="0.25">
      <c r="C1691" s="251" t="s">
        <v>2216</v>
      </c>
      <c r="D1691" s="251">
        <v>1940</v>
      </c>
      <c r="E1691" s="251" t="s">
        <v>859</v>
      </c>
      <c r="F1691" s="251" t="s">
        <v>99</v>
      </c>
      <c r="G1691" s="251">
        <v>3405.58</v>
      </c>
      <c r="H1691" s="251">
        <v>3405.58</v>
      </c>
      <c r="I1691" s="251">
        <v>1</v>
      </c>
      <c r="J1691" s="251" t="s">
        <v>678</v>
      </c>
      <c r="K1691" s="251" t="s">
        <v>826</v>
      </c>
      <c r="L1691" s="251" t="s">
        <v>865</v>
      </c>
      <c r="M1691" s="251" t="s">
        <v>862</v>
      </c>
      <c r="N1691" s="251" t="s">
        <v>826</v>
      </c>
      <c r="O1691" s="251" t="s">
        <v>826</v>
      </c>
      <c r="P1691" s="251" t="s">
        <v>826</v>
      </c>
      <c r="Q1691" s="251" t="s">
        <v>205</v>
      </c>
      <c r="R1691" s="251" t="s">
        <v>826</v>
      </c>
      <c r="S1691" s="251" t="s">
        <v>826</v>
      </c>
      <c r="T1691" s="251" t="s">
        <v>826</v>
      </c>
      <c r="U1691" s="251" t="str">
        <f>VLOOKUP(J1691,'RBSA 2016 Equipment Mappings'!$C:$D,2,FALSE)</f>
        <v>gFAF</v>
      </c>
    </row>
    <row r="1692" spans="3:21" x14ac:dyDescent="0.25">
      <c r="C1692" s="251" t="s">
        <v>2217</v>
      </c>
      <c r="D1692" s="251">
        <v>1950</v>
      </c>
      <c r="E1692" s="251" t="s">
        <v>859</v>
      </c>
      <c r="F1692" s="251" t="s">
        <v>99</v>
      </c>
      <c r="G1692" s="251">
        <v>3405.58</v>
      </c>
      <c r="H1692" s="251">
        <v>3405.58</v>
      </c>
      <c r="I1692" s="251">
        <v>1</v>
      </c>
      <c r="J1692" s="251" t="s">
        <v>830</v>
      </c>
      <c r="K1692" s="251" t="s">
        <v>869</v>
      </c>
      <c r="L1692" s="251" t="s">
        <v>870</v>
      </c>
      <c r="M1692" s="251" t="s">
        <v>861</v>
      </c>
      <c r="N1692" s="251" t="s">
        <v>826</v>
      </c>
      <c r="O1692" s="251" t="s">
        <v>826</v>
      </c>
      <c r="P1692" s="251" t="s">
        <v>826</v>
      </c>
      <c r="Q1692" s="251" t="s">
        <v>826</v>
      </c>
      <c r="R1692" s="251" t="s">
        <v>826</v>
      </c>
      <c r="S1692" s="251" t="s">
        <v>826</v>
      </c>
      <c r="T1692" s="251" t="s">
        <v>826</v>
      </c>
      <c r="U1692" s="251" t="str">
        <f>VLOOKUP(J1692,'RBSA 2016 Equipment Mappings'!$C:$D,2,FALSE)</f>
        <v>Other</v>
      </c>
    </row>
    <row r="1693" spans="3:21" x14ac:dyDescent="0.25">
      <c r="C1693" s="251" t="s">
        <v>2218</v>
      </c>
      <c r="D1693" s="251">
        <v>2015</v>
      </c>
      <c r="E1693" s="251" t="s">
        <v>867</v>
      </c>
      <c r="F1693" s="251" t="s">
        <v>99</v>
      </c>
      <c r="G1693" s="251">
        <v>3405.58</v>
      </c>
      <c r="H1693" s="251">
        <v>3405.58</v>
      </c>
      <c r="I1693" s="251">
        <v>1</v>
      </c>
      <c r="J1693" s="251" t="s">
        <v>832</v>
      </c>
      <c r="K1693" s="251" t="s">
        <v>826</v>
      </c>
      <c r="L1693" s="251" t="s">
        <v>8</v>
      </c>
      <c r="M1693" s="251" t="s">
        <v>866</v>
      </c>
      <c r="N1693" s="251" t="s">
        <v>826</v>
      </c>
      <c r="O1693" s="251" t="s">
        <v>826</v>
      </c>
      <c r="P1693" s="251" t="s">
        <v>826</v>
      </c>
      <c r="Q1693" s="251" t="s">
        <v>874</v>
      </c>
      <c r="R1693" s="251">
        <v>2014</v>
      </c>
      <c r="S1693" s="251" t="s">
        <v>867</v>
      </c>
      <c r="T1693" s="251">
        <v>2</v>
      </c>
      <c r="U1693" s="251" t="str">
        <f>VLOOKUP(J1693,'RBSA 2016 Equipment Mappings'!$C:$D,2,FALSE)</f>
        <v>DHP</v>
      </c>
    </row>
    <row r="1694" spans="3:21" x14ac:dyDescent="0.25">
      <c r="C1694" s="251" t="s">
        <v>2219</v>
      </c>
      <c r="D1694" s="251">
        <v>1994</v>
      </c>
      <c r="E1694" s="251" t="s">
        <v>859</v>
      </c>
      <c r="F1694" s="251" t="s">
        <v>99</v>
      </c>
      <c r="G1694" s="251">
        <v>3405.58</v>
      </c>
      <c r="H1694" s="251">
        <v>3405.58</v>
      </c>
      <c r="I1694" s="251">
        <v>1</v>
      </c>
      <c r="J1694" s="251" t="s">
        <v>829</v>
      </c>
      <c r="K1694" s="251" t="s">
        <v>920</v>
      </c>
      <c r="L1694" s="251" t="s">
        <v>8</v>
      </c>
      <c r="M1694" s="251" t="s">
        <v>861</v>
      </c>
      <c r="N1694" s="251" t="s">
        <v>826</v>
      </c>
      <c r="O1694" s="251" t="s">
        <v>826</v>
      </c>
      <c r="P1694" s="251" t="s">
        <v>826</v>
      </c>
      <c r="Q1694" s="251" t="s">
        <v>862</v>
      </c>
      <c r="R1694" s="251" t="s">
        <v>826</v>
      </c>
      <c r="S1694" s="251" t="s">
        <v>826</v>
      </c>
      <c r="T1694" s="251" t="s">
        <v>826</v>
      </c>
      <c r="U1694" s="251" t="str">
        <f>VLOOKUP(J1694,'RBSA 2016 Equipment Mappings'!$C:$D,2,FALSE)</f>
        <v>Zonal</v>
      </c>
    </row>
    <row r="1695" spans="3:21" x14ac:dyDescent="0.25">
      <c r="C1695" s="251" t="s">
        <v>2220</v>
      </c>
      <c r="D1695" s="251">
        <v>1975</v>
      </c>
      <c r="E1695" s="251" t="s">
        <v>859</v>
      </c>
      <c r="F1695" s="251" t="s">
        <v>99</v>
      </c>
      <c r="G1695" s="251">
        <v>3405.58</v>
      </c>
      <c r="H1695" s="251">
        <v>3405.58</v>
      </c>
      <c r="I1695" s="251">
        <v>1</v>
      </c>
      <c r="J1695" s="251" t="s">
        <v>830</v>
      </c>
      <c r="K1695" s="251" t="s">
        <v>869</v>
      </c>
      <c r="L1695" s="251" t="s">
        <v>1131</v>
      </c>
      <c r="M1695" s="251" t="s">
        <v>938</v>
      </c>
      <c r="N1695" s="251" t="s">
        <v>826</v>
      </c>
      <c r="O1695" s="251" t="s">
        <v>826</v>
      </c>
      <c r="P1695" s="251" t="s">
        <v>826</v>
      </c>
      <c r="Q1695" s="251" t="s">
        <v>826</v>
      </c>
      <c r="R1695" s="251" t="s">
        <v>826</v>
      </c>
      <c r="S1695" s="251" t="s">
        <v>826</v>
      </c>
      <c r="T1695" s="251" t="s">
        <v>826</v>
      </c>
      <c r="U1695" s="251" t="str">
        <f>VLOOKUP(J1695,'RBSA 2016 Equipment Mappings'!$C:$D,2,FALSE)</f>
        <v>Other</v>
      </c>
    </row>
    <row r="1696" spans="3:21" x14ac:dyDescent="0.25">
      <c r="C1696" s="251" t="s">
        <v>2221</v>
      </c>
      <c r="D1696" s="251">
        <v>1948</v>
      </c>
      <c r="E1696" s="251" t="s">
        <v>859</v>
      </c>
      <c r="F1696" s="251" t="s">
        <v>99</v>
      </c>
      <c r="G1696" s="251">
        <v>3405.58</v>
      </c>
      <c r="H1696" s="251">
        <v>3405.58</v>
      </c>
      <c r="I1696" s="251">
        <v>1</v>
      </c>
      <c r="J1696" s="251" t="s">
        <v>678</v>
      </c>
      <c r="K1696" s="251" t="s">
        <v>826</v>
      </c>
      <c r="L1696" s="251" t="s">
        <v>865</v>
      </c>
      <c r="M1696" s="251" t="s">
        <v>866</v>
      </c>
      <c r="N1696" s="251">
        <v>75000</v>
      </c>
      <c r="O1696" s="251" t="s">
        <v>826</v>
      </c>
      <c r="P1696" s="251" t="s">
        <v>826</v>
      </c>
      <c r="Q1696" s="251" t="s">
        <v>205</v>
      </c>
      <c r="R1696" s="251">
        <v>1994</v>
      </c>
      <c r="S1696" s="251" t="s">
        <v>859</v>
      </c>
      <c r="T1696" s="251">
        <v>22</v>
      </c>
      <c r="U1696" s="251" t="str">
        <f>VLOOKUP(J1696,'RBSA 2016 Equipment Mappings'!$C:$D,2,FALSE)</f>
        <v>gFAF</v>
      </c>
    </row>
    <row r="1697" spans="3:21" x14ac:dyDescent="0.25">
      <c r="C1697" s="251" t="s">
        <v>2222</v>
      </c>
      <c r="D1697" s="251">
        <v>1904</v>
      </c>
      <c r="E1697" s="251" t="s">
        <v>859</v>
      </c>
      <c r="F1697" s="251" t="s">
        <v>99</v>
      </c>
      <c r="G1697" s="251">
        <v>3405.58</v>
      </c>
      <c r="H1697" s="251">
        <v>1702.79</v>
      </c>
      <c r="I1697" s="251">
        <v>1</v>
      </c>
      <c r="J1697" s="251" t="s">
        <v>832</v>
      </c>
      <c r="K1697" s="251" t="s">
        <v>826</v>
      </c>
      <c r="L1697" s="251" t="s">
        <v>8</v>
      </c>
      <c r="M1697" s="251" t="s">
        <v>866</v>
      </c>
      <c r="N1697" s="251" t="s">
        <v>826</v>
      </c>
      <c r="O1697" s="251" t="s">
        <v>826</v>
      </c>
      <c r="P1697" s="251" t="s">
        <v>826</v>
      </c>
      <c r="Q1697" s="251" t="s">
        <v>874</v>
      </c>
      <c r="R1697" s="251" t="s">
        <v>826</v>
      </c>
      <c r="S1697" s="251" t="s">
        <v>826</v>
      </c>
      <c r="T1697" s="251" t="s">
        <v>826</v>
      </c>
      <c r="U1697" s="251" t="str">
        <f>VLOOKUP(J1697,'RBSA 2016 Equipment Mappings'!$C:$D,2,FALSE)</f>
        <v>DHP</v>
      </c>
    </row>
    <row r="1698" spans="3:21" x14ac:dyDescent="0.25">
      <c r="C1698" s="251" t="s">
        <v>2222</v>
      </c>
      <c r="D1698" s="251">
        <v>1904</v>
      </c>
      <c r="E1698" s="251" t="s">
        <v>859</v>
      </c>
      <c r="F1698" s="251" t="s">
        <v>99</v>
      </c>
      <c r="G1698" s="251">
        <v>3405.58</v>
      </c>
      <c r="H1698" s="251">
        <v>1702.79</v>
      </c>
      <c r="I1698" s="251">
        <v>1</v>
      </c>
      <c r="J1698" s="251" t="s">
        <v>832</v>
      </c>
      <c r="K1698" s="251" t="s">
        <v>826</v>
      </c>
      <c r="L1698" s="251" t="s">
        <v>8</v>
      </c>
      <c r="M1698" s="251" t="s">
        <v>930</v>
      </c>
      <c r="N1698" s="251" t="s">
        <v>826</v>
      </c>
      <c r="O1698" s="251" t="s">
        <v>826</v>
      </c>
      <c r="P1698" s="251" t="s">
        <v>826</v>
      </c>
      <c r="Q1698" s="251" t="s">
        <v>874</v>
      </c>
      <c r="R1698" s="251" t="s">
        <v>826</v>
      </c>
      <c r="S1698" s="251" t="s">
        <v>826</v>
      </c>
      <c r="T1698" s="251" t="s">
        <v>826</v>
      </c>
      <c r="U1698" s="251" t="str">
        <f>VLOOKUP(J1698,'RBSA 2016 Equipment Mappings'!$C:$D,2,FALSE)</f>
        <v>DHP</v>
      </c>
    </row>
    <row r="1699" spans="3:21" x14ac:dyDescent="0.25">
      <c r="C1699" s="251" t="s">
        <v>2223</v>
      </c>
      <c r="D1699" s="251">
        <v>1916</v>
      </c>
      <c r="E1699" s="251" t="s">
        <v>859</v>
      </c>
      <c r="F1699" s="251" t="s">
        <v>99</v>
      </c>
      <c r="G1699" s="251">
        <v>3405.58</v>
      </c>
      <c r="H1699" s="251">
        <v>3405.58</v>
      </c>
      <c r="I1699" s="251">
        <v>1</v>
      </c>
      <c r="J1699" s="251" t="s">
        <v>678</v>
      </c>
      <c r="K1699" s="251" t="s">
        <v>826</v>
      </c>
      <c r="L1699" s="251" t="s">
        <v>865</v>
      </c>
      <c r="M1699" s="251" t="s">
        <v>866</v>
      </c>
      <c r="N1699" s="251">
        <v>80000</v>
      </c>
      <c r="O1699" s="251" t="s">
        <v>826</v>
      </c>
      <c r="P1699" s="251" t="s">
        <v>826</v>
      </c>
      <c r="Q1699" s="251" t="s">
        <v>205</v>
      </c>
      <c r="R1699" s="251">
        <v>2009</v>
      </c>
      <c r="S1699" s="251" t="s">
        <v>859</v>
      </c>
      <c r="T1699" s="251">
        <v>7</v>
      </c>
      <c r="U1699" s="251" t="str">
        <f>VLOOKUP(J1699,'RBSA 2016 Equipment Mappings'!$C:$D,2,FALSE)</f>
        <v>gFAF</v>
      </c>
    </row>
    <row r="1700" spans="3:21" x14ac:dyDescent="0.25">
      <c r="C1700" s="251" t="s">
        <v>2224</v>
      </c>
      <c r="D1700" s="251">
        <v>1945</v>
      </c>
      <c r="E1700" s="251" t="s">
        <v>859</v>
      </c>
      <c r="F1700" s="251" t="s">
        <v>99</v>
      </c>
      <c r="G1700" s="251">
        <v>3405.58</v>
      </c>
      <c r="H1700" s="251">
        <v>3405.58</v>
      </c>
      <c r="I1700" s="251">
        <v>1</v>
      </c>
      <c r="J1700" s="251" t="s">
        <v>678</v>
      </c>
      <c r="K1700" s="251" t="s">
        <v>826</v>
      </c>
      <c r="L1700" s="251" t="s">
        <v>865</v>
      </c>
      <c r="M1700" s="251" t="s">
        <v>866</v>
      </c>
      <c r="N1700" s="251">
        <v>69000</v>
      </c>
      <c r="O1700" s="251" t="s">
        <v>826</v>
      </c>
      <c r="P1700" s="251" t="s">
        <v>826</v>
      </c>
      <c r="Q1700" s="251" t="s">
        <v>205</v>
      </c>
      <c r="R1700" s="251">
        <v>2009</v>
      </c>
      <c r="S1700" s="251" t="s">
        <v>859</v>
      </c>
      <c r="T1700" s="251">
        <v>7</v>
      </c>
      <c r="U1700" s="251" t="str">
        <f>VLOOKUP(J1700,'RBSA 2016 Equipment Mappings'!$C:$D,2,FALSE)</f>
        <v>gFAF</v>
      </c>
    </row>
    <row r="1701" spans="3:21" x14ac:dyDescent="0.25">
      <c r="C1701" s="251" t="s">
        <v>2225</v>
      </c>
      <c r="D1701" s="251">
        <v>1962</v>
      </c>
      <c r="E1701" s="251" t="s">
        <v>859</v>
      </c>
      <c r="F1701" s="251" t="s">
        <v>99</v>
      </c>
      <c r="G1701" s="251">
        <v>3405.58</v>
      </c>
      <c r="H1701" s="251">
        <v>3405.58</v>
      </c>
      <c r="I1701" s="251">
        <v>1</v>
      </c>
      <c r="J1701" s="251" t="s">
        <v>829</v>
      </c>
      <c r="K1701" s="251" t="s">
        <v>920</v>
      </c>
      <c r="L1701" s="251" t="s">
        <v>8</v>
      </c>
      <c r="M1701" s="251" t="s">
        <v>861</v>
      </c>
      <c r="N1701" s="251" t="s">
        <v>826</v>
      </c>
      <c r="O1701" s="251" t="s">
        <v>826</v>
      </c>
      <c r="P1701" s="251" t="s">
        <v>826</v>
      </c>
      <c r="Q1701" s="251" t="s">
        <v>862</v>
      </c>
      <c r="R1701" s="251" t="s">
        <v>826</v>
      </c>
      <c r="S1701" s="251" t="s">
        <v>826</v>
      </c>
      <c r="T1701" s="251" t="s">
        <v>826</v>
      </c>
      <c r="U1701" s="251" t="str">
        <f>VLOOKUP(J1701,'RBSA 2016 Equipment Mappings'!$C:$D,2,FALSE)</f>
        <v>Zonal</v>
      </c>
    </row>
    <row r="1702" spans="3:21" x14ac:dyDescent="0.25">
      <c r="C1702" s="251" t="s">
        <v>2226</v>
      </c>
      <c r="D1702" s="251">
        <v>1972</v>
      </c>
      <c r="E1702" s="251" t="s">
        <v>859</v>
      </c>
      <c r="F1702" s="251" t="s">
        <v>864</v>
      </c>
      <c r="G1702" s="251">
        <v>894.83</v>
      </c>
      <c r="H1702" s="251">
        <v>894.83</v>
      </c>
      <c r="I1702" s="251">
        <v>1</v>
      </c>
      <c r="J1702" s="251" t="s">
        <v>832</v>
      </c>
      <c r="K1702" s="251" t="s">
        <v>826</v>
      </c>
      <c r="L1702" s="251" t="s">
        <v>8</v>
      </c>
      <c r="M1702" s="251" t="s">
        <v>866</v>
      </c>
      <c r="N1702" s="251" t="s">
        <v>826</v>
      </c>
      <c r="O1702" s="251" t="s">
        <v>826</v>
      </c>
      <c r="P1702" s="251" t="s">
        <v>826</v>
      </c>
      <c r="Q1702" s="251" t="s">
        <v>874</v>
      </c>
      <c r="R1702" s="251" t="s">
        <v>826</v>
      </c>
      <c r="S1702" s="251" t="s">
        <v>826</v>
      </c>
      <c r="T1702" s="251" t="s">
        <v>826</v>
      </c>
      <c r="U1702" s="251" t="str">
        <f>VLOOKUP(J1702,'RBSA 2016 Equipment Mappings'!$C:$D,2,FALSE)</f>
        <v>DHP</v>
      </c>
    </row>
    <row r="1703" spans="3:21" x14ac:dyDescent="0.25">
      <c r="C1703" s="251" t="s">
        <v>2227</v>
      </c>
      <c r="D1703" s="251">
        <v>1969</v>
      </c>
      <c r="E1703" s="251" t="s">
        <v>859</v>
      </c>
      <c r="F1703" s="251" t="s">
        <v>99</v>
      </c>
      <c r="G1703" s="251">
        <v>3405.58</v>
      </c>
      <c r="H1703" s="251">
        <v>3405.58</v>
      </c>
      <c r="I1703" s="251">
        <v>1</v>
      </c>
      <c r="J1703" s="251" t="s">
        <v>830</v>
      </c>
      <c r="K1703" s="251" t="s">
        <v>869</v>
      </c>
      <c r="L1703" s="251" t="s">
        <v>1131</v>
      </c>
      <c r="M1703" s="251" t="s">
        <v>938</v>
      </c>
      <c r="N1703" s="251" t="s">
        <v>826</v>
      </c>
      <c r="O1703" s="251" t="s">
        <v>826</v>
      </c>
      <c r="P1703" s="251" t="s">
        <v>826</v>
      </c>
      <c r="Q1703" s="251" t="s">
        <v>826</v>
      </c>
      <c r="R1703" s="251" t="s">
        <v>826</v>
      </c>
      <c r="S1703" s="251" t="s">
        <v>826</v>
      </c>
      <c r="T1703" s="251" t="s">
        <v>826</v>
      </c>
      <c r="U1703" s="251" t="str">
        <f>VLOOKUP(J1703,'RBSA 2016 Equipment Mappings'!$C:$D,2,FALSE)</f>
        <v>Other</v>
      </c>
    </row>
    <row r="1704" spans="3:21" x14ac:dyDescent="0.25">
      <c r="C1704" s="251" t="s">
        <v>2228</v>
      </c>
      <c r="D1704" s="251">
        <v>1983</v>
      </c>
      <c r="E1704" s="251" t="s">
        <v>859</v>
      </c>
      <c r="F1704" s="251" t="s">
        <v>864</v>
      </c>
      <c r="G1704" s="251">
        <v>894.83</v>
      </c>
      <c r="H1704" s="251">
        <v>894.83</v>
      </c>
      <c r="I1704" s="251">
        <v>1</v>
      </c>
      <c r="J1704" s="251" t="s">
        <v>832</v>
      </c>
      <c r="K1704" s="251" t="s">
        <v>826</v>
      </c>
      <c r="L1704" s="251" t="s">
        <v>8</v>
      </c>
      <c r="M1704" s="251" t="s">
        <v>866</v>
      </c>
      <c r="N1704" s="251" t="s">
        <v>826</v>
      </c>
      <c r="O1704" s="251" t="s">
        <v>826</v>
      </c>
      <c r="P1704" s="251" t="s">
        <v>826</v>
      </c>
      <c r="Q1704" s="251" t="s">
        <v>874</v>
      </c>
      <c r="R1704" s="251" t="s">
        <v>826</v>
      </c>
      <c r="S1704" s="251" t="s">
        <v>826</v>
      </c>
      <c r="T1704" s="251" t="s">
        <v>826</v>
      </c>
      <c r="U1704" s="251" t="str">
        <f>VLOOKUP(J1704,'RBSA 2016 Equipment Mappings'!$C:$D,2,FALSE)</f>
        <v>DHP</v>
      </c>
    </row>
    <row r="1705" spans="3:21" x14ac:dyDescent="0.25">
      <c r="C1705" s="251" t="s">
        <v>2229</v>
      </c>
      <c r="D1705" s="251">
        <v>1942</v>
      </c>
      <c r="E1705" s="251" t="s">
        <v>859</v>
      </c>
      <c r="F1705" s="251" t="s">
        <v>99</v>
      </c>
      <c r="G1705" s="251">
        <v>3405.58</v>
      </c>
      <c r="H1705" s="251">
        <v>3405.58</v>
      </c>
      <c r="I1705" s="251">
        <v>1</v>
      </c>
      <c r="J1705" s="251" t="s">
        <v>678</v>
      </c>
      <c r="K1705" s="251" t="s">
        <v>1050</v>
      </c>
      <c r="L1705" s="251" t="s">
        <v>865</v>
      </c>
      <c r="M1705" s="251" t="s">
        <v>866</v>
      </c>
      <c r="N1705" s="251" t="s">
        <v>826</v>
      </c>
      <c r="O1705" s="251" t="s">
        <v>826</v>
      </c>
      <c r="P1705" s="251" t="s">
        <v>826</v>
      </c>
      <c r="Q1705" s="251" t="s">
        <v>205</v>
      </c>
      <c r="R1705" s="251" t="s">
        <v>826</v>
      </c>
      <c r="S1705" s="251" t="s">
        <v>826</v>
      </c>
      <c r="T1705" s="251" t="s">
        <v>826</v>
      </c>
      <c r="U1705" s="251" t="str">
        <f>VLOOKUP(J1705,'RBSA 2016 Equipment Mappings'!$C:$D,2,FALSE)</f>
        <v>gFAF</v>
      </c>
    </row>
    <row r="1706" spans="3:21" x14ac:dyDescent="0.25">
      <c r="C1706" s="251" t="s">
        <v>2230</v>
      </c>
      <c r="D1706" s="251">
        <v>1970</v>
      </c>
      <c r="E1706" s="251" t="s">
        <v>859</v>
      </c>
      <c r="F1706" s="251" t="s">
        <v>99</v>
      </c>
      <c r="G1706" s="251">
        <v>3405.58</v>
      </c>
      <c r="H1706" s="251">
        <v>3405.58</v>
      </c>
      <c r="I1706" s="251">
        <v>1</v>
      </c>
      <c r="J1706" s="251" t="s">
        <v>832</v>
      </c>
      <c r="K1706" s="251" t="s">
        <v>826</v>
      </c>
      <c r="L1706" s="251" t="s">
        <v>8</v>
      </c>
      <c r="M1706" s="251" t="s">
        <v>930</v>
      </c>
      <c r="N1706" s="251" t="s">
        <v>826</v>
      </c>
      <c r="O1706" s="251" t="s">
        <v>826</v>
      </c>
      <c r="P1706" s="251" t="s">
        <v>826</v>
      </c>
      <c r="Q1706" s="251" t="s">
        <v>874</v>
      </c>
      <c r="R1706" s="251">
        <v>2012</v>
      </c>
      <c r="S1706" s="251" t="s">
        <v>867</v>
      </c>
      <c r="T1706" s="251">
        <v>4</v>
      </c>
      <c r="U1706" s="251" t="str">
        <f>VLOOKUP(J1706,'RBSA 2016 Equipment Mappings'!$C:$D,2,FALSE)</f>
        <v>DHP</v>
      </c>
    </row>
    <row r="1707" spans="3:21" x14ac:dyDescent="0.25">
      <c r="C1707" s="251" t="s">
        <v>2231</v>
      </c>
      <c r="D1707" s="251">
        <v>1913</v>
      </c>
      <c r="E1707" s="251" t="s">
        <v>859</v>
      </c>
      <c r="F1707" s="251" t="s">
        <v>99</v>
      </c>
      <c r="G1707" s="251">
        <v>3405.58</v>
      </c>
      <c r="H1707" s="251">
        <v>3405.58</v>
      </c>
      <c r="I1707" s="251">
        <v>1</v>
      </c>
      <c r="J1707" s="251" t="s">
        <v>831</v>
      </c>
      <c r="K1707" s="251" t="s">
        <v>826</v>
      </c>
      <c r="L1707" s="251" t="s">
        <v>8</v>
      </c>
      <c r="M1707" s="251" t="s">
        <v>866</v>
      </c>
      <c r="N1707" s="251" t="s">
        <v>826</v>
      </c>
      <c r="O1707" s="251">
        <v>9.77</v>
      </c>
      <c r="P1707" s="251" t="s">
        <v>881</v>
      </c>
      <c r="Q1707" s="251" t="s">
        <v>874</v>
      </c>
      <c r="R1707" s="251">
        <v>2007</v>
      </c>
      <c r="S1707" s="251" t="s">
        <v>859</v>
      </c>
      <c r="T1707" s="251">
        <v>9</v>
      </c>
      <c r="U1707" s="251" t="str">
        <f>VLOOKUP(J1707,'RBSA 2016 Equipment Mappings'!$C:$D,2,FALSE)</f>
        <v>ASHP</v>
      </c>
    </row>
    <row r="1708" spans="3:21" x14ac:dyDescent="0.25">
      <c r="C1708" s="251" t="s">
        <v>2232</v>
      </c>
      <c r="D1708" s="251">
        <v>1970</v>
      </c>
      <c r="E1708" s="251" t="s">
        <v>859</v>
      </c>
      <c r="F1708" s="251" t="s">
        <v>99</v>
      </c>
      <c r="G1708" s="251">
        <v>3405.58</v>
      </c>
      <c r="H1708" s="251">
        <v>3405.58</v>
      </c>
      <c r="I1708" s="251">
        <v>1</v>
      </c>
      <c r="J1708" s="251" t="s">
        <v>829</v>
      </c>
      <c r="K1708" s="251" t="s">
        <v>916</v>
      </c>
      <c r="L1708" s="251" t="s">
        <v>8</v>
      </c>
      <c r="M1708" s="251" t="s">
        <v>861</v>
      </c>
      <c r="N1708" s="251" t="s">
        <v>826</v>
      </c>
      <c r="O1708" s="251" t="s">
        <v>826</v>
      </c>
      <c r="P1708" s="251" t="s">
        <v>826</v>
      </c>
      <c r="Q1708" s="251" t="s">
        <v>862</v>
      </c>
      <c r="R1708" s="251" t="s">
        <v>826</v>
      </c>
      <c r="S1708" s="251" t="s">
        <v>826</v>
      </c>
      <c r="T1708" s="251" t="s">
        <v>826</v>
      </c>
      <c r="U1708" s="251" t="str">
        <f>VLOOKUP(J1708,'RBSA 2016 Equipment Mappings'!$C:$D,2,FALSE)</f>
        <v>Zonal</v>
      </c>
    </row>
    <row r="1709" spans="3:21" x14ac:dyDescent="0.25">
      <c r="C1709" s="251" t="s">
        <v>2233</v>
      </c>
      <c r="D1709" s="251">
        <v>1985</v>
      </c>
      <c r="E1709" s="251" t="s">
        <v>859</v>
      </c>
      <c r="F1709" s="251" t="s">
        <v>99</v>
      </c>
      <c r="G1709" s="251">
        <v>3405.58</v>
      </c>
      <c r="H1709" s="251">
        <v>3405.58</v>
      </c>
      <c r="I1709" s="251">
        <v>1</v>
      </c>
      <c r="J1709" s="251" t="s">
        <v>832</v>
      </c>
      <c r="K1709" s="251" t="s">
        <v>826</v>
      </c>
      <c r="L1709" s="251" t="s">
        <v>8</v>
      </c>
      <c r="M1709" s="251" t="s">
        <v>892</v>
      </c>
      <c r="N1709" s="251" t="s">
        <v>826</v>
      </c>
      <c r="O1709" s="251" t="s">
        <v>826</v>
      </c>
      <c r="P1709" s="251" t="s">
        <v>826</v>
      </c>
      <c r="Q1709" s="251" t="s">
        <v>874</v>
      </c>
      <c r="R1709" s="251">
        <v>2015</v>
      </c>
      <c r="S1709" s="251" t="s">
        <v>867</v>
      </c>
      <c r="T1709" s="251">
        <v>1</v>
      </c>
      <c r="U1709" s="251" t="str">
        <f>VLOOKUP(J1709,'RBSA 2016 Equipment Mappings'!$C:$D,2,FALSE)</f>
        <v>DHP</v>
      </c>
    </row>
    <row r="1710" spans="3:21" x14ac:dyDescent="0.25">
      <c r="C1710" s="251" t="s">
        <v>2234</v>
      </c>
      <c r="D1710" s="251">
        <v>2015</v>
      </c>
      <c r="E1710" s="251" t="s">
        <v>867</v>
      </c>
      <c r="F1710" s="251" t="s">
        <v>99</v>
      </c>
      <c r="G1710" s="251">
        <v>3405.58</v>
      </c>
      <c r="H1710" s="251">
        <v>3405.58</v>
      </c>
      <c r="I1710" s="251">
        <v>1</v>
      </c>
      <c r="J1710" s="251" t="s">
        <v>624</v>
      </c>
      <c r="K1710" s="251" t="s">
        <v>1029</v>
      </c>
      <c r="L1710" s="251" t="s">
        <v>865</v>
      </c>
      <c r="M1710" s="251" t="s">
        <v>866</v>
      </c>
      <c r="N1710" s="251">
        <v>80000</v>
      </c>
      <c r="O1710" s="251" t="s">
        <v>826</v>
      </c>
      <c r="P1710" s="251" t="s">
        <v>826</v>
      </c>
      <c r="Q1710" s="251" t="s">
        <v>624</v>
      </c>
      <c r="R1710" s="251" t="s">
        <v>826</v>
      </c>
      <c r="S1710" s="251" t="s">
        <v>826</v>
      </c>
      <c r="T1710" s="251" t="s">
        <v>826</v>
      </c>
      <c r="U1710" s="251" t="str">
        <f>VLOOKUP(J1710,'RBSA 2016 Equipment Mappings'!$C:$D,2,FALSE)</f>
        <v>Other</v>
      </c>
    </row>
    <row r="1711" spans="3:21" x14ac:dyDescent="0.25">
      <c r="C1711" s="251" t="s">
        <v>2235</v>
      </c>
      <c r="D1711" s="251">
        <v>2003</v>
      </c>
      <c r="E1711" s="251" t="s">
        <v>859</v>
      </c>
      <c r="F1711" s="251" t="s">
        <v>99</v>
      </c>
      <c r="G1711" s="251">
        <v>3405.58</v>
      </c>
      <c r="H1711" s="251">
        <v>3405.58</v>
      </c>
      <c r="I1711" s="251">
        <v>1</v>
      </c>
      <c r="J1711" s="251" t="s">
        <v>831</v>
      </c>
      <c r="K1711" s="251" t="s">
        <v>826</v>
      </c>
      <c r="L1711" s="251" t="s">
        <v>8</v>
      </c>
      <c r="M1711" s="251" t="s">
        <v>866</v>
      </c>
      <c r="N1711" s="251" t="s">
        <v>826</v>
      </c>
      <c r="O1711" s="251">
        <v>8.83</v>
      </c>
      <c r="P1711" s="251" t="s">
        <v>1026</v>
      </c>
      <c r="Q1711" s="251" t="s">
        <v>874</v>
      </c>
      <c r="R1711" s="251">
        <v>2003</v>
      </c>
      <c r="S1711" s="251" t="s">
        <v>859</v>
      </c>
      <c r="T1711" s="251">
        <v>13</v>
      </c>
      <c r="U1711" s="251" t="str">
        <f>VLOOKUP(J1711,'RBSA 2016 Equipment Mappings'!$C:$D,2,FALSE)</f>
        <v>ASHP</v>
      </c>
    </row>
    <row r="1712" spans="3:21" x14ac:dyDescent="0.25">
      <c r="C1712" s="251" t="s">
        <v>2236</v>
      </c>
      <c r="D1712" s="251">
        <v>2007</v>
      </c>
      <c r="E1712" s="251" t="s">
        <v>859</v>
      </c>
      <c r="F1712" s="251" t="s">
        <v>99</v>
      </c>
      <c r="G1712" s="251">
        <v>3405.58</v>
      </c>
      <c r="H1712" s="251">
        <v>1702.79</v>
      </c>
      <c r="I1712" s="251">
        <v>1</v>
      </c>
      <c r="J1712" s="251" t="s">
        <v>829</v>
      </c>
      <c r="K1712" s="251" t="s">
        <v>920</v>
      </c>
      <c r="L1712" s="251" t="s">
        <v>8</v>
      </c>
      <c r="M1712" s="251" t="s">
        <v>861</v>
      </c>
      <c r="N1712" s="251" t="s">
        <v>826</v>
      </c>
      <c r="O1712" s="251" t="s">
        <v>826</v>
      </c>
      <c r="P1712" s="251" t="s">
        <v>826</v>
      </c>
      <c r="Q1712" s="251" t="s">
        <v>862</v>
      </c>
      <c r="R1712" s="251" t="s">
        <v>826</v>
      </c>
      <c r="S1712" s="251" t="s">
        <v>826</v>
      </c>
      <c r="T1712" s="251" t="s">
        <v>826</v>
      </c>
      <c r="U1712" s="251" t="str">
        <f>VLOOKUP(J1712,'RBSA 2016 Equipment Mappings'!$C:$D,2,FALSE)</f>
        <v>Zonal</v>
      </c>
    </row>
    <row r="1713" spans="3:21" x14ac:dyDescent="0.25">
      <c r="C1713" s="251" t="s">
        <v>2236</v>
      </c>
      <c r="D1713" s="251">
        <v>2007</v>
      </c>
      <c r="E1713" s="251" t="s">
        <v>859</v>
      </c>
      <c r="F1713" s="251" t="s">
        <v>99</v>
      </c>
      <c r="G1713" s="251">
        <v>3405.58</v>
      </c>
      <c r="H1713" s="251">
        <v>1702.79</v>
      </c>
      <c r="I1713" s="251">
        <v>1</v>
      </c>
      <c r="J1713" s="251" t="s">
        <v>829</v>
      </c>
      <c r="K1713" s="251" t="s">
        <v>920</v>
      </c>
      <c r="L1713" s="251" t="s">
        <v>8</v>
      </c>
      <c r="M1713" s="251" t="s">
        <v>861</v>
      </c>
      <c r="N1713" s="251" t="s">
        <v>826</v>
      </c>
      <c r="O1713" s="251" t="s">
        <v>826</v>
      </c>
      <c r="P1713" s="251" t="s">
        <v>826</v>
      </c>
      <c r="Q1713" s="251" t="s">
        <v>862</v>
      </c>
      <c r="R1713" s="251" t="s">
        <v>826</v>
      </c>
      <c r="S1713" s="251" t="s">
        <v>826</v>
      </c>
      <c r="T1713" s="251" t="s">
        <v>826</v>
      </c>
      <c r="U1713" s="251" t="str">
        <f>VLOOKUP(J1713,'RBSA 2016 Equipment Mappings'!$C:$D,2,FALSE)</f>
        <v>Zonal</v>
      </c>
    </row>
    <row r="1714" spans="3:21" x14ac:dyDescent="0.25">
      <c r="C1714" s="251" t="s">
        <v>2237</v>
      </c>
      <c r="D1714" s="251">
        <v>2000</v>
      </c>
      <c r="E1714" s="251" t="s">
        <v>859</v>
      </c>
      <c r="F1714" s="251" t="s">
        <v>99</v>
      </c>
      <c r="G1714" s="251">
        <v>3405.58</v>
      </c>
      <c r="H1714" s="251">
        <v>3405.58</v>
      </c>
      <c r="I1714" s="251">
        <v>1</v>
      </c>
      <c r="J1714" s="251" t="s">
        <v>831</v>
      </c>
      <c r="K1714" s="251" t="s">
        <v>826</v>
      </c>
      <c r="L1714" s="251" t="s">
        <v>8</v>
      </c>
      <c r="M1714" s="251" t="s">
        <v>866</v>
      </c>
      <c r="N1714" s="251" t="s">
        <v>826</v>
      </c>
      <c r="O1714" s="251">
        <v>8.6</v>
      </c>
      <c r="P1714" s="251" t="s">
        <v>1026</v>
      </c>
      <c r="Q1714" s="251" t="s">
        <v>874</v>
      </c>
      <c r="R1714" s="251">
        <v>2005</v>
      </c>
      <c r="S1714" s="251" t="s">
        <v>859</v>
      </c>
      <c r="T1714" s="251">
        <v>11</v>
      </c>
      <c r="U1714" s="251" t="str">
        <f>VLOOKUP(J1714,'RBSA 2016 Equipment Mappings'!$C:$D,2,FALSE)</f>
        <v>ASHP</v>
      </c>
    </row>
    <row r="1715" spans="3:21" x14ac:dyDescent="0.25">
      <c r="C1715" s="251" t="s">
        <v>2238</v>
      </c>
      <c r="D1715" s="251">
        <v>1912</v>
      </c>
      <c r="E1715" s="251" t="s">
        <v>859</v>
      </c>
      <c r="F1715" s="251" t="s">
        <v>99</v>
      </c>
      <c r="G1715" s="251">
        <v>3405.58</v>
      </c>
      <c r="H1715" s="251">
        <v>3405.58</v>
      </c>
      <c r="I1715" s="251">
        <v>1</v>
      </c>
      <c r="J1715" s="251" t="s">
        <v>830</v>
      </c>
      <c r="K1715" s="251" t="s">
        <v>937</v>
      </c>
      <c r="L1715" s="251" t="s">
        <v>870</v>
      </c>
      <c r="M1715" s="251" t="s">
        <v>809</v>
      </c>
      <c r="N1715" s="251" t="s">
        <v>826</v>
      </c>
      <c r="O1715" s="251" t="s">
        <v>826</v>
      </c>
      <c r="P1715" s="251" t="s">
        <v>826</v>
      </c>
      <c r="Q1715" s="251" t="s">
        <v>826</v>
      </c>
      <c r="R1715" s="251" t="s">
        <v>826</v>
      </c>
      <c r="S1715" s="251" t="s">
        <v>826</v>
      </c>
      <c r="T1715" s="251" t="s">
        <v>826</v>
      </c>
      <c r="U1715" s="251" t="str">
        <f>VLOOKUP(J1715,'RBSA 2016 Equipment Mappings'!$C:$D,2,FALSE)</f>
        <v>Other</v>
      </c>
    </row>
    <row r="1716" spans="3:21" x14ac:dyDescent="0.25">
      <c r="C1716" s="251" t="s">
        <v>2239</v>
      </c>
      <c r="D1716" s="251">
        <v>1987</v>
      </c>
      <c r="E1716" s="251" t="s">
        <v>859</v>
      </c>
      <c r="F1716" s="251" t="s">
        <v>864</v>
      </c>
      <c r="G1716" s="251">
        <v>894.83</v>
      </c>
      <c r="H1716" s="251">
        <v>894.83</v>
      </c>
      <c r="I1716" s="251">
        <v>1</v>
      </c>
      <c r="J1716" s="251" t="s">
        <v>831</v>
      </c>
      <c r="K1716" s="251" t="s">
        <v>826</v>
      </c>
      <c r="L1716" s="251" t="s">
        <v>8</v>
      </c>
      <c r="M1716" s="251" t="s">
        <v>892</v>
      </c>
      <c r="N1716" s="251" t="s">
        <v>826</v>
      </c>
      <c r="O1716" s="251">
        <v>7.7</v>
      </c>
      <c r="P1716" s="251" t="s">
        <v>890</v>
      </c>
      <c r="Q1716" s="251" t="s">
        <v>874</v>
      </c>
      <c r="R1716" s="251">
        <v>1996</v>
      </c>
      <c r="S1716" s="251" t="s">
        <v>859</v>
      </c>
      <c r="T1716" s="251">
        <v>20</v>
      </c>
      <c r="U1716" s="251" t="str">
        <f>VLOOKUP(J1716,'RBSA 2016 Equipment Mappings'!$C:$D,2,FALSE)</f>
        <v>ASHP</v>
      </c>
    </row>
    <row r="1717" spans="3:21" x14ac:dyDescent="0.25">
      <c r="C1717" s="251" t="s">
        <v>2240</v>
      </c>
      <c r="D1717" s="251">
        <v>1914</v>
      </c>
      <c r="E1717" s="251" t="s">
        <v>859</v>
      </c>
      <c r="F1717" s="251" t="s">
        <v>99</v>
      </c>
      <c r="G1717" s="251">
        <v>3405.58</v>
      </c>
      <c r="H1717" s="251">
        <v>567.59666666666703</v>
      </c>
      <c r="I1717" s="251">
        <v>1</v>
      </c>
      <c r="J1717" s="251" t="s">
        <v>835</v>
      </c>
      <c r="K1717" s="251" t="s">
        <v>826</v>
      </c>
      <c r="L1717" s="251" t="s">
        <v>8</v>
      </c>
      <c r="M1717" s="251" t="s">
        <v>861</v>
      </c>
      <c r="N1717" s="251" t="s">
        <v>826</v>
      </c>
      <c r="O1717" s="251" t="s">
        <v>826</v>
      </c>
      <c r="P1717" s="251" t="s">
        <v>826</v>
      </c>
      <c r="Q1717" s="251" t="s">
        <v>826</v>
      </c>
      <c r="R1717" s="251" t="s">
        <v>826</v>
      </c>
      <c r="S1717" s="251" t="s">
        <v>826</v>
      </c>
      <c r="T1717" s="251" t="s">
        <v>826</v>
      </c>
      <c r="U1717" s="251" t="str">
        <f>VLOOKUP(J1717,'RBSA 2016 Equipment Mappings'!$C:$D,2,FALSE)</f>
        <v>Zonal</v>
      </c>
    </row>
    <row r="1718" spans="3:21" x14ac:dyDescent="0.25">
      <c r="C1718" s="251" t="s">
        <v>2240</v>
      </c>
      <c r="D1718" s="251">
        <v>1914</v>
      </c>
      <c r="E1718" s="251" t="s">
        <v>859</v>
      </c>
      <c r="F1718" s="251" t="s">
        <v>99</v>
      </c>
      <c r="G1718" s="251">
        <v>3405.58</v>
      </c>
      <c r="H1718" s="251">
        <v>567.59666666666703</v>
      </c>
      <c r="I1718" s="251">
        <v>1</v>
      </c>
      <c r="J1718" s="251" t="s">
        <v>835</v>
      </c>
      <c r="K1718" s="251" t="s">
        <v>826</v>
      </c>
      <c r="L1718" s="251" t="s">
        <v>8</v>
      </c>
      <c r="M1718" s="251" t="s">
        <v>861</v>
      </c>
      <c r="N1718" s="251" t="s">
        <v>826</v>
      </c>
      <c r="O1718" s="251" t="s">
        <v>826</v>
      </c>
      <c r="P1718" s="251" t="s">
        <v>826</v>
      </c>
      <c r="Q1718" s="251" t="s">
        <v>826</v>
      </c>
      <c r="R1718" s="251" t="s">
        <v>826</v>
      </c>
      <c r="S1718" s="251" t="s">
        <v>826</v>
      </c>
      <c r="T1718" s="251" t="s">
        <v>826</v>
      </c>
      <c r="U1718" s="251" t="str">
        <f>VLOOKUP(J1718,'RBSA 2016 Equipment Mappings'!$C:$D,2,FALSE)</f>
        <v>Zonal</v>
      </c>
    </row>
    <row r="1719" spans="3:21" x14ac:dyDescent="0.25">
      <c r="C1719" s="251" t="s">
        <v>2240</v>
      </c>
      <c r="D1719" s="251">
        <v>1914</v>
      </c>
      <c r="E1719" s="251" t="s">
        <v>859</v>
      </c>
      <c r="F1719" s="251" t="s">
        <v>99</v>
      </c>
      <c r="G1719" s="251">
        <v>3405.58</v>
      </c>
      <c r="H1719" s="251">
        <v>567.59666666666703</v>
      </c>
      <c r="I1719" s="251">
        <v>1</v>
      </c>
      <c r="J1719" s="251" t="s">
        <v>835</v>
      </c>
      <c r="K1719" s="251" t="s">
        <v>826</v>
      </c>
      <c r="L1719" s="251" t="s">
        <v>8</v>
      </c>
      <c r="M1719" s="251" t="s">
        <v>861</v>
      </c>
      <c r="N1719" s="251" t="s">
        <v>826</v>
      </c>
      <c r="O1719" s="251" t="s">
        <v>826</v>
      </c>
      <c r="P1719" s="251" t="s">
        <v>826</v>
      </c>
      <c r="Q1719" s="251" t="s">
        <v>826</v>
      </c>
      <c r="R1719" s="251" t="s">
        <v>826</v>
      </c>
      <c r="S1719" s="251" t="s">
        <v>826</v>
      </c>
      <c r="T1719" s="251" t="s">
        <v>826</v>
      </c>
      <c r="U1719" s="251" t="str">
        <f>VLOOKUP(J1719,'RBSA 2016 Equipment Mappings'!$C:$D,2,FALSE)</f>
        <v>Zonal</v>
      </c>
    </row>
    <row r="1720" spans="3:21" x14ac:dyDescent="0.25">
      <c r="C1720" s="251" t="s">
        <v>2240</v>
      </c>
      <c r="D1720" s="251">
        <v>1914</v>
      </c>
      <c r="E1720" s="251" t="s">
        <v>859</v>
      </c>
      <c r="F1720" s="251" t="s">
        <v>99</v>
      </c>
      <c r="G1720" s="251">
        <v>3405.58</v>
      </c>
      <c r="H1720" s="251">
        <v>567.59666666666703</v>
      </c>
      <c r="I1720" s="251">
        <v>1</v>
      </c>
      <c r="J1720" s="251" t="s">
        <v>835</v>
      </c>
      <c r="K1720" s="251" t="s">
        <v>826</v>
      </c>
      <c r="L1720" s="251" t="s">
        <v>8</v>
      </c>
      <c r="M1720" s="251" t="s">
        <v>861</v>
      </c>
      <c r="N1720" s="251" t="s">
        <v>826</v>
      </c>
      <c r="O1720" s="251" t="s">
        <v>826</v>
      </c>
      <c r="P1720" s="251" t="s">
        <v>826</v>
      </c>
      <c r="Q1720" s="251" t="s">
        <v>826</v>
      </c>
      <c r="R1720" s="251" t="s">
        <v>826</v>
      </c>
      <c r="S1720" s="251" t="s">
        <v>826</v>
      </c>
      <c r="T1720" s="251" t="s">
        <v>826</v>
      </c>
      <c r="U1720" s="251" t="str">
        <f>VLOOKUP(J1720,'RBSA 2016 Equipment Mappings'!$C:$D,2,FALSE)</f>
        <v>Zonal</v>
      </c>
    </row>
    <row r="1721" spans="3:21" x14ac:dyDescent="0.25">
      <c r="C1721" s="251" t="s">
        <v>2240</v>
      </c>
      <c r="D1721" s="251">
        <v>1914</v>
      </c>
      <c r="E1721" s="251" t="s">
        <v>859</v>
      </c>
      <c r="F1721" s="251" t="s">
        <v>99</v>
      </c>
      <c r="G1721" s="251">
        <v>3405.58</v>
      </c>
      <c r="H1721" s="251">
        <v>567.59666666666703</v>
      </c>
      <c r="I1721" s="251">
        <v>1</v>
      </c>
      <c r="J1721" s="251" t="s">
        <v>835</v>
      </c>
      <c r="K1721" s="251" t="s">
        <v>826</v>
      </c>
      <c r="L1721" s="251" t="s">
        <v>8</v>
      </c>
      <c r="M1721" s="251" t="s">
        <v>861</v>
      </c>
      <c r="N1721" s="251" t="s">
        <v>826</v>
      </c>
      <c r="O1721" s="251" t="s">
        <v>826</v>
      </c>
      <c r="P1721" s="251" t="s">
        <v>826</v>
      </c>
      <c r="Q1721" s="251" t="s">
        <v>826</v>
      </c>
      <c r="R1721" s="251" t="s">
        <v>826</v>
      </c>
      <c r="S1721" s="251" t="s">
        <v>826</v>
      </c>
      <c r="T1721" s="251" t="s">
        <v>826</v>
      </c>
      <c r="U1721" s="251" t="str">
        <f>VLOOKUP(J1721,'RBSA 2016 Equipment Mappings'!$C:$D,2,FALSE)</f>
        <v>Zonal</v>
      </c>
    </row>
    <row r="1722" spans="3:21" x14ac:dyDescent="0.25">
      <c r="C1722" s="251" t="s">
        <v>2240</v>
      </c>
      <c r="D1722" s="251">
        <v>1914</v>
      </c>
      <c r="E1722" s="251" t="s">
        <v>859</v>
      </c>
      <c r="F1722" s="251" t="s">
        <v>99</v>
      </c>
      <c r="G1722" s="251">
        <v>3405.58</v>
      </c>
      <c r="H1722" s="251">
        <v>567.59666666666703</v>
      </c>
      <c r="I1722" s="251">
        <v>1</v>
      </c>
      <c r="J1722" s="251" t="s">
        <v>835</v>
      </c>
      <c r="K1722" s="251" t="s">
        <v>826</v>
      </c>
      <c r="L1722" s="251" t="s">
        <v>8</v>
      </c>
      <c r="M1722" s="251" t="s">
        <v>861</v>
      </c>
      <c r="N1722" s="251" t="s">
        <v>826</v>
      </c>
      <c r="O1722" s="251" t="s">
        <v>826</v>
      </c>
      <c r="P1722" s="251" t="s">
        <v>826</v>
      </c>
      <c r="Q1722" s="251" t="s">
        <v>826</v>
      </c>
      <c r="R1722" s="251" t="s">
        <v>826</v>
      </c>
      <c r="S1722" s="251" t="s">
        <v>826</v>
      </c>
      <c r="T1722" s="251" t="s">
        <v>826</v>
      </c>
      <c r="U1722" s="251" t="str">
        <f>VLOOKUP(J1722,'RBSA 2016 Equipment Mappings'!$C:$D,2,FALSE)</f>
        <v>Zonal</v>
      </c>
    </row>
    <row r="1723" spans="3:21" x14ac:dyDescent="0.25">
      <c r="C1723" s="251" t="s">
        <v>2241</v>
      </c>
      <c r="D1723" s="251">
        <v>1947</v>
      </c>
      <c r="E1723" s="251" t="s">
        <v>859</v>
      </c>
      <c r="F1723" s="251" t="s">
        <v>99</v>
      </c>
      <c r="G1723" s="251">
        <v>3405.58</v>
      </c>
      <c r="H1723" s="251">
        <v>3405.58</v>
      </c>
      <c r="I1723" s="251">
        <v>1</v>
      </c>
      <c r="J1723" s="251" t="s">
        <v>832</v>
      </c>
      <c r="K1723" s="251" t="s">
        <v>826</v>
      </c>
      <c r="L1723" s="251" t="s">
        <v>8</v>
      </c>
      <c r="M1723" s="251" t="s">
        <v>892</v>
      </c>
      <c r="N1723" s="251" t="s">
        <v>826</v>
      </c>
      <c r="O1723" s="251" t="s">
        <v>826</v>
      </c>
      <c r="P1723" s="251" t="s">
        <v>826</v>
      </c>
      <c r="Q1723" s="251" t="s">
        <v>874</v>
      </c>
      <c r="R1723" s="251">
        <v>2015</v>
      </c>
      <c r="S1723" s="251" t="s">
        <v>867</v>
      </c>
      <c r="T1723" s="251">
        <v>1</v>
      </c>
      <c r="U1723" s="251" t="str">
        <f>VLOOKUP(J1723,'RBSA 2016 Equipment Mappings'!$C:$D,2,FALSE)</f>
        <v>DHP</v>
      </c>
    </row>
    <row r="1724" spans="3:21" x14ac:dyDescent="0.25">
      <c r="C1724" s="251" t="s">
        <v>2242</v>
      </c>
      <c r="D1724" s="251">
        <v>1981</v>
      </c>
      <c r="E1724" s="251" t="s">
        <v>859</v>
      </c>
      <c r="F1724" s="251" t="s">
        <v>99</v>
      </c>
      <c r="G1724" s="251">
        <v>3405.58</v>
      </c>
      <c r="H1724" s="251">
        <v>1702.79</v>
      </c>
      <c r="I1724" s="251">
        <v>1</v>
      </c>
      <c r="J1724" s="251" t="s">
        <v>835</v>
      </c>
      <c r="K1724" s="251" t="s">
        <v>826</v>
      </c>
      <c r="L1724" s="251" t="s">
        <v>8</v>
      </c>
      <c r="M1724" s="251" t="s">
        <v>861</v>
      </c>
      <c r="N1724" s="251" t="s">
        <v>826</v>
      </c>
      <c r="O1724" s="251" t="s">
        <v>826</v>
      </c>
      <c r="P1724" s="251" t="s">
        <v>826</v>
      </c>
      <c r="Q1724" s="251" t="s">
        <v>826</v>
      </c>
      <c r="R1724" s="251" t="s">
        <v>826</v>
      </c>
      <c r="S1724" s="251" t="s">
        <v>826</v>
      </c>
      <c r="T1724" s="251" t="s">
        <v>826</v>
      </c>
      <c r="U1724" s="251" t="str">
        <f>VLOOKUP(J1724,'RBSA 2016 Equipment Mappings'!$C:$D,2,FALSE)</f>
        <v>Zonal</v>
      </c>
    </row>
    <row r="1725" spans="3:21" x14ac:dyDescent="0.25">
      <c r="C1725" s="251" t="s">
        <v>2242</v>
      </c>
      <c r="D1725" s="251">
        <v>1981</v>
      </c>
      <c r="E1725" s="251" t="s">
        <v>859</v>
      </c>
      <c r="F1725" s="251" t="s">
        <v>99</v>
      </c>
      <c r="G1725" s="251">
        <v>3405.58</v>
      </c>
      <c r="H1725" s="251">
        <v>1702.79</v>
      </c>
      <c r="I1725" s="251">
        <v>1</v>
      </c>
      <c r="J1725" s="251" t="s">
        <v>835</v>
      </c>
      <c r="K1725" s="251" t="s">
        <v>826</v>
      </c>
      <c r="L1725" s="251" t="s">
        <v>8</v>
      </c>
      <c r="M1725" s="251" t="s">
        <v>861</v>
      </c>
      <c r="N1725" s="251" t="s">
        <v>826</v>
      </c>
      <c r="O1725" s="251" t="s">
        <v>826</v>
      </c>
      <c r="P1725" s="251" t="s">
        <v>826</v>
      </c>
      <c r="Q1725" s="251" t="s">
        <v>826</v>
      </c>
      <c r="R1725" s="251" t="s">
        <v>826</v>
      </c>
      <c r="S1725" s="251" t="s">
        <v>826</v>
      </c>
      <c r="T1725" s="251" t="s">
        <v>826</v>
      </c>
      <c r="U1725" s="251" t="str">
        <f>VLOOKUP(J1725,'RBSA 2016 Equipment Mappings'!$C:$D,2,FALSE)</f>
        <v>Zonal</v>
      </c>
    </row>
    <row r="1726" spans="3:21" x14ac:dyDescent="0.25">
      <c r="C1726" s="251" t="s">
        <v>2243</v>
      </c>
      <c r="D1726" s="251">
        <v>1998</v>
      </c>
      <c r="E1726" s="251" t="s">
        <v>859</v>
      </c>
      <c r="F1726" s="251" t="s">
        <v>99</v>
      </c>
      <c r="G1726" s="251">
        <v>3405.58</v>
      </c>
      <c r="H1726" s="251">
        <v>3405.58</v>
      </c>
      <c r="I1726" s="251">
        <v>1</v>
      </c>
      <c r="J1726" s="251" t="s">
        <v>678</v>
      </c>
      <c r="K1726" s="251" t="s">
        <v>1050</v>
      </c>
      <c r="L1726" s="251" t="s">
        <v>865</v>
      </c>
      <c r="M1726" s="251" t="s">
        <v>861</v>
      </c>
      <c r="N1726" s="251">
        <v>60000</v>
      </c>
      <c r="O1726" s="251" t="s">
        <v>826</v>
      </c>
      <c r="P1726" s="251" t="s">
        <v>826</v>
      </c>
      <c r="Q1726" s="251" t="s">
        <v>205</v>
      </c>
      <c r="R1726" s="251">
        <v>1997</v>
      </c>
      <c r="S1726" s="251" t="s">
        <v>859</v>
      </c>
      <c r="T1726" s="251">
        <v>19</v>
      </c>
      <c r="U1726" s="251" t="str">
        <f>VLOOKUP(J1726,'RBSA 2016 Equipment Mappings'!$C:$D,2,FALSE)</f>
        <v>gFAF</v>
      </c>
    </row>
    <row r="1727" spans="3:21" x14ac:dyDescent="0.25">
      <c r="C1727" s="251" t="s">
        <v>2244</v>
      </c>
      <c r="D1727" s="251">
        <v>1996</v>
      </c>
      <c r="E1727" s="251" t="s">
        <v>859</v>
      </c>
      <c r="F1727" s="251" t="s">
        <v>864</v>
      </c>
      <c r="G1727" s="251">
        <v>894.83</v>
      </c>
      <c r="H1727" s="251">
        <v>894.83</v>
      </c>
      <c r="I1727" s="251">
        <v>1</v>
      </c>
      <c r="J1727" s="251" t="s">
        <v>831</v>
      </c>
      <c r="K1727" s="251" t="s">
        <v>826</v>
      </c>
      <c r="L1727" s="251" t="s">
        <v>8</v>
      </c>
      <c r="M1727" s="251" t="s">
        <v>866</v>
      </c>
      <c r="N1727" s="251" t="s">
        <v>826</v>
      </c>
      <c r="O1727" s="251">
        <v>7.7</v>
      </c>
      <c r="P1727" s="251" t="s">
        <v>890</v>
      </c>
      <c r="Q1727" s="251" t="s">
        <v>874</v>
      </c>
      <c r="R1727" s="251">
        <v>2015</v>
      </c>
      <c r="S1727" s="251" t="s">
        <v>867</v>
      </c>
      <c r="T1727" s="251">
        <v>1</v>
      </c>
      <c r="U1727" s="251" t="str">
        <f>VLOOKUP(J1727,'RBSA 2016 Equipment Mappings'!$C:$D,2,FALSE)</f>
        <v>ASHP</v>
      </c>
    </row>
    <row r="1728" spans="3:21" x14ac:dyDescent="0.25">
      <c r="C1728" s="251" t="s">
        <v>2245</v>
      </c>
      <c r="D1728" s="251">
        <v>1962</v>
      </c>
      <c r="E1728" s="251" t="s">
        <v>859</v>
      </c>
      <c r="F1728" s="251" t="s">
        <v>99</v>
      </c>
      <c r="G1728" s="251">
        <v>3405.58</v>
      </c>
      <c r="H1728" s="251">
        <v>1702.79</v>
      </c>
      <c r="I1728" s="251">
        <v>1</v>
      </c>
      <c r="J1728" s="251" t="s">
        <v>830</v>
      </c>
      <c r="K1728" s="251" t="s">
        <v>869</v>
      </c>
      <c r="L1728" s="251" t="s">
        <v>870</v>
      </c>
      <c r="M1728" s="251" t="s">
        <v>826</v>
      </c>
      <c r="N1728" s="251" t="s">
        <v>826</v>
      </c>
      <c r="O1728" s="251" t="s">
        <v>826</v>
      </c>
      <c r="P1728" s="251" t="s">
        <v>826</v>
      </c>
      <c r="Q1728" s="251" t="s">
        <v>826</v>
      </c>
      <c r="R1728" s="251" t="s">
        <v>826</v>
      </c>
      <c r="S1728" s="251" t="s">
        <v>826</v>
      </c>
      <c r="T1728" s="251" t="s">
        <v>826</v>
      </c>
      <c r="U1728" s="251" t="str">
        <f>VLOOKUP(J1728,'RBSA 2016 Equipment Mappings'!$C:$D,2,FALSE)</f>
        <v>Other</v>
      </c>
    </row>
    <row r="1729" spans="3:21" x14ac:dyDescent="0.25">
      <c r="C1729" s="251" t="s">
        <v>2245</v>
      </c>
      <c r="D1729" s="251">
        <v>1962</v>
      </c>
      <c r="E1729" s="251" t="s">
        <v>859</v>
      </c>
      <c r="F1729" s="251" t="s">
        <v>99</v>
      </c>
      <c r="G1729" s="251">
        <v>3405.58</v>
      </c>
      <c r="H1729" s="251">
        <v>1702.79</v>
      </c>
      <c r="I1729" s="251">
        <v>1</v>
      </c>
      <c r="J1729" s="251" t="s">
        <v>830</v>
      </c>
      <c r="K1729" s="251" t="s">
        <v>937</v>
      </c>
      <c r="L1729" s="251" t="s">
        <v>1131</v>
      </c>
      <c r="M1729" s="251" t="s">
        <v>938</v>
      </c>
      <c r="N1729" s="251" t="s">
        <v>826</v>
      </c>
      <c r="O1729" s="251" t="s">
        <v>826</v>
      </c>
      <c r="P1729" s="251" t="s">
        <v>826</v>
      </c>
      <c r="Q1729" s="251" t="s">
        <v>826</v>
      </c>
      <c r="R1729" s="251" t="s">
        <v>826</v>
      </c>
      <c r="S1729" s="251" t="s">
        <v>826</v>
      </c>
      <c r="T1729" s="251" t="s">
        <v>826</v>
      </c>
      <c r="U1729" s="251" t="str">
        <f>VLOOKUP(J1729,'RBSA 2016 Equipment Mappings'!$C:$D,2,FALSE)</f>
        <v>Other</v>
      </c>
    </row>
    <row r="1730" spans="3:21" x14ac:dyDescent="0.25">
      <c r="C1730" s="251" t="s">
        <v>2246</v>
      </c>
      <c r="D1730" s="251">
        <v>1977</v>
      </c>
      <c r="E1730" s="251" t="s">
        <v>859</v>
      </c>
      <c r="F1730" s="251" t="s">
        <v>864</v>
      </c>
      <c r="G1730" s="251">
        <v>894.83</v>
      </c>
      <c r="H1730" s="251">
        <v>894.83</v>
      </c>
      <c r="I1730" s="251">
        <v>1</v>
      </c>
      <c r="J1730" s="251" t="s">
        <v>677</v>
      </c>
      <c r="K1730" s="251" t="s">
        <v>826</v>
      </c>
      <c r="L1730" s="251" t="s">
        <v>8</v>
      </c>
      <c r="M1730" s="251" t="s">
        <v>861</v>
      </c>
      <c r="N1730" s="251" t="s">
        <v>826</v>
      </c>
      <c r="O1730" s="251" t="s">
        <v>826</v>
      </c>
      <c r="P1730" s="251" t="s">
        <v>826</v>
      </c>
      <c r="Q1730" s="251" t="s">
        <v>205</v>
      </c>
      <c r="R1730" s="251" t="s">
        <v>826</v>
      </c>
      <c r="S1730" s="251" t="s">
        <v>826</v>
      </c>
      <c r="T1730" s="251" t="s">
        <v>826</v>
      </c>
      <c r="U1730" s="251" t="str">
        <f>VLOOKUP(J1730,'RBSA 2016 Equipment Mappings'!$C:$D,2,FALSE)</f>
        <v>eFAF</v>
      </c>
    </row>
    <row r="1731" spans="3:21" x14ac:dyDescent="0.25">
      <c r="C1731" s="251" t="s">
        <v>2247</v>
      </c>
      <c r="D1731" s="251">
        <v>1993</v>
      </c>
      <c r="E1731" s="251" t="s">
        <v>859</v>
      </c>
      <c r="F1731" s="251" t="s">
        <v>99</v>
      </c>
      <c r="G1731" s="251">
        <v>3405.58</v>
      </c>
      <c r="H1731" s="251">
        <v>3405.58</v>
      </c>
      <c r="I1731" s="251">
        <v>1</v>
      </c>
      <c r="J1731" s="251" t="s">
        <v>678</v>
      </c>
      <c r="K1731" s="251" t="s">
        <v>826</v>
      </c>
      <c r="L1731" s="251" t="s">
        <v>865</v>
      </c>
      <c r="M1731" s="251" t="s">
        <v>886</v>
      </c>
      <c r="N1731" s="251">
        <v>80000</v>
      </c>
      <c r="O1731" s="251" t="s">
        <v>826</v>
      </c>
      <c r="P1731" s="251" t="s">
        <v>826</v>
      </c>
      <c r="Q1731" s="251" t="s">
        <v>205</v>
      </c>
      <c r="R1731" s="251">
        <v>2016</v>
      </c>
      <c r="S1731" s="251" t="s">
        <v>867</v>
      </c>
      <c r="T1731" s="251">
        <v>0</v>
      </c>
      <c r="U1731" s="251" t="str">
        <f>VLOOKUP(J1731,'RBSA 2016 Equipment Mappings'!$C:$D,2,FALSE)</f>
        <v>gFAF</v>
      </c>
    </row>
    <row r="1732" spans="3:21" x14ac:dyDescent="0.25">
      <c r="C1732" s="251" t="s">
        <v>2248</v>
      </c>
      <c r="D1732" s="251">
        <v>1946</v>
      </c>
      <c r="E1732" s="251" t="s">
        <v>859</v>
      </c>
      <c r="F1732" s="251" t="s">
        <v>99</v>
      </c>
      <c r="G1732" s="251">
        <v>3405.58</v>
      </c>
      <c r="H1732" s="251">
        <v>1135.19333333333</v>
      </c>
      <c r="I1732" s="251">
        <v>1</v>
      </c>
      <c r="J1732" s="251" t="s">
        <v>835</v>
      </c>
      <c r="K1732" s="251" t="s">
        <v>826</v>
      </c>
      <c r="L1732" s="251" t="s">
        <v>8</v>
      </c>
      <c r="M1732" s="251" t="s">
        <v>861</v>
      </c>
      <c r="N1732" s="251" t="s">
        <v>826</v>
      </c>
      <c r="O1732" s="251" t="s">
        <v>826</v>
      </c>
      <c r="P1732" s="251" t="s">
        <v>826</v>
      </c>
      <c r="Q1732" s="251" t="s">
        <v>826</v>
      </c>
      <c r="R1732" s="251" t="s">
        <v>826</v>
      </c>
      <c r="S1732" s="251" t="s">
        <v>826</v>
      </c>
      <c r="T1732" s="251" t="s">
        <v>826</v>
      </c>
      <c r="U1732" s="251" t="str">
        <f>VLOOKUP(J1732,'RBSA 2016 Equipment Mappings'!$C:$D,2,FALSE)</f>
        <v>Zonal</v>
      </c>
    </row>
    <row r="1733" spans="3:21" x14ac:dyDescent="0.25">
      <c r="C1733" s="251" t="s">
        <v>2248</v>
      </c>
      <c r="D1733" s="251">
        <v>1946</v>
      </c>
      <c r="E1733" s="251" t="s">
        <v>859</v>
      </c>
      <c r="F1733" s="251" t="s">
        <v>99</v>
      </c>
      <c r="G1733" s="251">
        <v>3405.58</v>
      </c>
      <c r="H1733" s="251">
        <v>1135.19333333333</v>
      </c>
      <c r="I1733" s="251">
        <v>1</v>
      </c>
      <c r="J1733" s="251" t="s">
        <v>835</v>
      </c>
      <c r="K1733" s="251" t="s">
        <v>826</v>
      </c>
      <c r="L1733" s="251" t="s">
        <v>8</v>
      </c>
      <c r="M1733" s="251" t="s">
        <v>861</v>
      </c>
      <c r="N1733" s="251" t="s">
        <v>826</v>
      </c>
      <c r="O1733" s="251" t="s">
        <v>826</v>
      </c>
      <c r="P1733" s="251" t="s">
        <v>826</v>
      </c>
      <c r="Q1733" s="251" t="s">
        <v>826</v>
      </c>
      <c r="R1733" s="251" t="s">
        <v>826</v>
      </c>
      <c r="S1733" s="251" t="s">
        <v>826</v>
      </c>
      <c r="T1733" s="251" t="s">
        <v>826</v>
      </c>
      <c r="U1733" s="251" t="str">
        <f>VLOOKUP(J1733,'RBSA 2016 Equipment Mappings'!$C:$D,2,FALSE)</f>
        <v>Zonal</v>
      </c>
    </row>
    <row r="1734" spans="3:21" x14ac:dyDescent="0.25">
      <c r="C1734" s="251" t="s">
        <v>2248</v>
      </c>
      <c r="D1734" s="251">
        <v>1946</v>
      </c>
      <c r="E1734" s="251" t="s">
        <v>859</v>
      </c>
      <c r="F1734" s="251" t="s">
        <v>99</v>
      </c>
      <c r="G1734" s="251">
        <v>3405.58</v>
      </c>
      <c r="H1734" s="251">
        <v>1135.19333333333</v>
      </c>
      <c r="I1734" s="251">
        <v>1</v>
      </c>
      <c r="J1734" s="251" t="s">
        <v>835</v>
      </c>
      <c r="K1734" s="251" t="s">
        <v>826</v>
      </c>
      <c r="L1734" s="251" t="s">
        <v>8</v>
      </c>
      <c r="M1734" s="251" t="s">
        <v>861</v>
      </c>
      <c r="N1734" s="251" t="s">
        <v>826</v>
      </c>
      <c r="O1734" s="251" t="s">
        <v>826</v>
      </c>
      <c r="P1734" s="251" t="s">
        <v>826</v>
      </c>
      <c r="Q1734" s="251" t="s">
        <v>826</v>
      </c>
      <c r="R1734" s="251" t="s">
        <v>826</v>
      </c>
      <c r="S1734" s="251" t="s">
        <v>826</v>
      </c>
      <c r="T1734" s="251" t="s">
        <v>826</v>
      </c>
      <c r="U1734" s="251" t="str">
        <f>VLOOKUP(J1734,'RBSA 2016 Equipment Mappings'!$C:$D,2,FALSE)</f>
        <v>Zonal</v>
      </c>
    </row>
    <row r="1735" spans="3:21" x14ac:dyDescent="0.25">
      <c r="C1735" s="251" t="s">
        <v>2249</v>
      </c>
      <c r="D1735" s="251">
        <v>1968</v>
      </c>
      <c r="E1735" s="251" t="s">
        <v>859</v>
      </c>
      <c r="F1735" s="251" t="s">
        <v>99</v>
      </c>
      <c r="G1735" s="251">
        <v>3405.58</v>
      </c>
      <c r="H1735" s="251">
        <v>3405.58</v>
      </c>
      <c r="I1735" s="251">
        <v>1</v>
      </c>
      <c r="J1735" s="251" t="s">
        <v>678</v>
      </c>
      <c r="K1735" s="251" t="s">
        <v>1050</v>
      </c>
      <c r="L1735" s="251" t="s">
        <v>865</v>
      </c>
      <c r="M1735" s="251" t="s">
        <v>866</v>
      </c>
      <c r="N1735" s="251" t="s">
        <v>826</v>
      </c>
      <c r="O1735" s="251" t="s">
        <v>826</v>
      </c>
      <c r="P1735" s="251" t="s">
        <v>826</v>
      </c>
      <c r="Q1735" s="251" t="s">
        <v>205</v>
      </c>
      <c r="R1735" s="251" t="s">
        <v>826</v>
      </c>
      <c r="S1735" s="251" t="s">
        <v>826</v>
      </c>
      <c r="T1735" s="251" t="s">
        <v>826</v>
      </c>
      <c r="U1735" s="251" t="str">
        <f>VLOOKUP(J1735,'RBSA 2016 Equipment Mappings'!$C:$D,2,FALSE)</f>
        <v>gFAF</v>
      </c>
    </row>
    <row r="1736" spans="3:21" x14ac:dyDescent="0.25">
      <c r="C1736" s="251" t="s">
        <v>2250</v>
      </c>
      <c r="D1736" s="251">
        <v>1954</v>
      </c>
      <c r="E1736" s="251" t="s">
        <v>859</v>
      </c>
      <c r="F1736" s="251" t="s">
        <v>99</v>
      </c>
      <c r="G1736" s="251">
        <v>3405.58</v>
      </c>
      <c r="H1736" s="251">
        <v>3405.58</v>
      </c>
      <c r="I1736" s="251">
        <v>1</v>
      </c>
      <c r="J1736" s="251" t="s">
        <v>830</v>
      </c>
      <c r="K1736" s="251" t="s">
        <v>937</v>
      </c>
      <c r="L1736" s="251" t="s">
        <v>865</v>
      </c>
      <c r="M1736" s="251" t="s">
        <v>938</v>
      </c>
      <c r="N1736" s="251" t="s">
        <v>826</v>
      </c>
      <c r="O1736" s="251" t="s">
        <v>826</v>
      </c>
      <c r="P1736" s="251" t="s">
        <v>826</v>
      </c>
      <c r="Q1736" s="251" t="s">
        <v>826</v>
      </c>
      <c r="R1736" s="251" t="s">
        <v>826</v>
      </c>
      <c r="S1736" s="251" t="s">
        <v>826</v>
      </c>
      <c r="T1736" s="251" t="s">
        <v>826</v>
      </c>
      <c r="U1736" s="251" t="str">
        <f>VLOOKUP(J1736,'RBSA 2016 Equipment Mappings'!$C:$D,2,FALSE)</f>
        <v>Other</v>
      </c>
    </row>
    <row r="1737" spans="3:21" x14ac:dyDescent="0.25">
      <c r="C1737" s="251" t="s">
        <v>2251</v>
      </c>
      <c r="D1737" s="251">
        <v>1994</v>
      </c>
      <c r="E1737" s="251" t="s">
        <v>859</v>
      </c>
      <c r="F1737" s="251" t="s">
        <v>864</v>
      </c>
      <c r="G1737" s="251">
        <v>894.83</v>
      </c>
      <c r="H1737" s="251">
        <v>894.83</v>
      </c>
      <c r="I1737" s="251">
        <v>1</v>
      </c>
      <c r="J1737" s="251" t="s">
        <v>677</v>
      </c>
      <c r="K1737" s="251" t="s">
        <v>826</v>
      </c>
      <c r="L1737" s="251" t="s">
        <v>8</v>
      </c>
      <c r="M1737" s="251" t="s">
        <v>866</v>
      </c>
      <c r="N1737" s="251" t="s">
        <v>826</v>
      </c>
      <c r="O1737" s="251" t="s">
        <v>826</v>
      </c>
      <c r="P1737" s="251" t="s">
        <v>826</v>
      </c>
      <c r="Q1737" s="251" t="s">
        <v>205</v>
      </c>
      <c r="R1737" s="251">
        <v>1994</v>
      </c>
      <c r="S1737" s="251" t="s">
        <v>859</v>
      </c>
      <c r="T1737" s="251">
        <v>22</v>
      </c>
      <c r="U1737" s="251" t="str">
        <f>VLOOKUP(J1737,'RBSA 2016 Equipment Mappings'!$C:$D,2,FALSE)</f>
        <v>eFAF</v>
      </c>
    </row>
    <row r="1738" spans="3:21" x14ac:dyDescent="0.25">
      <c r="C1738" s="251" t="s">
        <v>2252</v>
      </c>
      <c r="D1738" s="251">
        <v>1980</v>
      </c>
      <c r="E1738" s="251" t="s">
        <v>859</v>
      </c>
      <c r="F1738" s="251" t="s">
        <v>808</v>
      </c>
      <c r="G1738" s="251">
        <v>751.56</v>
      </c>
      <c r="H1738" s="251">
        <v>751.56</v>
      </c>
      <c r="I1738" s="251">
        <v>1</v>
      </c>
      <c r="J1738" s="251" t="s">
        <v>831</v>
      </c>
      <c r="K1738" s="251" t="s">
        <v>826</v>
      </c>
      <c r="L1738" s="251" t="s">
        <v>8</v>
      </c>
      <c r="M1738" s="251" t="s">
        <v>862</v>
      </c>
      <c r="N1738" s="251" t="s">
        <v>826</v>
      </c>
      <c r="O1738" s="251" t="s">
        <v>826</v>
      </c>
      <c r="P1738" s="251" t="s">
        <v>826</v>
      </c>
      <c r="Q1738" s="251" t="s">
        <v>874</v>
      </c>
      <c r="R1738" s="251" t="s">
        <v>826</v>
      </c>
      <c r="S1738" s="251" t="s">
        <v>826</v>
      </c>
      <c r="T1738" s="251" t="s">
        <v>826</v>
      </c>
      <c r="U1738" s="251" t="str">
        <f>VLOOKUP(J1738,'RBSA 2016 Equipment Mappings'!$C:$D,2,FALSE)</f>
        <v>ASHP</v>
      </c>
    </row>
    <row r="1739" spans="3:21" x14ac:dyDescent="0.25">
      <c r="C1739" s="251" t="s">
        <v>2253</v>
      </c>
      <c r="D1739" s="251">
        <v>1979</v>
      </c>
      <c r="E1739" s="251" t="s">
        <v>859</v>
      </c>
      <c r="F1739" s="251" t="s">
        <v>99</v>
      </c>
      <c r="G1739" s="251">
        <v>3405.58</v>
      </c>
      <c r="H1739" s="251">
        <v>1702.79</v>
      </c>
      <c r="I1739" s="251">
        <v>1</v>
      </c>
      <c r="J1739" s="251" t="s">
        <v>830</v>
      </c>
      <c r="K1739" s="251" t="s">
        <v>869</v>
      </c>
      <c r="L1739" s="251" t="s">
        <v>870</v>
      </c>
      <c r="M1739" s="251" t="s">
        <v>809</v>
      </c>
      <c r="N1739" s="251" t="s">
        <v>826</v>
      </c>
      <c r="O1739" s="251" t="s">
        <v>826</v>
      </c>
      <c r="P1739" s="251" t="s">
        <v>826</v>
      </c>
      <c r="Q1739" s="251" t="s">
        <v>826</v>
      </c>
      <c r="R1739" s="251" t="s">
        <v>826</v>
      </c>
      <c r="S1739" s="251" t="s">
        <v>826</v>
      </c>
      <c r="T1739" s="251" t="s">
        <v>826</v>
      </c>
      <c r="U1739" s="251" t="str">
        <f>VLOOKUP(J1739,'RBSA 2016 Equipment Mappings'!$C:$D,2,FALSE)</f>
        <v>Other</v>
      </c>
    </row>
    <row r="1740" spans="3:21" x14ac:dyDescent="0.25">
      <c r="C1740" s="251" t="s">
        <v>2253</v>
      </c>
      <c r="D1740" s="251">
        <v>1979</v>
      </c>
      <c r="E1740" s="251" t="s">
        <v>859</v>
      </c>
      <c r="F1740" s="251" t="s">
        <v>99</v>
      </c>
      <c r="G1740" s="251">
        <v>3405.58</v>
      </c>
      <c r="H1740" s="251">
        <v>1702.79</v>
      </c>
      <c r="I1740" s="251">
        <v>1</v>
      </c>
      <c r="J1740" s="251" t="s">
        <v>830</v>
      </c>
      <c r="K1740" s="251" t="s">
        <v>869</v>
      </c>
      <c r="L1740" s="251" t="s">
        <v>1131</v>
      </c>
      <c r="M1740" s="251" t="s">
        <v>861</v>
      </c>
      <c r="N1740" s="251" t="s">
        <v>826</v>
      </c>
      <c r="O1740" s="251" t="s">
        <v>826</v>
      </c>
      <c r="P1740" s="251" t="s">
        <v>826</v>
      </c>
      <c r="Q1740" s="251" t="s">
        <v>826</v>
      </c>
      <c r="R1740" s="251" t="s">
        <v>826</v>
      </c>
      <c r="S1740" s="251" t="s">
        <v>826</v>
      </c>
      <c r="T1740" s="251" t="s">
        <v>826</v>
      </c>
      <c r="U1740" s="251" t="str">
        <f>VLOOKUP(J1740,'RBSA 2016 Equipment Mappings'!$C:$D,2,FALSE)</f>
        <v>Other</v>
      </c>
    </row>
    <row r="1741" spans="3:21" x14ac:dyDescent="0.25">
      <c r="C1741" s="251" t="s">
        <v>2254</v>
      </c>
      <c r="D1741" s="251">
        <v>2013</v>
      </c>
      <c r="E1741" s="251" t="s">
        <v>867</v>
      </c>
      <c r="F1741" s="251" t="s">
        <v>99</v>
      </c>
      <c r="G1741" s="251">
        <v>3405.58</v>
      </c>
      <c r="H1741" s="251">
        <v>3405.58</v>
      </c>
      <c r="I1741" s="251">
        <v>1</v>
      </c>
      <c r="J1741" s="251" t="s">
        <v>836</v>
      </c>
      <c r="K1741" s="251" t="s">
        <v>1467</v>
      </c>
      <c r="L1741" s="251" t="s">
        <v>8</v>
      </c>
      <c r="M1741" s="251" t="s">
        <v>866</v>
      </c>
      <c r="N1741" s="251" t="s">
        <v>826</v>
      </c>
      <c r="O1741" s="251" t="s">
        <v>826</v>
      </c>
      <c r="P1741" s="251" t="s">
        <v>826</v>
      </c>
      <c r="Q1741" s="251" t="s">
        <v>874</v>
      </c>
      <c r="R1741" s="251" t="s">
        <v>826</v>
      </c>
      <c r="S1741" s="251" t="s">
        <v>826</v>
      </c>
      <c r="T1741" s="251" t="s">
        <v>826</v>
      </c>
      <c r="U1741" s="251" t="str">
        <f>VLOOKUP(J1741,'RBSA 2016 Equipment Mappings'!$C:$D,2,FALSE)</f>
        <v>GSHP</v>
      </c>
    </row>
    <row r="1742" spans="3:21" x14ac:dyDescent="0.25">
      <c r="C1742" s="251" t="s">
        <v>2255</v>
      </c>
      <c r="D1742" s="251">
        <v>1964</v>
      </c>
      <c r="E1742" s="251" t="s">
        <v>859</v>
      </c>
      <c r="F1742" s="251" t="s">
        <v>99</v>
      </c>
      <c r="G1742" s="251">
        <v>3405.58</v>
      </c>
      <c r="H1742" s="251">
        <v>3405.58</v>
      </c>
      <c r="I1742" s="251">
        <v>1</v>
      </c>
      <c r="J1742" s="251" t="s">
        <v>829</v>
      </c>
      <c r="K1742" s="251" t="s">
        <v>860</v>
      </c>
      <c r="L1742" s="251" t="s">
        <v>8</v>
      </c>
      <c r="M1742" s="251" t="s">
        <v>862</v>
      </c>
      <c r="N1742" s="251" t="s">
        <v>826</v>
      </c>
      <c r="O1742" s="251" t="s">
        <v>826</v>
      </c>
      <c r="P1742" s="251" t="s">
        <v>826</v>
      </c>
      <c r="Q1742" s="251" t="s">
        <v>862</v>
      </c>
      <c r="R1742" s="251" t="s">
        <v>826</v>
      </c>
      <c r="S1742" s="251" t="s">
        <v>826</v>
      </c>
      <c r="T1742" s="251" t="s">
        <v>826</v>
      </c>
      <c r="U1742" s="251" t="str">
        <f>VLOOKUP(J1742,'RBSA 2016 Equipment Mappings'!$C:$D,2,FALSE)</f>
        <v>Zonal</v>
      </c>
    </row>
    <row r="1743" spans="3:21" x14ac:dyDescent="0.25">
      <c r="C1743" s="251" t="s">
        <v>2256</v>
      </c>
      <c r="D1743" s="251">
        <v>1972</v>
      </c>
      <c r="E1743" s="251" t="s">
        <v>859</v>
      </c>
      <c r="F1743" s="251" t="s">
        <v>99</v>
      </c>
      <c r="G1743" s="251">
        <v>3405.58</v>
      </c>
      <c r="H1743" s="251">
        <v>3405.58</v>
      </c>
      <c r="I1743" s="251">
        <v>1</v>
      </c>
      <c r="J1743" s="251" t="s">
        <v>678</v>
      </c>
      <c r="K1743" s="251" t="s">
        <v>826</v>
      </c>
      <c r="L1743" s="251" t="s">
        <v>865</v>
      </c>
      <c r="M1743" s="251" t="s">
        <v>862</v>
      </c>
      <c r="N1743" s="251">
        <v>80000</v>
      </c>
      <c r="O1743" s="251" t="s">
        <v>826</v>
      </c>
      <c r="P1743" s="251" t="s">
        <v>826</v>
      </c>
      <c r="Q1743" s="251" t="s">
        <v>205</v>
      </c>
      <c r="R1743" s="251">
        <v>1980</v>
      </c>
      <c r="S1743" s="251" t="s">
        <v>859</v>
      </c>
      <c r="T1743" s="251">
        <v>36</v>
      </c>
      <c r="U1743" s="251" t="str">
        <f>VLOOKUP(J1743,'RBSA 2016 Equipment Mappings'!$C:$D,2,FALSE)</f>
        <v>gFAF</v>
      </c>
    </row>
    <row r="1744" spans="3:21" x14ac:dyDescent="0.25">
      <c r="C1744" s="251" t="s">
        <v>2257</v>
      </c>
      <c r="D1744" s="251">
        <v>1996</v>
      </c>
      <c r="E1744" s="251" t="s">
        <v>859</v>
      </c>
      <c r="F1744" s="251" t="s">
        <v>99</v>
      </c>
      <c r="G1744" s="251">
        <v>3405.58</v>
      </c>
      <c r="H1744" s="251">
        <v>3405.58</v>
      </c>
      <c r="I1744" s="251">
        <v>1</v>
      </c>
      <c r="J1744" s="251" t="s">
        <v>678</v>
      </c>
      <c r="K1744" s="251" t="s">
        <v>1050</v>
      </c>
      <c r="L1744" s="251" t="s">
        <v>865</v>
      </c>
      <c r="M1744" s="251" t="s">
        <v>866</v>
      </c>
      <c r="N1744" s="251">
        <v>60000</v>
      </c>
      <c r="O1744" s="251" t="s">
        <v>826</v>
      </c>
      <c r="P1744" s="251" t="s">
        <v>826</v>
      </c>
      <c r="Q1744" s="251" t="s">
        <v>205</v>
      </c>
      <c r="R1744" s="251">
        <v>2008</v>
      </c>
      <c r="S1744" s="251" t="s">
        <v>859</v>
      </c>
      <c r="T1744" s="251">
        <v>8</v>
      </c>
      <c r="U1744" s="251" t="str">
        <f>VLOOKUP(J1744,'RBSA 2016 Equipment Mappings'!$C:$D,2,FALSE)</f>
        <v>gFAF</v>
      </c>
    </row>
    <row r="1745" spans="3:21" x14ac:dyDescent="0.25">
      <c r="C1745" s="251" t="s">
        <v>2258</v>
      </c>
      <c r="D1745" s="251">
        <v>1997</v>
      </c>
      <c r="E1745" s="251" t="s">
        <v>859</v>
      </c>
      <c r="F1745" s="251" t="s">
        <v>864</v>
      </c>
      <c r="G1745" s="251">
        <v>626.07000000000005</v>
      </c>
      <c r="H1745" s="251">
        <v>626.07000000000005</v>
      </c>
      <c r="I1745" s="251">
        <v>1</v>
      </c>
      <c r="J1745" s="251" t="s">
        <v>829</v>
      </c>
      <c r="K1745" s="251" t="s">
        <v>876</v>
      </c>
      <c r="L1745" s="251" t="s">
        <v>8</v>
      </c>
      <c r="M1745" s="251" t="s">
        <v>892</v>
      </c>
      <c r="N1745" s="251" t="s">
        <v>826</v>
      </c>
      <c r="O1745" s="251" t="s">
        <v>826</v>
      </c>
      <c r="P1745" s="251" t="s">
        <v>826</v>
      </c>
      <c r="Q1745" s="251" t="s">
        <v>862</v>
      </c>
      <c r="R1745" s="251" t="s">
        <v>826</v>
      </c>
      <c r="S1745" s="251" t="s">
        <v>826</v>
      </c>
      <c r="T1745" s="251" t="s">
        <v>826</v>
      </c>
      <c r="U1745" s="251" t="str">
        <f>VLOOKUP(J1745,'RBSA 2016 Equipment Mappings'!$C:$D,2,FALSE)</f>
        <v>Zonal</v>
      </c>
    </row>
    <row r="1746" spans="3:21" x14ac:dyDescent="0.25">
      <c r="C1746" s="251" t="s">
        <v>2259</v>
      </c>
      <c r="D1746" s="251">
        <v>1913</v>
      </c>
      <c r="E1746" s="251" t="s">
        <v>859</v>
      </c>
      <c r="F1746" s="251" t="s">
        <v>99</v>
      </c>
      <c r="G1746" s="251">
        <v>8874.09</v>
      </c>
      <c r="H1746" s="251">
        <v>8874.09</v>
      </c>
      <c r="I1746" s="251">
        <v>1</v>
      </c>
      <c r="J1746" s="251" t="s">
        <v>829</v>
      </c>
      <c r="K1746" s="251" t="s">
        <v>876</v>
      </c>
      <c r="L1746" s="251" t="s">
        <v>8</v>
      </c>
      <c r="M1746" s="251" t="s">
        <v>861</v>
      </c>
      <c r="N1746" s="251" t="s">
        <v>826</v>
      </c>
      <c r="O1746" s="251" t="s">
        <v>826</v>
      </c>
      <c r="P1746" s="251" t="s">
        <v>826</v>
      </c>
      <c r="Q1746" s="251" t="s">
        <v>862</v>
      </c>
      <c r="R1746" s="251" t="s">
        <v>826</v>
      </c>
      <c r="S1746" s="251" t="s">
        <v>826</v>
      </c>
      <c r="T1746" s="251" t="s">
        <v>826</v>
      </c>
      <c r="U1746" s="251" t="str">
        <f>VLOOKUP(J1746,'RBSA 2016 Equipment Mappings'!$C:$D,2,FALSE)</f>
        <v>Zonal</v>
      </c>
    </row>
    <row r="1747" spans="3:21" x14ac:dyDescent="0.25">
      <c r="C1747" s="251" t="s">
        <v>2260</v>
      </c>
      <c r="D1747" s="251">
        <v>1980</v>
      </c>
      <c r="E1747" s="251" t="s">
        <v>859</v>
      </c>
      <c r="F1747" s="251" t="s">
        <v>808</v>
      </c>
      <c r="G1747" s="251">
        <v>4053.65</v>
      </c>
      <c r="H1747" s="251">
        <v>4053.65</v>
      </c>
      <c r="I1747" s="251">
        <v>1</v>
      </c>
      <c r="J1747" s="251" t="s">
        <v>835</v>
      </c>
      <c r="K1747" s="251" t="s">
        <v>826</v>
      </c>
      <c r="L1747" s="251" t="s">
        <v>8</v>
      </c>
      <c r="M1747" s="251" t="s">
        <v>861</v>
      </c>
      <c r="N1747" s="251" t="s">
        <v>826</v>
      </c>
      <c r="O1747" s="251" t="s">
        <v>826</v>
      </c>
      <c r="P1747" s="251" t="s">
        <v>826</v>
      </c>
      <c r="Q1747" s="251" t="s">
        <v>826</v>
      </c>
      <c r="R1747" s="251" t="s">
        <v>826</v>
      </c>
      <c r="S1747" s="251" t="s">
        <v>826</v>
      </c>
      <c r="T1747" s="251" t="s">
        <v>826</v>
      </c>
      <c r="U1747" s="251" t="str">
        <f>VLOOKUP(J1747,'RBSA 2016 Equipment Mappings'!$C:$D,2,FALSE)</f>
        <v>Zonal</v>
      </c>
    </row>
    <row r="1748" spans="3:21" x14ac:dyDescent="0.25">
      <c r="C1748" s="251" t="s">
        <v>2261</v>
      </c>
      <c r="D1748" s="251">
        <v>1997</v>
      </c>
      <c r="E1748" s="251" t="s">
        <v>859</v>
      </c>
      <c r="F1748" s="251" t="s">
        <v>864</v>
      </c>
      <c r="G1748" s="251">
        <v>1745.15</v>
      </c>
      <c r="H1748" s="251">
        <v>1745.15</v>
      </c>
      <c r="I1748" s="251">
        <v>1</v>
      </c>
      <c r="J1748" s="251" t="s">
        <v>678</v>
      </c>
      <c r="K1748" s="251" t="s">
        <v>826</v>
      </c>
      <c r="L1748" s="251" t="s">
        <v>865</v>
      </c>
      <c r="M1748" s="251" t="s">
        <v>866</v>
      </c>
      <c r="N1748" s="251">
        <v>56000</v>
      </c>
      <c r="O1748" s="251" t="s">
        <v>826</v>
      </c>
      <c r="P1748" s="251" t="s">
        <v>826</v>
      </c>
      <c r="Q1748" s="251" t="s">
        <v>205</v>
      </c>
      <c r="R1748" s="251">
        <v>1997</v>
      </c>
      <c r="S1748" s="251" t="s">
        <v>859</v>
      </c>
      <c r="T1748" s="251">
        <v>19</v>
      </c>
      <c r="U1748" s="251" t="str">
        <f>VLOOKUP(J1748,'RBSA 2016 Equipment Mappings'!$C:$D,2,FALSE)</f>
        <v>gFAF</v>
      </c>
    </row>
    <row r="1749" spans="3:21" x14ac:dyDescent="0.25">
      <c r="C1749" s="251" t="s">
        <v>2262</v>
      </c>
      <c r="D1749" s="251">
        <v>1950</v>
      </c>
      <c r="E1749" s="251" t="s">
        <v>859</v>
      </c>
      <c r="F1749" s="251" t="s">
        <v>808</v>
      </c>
      <c r="G1749" s="251">
        <v>4053.65</v>
      </c>
      <c r="H1749" s="251">
        <v>4053.65</v>
      </c>
      <c r="I1749" s="251">
        <v>1</v>
      </c>
      <c r="J1749" s="251" t="s">
        <v>829</v>
      </c>
      <c r="K1749" s="251" t="s">
        <v>920</v>
      </c>
      <c r="L1749" s="251" t="s">
        <v>8</v>
      </c>
      <c r="M1749" s="251" t="s">
        <v>892</v>
      </c>
      <c r="N1749" s="251" t="s">
        <v>826</v>
      </c>
      <c r="O1749" s="251" t="s">
        <v>826</v>
      </c>
      <c r="P1749" s="251" t="s">
        <v>826</v>
      </c>
      <c r="Q1749" s="251" t="s">
        <v>862</v>
      </c>
      <c r="R1749" s="251" t="s">
        <v>826</v>
      </c>
      <c r="S1749" s="251" t="s">
        <v>826</v>
      </c>
      <c r="T1749" s="251" t="s">
        <v>826</v>
      </c>
      <c r="U1749" s="251" t="str">
        <f>VLOOKUP(J1749,'RBSA 2016 Equipment Mappings'!$C:$D,2,FALSE)</f>
        <v>Zonal</v>
      </c>
    </row>
    <row r="1750" spans="3:21" x14ac:dyDescent="0.25">
      <c r="C1750" s="251" t="s">
        <v>2263</v>
      </c>
      <c r="D1750" s="251">
        <v>2006</v>
      </c>
      <c r="E1750" s="251" t="s">
        <v>859</v>
      </c>
      <c r="F1750" s="251" t="s">
        <v>808</v>
      </c>
      <c r="G1750" s="251">
        <v>4053.65</v>
      </c>
      <c r="H1750" s="251">
        <v>4053.65</v>
      </c>
      <c r="I1750" s="251">
        <v>1</v>
      </c>
      <c r="J1750" s="251" t="s">
        <v>829</v>
      </c>
      <c r="K1750" s="251" t="s">
        <v>860</v>
      </c>
      <c r="L1750" s="251" t="s">
        <v>8</v>
      </c>
      <c r="M1750" s="251" t="s">
        <v>861</v>
      </c>
      <c r="N1750" s="251" t="s">
        <v>826</v>
      </c>
      <c r="O1750" s="251" t="s">
        <v>826</v>
      </c>
      <c r="P1750" s="251" t="s">
        <v>826</v>
      </c>
      <c r="Q1750" s="251" t="s">
        <v>862</v>
      </c>
      <c r="R1750" s="251" t="s">
        <v>826</v>
      </c>
      <c r="S1750" s="251" t="s">
        <v>826</v>
      </c>
      <c r="T1750" s="251" t="s">
        <v>826</v>
      </c>
      <c r="U1750" s="251" t="str">
        <f>VLOOKUP(J1750,'RBSA 2016 Equipment Mappings'!$C:$D,2,FALSE)</f>
        <v>Zonal</v>
      </c>
    </row>
    <row r="1751" spans="3:21" x14ac:dyDescent="0.25">
      <c r="C1751" s="251" t="s">
        <v>2264</v>
      </c>
      <c r="D1751" s="251">
        <v>2006</v>
      </c>
      <c r="E1751" s="251" t="s">
        <v>859</v>
      </c>
      <c r="F1751" s="251" t="s">
        <v>808</v>
      </c>
      <c r="G1751" s="251">
        <v>751.56</v>
      </c>
      <c r="H1751" s="251">
        <v>751.56</v>
      </c>
      <c r="I1751" s="251">
        <v>1</v>
      </c>
      <c r="J1751" s="251" t="s">
        <v>831</v>
      </c>
      <c r="K1751" s="251" t="s">
        <v>826</v>
      </c>
      <c r="L1751" s="251" t="s">
        <v>8</v>
      </c>
      <c r="M1751" s="251" t="s">
        <v>892</v>
      </c>
      <c r="N1751" s="251" t="s">
        <v>826</v>
      </c>
      <c r="O1751" s="251">
        <v>7.79</v>
      </c>
      <c r="P1751" s="251" t="s">
        <v>890</v>
      </c>
      <c r="Q1751" s="251" t="s">
        <v>874</v>
      </c>
      <c r="R1751" s="251">
        <v>2006</v>
      </c>
      <c r="S1751" s="251" t="s">
        <v>859</v>
      </c>
      <c r="T1751" s="251">
        <v>10</v>
      </c>
      <c r="U1751" s="251" t="str">
        <f>VLOOKUP(J1751,'RBSA 2016 Equipment Mappings'!$C:$D,2,FALSE)</f>
        <v>ASHP</v>
      </c>
    </row>
    <row r="1752" spans="3:21" x14ac:dyDescent="0.25">
      <c r="C1752" s="251" t="s">
        <v>2265</v>
      </c>
      <c r="D1752" s="251">
        <v>2003</v>
      </c>
      <c r="E1752" s="251" t="s">
        <v>859</v>
      </c>
      <c r="F1752" s="251" t="s">
        <v>808</v>
      </c>
      <c r="G1752" s="251">
        <v>4053.65</v>
      </c>
      <c r="H1752" s="251">
        <v>4053.65</v>
      </c>
      <c r="I1752" s="251">
        <v>1</v>
      </c>
      <c r="J1752" s="251" t="s">
        <v>829</v>
      </c>
      <c r="K1752" s="251" t="s">
        <v>860</v>
      </c>
      <c r="L1752" s="251" t="s">
        <v>8</v>
      </c>
      <c r="M1752" s="251" t="s">
        <v>861</v>
      </c>
      <c r="N1752" s="251" t="s">
        <v>826</v>
      </c>
      <c r="O1752" s="251" t="s">
        <v>826</v>
      </c>
      <c r="P1752" s="251" t="s">
        <v>826</v>
      </c>
      <c r="Q1752" s="251" t="s">
        <v>862</v>
      </c>
      <c r="R1752" s="251" t="s">
        <v>826</v>
      </c>
      <c r="S1752" s="251" t="s">
        <v>826</v>
      </c>
      <c r="T1752" s="251" t="s">
        <v>826</v>
      </c>
      <c r="U1752" s="251" t="str">
        <f>VLOOKUP(J1752,'RBSA 2016 Equipment Mappings'!$C:$D,2,FALSE)</f>
        <v>Zonal</v>
      </c>
    </row>
    <row r="1753" spans="3:21" x14ac:dyDescent="0.25">
      <c r="C1753" s="251" t="s">
        <v>2266</v>
      </c>
      <c r="D1753" s="251">
        <v>1973</v>
      </c>
      <c r="E1753" s="251" t="s">
        <v>859</v>
      </c>
      <c r="F1753" s="251" t="s">
        <v>808</v>
      </c>
      <c r="G1753" s="251">
        <v>751.56</v>
      </c>
      <c r="H1753" s="251">
        <v>751.56</v>
      </c>
      <c r="I1753" s="251">
        <v>1</v>
      </c>
      <c r="J1753" s="251" t="s">
        <v>829</v>
      </c>
      <c r="K1753" s="251" t="s">
        <v>716</v>
      </c>
      <c r="L1753" s="251" t="s">
        <v>8</v>
      </c>
      <c r="M1753" s="251" t="s">
        <v>861</v>
      </c>
      <c r="N1753" s="251" t="s">
        <v>826</v>
      </c>
      <c r="O1753" s="251" t="s">
        <v>826</v>
      </c>
      <c r="P1753" s="251" t="s">
        <v>826</v>
      </c>
      <c r="Q1753" s="251" t="s">
        <v>862</v>
      </c>
      <c r="R1753" s="251" t="s">
        <v>826</v>
      </c>
      <c r="S1753" s="251" t="s">
        <v>826</v>
      </c>
      <c r="T1753" s="251" t="s">
        <v>826</v>
      </c>
      <c r="U1753" s="251" t="str">
        <f>VLOOKUP(J1753,'RBSA 2016 Equipment Mappings'!$C:$D,2,FALSE)</f>
        <v>Zonal</v>
      </c>
    </row>
    <row r="1754" spans="3:21" x14ac:dyDescent="0.25">
      <c r="C1754" s="251" t="s">
        <v>2267</v>
      </c>
      <c r="D1754" s="251">
        <v>1990</v>
      </c>
      <c r="E1754" s="251" t="s">
        <v>859</v>
      </c>
      <c r="F1754" s="251" t="s">
        <v>808</v>
      </c>
      <c r="G1754" s="251">
        <v>4053.65</v>
      </c>
      <c r="H1754" s="251">
        <v>4053.65</v>
      </c>
      <c r="I1754" s="251">
        <v>1</v>
      </c>
      <c r="J1754" s="251" t="s">
        <v>678</v>
      </c>
      <c r="K1754" s="251" t="s">
        <v>826</v>
      </c>
      <c r="L1754" s="251" t="s">
        <v>865</v>
      </c>
      <c r="M1754" s="251" t="s">
        <v>866</v>
      </c>
      <c r="N1754" s="251">
        <v>75000</v>
      </c>
      <c r="O1754" s="251" t="s">
        <v>826</v>
      </c>
      <c r="P1754" s="251" t="s">
        <v>826</v>
      </c>
      <c r="Q1754" s="251" t="s">
        <v>205</v>
      </c>
      <c r="R1754" s="251">
        <v>1998</v>
      </c>
      <c r="S1754" s="251" t="s">
        <v>859</v>
      </c>
      <c r="T1754" s="251">
        <v>18</v>
      </c>
      <c r="U1754" s="251" t="str">
        <f>VLOOKUP(J1754,'RBSA 2016 Equipment Mappings'!$C:$D,2,FALSE)</f>
        <v>gFAF</v>
      </c>
    </row>
    <row r="1755" spans="3:21" x14ac:dyDescent="0.25">
      <c r="C1755" s="251" t="s">
        <v>2268</v>
      </c>
      <c r="D1755" s="251" t="s">
        <v>826</v>
      </c>
      <c r="E1755" s="251" t="s">
        <v>826</v>
      </c>
      <c r="F1755" s="251" t="s">
        <v>808</v>
      </c>
      <c r="G1755" s="251">
        <v>4053.65</v>
      </c>
      <c r="H1755" s="251">
        <v>4053.65</v>
      </c>
      <c r="I1755" s="251">
        <v>1</v>
      </c>
      <c r="J1755" s="251" t="s">
        <v>835</v>
      </c>
      <c r="K1755" s="251" t="s">
        <v>826</v>
      </c>
      <c r="L1755" s="251" t="s">
        <v>8</v>
      </c>
      <c r="M1755" s="251" t="s">
        <v>861</v>
      </c>
      <c r="N1755" s="251" t="s">
        <v>826</v>
      </c>
      <c r="O1755" s="251" t="s">
        <v>826</v>
      </c>
      <c r="P1755" s="251" t="s">
        <v>826</v>
      </c>
      <c r="Q1755" s="251" t="s">
        <v>826</v>
      </c>
      <c r="R1755" s="251" t="s">
        <v>826</v>
      </c>
      <c r="S1755" s="251" t="s">
        <v>826</v>
      </c>
      <c r="T1755" s="251" t="s">
        <v>826</v>
      </c>
      <c r="U1755" s="251" t="str">
        <f>VLOOKUP(J1755,'RBSA 2016 Equipment Mappings'!$C:$D,2,FALSE)</f>
        <v>Zonal</v>
      </c>
    </row>
    <row r="1756" spans="3:21" x14ac:dyDescent="0.25">
      <c r="C1756" s="251" t="s">
        <v>2269</v>
      </c>
      <c r="D1756" s="251">
        <v>1915</v>
      </c>
      <c r="E1756" s="251" t="s">
        <v>859</v>
      </c>
      <c r="F1756" s="251" t="s">
        <v>808</v>
      </c>
      <c r="G1756" s="251">
        <v>4053.65</v>
      </c>
      <c r="H1756" s="251">
        <v>4053.65</v>
      </c>
      <c r="I1756" s="251">
        <v>1</v>
      </c>
      <c r="J1756" s="251" t="s">
        <v>830</v>
      </c>
      <c r="K1756" s="251" t="s">
        <v>869</v>
      </c>
      <c r="L1756" s="251" t="s">
        <v>865</v>
      </c>
      <c r="M1756" s="251" t="s">
        <v>938</v>
      </c>
      <c r="N1756" s="251">
        <v>18500</v>
      </c>
      <c r="O1756" s="251" t="s">
        <v>826</v>
      </c>
      <c r="P1756" s="251" t="s">
        <v>826</v>
      </c>
      <c r="Q1756" s="251" t="s">
        <v>826</v>
      </c>
      <c r="R1756" s="251" t="s">
        <v>826</v>
      </c>
      <c r="S1756" s="251" t="s">
        <v>826</v>
      </c>
      <c r="T1756" s="251" t="s">
        <v>826</v>
      </c>
      <c r="U1756" s="251" t="str">
        <f>VLOOKUP(J1756,'RBSA 2016 Equipment Mappings'!$C:$D,2,FALSE)</f>
        <v>Other</v>
      </c>
    </row>
    <row r="1757" spans="3:21" x14ac:dyDescent="0.25">
      <c r="C1757" s="251" t="s">
        <v>2270</v>
      </c>
      <c r="D1757" s="251">
        <v>1978</v>
      </c>
      <c r="E1757" s="251" t="s">
        <v>859</v>
      </c>
      <c r="F1757" s="251" t="s">
        <v>808</v>
      </c>
      <c r="G1757" s="251">
        <v>4053.65</v>
      </c>
      <c r="H1757" s="251">
        <v>4053.65</v>
      </c>
      <c r="I1757" s="251">
        <v>1</v>
      </c>
      <c r="J1757" s="251" t="s">
        <v>835</v>
      </c>
      <c r="K1757" s="251" t="s">
        <v>826</v>
      </c>
      <c r="L1757" s="251" t="s">
        <v>8</v>
      </c>
      <c r="M1757" s="251" t="s">
        <v>861</v>
      </c>
      <c r="N1757" s="251" t="s">
        <v>826</v>
      </c>
      <c r="O1757" s="251" t="s">
        <v>826</v>
      </c>
      <c r="P1757" s="251" t="s">
        <v>826</v>
      </c>
      <c r="Q1757" s="251" t="s">
        <v>826</v>
      </c>
      <c r="R1757" s="251" t="s">
        <v>826</v>
      </c>
      <c r="S1757" s="251" t="s">
        <v>826</v>
      </c>
      <c r="T1757" s="251" t="s">
        <v>826</v>
      </c>
      <c r="U1757" s="251" t="str">
        <f>VLOOKUP(J1757,'RBSA 2016 Equipment Mappings'!$C:$D,2,FALSE)</f>
        <v>Zonal</v>
      </c>
    </row>
    <row r="1758" spans="3:21" x14ac:dyDescent="0.25">
      <c r="C1758" s="251" t="s">
        <v>2271</v>
      </c>
      <c r="D1758" s="251">
        <v>1977</v>
      </c>
      <c r="E1758" s="251" t="s">
        <v>859</v>
      </c>
      <c r="F1758" s="251" t="s">
        <v>808</v>
      </c>
      <c r="G1758" s="251">
        <v>4053.65</v>
      </c>
      <c r="H1758" s="251">
        <v>1351.2166666666701</v>
      </c>
      <c r="I1758" s="251">
        <v>1</v>
      </c>
      <c r="J1758" s="251" t="s">
        <v>835</v>
      </c>
      <c r="K1758" s="251" t="s">
        <v>826</v>
      </c>
      <c r="L1758" s="251" t="s">
        <v>8</v>
      </c>
      <c r="M1758" s="251" t="s">
        <v>861</v>
      </c>
      <c r="N1758" s="251" t="s">
        <v>826</v>
      </c>
      <c r="O1758" s="251" t="s">
        <v>826</v>
      </c>
      <c r="P1758" s="251" t="s">
        <v>826</v>
      </c>
      <c r="Q1758" s="251" t="s">
        <v>826</v>
      </c>
      <c r="R1758" s="251" t="s">
        <v>826</v>
      </c>
      <c r="S1758" s="251" t="s">
        <v>826</v>
      </c>
      <c r="T1758" s="251" t="s">
        <v>826</v>
      </c>
      <c r="U1758" s="251" t="str">
        <f>VLOOKUP(J1758,'RBSA 2016 Equipment Mappings'!$C:$D,2,FALSE)</f>
        <v>Zonal</v>
      </c>
    </row>
    <row r="1759" spans="3:21" x14ac:dyDescent="0.25">
      <c r="C1759" s="251" t="s">
        <v>2271</v>
      </c>
      <c r="D1759" s="251">
        <v>1977</v>
      </c>
      <c r="E1759" s="251" t="s">
        <v>859</v>
      </c>
      <c r="F1759" s="251" t="s">
        <v>808</v>
      </c>
      <c r="G1759" s="251">
        <v>4053.65</v>
      </c>
      <c r="H1759" s="251">
        <v>1351.2166666666701</v>
      </c>
      <c r="I1759" s="251">
        <v>1</v>
      </c>
      <c r="J1759" s="251" t="s">
        <v>835</v>
      </c>
      <c r="K1759" s="251" t="s">
        <v>826</v>
      </c>
      <c r="L1759" s="251" t="s">
        <v>8</v>
      </c>
      <c r="M1759" s="251" t="s">
        <v>861</v>
      </c>
      <c r="N1759" s="251" t="s">
        <v>826</v>
      </c>
      <c r="O1759" s="251" t="s">
        <v>826</v>
      </c>
      <c r="P1759" s="251" t="s">
        <v>826</v>
      </c>
      <c r="Q1759" s="251" t="s">
        <v>826</v>
      </c>
      <c r="R1759" s="251" t="s">
        <v>826</v>
      </c>
      <c r="S1759" s="251" t="s">
        <v>826</v>
      </c>
      <c r="T1759" s="251" t="s">
        <v>826</v>
      </c>
      <c r="U1759" s="251" t="str">
        <f>VLOOKUP(J1759,'RBSA 2016 Equipment Mappings'!$C:$D,2,FALSE)</f>
        <v>Zonal</v>
      </c>
    </row>
    <row r="1760" spans="3:21" x14ac:dyDescent="0.25">
      <c r="C1760" s="251" t="s">
        <v>2271</v>
      </c>
      <c r="D1760" s="251">
        <v>1977</v>
      </c>
      <c r="E1760" s="251" t="s">
        <v>859</v>
      </c>
      <c r="F1760" s="251" t="s">
        <v>808</v>
      </c>
      <c r="G1760" s="251">
        <v>4053.65</v>
      </c>
      <c r="H1760" s="251">
        <v>1351.2166666666701</v>
      </c>
      <c r="I1760" s="251">
        <v>1</v>
      </c>
      <c r="J1760" s="251" t="s">
        <v>835</v>
      </c>
      <c r="K1760" s="251" t="s">
        <v>826</v>
      </c>
      <c r="L1760" s="251" t="s">
        <v>8</v>
      </c>
      <c r="M1760" s="251" t="s">
        <v>861</v>
      </c>
      <c r="N1760" s="251" t="s">
        <v>826</v>
      </c>
      <c r="O1760" s="251" t="s">
        <v>826</v>
      </c>
      <c r="P1760" s="251" t="s">
        <v>826</v>
      </c>
      <c r="Q1760" s="251" t="s">
        <v>826</v>
      </c>
      <c r="R1760" s="251" t="s">
        <v>826</v>
      </c>
      <c r="S1760" s="251" t="s">
        <v>826</v>
      </c>
      <c r="T1760" s="251" t="s">
        <v>826</v>
      </c>
      <c r="U1760" s="251" t="str">
        <f>VLOOKUP(J1760,'RBSA 2016 Equipment Mappings'!$C:$D,2,FALSE)</f>
        <v>Zonal</v>
      </c>
    </row>
    <row r="1761" spans="3:21" x14ac:dyDescent="0.25">
      <c r="C1761" s="251" t="s">
        <v>2272</v>
      </c>
      <c r="D1761" s="251">
        <v>1986</v>
      </c>
      <c r="E1761" s="251" t="s">
        <v>859</v>
      </c>
      <c r="F1761" s="251" t="s">
        <v>808</v>
      </c>
      <c r="G1761" s="251">
        <v>751.56</v>
      </c>
      <c r="H1761" s="251">
        <v>751.56</v>
      </c>
      <c r="I1761" s="251">
        <v>1</v>
      </c>
      <c r="J1761" s="251" t="s">
        <v>835</v>
      </c>
      <c r="K1761" s="251" t="s">
        <v>826</v>
      </c>
      <c r="L1761" s="251" t="s">
        <v>8</v>
      </c>
      <c r="M1761" s="251" t="s">
        <v>861</v>
      </c>
      <c r="N1761" s="251" t="s">
        <v>826</v>
      </c>
      <c r="O1761" s="251" t="s">
        <v>826</v>
      </c>
      <c r="P1761" s="251" t="s">
        <v>826</v>
      </c>
      <c r="Q1761" s="251" t="s">
        <v>826</v>
      </c>
      <c r="R1761" s="251" t="s">
        <v>826</v>
      </c>
      <c r="S1761" s="251" t="s">
        <v>826</v>
      </c>
      <c r="T1761" s="251" t="s">
        <v>826</v>
      </c>
      <c r="U1761" s="251" t="str">
        <f>VLOOKUP(J1761,'RBSA 2016 Equipment Mappings'!$C:$D,2,FALSE)</f>
        <v>Zonal</v>
      </c>
    </row>
    <row r="1762" spans="3:21" x14ac:dyDescent="0.25">
      <c r="C1762" s="251" t="s">
        <v>2273</v>
      </c>
      <c r="D1762" s="251">
        <v>1965</v>
      </c>
      <c r="E1762" s="251" t="s">
        <v>859</v>
      </c>
      <c r="F1762" s="251" t="s">
        <v>808</v>
      </c>
      <c r="G1762" s="251">
        <v>751.56</v>
      </c>
      <c r="H1762" s="251">
        <v>751.56</v>
      </c>
      <c r="I1762" s="251">
        <v>1</v>
      </c>
      <c r="J1762" s="251" t="s">
        <v>835</v>
      </c>
      <c r="K1762" s="251" t="s">
        <v>826</v>
      </c>
      <c r="L1762" s="251" t="s">
        <v>8</v>
      </c>
      <c r="M1762" s="251" t="s">
        <v>862</v>
      </c>
      <c r="N1762" s="251" t="s">
        <v>826</v>
      </c>
      <c r="O1762" s="251" t="s">
        <v>826</v>
      </c>
      <c r="P1762" s="251" t="s">
        <v>826</v>
      </c>
      <c r="Q1762" s="251" t="s">
        <v>826</v>
      </c>
      <c r="R1762" s="251" t="s">
        <v>826</v>
      </c>
      <c r="S1762" s="251" t="s">
        <v>826</v>
      </c>
      <c r="T1762" s="251" t="s">
        <v>826</v>
      </c>
      <c r="U1762" s="251" t="str">
        <f>VLOOKUP(J1762,'RBSA 2016 Equipment Mappings'!$C:$D,2,FALSE)</f>
        <v>Zonal</v>
      </c>
    </row>
    <row r="1763" spans="3:21" x14ac:dyDescent="0.25">
      <c r="C1763" s="251" t="s">
        <v>2274</v>
      </c>
      <c r="D1763" s="251">
        <v>2013</v>
      </c>
      <c r="E1763" s="251" t="s">
        <v>867</v>
      </c>
      <c r="F1763" s="251" t="s">
        <v>808</v>
      </c>
      <c r="G1763" s="251">
        <v>4053.65</v>
      </c>
      <c r="H1763" s="251">
        <v>4053.65</v>
      </c>
      <c r="I1763" s="251">
        <v>1</v>
      </c>
      <c r="J1763" s="251" t="s">
        <v>832</v>
      </c>
      <c r="K1763" s="251" t="s">
        <v>826</v>
      </c>
      <c r="L1763" s="251" t="s">
        <v>8</v>
      </c>
      <c r="M1763" s="251" t="s">
        <v>892</v>
      </c>
      <c r="N1763" s="251" t="s">
        <v>826</v>
      </c>
      <c r="O1763" s="251" t="s">
        <v>826</v>
      </c>
      <c r="P1763" s="251" t="s">
        <v>826</v>
      </c>
      <c r="Q1763" s="251" t="s">
        <v>874</v>
      </c>
      <c r="R1763" s="251" t="s">
        <v>826</v>
      </c>
      <c r="S1763" s="251" t="s">
        <v>826</v>
      </c>
      <c r="T1763" s="251" t="s">
        <v>826</v>
      </c>
      <c r="U1763" s="251" t="str">
        <f>VLOOKUP(J1763,'RBSA 2016 Equipment Mappings'!$C:$D,2,FALSE)</f>
        <v>DHP</v>
      </c>
    </row>
    <row r="1764" spans="3:21" x14ac:dyDescent="0.25">
      <c r="C1764" s="251" t="s">
        <v>2275</v>
      </c>
      <c r="D1764" s="251">
        <v>1950</v>
      </c>
      <c r="E1764" s="251" t="s">
        <v>859</v>
      </c>
      <c r="F1764" s="251" t="s">
        <v>808</v>
      </c>
      <c r="G1764" s="251">
        <v>4053.65</v>
      </c>
      <c r="H1764" s="251">
        <v>4053.65</v>
      </c>
      <c r="I1764" s="251">
        <v>1</v>
      </c>
      <c r="J1764" s="251" t="s">
        <v>829</v>
      </c>
      <c r="K1764" s="251" t="s">
        <v>860</v>
      </c>
      <c r="L1764" s="251" t="s">
        <v>8</v>
      </c>
      <c r="M1764" s="251" t="s">
        <v>861</v>
      </c>
      <c r="N1764" s="251" t="s">
        <v>826</v>
      </c>
      <c r="O1764" s="251" t="s">
        <v>826</v>
      </c>
      <c r="P1764" s="251" t="s">
        <v>826</v>
      </c>
      <c r="Q1764" s="251" t="s">
        <v>862</v>
      </c>
      <c r="R1764" s="251" t="s">
        <v>826</v>
      </c>
      <c r="S1764" s="251" t="s">
        <v>826</v>
      </c>
      <c r="T1764" s="251" t="s">
        <v>826</v>
      </c>
      <c r="U1764" s="251" t="str">
        <f>VLOOKUP(J1764,'RBSA 2016 Equipment Mappings'!$C:$D,2,FALSE)</f>
        <v>Zonal</v>
      </c>
    </row>
    <row r="1765" spans="3:21" x14ac:dyDescent="0.25">
      <c r="C1765" s="251" t="s">
        <v>2276</v>
      </c>
      <c r="D1765" s="251">
        <v>2006</v>
      </c>
      <c r="E1765" s="251" t="s">
        <v>859</v>
      </c>
      <c r="F1765" s="251" t="s">
        <v>99</v>
      </c>
      <c r="G1765" s="251">
        <v>8874.09</v>
      </c>
      <c r="H1765" s="251">
        <v>8874.09</v>
      </c>
      <c r="I1765" s="251">
        <v>1</v>
      </c>
      <c r="J1765" s="251" t="s">
        <v>829</v>
      </c>
      <c r="K1765" s="251" t="s">
        <v>860</v>
      </c>
      <c r="L1765" s="251" t="s">
        <v>8</v>
      </c>
      <c r="M1765" s="251" t="s">
        <v>861</v>
      </c>
      <c r="N1765" s="251" t="s">
        <v>826</v>
      </c>
      <c r="O1765" s="251" t="s">
        <v>826</v>
      </c>
      <c r="P1765" s="251" t="s">
        <v>826</v>
      </c>
      <c r="Q1765" s="251" t="s">
        <v>862</v>
      </c>
      <c r="R1765" s="251" t="s">
        <v>826</v>
      </c>
      <c r="S1765" s="251" t="s">
        <v>826</v>
      </c>
      <c r="T1765" s="251" t="s">
        <v>826</v>
      </c>
      <c r="U1765" s="251" t="str">
        <f>VLOOKUP(J1765,'RBSA 2016 Equipment Mappings'!$C:$D,2,FALSE)</f>
        <v>Zonal</v>
      </c>
    </row>
    <row r="1766" spans="3:21" x14ac:dyDescent="0.25">
      <c r="C1766" s="251" t="s">
        <v>2277</v>
      </c>
      <c r="D1766" s="251" t="s">
        <v>826</v>
      </c>
      <c r="E1766" s="251" t="s">
        <v>826</v>
      </c>
      <c r="F1766" s="251" t="s">
        <v>808</v>
      </c>
      <c r="G1766" s="251">
        <v>4053.65</v>
      </c>
      <c r="H1766" s="251">
        <v>4053.65</v>
      </c>
      <c r="I1766" s="251">
        <v>1</v>
      </c>
      <c r="J1766" s="251" t="s">
        <v>829</v>
      </c>
      <c r="K1766" s="251" t="s">
        <v>860</v>
      </c>
      <c r="L1766" s="251" t="s">
        <v>8</v>
      </c>
      <c r="M1766" s="251" t="s">
        <v>861</v>
      </c>
      <c r="N1766" s="251" t="s">
        <v>826</v>
      </c>
      <c r="O1766" s="251" t="s">
        <v>826</v>
      </c>
      <c r="P1766" s="251" t="s">
        <v>826</v>
      </c>
      <c r="Q1766" s="251" t="s">
        <v>862</v>
      </c>
      <c r="R1766" s="251" t="s">
        <v>826</v>
      </c>
      <c r="S1766" s="251" t="s">
        <v>826</v>
      </c>
      <c r="T1766" s="251" t="s">
        <v>826</v>
      </c>
      <c r="U1766" s="251" t="str">
        <f>VLOOKUP(J1766,'RBSA 2016 Equipment Mappings'!$C:$D,2,FALSE)</f>
        <v>Zonal</v>
      </c>
    </row>
    <row r="1767" spans="3:21" x14ac:dyDescent="0.25">
      <c r="C1767" s="251" t="s">
        <v>2278</v>
      </c>
      <c r="D1767" s="251">
        <v>1980</v>
      </c>
      <c r="E1767" s="251" t="s">
        <v>859</v>
      </c>
      <c r="F1767" s="251" t="s">
        <v>808</v>
      </c>
      <c r="G1767" s="251">
        <v>751.56</v>
      </c>
      <c r="H1767" s="251">
        <v>751.56</v>
      </c>
      <c r="I1767" s="251">
        <v>1</v>
      </c>
      <c r="J1767" s="251" t="s">
        <v>829</v>
      </c>
      <c r="K1767" s="251" t="s">
        <v>860</v>
      </c>
      <c r="L1767" s="251" t="s">
        <v>8</v>
      </c>
      <c r="M1767" s="251" t="s">
        <v>861</v>
      </c>
      <c r="N1767" s="251" t="s">
        <v>826</v>
      </c>
      <c r="O1767" s="251" t="s">
        <v>826</v>
      </c>
      <c r="P1767" s="251" t="s">
        <v>826</v>
      </c>
      <c r="Q1767" s="251" t="s">
        <v>862</v>
      </c>
      <c r="R1767" s="251" t="s">
        <v>826</v>
      </c>
      <c r="S1767" s="251" t="s">
        <v>826</v>
      </c>
      <c r="T1767" s="251" t="s">
        <v>826</v>
      </c>
      <c r="U1767" s="251" t="str">
        <f>VLOOKUP(J1767,'RBSA 2016 Equipment Mappings'!$C:$D,2,FALSE)</f>
        <v>Zonal</v>
      </c>
    </row>
    <row r="1768" spans="3:21" x14ac:dyDescent="0.25">
      <c r="C1768" s="251" t="s">
        <v>2279</v>
      </c>
      <c r="D1768" s="251">
        <v>1971</v>
      </c>
      <c r="E1768" s="251" t="s">
        <v>859</v>
      </c>
      <c r="F1768" s="251" t="s">
        <v>99</v>
      </c>
      <c r="G1768" s="251">
        <v>3405.58</v>
      </c>
      <c r="H1768" s="251">
        <v>3405.58</v>
      </c>
      <c r="I1768" s="251">
        <v>1</v>
      </c>
      <c r="J1768" s="251" t="s">
        <v>829</v>
      </c>
      <c r="K1768" s="251" t="s">
        <v>716</v>
      </c>
      <c r="L1768" s="251" t="s">
        <v>8</v>
      </c>
      <c r="M1768" s="251" t="s">
        <v>861</v>
      </c>
      <c r="N1768" s="251" t="s">
        <v>826</v>
      </c>
      <c r="O1768" s="251" t="s">
        <v>826</v>
      </c>
      <c r="P1768" s="251" t="s">
        <v>826</v>
      </c>
      <c r="Q1768" s="251" t="s">
        <v>862</v>
      </c>
      <c r="R1768" s="251" t="s">
        <v>826</v>
      </c>
      <c r="S1768" s="251" t="s">
        <v>826</v>
      </c>
      <c r="T1768" s="251" t="s">
        <v>826</v>
      </c>
      <c r="U1768" s="251" t="str">
        <f>VLOOKUP(J1768,'RBSA 2016 Equipment Mappings'!$C:$D,2,FALSE)</f>
        <v>Zonal</v>
      </c>
    </row>
    <row r="1769" spans="3:21" x14ac:dyDescent="0.25">
      <c r="C1769" s="251" t="s">
        <v>2280</v>
      </c>
      <c r="D1769" s="251">
        <v>1966</v>
      </c>
      <c r="E1769" s="251" t="s">
        <v>859</v>
      </c>
      <c r="F1769" s="251" t="s">
        <v>808</v>
      </c>
      <c r="G1769" s="251">
        <v>4053.65</v>
      </c>
      <c r="H1769" s="251">
        <v>4053.65</v>
      </c>
      <c r="I1769" s="251">
        <v>1</v>
      </c>
      <c r="J1769" s="251" t="s">
        <v>835</v>
      </c>
      <c r="K1769" s="251" t="s">
        <v>826</v>
      </c>
      <c r="L1769" s="251" t="s">
        <v>8</v>
      </c>
      <c r="M1769" s="251" t="s">
        <v>862</v>
      </c>
      <c r="N1769" s="251" t="s">
        <v>826</v>
      </c>
      <c r="O1769" s="251" t="s">
        <v>826</v>
      </c>
      <c r="P1769" s="251" t="s">
        <v>826</v>
      </c>
      <c r="Q1769" s="251" t="s">
        <v>826</v>
      </c>
      <c r="R1769" s="251" t="s">
        <v>826</v>
      </c>
      <c r="S1769" s="251" t="s">
        <v>826</v>
      </c>
      <c r="T1769" s="251" t="s">
        <v>826</v>
      </c>
      <c r="U1769" s="251" t="str">
        <f>VLOOKUP(J1769,'RBSA 2016 Equipment Mappings'!$C:$D,2,FALSE)</f>
        <v>Zonal</v>
      </c>
    </row>
    <row r="1770" spans="3:21" x14ac:dyDescent="0.25">
      <c r="C1770" s="251" t="s">
        <v>2281</v>
      </c>
      <c r="D1770" s="251">
        <v>1996</v>
      </c>
      <c r="E1770" s="251" t="s">
        <v>859</v>
      </c>
      <c r="F1770" s="251" t="s">
        <v>808</v>
      </c>
      <c r="G1770" s="251">
        <v>4053.65</v>
      </c>
      <c r="H1770" s="251">
        <v>4053.65</v>
      </c>
      <c r="I1770" s="251">
        <v>1</v>
      </c>
      <c r="J1770" s="251" t="s">
        <v>829</v>
      </c>
      <c r="K1770" s="251" t="s">
        <v>920</v>
      </c>
      <c r="L1770" s="251" t="s">
        <v>8</v>
      </c>
      <c r="M1770" s="251" t="s">
        <v>862</v>
      </c>
      <c r="N1770" s="251" t="s">
        <v>826</v>
      </c>
      <c r="O1770" s="251" t="s">
        <v>826</v>
      </c>
      <c r="P1770" s="251" t="s">
        <v>826</v>
      </c>
      <c r="Q1770" s="251" t="s">
        <v>862</v>
      </c>
      <c r="R1770" s="251" t="s">
        <v>826</v>
      </c>
      <c r="S1770" s="251" t="s">
        <v>826</v>
      </c>
      <c r="T1770" s="251" t="s">
        <v>826</v>
      </c>
      <c r="U1770" s="251" t="str">
        <f>VLOOKUP(J1770,'RBSA 2016 Equipment Mappings'!$C:$D,2,FALSE)</f>
        <v>Zonal</v>
      </c>
    </row>
    <row r="1771" spans="3:21" x14ac:dyDescent="0.25">
      <c r="C1771" s="251" t="s">
        <v>2282</v>
      </c>
      <c r="D1771" s="251">
        <v>1993</v>
      </c>
      <c r="E1771" s="251" t="s">
        <v>859</v>
      </c>
      <c r="F1771" s="251" t="s">
        <v>864</v>
      </c>
      <c r="G1771" s="251">
        <v>894.83</v>
      </c>
      <c r="H1771" s="251">
        <v>894.83</v>
      </c>
      <c r="I1771" s="251">
        <v>1</v>
      </c>
      <c r="J1771" s="251" t="s">
        <v>677</v>
      </c>
      <c r="K1771" s="251" t="s">
        <v>826</v>
      </c>
      <c r="L1771" s="251" t="s">
        <v>8</v>
      </c>
      <c r="M1771" s="251" t="s">
        <v>861</v>
      </c>
      <c r="N1771" s="251" t="s">
        <v>826</v>
      </c>
      <c r="O1771" s="251" t="s">
        <v>826</v>
      </c>
      <c r="P1771" s="251" t="s">
        <v>826</v>
      </c>
      <c r="Q1771" s="251" t="s">
        <v>205</v>
      </c>
      <c r="R1771" s="251">
        <v>2008</v>
      </c>
      <c r="S1771" s="251" t="s">
        <v>859</v>
      </c>
      <c r="T1771" s="251">
        <v>8</v>
      </c>
      <c r="U1771" s="251" t="str">
        <f>VLOOKUP(J1771,'RBSA 2016 Equipment Mappings'!$C:$D,2,FALSE)</f>
        <v>eFAF</v>
      </c>
    </row>
    <row r="1772" spans="3:21" x14ac:dyDescent="0.25">
      <c r="C1772" s="251" t="s">
        <v>2283</v>
      </c>
      <c r="D1772" s="251">
        <v>1972</v>
      </c>
      <c r="E1772" s="251" t="s">
        <v>859</v>
      </c>
      <c r="F1772" s="251" t="s">
        <v>808</v>
      </c>
      <c r="G1772" s="251">
        <v>4053.65</v>
      </c>
      <c r="H1772" s="251">
        <v>4053.65</v>
      </c>
      <c r="I1772" s="251">
        <v>1</v>
      </c>
      <c r="J1772" s="251" t="s">
        <v>835</v>
      </c>
      <c r="K1772" s="251" t="s">
        <v>826</v>
      </c>
      <c r="L1772" s="251" t="s">
        <v>8</v>
      </c>
      <c r="M1772" s="251" t="s">
        <v>861</v>
      </c>
      <c r="N1772" s="251" t="s">
        <v>826</v>
      </c>
      <c r="O1772" s="251" t="s">
        <v>826</v>
      </c>
      <c r="P1772" s="251" t="s">
        <v>826</v>
      </c>
      <c r="Q1772" s="251" t="s">
        <v>826</v>
      </c>
      <c r="R1772" s="251" t="s">
        <v>826</v>
      </c>
      <c r="S1772" s="251" t="s">
        <v>826</v>
      </c>
      <c r="T1772" s="251" t="s">
        <v>826</v>
      </c>
      <c r="U1772" s="251" t="str">
        <f>VLOOKUP(J1772,'RBSA 2016 Equipment Mappings'!$C:$D,2,FALSE)</f>
        <v>Zonal</v>
      </c>
    </row>
    <row r="1773" spans="3:21" x14ac:dyDescent="0.25">
      <c r="C1773" s="251" t="s">
        <v>2284</v>
      </c>
      <c r="D1773" s="251">
        <v>1984</v>
      </c>
      <c r="E1773" s="251" t="s">
        <v>859</v>
      </c>
      <c r="F1773" s="251" t="s">
        <v>808</v>
      </c>
      <c r="G1773" s="251">
        <v>4053.65</v>
      </c>
      <c r="H1773" s="251">
        <v>4053.65</v>
      </c>
      <c r="I1773" s="251">
        <v>1</v>
      </c>
      <c r="J1773" s="251" t="s">
        <v>835</v>
      </c>
      <c r="K1773" s="251" t="s">
        <v>826</v>
      </c>
      <c r="L1773" s="251" t="s">
        <v>8</v>
      </c>
      <c r="M1773" s="251" t="s">
        <v>861</v>
      </c>
      <c r="N1773" s="251" t="s">
        <v>826</v>
      </c>
      <c r="O1773" s="251" t="s">
        <v>826</v>
      </c>
      <c r="P1773" s="251" t="s">
        <v>826</v>
      </c>
      <c r="Q1773" s="251" t="s">
        <v>826</v>
      </c>
      <c r="R1773" s="251" t="s">
        <v>826</v>
      </c>
      <c r="S1773" s="251" t="s">
        <v>826</v>
      </c>
      <c r="T1773" s="251" t="s">
        <v>826</v>
      </c>
      <c r="U1773" s="251" t="str">
        <f>VLOOKUP(J1773,'RBSA 2016 Equipment Mappings'!$C:$D,2,FALSE)</f>
        <v>Zonal</v>
      </c>
    </row>
    <row r="1774" spans="3:21" x14ac:dyDescent="0.25">
      <c r="C1774" s="251" t="s">
        <v>2285</v>
      </c>
      <c r="D1774" s="251">
        <v>1978</v>
      </c>
      <c r="E1774" s="251" t="s">
        <v>859</v>
      </c>
      <c r="F1774" s="251" t="s">
        <v>864</v>
      </c>
      <c r="G1774" s="251">
        <v>1745.15</v>
      </c>
      <c r="H1774" s="251">
        <v>1745.15</v>
      </c>
      <c r="I1774" s="251">
        <v>1</v>
      </c>
      <c r="J1774" s="251" t="s">
        <v>831</v>
      </c>
      <c r="K1774" s="251" t="s">
        <v>826</v>
      </c>
      <c r="L1774" s="251" t="s">
        <v>8</v>
      </c>
      <c r="M1774" s="251" t="s">
        <v>861</v>
      </c>
      <c r="N1774" s="251" t="s">
        <v>826</v>
      </c>
      <c r="O1774" s="251">
        <v>7</v>
      </c>
      <c r="P1774" s="251" t="s">
        <v>1137</v>
      </c>
      <c r="Q1774" s="251" t="s">
        <v>874</v>
      </c>
      <c r="R1774" s="251">
        <v>2004</v>
      </c>
      <c r="S1774" s="251" t="s">
        <v>859</v>
      </c>
      <c r="T1774" s="251">
        <v>12</v>
      </c>
      <c r="U1774" s="251" t="str">
        <f>VLOOKUP(J1774,'RBSA 2016 Equipment Mappings'!$C:$D,2,FALSE)</f>
        <v>ASHP</v>
      </c>
    </row>
    <row r="1775" spans="3:21" x14ac:dyDescent="0.25">
      <c r="C1775" s="251" t="s">
        <v>2286</v>
      </c>
      <c r="D1775" s="251">
        <v>2009</v>
      </c>
      <c r="E1775" s="251" t="s">
        <v>859</v>
      </c>
      <c r="F1775" s="251" t="s">
        <v>864</v>
      </c>
      <c r="G1775" s="251">
        <v>894.83</v>
      </c>
      <c r="H1775" s="251">
        <v>894.83</v>
      </c>
      <c r="I1775" s="251">
        <v>1</v>
      </c>
      <c r="J1775" s="251" t="s">
        <v>832</v>
      </c>
      <c r="K1775" s="251" t="s">
        <v>826</v>
      </c>
      <c r="L1775" s="251" t="s">
        <v>8</v>
      </c>
      <c r="M1775" s="251" t="s">
        <v>866</v>
      </c>
      <c r="N1775" s="251" t="s">
        <v>826</v>
      </c>
      <c r="O1775" s="251" t="s">
        <v>826</v>
      </c>
      <c r="P1775" s="251" t="s">
        <v>826</v>
      </c>
      <c r="Q1775" s="251" t="s">
        <v>874</v>
      </c>
      <c r="R1775" s="251">
        <v>2014</v>
      </c>
      <c r="S1775" s="251" t="s">
        <v>867</v>
      </c>
      <c r="T1775" s="251">
        <v>2</v>
      </c>
      <c r="U1775" s="251" t="str">
        <f>VLOOKUP(J1775,'RBSA 2016 Equipment Mappings'!$C:$D,2,FALSE)</f>
        <v>DHP</v>
      </c>
    </row>
    <row r="1776" spans="3:21" x14ac:dyDescent="0.25">
      <c r="C1776" s="251" t="s">
        <v>2287</v>
      </c>
      <c r="D1776" s="251">
        <v>1999</v>
      </c>
      <c r="E1776" s="251" t="s">
        <v>859</v>
      </c>
      <c r="F1776" s="251" t="s">
        <v>808</v>
      </c>
      <c r="G1776" s="251">
        <v>4053.65</v>
      </c>
      <c r="H1776" s="251">
        <v>4053.65</v>
      </c>
      <c r="I1776" s="251">
        <v>1</v>
      </c>
      <c r="J1776" s="251" t="s">
        <v>829</v>
      </c>
      <c r="K1776" s="251" t="s">
        <v>876</v>
      </c>
      <c r="L1776" s="251" t="s">
        <v>8</v>
      </c>
      <c r="M1776" s="251" t="s">
        <v>861</v>
      </c>
      <c r="N1776" s="251" t="s">
        <v>826</v>
      </c>
      <c r="O1776" s="251" t="s">
        <v>826</v>
      </c>
      <c r="P1776" s="251" t="s">
        <v>826</v>
      </c>
      <c r="Q1776" s="251" t="s">
        <v>862</v>
      </c>
      <c r="R1776" s="251" t="s">
        <v>826</v>
      </c>
      <c r="S1776" s="251" t="s">
        <v>826</v>
      </c>
      <c r="T1776" s="251" t="s">
        <v>826</v>
      </c>
      <c r="U1776" s="251" t="str">
        <f>VLOOKUP(J1776,'RBSA 2016 Equipment Mappings'!$C:$D,2,FALSE)</f>
        <v>Zonal</v>
      </c>
    </row>
    <row r="1777" spans="3:21" x14ac:dyDescent="0.25">
      <c r="C1777" s="251" t="s">
        <v>2288</v>
      </c>
      <c r="D1777" s="251">
        <v>1970</v>
      </c>
      <c r="E1777" s="251" t="s">
        <v>859</v>
      </c>
      <c r="F1777" s="251" t="s">
        <v>808</v>
      </c>
      <c r="G1777" s="251">
        <v>4053.65</v>
      </c>
      <c r="H1777" s="251">
        <v>4053.65</v>
      </c>
      <c r="I1777" s="251">
        <v>1</v>
      </c>
      <c r="J1777" s="251" t="s">
        <v>835</v>
      </c>
      <c r="K1777" s="251" t="s">
        <v>826</v>
      </c>
      <c r="L1777" s="251" t="s">
        <v>8</v>
      </c>
      <c r="M1777" s="251" t="s">
        <v>861</v>
      </c>
      <c r="N1777" s="251" t="s">
        <v>826</v>
      </c>
      <c r="O1777" s="251" t="s">
        <v>826</v>
      </c>
      <c r="P1777" s="251" t="s">
        <v>826</v>
      </c>
      <c r="Q1777" s="251" t="s">
        <v>826</v>
      </c>
      <c r="R1777" s="251" t="s">
        <v>826</v>
      </c>
      <c r="S1777" s="251" t="s">
        <v>826</v>
      </c>
      <c r="T1777" s="251" t="s">
        <v>826</v>
      </c>
      <c r="U1777" s="251" t="str">
        <f>VLOOKUP(J1777,'RBSA 2016 Equipment Mappings'!$C:$D,2,FALSE)</f>
        <v>Zonal</v>
      </c>
    </row>
    <row r="1778" spans="3:21" x14ac:dyDescent="0.25">
      <c r="C1778" s="251" t="s">
        <v>2289</v>
      </c>
      <c r="D1778" s="251">
        <v>1969</v>
      </c>
      <c r="E1778" s="251" t="s">
        <v>859</v>
      </c>
      <c r="F1778" s="251" t="s">
        <v>864</v>
      </c>
      <c r="G1778" s="251">
        <v>1745.15</v>
      </c>
      <c r="H1778" s="251">
        <v>1745.15</v>
      </c>
      <c r="I1778" s="251">
        <v>1</v>
      </c>
      <c r="J1778" s="251" t="s">
        <v>830</v>
      </c>
      <c r="K1778" s="251" t="s">
        <v>869</v>
      </c>
      <c r="L1778" s="251" t="s">
        <v>870</v>
      </c>
      <c r="M1778" s="251" t="s">
        <v>809</v>
      </c>
      <c r="N1778" s="251" t="s">
        <v>826</v>
      </c>
      <c r="O1778" s="251" t="s">
        <v>826</v>
      </c>
      <c r="P1778" s="251" t="s">
        <v>826</v>
      </c>
      <c r="Q1778" s="251" t="s">
        <v>826</v>
      </c>
      <c r="R1778" s="251" t="s">
        <v>826</v>
      </c>
      <c r="S1778" s="251" t="s">
        <v>826</v>
      </c>
      <c r="T1778" s="251" t="s">
        <v>826</v>
      </c>
      <c r="U1778" s="251" t="str">
        <f>VLOOKUP(J1778,'RBSA 2016 Equipment Mappings'!$C:$D,2,FALSE)</f>
        <v>Other</v>
      </c>
    </row>
    <row r="1779" spans="3:21" x14ac:dyDescent="0.25">
      <c r="C1779" s="251" t="s">
        <v>2290</v>
      </c>
      <c r="D1779" s="251">
        <v>1980</v>
      </c>
      <c r="E1779" s="251" t="s">
        <v>859</v>
      </c>
      <c r="F1779" s="251" t="s">
        <v>808</v>
      </c>
      <c r="G1779" s="251">
        <v>4053.65</v>
      </c>
      <c r="H1779" s="251">
        <v>4053.65</v>
      </c>
      <c r="I1779" s="251">
        <v>1</v>
      </c>
      <c r="J1779" s="251" t="s">
        <v>830</v>
      </c>
      <c r="K1779" s="251" t="s">
        <v>1159</v>
      </c>
      <c r="L1779" s="251" t="s">
        <v>870</v>
      </c>
      <c r="M1779" s="251" t="s">
        <v>809</v>
      </c>
      <c r="N1779" s="251" t="s">
        <v>826</v>
      </c>
      <c r="O1779" s="251" t="s">
        <v>826</v>
      </c>
      <c r="P1779" s="251" t="s">
        <v>826</v>
      </c>
      <c r="Q1779" s="251" t="s">
        <v>826</v>
      </c>
      <c r="R1779" s="251" t="s">
        <v>826</v>
      </c>
      <c r="S1779" s="251" t="s">
        <v>826</v>
      </c>
      <c r="T1779" s="251" t="s">
        <v>826</v>
      </c>
      <c r="U1779" s="251" t="str">
        <f>VLOOKUP(J1779,'RBSA 2016 Equipment Mappings'!$C:$D,2,FALSE)</f>
        <v>Other</v>
      </c>
    </row>
    <row r="1780" spans="3:21" x14ac:dyDescent="0.25">
      <c r="C1780" s="251" t="s">
        <v>2291</v>
      </c>
      <c r="D1780" s="251">
        <v>1982</v>
      </c>
      <c r="E1780" s="251" t="s">
        <v>859</v>
      </c>
      <c r="F1780" s="251" t="s">
        <v>808</v>
      </c>
      <c r="G1780" s="251">
        <v>4053.65</v>
      </c>
      <c r="H1780" s="251">
        <v>4053.65</v>
      </c>
      <c r="I1780" s="251">
        <v>1</v>
      </c>
      <c r="J1780" s="251" t="s">
        <v>831</v>
      </c>
      <c r="K1780" s="251" t="s">
        <v>826</v>
      </c>
      <c r="L1780" s="251" t="s">
        <v>8</v>
      </c>
      <c r="M1780" s="251" t="s">
        <v>892</v>
      </c>
      <c r="N1780" s="251" t="s">
        <v>826</v>
      </c>
      <c r="O1780" s="251">
        <v>8</v>
      </c>
      <c r="P1780" s="251" t="s">
        <v>890</v>
      </c>
      <c r="Q1780" s="251" t="s">
        <v>874</v>
      </c>
      <c r="R1780" s="251">
        <v>2015</v>
      </c>
      <c r="S1780" s="251" t="s">
        <v>867</v>
      </c>
      <c r="T1780" s="251">
        <v>1</v>
      </c>
      <c r="U1780" s="251" t="str">
        <f>VLOOKUP(J1780,'RBSA 2016 Equipment Mappings'!$C:$D,2,FALSE)</f>
        <v>ASHP</v>
      </c>
    </row>
    <row r="1781" spans="3:21" x14ac:dyDescent="0.25">
      <c r="C1781" s="251" t="s">
        <v>2292</v>
      </c>
      <c r="D1781" s="251">
        <v>1982</v>
      </c>
      <c r="E1781" s="251" t="s">
        <v>859</v>
      </c>
      <c r="F1781" s="251" t="s">
        <v>808</v>
      </c>
      <c r="G1781" s="251">
        <v>4053.65</v>
      </c>
      <c r="H1781" s="251">
        <v>4053.65</v>
      </c>
      <c r="I1781" s="251">
        <v>1</v>
      </c>
      <c r="J1781" s="251" t="s">
        <v>831</v>
      </c>
      <c r="K1781" s="251" t="s">
        <v>826</v>
      </c>
      <c r="L1781" s="251" t="s">
        <v>8</v>
      </c>
      <c r="M1781" s="251" t="s">
        <v>892</v>
      </c>
      <c r="N1781" s="251" t="s">
        <v>826</v>
      </c>
      <c r="O1781" s="251">
        <v>7.7</v>
      </c>
      <c r="P1781" s="251" t="s">
        <v>890</v>
      </c>
      <c r="Q1781" s="251" t="s">
        <v>874</v>
      </c>
      <c r="R1781" s="251">
        <v>2015</v>
      </c>
      <c r="S1781" s="251" t="s">
        <v>867</v>
      </c>
      <c r="T1781" s="251">
        <v>1</v>
      </c>
      <c r="U1781" s="251" t="str">
        <f>VLOOKUP(J1781,'RBSA 2016 Equipment Mappings'!$C:$D,2,FALSE)</f>
        <v>ASHP</v>
      </c>
    </row>
    <row r="1782" spans="3:21" x14ac:dyDescent="0.25">
      <c r="C1782" s="251" t="s">
        <v>2293</v>
      </c>
      <c r="D1782" s="251">
        <v>1979</v>
      </c>
      <c r="E1782" s="251" t="s">
        <v>859</v>
      </c>
      <c r="F1782" s="251" t="s">
        <v>808</v>
      </c>
      <c r="G1782" s="251">
        <v>4053.65</v>
      </c>
      <c r="H1782" s="251">
        <v>4053.65</v>
      </c>
      <c r="I1782" s="251">
        <v>1</v>
      </c>
      <c r="J1782" s="251" t="s">
        <v>829</v>
      </c>
      <c r="K1782" s="251" t="s">
        <v>920</v>
      </c>
      <c r="L1782" s="251" t="s">
        <v>8</v>
      </c>
      <c r="M1782" s="251" t="s">
        <v>861</v>
      </c>
      <c r="N1782" s="251" t="s">
        <v>826</v>
      </c>
      <c r="O1782" s="251" t="s">
        <v>826</v>
      </c>
      <c r="P1782" s="251" t="s">
        <v>826</v>
      </c>
      <c r="Q1782" s="251" t="s">
        <v>862</v>
      </c>
      <c r="R1782" s="251" t="s">
        <v>826</v>
      </c>
      <c r="S1782" s="251" t="s">
        <v>826</v>
      </c>
      <c r="T1782" s="251" t="s">
        <v>826</v>
      </c>
      <c r="U1782" s="251" t="str">
        <f>VLOOKUP(J1782,'RBSA 2016 Equipment Mappings'!$C:$D,2,FALSE)</f>
        <v>Zonal</v>
      </c>
    </row>
    <row r="1783" spans="3:21" x14ac:dyDescent="0.25">
      <c r="C1783" s="251" t="s">
        <v>2294</v>
      </c>
      <c r="D1783" s="251" t="s">
        <v>826</v>
      </c>
      <c r="E1783" s="251" t="s">
        <v>826</v>
      </c>
      <c r="F1783" s="251" t="s">
        <v>808</v>
      </c>
      <c r="G1783" s="251">
        <v>4053.65</v>
      </c>
      <c r="H1783" s="251">
        <v>4053.65</v>
      </c>
      <c r="I1783" s="251">
        <v>1</v>
      </c>
      <c r="J1783" s="251" t="s">
        <v>829</v>
      </c>
      <c r="K1783" s="251" t="s">
        <v>1575</v>
      </c>
      <c r="L1783" s="251" t="s">
        <v>8</v>
      </c>
      <c r="M1783" s="251" t="s">
        <v>862</v>
      </c>
      <c r="N1783" s="251" t="s">
        <v>826</v>
      </c>
      <c r="O1783" s="251" t="s">
        <v>826</v>
      </c>
      <c r="P1783" s="251" t="s">
        <v>826</v>
      </c>
      <c r="Q1783" s="251" t="s">
        <v>826</v>
      </c>
      <c r="R1783" s="251" t="s">
        <v>826</v>
      </c>
      <c r="S1783" s="251" t="s">
        <v>826</v>
      </c>
      <c r="T1783" s="251" t="s">
        <v>826</v>
      </c>
      <c r="U1783" s="251" t="str">
        <f>VLOOKUP(J1783,'RBSA 2016 Equipment Mappings'!$C:$D,2,FALSE)</f>
        <v>Zonal</v>
      </c>
    </row>
    <row r="1784" spans="3:21" x14ac:dyDescent="0.25">
      <c r="C1784" s="251" t="s">
        <v>2295</v>
      </c>
      <c r="D1784" s="251">
        <v>2006</v>
      </c>
      <c r="E1784" s="251" t="s">
        <v>859</v>
      </c>
      <c r="F1784" s="251" t="s">
        <v>808</v>
      </c>
      <c r="G1784" s="251">
        <v>4053.65</v>
      </c>
      <c r="H1784" s="251">
        <v>4053.65</v>
      </c>
      <c r="I1784" s="251">
        <v>1</v>
      </c>
      <c r="J1784" s="251" t="s">
        <v>829</v>
      </c>
      <c r="K1784" s="251" t="s">
        <v>920</v>
      </c>
      <c r="L1784" s="251" t="s">
        <v>8</v>
      </c>
      <c r="M1784" s="251" t="s">
        <v>861</v>
      </c>
      <c r="N1784" s="251" t="s">
        <v>826</v>
      </c>
      <c r="O1784" s="251" t="s">
        <v>826</v>
      </c>
      <c r="P1784" s="251" t="s">
        <v>826</v>
      </c>
      <c r="Q1784" s="251" t="s">
        <v>862</v>
      </c>
      <c r="R1784" s="251" t="s">
        <v>826</v>
      </c>
      <c r="S1784" s="251" t="s">
        <v>826</v>
      </c>
      <c r="T1784" s="251" t="s">
        <v>826</v>
      </c>
      <c r="U1784" s="251" t="str">
        <f>VLOOKUP(J1784,'RBSA 2016 Equipment Mappings'!$C:$D,2,FALSE)</f>
        <v>Zonal</v>
      </c>
    </row>
    <row r="1785" spans="3:21" x14ac:dyDescent="0.25">
      <c r="C1785" s="251" t="s">
        <v>2296</v>
      </c>
      <c r="D1785" s="251">
        <v>1996</v>
      </c>
      <c r="E1785" s="251" t="s">
        <v>859</v>
      </c>
      <c r="F1785" s="251" t="s">
        <v>808</v>
      </c>
      <c r="G1785" s="251">
        <v>4053.65</v>
      </c>
      <c r="H1785" s="251">
        <v>4053.65</v>
      </c>
      <c r="I1785" s="251">
        <v>1</v>
      </c>
      <c r="J1785" s="251" t="s">
        <v>829</v>
      </c>
      <c r="K1785" s="251" t="s">
        <v>860</v>
      </c>
      <c r="L1785" s="251" t="s">
        <v>8</v>
      </c>
      <c r="M1785" s="251" t="s">
        <v>861</v>
      </c>
      <c r="N1785" s="251" t="s">
        <v>826</v>
      </c>
      <c r="O1785" s="251" t="s">
        <v>826</v>
      </c>
      <c r="P1785" s="251" t="s">
        <v>826</v>
      </c>
      <c r="Q1785" s="251" t="s">
        <v>862</v>
      </c>
      <c r="R1785" s="251" t="s">
        <v>826</v>
      </c>
      <c r="S1785" s="251" t="s">
        <v>826</v>
      </c>
      <c r="T1785" s="251" t="s">
        <v>826</v>
      </c>
      <c r="U1785" s="251" t="str">
        <f>VLOOKUP(J1785,'RBSA 2016 Equipment Mappings'!$C:$D,2,FALSE)</f>
        <v>Zonal</v>
      </c>
    </row>
    <row r="1786" spans="3:21" x14ac:dyDescent="0.25">
      <c r="C1786" s="251" t="s">
        <v>2297</v>
      </c>
      <c r="D1786" s="251">
        <v>1955</v>
      </c>
      <c r="E1786" s="251" t="s">
        <v>859</v>
      </c>
      <c r="F1786" s="251" t="s">
        <v>808</v>
      </c>
      <c r="G1786" s="251">
        <v>4053.65</v>
      </c>
      <c r="H1786" s="251">
        <v>4053.65</v>
      </c>
      <c r="I1786" s="251">
        <v>1</v>
      </c>
      <c r="J1786" s="251" t="s">
        <v>840</v>
      </c>
      <c r="K1786" s="251" t="s">
        <v>826</v>
      </c>
      <c r="L1786" s="251" t="s">
        <v>922</v>
      </c>
      <c r="M1786" s="251" t="s">
        <v>862</v>
      </c>
      <c r="N1786" s="251" t="s">
        <v>826</v>
      </c>
      <c r="O1786" s="251" t="s">
        <v>826</v>
      </c>
      <c r="P1786" s="251" t="s">
        <v>826</v>
      </c>
      <c r="Q1786" s="251" t="s">
        <v>826</v>
      </c>
      <c r="R1786" s="251" t="s">
        <v>826</v>
      </c>
      <c r="S1786" s="251" t="s">
        <v>826</v>
      </c>
      <c r="T1786" s="251" t="s">
        <v>826</v>
      </c>
      <c r="U1786" s="251" t="str">
        <f>VLOOKUP(J1786,'RBSA 2016 Equipment Mappings'!$C:$D,2,FALSE)</f>
        <v>Zonal</v>
      </c>
    </row>
    <row r="1787" spans="3:21" x14ac:dyDescent="0.25">
      <c r="C1787" s="251" t="s">
        <v>2298</v>
      </c>
      <c r="D1787" s="251">
        <v>1980</v>
      </c>
      <c r="E1787" s="251" t="s">
        <v>859</v>
      </c>
      <c r="F1787" s="251" t="s">
        <v>808</v>
      </c>
      <c r="G1787" s="251">
        <v>4053.65</v>
      </c>
      <c r="H1787" s="251">
        <v>1013.4125</v>
      </c>
      <c r="I1787" s="251">
        <v>1</v>
      </c>
      <c r="J1787" s="251" t="s">
        <v>835</v>
      </c>
      <c r="K1787" s="251" t="s">
        <v>826</v>
      </c>
      <c r="L1787" s="251" t="s">
        <v>8</v>
      </c>
      <c r="M1787" s="251" t="s">
        <v>861</v>
      </c>
      <c r="N1787" s="251" t="s">
        <v>826</v>
      </c>
      <c r="O1787" s="251" t="s">
        <v>826</v>
      </c>
      <c r="P1787" s="251" t="s">
        <v>826</v>
      </c>
      <c r="Q1787" s="251" t="s">
        <v>826</v>
      </c>
      <c r="R1787" s="251" t="s">
        <v>826</v>
      </c>
      <c r="S1787" s="251" t="s">
        <v>826</v>
      </c>
      <c r="T1787" s="251" t="s">
        <v>826</v>
      </c>
      <c r="U1787" s="251" t="str">
        <f>VLOOKUP(J1787,'RBSA 2016 Equipment Mappings'!$C:$D,2,FALSE)</f>
        <v>Zonal</v>
      </c>
    </row>
    <row r="1788" spans="3:21" x14ac:dyDescent="0.25">
      <c r="C1788" s="251" t="s">
        <v>2298</v>
      </c>
      <c r="D1788" s="251">
        <v>1980</v>
      </c>
      <c r="E1788" s="251" t="s">
        <v>859</v>
      </c>
      <c r="F1788" s="251" t="s">
        <v>808</v>
      </c>
      <c r="G1788" s="251">
        <v>4053.65</v>
      </c>
      <c r="H1788" s="251">
        <v>1013.4125</v>
      </c>
      <c r="I1788" s="251">
        <v>1</v>
      </c>
      <c r="J1788" s="251" t="s">
        <v>835</v>
      </c>
      <c r="K1788" s="251" t="s">
        <v>826</v>
      </c>
      <c r="L1788" s="251" t="s">
        <v>8</v>
      </c>
      <c r="M1788" s="251" t="s">
        <v>866</v>
      </c>
      <c r="N1788" s="251" t="s">
        <v>826</v>
      </c>
      <c r="O1788" s="251" t="s">
        <v>826</v>
      </c>
      <c r="P1788" s="251" t="s">
        <v>826</v>
      </c>
      <c r="Q1788" s="251" t="s">
        <v>826</v>
      </c>
      <c r="R1788" s="251" t="s">
        <v>826</v>
      </c>
      <c r="S1788" s="251" t="s">
        <v>826</v>
      </c>
      <c r="T1788" s="251" t="s">
        <v>826</v>
      </c>
      <c r="U1788" s="251" t="str">
        <f>VLOOKUP(J1788,'RBSA 2016 Equipment Mappings'!$C:$D,2,FALSE)</f>
        <v>Zonal</v>
      </c>
    </row>
    <row r="1789" spans="3:21" x14ac:dyDescent="0.25">
      <c r="C1789" s="251" t="s">
        <v>2298</v>
      </c>
      <c r="D1789" s="251">
        <v>1980</v>
      </c>
      <c r="E1789" s="251" t="s">
        <v>859</v>
      </c>
      <c r="F1789" s="251" t="s">
        <v>808</v>
      </c>
      <c r="G1789" s="251">
        <v>4053.65</v>
      </c>
      <c r="H1789" s="251">
        <v>1013.4125</v>
      </c>
      <c r="I1789" s="251">
        <v>1</v>
      </c>
      <c r="J1789" s="251" t="s">
        <v>835</v>
      </c>
      <c r="K1789" s="251" t="s">
        <v>826</v>
      </c>
      <c r="L1789" s="251" t="s">
        <v>8</v>
      </c>
      <c r="M1789" s="251" t="s">
        <v>866</v>
      </c>
      <c r="N1789" s="251" t="s">
        <v>826</v>
      </c>
      <c r="O1789" s="251" t="s">
        <v>826</v>
      </c>
      <c r="P1789" s="251" t="s">
        <v>826</v>
      </c>
      <c r="Q1789" s="251" t="s">
        <v>826</v>
      </c>
      <c r="R1789" s="251" t="s">
        <v>826</v>
      </c>
      <c r="S1789" s="251" t="s">
        <v>826</v>
      </c>
      <c r="T1789" s="251" t="s">
        <v>826</v>
      </c>
      <c r="U1789" s="251" t="str">
        <f>VLOOKUP(J1789,'RBSA 2016 Equipment Mappings'!$C:$D,2,FALSE)</f>
        <v>Zonal</v>
      </c>
    </row>
    <row r="1790" spans="3:21" x14ac:dyDescent="0.25">
      <c r="C1790" s="251" t="s">
        <v>2298</v>
      </c>
      <c r="D1790" s="251">
        <v>1980</v>
      </c>
      <c r="E1790" s="251" t="s">
        <v>859</v>
      </c>
      <c r="F1790" s="251" t="s">
        <v>808</v>
      </c>
      <c r="G1790" s="251">
        <v>4053.65</v>
      </c>
      <c r="H1790" s="251">
        <v>1013.4125</v>
      </c>
      <c r="I1790" s="251">
        <v>1</v>
      </c>
      <c r="J1790" s="251" t="s">
        <v>835</v>
      </c>
      <c r="K1790" s="251" t="s">
        <v>826</v>
      </c>
      <c r="L1790" s="251" t="s">
        <v>8</v>
      </c>
      <c r="M1790" s="251" t="s">
        <v>861</v>
      </c>
      <c r="N1790" s="251" t="s">
        <v>826</v>
      </c>
      <c r="O1790" s="251" t="s">
        <v>826</v>
      </c>
      <c r="P1790" s="251" t="s">
        <v>826</v>
      </c>
      <c r="Q1790" s="251" t="s">
        <v>826</v>
      </c>
      <c r="R1790" s="251" t="s">
        <v>826</v>
      </c>
      <c r="S1790" s="251" t="s">
        <v>826</v>
      </c>
      <c r="T1790" s="251" t="s">
        <v>826</v>
      </c>
      <c r="U1790" s="251" t="str">
        <f>VLOOKUP(J1790,'RBSA 2016 Equipment Mappings'!$C:$D,2,FALSE)</f>
        <v>Zonal</v>
      </c>
    </row>
    <row r="1791" spans="3:21" x14ac:dyDescent="0.25">
      <c r="C1791" s="251" t="s">
        <v>2299</v>
      </c>
      <c r="D1791" s="251">
        <v>1989</v>
      </c>
      <c r="E1791" s="251" t="s">
        <v>859</v>
      </c>
      <c r="F1791" s="251" t="s">
        <v>808</v>
      </c>
      <c r="G1791" s="251">
        <v>4053.65</v>
      </c>
      <c r="H1791" s="251">
        <v>4053.65</v>
      </c>
      <c r="I1791" s="251">
        <v>1</v>
      </c>
      <c r="J1791" s="251" t="s">
        <v>830</v>
      </c>
      <c r="K1791" s="251" t="s">
        <v>1159</v>
      </c>
      <c r="L1791" s="251" t="s">
        <v>862</v>
      </c>
      <c r="M1791" s="251" t="s">
        <v>862</v>
      </c>
      <c r="N1791" s="251" t="s">
        <v>826</v>
      </c>
      <c r="O1791" s="251" t="s">
        <v>826</v>
      </c>
      <c r="P1791" s="251" t="s">
        <v>826</v>
      </c>
      <c r="Q1791" s="251" t="s">
        <v>826</v>
      </c>
      <c r="R1791" s="251" t="s">
        <v>826</v>
      </c>
      <c r="S1791" s="251" t="s">
        <v>826</v>
      </c>
      <c r="T1791" s="251" t="s">
        <v>826</v>
      </c>
      <c r="U1791" s="251" t="str">
        <f>VLOOKUP(J1791,'RBSA 2016 Equipment Mappings'!$C:$D,2,FALSE)</f>
        <v>Other</v>
      </c>
    </row>
    <row r="1792" spans="3:21" x14ac:dyDescent="0.25">
      <c r="C1792" s="251" t="s">
        <v>2300</v>
      </c>
      <c r="D1792" s="251">
        <v>1970</v>
      </c>
      <c r="E1792" s="251" t="s">
        <v>859</v>
      </c>
      <c r="F1792" s="251" t="s">
        <v>808</v>
      </c>
      <c r="G1792" s="251">
        <v>4053.65</v>
      </c>
      <c r="H1792" s="251">
        <v>4053.65</v>
      </c>
      <c r="I1792" s="251">
        <v>1</v>
      </c>
      <c r="J1792" s="251" t="s">
        <v>832</v>
      </c>
      <c r="K1792" s="251" t="s">
        <v>826</v>
      </c>
      <c r="L1792" s="251" t="s">
        <v>8</v>
      </c>
      <c r="M1792" s="251" t="s">
        <v>861</v>
      </c>
      <c r="N1792" s="251" t="s">
        <v>826</v>
      </c>
      <c r="O1792" s="251" t="s">
        <v>826</v>
      </c>
      <c r="P1792" s="251" t="s">
        <v>826</v>
      </c>
      <c r="Q1792" s="251" t="s">
        <v>874</v>
      </c>
      <c r="R1792" s="251">
        <v>2013</v>
      </c>
      <c r="S1792" s="251" t="s">
        <v>867</v>
      </c>
      <c r="T1792" s="251">
        <v>3</v>
      </c>
      <c r="U1792" s="251" t="str">
        <f>VLOOKUP(J1792,'RBSA 2016 Equipment Mappings'!$C:$D,2,FALSE)</f>
        <v>DHP</v>
      </c>
    </row>
    <row r="1793" spans="3:21" x14ac:dyDescent="0.25">
      <c r="C1793" s="251" t="s">
        <v>2301</v>
      </c>
      <c r="D1793" s="251">
        <v>1993</v>
      </c>
      <c r="E1793" s="251" t="s">
        <v>859</v>
      </c>
      <c r="F1793" s="251" t="s">
        <v>864</v>
      </c>
      <c r="G1793" s="251">
        <v>1745.15</v>
      </c>
      <c r="H1793" s="251">
        <v>1745.15</v>
      </c>
      <c r="I1793" s="251">
        <v>1</v>
      </c>
      <c r="J1793" s="251" t="s">
        <v>677</v>
      </c>
      <c r="K1793" s="251" t="s">
        <v>826</v>
      </c>
      <c r="L1793" s="251" t="s">
        <v>8</v>
      </c>
      <c r="M1793" s="251" t="s">
        <v>862</v>
      </c>
      <c r="N1793" s="251" t="s">
        <v>826</v>
      </c>
      <c r="O1793" s="251" t="s">
        <v>826</v>
      </c>
      <c r="P1793" s="251" t="s">
        <v>826</v>
      </c>
      <c r="Q1793" s="251" t="s">
        <v>205</v>
      </c>
      <c r="R1793" s="251" t="s">
        <v>826</v>
      </c>
      <c r="S1793" s="251" t="s">
        <v>826</v>
      </c>
      <c r="T1793" s="251" t="s">
        <v>826</v>
      </c>
      <c r="U1793" s="251" t="str">
        <f>VLOOKUP(J1793,'RBSA 2016 Equipment Mappings'!$C:$D,2,FALSE)</f>
        <v>eFAF</v>
      </c>
    </row>
    <row r="1794" spans="3:21" x14ac:dyDescent="0.25">
      <c r="C1794" s="251" t="s">
        <v>2302</v>
      </c>
      <c r="D1794" s="251">
        <v>2002</v>
      </c>
      <c r="E1794" s="251" t="s">
        <v>859</v>
      </c>
      <c r="F1794" s="251" t="s">
        <v>808</v>
      </c>
      <c r="G1794" s="251">
        <v>4053.65</v>
      </c>
      <c r="H1794" s="251">
        <v>4053.65</v>
      </c>
      <c r="I1794" s="251">
        <v>1</v>
      </c>
      <c r="J1794" s="251" t="s">
        <v>830</v>
      </c>
      <c r="K1794" s="251" t="s">
        <v>1034</v>
      </c>
      <c r="L1794" s="251" t="s">
        <v>865</v>
      </c>
      <c r="M1794" s="251" t="s">
        <v>861</v>
      </c>
      <c r="N1794" s="251">
        <v>22000</v>
      </c>
      <c r="O1794" s="251" t="s">
        <v>826</v>
      </c>
      <c r="P1794" s="251" t="s">
        <v>826</v>
      </c>
      <c r="Q1794" s="251" t="s">
        <v>826</v>
      </c>
      <c r="R1794" s="251" t="s">
        <v>826</v>
      </c>
      <c r="S1794" s="251" t="s">
        <v>826</v>
      </c>
      <c r="T1794" s="251" t="s">
        <v>826</v>
      </c>
      <c r="U1794" s="251" t="str">
        <f>VLOOKUP(J1794,'RBSA 2016 Equipment Mappings'!$C:$D,2,FALSE)</f>
        <v>Other</v>
      </c>
    </row>
    <row r="1795" spans="3:21" x14ac:dyDescent="0.25">
      <c r="C1795" s="251" t="s">
        <v>2303</v>
      </c>
      <c r="D1795" s="251">
        <v>1972</v>
      </c>
      <c r="E1795" s="251" t="s">
        <v>859</v>
      </c>
      <c r="F1795" s="251" t="s">
        <v>808</v>
      </c>
      <c r="G1795" s="251">
        <v>4053.65</v>
      </c>
      <c r="H1795" s="251">
        <v>4053.65</v>
      </c>
      <c r="I1795" s="251">
        <v>1</v>
      </c>
      <c r="J1795" s="251" t="s">
        <v>829</v>
      </c>
      <c r="K1795" s="251" t="s">
        <v>860</v>
      </c>
      <c r="L1795" s="251" t="s">
        <v>8</v>
      </c>
      <c r="M1795" s="251" t="s">
        <v>861</v>
      </c>
      <c r="N1795" s="251" t="s">
        <v>826</v>
      </c>
      <c r="O1795" s="251" t="s">
        <v>826</v>
      </c>
      <c r="P1795" s="251" t="s">
        <v>826</v>
      </c>
      <c r="Q1795" s="251" t="s">
        <v>862</v>
      </c>
      <c r="R1795" s="251" t="s">
        <v>826</v>
      </c>
      <c r="S1795" s="251" t="s">
        <v>826</v>
      </c>
      <c r="T1795" s="251" t="s">
        <v>826</v>
      </c>
      <c r="U1795" s="251" t="str">
        <f>VLOOKUP(J1795,'RBSA 2016 Equipment Mappings'!$C:$D,2,FALSE)</f>
        <v>Zonal</v>
      </c>
    </row>
    <row r="1796" spans="3:21" x14ac:dyDescent="0.25">
      <c r="C1796" s="251" t="s">
        <v>2304</v>
      </c>
      <c r="D1796" s="251">
        <v>2007</v>
      </c>
      <c r="E1796" s="251" t="s">
        <v>859</v>
      </c>
      <c r="F1796" s="251" t="s">
        <v>808</v>
      </c>
      <c r="G1796" s="251">
        <v>751.56</v>
      </c>
      <c r="H1796" s="251">
        <v>751.56</v>
      </c>
      <c r="I1796" s="251">
        <v>1</v>
      </c>
      <c r="J1796" s="251" t="s">
        <v>829</v>
      </c>
      <c r="K1796" s="251" t="s">
        <v>860</v>
      </c>
      <c r="L1796" s="251" t="s">
        <v>8</v>
      </c>
      <c r="M1796" s="251" t="s">
        <v>861</v>
      </c>
      <c r="N1796" s="251" t="s">
        <v>826</v>
      </c>
      <c r="O1796" s="251" t="s">
        <v>826</v>
      </c>
      <c r="P1796" s="251" t="s">
        <v>826</v>
      </c>
      <c r="Q1796" s="251" t="s">
        <v>862</v>
      </c>
      <c r="R1796" s="251" t="s">
        <v>826</v>
      </c>
      <c r="S1796" s="251" t="s">
        <v>826</v>
      </c>
      <c r="T1796" s="251" t="s">
        <v>826</v>
      </c>
      <c r="U1796" s="251" t="str">
        <f>VLOOKUP(J1796,'RBSA 2016 Equipment Mappings'!$C:$D,2,FALSE)</f>
        <v>Zonal</v>
      </c>
    </row>
    <row r="1797" spans="3:21" x14ac:dyDescent="0.25">
      <c r="C1797" s="251" t="s">
        <v>2305</v>
      </c>
      <c r="D1797" s="251" t="s">
        <v>826</v>
      </c>
      <c r="E1797" s="251" t="s">
        <v>826</v>
      </c>
      <c r="F1797" s="251" t="s">
        <v>808</v>
      </c>
      <c r="G1797" s="251">
        <v>4053.65</v>
      </c>
      <c r="H1797" s="251">
        <v>4053.65</v>
      </c>
      <c r="I1797" s="251">
        <v>1</v>
      </c>
      <c r="J1797" s="251" t="s">
        <v>835</v>
      </c>
      <c r="K1797" s="251" t="s">
        <v>826</v>
      </c>
      <c r="L1797" s="251" t="s">
        <v>8</v>
      </c>
      <c r="M1797" s="251" t="s">
        <v>862</v>
      </c>
      <c r="N1797" s="251" t="s">
        <v>826</v>
      </c>
      <c r="O1797" s="251" t="s">
        <v>826</v>
      </c>
      <c r="P1797" s="251" t="s">
        <v>826</v>
      </c>
      <c r="Q1797" s="251" t="s">
        <v>826</v>
      </c>
      <c r="R1797" s="251" t="s">
        <v>826</v>
      </c>
      <c r="S1797" s="251" t="s">
        <v>826</v>
      </c>
      <c r="T1797" s="251" t="s">
        <v>826</v>
      </c>
      <c r="U1797" s="251" t="str">
        <f>VLOOKUP(J1797,'RBSA 2016 Equipment Mappings'!$C:$D,2,FALSE)</f>
        <v>Zonal</v>
      </c>
    </row>
    <row r="1798" spans="3:21" x14ac:dyDescent="0.25">
      <c r="C1798" s="251" t="s">
        <v>2306</v>
      </c>
      <c r="D1798" s="251">
        <v>1971</v>
      </c>
      <c r="E1798" s="251" t="s">
        <v>859</v>
      </c>
      <c r="F1798" s="251" t="s">
        <v>864</v>
      </c>
      <c r="G1798" s="251">
        <v>1745.15</v>
      </c>
      <c r="H1798" s="251">
        <v>1745.15</v>
      </c>
      <c r="I1798" s="251">
        <v>1</v>
      </c>
      <c r="J1798" s="251" t="s">
        <v>677</v>
      </c>
      <c r="K1798" s="251" t="s">
        <v>826</v>
      </c>
      <c r="L1798" s="251" t="s">
        <v>8</v>
      </c>
      <c r="M1798" s="251" t="s">
        <v>861</v>
      </c>
      <c r="N1798" s="251" t="s">
        <v>826</v>
      </c>
      <c r="O1798" s="251" t="s">
        <v>826</v>
      </c>
      <c r="P1798" s="251" t="s">
        <v>826</v>
      </c>
      <c r="Q1798" s="251" t="s">
        <v>205</v>
      </c>
      <c r="R1798" s="251">
        <v>1997</v>
      </c>
      <c r="S1798" s="251" t="s">
        <v>859</v>
      </c>
      <c r="T1798" s="251">
        <v>19</v>
      </c>
      <c r="U1798" s="251" t="str">
        <f>VLOOKUP(J1798,'RBSA 2016 Equipment Mappings'!$C:$D,2,FALSE)</f>
        <v>eFAF</v>
      </c>
    </row>
    <row r="1799" spans="3:21" x14ac:dyDescent="0.25">
      <c r="C1799" s="251" t="s">
        <v>2307</v>
      </c>
      <c r="D1799" s="251" t="s">
        <v>826</v>
      </c>
      <c r="E1799" s="251" t="s">
        <v>826</v>
      </c>
      <c r="F1799" s="251" t="s">
        <v>808</v>
      </c>
      <c r="G1799" s="251">
        <v>4053.65</v>
      </c>
      <c r="H1799" s="251">
        <v>1351.2166666666701</v>
      </c>
      <c r="I1799" s="251">
        <v>1</v>
      </c>
      <c r="J1799" s="251" t="s">
        <v>835</v>
      </c>
      <c r="K1799" s="251" t="s">
        <v>826</v>
      </c>
      <c r="L1799" s="251" t="s">
        <v>8</v>
      </c>
      <c r="M1799" s="251" t="s">
        <v>861</v>
      </c>
      <c r="N1799" s="251" t="s">
        <v>826</v>
      </c>
      <c r="O1799" s="251" t="s">
        <v>826</v>
      </c>
      <c r="P1799" s="251" t="s">
        <v>826</v>
      </c>
      <c r="Q1799" s="251" t="s">
        <v>826</v>
      </c>
      <c r="R1799" s="251" t="s">
        <v>826</v>
      </c>
      <c r="S1799" s="251" t="s">
        <v>826</v>
      </c>
      <c r="T1799" s="251" t="s">
        <v>826</v>
      </c>
      <c r="U1799" s="251" t="str">
        <f>VLOOKUP(J1799,'RBSA 2016 Equipment Mappings'!$C:$D,2,FALSE)</f>
        <v>Zonal</v>
      </c>
    </row>
    <row r="1800" spans="3:21" x14ac:dyDescent="0.25">
      <c r="C1800" s="251" t="s">
        <v>2307</v>
      </c>
      <c r="D1800" s="251" t="s">
        <v>826</v>
      </c>
      <c r="E1800" s="251" t="s">
        <v>826</v>
      </c>
      <c r="F1800" s="251" t="s">
        <v>808</v>
      </c>
      <c r="G1800" s="251">
        <v>4053.65</v>
      </c>
      <c r="H1800" s="251">
        <v>1351.2166666666701</v>
      </c>
      <c r="I1800" s="251">
        <v>1</v>
      </c>
      <c r="J1800" s="251" t="s">
        <v>835</v>
      </c>
      <c r="K1800" s="251" t="s">
        <v>826</v>
      </c>
      <c r="L1800" s="251" t="s">
        <v>8</v>
      </c>
      <c r="M1800" s="251" t="s">
        <v>861</v>
      </c>
      <c r="N1800" s="251" t="s">
        <v>826</v>
      </c>
      <c r="O1800" s="251" t="s">
        <v>826</v>
      </c>
      <c r="P1800" s="251" t="s">
        <v>826</v>
      </c>
      <c r="Q1800" s="251" t="s">
        <v>826</v>
      </c>
      <c r="R1800" s="251" t="s">
        <v>826</v>
      </c>
      <c r="S1800" s="251" t="s">
        <v>826</v>
      </c>
      <c r="T1800" s="251" t="s">
        <v>826</v>
      </c>
      <c r="U1800" s="251" t="str">
        <f>VLOOKUP(J1800,'RBSA 2016 Equipment Mappings'!$C:$D,2,FALSE)</f>
        <v>Zonal</v>
      </c>
    </row>
    <row r="1801" spans="3:21" x14ac:dyDescent="0.25">
      <c r="C1801" s="251" t="s">
        <v>2307</v>
      </c>
      <c r="D1801" s="251" t="s">
        <v>826</v>
      </c>
      <c r="E1801" s="251" t="s">
        <v>826</v>
      </c>
      <c r="F1801" s="251" t="s">
        <v>808</v>
      </c>
      <c r="G1801" s="251">
        <v>4053.65</v>
      </c>
      <c r="H1801" s="251">
        <v>1351.2166666666701</v>
      </c>
      <c r="I1801" s="251">
        <v>1</v>
      </c>
      <c r="J1801" s="251" t="s">
        <v>835</v>
      </c>
      <c r="K1801" s="251" t="s">
        <v>826</v>
      </c>
      <c r="L1801" s="251" t="s">
        <v>8</v>
      </c>
      <c r="M1801" s="251" t="s">
        <v>861</v>
      </c>
      <c r="N1801" s="251" t="s">
        <v>826</v>
      </c>
      <c r="O1801" s="251" t="s">
        <v>826</v>
      </c>
      <c r="P1801" s="251" t="s">
        <v>826</v>
      </c>
      <c r="Q1801" s="251" t="s">
        <v>826</v>
      </c>
      <c r="R1801" s="251" t="s">
        <v>826</v>
      </c>
      <c r="S1801" s="251" t="s">
        <v>826</v>
      </c>
      <c r="T1801" s="251" t="s">
        <v>826</v>
      </c>
      <c r="U1801" s="251" t="str">
        <f>VLOOKUP(J1801,'RBSA 2016 Equipment Mappings'!$C:$D,2,FALSE)</f>
        <v>Zonal</v>
      </c>
    </row>
    <row r="1802" spans="3:21" x14ac:dyDescent="0.25">
      <c r="C1802" s="251" t="s">
        <v>2308</v>
      </c>
      <c r="D1802" s="251">
        <v>1996</v>
      </c>
      <c r="E1802" s="251" t="s">
        <v>859</v>
      </c>
      <c r="F1802" s="251" t="s">
        <v>864</v>
      </c>
      <c r="G1802" s="251">
        <v>1745.15</v>
      </c>
      <c r="H1802" s="251">
        <v>1745.15</v>
      </c>
      <c r="I1802" s="251">
        <v>1</v>
      </c>
      <c r="J1802" s="251" t="s">
        <v>678</v>
      </c>
      <c r="K1802" s="251" t="s">
        <v>826</v>
      </c>
      <c r="L1802" s="251" t="s">
        <v>865</v>
      </c>
      <c r="M1802" s="251" t="s">
        <v>861</v>
      </c>
      <c r="N1802" s="251" t="s">
        <v>826</v>
      </c>
      <c r="O1802" s="251" t="s">
        <v>826</v>
      </c>
      <c r="P1802" s="251" t="s">
        <v>826</v>
      </c>
      <c r="Q1802" s="251" t="s">
        <v>205</v>
      </c>
      <c r="R1802" s="251" t="s">
        <v>826</v>
      </c>
      <c r="S1802" s="251" t="s">
        <v>826</v>
      </c>
      <c r="T1802" s="251" t="s">
        <v>826</v>
      </c>
      <c r="U1802" s="251" t="str">
        <f>VLOOKUP(J1802,'RBSA 2016 Equipment Mappings'!$C:$D,2,FALSE)</f>
        <v>gFAF</v>
      </c>
    </row>
    <row r="1803" spans="3:21" x14ac:dyDescent="0.25">
      <c r="C1803" s="251" t="s">
        <v>2309</v>
      </c>
      <c r="D1803" s="251">
        <v>1997</v>
      </c>
      <c r="E1803" s="251" t="s">
        <v>859</v>
      </c>
      <c r="F1803" s="251" t="s">
        <v>808</v>
      </c>
      <c r="G1803" s="251">
        <v>4053.65</v>
      </c>
      <c r="H1803" s="251">
        <v>4053.65</v>
      </c>
      <c r="I1803" s="251">
        <v>1</v>
      </c>
      <c r="J1803" s="251" t="s">
        <v>829</v>
      </c>
      <c r="K1803" s="251" t="s">
        <v>920</v>
      </c>
      <c r="L1803" s="251" t="s">
        <v>8</v>
      </c>
      <c r="M1803" s="251" t="s">
        <v>861</v>
      </c>
      <c r="N1803" s="251" t="s">
        <v>826</v>
      </c>
      <c r="O1803" s="251" t="s">
        <v>826</v>
      </c>
      <c r="P1803" s="251" t="s">
        <v>826</v>
      </c>
      <c r="Q1803" s="251" t="s">
        <v>862</v>
      </c>
      <c r="R1803" s="251" t="s">
        <v>826</v>
      </c>
      <c r="S1803" s="251" t="s">
        <v>826</v>
      </c>
      <c r="T1803" s="251" t="s">
        <v>826</v>
      </c>
      <c r="U1803" s="251" t="str">
        <f>VLOOKUP(J1803,'RBSA 2016 Equipment Mappings'!$C:$D,2,FALSE)</f>
        <v>Zonal</v>
      </c>
    </row>
    <row r="1804" spans="3:21" x14ac:dyDescent="0.25">
      <c r="C1804" s="251" t="s">
        <v>2310</v>
      </c>
      <c r="D1804" s="251">
        <v>1947</v>
      </c>
      <c r="E1804" s="251" t="s">
        <v>859</v>
      </c>
      <c r="F1804" s="251" t="s">
        <v>808</v>
      </c>
      <c r="G1804" s="251">
        <v>751.56</v>
      </c>
      <c r="H1804" s="251">
        <v>751.56</v>
      </c>
      <c r="I1804" s="251">
        <v>1</v>
      </c>
      <c r="J1804" s="251" t="s">
        <v>834</v>
      </c>
      <c r="K1804" s="251" t="s">
        <v>994</v>
      </c>
      <c r="L1804" s="251" t="s">
        <v>826</v>
      </c>
      <c r="M1804" s="251" t="s">
        <v>862</v>
      </c>
      <c r="N1804" s="251" t="s">
        <v>826</v>
      </c>
      <c r="O1804" s="251" t="s">
        <v>826</v>
      </c>
      <c r="P1804" s="251" t="s">
        <v>826</v>
      </c>
      <c r="Q1804" s="251" t="s">
        <v>834</v>
      </c>
      <c r="R1804" s="251" t="s">
        <v>826</v>
      </c>
      <c r="S1804" s="251" t="s">
        <v>826</v>
      </c>
      <c r="T1804" s="251" t="s">
        <v>826</v>
      </c>
      <c r="U1804" s="251" t="str">
        <f>VLOOKUP(J1804,'RBSA 2016 Equipment Mappings'!$C:$D,2,FALSE)</f>
        <v>PTHP</v>
      </c>
    </row>
    <row r="1805" spans="3:21" x14ac:dyDescent="0.25">
      <c r="C1805" s="251" t="s">
        <v>2311</v>
      </c>
      <c r="D1805" s="251">
        <v>1951</v>
      </c>
      <c r="E1805" s="251" t="s">
        <v>859</v>
      </c>
      <c r="F1805" s="251" t="s">
        <v>99</v>
      </c>
      <c r="G1805" s="251">
        <v>8874.09</v>
      </c>
      <c r="H1805" s="251">
        <v>8874.09</v>
      </c>
      <c r="I1805" s="251">
        <v>1</v>
      </c>
      <c r="J1805" s="251" t="s">
        <v>678</v>
      </c>
      <c r="K1805" s="251" t="s">
        <v>826</v>
      </c>
      <c r="L1805" s="251" t="s">
        <v>865</v>
      </c>
      <c r="M1805" s="251" t="s">
        <v>892</v>
      </c>
      <c r="N1805" s="251">
        <v>66000</v>
      </c>
      <c r="O1805" s="251" t="s">
        <v>826</v>
      </c>
      <c r="P1805" s="251" t="s">
        <v>826</v>
      </c>
      <c r="Q1805" s="251" t="s">
        <v>205</v>
      </c>
      <c r="R1805" s="251">
        <v>1999</v>
      </c>
      <c r="S1805" s="251" t="s">
        <v>859</v>
      </c>
      <c r="T1805" s="251">
        <v>17</v>
      </c>
      <c r="U1805" s="251" t="str">
        <f>VLOOKUP(J1805,'RBSA 2016 Equipment Mappings'!$C:$D,2,FALSE)</f>
        <v>gFAF</v>
      </c>
    </row>
    <row r="1806" spans="3:21" x14ac:dyDescent="0.25">
      <c r="C1806" s="251" t="s">
        <v>2312</v>
      </c>
      <c r="D1806" s="251">
        <v>1937</v>
      </c>
      <c r="E1806" s="251" t="s">
        <v>859</v>
      </c>
      <c r="F1806" s="251" t="s">
        <v>99</v>
      </c>
      <c r="G1806" s="251">
        <v>8874.09</v>
      </c>
      <c r="H1806" s="251">
        <v>8874.09</v>
      </c>
      <c r="I1806" s="251">
        <v>1</v>
      </c>
      <c r="J1806" s="251" t="s">
        <v>830</v>
      </c>
      <c r="K1806" s="251" t="s">
        <v>869</v>
      </c>
      <c r="L1806" s="251" t="s">
        <v>870</v>
      </c>
      <c r="M1806" s="251" t="s">
        <v>809</v>
      </c>
      <c r="N1806" s="251" t="s">
        <v>826</v>
      </c>
      <c r="O1806" s="251" t="s">
        <v>826</v>
      </c>
      <c r="P1806" s="251" t="s">
        <v>826</v>
      </c>
      <c r="Q1806" s="251" t="s">
        <v>826</v>
      </c>
      <c r="R1806" s="251" t="s">
        <v>826</v>
      </c>
      <c r="S1806" s="251" t="s">
        <v>826</v>
      </c>
      <c r="T1806" s="251" t="s">
        <v>826</v>
      </c>
      <c r="U1806" s="251" t="str">
        <f>VLOOKUP(J1806,'RBSA 2016 Equipment Mappings'!$C:$D,2,FALSE)</f>
        <v>Other</v>
      </c>
    </row>
    <row r="1807" spans="3:21" x14ac:dyDescent="0.25">
      <c r="C1807" s="251" t="s">
        <v>2313</v>
      </c>
      <c r="D1807" s="251">
        <v>1945</v>
      </c>
      <c r="E1807" s="251" t="s">
        <v>859</v>
      </c>
      <c r="F1807" s="251" t="s">
        <v>99</v>
      </c>
      <c r="G1807" s="251">
        <v>8874.09</v>
      </c>
      <c r="H1807" s="251">
        <v>8874.09</v>
      </c>
      <c r="I1807" s="251">
        <v>1</v>
      </c>
      <c r="J1807" s="251" t="s">
        <v>678</v>
      </c>
      <c r="K1807" s="251" t="s">
        <v>826</v>
      </c>
      <c r="L1807" s="251" t="s">
        <v>865</v>
      </c>
      <c r="M1807" s="251" t="s">
        <v>866</v>
      </c>
      <c r="N1807" s="251">
        <v>80000</v>
      </c>
      <c r="O1807" s="251" t="s">
        <v>826</v>
      </c>
      <c r="P1807" s="251" t="s">
        <v>826</v>
      </c>
      <c r="Q1807" s="251" t="s">
        <v>205</v>
      </c>
      <c r="R1807" s="251" t="s">
        <v>826</v>
      </c>
      <c r="S1807" s="251" t="s">
        <v>826</v>
      </c>
      <c r="T1807" s="251" t="s">
        <v>826</v>
      </c>
      <c r="U1807" s="251" t="str">
        <f>VLOOKUP(J1807,'RBSA 2016 Equipment Mappings'!$C:$D,2,FALSE)</f>
        <v>gFAF</v>
      </c>
    </row>
    <row r="1808" spans="3:21" x14ac:dyDescent="0.25">
      <c r="C1808" s="251" t="s">
        <v>2314</v>
      </c>
      <c r="D1808" s="251">
        <v>1915</v>
      </c>
      <c r="E1808" s="251" t="s">
        <v>859</v>
      </c>
      <c r="F1808" s="251" t="s">
        <v>99</v>
      </c>
      <c r="G1808" s="251">
        <v>8874.09</v>
      </c>
      <c r="H1808" s="251">
        <v>8874.09</v>
      </c>
      <c r="I1808" s="251">
        <v>1</v>
      </c>
      <c r="J1808" s="251" t="s">
        <v>678</v>
      </c>
      <c r="K1808" s="251" t="s">
        <v>826</v>
      </c>
      <c r="L1808" s="251" t="s">
        <v>865</v>
      </c>
      <c r="M1808" s="251" t="s">
        <v>866</v>
      </c>
      <c r="N1808" s="251">
        <v>88000</v>
      </c>
      <c r="O1808" s="251" t="s">
        <v>826</v>
      </c>
      <c r="P1808" s="251" t="s">
        <v>826</v>
      </c>
      <c r="Q1808" s="251" t="s">
        <v>205</v>
      </c>
      <c r="R1808" s="251">
        <v>1993</v>
      </c>
      <c r="S1808" s="251" t="s">
        <v>859</v>
      </c>
      <c r="T1808" s="251">
        <v>23</v>
      </c>
      <c r="U1808" s="251" t="str">
        <f>VLOOKUP(J1808,'RBSA 2016 Equipment Mappings'!$C:$D,2,FALSE)</f>
        <v>gFAF</v>
      </c>
    </row>
    <row r="1809" spans="3:21" x14ac:dyDescent="0.25">
      <c r="C1809" s="251" t="s">
        <v>2315</v>
      </c>
      <c r="D1809" s="251">
        <v>1969</v>
      </c>
      <c r="E1809" s="251" t="s">
        <v>859</v>
      </c>
      <c r="F1809" s="251" t="s">
        <v>808</v>
      </c>
      <c r="G1809" s="251">
        <v>4053.65</v>
      </c>
      <c r="H1809" s="251">
        <v>4053.65</v>
      </c>
      <c r="I1809" s="251">
        <v>1</v>
      </c>
      <c r="J1809" s="251" t="s">
        <v>829</v>
      </c>
      <c r="K1809" s="251" t="s">
        <v>860</v>
      </c>
      <c r="L1809" s="251" t="s">
        <v>8</v>
      </c>
      <c r="M1809" s="251" t="s">
        <v>861</v>
      </c>
      <c r="N1809" s="251" t="s">
        <v>826</v>
      </c>
      <c r="O1809" s="251" t="s">
        <v>826</v>
      </c>
      <c r="P1809" s="251" t="s">
        <v>826</v>
      </c>
      <c r="Q1809" s="251" t="s">
        <v>862</v>
      </c>
      <c r="R1809" s="251" t="s">
        <v>826</v>
      </c>
      <c r="S1809" s="251" t="s">
        <v>826</v>
      </c>
      <c r="T1809" s="251" t="s">
        <v>826</v>
      </c>
      <c r="U1809" s="251" t="str">
        <f>VLOOKUP(J1809,'RBSA 2016 Equipment Mappings'!$C:$D,2,FALSE)</f>
        <v>Zonal</v>
      </c>
    </row>
    <row r="1810" spans="3:21" x14ac:dyDescent="0.25">
      <c r="C1810" s="251" t="s">
        <v>2316</v>
      </c>
      <c r="D1810" s="251">
        <v>2002</v>
      </c>
      <c r="E1810" s="251" t="s">
        <v>859</v>
      </c>
      <c r="F1810" s="251" t="s">
        <v>864</v>
      </c>
      <c r="G1810" s="251">
        <v>1745.15</v>
      </c>
      <c r="H1810" s="251">
        <v>1745.15</v>
      </c>
      <c r="I1810" s="251">
        <v>1</v>
      </c>
      <c r="J1810" s="251" t="s">
        <v>677</v>
      </c>
      <c r="K1810" s="251" t="s">
        <v>826</v>
      </c>
      <c r="L1810" s="251" t="s">
        <v>8</v>
      </c>
      <c r="M1810" s="251" t="s">
        <v>861</v>
      </c>
      <c r="N1810" s="251" t="s">
        <v>826</v>
      </c>
      <c r="O1810" s="251" t="s">
        <v>826</v>
      </c>
      <c r="P1810" s="251" t="s">
        <v>826</v>
      </c>
      <c r="Q1810" s="251" t="s">
        <v>205</v>
      </c>
      <c r="R1810" s="251">
        <v>2002</v>
      </c>
      <c r="S1810" s="251" t="s">
        <v>859</v>
      </c>
      <c r="T1810" s="251">
        <v>14</v>
      </c>
      <c r="U1810" s="251" t="str">
        <f>VLOOKUP(J1810,'RBSA 2016 Equipment Mappings'!$C:$D,2,FALSE)</f>
        <v>eFAF</v>
      </c>
    </row>
    <row r="1811" spans="3:21" x14ac:dyDescent="0.25">
      <c r="C1811" s="251" t="s">
        <v>2317</v>
      </c>
      <c r="D1811" s="251">
        <v>1970</v>
      </c>
      <c r="E1811" s="251" t="s">
        <v>859</v>
      </c>
      <c r="F1811" s="251" t="s">
        <v>99</v>
      </c>
      <c r="G1811" s="251">
        <v>8874.09</v>
      </c>
      <c r="H1811" s="251">
        <v>8874.09</v>
      </c>
      <c r="I1811" s="251">
        <v>1</v>
      </c>
      <c r="J1811" s="251" t="s">
        <v>678</v>
      </c>
      <c r="K1811" s="251" t="s">
        <v>826</v>
      </c>
      <c r="L1811" s="251" t="s">
        <v>865</v>
      </c>
      <c r="M1811" s="251" t="s">
        <v>861</v>
      </c>
      <c r="N1811" s="251">
        <v>100000</v>
      </c>
      <c r="O1811" s="251" t="s">
        <v>826</v>
      </c>
      <c r="P1811" s="251" t="s">
        <v>826</v>
      </c>
      <c r="Q1811" s="251" t="s">
        <v>205</v>
      </c>
      <c r="R1811" s="251">
        <v>1992</v>
      </c>
      <c r="S1811" s="251" t="s">
        <v>859</v>
      </c>
      <c r="T1811" s="251">
        <v>24</v>
      </c>
      <c r="U1811" s="251" t="str">
        <f>VLOOKUP(J1811,'RBSA 2016 Equipment Mappings'!$C:$D,2,FALSE)</f>
        <v>gFAF</v>
      </c>
    </row>
    <row r="1812" spans="3:21" x14ac:dyDescent="0.25">
      <c r="C1812" s="251" t="s">
        <v>2318</v>
      </c>
      <c r="D1812" s="251">
        <v>1995</v>
      </c>
      <c r="E1812" s="251" t="s">
        <v>859</v>
      </c>
      <c r="F1812" s="251" t="s">
        <v>99</v>
      </c>
      <c r="G1812" s="251">
        <v>8874.09</v>
      </c>
      <c r="H1812" s="251">
        <v>8874.09</v>
      </c>
      <c r="I1812" s="251">
        <v>1</v>
      </c>
      <c r="J1812" s="251" t="s">
        <v>830</v>
      </c>
      <c r="K1812" s="251" t="s">
        <v>1034</v>
      </c>
      <c r="L1812" s="251" t="s">
        <v>865</v>
      </c>
      <c r="M1812" s="251" t="s">
        <v>930</v>
      </c>
      <c r="N1812" s="251">
        <v>40000</v>
      </c>
      <c r="O1812" s="251" t="s">
        <v>826</v>
      </c>
      <c r="P1812" s="251" t="s">
        <v>826</v>
      </c>
      <c r="Q1812" s="251" t="s">
        <v>826</v>
      </c>
      <c r="R1812" s="251" t="s">
        <v>826</v>
      </c>
      <c r="S1812" s="251" t="s">
        <v>826</v>
      </c>
      <c r="T1812" s="251" t="s">
        <v>826</v>
      </c>
      <c r="U1812" s="251" t="str">
        <f>VLOOKUP(J1812,'RBSA 2016 Equipment Mappings'!$C:$D,2,FALSE)</f>
        <v>Other</v>
      </c>
    </row>
    <row r="1813" spans="3:21" x14ac:dyDescent="0.25">
      <c r="C1813" s="251" t="s">
        <v>2319</v>
      </c>
      <c r="D1813" s="251">
        <v>1946</v>
      </c>
      <c r="E1813" s="251" t="s">
        <v>859</v>
      </c>
      <c r="F1813" s="251" t="s">
        <v>99</v>
      </c>
      <c r="G1813" s="251">
        <v>8874.09</v>
      </c>
      <c r="H1813" s="251">
        <v>8874.09</v>
      </c>
      <c r="I1813" s="251">
        <v>1</v>
      </c>
      <c r="J1813" s="251" t="s">
        <v>678</v>
      </c>
      <c r="K1813" s="251" t="s">
        <v>826</v>
      </c>
      <c r="L1813" s="251" t="s">
        <v>1021</v>
      </c>
      <c r="M1813" s="251" t="s">
        <v>862</v>
      </c>
      <c r="N1813" s="251">
        <v>85000</v>
      </c>
      <c r="O1813" s="251" t="s">
        <v>826</v>
      </c>
      <c r="P1813" s="251" t="s">
        <v>826</v>
      </c>
      <c r="Q1813" s="251" t="s">
        <v>205</v>
      </c>
      <c r="R1813" s="251">
        <v>1986</v>
      </c>
      <c r="S1813" s="251" t="s">
        <v>859</v>
      </c>
      <c r="T1813" s="251">
        <v>30</v>
      </c>
      <c r="U1813" s="251" t="str">
        <f>VLOOKUP(J1813,'RBSA 2016 Equipment Mappings'!$C:$D,2,FALSE)</f>
        <v>gFAF</v>
      </c>
    </row>
    <row r="1814" spans="3:21" x14ac:dyDescent="0.25">
      <c r="C1814" s="251" t="s">
        <v>2320</v>
      </c>
      <c r="D1814" s="251">
        <v>1989</v>
      </c>
      <c r="E1814" s="251" t="s">
        <v>859</v>
      </c>
      <c r="F1814" s="251" t="s">
        <v>864</v>
      </c>
      <c r="G1814" s="251">
        <v>894.83</v>
      </c>
      <c r="H1814" s="251">
        <v>894.83</v>
      </c>
      <c r="I1814" s="251">
        <v>1</v>
      </c>
      <c r="J1814" s="251" t="s">
        <v>677</v>
      </c>
      <c r="K1814" s="251" t="s">
        <v>826</v>
      </c>
      <c r="L1814" s="251" t="s">
        <v>8</v>
      </c>
      <c r="M1814" s="251" t="s">
        <v>861</v>
      </c>
      <c r="N1814" s="251" t="s">
        <v>826</v>
      </c>
      <c r="O1814" s="251" t="s">
        <v>826</v>
      </c>
      <c r="P1814" s="251" t="s">
        <v>826</v>
      </c>
      <c r="Q1814" s="251" t="s">
        <v>205</v>
      </c>
      <c r="R1814" s="251">
        <v>1988</v>
      </c>
      <c r="S1814" s="251" t="s">
        <v>859</v>
      </c>
      <c r="T1814" s="251">
        <v>28</v>
      </c>
      <c r="U1814" s="251" t="str">
        <f>VLOOKUP(J1814,'RBSA 2016 Equipment Mappings'!$C:$D,2,FALSE)</f>
        <v>eFAF</v>
      </c>
    </row>
    <row r="1815" spans="3:21" x14ac:dyDescent="0.25">
      <c r="C1815" s="251" t="s">
        <v>2321</v>
      </c>
      <c r="D1815" s="251">
        <v>1992</v>
      </c>
      <c r="E1815" s="251" t="s">
        <v>859</v>
      </c>
      <c r="F1815" s="251" t="s">
        <v>99</v>
      </c>
      <c r="G1815" s="251">
        <v>3405.58</v>
      </c>
      <c r="H1815" s="251">
        <v>3405.58</v>
      </c>
      <c r="I1815" s="251">
        <v>1</v>
      </c>
      <c r="J1815" s="251" t="s">
        <v>678</v>
      </c>
      <c r="K1815" s="251" t="s">
        <v>826</v>
      </c>
      <c r="L1815" s="251" t="s">
        <v>865</v>
      </c>
      <c r="M1815" s="251" t="s">
        <v>866</v>
      </c>
      <c r="N1815" s="251">
        <v>75000</v>
      </c>
      <c r="O1815" s="251" t="s">
        <v>826</v>
      </c>
      <c r="P1815" s="251" t="s">
        <v>826</v>
      </c>
      <c r="Q1815" s="251" t="s">
        <v>205</v>
      </c>
      <c r="R1815" s="251">
        <v>1992</v>
      </c>
      <c r="S1815" s="251" t="s">
        <v>859</v>
      </c>
      <c r="T1815" s="251">
        <v>24</v>
      </c>
      <c r="U1815" s="251" t="str">
        <f>VLOOKUP(J1815,'RBSA 2016 Equipment Mappings'!$C:$D,2,FALSE)</f>
        <v>gFAF</v>
      </c>
    </row>
    <row r="1816" spans="3:21" x14ac:dyDescent="0.25">
      <c r="C1816" s="251" t="s">
        <v>2322</v>
      </c>
      <c r="D1816" s="251">
        <v>1948</v>
      </c>
      <c r="E1816" s="251" t="s">
        <v>859</v>
      </c>
      <c r="F1816" s="251" t="s">
        <v>99</v>
      </c>
      <c r="G1816" s="251">
        <v>8874.09</v>
      </c>
      <c r="H1816" s="251">
        <v>8874.09</v>
      </c>
      <c r="I1816" s="251">
        <v>1</v>
      </c>
      <c r="J1816" s="251" t="s">
        <v>678</v>
      </c>
      <c r="K1816" s="251" t="s">
        <v>826</v>
      </c>
      <c r="L1816" s="251" t="s">
        <v>865</v>
      </c>
      <c r="M1816" s="251" t="s">
        <v>866</v>
      </c>
      <c r="N1816" s="251">
        <v>60000</v>
      </c>
      <c r="O1816" s="251" t="s">
        <v>826</v>
      </c>
      <c r="P1816" s="251" t="s">
        <v>826</v>
      </c>
      <c r="Q1816" s="251" t="s">
        <v>205</v>
      </c>
      <c r="R1816" s="251">
        <v>2001</v>
      </c>
      <c r="S1816" s="251" t="s">
        <v>859</v>
      </c>
      <c r="T1816" s="251">
        <v>15</v>
      </c>
      <c r="U1816" s="251" t="str">
        <f>VLOOKUP(J1816,'RBSA 2016 Equipment Mappings'!$C:$D,2,FALSE)</f>
        <v>gFAF</v>
      </c>
    </row>
    <row r="1817" spans="3:21" x14ac:dyDescent="0.25">
      <c r="C1817" s="251" t="s">
        <v>2323</v>
      </c>
      <c r="D1817" s="251">
        <v>1909</v>
      </c>
      <c r="E1817" s="251" t="s">
        <v>859</v>
      </c>
      <c r="F1817" s="251" t="s">
        <v>99</v>
      </c>
      <c r="G1817" s="251">
        <v>8874.09</v>
      </c>
      <c r="H1817" s="251">
        <v>8874.09</v>
      </c>
      <c r="I1817" s="251">
        <v>1</v>
      </c>
      <c r="J1817" s="251" t="s">
        <v>678</v>
      </c>
      <c r="K1817" s="251" t="s">
        <v>826</v>
      </c>
      <c r="L1817" s="251" t="s">
        <v>865</v>
      </c>
      <c r="M1817" s="251" t="s">
        <v>866</v>
      </c>
      <c r="N1817" s="251" t="s">
        <v>826</v>
      </c>
      <c r="O1817" s="251" t="s">
        <v>826</v>
      </c>
      <c r="P1817" s="251" t="s">
        <v>826</v>
      </c>
      <c r="Q1817" s="251" t="s">
        <v>205</v>
      </c>
      <c r="R1817" s="251" t="s">
        <v>826</v>
      </c>
      <c r="S1817" s="251" t="s">
        <v>826</v>
      </c>
      <c r="T1817" s="251" t="s">
        <v>826</v>
      </c>
      <c r="U1817" s="251" t="str">
        <f>VLOOKUP(J1817,'RBSA 2016 Equipment Mappings'!$C:$D,2,FALSE)</f>
        <v>gFAF</v>
      </c>
    </row>
    <row r="1818" spans="3:21" x14ac:dyDescent="0.25">
      <c r="C1818" s="251" t="s">
        <v>2324</v>
      </c>
      <c r="D1818" s="251">
        <v>1959</v>
      </c>
      <c r="E1818" s="251" t="s">
        <v>859</v>
      </c>
      <c r="F1818" s="251" t="s">
        <v>99</v>
      </c>
      <c r="G1818" s="251">
        <v>3405.58</v>
      </c>
      <c r="H1818" s="251">
        <v>3405.58</v>
      </c>
      <c r="I1818" s="251">
        <v>1</v>
      </c>
      <c r="J1818" s="251" t="s">
        <v>832</v>
      </c>
      <c r="K1818" s="251" t="s">
        <v>826</v>
      </c>
      <c r="L1818" s="251" t="s">
        <v>8</v>
      </c>
      <c r="M1818" s="251" t="s">
        <v>892</v>
      </c>
      <c r="N1818" s="251" t="s">
        <v>826</v>
      </c>
      <c r="O1818" s="251" t="s">
        <v>826</v>
      </c>
      <c r="P1818" s="251" t="s">
        <v>826</v>
      </c>
      <c r="Q1818" s="251" t="s">
        <v>874</v>
      </c>
      <c r="R1818" s="251" t="s">
        <v>826</v>
      </c>
      <c r="S1818" s="251" t="s">
        <v>826</v>
      </c>
      <c r="T1818" s="251" t="s">
        <v>826</v>
      </c>
      <c r="U1818" s="251" t="str">
        <f>VLOOKUP(J1818,'RBSA 2016 Equipment Mappings'!$C:$D,2,FALSE)</f>
        <v>DHP</v>
      </c>
    </row>
    <row r="1819" spans="3:21" x14ac:dyDescent="0.25">
      <c r="C1819" s="251" t="s">
        <v>2325</v>
      </c>
      <c r="D1819" s="251">
        <v>1970</v>
      </c>
      <c r="E1819" s="251" t="s">
        <v>859</v>
      </c>
      <c r="F1819" s="251" t="s">
        <v>99</v>
      </c>
      <c r="G1819" s="251">
        <v>8874.09</v>
      </c>
      <c r="H1819" s="251">
        <v>8874.09</v>
      </c>
      <c r="I1819" s="251">
        <v>1</v>
      </c>
      <c r="J1819" s="251" t="s">
        <v>830</v>
      </c>
      <c r="K1819" s="251" t="s">
        <v>869</v>
      </c>
      <c r="L1819" s="251" t="s">
        <v>870</v>
      </c>
      <c r="M1819" s="251" t="s">
        <v>809</v>
      </c>
      <c r="N1819" s="251" t="s">
        <v>826</v>
      </c>
      <c r="O1819" s="251" t="s">
        <v>826</v>
      </c>
      <c r="P1819" s="251" t="s">
        <v>826</v>
      </c>
      <c r="Q1819" s="251" t="s">
        <v>826</v>
      </c>
      <c r="R1819" s="251" t="s">
        <v>826</v>
      </c>
      <c r="S1819" s="251" t="s">
        <v>826</v>
      </c>
      <c r="T1819" s="251" t="s">
        <v>826</v>
      </c>
      <c r="U1819" s="251" t="str">
        <f>VLOOKUP(J1819,'RBSA 2016 Equipment Mappings'!$C:$D,2,FALSE)</f>
        <v>Other</v>
      </c>
    </row>
    <row r="1820" spans="3:21" x14ac:dyDescent="0.25">
      <c r="C1820" s="251" t="s">
        <v>2326</v>
      </c>
      <c r="D1820" s="251">
        <v>1964</v>
      </c>
      <c r="E1820" s="251" t="s">
        <v>859</v>
      </c>
      <c r="F1820" s="251" t="s">
        <v>99</v>
      </c>
      <c r="G1820" s="251">
        <v>3405.58</v>
      </c>
      <c r="H1820" s="251">
        <v>3405.58</v>
      </c>
      <c r="I1820" s="251">
        <v>1</v>
      </c>
      <c r="J1820" s="251" t="s">
        <v>830</v>
      </c>
      <c r="K1820" s="251" t="s">
        <v>1034</v>
      </c>
      <c r="L1820" s="251" t="s">
        <v>865</v>
      </c>
      <c r="M1820" s="251" t="s">
        <v>938</v>
      </c>
      <c r="N1820" s="251" t="s">
        <v>826</v>
      </c>
      <c r="O1820" s="251" t="s">
        <v>826</v>
      </c>
      <c r="P1820" s="251" t="s">
        <v>826</v>
      </c>
      <c r="Q1820" s="251" t="s">
        <v>826</v>
      </c>
      <c r="R1820" s="251" t="s">
        <v>826</v>
      </c>
      <c r="S1820" s="251" t="s">
        <v>826</v>
      </c>
      <c r="T1820" s="251" t="s">
        <v>826</v>
      </c>
      <c r="U1820" s="251" t="str">
        <f>VLOOKUP(J1820,'RBSA 2016 Equipment Mappings'!$C:$D,2,FALSE)</f>
        <v>Other</v>
      </c>
    </row>
    <row r="1821" spans="3:21" x14ac:dyDescent="0.25">
      <c r="C1821" s="251" t="s">
        <v>2327</v>
      </c>
      <c r="D1821" s="251">
        <v>1986</v>
      </c>
      <c r="E1821" s="251" t="s">
        <v>859</v>
      </c>
      <c r="F1821" s="251" t="s">
        <v>99</v>
      </c>
      <c r="G1821" s="251">
        <v>8874.09</v>
      </c>
      <c r="H1821" s="251">
        <v>4437.0450000000001</v>
      </c>
      <c r="I1821" s="251">
        <v>1</v>
      </c>
      <c r="J1821" s="251" t="s">
        <v>829</v>
      </c>
      <c r="K1821" s="251" t="s">
        <v>860</v>
      </c>
      <c r="L1821" s="251" t="s">
        <v>8</v>
      </c>
      <c r="M1821" s="251" t="s">
        <v>861</v>
      </c>
      <c r="N1821" s="251" t="s">
        <v>826</v>
      </c>
      <c r="O1821" s="251" t="s">
        <v>826</v>
      </c>
      <c r="P1821" s="251" t="s">
        <v>826</v>
      </c>
      <c r="Q1821" s="251" t="s">
        <v>862</v>
      </c>
      <c r="R1821" s="251" t="s">
        <v>826</v>
      </c>
      <c r="S1821" s="251" t="s">
        <v>826</v>
      </c>
      <c r="T1821" s="251" t="s">
        <v>826</v>
      </c>
      <c r="U1821" s="251" t="str">
        <f>VLOOKUP(J1821,'RBSA 2016 Equipment Mappings'!$C:$D,2,FALSE)</f>
        <v>Zonal</v>
      </c>
    </row>
    <row r="1822" spans="3:21" x14ac:dyDescent="0.25">
      <c r="C1822" s="251" t="s">
        <v>2327</v>
      </c>
      <c r="D1822" s="251">
        <v>1986</v>
      </c>
      <c r="E1822" s="251" t="s">
        <v>859</v>
      </c>
      <c r="F1822" s="251" t="s">
        <v>99</v>
      </c>
      <c r="G1822" s="251">
        <v>8874.09</v>
      </c>
      <c r="H1822" s="251">
        <v>4437.0450000000001</v>
      </c>
      <c r="I1822" s="251">
        <v>1</v>
      </c>
      <c r="J1822" s="251" t="s">
        <v>829</v>
      </c>
      <c r="K1822" s="251" t="s">
        <v>876</v>
      </c>
      <c r="L1822" s="251" t="s">
        <v>8</v>
      </c>
      <c r="M1822" s="251" t="s">
        <v>861</v>
      </c>
      <c r="N1822" s="251" t="s">
        <v>826</v>
      </c>
      <c r="O1822" s="251" t="s">
        <v>826</v>
      </c>
      <c r="P1822" s="251" t="s">
        <v>826</v>
      </c>
      <c r="Q1822" s="251" t="s">
        <v>862</v>
      </c>
      <c r="R1822" s="251" t="s">
        <v>826</v>
      </c>
      <c r="S1822" s="251" t="s">
        <v>826</v>
      </c>
      <c r="T1822" s="251" t="s">
        <v>826</v>
      </c>
      <c r="U1822" s="251" t="str">
        <f>VLOOKUP(J1822,'RBSA 2016 Equipment Mappings'!$C:$D,2,FALSE)</f>
        <v>Zonal</v>
      </c>
    </row>
    <row r="1823" spans="3:21" x14ac:dyDescent="0.25">
      <c r="C1823" s="251" t="s">
        <v>2328</v>
      </c>
      <c r="D1823" s="251">
        <v>1986</v>
      </c>
      <c r="E1823" s="251" t="s">
        <v>859</v>
      </c>
      <c r="F1823" s="251" t="s">
        <v>99</v>
      </c>
      <c r="G1823" s="251">
        <v>8874.09</v>
      </c>
      <c r="H1823" s="251">
        <v>8874.09</v>
      </c>
      <c r="I1823" s="251">
        <v>2</v>
      </c>
      <c r="J1823" s="251" t="s">
        <v>678</v>
      </c>
      <c r="K1823" s="251" t="s">
        <v>826</v>
      </c>
      <c r="L1823" s="251" t="s">
        <v>865</v>
      </c>
      <c r="M1823" s="251" t="s">
        <v>886</v>
      </c>
      <c r="N1823" s="251">
        <v>95000</v>
      </c>
      <c r="O1823" s="251" t="s">
        <v>826</v>
      </c>
      <c r="P1823" s="251" t="s">
        <v>826</v>
      </c>
      <c r="Q1823" s="251" t="s">
        <v>205</v>
      </c>
      <c r="R1823" s="251">
        <v>1983</v>
      </c>
      <c r="S1823" s="251" t="s">
        <v>859</v>
      </c>
      <c r="T1823" s="251">
        <v>33</v>
      </c>
      <c r="U1823" s="251" t="str">
        <f>VLOOKUP(J1823,'RBSA 2016 Equipment Mappings'!$C:$D,2,FALSE)</f>
        <v>gFAF</v>
      </c>
    </row>
    <row r="1824" spans="3:21" x14ac:dyDescent="0.25">
      <c r="C1824" s="251" t="s">
        <v>2329</v>
      </c>
      <c r="D1824" s="251">
        <v>1979</v>
      </c>
      <c r="E1824" s="251" t="s">
        <v>859</v>
      </c>
      <c r="F1824" s="251" t="s">
        <v>99</v>
      </c>
      <c r="G1824" s="251">
        <v>3405.58</v>
      </c>
      <c r="H1824" s="251">
        <v>3405.58</v>
      </c>
      <c r="I1824" s="251">
        <v>1</v>
      </c>
      <c r="J1824" s="251" t="s">
        <v>678</v>
      </c>
      <c r="K1824" s="251" t="s">
        <v>826</v>
      </c>
      <c r="L1824" s="251" t="s">
        <v>865</v>
      </c>
      <c r="M1824" s="251" t="s">
        <v>892</v>
      </c>
      <c r="N1824" s="251">
        <v>55000</v>
      </c>
      <c r="O1824" s="251" t="s">
        <v>826</v>
      </c>
      <c r="P1824" s="251" t="s">
        <v>826</v>
      </c>
      <c r="Q1824" s="251" t="s">
        <v>205</v>
      </c>
      <c r="R1824" s="251">
        <v>1978</v>
      </c>
      <c r="S1824" s="251" t="s">
        <v>859</v>
      </c>
      <c r="T1824" s="251">
        <v>38</v>
      </c>
      <c r="U1824" s="251" t="str">
        <f>VLOOKUP(J1824,'RBSA 2016 Equipment Mappings'!$C:$D,2,FALSE)</f>
        <v>gFAF</v>
      </c>
    </row>
    <row r="1825" spans="3:21" x14ac:dyDescent="0.25">
      <c r="C1825" s="251" t="s">
        <v>2330</v>
      </c>
      <c r="D1825" s="251">
        <v>1998</v>
      </c>
      <c r="E1825" s="251" t="s">
        <v>859</v>
      </c>
      <c r="F1825" s="251" t="s">
        <v>99</v>
      </c>
      <c r="G1825" s="251">
        <v>8874.09</v>
      </c>
      <c r="H1825" s="251">
        <v>8874.09</v>
      </c>
      <c r="I1825" s="251">
        <v>1</v>
      </c>
      <c r="J1825" s="251" t="s">
        <v>678</v>
      </c>
      <c r="K1825" s="251" t="s">
        <v>826</v>
      </c>
      <c r="L1825" s="251" t="s">
        <v>865</v>
      </c>
      <c r="M1825" s="251" t="s">
        <v>866</v>
      </c>
      <c r="N1825" s="251">
        <v>50000</v>
      </c>
      <c r="O1825" s="251" t="s">
        <v>826</v>
      </c>
      <c r="P1825" s="251" t="s">
        <v>826</v>
      </c>
      <c r="Q1825" s="251" t="s">
        <v>205</v>
      </c>
      <c r="R1825" s="251">
        <v>1997</v>
      </c>
      <c r="S1825" s="251" t="s">
        <v>859</v>
      </c>
      <c r="T1825" s="251">
        <v>19</v>
      </c>
      <c r="U1825" s="251" t="str">
        <f>VLOOKUP(J1825,'RBSA 2016 Equipment Mappings'!$C:$D,2,FALSE)</f>
        <v>gFAF</v>
      </c>
    </row>
    <row r="1826" spans="3:21" x14ac:dyDescent="0.25">
      <c r="C1826" s="251" t="s">
        <v>2331</v>
      </c>
      <c r="D1826" s="251">
        <v>1991</v>
      </c>
      <c r="E1826" s="251" t="s">
        <v>859</v>
      </c>
      <c r="F1826" s="251" t="s">
        <v>99</v>
      </c>
      <c r="G1826" s="251">
        <v>8874.09</v>
      </c>
      <c r="H1826" s="251">
        <v>2958.03</v>
      </c>
      <c r="I1826" s="251">
        <v>1</v>
      </c>
      <c r="J1826" s="251" t="s">
        <v>678</v>
      </c>
      <c r="K1826" s="251" t="s">
        <v>826</v>
      </c>
      <c r="L1826" s="251" t="s">
        <v>865</v>
      </c>
      <c r="M1826" s="251" t="s">
        <v>866</v>
      </c>
      <c r="N1826" s="251">
        <v>75000</v>
      </c>
      <c r="O1826" s="251" t="s">
        <v>826</v>
      </c>
      <c r="P1826" s="251" t="s">
        <v>826</v>
      </c>
      <c r="Q1826" s="251" t="s">
        <v>205</v>
      </c>
      <c r="R1826" s="251">
        <v>1989</v>
      </c>
      <c r="S1826" s="251" t="s">
        <v>859</v>
      </c>
      <c r="T1826" s="251">
        <v>27</v>
      </c>
      <c r="U1826" s="251" t="str">
        <f>VLOOKUP(J1826,'RBSA 2016 Equipment Mappings'!$C:$D,2,FALSE)</f>
        <v>gFAF</v>
      </c>
    </row>
    <row r="1827" spans="3:21" x14ac:dyDescent="0.25">
      <c r="C1827" s="251" t="s">
        <v>2331</v>
      </c>
      <c r="D1827" s="251">
        <v>1991</v>
      </c>
      <c r="E1827" s="251" t="s">
        <v>859</v>
      </c>
      <c r="F1827" s="251" t="s">
        <v>99</v>
      </c>
      <c r="G1827" s="251">
        <v>8874.09</v>
      </c>
      <c r="H1827" s="251">
        <v>2958.03</v>
      </c>
      <c r="I1827" s="251">
        <v>1</v>
      </c>
      <c r="J1827" s="251" t="s">
        <v>678</v>
      </c>
      <c r="K1827" s="251" t="s">
        <v>826</v>
      </c>
      <c r="L1827" s="251" t="s">
        <v>865</v>
      </c>
      <c r="M1827" s="251" t="s">
        <v>866</v>
      </c>
      <c r="N1827" s="251">
        <v>75000</v>
      </c>
      <c r="O1827" s="251" t="s">
        <v>826</v>
      </c>
      <c r="P1827" s="251" t="s">
        <v>826</v>
      </c>
      <c r="Q1827" s="251" t="s">
        <v>205</v>
      </c>
      <c r="R1827" s="251">
        <v>1988</v>
      </c>
      <c r="S1827" s="251" t="s">
        <v>859</v>
      </c>
      <c r="T1827" s="251">
        <v>28</v>
      </c>
      <c r="U1827" s="251" t="str">
        <f>VLOOKUP(J1827,'RBSA 2016 Equipment Mappings'!$C:$D,2,FALSE)</f>
        <v>gFAF</v>
      </c>
    </row>
    <row r="1828" spans="3:21" x14ac:dyDescent="0.25">
      <c r="C1828" s="251" t="s">
        <v>2331</v>
      </c>
      <c r="D1828" s="251">
        <v>1991</v>
      </c>
      <c r="E1828" s="251" t="s">
        <v>859</v>
      </c>
      <c r="F1828" s="251" t="s">
        <v>99</v>
      </c>
      <c r="G1828" s="251">
        <v>8874.09</v>
      </c>
      <c r="H1828" s="251">
        <v>2958.03</v>
      </c>
      <c r="I1828" s="251">
        <v>1</v>
      </c>
      <c r="J1828" s="251" t="s">
        <v>678</v>
      </c>
      <c r="K1828" s="251" t="s">
        <v>826</v>
      </c>
      <c r="L1828" s="251" t="s">
        <v>865</v>
      </c>
      <c r="M1828" s="251" t="s">
        <v>886</v>
      </c>
      <c r="N1828" s="251">
        <v>88000</v>
      </c>
      <c r="O1828" s="251" t="s">
        <v>826</v>
      </c>
      <c r="P1828" s="251" t="s">
        <v>826</v>
      </c>
      <c r="Q1828" s="251" t="s">
        <v>205</v>
      </c>
      <c r="R1828" s="251">
        <v>2004</v>
      </c>
      <c r="S1828" s="251" t="s">
        <v>859</v>
      </c>
      <c r="T1828" s="251">
        <v>12</v>
      </c>
      <c r="U1828" s="251" t="str">
        <f>VLOOKUP(J1828,'RBSA 2016 Equipment Mappings'!$C:$D,2,FALSE)</f>
        <v>gFAF</v>
      </c>
    </row>
    <row r="1829" spans="3:21" x14ac:dyDescent="0.25">
      <c r="C1829" s="251" t="s">
        <v>2332</v>
      </c>
      <c r="D1829" s="251">
        <v>1974</v>
      </c>
      <c r="E1829" s="251" t="s">
        <v>859</v>
      </c>
      <c r="F1829" s="251" t="s">
        <v>99</v>
      </c>
      <c r="G1829" s="251">
        <v>8874.09</v>
      </c>
      <c r="H1829" s="251">
        <v>8874.09</v>
      </c>
      <c r="I1829" s="251">
        <v>1</v>
      </c>
      <c r="J1829" s="251" t="s">
        <v>677</v>
      </c>
      <c r="K1829" s="251" t="s">
        <v>826</v>
      </c>
      <c r="L1829" s="251" t="s">
        <v>8</v>
      </c>
      <c r="M1829" s="251" t="s">
        <v>886</v>
      </c>
      <c r="N1829" s="251" t="s">
        <v>826</v>
      </c>
      <c r="O1829" s="251" t="s">
        <v>826</v>
      </c>
      <c r="P1829" s="251" t="s">
        <v>826</v>
      </c>
      <c r="Q1829" s="251" t="s">
        <v>205</v>
      </c>
      <c r="R1829" s="251">
        <v>2005</v>
      </c>
      <c r="S1829" s="251" t="s">
        <v>859</v>
      </c>
      <c r="T1829" s="251">
        <v>11</v>
      </c>
      <c r="U1829" s="251" t="str">
        <f>VLOOKUP(J1829,'RBSA 2016 Equipment Mappings'!$C:$D,2,FALSE)</f>
        <v>eFAF</v>
      </c>
    </row>
    <row r="1830" spans="3:21" x14ac:dyDescent="0.25">
      <c r="C1830" s="251" t="s">
        <v>2333</v>
      </c>
      <c r="D1830" s="251">
        <v>1977</v>
      </c>
      <c r="E1830" s="251" t="s">
        <v>859</v>
      </c>
      <c r="F1830" s="251" t="s">
        <v>99</v>
      </c>
      <c r="G1830" s="251">
        <v>8874.09</v>
      </c>
      <c r="H1830" s="251">
        <v>8874.09</v>
      </c>
      <c r="I1830" s="251">
        <v>1</v>
      </c>
      <c r="J1830" s="251" t="s">
        <v>678</v>
      </c>
      <c r="K1830" s="251" t="s">
        <v>826</v>
      </c>
      <c r="L1830" s="251" t="s">
        <v>865</v>
      </c>
      <c r="M1830" s="251" t="s">
        <v>866</v>
      </c>
      <c r="N1830" s="251">
        <v>100000</v>
      </c>
      <c r="O1830" s="251" t="s">
        <v>826</v>
      </c>
      <c r="P1830" s="251" t="s">
        <v>826</v>
      </c>
      <c r="Q1830" s="251" t="s">
        <v>205</v>
      </c>
      <c r="R1830" s="251">
        <v>2000</v>
      </c>
      <c r="S1830" s="251" t="s">
        <v>859</v>
      </c>
      <c r="T1830" s="251">
        <v>16</v>
      </c>
      <c r="U1830" s="251" t="str">
        <f>VLOOKUP(J1830,'RBSA 2016 Equipment Mappings'!$C:$D,2,FALSE)</f>
        <v>gFAF</v>
      </c>
    </row>
    <row r="1831" spans="3:21" x14ac:dyDescent="0.25">
      <c r="C1831" s="251" t="s">
        <v>2334</v>
      </c>
      <c r="D1831" s="251">
        <v>1990</v>
      </c>
      <c r="E1831" s="251" t="s">
        <v>859</v>
      </c>
      <c r="F1831" s="251" t="s">
        <v>99</v>
      </c>
      <c r="G1831" s="251">
        <v>8874.09</v>
      </c>
      <c r="H1831" s="251">
        <v>8874.09</v>
      </c>
      <c r="I1831" s="251">
        <v>1</v>
      </c>
      <c r="J1831" s="251" t="s">
        <v>678</v>
      </c>
      <c r="K1831" s="251" t="s">
        <v>826</v>
      </c>
      <c r="L1831" s="251" t="s">
        <v>865</v>
      </c>
      <c r="M1831" s="251" t="s">
        <v>866</v>
      </c>
      <c r="N1831" s="251">
        <v>75000</v>
      </c>
      <c r="O1831" s="251" t="s">
        <v>826</v>
      </c>
      <c r="P1831" s="251" t="s">
        <v>826</v>
      </c>
      <c r="Q1831" s="251" t="s">
        <v>205</v>
      </c>
      <c r="R1831" s="251">
        <v>2003</v>
      </c>
      <c r="S1831" s="251" t="s">
        <v>859</v>
      </c>
      <c r="T1831" s="251">
        <v>13</v>
      </c>
      <c r="U1831" s="251" t="str">
        <f>VLOOKUP(J1831,'RBSA 2016 Equipment Mappings'!$C:$D,2,FALSE)</f>
        <v>gFAF</v>
      </c>
    </row>
    <row r="1832" spans="3:21" x14ac:dyDescent="0.25">
      <c r="C1832" s="251" t="s">
        <v>2335</v>
      </c>
      <c r="D1832" s="251">
        <v>1990</v>
      </c>
      <c r="E1832" s="251" t="s">
        <v>859</v>
      </c>
      <c r="F1832" s="251" t="s">
        <v>99</v>
      </c>
      <c r="G1832" s="251">
        <v>8874.09</v>
      </c>
      <c r="H1832" s="251">
        <v>8874.09</v>
      </c>
      <c r="I1832" s="251">
        <v>1</v>
      </c>
      <c r="J1832" s="251" t="s">
        <v>678</v>
      </c>
      <c r="K1832" s="251" t="s">
        <v>1050</v>
      </c>
      <c r="L1832" s="251" t="s">
        <v>865</v>
      </c>
      <c r="M1832" s="251" t="s">
        <v>866</v>
      </c>
      <c r="N1832" s="251">
        <v>66000</v>
      </c>
      <c r="O1832" s="251" t="s">
        <v>826</v>
      </c>
      <c r="P1832" s="251" t="s">
        <v>826</v>
      </c>
      <c r="Q1832" s="251" t="s">
        <v>205</v>
      </c>
      <c r="R1832" s="251">
        <v>2013</v>
      </c>
      <c r="S1832" s="251" t="s">
        <v>867</v>
      </c>
      <c r="T1832" s="251">
        <v>3</v>
      </c>
      <c r="U1832" s="251" t="str">
        <f>VLOOKUP(J1832,'RBSA 2016 Equipment Mappings'!$C:$D,2,FALSE)</f>
        <v>gFAF</v>
      </c>
    </row>
    <row r="1833" spans="3:21" x14ac:dyDescent="0.25">
      <c r="C1833" s="251" t="s">
        <v>2336</v>
      </c>
      <c r="D1833" s="251">
        <v>1943</v>
      </c>
      <c r="E1833" s="251" t="s">
        <v>859</v>
      </c>
      <c r="F1833" s="251" t="s">
        <v>99</v>
      </c>
      <c r="G1833" s="251">
        <v>8874.09</v>
      </c>
      <c r="H1833" s="251">
        <v>8874.09</v>
      </c>
      <c r="I1833" s="251">
        <v>1</v>
      </c>
      <c r="J1833" s="251" t="s">
        <v>678</v>
      </c>
      <c r="K1833" s="251" t="s">
        <v>826</v>
      </c>
      <c r="L1833" s="251" t="s">
        <v>865</v>
      </c>
      <c r="M1833" s="251" t="s">
        <v>892</v>
      </c>
      <c r="N1833" s="251">
        <v>60000</v>
      </c>
      <c r="O1833" s="251" t="s">
        <v>826</v>
      </c>
      <c r="P1833" s="251" t="s">
        <v>826</v>
      </c>
      <c r="Q1833" s="251" t="s">
        <v>205</v>
      </c>
      <c r="R1833" s="251">
        <v>2011</v>
      </c>
      <c r="S1833" s="251" t="s">
        <v>867</v>
      </c>
      <c r="T1833" s="251">
        <v>5</v>
      </c>
      <c r="U1833" s="251" t="str">
        <f>VLOOKUP(J1833,'RBSA 2016 Equipment Mappings'!$C:$D,2,FALSE)</f>
        <v>gFAF</v>
      </c>
    </row>
    <row r="1834" spans="3:21" x14ac:dyDescent="0.25">
      <c r="C1834" s="251" t="s">
        <v>2337</v>
      </c>
      <c r="D1834" s="251" t="s">
        <v>826</v>
      </c>
      <c r="E1834" s="251" t="s">
        <v>826</v>
      </c>
      <c r="F1834" s="251" t="s">
        <v>808</v>
      </c>
      <c r="G1834" s="251">
        <v>751.56</v>
      </c>
      <c r="H1834" s="251">
        <v>751.56</v>
      </c>
      <c r="I1834" s="251">
        <v>1</v>
      </c>
      <c r="J1834" s="251" t="s">
        <v>829</v>
      </c>
      <c r="K1834" s="251" t="s">
        <v>860</v>
      </c>
      <c r="L1834" s="251" t="s">
        <v>8</v>
      </c>
      <c r="M1834" s="251" t="s">
        <v>861</v>
      </c>
      <c r="N1834" s="251" t="s">
        <v>826</v>
      </c>
      <c r="O1834" s="251" t="s">
        <v>826</v>
      </c>
      <c r="P1834" s="251" t="s">
        <v>826</v>
      </c>
      <c r="Q1834" s="251" t="s">
        <v>862</v>
      </c>
      <c r="R1834" s="251" t="s">
        <v>826</v>
      </c>
      <c r="S1834" s="251" t="s">
        <v>826</v>
      </c>
      <c r="T1834" s="251" t="s">
        <v>826</v>
      </c>
      <c r="U1834" s="251" t="str">
        <f>VLOOKUP(J1834,'RBSA 2016 Equipment Mappings'!$C:$D,2,FALSE)</f>
        <v>Zonal</v>
      </c>
    </row>
    <row r="1835" spans="3:21" x14ac:dyDescent="0.25">
      <c r="C1835" s="251" t="s">
        <v>2338</v>
      </c>
      <c r="D1835" s="251">
        <v>1960</v>
      </c>
      <c r="E1835" s="251" t="s">
        <v>859</v>
      </c>
      <c r="F1835" s="251" t="s">
        <v>99</v>
      </c>
      <c r="G1835" s="251">
        <v>8874.09</v>
      </c>
      <c r="H1835" s="251">
        <v>2218.5225</v>
      </c>
      <c r="I1835" s="251">
        <v>1</v>
      </c>
      <c r="J1835" s="251" t="s">
        <v>835</v>
      </c>
      <c r="K1835" s="251" t="s">
        <v>826</v>
      </c>
      <c r="L1835" s="251" t="s">
        <v>8</v>
      </c>
      <c r="M1835" s="251" t="s">
        <v>861</v>
      </c>
      <c r="N1835" s="251" t="s">
        <v>826</v>
      </c>
      <c r="O1835" s="251" t="s">
        <v>826</v>
      </c>
      <c r="P1835" s="251" t="s">
        <v>826</v>
      </c>
      <c r="Q1835" s="251" t="s">
        <v>826</v>
      </c>
      <c r="R1835" s="251" t="s">
        <v>826</v>
      </c>
      <c r="S1835" s="251" t="s">
        <v>826</v>
      </c>
      <c r="T1835" s="251" t="s">
        <v>826</v>
      </c>
      <c r="U1835" s="251" t="str">
        <f>VLOOKUP(J1835,'RBSA 2016 Equipment Mappings'!$C:$D,2,FALSE)</f>
        <v>Zonal</v>
      </c>
    </row>
    <row r="1836" spans="3:21" x14ac:dyDescent="0.25">
      <c r="C1836" s="251" t="s">
        <v>2338</v>
      </c>
      <c r="D1836" s="251">
        <v>1960</v>
      </c>
      <c r="E1836" s="251" t="s">
        <v>859</v>
      </c>
      <c r="F1836" s="251" t="s">
        <v>99</v>
      </c>
      <c r="G1836" s="251">
        <v>8874.09</v>
      </c>
      <c r="H1836" s="251">
        <v>2218.5225</v>
      </c>
      <c r="I1836" s="251">
        <v>1</v>
      </c>
      <c r="J1836" s="251" t="s">
        <v>835</v>
      </c>
      <c r="K1836" s="251" t="s">
        <v>826</v>
      </c>
      <c r="L1836" s="251" t="s">
        <v>8</v>
      </c>
      <c r="M1836" s="251" t="s">
        <v>861</v>
      </c>
      <c r="N1836" s="251" t="s">
        <v>826</v>
      </c>
      <c r="O1836" s="251" t="s">
        <v>826</v>
      </c>
      <c r="P1836" s="251" t="s">
        <v>826</v>
      </c>
      <c r="Q1836" s="251" t="s">
        <v>826</v>
      </c>
      <c r="R1836" s="251" t="s">
        <v>826</v>
      </c>
      <c r="S1836" s="251" t="s">
        <v>826</v>
      </c>
      <c r="T1836" s="251" t="s">
        <v>826</v>
      </c>
      <c r="U1836" s="251" t="str">
        <f>VLOOKUP(J1836,'RBSA 2016 Equipment Mappings'!$C:$D,2,FALSE)</f>
        <v>Zonal</v>
      </c>
    </row>
    <row r="1837" spans="3:21" x14ac:dyDescent="0.25">
      <c r="C1837" s="251" t="s">
        <v>2338</v>
      </c>
      <c r="D1837" s="251">
        <v>1960</v>
      </c>
      <c r="E1837" s="251" t="s">
        <v>859</v>
      </c>
      <c r="F1837" s="251" t="s">
        <v>99</v>
      </c>
      <c r="G1837" s="251">
        <v>8874.09</v>
      </c>
      <c r="H1837" s="251">
        <v>2218.5225</v>
      </c>
      <c r="I1837" s="251">
        <v>1</v>
      </c>
      <c r="J1837" s="251" t="s">
        <v>835</v>
      </c>
      <c r="K1837" s="251" t="s">
        <v>826</v>
      </c>
      <c r="L1837" s="251" t="s">
        <v>8</v>
      </c>
      <c r="M1837" s="251" t="s">
        <v>861</v>
      </c>
      <c r="N1837" s="251" t="s">
        <v>826</v>
      </c>
      <c r="O1837" s="251" t="s">
        <v>826</v>
      </c>
      <c r="P1837" s="251" t="s">
        <v>826</v>
      </c>
      <c r="Q1837" s="251" t="s">
        <v>826</v>
      </c>
      <c r="R1837" s="251" t="s">
        <v>826</v>
      </c>
      <c r="S1837" s="251" t="s">
        <v>826</v>
      </c>
      <c r="T1837" s="251" t="s">
        <v>826</v>
      </c>
      <c r="U1837" s="251" t="str">
        <f>VLOOKUP(J1837,'RBSA 2016 Equipment Mappings'!$C:$D,2,FALSE)</f>
        <v>Zonal</v>
      </c>
    </row>
    <row r="1838" spans="3:21" x14ac:dyDescent="0.25">
      <c r="C1838" s="251" t="s">
        <v>2338</v>
      </c>
      <c r="D1838" s="251">
        <v>1960</v>
      </c>
      <c r="E1838" s="251" t="s">
        <v>859</v>
      </c>
      <c r="F1838" s="251" t="s">
        <v>99</v>
      </c>
      <c r="G1838" s="251">
        <v>8874.09</v>
      </c>
      <c r="H1838" s="251">
        <v>2218.5225</v>
      </c>
      <c r="I1838" s="251">
        <v>1</v>
      </c>
      <c r="J1838" s="251" t="s">
        <v>835</v>
      </c>
      <c r="K1838" s="251" t="s">
        <v>826</v>
      </c>
      <c r="L1838" s="251" t="s">
        <v>8</v>
      </c>
      <c r="M1838" s="251" t="s">
        <v>861</v>
      </c>
      <c r="N1838" s="251" t="s">
        <v>826</v>
      </c>
      <c r="O1838" s="251" t="s">
        <v>826</v>
      </c>
      <c r="P1838" s="251" t="s">
        <v>826</v>
      </c>
      <c r="Q1838" s="251" t="s">
        <v>826</v>
      </c>
      <c r="R1838" s="251" t="s">
        <v>826</v>
      </c>
      <c r="S1838" s="251" t="s">
        <v>826</v>
      </c>
      <c r="T1838" s="251" t="s">
        <v>826</v>
      </c>
      <c r="U1838" s="251" t="str">
        <f>VLOOKUP(J1838,'RBSA 2016 Equipment Mappings'!$C:$D,2,FALSE)</f>
        <v>Zonal</v>
      </c>
    </row>
    <row r="1839" spans="3:21" x14ac:dyDescent="0.25">
      <c r="C1839" s="251" t="s">
        <v>2339</v>
      </c>
      <c r="D1839" s="251">
        <v>1946</v>
      </c>
      <c r="E1839" s="251" t="s">
        <v>859</v>
      </c>
      <c r="F1839" s="251" t="s">
        <v>99</v>
      </c>
      <c r="G1839" s="251">
        <v>8874.09</v>
      </c>
      <c r="H1839" s="251">
        <v>8874.09</v>
      </c>
      <c r="I1839" s="251">
        <v>1</v>
      </c>
      <c r="J1839" s="251" t="s">
        <v>678</v>
      </c>
      <c r="K1839" s="251" t="s">
        <v>826</v>
      </c>
      <c r="L1839" s="251" t="s">
        <v>865</v>
      </c>
      <c r="M1839" s="251" t="s">
        <v>866</v>
      </c>
      <c r="N1839" s="251">
        <v>78000</v>
      </c>
      <c r="O1839" s="251" t="s">
        <v>826</v>
      </c>
      <c r="P1839" s="251" t="s">
        <v>826</v>
      </c>
      <c r="Q1839" s="251" t="s">
        <v>205</v>
      </c>
      <c r="R1839" s="251">
        <v>2001</v>
      </c>
      <c r="S1839" s="251" t="s">
        <v>859</v>
      </c>
      <c r="T1839" s="251">
        <v>15</v>
      </c>
      <c r="U1839" s="251" t="str">
        <f>VLOOKUP(J1839,'RBSA 2016 Equipment Mappings'!$C:$D,2,FALSE)</f>
        <v>gFAF</v>
      </c>
    </row>
    <row r="1840" spans="3:21" x14ac:dyDescent="0.25">
      <c r="C1840" s="251" t="s">
        <v>2340</v>
      </c>
      <c r="D1840" s="251">
        <v>1978</v>
      </c>
      <c r="E1840" s="251" t="s">
        <v>859</v>
      </c>
      <c r="F1840" s="251" t="s">
        <v>99</v>
      </c>
      <c r="G1840" s="251">
        <v>3405.58</v>
      </c>
      <c r="H1840" s="251">
        <v>3405.58</v>
      </c>
      <c r="I1840" s="251">
        <v>1</v>
      </c>
      <c r="J1840" s="251" t="s">
        <v>831</v>
      </c>
      <c r="K1840" s="251" t="s">
        <v>826</v>
      </c>
      <c r="L1840" s="251" t="s">
        <v>8</v>
      </c>
      <c r="M1840" s="251" t="s">
        <v>866</v>
      </c>
      <c r="N1840" s="251" t="s">
        <v>826</v>
      </c>
      <c r="O1840" s="251">
        <v>9</v>
      </c>
      <c r="P1840" s="251" t="s">
        <v>881</v>
      </c>
      <c r="Q1840" s="251" t="s">
        <v>874</v>
      </c>
      <c r="R1840" s="251">
        <v>2011</v>
      </c>
      <c r="S1840" s="251" t="s">
        <v>867</v>
      </c>
      <c r="T1840" s="251">
        <v>5</v>
      </c>
      <c r="U1840" s="251" t="str">
        <f>VLOOKUP(J1840,'RBSA 2016 Equipment Mappings'!$C:$D,2,FALSE)</f>
        <v>ASHP</v>
      </c>
    </row>
    <row r="1841" spans="3:21" x14ac:dyDescent="0.25">
      <c r="C1841" s="251" t="s">
        <v>2341</v>
      </c>
      <c r="D1841" s="251">
        <v>1927</v>
      </c>
      <c r="E1841" s="251" t="s">
        <v>859</v>
      </c>
      <c r="F1841" s="251" t="s">
        <v>99</v>
      </c>
      <c r="G1841" s="251">
        <v>8874.09</v>
      </c>
      <c r="H1841" s="251">
        <v>8874.09</v>
      </c>
      <c r="I1841" s="251">
        <v>1</v>
      </c>
      <c r="J1841" s="251" t="s">
        <v>678</v>
      </c>
      <c r="K1841" s="251" t="s">
        <v>826</v>
      </c>
      <c r="L1841" s="251" t="s">
        <v>865</v>
      </c>
      <c r="M1841" s="251" t="s">
        <v>866</v>
      </c>
      <c r="N1841" s="251">
        <v>80000</v>
      </c>
      <c r="O1841" s="251" t="s">
        <v>826</v>
      </c>
      <c r="P1841" s="251" t="s">
        <v>826</v>
      </c>
      <c r="Q1841" s="251" t="s">
        <v>205</v>
      </c>
      <c r="R1841" s="251">
        <v>2010</v>
      </c>
      <c r="S1841" s="251" t="s">
        <v>859</v>
      </c>
      <c r="T1841" s="251">
        <v>6</v>
      </c>
      <c r="U1841" s="251" t="str">
        <f>VLOOKUP(J1841,'RBSA 2016 Equipment Mappings'!$C:$D,2,FALSE)</f>
        <v>gFAF</v>
      </c>
    </row>
    <row r="1842" spans="3:21" x14ac:dyDescent="0.25">
      <c r="C1842" s="251" t="s">
        <v>2342</v>
      </c>
      <c r="D1842" s="251">
        <v>2008</v>
      </c>
      <c r="E1842" s="251" t="s">
        <v>859</v>
      </c>
      <c r="F1842" s="251" t="s">
        <v>99</v>
      </c>
      <c r="G1842" s="251">
        <v>8874.09</v>
      </c>
      <c r="H1842" s="251">
        <v>8874.09</v>
      </c>
      <c r="I1842" s="251">
        <v>1</v>
      </c>
      <c r="J1842" s="251" t="s">
        <v>678</v>
      </c>
      <c r="K1842" s="251" t="s">
        <v>826</v>
      </c>
      <c r="L1842" s="251" t="s">
        <v>865</v>
      </c>
      <c r="M1842" s="251" t="s">
        <v>866</v>
      </c>
      <c r="N1842" s="251">
        <v>50000</v>
      </c>
      <c r="O1842" s="251" t="s">
        <v>826</v>
      </c>
      <c r="P1842" s="251" t="s">
        <v>826</v>
      </c>
      <c r="Q1842" s="251" t="s">
        <v>205</v>
      </c>
      <c r="R1842" s="251">
        <v>2004</v>
      </c>
      <c r="S1842" s="251" t="s">
        <v>859</v>
      </c>
      <c r="T1842" s="251">
        <v>12</v>
      </c>
      <c r="U1842" s="251" t="str">
        <f>VLOOKUP(J1842,'RBSA 2016 Equipment Mappings'!$C:$D,2,FALSE)</f>
        <v>gFAF</v>
      </c>
    </row>
    <row r="1843" spans="3:21" x14ac:dyDescent="0.25">
      <c r="C1843" s="251" t="s">
        <v>2343</v>
      </c>
      <c r="D1843" s="251">
        <v>1999</v>
      </c>
      <c r="E1843" s="251" t="s">
        <v>859</v>
      </c>
      <c r="F1843" s="251" t="s">
        <v>99</v>
      </c>
      <c r="G1843" s="251">
        <v>8874.09</v>
      </c>
      <c r="H1843" s="251">
        <v>8874.09</v>
      </c>
      <c r="I1843" s="251">
        <v>1</v>
      </c>
      <c r="J1843" s="251" t="s">
        <v>830</v>
      </c>
      <c r="K1843" s="251" t="s">
        <v>1041</v>
      </c>
      <c r="L1843" s="251" t="s">
        <v>865</v>
      </c>
      <c r="M1843" s="251" t="s">
        <v>861</v>
      </c>
      <c r="N1843" s="251" t="s">
        <v>826</v>
      </c>
      <c r="O1843" s="251" t="s">
        <v>826</v>
      </c>
      <c r="P1843" s="251" t="s">
        <v>826</v>
      </c>
      <c r="Q1843" s="251" t="s">
        <v>826</v>
      </c>
      <c r="R1843" s="251" t="s">
        <v>826</v>
      </c>
      <c r="S1843" s="251" t="s">
        <v>826</v>
      </c>
      <c r="T1843" s="251" t="s">
        <v>826</v>
      </c>
      <c r="U1843" s="251" t="str">
        <f>VLOOKUP(J1843,'RBSA 2016 Equipment Mappings'!$C:$D,2,FALSE)</f>
        <v>Other</v>
      </c>
    </row>
    <row r="1844" spans="3:21" x14ac:dyDescent="0.25">
      <c r="C1844" s="251" t="s">
        <v>2344</v>
      </c>
      <c r="D1844" s="251">
        <v>1966</v>
      </c>
      <c r="E1844" s="251" t="s">
        <v>859</v>
      </c>
      <c r="F1844" s="251" t="s">
        <v>808</v>
      </c>
      <c r="G1844" s="251">
        <v>4053.65</v>
      </c>
      <c r="H1844" s="251">
        <v>4053.65</v>
      </c>
      <c r="I1844" s="251">
        <v>1</v>
      </c>
      <c r="J1844" s="251" t="s">
        <v>829</v>
      </c>
      <c r="K1844" s="251" t="s">
        <v>920</v>
      </c>
      <c r="L1844" s="251" t="s">
        <v>8</v>
      </c>
      <c r="M1844" s="251" t="s">
        <v>861</v>
      </c>
      <c r="N1844" s="251" t="s">
        <v>826</v>
      </c>
      <c r="O1844" s="251" t="s">
        <v>826</v>
      </c>
      <c r="P1844" s="251" t="s">
        <v>826</v>
      </c>
      <c r="Q1844" s="251" t="s">
        <v>862</v>
      </c>
      <c r="R1844" s="251" t="s">
        <v>826</v>
      </c>
      <c r="S1844" s="251" t="s">
        <v>826</v>
      </c>
      <c r="T1844" s="251" t="s">
        <v>826</v>
      </c>
      <c r="U1844" s="251" t="str">
        <f>VLOOKUP(J1844,'RBSA 2016 Equipment Mappings'!$C:$D,2,FALSE)</f>
        <v>Zonal</v>
      </c>
    </row>
    <row r="1845" spans="3:21" x14ac:dyDescent="0.25">
      <c r="C1845" s="251" t="s">
        <v>2345</v>
      </c>
      <c r="D1845" s="251">
        <v>1962</v>
      </c>
      <c r="E1845" s="251" t="s">
        <v>859</v>
      </c>
      <c r="F1845" s="251" t="s">
        <v>99</v>
      </c>
      <c r="G1845" s="251">
        <v>8874.09</v>
      </c>
      <c r="H1845" s="251">
        <v>8874.09</v>
      </c>
      <c r="I1845" s="251">
        <v>1</v>
      </c>
      <c r="J1845" s="251" t="s">
        <v>624</v>
      </c>
      <c r="K1845" s="251" t="s">
        <v>1029</v>
      </c>
      <c r="L1845" s="251" t="s">
        <v>865</v>
      </c>
      <c r="M1845" s="251" t="s">
        <v>866</v>
      </c>
      <c r="N1845" s="251">
        <v>80000</v>
      </c>
      <c r="O1845" s="251" t="s">
        <v>826</v>
      </c>
      <c r="P1845" s="251" t="s">
        <v>826</v>
      </c>
      <c r="Q1845" s="251" t="s">
        <v>624</v>
      </c>
      <c r="R1845" s="251">
        <v>2011</v>
      </c>
      <c r="S1845" s="251" t="s">
        <v>867</v>
      </c>
      <c r="T1845" s="251">
        <v>5</v>
      </c>
      <c r="U1845" s="251" t="str">
        <f>VLOOKUP(J1845,'RBSA 2016 Equipment Mappings'!$C:$D,2,FALSE)</f>
        <v>Other</v>
      </c>
    </row>
    <row r="1846" spans="3:21" x14ac:dyDescent="0.25">
      <c r="C1846" s="251" t="s">
        <v>2346</v>
      </c>
      <c r="D1846" s="251">
        <v>1950</v>
      </c>
      <c r="E1846" s="251" t="s">
        <v>859</v>
      </c>
      <c r="F1846" s="251" t="s">
        <v>99</v>
      </c>
      <c r="G1846" s="251">
        <v>8874.09</v>
      </c>
      <c r="H1846" s="251">
        <v>8874.09</v>
      </c>
      <c r="I1846" s="251">
        <v>1</v>
      </c>
      <c r="J1846" s="251" t="s">
        <v>829</v>
      </c>
      <c r="K1846" s="251" t="s">
        <v>920</v>
      </c>
      <c r="L1846" s="251" t="s">
        <v>8</v>
      </c>
      <c r="M1846" s="251" t="s">
        <v>826</v>
      </c>
      <c r="N1846" s="251" t="s">
        <v>826</v>
      </c>
      <c r="O1846" s="251" t="s">
        <v>826</v>
      </c>
      <c r="P1846" s="251" t="s">
        <v>826</v>
      </c>
      <c r="Q1846" s="251" t="s">
        <v>862</v>
      </c>
      <c r="R1846" s="251" t="s">
        <v>826</v>
      </c>
      <c r="S1846" s="251" t="s">
        <v>826</v>
      </c>
      <c r="T1846" s="251" t="s">
        <v>826</v>
      </c>
      <c r="U1846" s="251" t="str">
        <f>VLOOKUP(J1846,'RBSA 2016 Equipment Mappings'!$C:$D,2,FALSE)</f>
        <v>Zonal</v>
      </c>
    </row>
    <row r="1847" spans="3:21" x14ac:dyDescent="0.25">
      <c r="C1847" s="251" t="s">
        <v>2347</v>
      </c>
      <c r="D1847" s="251">
        <v>1918</v>
      </c>
      <c r="E1847" s="251" t="s">
        <v>859</v>
      </c>
      <c r="F1847" s="251" t="s">
        <v>99</v>
      </c>
      <c r="G1847" s="251">
        <v>3405.58</v>
      </c>
      <c r="H1847" s="251">
        <v>3405.58</v>
      </c>
      <c r="I1847" s="251">
        <v>1</v>
      </c>
      <c r="J1847" s="251" t="s">
        <v>678</v>
      </c>
      <c r="K1847" s="251" t="s">
        <v>826</v>
      </c>
      <c r="L1847" s="251" t="s">
        <v>865</v>
      </c>
      <c r="M1847" s="251" t="s">
        <v>866</v>
      </c>
      <c r="N1847" s="251" t="s">
        <v>826</v>
      </c>
      <c r="O1847" s="251" t="s">
        <v>826</v>
      </c>
      <c r="P1847" s="251" t="s">
        <v>826</v>
      </c>
      <c r="Q1847" s="251" t="s">
        <v>205</v>
      </c>
      <c r="R1847" s="251" t="s">
        <v>826</v>
      </c>
      <c r="S1847" s="251" t="s">
        <v>826</v>
      </c>
      <c r="T1847" s="251" t="s">
        <v>826</v>
      </c>
      <c r="U1847" s="251" t="str">
        <f>VLOOKUP(J1847,'RBSA 2016 Equipment Mappings'!$C:$D,2,FALSE)</f>
        <v>gFAF</v>
      </c>
    </row>
    <row r="1848" spans="3:21" x14ac:dyDescent="0.25">
      <c r="C1848" s="251" t="s">
        <v>2348</v>
      </c>
      <c r="D1848" s="251">
        <v>1980</v>
      </c>
      <c r="E1848" s="251" t="s">
        <v>859</v>
      </c>
      <c r="F1848" s="251" t="s">
        <v>99</v>
      </c>
      <c r="G1848" s="251">
        <v>3405.58</v>
      </c>
      <c r="H1848" s="251">
        <v>3405.58</v>
      </c>
      <c r="I1848" s="251">
        <v>1</v>
      </c>
      <c r="J1848" s="251" t="s">
        <v>831</v>
      </c>
      <c r="K1848" s="251" t="s">
        <v>826</v>
      </c>
      <c r="L1848" s="251" t="s">
        <v>8</v>
      </c>
      <c r="M1848" s="251" t="s">
        <v>866</v>
      </c>
      <c r="N1848" s="251" t="s">
        <v>826</v>
      </c>
      <c r="O1848" s="251">
        <v>9</v>
      </c>
      <c r="P1848" s="251" t="s">
        <v>881</v>
      </c>
      <c r="Q1848" s="251" t="s">
        <v>874</v>
      </c>
      <c r="R1848" s="251">
        <v>2010</v>
      </c>
      <c r="S1848" s="251" t="s">
        <v>859</v>
      </c>
      <c r="T1848" s="251">
        <v>6</v>
      </c>
      <c r="U1848" s="251" t="str">
        <f>VLOOKUP(J1848,'RBSA 2016 Equipment Mappings'!$C:$D,2,FALSE)</f>
        <v>ASHP</v>
      </c>
    </row>
    <row r="1849" spans="3:21" x14ac:dyDescent="0.25">
      <c r="C1849" s="251" t="s">
        <v>2349</v>
      </c>
      <c r="D1849" s="251">
        <v>1921</v>
      </c>
      <c r="E1849" s="251" t="s">
        <v>859</v>
      </c>
      <c r="F1849" s="251" t="s">
        <v>99</v>
      </c>
      <c r="G1849" s="251">
        <v>8874.09</v>
      </c>
      <c r="H1849" s="251">
        <v>8874.09</v>
      </c>
      <c r="I1849" s="251">
        <v>1</v>
      </c>
      <c r="J1849" s="251" t="s">
        <v>678</v>
      </c>
      <c r="K1849" s="251" t="s">
        <v>826</v>
      </c>
      <c r="L1849" s="251" t="s">
        <v>865</v>
      </c>
      <c r="M1849" s="251" t="s">
        <v>886</v>
      </c>
      <c r="N1849" s="251">
        <v>100000</v>
      </c>
      <c r="O1849" s="251" t="s">
        <v>826</v>
      </c>
      <c r="P1849" s="251" t="s">
        <v>826</v>
      </c>
      <c r="Q1849" s="251" t="s">
        <v>205</v>
      </c>
      <c r="R1849" s="251">
        <v>2011</v>
      </c>
      <c r="S1849" s="251" t="s">
        <v>867</v>
      </c>
      <c r="T1849" s="251">
        <v>5</v>
      </c>
      <c r="U1849" s="251" t="str">
        <f>VLOOKUP(J1849,'RBSA 2016 Equipment Mappings'!$C:$D,2,FALSE)</f>
        <v>gFAF</v>
      </c>
    </row>
    <row r="1850" spans="3:21" x14ac:dyDescent="0.25">
      <c r="C1850" s="251" t="s">
        <v>2350</v>
      </c>
      <c r="D1850" s="251">
        <v>1962</v>
      </c>
      <c r="E1850" s="251" t="s">
        <v>859</v>
      </c>
      <c r="F1850" s="251" t="s">
        <v>99</v>
      </c>
      <c r="G1850" s="251">
        <v>3405.58</v>
      </c>
      <c r="H1850" s="251">
        <v>3405.58</v>
      </c>
      <c r="I1850" s="251">
        <v>1</v>
      </c>
      <c r="J1850" s="251" t="s">
        <v>678</v>
      </c>
      <c r="K1850" s="251" t="s">
        <v>826</v>
      </c>
      <c r="L1850" s="251" t="s">
        <v>865</v>
      </c>
      <c r="M1850" s="251" t="s">
        <v>892</v>
      </c>
      <c r="N1850" s="251">
        <v>120000</v>
      </c>
      <c r="O1850" s="251" t="s">
        <v>826</v>
      </c>
      <c r="P1850" s="251" t="s">
        <v>826</v>
      </c>
      <c r="Q1850" s="251" t="s">
        <v>205</v>
      </c>
      <c r="R1850" s="251">
        <v>1994</v>
      </c>
      <c r="S1850" s="251" t="s">
        <v>859</v>
      </c>
      <c r="T1850" s="251">
        <v>22</v>
      </c>
      <c r="U1850" s="251" t="str">
        <f>VLOOKUP(J1850,'RBSA 2016 Equipment Mappings'!$C:$D,2,FALSE)</f>
        <v>gFAF</v>
      </c>
    </row>
    <row r="1851" spans="3:21" x14ac:dyDescent="0.25">
      <c r="C1851" s="251" t="s">
        <v>2351</v>
      </c>
      <c r="D1851" s="251">
        <v>1997</v>
      </c>
      <c r="E1851" s="251" t="s">
        <v>859</v>
      </c>
      <c r="F1851" s="251" t="s">
        <v>99</v>
      </c>
      <c r="G1851" s="251">
        <v>8874.09</v>
      </c>
      <c r="H1851" s="251">
        <v>8874.09</v>
      </c>
      <c r="I1851" s="251">
        <v>1</v>
      </c>
      <c r="J1851" s="251" t="s">
        <v>832</v>
      </c>
      <c r="K1851" s="251" t="s">
        <v>826</v>
      </c>
      <c r="L1851" s="251" t="s">
        <v>8</v>
      </c>
      <c r="M1851" s="251" t="s">
        <v>930</v>
      </c>
      <c r="N1851" s="251" t="s">
        <v>826</v>
      </c>
      <c r="O1851" s="251" t="s">
        <v>826</v>
      </c>
      <c r="P1851" s="251" t="s">
        <v>826</v>
      </c>
      <c r="Q1851" s="251" t="s">
        <v>874</v>
      </c>
      <c r="R1851" s="251">
        <v>2014</v>
      </c>
      <c r="S1851" s="251" t="s">
        <v>867</v>
      </c>
      <c r="T1851" s="251">
        <v>2</v>
      </c>
      <c r="U1851" s="251" t="str">
        <f>VLOOKUP(J1851,'RBSA 2016 Equipment Mappings'!$C:$D,2,FALSE)</f>
        <v>DHP</v>
      </c>
    </row>
    <row r="1852" spans="3:21" x14ac:dyDescent="0.25">
      <c r="C1852" s="251" t="s">
        <v>2352</v>
      </c>
      <c r="D1852" s="251">
        <v>1943</v>
      </c>
      <c r="E1852" s="251" t="s">
        <v>859</v>
      </c>
      <c r="F1852" s="251" t="s">
        <v>99</v>
      </c>
      <c r="G1852" s="251">
        <v>8874.09</v>
      </c>
      <c r="H1852" s="251">
        <v>8874.09</v>
      </c>
      <c r="I1852" s="251">
        <v>1</v>
      </c>
      <c r="J1852" s="251" t="s">
        <v>678</v>
      </c>
      <c r="K1852" s="251" t="s">
        <v>826</v>
      </c>
      <c r="L1852" s="251" t="s">
        <v>865</v>
      </c>
      <c r="M1852" s="251" t="s">
        <v>862</v>
      </c>
      <c r="N1852" s="251" t="s">
        <v>826</v>
      </c>
      <c r="O1852" s="251" t="s">
        <v>826</v>
      </c>
      <c r="P1852" s="251" t="s">
        <v>826</v>
      </c>
      <c r="Q1852" s="251" t="s">
        <v>205</v>
      </c>
      <c r="R1852" s="251" t="s">
        <v>826</v>
      </c>
      <c r="S1852" s="251" t="s">
        <v>826</v>
      </c>
      <c r="T1852" s="251" t="s">
        <v>826</v>
      </c>
      <c r="U1852" s="251" t="str">
        <f>VLOOKUP(J1852,'RBSA 2016 Equipment Mappings'!$C:$D,2,FALSE)</f>
        <v>gFAF</v>
      </c>
    </row>
    <row r="1853" spans="3:21" x14ac:dyDescent="0.25">
      <c r="C1853" s="251" t="s">
        <v>2353</v>
      </c>
      <c r="D1853" s="251">
        <v>2007</v>
      </c>
      <c r="E1853" s="251" t="s">
        <v>859</v>
      </c>
      <c r="F1853" s="251" t="s">
        <v>99</v>
      </c>
      <c r="G1853" s="251">
        <v>8874.09</v>
      </c>
      <c r="H1853" s="251">
        <v>8874.09</v>
      </c>
      <c r="I1853" s="251">
        <v>1</v>
      </c>
      <c r="J1853" s="251" t="s">
        <v>678</v>
      </c>
      <c r="K1853" s="251" t="s">
        <v>826</v>
      </c>
      <c r="L1853" s="251" t="s">
        <v>865</v>
      </c>
      <c r="M1853" s="251" t="s">
        <v>866</v>
      </c>
      <c r="N1853" s="251">
        <v>66000</v>
      </c>
      <c r="O1853" s="251" t="s">
        <v>826</v>
      </c>
      <c r="P1853" s="251" t="s">
        <v>826</v>
      </c>
      <c r="Q1853" s="251" t="s">
        <v>205</v>
      </c>
      <c r="R1853" s="251">
        <v>2007</v>
      </c>
      <c r="S1853" s="251" t="s">
        <v>859</v>
      </c>
      <c r="T1853" s="251">
        <v>9</v>
      </c>
      <c r="U1853" s="251" t="str">
        <f>VLOOKUP(J1853,'RBSA 2016 Equipment Mappings'!$C:$D,2,FALSE)</f>
        <v>gFAF</v>
      </c>
    </row>
    <row r="1854" spans="3:21" x14ac:dyDescent="0.25">
      <c r="C1854" s="251" t="s">
        <v>2354</v>
      </c>
      <c r="D1854" s="251">
        <v>2007</v>
      </c>
      <c r="E1854" s="251" t="s">
        <v>859</v>
      </c>
      <c r="F1854" s="251" t="s">
        <v>99</v>
      </c>
      <c r="G1854" s="251">
        <v>8874.09</v>
      </c>
      <c r="H1854" s="251">
        <v>8874.09</v>
      </c>
      <c r="I1854" s="251">
        <v>1</v>
      </c>
      <c r="J1854" s="251" t="s">
        <v>678</v>
      </c>
      <c r="K1854" s="251" t="s">
        <v>826</v>
      </c>
      <c r="L1854" s="251" t="s">
        <v>865</v>
      </c>
      <c r="M1854" s="251" t="s">
        <v>866</v>
      </c>
      <c r="N1854" s="251">
        <v>100000</v>
      </c>
      <c r="O1854" s="251" t="s">
        <v>826</v>
      </c>
      <c r="P1854" s="251" t="s">
        <v>826</v>
      </c>
      <c r="Q1854" s="251" t="s">
        <v>205</v>
      </c>
      <c r="R1854" s="251">
        <v>2007</v>
      </c>
      <c r="S1854" s="251" t="s">
        <v>859</v>
      </c>
      <c r="T1854" s="251">
        <v>9</v>
      </c>
      <c r="U1854" s="251" t="str">
        <f>VLOOKUP(J1854,'RBSA 2016 Equipment Mappings'!$C:$D,2,FALSE)</f>
        <v>gFAF</v>
      </c>
    </row>
    <row r="1855" spans="3:21" x14ac:dyDescent="0.25">
      <c r="C1855" s="251" t="s">
        <v>2355</v>
      </c>
      <c r="D1855" s="251">
        <v>1958</v>
      </c>
      <c r="E1855" s="251" t="s">
        <v>859</v>
      </c>
      <c r="F1855" s="251" t="s">
        <v>99</v>
      </c>
      <c r="G1855" s="251">
        <v>8874.09</v>
      </c>
      <c r="H1855" s="251">
        <v>8874.09</v>
      </c>
      <c r="I1855" s="251">
        <v>1</v>
      </c>
      <c r="J1855" s="251" t="s">
        <v>678</v>
      </c>
      <c r="K1855" s="251" t="s">
        <v>826</v>
      </c>
      <c r="L1855" s="251" t="s">
        <v>865</v>
      </c>
      <c r="M1855" s="251" t="s">
        <v>866</v>
      </c>
      <c r="N1855" s="251">
        <v>60000</v>
      </c>
      <c r="O1855" s="251" t="s">
        <v>826</v>
      </c>
      <c r="P1855" s="251" t="s">
        <v>826</v>
      </c>
      <c r="Q1855" s="251" t="s">
        <v>205</v>
      </c>
      <c r="R1855" s="251">
        <v>1999</v>
      </c>
      <c r="S1855" s="251" t="s">
        <v>859</v>
      </c>
      <c r="T1855" s="251">
        <v>17</v>
      </c>
      <c r="U1855" s="251" t="str">
        <f>VLOOKUP(J1855,'RBSA 2016 Equipment Mappings'!$C:$D,2,FALSE)</f>
        <v>gFAF</v>
      </c>
    </row>
    <row r="1856" spans="3:21" x14ac:dyDescent="0.25">
      <c r="C1856" s="251" t="s">
        <v>2356</v>
      </c>
      <c r="D1856" s="251">
        <v>1922</v>
      </c>
      <c r="E1856" s="251" t="s">
        <v>859</v>
      </c>
      <c r="F1856" s="251" t="s">
        <v>99</v>
      </c>
      <c r="G1856" s="251">
        <v>8874.09</v>
      </c>
      <c r="H1856" s="251">
        <v>8874.09</v>
      </c>
      <c r="I1856" s="251">
        <v>1</v>
      </c>
      <c r="J1856" s="251" t="s">
        <v>624</v>
      </c>
      <c r="K1856" s="251" t="s">
        <v>1029</v>
      </c>
      <c r="L1856" s="251" t="s">
        <v>865</v>
      </c>
      <c r="M1856" s="251" t="s">
        <v>861</v>
      </c>
      <c r="N1856" s="251">
        <v>325000</v>
      </c>
      <c r="O1856" s="251" t="s">
        <v>826</v>
      </c>
      <c r="P1856" s="251" t="s">
        <v>826</v>
      </c>
      <c r="Q1856" s="251" t="s">
        <v>624</v>
      </c>
      <c r="R1856" s="251">
        <v>1984</v>
      </c>
      <c r="S1856" s="251" t="s">
        <v>859</v>
      </c>
      <c r="T1856" s="251">
        <v>32</v>
      </c>
      <c r="U1856" s="251" t="str">
        <f>VLOOKUP(J1856,'RBSA 2016 Equipment Mappings'!$C:$D,2,FALSE)</f>
        <v>Other</v>
      </c>
    </row>
    <row r="1857" spans="3:21" x14ac:dyDescent="0.25">
      <c r="C1857" s="251" t="s">
        <v>2357</v>
      </c>
      <c r="D1857" s="251">
        <v>1984</v>
      </c>
      <c r="E1857" s="251" t="s">
        <v>859</v>
      </c>
      <c r="F1857" s="251" t="s">
        <v>99</v>
      </c>
      <c r="G1857" s="251">
        <v>8874.09</v>
      </c>
      <c r="H1857" s="251">
        <v>8874.09</v>
      </c>
      <c r="I1857" s="251">
        <v>1</v>
      </c>
      <c r="J1857" s="251" t="s">
        <v>678</v>
      </c>
      <c r="K1857" s="251" t="s">
        <v>826</v>
      </c>
      <c r="L1857" s="251" t="s">
        <v>865</v>
      </c>
      <c r="M1857" s="251" t="s">
        <v>892</v>
      </c>
      <c r="N1857" s="251">
        <v>60000</v>
      </c>
      <c r="O1857" s="251" t="s">
        <v>826</v>
      </c>
      <c r="P1857" s="251" t="s">
        <v>826</v>
      </c>
      <c r="Q1857" s="251" t="s">
        <v>205</v>
      </c>
      <c r="R1857" s="251">
        <v>2010</v>
      </c>
      <c r="S1857" s="251" t="s">
        <v>859</v>
      </c>
      <c r="T1857" s="251">
        <v>6</v>
      </c>
      <c r="U1857" s="251" t="str">
        <f>VLOOKUP(J1857,'RBSA 2016 Equipment Mappings'!$C:$D,2,FALSE)</f>
        <v>gFAF</v>
      </c>
    </row>
    <row r="1858" spans="3:21" x14ac:dyDescent="0.25">
      <c r="C1858" s="251" t="s">
        <v>2358</v>
      </c>
      <c r="D1858" s="251">
        <v>1929</v>
      </c>
      <c r="E1858" s="251" t="s">
        <v>859</v>
      </c>
      <c r="F1858" s="251" t="s">
        <v>99</v>
      </c>
      <c r="G1858" s="251">
        <v>8874.09</v>
      </c>
      <c r="H1858" s="251">
        <v>8874.09</v>
      </c>
      <c r="I1858" s="251">
        <v>1</v>
      </c>
      <c r="J1858" s="251" t="s">
        <v>678</v>
      </c>
      <c r="K1858" s="251" t="s">
        <v>826</v>
      </c>
      <c r="L1858" s="251" t="s">
        <v>865</v>
      </c>
      <c r="M1858" s="251" t="s">
        <v>892</v>
      </c>
      <c r="N1858" s="251">
        <v>120000</v>
      </c>
      <c r="O1858" s="251" t="s">
        <v>826</v>
      </c>
      <c r="P1858" s="251" t="s">
        <v>826</v>
      </c>
      <c r="Q1858" s="251" t="s">
        <v>205</v>
      </c>
      <c r="R1858" s="251">
        <v>1985</v>
      </c>
      <c r="S1858" s="251" t="s">
        <v>859</v>
      </c>
      <c r="T1858" s="251">
        <v>31</v>
      </c>
      <c r="U1858" s="251" t="str">
        <f>VLOOKUP(J1858,'RBSA 2016 Equipment Mappings'!$C:$D,2,FALSE)</f>
        <v>gFAF</v>
      </c>
    </row>
    <row r="1859" spans="3:21" x14ac:dyDescent="0.25">
      <c r="C1859" s="251" t="s">
        <v>2359</v>
      </c>
      <c r="D1859" s="251">
        <v>1915</v>
      </c>
      <c r="E1859" s="251" t="s">
        <v>859</v>
      </c>
      <c r="F1859" s="251" t="s">
        <v>99</v>
      </c>
      <c r="G1859" s="251">
        <v>8874.09</v>
      </c>
      <c r="H1859" s="251">
        <v>8874.09</v>
      </c>
      <c r="I1859" s="251">
        <v>1</v>
      </c>
      <c r="J1859" s="251" t="s">
        <v>678</v>
      </c>
      <c r="K1859" s="251" t="s">
        <v>826</v>
      </c>
      <c r="L1859" s="251" t="s">
        <v>865</v>
      </c>
      <c r="M1859" s="251" t="s">
        <v>866</v>
      </c>
      <c r="N1859" s="251">
        <v>95000</v>
      </c>
      <c r="O1859" s="251" t="s">
        <v>826</v>
      </c>
      <c r="P1859" s="251" t="s">
        <v>826</v>
      </c>
      <c r="Q1859" s="251" t="s">
        <v>205</v>
      </c>
      <c r="R1859" s="251">
        <v>1989</v>
      </c>
      <c r="S1859" s="251" t="s">
        <v>859</v>
      </c>
      <c r="T1859" s="251">
        <v>27</v>
      </c>
      <c r="U1859" s="251" t="str">
        <f>VLOOKUP(J1859,'RBSA 2016 Equipment Mappings'!$C:$D,2,FALSE)</f>
        <v>gFAF</v>
      </c>
    </row>
    <row r="1860" spans="3:21" x14ac:dyDescent="0.25">
      <c r="C1860" s="251" t="s">
        <v>2360</v>
      </c>
      <c r="D1860" s="251">
        <v>1976</v>
      </c>
      <c r="E1860" s="251" t="s">
        <v>859</v>
      </c>
      <c r="F1860" s="251" t="s">
        <v>99</v>
      </c>
      <c r="G1860" s="251">
        <v>8874.09</v>
      </c>
      <c r="H1860" s="251">
        <v>8874.09</v>
      </c>
      <c r="I1860" s="251">
        <v>1</v>
      </c>
      <c r="J1860" s="251" t="s">
        <v>832</v>
      </c>
      <c r="K1860" s="251" t="s">
        <v>826</v>
      </c>
      <c r="L1860" s="251" t="s">
        <v>8</v>
      </c>
      <c r="M1860" s="251" t="s">
        <v>930</v>
      </c>
      <c r="N1860" s="251" t="s">
        <v>826</v>
      </c>
      <c r="O1860" s="251" t="s">
        <v>826</v>
      </c>
      <c r="P1860" s="251" t="s">
        <v>826</v>
      </c>
      <c r="Q1860" s="251" t="s">
        <v>874</v>
      </c>
      <c r="R1860" s="251">
        <v>2014</v>
      </c>
      <c r="S1860" s="251" t="s">
        <v>867</v>
      </c>
      <c r="T1860" s="251">
        <v>2</v>
      </c>
      <c r="U1860" s="251" t="str">
        <f>VLOOKUP(J1860,'RBSA 2016 Equipment Mappings'!$C:$D,2,FALSE)</f>
        <v>DHP</v>
      </c>
    </row>
    <row r="1861" spans="3:21" x14ac:dyDescent="0.25">
      <c r="C1861" s="251" t="s">
        <v>2361</v>
      </c>
      <c r="D1861" s="251">
        <v>1955</v>
      </c>
      <c r="E1861" s="251" t="s">
        <v>859</v>
      </c>
      <c r="F1861" s="251" t="s">
        <v>99</v>
      </c>
      <c r="G1861" s="251">
        <v>8874.09</v>
      </c>
      <c r="H1861" s="251">
        <v>8874.09</v>
      </c>
      <c r="I1861" s="251">
        <v>1</v>
      </c>
      <c r="J1861" s="251" t="s">
        <v>678</v>
      </c>
      <c r="K1861" s="251" t="s">
        <v>826</v>
      </c>
      <c r="L1861" s="251" t="s">
        <v>865</v>
      </c>
      <c r="M1861" s="251" t="s">
        <v>866</v>
      </c>
      <c r="N1861" s="251" t="s">
        <v>826</v>
      </c>
      <c r="O1861" s="251" t="s">
        <v>826</v>
      </c>
      <c r="P1861" s="251" t="s">
        <v>826</v>
      </c>
      <c r="Q1861" s="251" t="s">
        <v>205</v>
      </c>
      <c r="R1861" s="251" t="s">
        <v>826</v>
      </c>
      <c r="S1861" s="251" t="s">
        <v>826</v>
      </c>
      <c r="T1861" s="251" t="s">
        <v>826</v>
      </c>
      <c r="U1861" s="251" t="str">
        <f>VLOOKUP(J1861,'RBSA 2016 Equipment Mappings'!$C:$D,2,FALSE)</f>
        <v>gFAF</v>
      </c>
    </row>
    <row r="1862" spans="3:21" x14ac:dyDescent="0.25">
      <c r="C1862" s="251" t="s">
        <v>2362</v>
      </c>
      <c r="D1862" s="251">
        <v>1973</v>
      </c>
      <c r="E1862" s="251" t="s">
        <v>859</v>
      </c>
      <c r="F1862" s="251" t="s">
        <v>99</v>
      </c>
      <c r="G1862" s="251">
        <v>8874.09</v>
      </c>
      <c r="H1862" s="251">
        <v>8874.09</v>
      </c>
      <c r="I1862" s="251">
        <v>1</v>
      </c>
      <c r="J1862" s="251" t="s">
        <v>678</v>
      </c>
      <c r="K1862" s="251" t="s">
        <v>826</v>
      </c>
      <c r="L1862" s="251" t="s">
        <v>865</v>
      </c>
      <c r="M1862" s="251" t="s">
        <v>866</v>
      </c>
      <c r="N1862" s="251">
        <v>80000</v>
      </c>
      <c r="O1862" s="251" t="s">
        <v>826</v>
      </c>
      <c r="P1862" s="251" t="s">
        <v>826</v>
      </c>
      <c r="Q1862" s="251" t="s">
        <v>205</v>
      </c>
      <c r="R1862" s="251">
        <v>1981</v>
      </c>
      <c r="S1862" s="251" t="s">
        <v>859</v>
      </c>
      <c r="T1862" s="251">
        <v>35</v>
      </c>
      <c r="U1862" s="251" t="str">
        <f>VLOOKUP(J1862,'RBSA 2016 Equipment Mappings'!$C:$D,2,FALSE)</f>
        <v>gFAF</v>
      </c>
    </row>
    <row r="1863" spans="3:21" x14ac:dyDescent="0.25">
      <c r="C1863" s="251" t="s">
        <v>2363</v>
      </c>
      <c r="D1863" s="251">
        <v>1965</v>
      </c>
      <c r="E1863" s="251" t="s">
        <v>859</v>
      </c>
      <c r="F1863" s="251" t="s">
        <v>99</v>
      </c>
      <c r="G1863" s="251">
        <v>8874.09</v>
      </c>
      <c r="H1863" s="251">
        <v>8874.09</v>
      </c>
      <c r="I1863" s="251">
        <v>1</v>
      </c>
      <c r="J1863" s="251" t="s">
        <v>678</v>
      </c>
      <c r="K1863" s="251" t="s">
        <v>826</v>
      </c>
      <c r="L1863" s="251" t="s">
        <v>865</v>
      </c>
      <c r="M1863" s="251" t="s">
        <v>866</v>
      </c>
      <c r="N1863" s="251">
        <v>90000</v>
      </c>
      <c r="O1863" s="251" t="s">
        <v>826</v>
      </c>
      <c r="P1863" s="251" t="s">
        <v>826</v>
      </c>
      <c r="Q1863" s="251" t="s">
        <v>205</v>
      </c>
      <c r="R1863" s="251">
        <v>2002</v>
      </c>
      <c r="S1863" s="251" t="s">
        <v>859</v>
      </c>
      <c r="T1863" s="251">
        <v>14</v>
      </c>
      <c r="U1863" s="251" t="str">
        <f>VLOOKUP(J1863,'RBSA 2016 Equipment Mappings'!$C:$D,2,FALSE)</f>
        <v>gFAF</v>
      </c>
    </row>
    <row r="1864" spans="3:21" x14ac:dyDescent="0.25">
      <c r="C1864" s="251" t="s">
        <v>2364</v>
      </c>
      <c r="D1864" s="251">
        <v>2007</v>
      </c>
      <c r="E1864" s="251" t="s">
        <v>859</v>
      </c>
      <c r="F1864" s="251" t="s">
        <v>99</v>
      </c>
      <c r="G1864" s="251">
        <v>8874.09</v>
      </c>
      <c r="H1864" s="251">
        <v>8874.09</v>
      </c>
      <c r="I1864" s="251">
        <v>1</v>
      </c>
      <c r="J1864" s="251" t="s">
        <v>831</v>
      </c>
      <c r="K1864" s="251" t="s">
        <v>826</v>
      </c>
      <c r="L1864" s="251" t="s">
        <v>8</v>
      </c>
      <c r="M1864" s="251" t="s">
        <v>892</v>
      </c>
      <c r="N1864" s="251" t="s">
        <v>826</v>
      </c>
      <c r="O1864" s="251">
        <v>7.7</v>
      </c>
      <c r="P1864" s="251" t="s">
        <v>890</v>
      </c>
      <c r="Q1864" s="251" t="s">
        <v>874</v>
      </c>
      <c r="R1864" s="251">
        <v>2006</v>
      </c>
      <c r="S1864" s="251" t="s">
        <v>859</v>
      </c>
      <c r="T1864" s="251">
        <v>10</v>
      </c>
      <c r="U1864" s="251" t="str">
        <f>VLOOKUP(J1864,'RBSA 2016 Equipment Mappings'!$C:$D,2,FALSE)</f>
        <v>ASHP</v>
      </c>
    </row>
    <row r="1865" spans="3:21" x14ac:dyDescent="0.25">
      <c r="C1865" s="251" t="s">
        <v>2365</v>
      </c>
      <c r="D1865" s="251">
        <v>1938</v>
      </c>
      <c r="E1865" s="251" t="s">
        <v>859</v>
      </c>
      <c r="F1865" s="251" t="s">
        <v>99</v>
      </c>
      <c r="G1865" s="251">
        <v>8874.09</v>
      </c>
      <c r="H1865" s="251">
        <v>8874.09</v>
      </c>
      <c r="I1865" s="251">
        <v>1</v>
      </c>
      <c r="J1865" s="251" t="s">
        <v>831</v>
      </c>
      <c r="K1865" s="251" t="s">
        <v>826</v>
      </c>
      <c r="L1865" s="251" t="s">
        <v>8</v>
      </c>
      <c r="M1865" s="251" t="s">
        <v>866</v>
      </c>
      <c r="N1865" s="251" t="s">
        <v>826</v>
      </c>
      <c r="O1865" s="251" t="s">
        <v>826</v>
      </c>
      <c r="P1865" s="251" t="s">
        <v>826</v>
      </c>
      <c r="Q1865" s="251" t="s">
        <v>874</v>
      </c>
      <c r="R1865" s="251" t="s">
        <v>826</v>
      </c>
      <c r="S1865" s="251" t="s">
        <v>826</v>
      </c>
      <c r="T1865" s="251" t="s">
        <v>826</v>
      </c>
      <c r="U1865" s="251" t="str">
        <f>VLOOKUP(J1865,'RBSA 2016 Equipment Mappings'!$C:$D,2,FALSE)</f>
        <v>ASHP</v>
      </c>
    </row>
    <row r="1866" spans="3:21" x14ac:dyDescent="0.25">
      <c r="C1866" s="251" t="s">
        <v>2366</v>
      </c>
      <c r="D1866" s="251" t="s">
        <v>826</v>
      </c>
      <c r="E1866" s="251" t="s">
        <v>826</v>
      </c>
      <c r="F1866" s="251" t="s">
        <v>99</v>
      </c>
      <c r="G1866" s="251">
        <v>8874.09</v>
      </c>
      <c r="H1866" s="251">
        <v>8874.09</v>
      </c>
      <c r="I1866" s="251">
        <v>1</v>
      </c>
      <c r="J1866" s="251" t="s">
        <v>829</v>
      </c>
      <c r="K1866" s="251" t="s">
        <v>860</v>
      </c>
      <c r="L1866" s="251" t="s">
        <v>8</v>
      </c>
      <c r="M1866" s="251" t="s">
        <v>861</v>
      </c>
      <c r="N1866" s="251" t="s">
        <v>826</v>
      </c>
      <c r="O1866" s="251" t="s">
        <v>826</v>
      </c>
      <c r="P1866" s="251" t="s">
        <v>826</v>
      </c>
      <c r="Q1866" s="251" t="s">
        <v>862</v>
      </c>
      <c r="R1866" s="251" t="s">
        <v>826</v>
      </c>
      <c r="S1866" s="251" t="s">
        <v>826</v>
      </c>
      <c r="T1866" s="251" t="s">
        <v>826</v>
      </c>
      <c r="U1866" s="251" t="str">
        <f>VLOOKUP(J1866,'RBSA 2016 Equipment Mappings'!$C:$D,2,FALSE)</f>
        <v>Zonal</v>
      </c>
    </row>
    <row r="1867" spans="3:21" x14ac:dyDescent="0.25">
      <c r="C1867" s="251" t="s">
        <v>2367</v>
      </c>
      <c r="D1867" s="251">
        <v>1970</v>
      </c>
      <c r="E1867" s="251" t="s">
        <v>859</v>
      </c>
      <c r="F1867" s="251" t="s">
        <v>808</v>
      </c>
      <c r="G1867" s="251">
        <v>4053.65</v>
      </c>
      <c r="H1867" s="251">
        <v>1351.2166666666701</v>
      </c>
      <c r="I1867" s="251">
        <v>1</v>
      </c>
      <c r="J1867" s="251" t="s">
        <v>835</v>
      </c>
      <c r="K1867" s="251" t="s">
        <v>826</v>
      </c>
      <c r="L1867" s="251" t="s">
        <v>8</v>
      </c>
      <c r="M1867" s="251" t="s">
        <v>892</v>
      </c>
      <c r="N1867" s="251" t="s">
        <v>826</v>
      </c>
      <c r="O1867" s="251" t="s">
        <v>826</v>
      </c>
      <c r="P1867" s="251" t="s">
        <v>826</v>
      </c>
      <c r="Q1867" s="251" t="s">
        <v>826</v>
      </c>
      <c r="R1867" s="251" t="s">
        <v>826</v>
      </c>
      <c r="S1867" s="251" t="s">
        <v>826</v>
      </c>
      <c r="T1867" s="251" t="s">
        <v>826</v>
      </c>
      <c r="U1867" s="251" t="str">
        <f>VLOOKUP(J1867,'RBSA 2016 Equipment Mappings'!$C:$D,2,FALSE)</f>
        <v>Zonal</v>
      </c>
    </row>
    <row r="1868" spans="3:21" x14ac:dyDescent="0.25">
      <c r="C1868" s="251" t="s">
        <v>2367</v>
      </c>
      <c r="D1868" s="251">
        <v>1970</v>
      </c>
      <c r="E1868" s="251" t="s">
        <v>859</v>
      </c>
      <c r="F1868" s="251" t="s">
        <v>808</v>
      </c>
      <c r="G1868" s="251">
        <v>4053.65</v>
      </c>
      <c r="H1868" s="251">
        <v>1351.2166666666701</v>
      </c>
      <c r="I1868" s="251">
        <v>1</v>
      </c>
      <c r="J1868" s="251" t="s">
        <v>835</v>
      </c>
      <c r="K1868" s="251" t="s">
        <v>826</v>
      </c>
      <c r="L1868" s="251" t="s">
        <v>8</v>
      </c>
      <c r="M1868" s="251" t="s">
        <v>892</v>
      </c>
      <c r="N1868" s="251" t="s">
        <v>826</v>
      </c>
      <c r="O1868" s="251" t="s">
        <v>826</v>
      </c>
      <c r="P1868" s="251" t="s">
        <v>826</v>
      </c>
      <c r="Q1868" s="251" t="s">
        <v>826</v>
      </c>
      <c r="R1868" s="251" t="s">
        <v>826</v>
      </c>
      <c r="S1868" s="251" t="s">
        <v>826</v>
      </c>
      <c r="T1868" s="251" t="s">
        <v>826</v>
      </c>
      <c r="U1868" s="251" t="str">
        <f>VLOOKUP(J1868,'RBSA 2016 Equipment Mappings'!$C:$D,2,FALSE)</f>
        <v>Zonal</v>
      </c>
    </row>
    <row r="1869" spans="3:21" x14ac:dyDescent="0.25">
      <c r="C1869" s="251" t="s">
        <v>2367</v>
      </c>
      <c r="D1869" s="251">
        <v>1970</v>
      </c>
      <c r="E1869" s="251" t="s">
        <v>859</v>
      </c>
      <c r="F1869" s="251" t="s">
        <v>808</v>
      </c>
      <c r="G1869" s="251">
        <v>4053.65</v>
      </c>
      <c r="H1869" s="251">
        <v>1351.2166666666701</v>
      </c>
      <c r="I1869" s="251">
        <v>1</v>
      </c>
      <c r="J1869" s="251" t="s">
        <v>835</v>
      </c>
      <c r="K1869" s="251" t="s">
        <v>826</v>
      </c>
      <c r="L1869" s="251" t="s">
        <v>8</v>
      </c>
      <c r="M1869" s="251" t="s">
        <v>892</v>
      </c>
      <c r="N1869" s="251" t="s">
        <v>826</v>
      </c>
      <c r="O1869" s="251" t="s">
        <v>826</v>
      </c>
      <c r="P1869" s="251" t="s">
        <v>826</v>
      </c>
      <c r="Q1869" s="251" t="s">
        <v>826</v>
      </c>
      <c r="R1869" s="251" t="s">
        <v>826</v>
      </c>
      <c r="S1869" s="251" t="s">
        <v>826</v>
      </c>
      <c r="T1869" s="251" t="s">
        <v>826</v>
      </c>
      <c r="U1869" s="251" t="str">
        <f>VLOOKUP(J1869,'RBSA 2016 Equipment Mappings'!$C:$D,2,FALSE)</f>
        <v>Zonal</v>
      </c>
    </row>
    <row r="1870" spans="3:21" x14ac:dyDescent="0.25">
      <c r="C1870" s="251" t="s">
        <v>2368</v>
      </c>
      <c r="D1870" s="251">
        <v>1988</v>
      </c>
      <c r="E1870" s="251" t="s">
        <v>859</v>
      </c>
      <c r="F1870" s="251" t="s">
        <v>808</v>
      </c>
      <c r="G1870" s="251">
        <v>4053.65</v>
      </c>
      <c r="H1870" s="251">
        <v>2026.825</v>
      </c>
      <c r="I1870" s="251">
        <v>1</v>
      </c>
      <c r="J1870" s="251" t="s">
        <v>829</v>
      </c>
      <c r="K1870" s="251" t="s">
        <v>876</v>
      </c>
      <c r="L1870" s="251" t="s">
        <v>8</v>
      </c>
      <c r="M1870" s="251" t="s">
        <v>861</v>
      </c>
      <c r="N1870" s="251" t="s">
        <v>826</v>
      </c>
      <c r="O1870" s="251" t="s">
        <v>826</v>
      </c>
      <c r="P1870" s="251" t="s">
        <v>826</v>
      </c>
      <c r="Q1870" s="251" t="s">
        <v>862</v>
      </c>
      <c r="R1870" s="251" t="s">
        <v>826</v>
      </c>
      <c r="S1870" s="251" t="s">
        <v>826</v>
      </c>
      <c r="T1870" s="251" t="s">
        <v>826</v>
      </c>
      <c r="U1870" s="251" t="str">
        <f>VLOOKUP(J1870,'RBSA 2016 Equipment Mappings'!$C:$D,2,FALSE)</f>
        <v>Zonal</v>
      </c>
    </row>
    <row r="1871" spans="3:21" x14ac:dyDescent="0.25">
      <c r="C1871" s="251" t="s">
        <v>2368</v>
      </c>
      <c r="D1871" s="251">
        <v>1988</v>
      </c>
      <c r="E1871" s="251" t="s">
        <v>859</v>
      </c>
      <c r="F1871" s="251" t="s">
        <v>808</v>
      </c>
      <c r="G1871" s="251">
        <v>4053.65</v>
      </c>
      <c r="H1871" s="251">
        <v>2026.825</v>
      </c>
      <c r="I1871" s="251">
        <v>1</v>
      </c>
      <c r="J1871" s="251" t="s">
        <v>829</v>
      </c>
      <c r="K1871" s="251" t="s">
        <v>920</v>
      </c>
      <c r="L1871" s="251" t="s">
        <v>8</v>
      </c>
      <c r="M1871" s="251" t="s">
        <v>861</v>
      </c>
      <c r="N1871" s="251" t="s">
        <v>826</v>
      </c>
      <c r="O1871" s="251" t="s">
        <v>826</v>
      </c>
      <c r="P1871" s="251" t="s">
        <v>826</v>
      </c>
      <c r="Q1871" s="251" t="s">
        <v>862</v>
      </c>
      <c r="R1871" s="251" t="s">
        <v>826</v>
      </c>
      <c r="S1871" s="251" t="s">
        <v>826</v>
      </c>
      <c r="T1871" s="251" t="s">
        <v>826</v>
      </c>
      <c r="U1871" s="251" t="str">
        <f>VLOOKUP(J1871,'RBSA 2016 Equipment Mappings'!$C:$D,2,FALSE)</f>
        <v>Zonal</v>
      </c>
    </row>
    <row r="1872" spans="3:21" x14ac:dyDescent="0.25">
      <c r="C1872" s="251" t="s">
        <v>2369</v>
      </c>
      <c r="D1872" s="251">
        <v>1995</v>
      </c>
      <c r="E1872" s="251" t="s">
        <v>859</v>
      </c>
      <c r="F1872" s="251" t="s">
        <v>864</v>
      </c>
      <c r="G1872" s="251">
        <v>1745.15</v>
      </c>
      <c r="H1872" s="251">
        <v>1745.15</v>
      </c>
      <c r="I1872" s="251">
        <v>1</v>
      </c>
      <c r="J1872" s="251" t="s">
        <v>831</v>
      </c>
      <c r="K1872" s="251" t="s">
        <v>826</v>
      </c>
      <c r="L1872" s="251" t="s">
        <v>8</v>
      </c>
      <c r="M1872" s="251" t="s">
        <v>861</v>
      </c>
      <c r="N1872" s="251" t="s">
        <v>826</v>
      </c>
      <c r="O1872" s="251" t="s">
        <v>826</v>
      </c>
      <c r="P1872" s="251" t="s">
        <v>826</v>
      </c>
      <c r="Q1872" s="251" t="s">
        <v>874</v>
      </c>
      <c r="R1872" s="251" t="s">
        <v>826</v>
      </c>
      <c r="S1872" s="251" t="s">
        <v>826</v>
      </c>
      <c r="T1872" s="251" t="s">
        <v>826</v>
      </c>
      <c r="U1872" s="251" t="str">
        <f>VLOOKUP(J1872,'RBSA 2016 Equipment Mappings'!$C:$D,2,FALSE)</f>
        <v>ASHP</v>
      </c>
    </row>
    <row r="1873" spans="3:21" x14ac:dyDescent="0.25">
      <c r="C1873" s="251" t="s">
        <v>2370</v>
      </c>
      <c r="D1873" s="251">
        <v>1995</v>
      </c>
      <c r="E1873" s="251" t="s">
        <v>859</v>
      </c>
      <c r="F1873" s="251" t="s">
        <v>99</v>
      </c>
      <c r="G1873" s="251">
        <v>8874.09</v>
      </c>
      <c r="H1873" s="251">
        <v>8874.09</v>
      </c>
      <c r="I1873" s="251">
        <v>1</v>
      </c>
      <c r="J1873" s="251" t="s">
        <v>678</v>
      </c>
      <c r="K1873" s="251" t="s">
        <v>826</v>
      </c>
      <c r="L1873" s="251" t="s">
        <v>865</v>
      </c>
      <c r="M1873" s="251" t="s">
        <v>886</v>
      </c>
      <c r="N1873" s="251">
        <v>66000</v>
      </c>
      <c r="O1873" s="251" t="s">
        <v>826</v>
      </c>
      <c r="P1873" s="251" t="s">
        <v>826</v>
      </c>
      <c r="Q1873" s="251" t="s">
        <v>205</v>
      </c>
      <c r="R1873" s="251">
        <v>2013</v>
      </c>
      <c r="S1873" s="251" t="s">
        <v>867</v>
      </c>
      <c r="T1873" s="251">
        <v>3</v>
      </c>
      <c r="U1873" s="251" t="str">
        <f>VLOOKUP(J1873,'RBSA 2016 Equipment Mappings'!$C:$D,2,FALSE)</f>
        <v>gFAF</v>
      </c>
    </row>
    <row r="1874" spans="3:21" x14ac:dyDescent="0.25">
      <c r="C1874" s="251" t="s">
        <v>2371</v>
      </c>
      <c r="D1874" s="251">
        <v>2001</v>
      </c>
      <c r="E1874" s="251" t="s">
        <v>859</v>
      </c>
      <c r="F1874" s="251" t="s">
        <v>99</v>
      </c>
      <c r="G1874" s="251">
        <v>3405.58</v>
      </c>
      <c r="H1874" s="251">
        <v>3405.58</v>
      </c>
      <c r="I1874" s="251">
        <v>1</v>
      </c>
      <c r="J1874" s="251" t="s">
        <v>678</v>
      </c>
      <c r="K1874" s="251" t="s">
        <v>826</v>
      </c>
      <c r="L1874" s="251" t="s">
        <v>865</v>
      </c>
      <c r="M1874" s="251" t="s">
        <v>866</v>
      </c>
      <c r="N1874" s="251" t="s">
        <v>826</v>
      </c>
      <c r="O1874" s="251" t="s">
        <v>826</v>
      </c>
      <c r="P1874" s="251" t="s">
        <v>826</v>
      </c>
      <c r="Q1874" s="251" t="s">
        <v>205</v>
      </c>
      <c r="R1874" s="251" t="s">
        <v>826</v>
      </c>
      <c r="S1874" s="251" t="s">
        <v>826</v>
      </c>
      <c r="T1874" s="251" t="s">
        <v>826</v>
      </c>
      <c r="U1874" s="251" t="str">
        <f>VLOOKUP(J1874,'RBSA 2016 Equipment Mappings'!$C:$D,2,FALSE)</f>
        <v>gFAF</v>
      </c>
    </row>
    <row r="1875" spans="3:21" x14ac:dyDescent="0.25">
      <c r="C1875" s="251" t="s">
        <v>2372</v>
      </c>
      <c r="D1875" s="251">
        <v>1998</v>
      </c>
      <c r="E1875" s="251" t="s">
        <v>859</v>
      </c>
      <c r="F1875" s="251" t="s">
        <v>99</v>
      </c>
      <c r="G1875" s="251">
        <v>8874.09</v>
      </c>
      <c r="H1875" s="251">
        <v>8874.09</v>
      </c>
      <c r="I1875" s="251">
        <v>1</v>
      </c>
      <c r="J1875" s="251" t="s">
        <v>678</v>
      </c>
      <c r="K1875" s="251" t="s">
        <v>826</v>
      </c>
      <c r="L1875" s="251" t="s">
        <v>865</v>
      </c>
      <c r="M1875" s="251" t="s">
        <v>866</v>
      </c>
      <c r="N1875" s="251">
        <v>105000</v>
      </c>
      <c r="O1875" s="251" t="s">
        <v>826</v>
      </c>
      <c r="P1875" s="251" t="s">
        <v>826</v>
      </c>
      <c r="Q1875" s="251" t="s">
        <v>205</v>
      </c>
      <c r="R1875" s="251">
        <v>1995</v>
      </c>
      <c r="S1875" s="251" t="s">
        <v>859</v>
      </c>
      <c r="T1875" s="251">
        <v>21</v>
      </c>
      <c r="U1875" s="251" t="str">
        <f>VLOOKUP(J1875,'RBSA 2016 Equipment Mappings'!$C:$D,2,FALSE)</f>
        <v>gFAF</v>
      </c>
    </row>
    <row r="1876" spans="3:21" x14ac:dyDescent="0.25">
      <c r="C1876" s="251" t="s">
        <v>2373</v>
      </c>
      <c r="D1876" s="251">
        <v>1924</v>
      </c>
      <c r="E1876" s="251" t="s">
        <v>859</v>
      </c>
      <c r="F1876" s="251" t="s">
        <v>99</v>
      </c>
      <c r="G1876" s="251">
        <v>8874.09</v>
      </c>
      <c r="H1876" s="251">
        <v>8874.09</v>
      </c>
      <c r="I1876" s="251">
        <v>1</v>
      </c>
      <c r="J1876" s="251" t="s">
        <v>678</v>
      </c>
      <c r="K1876" s="251" t="s">
        <v>826</v>
      </c>
      <c r="L1876" s="251" t="s">
        <v>865</v>
      </c>
      <c r="M1876" s="251" t="s">
        <v>866</v>
      </c>
      <c r="N1876" s="251">
        <v>80000</v>
      </c>
      <c r="O1876" s="251" t="s">
        <v>826</v>
      </c>
      <c r="P1876" s="251" t="s">
        <v>826</v>
      </c>
      <c r="Q1876" s="251" t="s">
        <v>205</v>
      </c>
      <c r="R1876" s="251">
        <v>2010</v>
      </c>
      <c r="S1876" s="251" t="s">
        <v>859</v>
      </c>
      <c r="T1876" s="251">
        <v>6</v>
      </c>
      <c r="U1876" s="251" t="str">
        <f>VLOOKUP(J1876,'RBSA 2016 Equipment Mappings'!$C:$D,2,FALSE)</f>
        <v>gFAF</v>
      </c>
    </row>
    <row r="1877" spans="3:21" x14ac:dyDescent="0.25">
      <c r="C1877" s="251" t="s">
        <v>2374</v>
      </c>
      <c r="D1877" s="251">
        <v>1996</v>
      </c>
      <c r="E1877" s="251" t="s">
        <v>859</v>
      </c>
      <c r="F1877" s="251" t="s">
        <v>99</v>
      </c>
      <c r="G1877" s="251">
        <v>3405.58</v>
      </c>
      <c r="H1877" s="251">
        <v>3405.58</v>
      </c>
      <c r="I1877" s="251">
        <v>1</v>
      </c>
      <c r="J1877" s="251" t="s">
        <v>678</v>
      </c>
      <c r="K1877" s="251" t="s">
        <v>1050</v>
      </c>
      <c r="L1877" s="251" t="s">
        <v>865</v>
      </c>
      <c r="M1877" s="251" t="s">
        <v>866</v>
      </c>
      <c r="N1877" s="251">
        <v>105000</v>
      </c>
      <c r="O1877" s="251" t="s">
        <v>826</v>
      </c>
      <c r="P1877" s="251" t="s">
        <v>826</v>
      </c>
      <c r="Q1877" s="251" t="s">
        <v>205</v>
      </c>
      <c r="R1877" s="251">
        <v>2010</v>
      </c>
      <c r="S1877" s="251" t="s">
        <v>859</v>
      </c>
      <c r="T1877" s="251">
        <v>6</v>
      </c>
      <c r="U1877" s="251" t="str">
        <f>VLOOKUP(J1877,'RBSA 2016 Equipment Mappings'!$C:$D,2,FALSE)</f>
        <v>gFAF</v>
      </c>
    </row>
    <row r="1878" spans="3:21" x14ac:dyDescent="0.25">
      <c r="C1878" s="251" t="s">
        <v>2375</v>
      </c>
      <c r="D1878" s="251">
        <v>1915</v>
      </c>
      <c r="E1878" s="251" t="s">
        <v>859</v>
      </c>
      <c r="F1878" s="251" t="s">
        <v>99</v>
      </c>
      <c r="G1878" s="251">
        <v>8874.09</v>
      </c>
      <c r="H1878" s="251">
        <v>8874.09</v>
      </c>
      <c r="I1878" s="251">
        <v>1</v>
      </c>
      <c r="J1878" s="251" t="s">
        <v>678</v>
      </c>
      <c r="K1878" s="251" t="s">
        <v>826</v>
      </c>
      <c r="L1878" s="251" t="s">
        <v>865</v>
      </c>
      <c r="M1878" s="251" t="s">
        <v>892</v>
      </c>
      <c r="N1878" s="251">
        <v>75000</v>
      </c>
      <c r="O1878" s="251" t="s">
        <v>826</v>
      </c>
      <c r="P1878" s="251" t="s">
        <v>826</v>
      </c>
      <c r="Q1878" s="251" t="s">
        <v>205</v>
      </c>
      <c r="R1878" s="251">
        <v>1996</v>
      </c>
      <c r="S1878" s="251" t="s">
        <v>859</v>
      </c>
      <c r="T1878" s="251">
        <v>20</v>
      </c>
      <c r="U1878" s="251" t="str">
        <f>VLOOKUP(J1878,'RBSA 2016 Equipment Mappings'!$C:$D,2,FALSE)</f>
        <v>gFAF</v>
      </c>
    </row>
    <row r="1879" spans="3:21" x14ac:dyDescent="0.25">
      <c r="C1879" s="251" t="s">
        <v>2376</v>
      </c>
      <c r="D1879" s="251">
        <v>1996</v>
      </c>
      <c r="E1879" s="251" t="s">
        <v>859</v>
      </c>
      <c r="F1879" s="251" t="s">
        <v>99</v>
      </c>
      <c r="G1879" s="251">
        <v>8874.09</v>
      </c>
      <c r="H1879" s="251">
        <v>8874.09</v>
      </c>
      <c r="I1879" s="251">
        <v>1</v>
      </c>
      <c r="J1879" s="251" t="s">
        <v>678</v>
      </c>
      <c r="K1879" s="251" t="s">
        <v>826</v>
      </c>
      <c r="L1879" s="251" t="s">
        <v>865</v>
      </c>
      <c r="M1879" s="251" t="s">
        <v>892</v>
      </c>
      <c r="N1879" s="251">
        <v>80000</v>
      </c>
      <c r="O1879" s="251" t="s">
        <v>826</v>
      </c>
      <c r="P1879" s="251" t="s">
        <v>826</v>
      </c>
      <c r="Q1879" s="251" t="s">
        <v>205</v>
      </c>
      <c r="R1879" s="251">
        <v>2011</v>
      </c>
      <c r="S1879" s="251" t="s">
        <v>867</v>
      </c>
      <c r="T1879" s="251">
        <v>5</v>
      </c>
      <c r="U1879" s="251" t="str">
        <f>VLOOKUP(J1879,'RBSA 2016 Equipment Mappings'!$C:$D,2,FALSE)</f>
        <v>gFAF</v>
      </c>
    </row>
    <row r="1880" spans="3:21" x14ac:dyDescent="0.25">
      <c r="C1880" s="251" t="s">
        <v>2377</v>
      </c>
      <c r="D1880" s="251">
        <v>1950</v>
      </c>
      <c r="E1880" s="251" t="s">
        <v>859</v>
      </c>
      <c r="F1880" s="251" t="s">
        <v>99</v>
      </c>
      <c r="G1880" s="251">
        <v>8874.09</v>
      </c>
      <c r="H1880" s="251">
        <v>8874.09</v>
      </c>
      <c r="I1880" s="251">
        <v>1</v>
      </c>
      <c r="J1880" s="251" t="s">
        <v>829</v>
      </c>
      <c r="K1880" s="251" t="s">
        <v>860</v>
      </c>
      <c r="L1880" s="251" t="s">
        <v>8</v>
      </c>
      <c r="M1880" s="251" t="s">
        <v>861</v>
      </c>
      <c r="N1880" s="251" t="s">
        <v>826</v>
      </c>
      <c r="O1880" s="251" t="s">
        <v>826</v>
      </c>
      <c r="P1880" s="251" t="s">
        <v>826</v>
      </c>
      <c r="Q1880" s="251" t="s">
        <v>862</v>
      </c>
      <c r="R1880" s="251" t="s">
        <v>826</v>
      </c>
      <c r="S1880" s="251" t="s">
        <v>826</v>
      </c>
      <c r="T1880" s="251" t="s">
        <v>826</v>
      </c>
      <c r="U1880" s="251" t="str">
        <f>VLOOKUP(J1880,'RBSA 2016 Equipment Mappings'!$C:$D,2,FALSE)</f>
        <v>Zonal</v>
      </c>
    </row>
    <row r="1881" spans="3:21" x14ac:dyDescent="0.25">
      <c r="C1881" s="251" t="s">
        <v>2378</v>
      </c>
      <c r="D1881" s="251">
        <v>1998</v>
      </c>
      <c r="E1881" s="251" t="s">
        <v>859</v>
      </c>
      <c r="F1881" s="251" t="s">
        <v>864</v>
      </c>
      <c r="G1881" s="251">
        <v>894.83</v>
      </c>
      <c r="H1881" s="251">
        <v>894.83</v>
      </c>
      <c r="I1881" s="251">
        <v>1</v>
      </c>
      <c r="J1881" s="251" t="s">
        <v>677</v>
      </c>
      <c r="K1881" s="251" t="s">
        <v>826</v>
      </c>
      <c r="L1881" s="251" t="s">
        <v>8</v>
      </c>
      <c r="M1881" s="251" t="s">
        <v>861</v>
      </c>
      <c r="N1881" s="251" t="s">
        <v>826</v>
      </c>
      <c r="O1881" s="251" t="s">
        <v>826</v>
      </c>
      <c r="P1881" s="251" t="s">
        <v>826</v>
      </c>
      <c r="Q1881" s="251" t="s">
        <v>205</v>
      </c>
      <c r="R1881" s="251">
        <v>1996</v>
      </c>
      <c r="S1881" s="251" t="s">
        <v>859</v>
      </c>
      <c r="T1881" s="251">
        <v>20</v>
      </c>
      <c r="U1881" s="251" t="str">
        <f>VLOOKUP(J1881,'RBSA 2016 Equipment Mappings'!$C:$D,2,FALSE)</f>
        <v>eFAF</v>
      </c>
    </row>
    <row r="1882" spans="3:21" x14ac:dyDescent="0.25">
      <c r="C1882" s="251" t="s">
        <v>2379</v>
      </c>
      <c r="D1882" s="251">
        <v>1912</v>
      </c>
      <c r="E1882" s="251" t="s">
        <v>859</v>
      </c>
      <c r="F1882" s="251" t="s">
        <v>99</v>
      </c>
      <c r="G1882" s="251">
        <v>8874.09</v>
      </c>
      <c r="H1882" s="251">
        <v>8874.09</v>
      </c>
      <c r="I1882" s="251">
        <v>1</v>
      </c>
      <c r="J1882" s="251" t="s">
        <v>678</v>
      </c>
      <c r="K1882" s="251" t="s">
        <v>826</v>
      </c>
      <c r="L1882" s="251" t="s">
        <v>865</v>
      </c>
      <c r="M1882" s="251" t="s">
        <v>866</v>
      </c>
      <c r="N1882" s="251">
        <v>100000</v>
      </c>
      <c r="O1882" s="251" t="s">
        <v>826</v>
      </c>
      <c r="P1882" s="251" t="s">
        <v>826</v>
      </c>
      <c r="Q1882" s="251" t="s">
        <v>205</v>
      </c>
      <c r="R1882" s="251">
        <v>1999</v>
      </c>
      <c r="S1882" s="251" t="s">
        <v>859</v>
      </c>
      <c r="T1882" s="251">
        <v>17</v>
      </c>
      <c r="U1882" s="251" t="str">
        <f>VLOOKUP(J1882,'RBSA 2016 Equipment Mappings'!$C:$D,2,FALSE)</f>
        <v>gFAF</v>
      </c>
    </row>
    <row r="1883" spans="3:21" x14ac:dyDescent="0.25">
      <c r="C1883" s="251" t="s">
        <v>2380</v>
      </c>
      <c r="D1883" s="251">
        <v>1976</v>
      </c>
      <c r="E1883" s="251" t="s">
        <v>859</v>
      </c>
      <c r="F1883" s="251" t="s">
        <v>99</v>
      </c>
      <c r="G1883" s="251">
        <v>8874.09</v>
      </c>
      <c r="H1883" s="251">
        <v>8874.09</v>
      </c>
      <c r="I1883" s="251">
        <v>1</v>
      </c>
      <c r="J1883" s="251" t="s">
        <v>831</v>
      </c>
      <c r="K1883" s="251" t="s">
        <v>1050</v>
      </c>
      <c r="L1883" s="251" t="s">
        <v>8</v>
      </c>
      <c r="M1883" s="251" t="s">
        <v>866</v>
      </c>
      <c r="N1883" s="251" t="s">
        <v>826</v>
      </c>
      <c r="O1883" s="251">
        <v>8.4600000000000009</v>
      </c>
      <c r="P1883" s="251" t="s">
        <v>1026</v>
      </c>
      <c r="Q1883" s="251" t="s">
        <v>874</v>
      </c>
      <c r="R1883" s="251">
        <v>2009</v>
      </c>
      <c r="S1883" s="251" t="s">
        <v>859</v>
      </c>
      <c r="T1883" s="251">
        <v>7</v>
      </c>
      <c r="U1883" s="251" t="str">
        <f>VLOOKUP(J1883,'RBSA 2016 Equipment Mappings'!$C:$D,2,FALSE)</f>
        <v>ASHP</v>
      </c>
    </row>
    <row r="1884" spans="3:21" x14ac:dyDescent="0.25">
      <c r="C1884" s="251" t="s">
        <v>2381</v>
      </c>
      <c r="D1884" s="251">
        <v>1911</v>
      </c>
      <c r="E1884" s="251" t="s">
        <v>859</v>
      </c>
      <c r="F1884" s="251" t="s">
        <v>99</v>
      </c>
      <c r="G1884" s="251">
        <v>3405.58</v>
      </c>
      <c r="H1884" s="251">
        <v>3405.58</v>
      </c>
      <c r="I1884" s="251">
        <v>1</v>
      </c>
      <c r="J1884" s="251" t="s">
        <v>678</v>
      </c>
      <c r="K1884" s="251" t="s">
        <v>1050</v>
      </c>
      <c r="L1884" s="251" t="s">
        <v>865</v>
      </c>
      <c r="M1884" s="251" t="s">
        <v>866</v>
      </c>
      <c r="N1884" s="251" t="s">
        <v>826</v>
      </c>
      <c r="O1884" s="251" t="s">
        <v>826</v>
      </c>
      <c r="P1884" s="251" t="s">
        <v>826</v>
      </c>
      <c r="Q1884" s="251" t="s">
        <v>205</v>
      </c>
      <c r="R1884" s="251" t="s">
        <v>826</v>
      </c>
      <c r="S1884" s="251" t="s">
        <v>826</v>
      </c>
      <c r="T1884" s="251" t="s">
        <v>826</v>
      </c>
      <c r="U1884" s="251" t="str">
        <f>VLOOKUP(J1884,'RBSA 2016 Equipment Mappings'!$C:$D,2,FALSE)</f>
        <v>gFAF</v>
      </c>
    </row>
    <row r="1885" spans="3:21" x14ac:dyDescent="0.25">
      <c r="C1885" s="251" t="s">
        <v>2382</v>
      </c>
      <c r="D1885" s="251">
        <v>1911</v>
      </c>
      <c r="E1885" s="251" t="s">
        <v>859</v>
      </c>
      <c r="F1885" s="251" t="s">
        <v>99</v>
      </c>
      <c r="G1885" s="251">
        <v>8874.09</v>
      </c>
      <c r="H1885" s="251">
        <v>8874.09</v>
      </c>
      <c r="I1885" s="251">
        <v>1</v>
      </c>
      <c r="J1885" s="251" t="s">
        <v>835</v>
      </c>
      <c r="K1885" s="251" t="s">
        <v>826</v>
      </c>
      <c r="L1885" s="251" t="s">
        <v>8</v>
      </c>
      <c r="M1885" s="251" t="s">
        <v>861</v>
      </c>
      <c r="N1885" s="251" t="s">
        <v>826</v>
      </c>
      <c r="O1885" s="251" t="s">
        <v>826</v>
      </c>
      <c r="P1885" s="251" t="s">
        <v>826</v>
      </c>
      <c r="Q1885" s="251" t="s">
        <v>826</v>
      </c>
      <c r="R1885" s="251" t="s">
        <v>826</v>
      </c>
      <c r="S1885" s="251" t="s">
        <v>826</v>
      </c>
      <c r="T1885" s="251" t="s">
        <v>826</v>
      </c>
      <c r="U1885" s="251" t="str">
        <f>VLOOKUP(J1885,'RBSA 2016 Equipment Mappings'!$C:$D,2,FALSE)</f>
        <v>Zonal</v>
      </c>
    </row>
    <row r="1886" spans="3:21" x14ac:dyDescent="0.25">
      <c r="C1886" s="251" t="s">
        <v>2383</v>
      </c>
      <c r="D1886" s="251">
        <v>1979</v>
      </c>
      <c r="E1886" s="251" t="s">
        <v>859</v>
      </c>
      <c r="F1886" s="251" t="s">
        <v>99</v>
      </c>
      <c r="G1886" s="251">
        <v>3405.58</v>
      </c>
      <c r="H1886" s="251">
        <v>3405.58</v>
      </c>
      <c r="I1886" s="251">
        <v>1</v>
      </c>
      <c r="J1886" s="251" t="s">
        <v>830</v>
      </c>
      <c r="K1886" s="251" t="s">
        <v>869</v>
      </c>
      <c r="L1886" s="251" t="s">
        <v>870</v>
      </c>
      <c r="M1886" s="251" t="s">
        <v>809</v>
      </c>
      <c r="N1886" s="251" t="s">
        <v>826</v>
      </c>
      <c r="O1886" s="251" t="s">
        <v>826</v>
      </c>
      <c r="P1886" s="251" t="s">
        <v>826</v>
      </c>
      <c r="Q1886" s="251" t="s">
        <v>826</v>
      </c>
      <c r="R1886" s="251" t="s">
        <v>826</v>
      </c>
      <c r="S1886" s="251" t="s">
        <v>826</v>
      </c>
      <c r="T1886" s="251" t="s">
        <v>826</v>
      </c>
      <c r="U1886" s="251" t="str">
        <f>VLOOKUP(J1886,'RBSA 2016 Equipment Mappings'!$C:$D,2,FALSE)</f>
        <v>Other</v>
      </c>
    </row>
    <row r="1887" spans="3:21" x14ac:dyDescent="0.25">
      <c r="C1887" s="251" t="s">
        <v>2384</v>
      </c>
      <c r="D1887" s="251">
        <v>1991</v>
      </c>
      <c r="E1887" s="251" t="s">
        <v>859</v>
      </c>
      <c r="F1887" s="251" t="s">
        <v>99</v>
      </c>
      <c r="G1887" s="251">
        <v>8874.09</v>
      </c>
      <c r="H1887" s="251">
        <v>8874.09</v>
      </c>
      <c r="I1887" s="251">
        <v>1</v>
      </c>
      <c r="J1887" s="251" t="s">
        <v>678</v>
      </c>
      <c r="K1887" s="251" t="s">
        <v>826</v>
      </c>
      <c r="L1887" s="251" t="s">
        <v>865</v>
      </c>
      <c r="M1887" s="251" t="s">
        <v>866</v>
      </c>
      <c r="N1887" s="251">
        <v>100000</v>
      </c>
      <c r="O1887" s="251" t="s">
        <v>826</v>
      </c>
      <c r="P1887" s="251" t="s">
        <v>826</v>
      </c>
      <c r="Q1887" s="251" t="s">
        <v>205</v>
      </c>
      <c r="R1887" s="251">
        <v>1990</v>
      </c>
      <c r="S1887" s="251" t="s">
        <v>859</v>
      </c>
      <c r="T1887" s="251">
        <v>26</v>
      </c>
      <c r="U1887" s="251" t="str">
        <f>VLOOKUP(J1887,'RBSA 2016 Equipment Mappings'!$C:$D,2,FALSE)</f>
        <v>gFAF</v>
      </c>
    </row>
    <row r="1888" spans="3:21" x14ac:dyDescent="0.25">
      <c r="C1888" s="251" t="s">
        <v>2385</v>
      </c>
      <c r="D1888" s="251">
        <v>1953</v>
      </c>
      <c r="E1888" s="251" t="s">
        <v>859</v>
      </c>
      <c r="F1888" s="251" t="s">
        <v>99</v>
      </c>
      <c r="G1888" s="251">
        <v>8874.09</v>
      </c>
      <c r="H1888" s="251">
        <v>8874.09</v>
      </c>
      <c r="I1888" s="251">
        <v>1</v>
      </c>
      <c r="J1888" s="251" t="s">
        <v>678</v>
      </c>
      <c r="K1888" s="251" t="s">
        <v>826</v>
      </c>
      <c r="L1888" s="251" t="s">
        <v>1021</v>
      </c>
      <c r="M1888" s="251" t="s">
        <v>861</v>
      </c>
      <c r="N1888" s="251" t="s">
        <v>826</v>
      </c>
      <c r="O1888" s="251" t="s">
        <v>826</v>
      </c>
      <c r="P1888" s="251" t="s">
        <v>826</v>
      </c>
      <c r="Q1888" s="251" t="s">
        <v>205</v>
      </c>
      <c r="R1888" s="251" t="s">
        <v>826</v>
      </c>
      <c r="S1888" s="251" t="s">
        <v>826</v>
      </c>
      <c r="T1888" s="251" t="s">
        <v>826</v>
      </c>
      <c r="U1888" s="251" t="str">
        <f>VLOOKUP(J1888,'RBSA 2016 Equipment Mappings'!$C:$D,2,FALSE)</f>
        <v>gFAF</v>
      </c>
    </row>
    <row r="1889" spans="3:21" x14ac:dyDescent="0.25">
      <c r="C1889" s="251" t="s">
        <v>2386</v>
      </c>
      <c r="D1889" s="251">
        <v>1985</v>
      </c>
      <c r="E1889" s="251" t="s">
        <v>859</v>
      </c>
      <c r="F1889" s="251" t="s">
        <v>99</v>
      </c>
      <c r="G1889" s="251">
        <v>8874.09</v>
      </c>
      <c r="H1889" s="251">
        <v>8874.09</v>
      </c>
      <c r="I1889" s="251">
        <v>1</v>
      </c>
      <c r="J1889" s="251" t="s">
        <v>678</v>
      </c>
      <c r="K1889" s="251" t="s">
        <v>826</v>
      </c>
      <c r="L1889" s="251" t="s">
        <v>865</v>
      </c>
      <c r="M1889" s="251" t="s">
        <v>866</v>
      </c>
      <c r="N1889" s="251">
        <v>70000</v>
      </c>
      <c r="O1889" s="251" t="s">
        <v>826</v>
      </c>
      <c r="P1889" s="251" t="s">
        <v>826</v>
      </c>
      <c r="Q1889" s="251" t="s">
        <v>205</v>
      </c>
      <c r="R1889" s="251">
        <v>2004</v>
      </c>
      <c r="S1889" s="251" t="s">
        <v>859</v>
      </c>
      <c r="T1889" s="251">
        <v>12</v>
      </c>
      <c r="U1889" s="251" t="str">
        <f>VLOOKUP(J1889,'RBSA 2016 Equipment Mappings'!$C:$D,2,FALSE)</f>
        <v>gFAF</v>
      </c>
    </row>
    <row r="1890" spans="3:21" x14ac:dyDescent="0.25">
      <c r="C1890" s="251" t="s">
        <v>2387</v>
      </c>
      <c r="D1890" s="251">
        <v>1978</v>
      </c>
      <c r="E1890" s="251" t="s">
        <v>859</v>
      </c>
      <c r="F1890" s="251" t="s">
        <v>99</v>
      </c>
      <c r="G1890" s="251">
        <v>8874.09</v>
      </c>
      <c r="H1890" s="251">
        <v>8874.09</v>
      </c>
      <c r="I1890" s="251">
        <v>1</v>
      </c>
      <c r="J1890" s="251" t="s">
        <v>678</v>
      </c>
      <c r="K1890" s="251" t="s">
        <v>826</v>
      </c>
      <c r="L1890" s="251" t="s">
        <v>865</v>
      </c>
      <c r="M1890" s="251" t="s">
        <v>886</v>
      </c>
      <c r="N1890" s="251">
        <v>88000</v>
      </c>
      <c r="O1890" s="251" t="s">
        <v>826</v>
      </c>
      <c r="P1890" s="251" t="s">
        <v>826</v>
      </c>
      <c r="Q1890" s="251" t="s">
        <v>205</v>
      </c>
      <c r="R1890" s="251">
        <v>2015</v>
      </c>
      <c r="S1890" s="251" t="s">
        <v>867</v>
      </c>
      <c r="T1890" s="251">
        <v>1</v>
      </c>
      <c r="U1890" s="251" t="str">
        <f>VLOOKUP(J1890,'RBSA 2016 Equipment Mappings'!$C:$D,2,FALSE)</f>
        <v>gFAF</v>
      </c>
    </row>
    <row r="1891" spans="3:21" x14ac:dyDescent="0.25">
      <c r="C1891" s="251" t="s">
        <v>2388</v>
      </c>
      <c r="D1891" s="251">
        <v>1966</v>
      </c>
      <c r="E1891" s="251" t="s">
        <v>859</v>
      </c>
      <c r="F1891" s="251" t="s">
        <v>99</v>
      </c>
      <c r="G1891" s="251">
        <v>8874.09</v>
      </c>
      <c r="H1891" s="251">
        <v>4437.0450000000001</v>
      </c>
      <c r="I1891" s="251">
        <v>1</v>
      </c>
      <c r="J1891" s="251" t="s">
        <v>829</v>
      </c>
      <c r="K1891" s="251" t="s">
        <v>716</v>
      </c>
      <c r="L1891" s="251" t="s">
        <v>8</v>
      </c>
      <c r="M1891" s="251" t="s">
        <v>861</v>
      </c>
      <c r="N1891" s="251" t="s">
        <v>826</v>
      </c>
      <c r="O1891" s="251" t="s">
        <v>826</v>
      </c>
      <c r="P1891" s="251" t="s">
        <v>826</v>
      </c>
      <c r="Q1891" s="251" t="s">
        <v>862</v>
      </c>
      <c r="R1891" s="251" t="s">
        <v>826</v>
      </c>
      <c r="S1891" s="251" t="s">
        <v>826</v>
      </c>
      <c r="T1891" s="251" t="s">
        <v>826</v>
      </c>
      <c r="U1891" s="251" t="str">
        <f>VLOOKUP(J1891,'RBSA 2016 Equipment Mappings'!$C:$D,2,FALSE)</f>
        <v>Zonal</v>
      </c>
    </row>
    <row r="1892" spans="3:21" x14ac:dyDescent="0.25">
      <c r="C1892" s="251" t="s">
        <v>2388</v>
      </c>
      <c r="D1892" s="251">
        <v>1966</v>
      </c>
      <c r="E1892" s="251" t="s">
        <v>859</v>
      </c>
      <c r="F1892" s="251" t="s">
        <v>99</v>
      </c>
      <c r="G1892" s="251">
        <v>8874.09</v>
      </c>
      <c r="H1892" s="251">
        <v>4437.0450000000001</v>
      </c>
      <c r="I1892" s="251">
        <v>1</v>
      </c>
      <c r="J1892" s="251" t="s">
        <v>829</v>
      </c>
      <c r="K1892" s="251" t="s">
        <v>916</v>
      </c>
      <c r="L1892" s="251" t="s">
        <v>8</v>
      </c>
      <c r="M1892" s="251" t="s">
        <v>861</v>
      </c>
      <c r="N1892" s="251" t="s">
        <v>826</v>
      </c>
      <c r="O1892" s="251" t="s">
        <v>826</v>
      </c>
      <c r="P1892" s="251" t="s">
        <v>826</v>
      </c>
      <c r="Q1892" s="251" t="s">
        <v>862</v>
      </c>
      <c r="R1892" s="251" t="s">
        <v>826</v>
      </c>
      <c r="S1892" s="251" t="s">
        <v>826</v>
      </c>
      <c r="T1892" s="251" t="s">
        <v>826</v>
      </c>
      <c r="U1892" s="251" t="str">
        <f>VLOOKUP(J1892,'RBSA 2016 Equipment Mappings'!$C:$D,2,FALSE)</f>
        <v>Zonal</v>
      </c>
    </row>
    <row r="1893" spans="3:21" x14ac:dyDescent="0.25">
      <c r="C1893" s="251" t="s">
        <v>2389</v>
      </c>
      <c r="D1893" s="251">
        <v>2006</v>
      </c>
      <c r="E1893" s="251" t="s">
        <v>859</v>
      </c>
      <c r="F1893" s="251" t="s">
        <v>99</v>
      </c>
      <c r="G1893" s="251">
        <v>8874.09</v>
      </c>
      <c r="H1893" s="251">
        <v>8874.09</v>
      </c>
      <c r="I1893" s="251">
        <v>1</v>
      </c>
      <c r="J1893" s="251" t="s">
        <v>677</v>
      </c>
      <c r="K1893" s="251" t="s">
        <v>826</v>
      </c>
      <c r="L1893" s="251" t="s">
        <v>8</v>
      </c>
      <c r="M1893" s="251" t="s">
        <v>866</v>
      </c>
      <c r="N1893" s="251" t="s">
        <v>826</v>
      </c>
      <c r="O1893" s="251" t="s">
        <v>826</v>
      </c>
      <c r="P1893" s="251" t="s">
        <v>826</v>
      </c>
      <c r="Q1893" s="251" t="s">
        <v>205</v>
      </c>
      <c r="R1893" s="251">
        <v>2006</v>
      </c>
      <c r="S1893" s="251" t="s">
        <v>859</v>
      </c>
      <c r="T1893" s="251">
        <v>10</v>
      </c>
      <c r="U1893" s="251" t="str">
        <f>VLOOKUP(J1893,'RBSA 2016 Equipment Mappings'!$C:$D,2,FALSE)</f>
        <v>eFAF</v>
      </c>
    </row>
    <row r="1894" spans="3:21" x14ac:dyDescent="0.25">
      <c r="C1894" s="251" t="s">
        <v>2390</v>
      </c>
      <c r="D1894" s="251">
        <v>1979</v>
      </c>
      <c r="E1894" s="251" t="s">
        <v>859</v>
      </c>
      <c r="F1894" s="251" t="s">
        <v>99</v>
      </c>
      <c r="G1894" s="251">
        <v>8874.09</v>
      </c>
      <c r="H1894" s="251">
        <v>8874.09</v>
      </c>
      <c r="I1894" s="251">
        <v>1</v>
      </c>
      <c r="J1894" s="251" t="s">
        <v>831</v>
      </c>
      <c r="K1894" s="251" t="s">
        <v>826</v>
      </c>
      <c r="L1894" s="251" t="s">
        <v>8</v>
      </c>
      <c r="M1894" s="251" t="s">
        <v>866</v>
      </c>
      <c r="N1894" s="251" t="s">
        <v>826</v>
      </c>
      <c r="O1894" s="251">
        <v>7.49</v>
      </c>
      <c r="P1894" s="251" t="s">
        <v>1137</v>
      </c>
      <c r="Q1894" s="251" t="s">
        <v>874</v>
      </c>
      <c r="R1894" s="251">
        <v>1997</v>
      </c>
      <c r="S1894" s="251" t="s">
        <v>859</v>
      </c>
      <c r="T1894" s="251">
        <v>19</v>
      </c>
      <c r="U1894" s="251" t="str">
        <f>VLOOKUP(J1894,'RBSA 2016 Equipment Mappings'!$C:$D,2,FALSE)</f>
        <v>ASHP</v>
      </c>
    </row>
    <row r="1895" spans="3:21" x14ac:dyDescent="0.25">
      <c r="C1895" s="251" t="s">
        <v>2391</v>
      </c>
      <c r="D1895" s="251">
        <v>1977</v>
      </c>
      <c r="E1895" s="251" t="s">
        <v>859</v>
      </c>
      <c r="F1895" s="251" t="s">
        <v>99</v>
      </c>
      <c r="G1895" s="251">
        <v>3405.58</v>
      </c>
      <c r="H1895" s="251">
        <v>3405.58</v>
      </c>
      <c r="I1895" s="251">
        <v>1</v>
      </c>
      <c r="J1895" s="251" t="s">
        <v>831</v>
      </c>
      <c r="K1895" s="251" t="s">
        <v>826</v>
      </c>
      <c r="L1895" s="251" t="s">
        <v>8</v>
      </c>
      <c r="M1895" s="251" t="s">
        <v>886</v>
      </c>
      <c r="N1895" s="251" t="s">
        <v>826</v>
      </c>
      <c r="O1895" s="251">
        <v>8.77</v>
      </c>
      <c r="P1895" s="251" t="s">
        <v>1026</v>
      </c>
      <c r="Q1895" s="251" t="s">
        <v>874</v>
      </c>
      <c r="R1895" s="251">
        <v>2007</v>
      </c>
      <c r="S1895" s="251" t="s">
        <v>859</v>
      </c>
      <c r="T1895" s="251">
        <v>9</v>
      </c>
      <c r="U1895" s="251" t="str">
        <f>VLOOKUP(J1895,'RBSA 2016 Equipment Mappings'!$C:$D,2,FALSE)</f>
        <v>ASHP</v>
      </c>
    </row>
    <row r="1896" spans="3:21" x14ac:dyDescent="0.25">
      <c r="C1896" s="251" t="s">
        <v>2392</v>
      </c>
      <c r="D1896" s="251">
        <v>1906</v>
      </c>
      <c r="E1896" s="251" t="s">
        <v>859</v>
      </c>
      <c r="F1896" s="251" t="s">
        <v>99</v>
      </c>
      <c r="G1896" s="251">
        <v>8874.09</v>
      </c>
      <c r="H1896" s="251">
        <v>8874.09</v>
      </c>
      <c r="I1896" s="251">
        <v>1</v>
      </c>
      <c r="J1896" s="251" t="s">
        <v>678</v>
      </c>
      <c r="K1896" s="251" t="s">
        <v>826</v>
      </c>
      <c r="L1896" s="251" t="s">
        <v>865</v>
      </c>
      <c r="M1896" s="251" t="s">
        <v>866</v>
      </c>
      <c r="N1896" s="251" t="s">
        <v>826</v>
      </c>
      <c r="O1896" s="251" t="s">
        <v>826</v>
      </c>
      <c r="P1896" s="251" t="s">
        <v>826</v>
      </c>
      <c r="Q1896" s="251" t="s">
        <v>205</v>
      </c>
      <c r="R1896" s="251">
        <v>2009</v>
      </c>
      <c r="S1896" s="251" t="s">
        <v>859</v>
      </c>
      <c r="T1896" s="251">
        <v>7</v>
      </c>
      <c r="U1896" s="251" t="str">
        <f>VLOOKUP(J1896,'RBSA 2016 Equipment Mappings'!$C:$D,2,FALSE)</f>
        <v>gFAF</v>
      </c>
    </row>
    <row r="1897" spans="3:21" x14ac:dyDescent="0.25">
      <c r="C1897" s="251" t="s">
        <v>2393</v>
      </c>
      <c r="D1897" s="251">
        <v>1976</v>
      </c>
      <c r="E1897" s="251" t="s">
        <v>859</v>
      </c>
      <c r="F1897" s="251" t="s">
        <v>99</v>
      </c>
      <c r="G1897" s="251">
        <v>8874.09</v>
      </c>
      <c r="H1897" s="251">
        <v>8874.09</v>
      </c>
      <c r="I1897" s="251">
        <v>1</v>
      </c>
      <c r="J1897" s="251" t="s">
        <v>831</v>
      </c>
      <c r="K1897" s="251" t="s">
        <v>826</v>
      </c>
      <c r="L1897" s="251" t="s">
        <v>8</v>
      </c>
      <c r="M1897" s="251" t="s">
        <v>866</v>
      </c>
      <c r="N1897" s="251" t="s">
        <v>826</v>
      </c>
      <c r="O1897" s="251" t="s">
        <v>826</v>
      </c>
      <c r="P1897" s="251" t="s">
        <v>826</v>
      </c>
      <c r="Q1897" s="251" t="s">
        <v>874</v>
      </c>
      <c r="R1897" s="251">
        <v>2009</v>
      </c>
      <c r="S1897" s="251" t="s">
        <v>859</v>
      </c>
      <c r="T1897" s="251">
        <v>7</v>
      </c>
      <c r="U1897" s="251" t="str">
        <f>VLOOKUP(J1897,'RBSA 2016 Equipment Mappings'!$C:$D,2,FALSE)</f>
        <v>ASHP</v>
      </c>
    </row>
    <row r="1898" spans="3:21" x14ac:dyDescent="0.25">
      <c r="C1898" s="251" t="s">
        <v>2394</v>
      </c>
      <c r="D1898" s="251">
        <v>1995</v>
      </c>
      <c r="E1898" s="251" t="s">
        <v>859</v>
      </c>
      <c r="F1898" s="251" t="s">
        <v>99</v>
      </c>
      <c r="G1898" s="251">
        <v>8874.09</v>
      </c>
      <c r="H1898" s="251">
        <v>8874.09</v>
      </c>
      <c r="I1898" s="251">
        <v>1</v>
      </c>
      <c r="J1898" s="251" t="s">
        <v>678</v>
      </c>
      <c r="K1898" s="251" t="s">
        <v>826</v>
      </c>
      <c r="L1898" s="251" t="s">
        <v>865</v>
      </c>
      <c r="M1898" s="251" t="s">
        <v>866</v>
      </c>
      <c r="N1898" s="251" t="s">
        <v>826</v>
      </c>
      <c r="O1898" s="251" t="s">
        <v>826</v>
      </c>
      <c r="P1898" s="251" t="s">
        <v>826</v>
      </c>
      <c r="Q1898" s="251" t="s">
        <v>205</v>
      </c>
      <c r="R1898" s="251" t="s">
        <v>826</v>
      </c>
      <c r="S1898" s="251" t="s">
        <v>826</v>
      </c>
      <c r="T1898" s="251" t="s">
        <v>826</v>
      </c>
      <c r="U1898" s="251" t="str">
        <f>VLOOKUP(J1898,'RBSA 2016 Equipment Mappings'!$C:$D,2,FALSE)</f>
        <v>gFAF</v>
      </c>
    </row>
    <row r="1899" spans="3:21" x14ac:dyDescent="0.25">
      <c r="C1899" s="251" t="s">
        <v>2395</v>
      </c>
      <c r="D1899" s="251">
        <v>2010</v>
      </c>
      <c r="E1899" s="251" t="s">
        <v>859</v>
      </c>
      <c r="F1899" s="251" t="s">
        <v>99</v>
      </c>
      <c r="G1899" s="251">
        <v>3405.58</v>
      </c>
      <c r="H1899" s="251">
        <v>3405.58</v>
      </c>
      <c r="I1899" s="251">
        <v>1</v>
      </c>
      <c r="J1899" s="251" t="s">
        <v>832</v>
      </c>
      <c r="K1899" s="251" t="s">
        <v>826</v>
      </c>
      <c r="L1899" s="251" t="s">
        <v>8</v>
      </c>
      <c r="M1899" s="251" t="s">
        <v>930</v>
      </c>
      <c r="N1899" s="251" t="s">
        <v>826</v>
      </c>
      <c r="O1899" s="251" t="s">
        <v>826</v>
      </c>
      <c r="P1899" s="251" t="s">
        <v>826</v>
      </c>
      <c r="Q1899" s="251" t="s">
        <v>874</v>
      </c>
      <c r="R1899" s="251">
        <v>2004</v>
      </c>
      <c r="S1899" s="251" t="s">
        <v>859</v>
      </c>
      <c r="T1899" s="251">
        <v>12</v>
      </c>
      <c r="U1899" s="251" t="str">
        <f>VLOOKUP(J1899,'RBSA 2016 Equipment Mappings'!$C:$D,2,FALSE)</f>
        <v>DHP</v>
      </c>
    </row>
    <row r="1900" spans="3:21" x14ac:dyDescent="0.25">
      <c r="C1900" s="251" t="s">
        <v>2396</v>
      </c>
      <c r="D1900" s="251">
        <v>1928</v>
      </c>
      <c r="E1900" s="251" t="s">
        <v>859</v>
      </c>
      <c r="F1900" s="251" t="s">
        <v>99</v>
      </c>
      <c r="G1900" s="251">
        <v>8874.09</v>
      </c>
      <c r="H1900" s="251">
        <v>8874.09</v>
      </c>
      <c r="I1900" s="251">
        <v>1</v>
      </c>
      <c r="J1900" s="251" t="s">
        <v>678</v>
      </c>
      <c r="K1900" s="251" t="s">
        <v>826</v>
      </c>
      <c r="L1900" s="251" t="s">
        <v>865</v>
      </c>
      <c r="M1900" s="251" t="s">
        <v>862</v>
      </c>
      <c r="N1900" s="251">
        <v>60000</v>
      </c>
      <c r="O1900" s="251" t="s">
        <v>826</v>
      </c>
      <c r="P1900" s="251" t="s">
        <v>826</v>
      </c>
      <c r="Q1900" s="251" t="s">
        <v>205</v>
      </c>
      <c r="R1900" s="251">
        <v>2015</v>
      </c>
      <c r="S1900" s="251" t="s">
        <v>867</v>
      </c>
      <c r="T1900" s="251">
        <v>1</v>
      </c>
      <c r="U1900" s="251" t="str">
        <f>VLOOKUP(J1900,'RBSA 2016 Equipment Mappings'!$C:$D,2,FALSE)</f>
        <v>gFAF</v>
      </c>
    </row>
    <row r="1901" spans="3:21" x14ac:dyDescent="0.25">
      <c r="C1901" s="251" t="s">
        <v>2397</v>
      </c>
      <c r="D1901" s="251">
        <v>2004</v>
      </c>
      <c r="E1901" s="251" t="s">
        <v>859</v>
      </c>
      <c r="F1901" s="251" t="s">
        <v>99</v>
      </c>
      <c r="G1901" s="251">
        <v>3405.58</v>
      </c>
      <c r="H1901" s="251">
        <v>3405.58</v>
      </c>
      <c r="I1901" s="251">
        <v>1</v>
      </c>
      <c r="J1901" s="251" t="s">
        <v>829</v>
      </c>
      <c r="K1901" s="251" t="s">
        <v>860</v>
      </c>
      <c r="L1901" s="251" t="s">
        <v>8</v>
      </c>
      <c r="M1901" s="251" t="s">
        <v>861</v>
      </c>
      <c r="N1901" s="251" t="s">
        <v>826</v>
      </c>
      <c r="O1901" s="251" t="s">
        <v>826</v>
      </c>
      <c r="P1901" s="251" t="s">
        <v>826</v>
      </c>
      <c r="Q1901" s="251" t="s">
        <v>862</v>
      </c>
      <c r="R1901" s="251" t="s">
        <v>826</v>
      </c>
      <c r="S1901" s="251" t="s">
        <v>826</v>
      </c>
      <c r="T1901" s="251" t="s">
        <v>826</v>
      </c>
      <c r="U1901" s="251" t="str">
        <f>VLOOKUP(J1901,'RBSA 2016 Equipment Mappings'!$C:$D,2,FALSE)</f>
        <v>Zonal</v>
      </c>
    </row>
    <row r="1902" spans="3:21" x14ac:dyDescent="0.25">
      <c r="C1902" s="251" t="s">
        <v>2398</v>
      </c>
      <c r="D1902" s="251">
        <v>1959</v>
      </c>
      <c r="E1902" s="251" t="s">
        <v>859</v>
      </c>
      <c r="F1902" s="251" t="s">
        <v>99</v>
      </c>
      <c r="G1902" s="251">
        <v>8874.09</v>
      </c>
      <c r="H1902" s="251">
        <v>8874.09</v>
      </c>
      <c r="I1902" s="251">
        <v>1</v>
      </c>
      <c r="J1902" s="251" t="s">
        <v>678</v>
      </c>
      <c r="K1902" s="251" t="s">
        <v>1050</v>
      </c>
      <c r="L1902" s="251" t="s">
        <v>865</v>
      </c>
      <c r="M1902" s="251" t="s">
        <v>866</v>
      </c>
      <c r="N1902" s="251">
        <v>80000</v>
      </c>
      <c r="O1902" s="251" t="s">
        <v>826</v>
      </c>
      <c r="P1902" s="251" t="s">
        <v>826</v>
      </c>
      <c r="Q1902" s="251" t="s">
        <v>205</v>
      </c>
      <c r="R1902" s="251">
        <v>2011</v>
      </c>
      <c r="S1902" s="251" t="s">
        <v>867</v>
      </c>
      <c r="T1902" s="251">
        <v>5</v>
      </c>
      <c r="U1902" s="251" t="str">
        <f>VLOOKUP(J1902,'RBSA 2016 Equipment Mappings'!$C:$D,2,FALSE)</f>
        <v>gFAF</v>
      </c>
    </row>
    <row r="1903" spans="3:21" x14ac:dyDescent="0.25">
      <c r="C1903" s="251" t="s">
        <v>2399</v>
      </c>
      <c r="D1903" s="251">
        <v>2011</v>
      </c>
      <c r="E1903" s="251" t="s">
        <v>867</v>
      </c>
      <c r="F1903" s="251" t="s">
        <v>99</v>
      </c>
      <c r="G1903" s="251">
        <v>8874.09</v>
      </c>
      <c r="H1903" s="251">
        <v>8874.09</v>
      </c>
      <c r="I1903" s="251">
        <v>1</v>
      </c>
      <c r="J1903" s="251" t="s">
        <v>678</v>
      </c>
      <c r="K1903" s="251" t="s">
        <v>1050</v>
      </c>
      <c r="L1903" s="251" t="s">
        <v>865</v>
      </c>
      <c r="M1903" s="251" t="s">
        <v>866</v>
      </c>
      <c r="N1903" s="251">
        <v>60000</v>
      </c>
      <c r="O1903" s="251" t="s">
        <v>826</v>
      </c>
      <c r="P1903" s="251" t="s">
        <v>826</v>
      </c>
      <c r="Q1903" s="251" t="s">
        <v>205</v>
      </c>
      <c r="R1903" s="251">
        <v>2011</v>
      </c>
      <c r="S1903" s="251" t="s">
        <v>867</v>
      </c>
      <c r="T1903" s="251">
        <v>5</v>
      </c>
      <c r="U1903" s="251" t="str">
        <f>VLOOKUP(J1903,'RBSA 2016 Equipment Mappings'!$C:$D,2,FALSE)</f>
        <v>gFAF</v>
      </c>
    </row>
    <row r="1904" spans="3:21" x14ac:dyDescent="0.25">
      <c r="C1904" s="251" t="s">
        <v>2400</v>
      </c>
      <c r="D1904" s="251">
        <v>1968</v>
      </c>
      <c r="E1904" s="251" t="s">
        <v>859</v>
      </c>
      <c r="F1904" s="251" t="s">
        <v>99</v>
      </c>
      <c r="G1904" s="251">
        <v>8874.09</v>
      </c>
      <c r="H1904" s="251">
        <v>8874.09</v>
      </c>
      <c r="I1904" s="251">
        <v>1</v>
      </c>
      <c r="J1904" s="251" t="s">
        <v>678</v>
      </c>
      <c r="K1904" s="251" t="s">
        <v>826</v>
      </c>
      <c r="L1904" s="251" t="s">
        <v>865</v>
      </c>
      <c r="M1904" s="251" t="s">
        <v>866</v>
      </c>
      <c r="N1904" s="251">
        <v>69000</v>
      </c>
      <c r="O1904" s="251" t="s">
        <v>826</v>
      </c>
      <c r="P1904" s="251" t="s">
        <v>826</v>
      </c>
      <c r="Q1904" s="251" t="s">
        <v>205</v>
      </c>
      <c r="R1904" s="251">
        <v>2006</v>
      </c>
      <c r="S1904" s="251" t="s">
        <v>859</v>
      </c>
      <c r="T1904" s="251">
        <v>10</v>
      </c>
      <c r="U1904" s="251" t="str">
        <f>VLOOKUP(J1904,'RBSA 2016 Equipment Mappings'!$C:$D,2,FALSE)</f>
        <v>gFAF</v>
      </c>
    </row>
    <row r="1905" spans="3:21" x14ac:dyDescent="0.25">
      <c r="C1905" s="251" t="s">
        <v>2401</v>
      </c>
      <c r="D1905" s="251">
        <v>2012</v>
      </c>
      <c r="E1905" s="251" t="s">
        <v>867</v>
      </c>
      <c r="F1905" s="251" t="s">
        <v>99</v>
      </c>
      <c r="G1905" s="251">
        <v>3405.58</v>
      </c>
      <c r="H1905" s="251">
        <v>3405.58</v>
      </c>
      <c r="I1905" s="251">
        <v>1</v>
      </c>
      <c r="J1905" s="251" t="s">
        <v>677</v>
      </c>
      <c r="K1905" s="251" t="s">
        <v>826</v>
      </c>
      <c r="L1905" s="251" t="s">
        <v>8</v>
      </c>
      <c r="M1905" s="251" t="s">
        <v>866</v>
      </c>
      <c r="N1905" s="251" t="s">
        <v>826</v>
      </c>
      <c r="O1905" s="251" t="s">
        <v>826</v>
      </c>
      <c r="P1905" s="251" t="s">
        <v>826</v>
      </c>
      <c r="Q1905" s="251" t="s">
        <v>205</v>
      </c>
      <c r="R1905" s="251">
        <v>2012</v>
      </c>
      <c r="S1905" s="251" t="s">
        <v>867</v>
      </c>
      <c r="T1905" s="251">
        <v>4</v>
      </c>
      <c r="U1905" s="251" t="str">
        <f>VLOOKUP(J1905,'RBSA 2016 Equipment Mappings'!$C:$D,2,FALSE)</f>
        <v>eFAF</v>
      </c>
    </row>
    <row r="1906" spans="3:21" x14ac:dyDescent="0.25">
      <c r="C1906" s="251" t="s">
        <v>2402</v>
      </c>
      <c r="D1906" s="251">
        <v>1986</v>
      </c>
      <c r="E1906" s="251" t="s">
        <v>859</v>
      </c>
      <c r="F1906" s="251" t="s">
        <v>808</v>
      </c>
      <c r="G1906" s="251">
        <v>751.56</v>
      </c>
      <c r="H1906" s="251">
        <v>751.56</v>
      </c>
      <c r="I1906" s="251">
        <v>1</v>
      </c>
      <c r="J1906" s="251" t="s">
        <v>835</v>
      </c>
      <c r="K1906" s="251" t="s">
        <v>826</v>
      </c>
      <c r="L1906" s="251" t="s">
        <v>8</v>
      </c>
      <c r="M1906" s="251" t="s">
        <v>861</v>
      </c>
      <c r="N1906" s="251" t="s">
        <v>826</v>
      </c>
      <c r="O1906" s="251" t="s">
        <v>826</v>
      </c>
      <c r="P1906" s="251" t="s">
        <v>826</v>
      </c>
      <c r="Q1906" s="251" t="s">
        <v>826</v>
      </c>
      <c r="R1906" s="251" t="s">
        <v>826</v>
      </c>
      <c r="S1906" s="251" t="s">
        <v>826</v>
      </c>
      <c r="T1906" s="251" t="s">
        <v>826</v>
      </c>
      <c r="U1906" s="251" t="str">
        <f>VLOOKUP(J1906,'RBSA 2016 Equipment Mappings'!$C:$D,2,FALSE)</f>
        <v>Zonal</v>
      </c>
    </row>
    <row r="1907" spans="3:21" x14ac:dyDescent="0.25">
      <c r="C1907" s="251" t="s">
        <v>2403</v>
      </c>
      <c r="D1907" s="251">
        <v>1974</v>
      </c>
      <c r="E1907" s="251" t="s">
        <v>859</v>
      </c>
      <c r="F1907" s="251" t="s">
        <v>99</v>
      </c>
      <c r="G1907" s="251">
        <v>8874.09</v>
      </c>
      <c r="H1907" s="251">
        <v>8874.09</v>
      </c>
      <c r="I1907" s="251">
        <v>1</v>
      </c>
      <c r="J1907" s="251" t="s">
        <v>678</v>
      </c>
      <c r="K1907" s="251" t="s">
        <v>826</v>
      </c>
      <c r="L1907" s="251" t="s">
        <v>865</v>
      </c>
      <c r="M1907" s="251" t="s">
        <v>886</v>
      </c>
      <c r="N1907" s="251">
        <v>80000</v>
      </c>
      <c r="O1907" s="251" t="s">
        <v>826</v>
      </c>
      <c r="P1907" s="251" t="s">
        <v>826</v>
      </c>
      <c r="Q1907" s="251" t="s">
        <v>205</v>
      </c>
      <c r="R1907" s="251">
        <v>2004</v>
      </c>
      <c r="S1907" s="251" t="s">
        <v>859</v>
      </c>
      <c r="T1907" s="251">
        <v>12</v>
      </c>
      <c r="U1907" s="251" t="str">
        <f>VLOOKUP(J1907,'RBSA 2016 Equipment Mappings'!$C:$D,2,FALSE)</f>
        <v>gFAF</v>
      </c>
    </row>
    <row r="1908" spans="3:21" x14ac:dyDescent="0.25">
      <c r="C1908" s="251" t="s">
        <v>2404</v>
      </c>
      <c r="D1908" s="251">
        <v>1920</v>
      </c>
      <c r="E1908" s="251" t="s">
        <v>859</v>
      </c>
      <c r="F1908" s="251" t="s">
        <v>99</v>
      </c>
      <c r="G1908" s="251">
        <v>8874.09</v>
      </c>
      <c r="H1908" s="251">
        <v>2218.5225</v>
      </c>
      <c r="I1908" s="251">
        <v>1</v>
      </c>
      <c r="J1908" s="251" t="s">
        <v>829</v>
      </c>
      <c r="K1908" s="251" t="s">
        <v>860</v>
      </c>
      <c r="L1908" s="251" t="s">
        <v>8</v>
      </c>
      <c r="M1908" s="251" t="s">
        <v>861</v>
      </c>
      <c r="N1908" s="251" t="s">
        <v>826</v>
      </c>
      <c r="O1908" s="251" t="s">
        <v>826</v>
      </c>
      <c r="P1908" s="251" t="s">
        <v>826</v>
      </c>
      <c r="Q1908" s="251" t="s">
        <v>862</v>
      </c>
      <c r="R1908" s="251" t="s">
        <v>826</v>
      </c>
      <c r="S1908" s="251" t="s">
        <v>826</v>
      </c>
      <c r="T1908" s="251" t="s">
        <v>826</v>
      </c>
      <c r="U1908" s="251" t="str">
        <f>VLOOKUP(J1908,'RBSA 2016 Equipment Mappings'!$C:$D,2,FALSE)</f>
        <v>Zonal</v>
      </c>
    </row>
    <row r="1909" spans="3:21" x14ac:dyDescent="0.25">
      <c r="C1909" s="251" t="s">
        <v>2404</v>
      </c>
      <c r="D1909" s="251">
        <v>1920</v>
      </c>
      <c r="E1909" s="251" t="s">
        <v>859</v>
      </c>
      <c r="F1909" s="251" t="s">
        <v>99</v>
      </c>
      <c r="G1909" s="251">
        <v>8874.09</v>
      </c>
      <c r="H1909" s="251">
        <v>2218.5225</v>
      </c>
      <c r="I1909" s="251">
        <v>1</v>
      </c>
      <c r="J1909" s="251" t="s">
        <v>829</v>
      </c>
      <c r="K1909" s="251" t="s">
        <v>860</v>
      </c>
      <c r="L1909" s="251" t="s">
        <v>8</v>
      </c>
      <c r="M1909" s="251" t="s">
        <v>861</v>
      </c>
      <c r="N1909" s="251" t="s">
        <v>826</v>
      </c>
      <c r="O1909" s="251" t="s">
        <v>826</v>
      </c>
      <c r="P1909" s="251" t="s">
        <v>826</v>
      </c>
      <c r="Q1909" s="251" t="s">
        <v>862</v>
      </c>
      <c r="R1909" s="251" t="s">
        <v>826</v>
      </c>
      <c r="S1909" s="251" t="s">
        <v>826</v>
      </c>
      <c r="T1909" s="251" t="s">
        <v>826</v>
      </c>
      <c r="U1909" s="251" t="str">
        <f>VLOOKUP(J1909,'RBSA 2016 Equipment Mappings'!$C:$D,2,FALSE)</f>
        <v>Zonal</v>
      </c>
    </row>
    <row r="1910" spans="3:21" x14ac:dyDescent="0.25">
      <c r="C1910" s="251" t="s">
        <v>2404</v>
      </c>
      <c r="D1910" s="251">
        <v>1920</v>
      </c>
      <c r="E1910" s="251" t="s">
        <v>859</v>
      </c>
      <c r="F1910" s="251" t="s">
        <v>99</v>
      </c>
      <c r="G1910" s="251">
        <v>8874.09</v>
      </c>
      <c r="H1910" s="251">
        <v>2218.5225</v>
      </c>
      <c r="I1910" s="251">
        <v>1</v>
      </c>
      <c r="J1910" s="251" t="s">
        <v>829</v>
      </c>
      <c r="K1910" s="251" t="s">
        <v>860</v>
      </c>
      <c r="L1910" s="251" t="s">
        <v>8</v>
      </c>
      <c r="M1910" s="251" t="s">
        <v>861</v>
      </c>
      <c r="N1910" s="251" t="s">
        <v>826</v>
      </c>
      <c r="O1910" s="251" t="s">
        <v>826</v>
      </c>
      <c r="P1910" s="251" t="s">
        <v>826</v>
      </c>
      <c r="Q1910" s="251" t="s">
        <v>862</v>
      </c>
      <c r="R1910" s="251" t="s">
        <v>826</v>
      </c>
      <c r="S1910" s="251" t="s">
        <v>826</v>
      </c>
      <c r="T1910" s="251" t="s">
        <v>826</v>
      </c>
      <c r="U1910" s="251" t="str">
        <f>VLOOKUP(J1910,'RBSA 2016 Equipment Mappings'!$C:$D,2,FALSE)</f>
        <v>Zonal</v>
      </c>
    </row>
    <row r="1911" spans="3:21" x14ac:dyDescent="0.25">
      <c r="C1911" s="251" t="s">
        <v>2404</v>
      </c>
      <c r="D1911" s="251">
        <v>1920</v>
      </c>
      <c r="E1911" s="251" t="s">
        <v>859</v>
      </c>
      <c r="F1911" s="251" t="s">
        <v>99</v>
      </c>
      <c r="G1911" s="251">
        <v>8874.09</v>
      </c>
      <c r="H1911" s="251">
        <v>2218.5225</v>
      </c>
      <c r="I1911" s="251">
        <v>1</v>
      </c>
      <c r="J1911" s="251" t="s">
        <v>829</v>
      </c>
      <c r="K1911" s="251" t="s">
        <v>860</v>
      </c>
      <c r="L1911" s="251" t="s">
        <v>8</v>
      </c>
      <c r="M1911" s="251" t="s">
        <v>861</v>
      </c>
      <c r="N1911" s="251" t="s">
        <v>826</v>
      </c>
      <c r="O1911" s="251" t="s">
        <v>826</v>
      </c>
      <c r="P1911" s="251" t="s">
        <v>826</v>
      </c>
      <c r="Q1911" s="251" t="s">
        <v>862</v>
      </c>
      <c r="R1911" s="251" t="s">
        <v>826</v>
      </c>
      <c r="S1911" s="251" t="s">
        <v>826</v>
      </c>
      <c r="T1911" s="251" t="s">
        <v>826</v>
      </c>
      <c r="U1911" s="251" t="str">
        <f>VLOOKUP(J1911,'RBSA 2016 Equipment Mappings'!$C:$D,2,FALSE)</f>
        <v>Zonal</v>
      </c>
    </row>
    <row r="1912" spans="3:21" x14ac:dyDescent="0.25">
      <c r="C1912" s="251" t="s">
        <v>2405</v>
      </c>
      <c r="D1912" s="251">
        <v>1991</v>
      </c>
      <c r="E1912" s="251" t="s">
        <v>859</v>
      </c>
      <c r="F1912" s="251" t="s">
        <v>808</v>
      </c>
      <c r="G1912" s="251">
        <v>4053.65</v>
      </c>
      <c r="H1912" s="251">
        <v>4053.65</v>
      </c>
      <c r="I1912" s="251">
        <v>1</v>
      </c>
      <c r="J1912" s="251" t="s">
        <v>829</v>
      </c>
      <c r="K1912" s="251" t="s">
        <v>920</v>
      </c>
      <c r="L1912" s="251" t="s">
        <v>8</v>
      </c>
      <c r="M1912" s="251" t="s">
        <v>861</v>
      </c>
      <c r="N1912" s="251" t="s">
        <v>826</v>
      </c>
      <c r="O1912" s="251" t="s">
        <v>826</v>
      </c>
      <c r="P1912" s="251" t="s">
        <v>826</v>
      </c>
      <c r="Q1912" s="251" t="s">
        <v>862</v>
      </c>
      <c r="R1912" s="251" t="s">
        <v>826</v>
      </c>
      <c r="S1912" s="251" t="s">
        <v>826</v>
      </c>
      <c r="T1912" s="251" t="s">
        <v>826</v>
      </c>
      <c r="U1912" s="251" t="str">
        <f>VLOOKUP(J1912,'RBSA 2016 Equipment Mappings'!$C:$D,2,FALSE)</f>
        <v>Zonal</v>
      </c>
    </row>
    <row r="1913" spans="3:21" x14ac:dyDescent="0.25">
      <c r="C1913" s="251" t="s">
        <v>2406</v>
      </c>
      <c r="D1913" s="251">
        <v>2006</v>
      </c>
      <c r="E1913" s="251" t="s">
        <v>859</v>
      </c>
      <c r="F1913" s="251" t="s">
        <v>99</v>
      </c>
      <c r="G1913" s="251">
        <v>8874.09</v>
      </c>
      <c r="H1913" s="251">
        <v>8874.09</v>
      </c>
      <c r="I1913" s="251">
        <v>1</v>
      </c>
      <c r="J1913" s="251" t="s">
        <v>830</v>
      </c>
      <c r="K1913" s="251" t="s">
        <v>1041</v>
      </c>
      <c r="L1913" s="251" t="s">
        <v>865</v>
      </c>
      <c r="M1913" s="251" t="s">
        <v>938</v>
      </c>
      <c r="N1913" s="251">
        <v>35000</v>
      </c>
      <c r="O1913" s="251" t="s">
        <v>826</v>
      </c>
      <c r="P1913" s="251" t="s">
        <v>826</v>
      </c>
      <c r="Q1913" s="251" t="s">
        <v>826</v>
      </c>
      <c r="R1913" s="251" t="s">
        <v>826</v>
      </c>
      <c r="S1913" s="251" t="s">
        <v>826</v>
      </c>
      <c r="T1913" s="251" t="s">
        <v>826</v>
      </c>
      <c r="U1913" s="251" t="str">
        <f>VLOOKUP(J1913,'RBSA 2016 Equipment Mappings'!$C:$D,2,FALSE)</f>
        <v>Other</v>
      </c>
    </row>
    <row r="1914" spans="3:21" x14ac:dyDescent="0.25">
      <c r="C1914" s="251" t="s">
        <v>2407</v>
      </c>
      <c r="D1914" s="251">
        <v>1952</v>
      </c>
      <c r="E1914" s="251" t="s">
        <v>859</v>
      </c>
      <c r="F1914" s="251" t="s">
        <v>99</v>
      </c>
      <c r="G1914" s="251">
        <v>8874.09</v>
      </c>
      <c r="H1914" s="251">
        <v>8874.09</v>
      </c>
      <c r="I1914" s="251">
        <v>1</v>
      </c>
      <c r="J1914" s="251" t="s">
        <v>678</v>
      </c>
      <c r="K1914" s="251" t="s">
        <v>826</v>
      </c>
      <c r="L1914" s="251" t="s">
        <v>865</v>
      </c>
      <c r="M1914" s="251" t="s">
        <v>866</v>
      </c>
      <c r="N1914" s="251" t="s">
        <v>826</v>
      </c>
      <c r="O1914" s="251" t="s">
        <v>826</v>
      </c>
      <c r="P1914" s="251" t="s">
        <v>826</v>
      </c>
      <c r="Q1914" s="251" t="s">
        <v>205</v>
      </c>
      <c r="R1914" s="251" t="s">
        <v>826</v>
      </c>
      <c r="S1914" s="251" t="s">
        <v>826</v>
      </c>
      <c r="T1914" s="251" t="s">
        <v>826</v>
      </c>
      <c r="U1914" s="251" t="str">
        <f>VLOOKUP(J1914,'RBSA 2016 Equipment Mappings'!$C:$D,2,FALSE)</f>
        <v>gFAF</v>
      </c>
    </row>
    <row r="1915" spans="3:21" x14ac:dyDescent="0.25">
      <c r="C1915" s="251" t="s">
        <v>2408</v>
      </c>
      <c r="D1915" s="251">
        <v>1990</v>
      </c>
      <c r="E1915" s="251" t="s">
        <v>859</v>
      </c>
      <c r="F1915" s="251" t="s">
        <v>864</v>
      </c>
      <c r="G1915" s="251">
        <v>894.83</v>
      </c>
      <c r="H1915" s="251">
        <v>894.83</v>
      </c>
      <c r="I1915" s="251">
        <v>1</v>
      </c>
      <c r="J1915" s="251" t="s">
        <v>677</v>
      </c>
      <c r="K1915" s="251" t="s">
        <v>826</v>
      </c>
      <c r="L1915" s="251" t="s">
        <v>8</v>
      </c>
      <c r="M1915" s="251" t="s">
        <v>866</v>
      </c>
      <c r="N1915" s="251" t="s">
        <v>826</v>
      </c>
      <c r="O1915" s="251" t="s">
        <v>826</v>
      </c>
      <c r="P1915" s="251" t="s">
        <v>826</v>
      </c>
      <c r="Q1915" s="251" t="s">
        <v>205</v>
      </c>
      <c r="R1915" s="251">
        <v>2006</v>
      </c>
      <c r="S1915" s="251" t="s">
        <v>859</v>
      </c>
      <c r="T1915" s="251">
        <v>10</v>
      </c>
      <c r="U1915" s="251" t="str">
        <f>VLOOKUP(J1915,'RBSA 2016 Equipment Mappings'!$C:$D,2,FALSE)</f>
        <v>eFAF</v>
      </c>
    </row>
    <row r="1916" spans="3:21" x14ac:dyDescent="0.25">
      <c r="C1916" s="251" t="s">
        <v>2409</v>
      </c>
      <c r="D1916" s="251">
        <v>1995</v>
      </c>
      <c r="E1916" s="251" t="s">
        <v>859</v>
      </c>
      <c r="F1916" s="251" t="s">
        <v>99</v>
      </c>
      <c r="G1916" s="251">
        <v>8874.09</v>
      </c>
      <c r="H1916" s="251">
        <v>8874.09</v>
      </c>
      <c r="I1916" s="251">
        <v>1</v>
      </c>
      <c r="J1916" s="251" t="s">
        <v>678</v>
      </c>
      <c r="K1916" s="251" t="s">
        <v>826</v>
      </c>
      <c r="L1916" s="251" t="s">
        <v>865</v>
      </c>
      <c r="M1916" s="251" t="s">
        <v>886</v>
      </c>
      <c r="N1916" s="251">
        <v>92000</v>
      </c>
      <c r="O1916" s="251" t="s">
        <v>826</v>
      </c>
      <c r="P1916" s="251" t="s">
        <v>826</v>
      </c>
      <c r="Q1916" s="251" t="s">
        <v>205</v>
      </c>
      <c r="R1916" s="251" t="s">
        <v>826</v>
      </c>
      <c r="S1916" s="251" t="s">
        <v>826</v>
      </c>
      <c r="T1916" s="251" t="s">
        <v>826</v>
      </c>
      <c r="U1916" s="251" t="str">
        <f>VLOOKUP(J1916,'RBSA 2016 Equipment Mappings'!$C:$D,2,FALSE)</f>
        <v>gFAF</v>
      </c>
    </row>
    <row r="1917" spans="3:21" x14ac:dyDescent="0.25">
      <c r="C1917" s="251" t="s">
        <v>2410</v>
      </c>
      <c r="D1917" s="251">
        <v>1998</v>
      </c>
      <c r="E1917" s="251" t="s">
        <v>859</v>
      </c>
      <c r="F1917" s="251" t="s">
        <v>99</v>
      </c>
      <c r="G1917" s="251">
        <v>2986.36</v>
      </c>
      <c r="H1917" s="251">
        <v>2986.36</v>
      </c>
      <c r="I1917" s="251">
        <v>1</v>
      </c>
      <c r="J1917" s="251" t="s">
        <v>678</v>
      </c>
      <c r="K1917" s="251" t="s">
        <v>826</v>
      </c>
      <c r="L1917" s="251" t="s">
        <v>865</v>
      </c>
      <c r="M1917" s="251" t="s">
        <v>886</v>
      </c>
      <c r="N1917" s="251">
        <v>115000</v>
      </c>
      <c r="O1917" s="251" t="s">
        <v>826</v>
      </c>
      <c r="P1917" s="251" t="s">
        <v>826</v>
      </c>
      <c r="Q1917" s="251" t="s">
        <v>205</v>
      </c>
      <c r="R1917" s="251" t="s">
        <v>826</v>
      </c>
      <c r="S1917" s="251" t="s">
        <v>826</v>
      </c>
      <c r="T1917" s="251" t="s">
        <v>826</v>
      </c>
      <c r="U1917" s="251" t="str">
        <f>VLOOKUP(J1917,'RBSA 2016 Equipment Mappings'!$C:$D,2,FALSE)</f>
        <v>gFAF</v>
      </c>
    </row>
    <row r="1918" spans="3:21" x14ac:dyDescent="0.25">
      <c r="C1918" s="251" t="s">
        <v>2411</v>
      </c>
      <c r="D1918" s="251">
        <v>1998</v>
      </c>
      <c r="E1918" s="251" t="s">
        <v>859</v>
      </c>
      <c r="F1918" s="251" t="s">
        <v>99</v>
      </c>
      <c r="G1918" s="251">
        <v>8874.09</v>
      </c>
      <c r="H1918" s="251">
        <v>8874.09</v>
      </c>
      <c r="I1918" s="251">
        <v>1</v>
      </c>
      <c r="J1918" s="251" t="s">
        <v>678</v>
      </c>
      <c r="K1918" s="251" t="s">
        <v>826</v>
      </c>
      <c r="L1918" s="251" t="s">
        <v>865</v>
      </c>
      <c r="M1918" s="251" t="s">
        <v>866</v>
      </c>
      <c r="N1918" s="251">
        <v>40000</v>
      </c>
      <c r="O1918" s="251" t="s">
        <v>826</v>
      </c>
      <c r="P1918" s="251" t="s">
        <v>826</v>
      </c>
      <c r="Q1918" s="251" t="s">
        <v>205</v>
      </c>
      <c r="R1918" s="251" t="s">
        <v>826</v>
      </c>
      <c r="S1918" s="251" t="s">
        <v>826</v>
      </c>
      <c r="T1918" s="251" t="s">
        <v>826</v>
      </c>
      <c r="U1918" s="251" t="str">
        <f>VLOOKUP(J1918,'RBSA 2016 Equipment Mappings'!$C:$D,2,FALSE)</f>
        <v>gFAF</v>
      </c>
    </row>
    <row r="1919" spans="3:21" x14ac:dyDescent="0.25">
      <c r="C1919" s="251" t="s">
        <v>2412</v>
      </c>
      <c r="D1919" s="251">
        <v>1979</v>
      </c>
      <c r="E1919" s="251" t="s">
        <v>859</v>
      </c>
      <c r="F1919" s="251" t="s">
        <v>99</v>
      </c>
      <c r="G1919" s="251">
        <v>2986.36</v>
      </c>
      <c r="H1919" s="251">
        <v>2986.36</v>
      </c>
      <c r="I1919" s="251">
        <v>1</v>
      </c>
      <c r="J1919" s="251" t="s">
        <v>831</v>
      </c>
      <c r="K1919" s="251" t="s">
        <v>826</v>
      </c>
      <c r="L1919" s="251" t="s">
        <v>8</v>
      </c>
      <c r="M1919" s="251" t="s">
        <v>866</v>
      </c>
      <c r="N1919" s="251" t="s">
        <v>826</v>
      </c>
      <c r="O1919" s="251">
        <v>8</v>
      </c>
      <c r="P1919" s="251" t="s">
        <v>890</v>
      </c>
      <c r="Q1919" s="251" t="s">
        <v>874</v>
      </c>
      <c r="R1919" s="251">
        <v>2011</v>
      </c>
      <c r="S1919" s="251" t="s">
        <v>867</v>
      </c>
      <c r="T1919" s="251">
        <v>5</v>
      </c>
      <c r="U1919" s="251" t="str">
        <f>VLOOKUP(J1919,'RBSA 2016 Equipment Mappings'!$C:$D,2,FALSE)</f>
        <v>ASHP</v>
      </c>
    </row>
    <row r="1920" spans="3:21" x14ac:dyDescent="0.25">
      <c r="C1920" s="251" t="s">
        <v>2413</v>
      </c>
      <c r="D1920" s="251">
        <v>1998</v>
      </c>
      <c r="E1920" s="251" t="s">
        <v>859</v>
      </c>
      <c r="F1920" s="251" t="s">
        <v>99</v>
      </c>
      <c r="G1920" s="251">
        <v>8874.09</v>
      </c>
      <c r="H1920" s="251">
        <v>8874.09</v>
      </c>
      <c r="I1920" s="251">
        <v>1</v>
      </c>
      <c r="J1920" s="251" t="s">
        <v>678</v>
      </c>
      <c r="K1920" s="251" t="s">
        <v>826</v>
      </c>
      <c r="L1920" s="251" t="s">
        <v>865</v>
      </c>
      <c r="M1920" s="251" t="s">
        <v>866</v>
      </c>
      <c r="N1920" s="251">
        <v>80000</v>
      </c>
      <c r="O1920" s="251" t="s">
        <v>826</v>
      </c>
      <c r="P1920" s="251" t="s">
        <v>826</v>
      </c>
      <c r="Q1920" s="251" t="s">
        <v>205</v>
      </c>
      <c r="R1920" s="251">
        <v>2008</v>
      </c>
      <c r="S1920" s="251" t="s">
        <v>859</v>
      </c>
      <c r="T1920" s="251">
        <v>8</v>
      </c>
      <c r="U1920" s="251" t="str">
        <f>VLOOKUP(J1920,'RBSA 2016 Equipment Mappings'!$C:$D,2,FALSE)</f>
        <v>gFAF</v>
      </c>
    </row>
    <row r="1921" spans="3:21" x14ac:dyDescent="0.25">
      <c r="C1921" s="251" t="s">
        <v>2414</v>
      </c>
      <c r="D1921" s="251">
        <v>1989</v>
      </c>
      <c r="E1921" s="251" t="s">
        <v>859</v>
      </c>
      <c r="F1921" s="251" t="s">
        <v>99</v>
      </c>
      <c r="G1921" s="251">
        <v>8874.09</v>
      </c>
      <c r="H1921" s="251">
        <v>8874.09</v>
      </c>
      <c r="I1921" s="251">
        <v>1</v>
      </c>
      <c r="J1921" s="251" t="s">
        <v>678</v>
      </c>
      <c r="K1921" s="251" t="s">
        <v>826</v>
      </c>
      <c r="L1921" s="251" t="s">
        <v>865</v>
      </c>
      <c r="M1921" s="251" t="s">
        <v>866</v>
      </c>
      <c r="N1921" s="251">
        <v>75000</v>
      </c>
      <c r="O1921" s="251" t="s">
        <v>826</v>
      </c>
      <c r="P1921" s="251" t="s">
        <v>826</v>
      </c>
      <c r="Q1921" s="251" t="s">
        <v>205</v>
      </c>
      <c r="R1921" s="251">
        <v>1988</v>
      </c>
      <c r="S1921" s="251" t="s">
        <v>859</v>
      </c>
      <c r="T1921" s="251">
        <v>28</v>
      </c>
      <c r="U1921" s="251" t="str">
        <f>VLOOKUP(J1921,'RBSA 2016 Equipment Mappings'!$C:$D,2,FALSE)</f>
        <v>gFAF</v>
      </c>
    </row>
    <row r="1922" spans="3:21" x14ac:dyDescent="0.25">
      <c r="C1922" s="251" t="s">
        <v>2415</v>
      </c>
      <c r="D1922" s="251">
        <v>2015</v>
      </c>
      <c r="E1922" s="251" t="s">
        <v>867</v>
      </c>
      <c r="F1922" s="251" t="s">
        <v>99</v>
      </c>
      <c r="G1922" s="251">
        <v>8874.09</v>
      </c>
      <c r="H1922" s="251">
        <v>8874.09</v>
      </c>
      <c r="I1922" s="251">
        <v>1</v>
      </c>
      <c r="J1922" s="251" t="s">
        <v>678</v>
      </c>
      <c r="K1922" s="251" t="s">
        <v>826</v>
      </c>
      <c r="L1922" s="251" t="s">
        <v>865</v>
      </c>
      <c r="M1922" s="251" t="s">
        <v>866</v>
      </c>
      <c r="N1922" s="251">
        <v>80000</v>
      </c>
      <c r="O1922" s="251" t="s">
        <v>826</v>
      </c>
      <c r="P1922" s="251" t="s">
        <v>826</v>
      </c>
      <c r="Q1922" s="251" t="s">
        <v>205</v>
      </c>
      <c r="R1922" s="251">
        <v>2014</v>
      </c>
      <c r="S1922" s="251" t="s">
        <v>867</v>
      </c>
      <c r="T1922" s="251">
        <v>2</v>
      </c>
      <c r="U1922" s="251" t="str">
        <f>VLOOKUP(J1922,'RBSA 2016 Equipment Mappings'!$C:$D,2,FALSE)</f>
        <v>gFAF</v>
      </c>
    </row>
    <row r="1923" spans="3:21" x14ac:dyDescent="0.25">
      <c r="C1923" s="251" t="s">
        <v>2416</v>
      </c>
      <c r="D1923" s="251">
        <v>1977</v>
      </c>
      <c r="E1923" s="251" t="s">
        <v>859</v>
      </c>
      <c r="F1923" s="251" t="s">
        <v>99</v>
      </c>
      <c r="G1923" s="251">
        <v>8874.09</v>
      </c>
      <c r="H1923" s="251">
        <v>8874.09</v>
      </c>
      <c r="I1923" s="251">
        <v>1</v>
      </c>
      <c r="J1923" s="251" t="s">
        <v>678</v>
      </c>
      <c r="K1923" s="251" t="s">
        <v>826</v>
      </c>
      <c r="L1923" s="251" t="s">
        <v>865</v>
      </c>
      <c r="M1923" s="251" t="s">
        <v>862</v>
      </c>
      <c r="N1923" s="251">
        <v>138000</v>
      </c>
      <c r="O1923" s="251" t="s">
        <v>826</v>
      </c>
      <c r="P1923" s="251" t="s">
        <v>826</v>
      </c>
      <c r="Q1923" s="251" t="s">
        <v>205</v>
      </c>
      <c r="R1923" s="251">
        <v>2001</v>
      </c>
      <c r="S1923" s="251" t="s">
        <v>859</v>
      </c>
      <c r="T1923" s="251">
        <v>15</v>
      </c>
      <c r="U1923" s="251" t="str">
        <f>VLOOKUP(J1923,'RBSA 2016 Equipment Mappings'!$C:$D,2,FALSE)</f>
        <v>gFAF</v>
      </c>
    </row>
    <row r="1924" spans="3:21" x14ac:dyDescent="0.25">
      <c r="C1924" s="251" t="s">
        <v>2417</v>
      </c>
      <c r="D1924" s="251">
        <v>1972</v>
      </c>
      <c r="E1924" s="251" t="s">
        <v>859</v>
      </c>
      <c r="F1924" s="251" t="s">
        <v>99</v>
      </c>
      <c r="G1924" s="251">
        <v>8874.09</v>
      </c>
      <c r="H1924" s="251">
        <v>8874.09</v>
      </c>
      <c r="I1924" s="251">
        <v>1</v>
      </c>
      <c r="J1924" s="251" t="s">
        <v>831</v>
      </c>
      <c r="K1924" s="251" t="s">
        <v>826</v>
      </c>
      <c r="L1924" s="251" t="s">
        <v>8</v>
      </c>
      <c r="M1924" s="251" t="s">
        <v>862</v>
      </c>
      <c r="N1924" s="251" t="s">
        <v>826</v>
      </c>
      <c r="O1924" s="251" t="s">
        <v>826</v>
      </c>
      <c r="P1924" s="251" t="s">
        <v>826</v>
      </c>
      <c r="Q1924" s="251" t="s">
        <v>874</v>
      </c>
      <c r="R1924" s="251" t="s">
        <v>826</v>
      </c>
      <c r="S1924" s="251" t="s">
        <v>826</v>
      </c>
      <c r="T1924" s="251" t="s">
        <v>826</v>
      </c>
      <c r="U1924" s="251" t="str">
        <f>VLOOKUP(J1924,'RBSA 2016 Equipment Mappings'!$C:$D,2,FALSE)</f>
        <v>ASHP</v>
      </c>
    </row>
    <row r="1925" spans="3:21" x14ac:dyDescent="0.25">
      <c r="C1925" s="251" t="s">
        <v>2418</v>
      </c>
      <c r="D1925" s="251">
        <v>1965</v>
      </c>
      <c r="E1925" s="251" t="s">
        <v>859</v>
      </c>
      <c r="F1925" s="251" t="s">
        <v>99</v>
      </c>
      <c r="G1925" s="251">
        <v>8874.09</v>
      </c>
      <c r="H1925" s="251">
        <v>8874.09</v>
      </c>
      <c r="I1925" s="251">
        <v>1</v>
      </c>
      <c r="J1925" s="251" t="s">
        <v>678</v>
      </c>
      <c r="K1925" s="251" t="s">
        <v>826</v>
      </c>
      <c r="L1925" s="251" t="s">
        <v>865</v>
      </c>
      <c r="M1925" s="251" t="s">
        <v>862</v>
      </c>
      <c r="N1925" s="251">
        <v>100000</v>
      </c>
      <c r="O1925" s="251" t="s">
        <v>826</v>
      </c>
      <c r="P1925" s="251" t="s">
        <v>826</v>
      </c>
      <c r="Q1925" s="251" t="s">
        <v>205</v>
      </c>
      <c r="R1925" s="251">
        <v>2002</v>
      </c>
      <c r="S1925" s="251" t="s">
        <v>859</v>
      </c>
      <c r="T1925" s="251">
        <v>14</v>
      </c>
      <c r="U1925" s="251" t="str">
        <f>VLOOKUP(J1925,'RBSA 2016 Equipment Mappings'!$C:$D,2,FALSE)</f>
        <v>gFAF</v>
      </c>
    </row>
    <row r="1926" spans="3:21" x14ac:dyDescent="0.25">
      <c r="C1926" s="251" t="s">
        <v>2419</v>
      </c>
      <c r="D1926" s="251">
        <v>1927</v>
      </c>
      <c r="E1926" s="251" t="s">
        <v>859</v>
      </c>
      <c r="F1926" s="251" t="s">
        <v>99</v>
      </c>
      <c r="G1926" s="251">
        <v>8874.09</v>
      </c>
      <c r="H1926" s="251">
        <v>8874.09</v>
      </c>
      <c r="I1926" s="251">
        <v>1</v>
      </c>
      <c r="J1926" s="251" t="s">
        <v>678</v>
      </c>
      <c r="K1926" s="251" t="s">
        <v>826</v>
      </c>
      <c r="L1926" s="251" t="s">
        <v>1021</v>
      </c>
      <c r="M1926" s="251" t="s">
        <v>861</v>
      </c>
      <c r="N1926" s="251" t="s">
        <v>826</v>
      </c>
      <c r="O1926" s="251" t="s">
        <v>826</v>
      </c>
      <c r="P1926" s="251" t="s">
        <v>826</v>
      </c>
      <c r="Q1926" s="251" t="s">
        <v>205</v>
      </c>
      <c r="R1926" s="251">
        <v>1998</v>
      </c>
      <c r="S1926" s="251" t="s">
        <v>859</v>
      </c>
      <c r="T1926" s="251">
        <v>18</v>
      </c>
      <c r="U1926" s="251" t="str">
        <f>VLOOKUP(J1926,'RBSA 2016 Equipment Mappings'!$C:$D,2,FALSE)</f>
        <v>gFAF</v>
      </c>
    </row>
    <row r="1927" spans="3:21" x14ac:dyDescent="0.25">
      <c r="C1927" s="251" t="s">
        <v>2420</v>
      </c>
      <c r="D1927" s="251">
        <v>1926</v>
      </c>
      <c r="E1927" s="251" t="s">
        <v>859</v>
      </c>
      <c r="F1927" s="251" t="s">
        <v>99</v>
      </c>
      <c r="G1927" s="251">
        <v>8874.09</v>
      </c>
      <c r="H1927" s="251">
        <v>8874.09</v>
      </c>
      <c r="I1927" s="251">
        <v>1</v>
      </c>
      <c r="J1927" s="251" t="s">
        <v>678</v>
      </c>
      <c r="K1927" s="251" t="s">
        <v>826</v>
      </c>
      <c r="L1927" s="251" t="s">
        <v>865</v>
      </c>
      <c r="M1927" s="251" t="s">
        <v>866</v>
      </c>
      <c r="N1927" s="251">
        <v>60000</v>
      </c>
      <c r="O1927" s="251" t="s">
        <v>826</v>
      </c>
      <c r="P1927" s="251" t="s">
        <v>826</v>
      </c>
      <c r="Q1927" s="251" t="s">
        <v>205</v>
      </c>
      <c r="R1927" s="251">
        <v>2007</v>
      </c>
      <c r="S1927" s="251" t="s">
        <v>859</v>
      </c>
      <c r="T1927" s="251">
        <v>9</v>
      </c>
      <c r="U1927" s="251" t="str">
        <f>VLOOKUP(J1927,'RBSA 2016 Equipment Mappings'!$C:$D,2,FALSE)</f>
        <v>gFAF</v>
      </c>
    </row>
    <row r="1928" spans="3:21" x14ac:dyDescent="0.25">
      <c r="C1928" s="251" t="s">
        <v>2421</v>
      </c>
      <c r="D1928" s="251">
        <v>1957</v>
      </c>
      <c r="E1928" s="251" t="s">
        <v>859</v>
      </c>
      <c r="F1928" s="251" t="s">
        <v>99</v>
      </c>
      <c r="G1928" s="251">
        <v>8874.09</v>
      </c>
      <c r="H1928" s="251">
        <v>8874.09</v>
      </c>
      <c r="I1928" s="251">
        <v>1</v>
      </c>
      <c r="J1928" s="251" t="s">
        <v>678</v>
      </c>
      <c r="K1928" s="251" t="s">
        <v>826</v>
      </c>
      <c r="L1928" s="251" t="s">
        <v>865</v>
      </c>
      <c r="M1928" s="251" t="s">
        <v>861</v>
      </c>
      <c r="N1928" s="251">
        <v>75000</v>
      </c>
      <c r="O1928" s="251" t="s">
        <v>826</v>
      </c>
      <c r="P1928" s="251" t="s">
        <v>826</v>
      </c>
      <c r="Q1928" s="251" t="s">
        <v>205</v>
      </c>
      <c r="R1928" s="251">
        <v>1993</v>
      </c>
      <c r="S1928" s="251" t="s">
        <v>859</v>
      </c>
      <c r="T1928" s="251">
        <v>23</v>
      </c>
      <c r="U1928" s="251" t="str">
        <f>VLOOKUP(J1928,'RBSA 2016 Equipment Mappings'!$C:$D,2,FALSE)</f>
        <v>gFAF</v>
      </c>
    </row>
    <row r="1929" spans="3:21" x14ac:dyDescent="0.25">
      <c r="C1929" s="251" t="s">
        <v>2422</v>
      </c>
      <c r="D1929" s="251">
        <v>1919</v>
      </c>
      <c r="E1929" s="251" t="s">
        <v>859</v>
      </c>
      <c r="F1929" s="251" t="s">
        <v>99</v>
      </c>
      <c r="G1929" s="251">
        <v>8874.09</v>
      </c>
      <c r="H1929" s="251">
        <v>8874.09</v>
      </c>
      <c r="I1929" s="251">
        <v>1</v>
      </c>
      <c r="J1929" s="251" t="s">
        <v>678</v>
      </c>
      <c r="K1929" s="251" t="s">
        <v>826</v>
      </c>
      <c r="L1929" s="251" t="s">
        <v>865</v>
      </c>
      <c r="M1929" s="251" t="s">
        <v>866</v>
      </c>
      <c r="N1929" s="251">
        <v>66000</v>
      </c>
      <c r="O1929" s="251" t="s">
        <v>826</v>
      </c>
      <c r="P1929" s="251" t="s">
        <v>826</v>
      </c>
      <c r="Q1929" s="251" t="s">
        <v>205</v>
      </c>
      <c r="R1929" s="251">
        <v>2010</v>
      </c>
      <c r="S1929" s="251" t="s">
        <v>859</v>
      </c>
      <c r="T1929" s="251">
        <v>6</v>
      </c>
      <c r="U1929" s="251" t="str">
        <f>VLOOKUP(J1929,'RBSA 2016 Equipment Mappings'!$C:$D,2,FALSE)</f>
        <v>gFAF</v>
      </c>
    </row>
    <row r="1930" spans="3:21" x14ac:dyDescent="0.25">
      <c r="C1930" s="251" t="s">
        <v>2423</v>
      </c>
      <c r="D1930" s="251">
        <v>1981</v>
      </c>
      <c r="E1930" s="251" t="s">
        <v>859</v>
      </c>
      <c r="F1930" s="251" t="s">
        <v>99</v>
      </c>
      <c r="G1930" s="251">
        <v>8874.09</v>
      </c>
      <c r="H1930" s="251">
        <v>8874.09</v>
      </c>
      <c r="I1930" s="251">
        <v>1</v>
      </c>
      <c r="J1930" s="251" t="s">
        <v>678</v>
      </c>
      <c r="K1930" s="251" t="s">
        <v>826</v>
      </c>
      <c r="L1930" s="251" t="s">
        <v>865</v>
      </c>
      <c r="M1930" s="251" t="s">
        <v>862</v>
      </c>
      <c r="N1930" s="251">
        <v>50000</v>
      </c>
      <c r="O1930" s="251" t="s">
        <v>826</v>
      </c>
      <c r="P1930" s="251" t="s">
        <v>826</v>
      </c>
      <c r="Q1930" s="251" t="s">
        <v>205</v>
      </c>
      <c r="R1930" s="251">
        <v>1981</v>
      </c>
      <c r="S1930" s="251" t="s">
        <v>859</v>
      </c>
      <c r="T1930" s="251">
        <v>35</v>
      </c>
      <c r="U1930" s="251" t="str">
        <f>VLOOKUP(J1930,'RBSA 2016 Equipment Mappings'!$C:$D,2,FALSE)</f>
        <v>gFAF</v>
      </c>
    </row>
    <row r="1931" spans="3:21" x14ac:dyDescent="0.25">
      <c r="C1931" s="251" t="s">
        <v>2424</v>
      </c>
      <c r="D1931" s="251">
        <v>1909</v>
      </c>
      <c r="E1931" s="251" t="s">
        <v>859</v>
      </c>
      <c r="F1931" s="251" t="s">
        <v>99</v>
      </c>
      <c r="G1931" s="251">
        <v>8874.09</v>
      </c>
      <c r="H1931" s="251">
        <v>8874.09</v>
      </c>
      <c r="I1931" s="251">
        <v>1</v>
      </c>
      <c r="J1931" s="251" t="s">
        <v>678</v>
      </c>
      <c r="K1931" s="251" t="s">
        <v>826</v>
      </c>
      <c r="L1931" s="251" t="s">
        <v>865</v>
      </c>
      <c r="M1931" s="251" t="s">
        <v>866</v>
      </c>
      <c r="N1931" s="251">
        <v>100000</v>
      </c>
      <c r="O1931" s="251" t="s">
        <v>826</v>
      </c>
      <c r="P1931" s="251" t="s">
        <v>826</v>
      </c>
      <c r="Q1931" s="251" t="s">
        <v>205</v>
      </c>
      <c r="R1931" s="251">
        <v>2006</v>
      </c>
      <c r="S1931" s="251" t="s">
        <v>859</v>
      </c>
      <c r="T1931" s="251">
        <v>10</v>
      </c>
      <c r="U1931" s="251" t="str">
        <f>VLOOKUP(J1931,'RBSA 2016 Equipment Mappings'!$C:$D,2,FALSE)</f>
        <v>gFAF</v>
      </c>
    </row>
    <row r="1932" spans="3:21" x14ac:dyDescent="0.25">
      <c r="C1932" s="251" t="s">
        <v>2425</v>
      </c>
      <c r="D1932" s="251">
        <v>1943</v>
      </c>
      <c r="E1932" s="251" t="s">
        <v>859</v>
      </c>
      <c r="F1932" s="251" t="s">
        <v>99</v>
      </c>
      <c r="G1932" s="251">
        <v>8874.09</v>
      </c>
      <c r="H1932" s="251">
        <v>8874.09</v>
      </c>
      <c r="I1932" s="251">
        <v>1</v>
      </c>
      <c r="J1932" s="251" t="s">
        <v>678</v>
      </c>
      <c r="K1932" s="251" t="s">
        <v>826</v>
      </c>
      <c r="L1932" s="251" t="s">
        <v>865</v>
      </c>
      <c r="M1932" s="251" t="s">
        <v>866</v>
      </c>
      <c r="N1932" s="251">
        <v>80000</v>
      </c>
      <c r="O1932" s="251" t="s">
        <v>826</v>
      </c>
      <c r="P1932" s="251" t="s">
        <v>826</v>
      </c>
      <c r="Q1932" s="251" t="s">
        <v>205</v>
      </c>
      <c r="R1932" s="251">
        <v>1999</v>
      </c>
      <c r="S1932" s="251" t="s">
        <v>859</v>
      </c>
      <c r="T1932" s="251">
        <v>17</v>
      </c>
      <c r="U1932" s="251" t="str">
        <f>VLOOKUP(J1932,'RBSA 2016 Equipment Mappings'!$C:$D,2,FALSE)</f>
        <v>gFAF</v>
      </c>
    </row>
    <row r="1933" spans="3:21" x14ac:dyDescent="0.25">
      <c r="C1933" s="251" t="s">
        <v>2426</v>
      </c>
      <c r="D1933" s="251">
        <v>1924</v>
      </c>
      <c r="E1933" s="251" t="s">
        <v>859</v>
      </c>
      <c r="F1933" s="251" t="s">
        <v>99</v>
      </c>
      <c r="G1933" s="251">
        <v>8874.09</v>
      </c>
      <c r="H1933" s="251">
        <v>8874.09</v>
      </c>
      <c r="I1933" s="251">
        <v>1</v>
      </c>
      <c r="J1933" s="251" t="s">
        <v>678</v>
      </c>
      <c r="K1933" s="251" t="s">
        <v>826</v>
      </c>
      <c r="L1933" s="251" t="s">
        <v>865</v>
      </c>
      <c r="M1933" s="251" t="s">
        <v>861</v>
      </c>
      <c r="N1933" s="251">
        <v>80000</v>
      </c>
      <c r="O1933" s="251" t="s">
        <v>826</v>
      </c>
      <c r="P1933" s="251" t="s">
        <v>826</v>
      </c>
      <c r="Q1933" s="251" t="s">
        <v>205</v>
      </c>
      <c r="R1933" s="251">
        <v>2001</v>
      </c>
      <c r="S1933" s="251" t="s">
        <v>859</v>
      </c>
      <c r="T1933" s="251">
        <v>15</v>
      </c>
      <c r="U1933" s="251" t="str">
        <f>VLOOKUP(J1933,'RBSA 2016 Equipment Mappings'!$C:$D,2,FALSE)</f>
        <v>gFAF</v>
      </c>
    </row>
    <row r="1934" spans="3:21" x14ac:dyDescent="0.25">
      <c r="C1934" s="251" t="s">
        <v>2427</v>
      </c>
      <c r="D1934" s="251">
        <v>1948</v>
      </c>
      <c r="E1934" s="251" t="s">
        <v>859</v>
      </c>
      <c r="F1934" s="251" t="s">
        <v>99</v>
      </c>
      <c r="G1934" s="251">
        <v>8874.09</v>
      </c>
      <c r="H1934" s="251">
        <v>8874.09</v>
      </c>
      <c r="I1934" s="251">
        <v>1</v>
      </c>
      <c r="J1934" s="251" t="s">
        <v>678</v>
      </c>
      <c r="K1934" s="251" t="s">
        <v>826</v>
      </c>
      <c r="L1934" s="251" t="s">
        <v>865</v>
      </c>
      <c r="M1934" s="251" t="s">
        <v>886</v>
      </c>
      <c r="N1934" s="251">
        <v>60000</v>
      </c>
      <c r="O1934" s="251" t="s">
        <v>826</v>
      </c>
      <c r="P1934" s="251" t="s">
        <v>826</v>
      </c>
      <c r="Q1934" s="251" t="s">
        <v>205</v>
      </c>
      <c r="R1934" s="251">
        <v>2004</v>
      </c>
      <c r="S1934" s="251" t="s">
        <v>859</v>
      </c>
      <c r="T1934" s="251">
        <v>12</v>
      </c>
      <c r="U1934" s="251" t="str">
        <f>VLOOKUP(J1934,'RBSA 2016 Equipment Mappings'!$C:$D,2,FALSE)</f>
        <v>gFAF</v>
      </c>
    </row>
    <row r="1935" spans="3:21" x14ac:dyDescent="0.25">
      <c r="C1935" s="251" t="s">
        <v>2428</v>
      </c>
      <c r="D1935" s="251">
        <v>1957</v>
      </c>
      <c r="E1935" s="251" t="s">
        <v>859</v>
      </c>
      <c r="F1935" s="251" t="s">
        <v>99</v>
      </c>
      <c r="G1935" s="251">
        <v>8874.09</v>
      </c>
      <c r="H1935" s="251">
        <v>8874.09</v>
      </c>
      <c r="I1935" s="251">
        <v>1</v>
      </c>
      <c r="J1935" s="251" t="s">
        <v>678</v>
      </c>
      <c r="K1935" s="251" t="s">
        <v>826</v>
      </c>
      <c r="L1935" s="251" t="s">
        <v>865</v>
      </c>
      <c r="M1935" s="251" t="s">
        <v>886</v>
      </c>
      <c r="N1935" s="251">
        <v>80000</v>
      </c>
      <c r="O1935" s="251" t="s">
        <v>826</v>
      </c>
      <c r="P1935" s="251" t="s">
        <v>826</v>
      </c>
      <c r="Q1935" s="251" t="s">
        <v>205</v>
      </c>
      <c r="R1935" s="251">
        <v>2015</v>
      </c>
      <c r="S1935" s="251" t="s">
        <v>867</v>
      </c>
      <c r="T1935" s="251">
        <v>1</v>
      </c>
      <c r="U1935" s="251" t="str">
        <f>VLOOKUP(J1935,'RBSA 2016 Equipment Mappings'!$C:$D,2,FALSE)</f>
        <v>gFAF</v>
      </c>
    </row>
    <row r="1936" spans="3:21" x14ac:dyDescent="0.25">
      <c r="C1936" s="251" t="s">
        <v>2429</v>
      </c>
      <c r="D1936" s="251">
        <v>1956</v>
      </c>
      <c r="E1936" s="251" t="s">
        <v>859</v>
      </c>
      <c r="F1936" s="251" t="s">
        <v>99</v>
      </c>
      <c r="G1936" s="251">
        <v>2292.4</v>
      </c>
      <c r="H1936" s="251">
        <v>2292.4</v>
      </c>
      <c r="I1936" s="251">
        <v>1</v>
      </c>
      <c r="J1936" s="251" t="s">
        <v>830</v>
      </c>
      <c r="K1936" s="251" t="s">
        <v>869</v>
      </c>
      <c r="L1936" s="251" t="s">
        <v>870</v>
      </c>
      <c r="M1936" s="251" t="s">
        <v>809</v>
      </c>
      <c r="N1936" s="251" t="s">
        <v>826</v>
      </c>
      <c r="O1936" s="251" t="s">
        <v>826</v>
      </c>
      <c r="P1936" s="251" t="s">
        <v>826</v>
      </c>
      <c r="Q1936" s="251" t="s">
        <v>826</v>
      </c>
      <c r="R1936" s="251" t="s">
        <v>826</v>
      </c>
      <c r="S1936" s="251" t="s">
        <v>826</v>
      </c>
      <c r="T1936" s="251" t="s">
        <v>826</v>
      </c>
      <c r="U1936" s="251" t="str">
        <f>VLOOKUP(J1936,'RBSA 2016 Equipment Mappings'!$C:$D,2,FALSE)</f>
        <v>Other</v>
      </c>
    </row>
    <row r="1937" spans="3:21" x14ac:dyDescent="0.25">
      <c r="C1937" s="251" t="s">
        <v>2430</v>
      </c>
      <c r="D1937" s="251">
        <v>1948</v>
      </c>
      <c r="E1937" s="251" t="s">
        <v>859</v>
      </c>
      <c r="F1937" s="251" t="s">
        <v>99</v>
      </c>
      <c r="G1937" s="251">
        <v>587.74</v>
      </c>
      <c r="H1937" s="251">
        <v>293.87</v>
      </c>
      <c r="I1937" s="251">
        <v>1</v>
      </c>
      <c r="J1937" s="251" t="s">
        <v>835</v>
      </c>
      <c r="K1937" s="251" t="s">
        <v>826</v>
      </c>
      <c r="L1937" s="251" t="s">
        <v>8</v>
      </c>
      <c r="M1937" s="251" t="s">
        <v>861</v>
      </c>
      <c r="N1937" s="251" t="s">
        <v>826</v>
      </c>
      <c r="O1937" s="251" t="s">
        <v>826</v>
      </c>
      <c r="P1937" s="251" t="s">
        <v>826</v>
      </c>
      <c r="Q1937" s="251" t="s">
        <v>826</v>
      </c>
      <c r="R1937" s="251" t="s">
        <v>826</v>
      </c>
      <c r="S1937" s="251" t="s">
        <v>826</v>
      </c>
      <c r="T1937" s="251" t="s">
        <v>826</v>
      </c>
      <c r="U1937" s="251" t="str">
        <f>VLOOKUP(J1937,'RBSA 2016 Equipment Mappings'!$C:$D,2,FALSE)</f>
        <v>Zonal</v>
      </c>
    </row>
    <row r="1938" spans="3:21" x14ac:dyDescent="0.25">
      <c r="C1938" s="251" t="s">
        <v>2430</v>
      </c>
      <c r="D1938" s="251">
        <v>1948</v>
      </c>
      <c r="E1938" s="251" t="s">
        <v>859</v>
      </c>
      <c r="F1938" s="251" t="s">
        <v>99</v>
      </c>
      <c r="G1938" s="251">
        <v>587.74</v>
      </c>
      <c r="H1938" s="251">
        <v>293.87</v>
      </c>
      <c r="I1938" s="251">
        <v>1</v>
      </c>
      <c r="J1938" s="251" t="s">
        <v>835</v>
      </c>
      <c r="K1938" s="251" t="s">
        <v>826</v>
      </c>
      <c r="L1938" s="251" t="s">
        <v>8</v>
      </c>
      <c r="M1938" s="251" t="s">
        <v>861</v>
      </c>
      <c r="N1938" s="251" t="s">
        <v>826</v>
      </c>
      <c r="O1938" s="251" t="s">
        <v>826</v>
      </c>
      <c r="P1938" s="251" t="s">
        <v>826</v>
      </c>
      <c r="Q1938" s="251" t="s">
        <v>826</v>
      </c>
      <c r="R1938" s="251" t="s">
        <v>826</v>
      </c>
      <c r="S1938" s="251" t="s">
        <v>826</v>
      </c>
      <c r="T1938" s="251" t="s">
        <v>826</v>
      </c>
      <c r="U1938" s="251" t="str">
        <f>VLOOKUP(J1938,'RBSA 2016 Equipment Mappings'!$C:$D,2,FALSE)</f>
        <v>Zonal</v>
      </c>
    </row>
    <row r="1939" spans="3:21" x14ac:dyDescent="0.25">
      <c r="C1939" s="251" t="s">
        <v>2431</v>
      </c>
      <c r="D1939" s="251">
        <v>1976</v>
      </c>
      <c r="E1939" s="251" t="s">
        <v>859</v>
      </c>
      <c r="F1939" s="251" t="s">
        <v>99</v>
      </c>
      <c r="G1939" s="251">
        <v>587.74</v>
      </c>
      <c r="H1939" s="251">
        <v>587.74</v>
      </c>
      <c r="I1939" s="251">
        <v>1</v>
      </c>
      <c r="J1939" s="251" t="s">
        <v>677</v>
      </c>
      <c r="K1939" s="251" t="s">
        <v>826</v>
      </c>
      <c r="L1939" s="251" t="s">
        <v>8</v>
      </c>
      <c r="M1939" s="251" t="s">
        <v>862</v>
      </c>
      <c r="N1939" s="251" t="s">
        <v>826</v>
      </c>
      <c r="O1939" s="251" t="s">
        <v>826</v>
      </c>
      <c r="P1939" s="251" t="s">
        <v>826</v>
      </c>
      <c r="Q1939" s="251" t="s">
        <v>205</v>
      </c>
      <c r="R1939" s="251" t="s">
        <v>826</v>
      </c>
      <c r="S1939" s="251" t="s">
        <v>826</v>
      </c>
      <c r="T1939" s="251" t="s">
        <v>826</v>
      </c>
      <c r="U1939" s="251" t="str">
        <f>VLOOKUP(J1939,'RBSA 2016 Equipment Mappings'!$C:$D,2,FALSE)</f>
        <v>eFAF</v>
      </c>
    </row>
    <row r="1940" spans="3:21" x14ac:dyDescent="0.25">
      <c r="C1940" s="251" t="s">
        <v>2432</v>
      </c>
      <c r="D1940" s="251">
        <v>1924</v>
      </c>
      <c r="E1940" s="251" t="s">
        <v>859</v>
      </c>
      <c r="F1940" s="251" t="s">
        <v>99</v>
      </c>
      <c r="G1940" s="251">
        <v>587.74</v>
      </c>
      <c r="H1940" s="251">
        <v>195.91333333333299</v>
      </c>
      <c r="I1940" s="251">
        <v>1</v>
      </c>
      <c r="J1940" s="251" t="s">
        <v>835</v>
      </c>
      <c r="K1940" s="251" t="s">
        <v>826</v>
      </c>
      <c r="L1940" s="251" t="s">
        <v>8</v>
      </c>
      <c r="M1940" s="251" t="s">
        <v>861</v>
      </c>
      <c r="N1940" s="251" t="s">
        <v>826</v>
      </c>
      <c r="O1940" s="251" t="s">
        <v>826</v>
      </c>
      <c r="P1940" s="251" t="s">
        <v>826</v>
      </c>
      <c r="Q1940" s="251" t="s">
        <v>826</v>
      </c>
      <c r="R1940" s="251" t="s">
        <v>826</v>
      </c>
      <c r="S1940" s="251" t="s">
        <v>826</v>
      </c>
      <c r="T1940" s="251" t="s">
        <v>826</v>
      </c>
      <c r="U1940" s="251" t="str">
        <f>VLOOKUP(J1940,'RBSA 2016 Equipment Mappings'!$C:$D,2,FALSE)</f>
        <v>Zonal</v>
      </c>
    </row>
    <row r="1941" spans="3:21" x14ac:dyDescent="0.25">
      <c r="C1941" s="251" t="s">
        <v>2432</v>
      </c>
      <c r="D1941" s="251">
        <v>1924</v>
      </c>
      <c r="E1941" s="251" t="s">
        <v>859</v>
      </c>
      <c r="F1941" s="251" t="s">
        <v>99</v>
      </c>
      <c r="G1941" s="251">
        <v>587.74</v>
      </c>
      <c r="H1941" s="251">
        <v>195.91333333333299</v>
      </c>
      <c r="I1941" s="251">
        <v>1</v>
      </c>
      <c r="J1941" s="251" t="s">
        <v>835</v>
      </c>
      <c r="K1941" s="251" t="s">
        <v>826</v>
      </c>
      <c r="L1941" s="251" t="s">
        <v>8</v>
      </c>
      <c r="M1941" s="251" t="s">
        <v>861</v>
      </c>
      <c r="N1941" s="251" t="s">
        <v>826</v>
      </c>
      <c r="O1941" s="251" t="s">
        <v>826</v>
      </c>
      <c r="P1941" s="251" t="s">
        <v>826</v>
      </c>
      <c r="Q1941" s="251" t="s">
        <v>826</v>
      </c>
      <c r="R1941" s="251" t="s">
        <v>826</v>
      </c>
      <c r="S1941" s="251" t="s">
        <v>826</v>
      </c>
      <c r="T1941" s="251" t="s">
        <v>826</v>
      </c>
      <c r="U1941" s="251" t="str">
        <f>VLOOKUP(J1941,'RBSA 2016 Equipment Mappings'!$C:$D,2,FALSE)</f>
        <v>Zonal</v>
      </c>
    </row>
    <row r="1942" spans="3:21" x14ac:dyDescent="0.25">
      <c r="C1942" s="251" t="s">
        <v>2432</v>
      </c>
      <c r="D1942" s="251">
        <v>1924</v>
      </c>
      <c r="E1942" s="251" t="s">
        <v>859</v>
      </c>
      <c r="F1942" s="251" t="s">
        <v>99</v>
      </c>
      <c r="G1942" s="251">
        <v>587.74</v>
      </c>
      <c r="H1942" s="251">
        <v>195.91333333333299</v>
      </c>
      <c r="I1942" s="251">
        <v>1</v>
      </c>
      <c r="J1942" s="251" t="s">
        <v>835</v>
      </c>
      <c r="K1942" s="251" t="s">
        <v>826</v>
      </c>
      <c r="L1942" s="251" t="s">
        <v>8</v>
      </c>
      <c r="M1942" s="251" t="s">
        <v>861</v>
      </c>
      <c r="N1942" s="251" t="s">
        <v>826</v>
      </c>
      <c r="O1942" s="251" t="s">
        <v>826</v>
      </c>
      <c r="P1942" s="251" t="s">
        <v>826</v>
      </c>
      <c r="Q1942" s="251" t="s">
        <v>826</v>
      </c>
      <c r="R1942" s="251" t="s">
        <v>826</v>
      </c>
      <c r="S1942" s="251" t="s">
        <v>826</v>
      </c>
      <c r="T1942" s="251" t="s">
        <v>826</v>
      </c>
      <c r="U1942" s="251" t="str">
        <f>VLOOKUP(J1942,'RBSA 2016 Equipment Mappings'!$C:$D,2,FALSE)</f>
        <v>Zonal</v>
      </c>
    </row>
    <row r="1943" spans="3:21" x14ac:dyDescent="0.25">
      <c r="C1943" s="251" t="s">
        <v>2433</v>
      </c>
      <c r="D1943" s="251">
        <v>1948</v>
      </c>
      <c r="E1943" s="251" t="s">
        <v>859</v>
      </c>
      <c r="F1943" s="251" t="s">
        <v>99</v>
      </c>
      <c r="G1943" s="251">
        <v>2292.4</v>
      </c>
      <c r="H1943" s="251">
        <v>2292.4</v>
      </c>
      <c r="I1943" s="251">
        <v>1</v>
      </c>
      <c r="J1943" s="251" t="s">
        <v>678</v>
      </c>
      <c r="K1943" s="251" t="s">
        <v>826</v>
      </c>
      <c r="L1943" s="251" t="s">
        <v>865</v>
      </c>
      <c r="M1943" s="251" t="s">
        <v>886</v>
      </c>
      <c r="N1943" s="251">
        <v>29400</v>
      </c>
      <c r="O1943" s="251" t="s">
        <v>826</v>
      </c>
      <c r="P1943" s="251" t="s">
        <v>826</v>
      </c>
      <c r="Q1943" s="251" t="s">
        <v>205</v>
      </c>
      <c r="R1943" s="251">
        <v>2015</v>
      </c>
      <c r="S1943" s="251" t="s">
        <v>867</v>
      </c>
      <c r="T1943" s="251">
        <v>1</v>
      </c>
      <c r="U1943" s="251" t="str">
        <f>VLOOKUP(J1943,'RBSA 2016 Equipment Mappings'!$C:$D,2,FALSE)</f>
        <v>gFAF</v>
      </c>
    </row>
    <row r="1944" spans="3:21" x14ac:dyDescent="0.25">
      <c r="C1944" s="251" t="s">
        <v>2434</v>
      </c>
      <c r="D1944" s="251">
        <v>1970</v>
      </c>
      <c r="E1944" s="251" t="s">
        <v>859</v>
      </c>
      <c r="F1944" s="251" t="s">
        <v>99</v>
      </c>
      <c r="G1944" s="251">
        <v>587.74</v>
      </c>
      <c r="H1944" s="251">
        <v>293.87</v>
      </c>
      <c r="I1944" s="251">
        <v>1</v>
      </c>
      <c r="J1944" s="251" t="s">
        <v>832</v>
      </c>
      <c r="K1944" s="251" t="s">
        <v>826</v>
      </c>
      <c r="L1944" s="251" t="s">
        <v>8</v>
      </c>
      <c r="M1944" s="251" t="s">
        <v>866</v>
      </c>
      <c r="N1944" s="251" t="s">
        <v>826</v>
      </c>
      <c r="O1944" s="251" t="s">
        <v>826</v>
      </c>
      <c r="P1944" s="251" t="s">
        <v>826</v>
      </c>
      <c r="Q1944" s="251" t="s">
        <v>874</v>
      </c>
      <c r="R1944" s="251">
        <v>2014</v>
      </c>
      <c r="S1944" s="251" t="s">
        <v>867</v>
      </c>
      <c r="T1944" s="251">
        <v>2</v>
      </c>
      <c r="U1944" s="251" t="str">
        <f>VLOOKUP(J1944,'RBSA 2016 Equipment Mappings'!$C:$D,2,FALSE)</f>
        <v>DHP</v>
      </c>
    </row>
    <row r="1945" spans="3:21" x14ac:dyDescent="0.25">
      <c r="C1945" s="251" t="s">
        <v>2434</v>
      </c>
      <c r="D1945" s="251">
        <v>1970</v>
      </c>
      <c r="E1945" s="251" t="s">
        <v>859</v>
      </c>
      <c r="F1945" s="251" t="s">
        <v>99</v>
      </c>
      <c r="G1945" s="251">
        <v>587.74</v>
      </c>
      <c r="H1945" s="251">
        <v>293.87</v>
      </c>
      <c r="I1945" s="251">
        <v>1</v>
      </c>
      <c r="J1945" s="251" t="s">
        <v>832</v>
      </c>
      <c r="K1945" s="251" t="s">
        <v>826</v>
      </c>
      <c r="L1945" s="251" t="s">
        <v>8</v>
      </c>
      <c r="M1945" s="251" t="s">
        <v>930</v>
      </c>
      <c r="N1945" s="251" t="s">
        <v>826</v>
      </c>
      <c r="O1945" s="251" t="s">
        <v>826</v>
      </c>
      <c r="P1945" s="251" t="s">
        <v>826</v>
      </c>
      <c r="Q1945" s="251" t="s">
        <v>874</v>
      </c>
      <c r="R1945" s="251" t="s">
        <v>826</v>
      </c>
      <c r="S1945" s="251" t="s">
        <v>826</v>
      </c>
      <c r="T1945" s="251" t="s">
        <v>826</v>
      </c>
      <c r="U1945" s="251" t="str">
        <f>VLOOKUP(J1945,'RBSA 2016 Equipment Mappings'!$C:$D,2,FALSE)</f>
        <v>DHP</v>
      </c>
    </row>
    <row r="1946" spans="3:21" x14ac:dyDescent="0.25">
      <c r="C1946" s="251" t="s">
        <v>2435</v>
      </c>
      <c r="D1946" s="251">
        <v>1948</v>
      </c>
      <c r="E1946" s="251" t="s">
        <v>859</v>
      </c>
      <c r="F1946" s="251" t="s">
        <v>99</v>
      </c>
      <c r="G1946" s="251">
        <v>587.74</v>
      </c>
      <c r="H1946" s="251">
        <v>587.74</v>
      </c>
      <c r="I1946" s="251">
        <v>1</v>
      </c>
      <c r="J1946" s="251" t="s">
        <v>835</v>
      </c>
      <c r="K1946" s="251" t="s">
        <v>826</v>
      </c>
      <c r="L1946" s="251" t="s">
        <v>8</v>
      </c>
      <c r="M1946" s="251" t="s">
        <v>861</v>
      </c>
      <c r="N1946" s="251" t="s">
        <v>826</v>
      </c>
      <c r="O1946" s="251" t="s">
        <v>826</v>
      </c>
      <c r="P1946" s="251" t="s">
        <v>826</v>
      </c>
      <c r="Q1946" s="251" t="s">
        <v>826</v>
      </c>
      <c r="R1946" s="251" t="s">
        <v>826</v>
      </c>
      <c r="S1946" s="251" t="s">
        <v>826</v>
      </c>
      <c r="T1946" s="251" t="s">
        <v>826</v>
      </c>
      <c r="U1946" s="251" t="str">
        <f>VLOOKUP(J1946,'RBSA 2016 Equipment Mappings'!$C:$D,2,FALSE)</f>
        <v>Zonal</v>
      </c>
    </row>
    <row r="1947" spans="3:21" x14ac:dyDescent="0.25">
      <c r="C1947" s="251" t="s">
        <v>2436</v>
      </c>
      <c r="D1947" s="251">
        <v>1905</v>
      </c>
      <c r="E1947" s="251" t="s">
        <v>859</v>
      </c>
      <c r="F1947" s="251" t="s">
        <v>99</v>
      </c>
      <c r="G1947" s="251">
        <v>2292.4</v>
      </c>
      <c r="H1947" s="251">
        <v>2292.4</v>
      </c>
      <c r="I1947" s="251">
        <v>1</v>
      </c>
      <c r="J1947" s="251" t="s">
        <v>678</v>
      </c>
      <c r="K1947" s="251" t="s">
        <v>826</v>
      </c>
      <c r="L1947" s="251" t="s">
        <v>865</v>
      </c>
      <c r="M1947" s="251" t="s">
        <v>866</v>
      </c>
      <c r="N1947" s="251">
        <v>75000</v>
      </c>
      <c r="O1947" s="251" t="s">
        <v>826</v>
      </c>
      <c r="P1947" s="251" t="s">
        <v>826</v>
      </c>
      <c r="Q1947" s="251" t="s">
        <v>205</v>
      </c>
      <c r="R1947" s="251" t="s">
        <v>826</v>
      </c>
      <c r="S1947" s="251" t="s">
        <v>826</v>
      </c>
      <c r="T1947" s="251" t="s">
        <v>826</v>
      </c>
      <c r="U1947" s="251" t="str">
        <f>VLOOKUP(J1947,'RBSA 2016 Equipment Mappings'!$C:$D,2,FALSE)</f>
        <v>gFAF</v>
      </c>
    </row>
    <row r="1948" spans="3:21" x14ac:dyDescent="0.25">
      <c r="C1948" s="251" t="s">
        <v>2437</v>
      </c>
      <c r="D1948" s="251">
        <v>1991</v>
      </c>
      <c r="E1948" s="251" t="s">
        <v>859</v>
      </c>
      <c r="F1948" s="251" t="s">
        <v>99</v>
      </c>
      <c r="G1948" s="251">
        <v>587.74</v>
      </c>
      <c r="H1948" s="251">
        <v>587.74</v>
      </c>
      <c r="I1948" s="251">
        <v>1</v>
      </c>
      <c r="J1948" s="251" t="s">
        <v>832</v>
      </c>
      <c r="K1948" s="251" t="s">
        <v>826</v>
      </c>
      <c r="L1948" s="251" t="s">
        <v>8</v>
      </c>
      <c r="M1948" s="251" t="s">
        <v>861</v>
      </c>
      <c r="N1948" s="251" t="s">
        <v>826</v>
      </c>
      <c r="O1948" s="251" t="s">
        <v>826</v>
      </c>
      <c r="P1948" s="251" t="s">
        <v>826</v>
      </c>
      <c r="Q1948" s="251" t="s">
        <v>874</v>
      </c>
      <c r="R1948" s="251">
        <v>2012</v>
      </c>
      <c r="S1948" s="251" t="s">
        <v>867</v>
      </c>
      <c r="T1948" s="251">
        <v>4</v>
      </c>
      <c r="U1948" s="251" t="str">
        <f>VLOOKUP(J1948,'RBSA 2016 Equipment Mappings'!$C:$D,2,FALSE)</f>
        <v>DHP</v>
      </c>
    </row>
    <row r="1949" spans="3:21" x14ac:dyDescent="0.25">
      <c r="C1949" s="251" t="s">
        <v>2438</v>
      </c>
      <c r="D1949" s="251">
        <v>1916</v>
      </c>
      <c r="E1949" s="251" t="s">
        <v>859</v>
      </c>
      <c r="F1949" s="251" t="s">
        <v>99</v>
      </c>
      <c r="G1949" s="251">
        <v>587.74</v>
      </c>
      <c r="H1949" s="251">
        <v>587.74</v>
      </c>
      <c r="I1949" s="251">
        <v>1</v>
      </c>
      <c r="J1949" s="251" t="s">
        <v>829</v>
      </c>
      <c r="K1949" s="251" t="s">
        <v>920</v>
      </c>
      <c r="L1949" s="251" t="s">
        <v>8</v>
      </c>
      <c r="M1949" s="251" t="s">
        <v>861</v>
      </c>
      <c r="N1949" s="251" t="s">
        <v>826</v>
      </c>
      <c r="O1949" s="251" t="s">
        <v>826</v>
      </c>
      <c r="P1949" s="251" t="s">
        <v>826</v>
      </c>
      <c r="Q1949" s="251" t="s">
        <v>862</v>
      </c>
      <c r="R1949" s="251" t="s">
        <v>826</v>
      </c>
      <c r="S1949" s="251" t="s">
        <v>826</v>
      </c>
      <c r="T1949" s="251" t="s">
        <v>826</v>
      </c>
      <c r="U1949" s="251" t="str">
        <f>VLOOKUP(J1949,'RBSA 2016 Equipment Mappings'!$C:$D,2,FALSE)</f>
        <v>Zonal</v>
      </c>
    </row>
    <row r="1950" spans="3:21" x14ac:dyDescent="0.25">
      <c r="C1950" s="251" t="s">
        <v>2439</v>
      </c>
      <c r="D1950" s="251">
        <v>1947</v>
      </c>
      <c r="E1950" s="251" t="s">
        <v>859</v>
      </c>
      <c r="F1950" s="251" t="s">
        <v>99</v>
      </c>
      <c r="G1950" s="251">
        <v>587.74</v>
      </c>
      <c r="H1950" s="251">
        <v>587.74</v>
      </c>
      <c r="I1950" s="251">
        <v>1</v>
      </c>
      <c r="J1950" s="251" t="s">
        <v>835</v>
      </c>
      <c r="K1950" s="251" t="s">
        <v>826</v>
      </c>
      <c r="L1950" s="251" t="s">
        <v>8</v>
      </c>
      <c r="M1950" s="251" t="s">
        <v>861</v>
      </c>
      <c r="N1950" s="251" t="s">
        <v>826</v>
      </c>
      <c r="O1950" s="251" t="s">
        <v>826</v>
      </c>
      <c r="P1950" s="251" t="s">
        <v>826</v>
      </c>
      <c r="Q1950" s="251" t="s">
        <v>826</v>
      </c>
      <c r="R1950" s="251" t="s">
        <v>826</v>
      </c>
      <c r="S1950" s="251" t="s">
        <v>826</v>
      </c>
      <c r="T1950" s="251" t="s">
        <v>826</v>
      </c>
      <c r="U1950" s="251" t="str">
        <f>VLOOKUP(J1950,'RBSA 2016 Equipment Mappings'!$C:$D,2,FALSE)</f>
        <v>Zonal</v>
      </c>
    </row>
    <row r="1951" spans="3:21" x14ac:dyDescent="0.25">
      <c r="C1951" s="251" t="s">
        <v>2440</v>
      </c>
      <c r="D1951" s="251">
        <v>1982</v>
      </c>
      <c r="E1951" s="251" t="s">
        <v>859</v>
      </c>
      <c r="F1951" s="251" t="s">
        <v>99</v>
      </c>
      <c r="G1951" s="251">
        <v>587.74</v>
      </c>
      <c r="H1951" s="251">
        <v>293.87</v>
      </c>
      <c r="I1951" s="251">
        <v>1</v>
      </c>
      <c r="J1951" s="251" t="s">
        <v>829</v>
      </c>
      <c r="K1951" s="251" t="s">
        <v>860</v>
      </c>
      <c r="L1951" s="251" t="s">
        <v>8</v>
      </c>
      <c r="M1951" s="251" t="s">
        <v>866</v>
      </c>
      <c r="N1951" s="251" t="s">
        <v>826</v>
      </c>
      <c r="O1951" s="251" t="s">
        <v>826</v>
      </c>
      <c r="P1951" s="251" t="s">
        <v>826</v>
      </c>
      <c r="Q1951" s="251" t="s">
        <v>862</v>
      </c>
      <c r="R1951" s="251" t="s">
        <v>826</v>
      </c>
      <c r="S1951" s="251" t="s">
        <v>826</v>
      </c>
      <c r="T1951" s="251" t="s">
        <v>826</v>
      </c>
      <c r="U1951" s="251" t="str">
        <f>VLOOKUP(J1951,'RBSA 2016 Equipment Mappings'!$C:$D,2,FALSE)</f>
        <v>Zonal</v>
      </c>
    </row>
    <row r="1952" spans="3:21" x14ac:dyDescent="0.25">
      <c r="C1952" s="251" t="s">
        <v>2440</v>
      </c>
      <c r="D1952" s="251">
        <v>1982</v>
      </c>
      <c r="E1952" s="251" t="s">
        <v>859</v>
      </c>
      <c r="F1952" s="251" t="s">
        <v>99</v>
      </c>
      <c r="G1952" s="251">
        <v>587.74</v>
      </c>
      <c r="H1952" s="251">
        <v>293.87</v>
      </c>
      <c r="I1952" s="251">
        <v>1</v>
      </c>
      <c r="J1952" s="251" t="s">
        <v>829</v>
      </c>
      <c r="K1952" s="251" t="s">
        <v>860</v>
      </c>
      <c r="L1952" s="251" t="s">
        <v>8</v>
      </c>
      <c r="M1952" s="251" t="s">
        <v>866</v>
      </c>
      <c r="N1952" s="251" t="s">
        <v>826</v>
      </c>
      <c r="O1952" s="251" t="s">
        <v>826</v>
      </c>
      <c r="P1952" s="251" t="s">
        <v>826</v>
      </c>
      <c r="Q1952" s="251" t="s">
        <v>862</v>
      </c>
      <c r="R1952" s="251" t="s">
        <v>826</v>
      </c>
      <c r="S1952" s="251" t="s">
        <v>826</v>
      </c>
      <c r="T1952" s="251" t="s">
        <v>826</v>
      </c>
      <c r="U1952" s="251" t="str">
        <f>VLOOKUP(J1952,'RBSA 2016 Equipment Mappings'!$C:$D,2,FALSE)</f>
        <v>Zonal</v>
      </c>
    </row>
    <row r="1953" spans="3:21" x14ac:dyDescent="0.25">
      <c r="C1953" s="251" t="s">
        <v>2441</v>
      </c>
      <c r="D1953" s="251">
        <v>1941</v>
      </c>
      <c r="E1953" s="251" t="s">
        <v>859</v>
      </c>
      <c r="F1953" s="251" t="s">
        <v>99</v>
      </c>
      <c r="G1953" s="251">
        <v>587.74</v>
      </c>
      <c r="H1953" s="251">
        <v>587.74</v>
      </c>
      <c r="I1953" s="251">
        <v>1</v>
      </c>
      <c r="J1953" s="251" t="s">
        <v>831</v>
      </c>
      <c r="K1953" s="251" t="s">
        <v>826</v>
      </c>
      <c r="L1953" s="251" t="s">
        <v>8</v>
      </c>
      <c r="M1953" s="251" t="s">
        <v>892</v>
      </c>
      <c r="N1953" s="251" t="s">
        <v>826</v>
      </c>
      <c r="O1953" s="251">
        <v>10</v>
      </c>
      <c r="P1953" s="251" t="s">
        <v>881</v>
      </c>
      <c r="Q1953" s="251" t="s">
        <v>874</v>
      </c>
      <c r="R1953" s="251">
        <v>2016</v>
      </c>
      <c r="S1953" s="251" t="s">
        <v>867</v>
      </c>
      <c r="T1953" s="251">
        <v>0</v>
      </c>
      <c r="U1953" s="251" t="str">
        <f>VLOOKUP(J1953,'RBSA 2016 Equipment Mappings'!$C:$D,2,FALSE)</f>
        <v>ASHP</v>
      </c>
    </row>
    <row r="1954" spans="3:21" x14ac:dyDescent="0.25">
      <c r="C1954" s="251" t="s">
        <v>2442</v>
      </c>
      <c r="D1954" s="251">
        <v>1970</v>
      </c>
      <c r="E1954" s="251" t="s">
        <v>859</v>
      </c>
      <c r="F1954" s="251" t="s">
        <v>99</v>
      </c>
      <c r="G1954" s="251">
        <v>2292.4</v>
      </c>
      <c r="H1954" s="251">
        <v>2292.4</v>
      </c>
      <c r="I1954" s="251">
        <v>1</v>
      </c>
      <c r="J1954" s="251" t="s">
        <v>830</v>
      </c>
      <c r="K1954" s="251" t="s">
        <v>869</v>
      </c>
      <c r="L1954" s="251" t="s">
        <v>870</v>
      </c>
      <c r="M1954" s="251" t="s">
        <v>809</v>
      </c>
      <c r="N1954" s="251" t="s">
        <v>826</v>
      </c>
      <c r="O1954" s="251" t="s">
        <v>826</v>
      </c>
      <c r="P1954" s="251" t="s">
        <v>826</v>
      </c>
      <c r="Q1954" s="251" t="s">
        <v>826</v>
      </c>
      <c r="R1954" s="251" t="s">
        <v>826</v>
      </c>
      <c r="S1954" s="251" t="s">
        <v>826</v>
      </c>
      <c r="T1954" s="251" t="s">
        <v>826</v>
      </c>
      <c r="U1954" s="251" t="str">
        <f>VLOOKUP(J1954,'RBSA 2016 Equipment Mappings'!$C:$D,2,FALSE)</f>
        <v>Other</v>
      </c>
    </row>
    <row r="1955" spans="3:21" x14ac:dyDescent="0.25">
      <c r="C1955" s="251" t="s">
        <v>2443</v>
      </c>
      <c r="D1955" s="251">
        <v>1951</v>
      </c>
      <c r="E1955" s="251" t="s">
        <v>859</v>
      </c>
      <c r="F1955" s="251" t="s">
        <v>99</v>
      </c>
      <c r="G1955" s="251">
        <v>587.74</v>
      </c>
      <c r="H1955" s="251">
        <v>587.74</v>
      </c>
      <c r="I1955" s="251">
        <v>1</v>
      </c>
      <c r="J1955" s="251" t="s">
        <v>829</v>
      </c>
      <c r="K1955" s="251" t="s">
        <v>920</v>
      </c>
      <c r="L1955" s="251" t="s">
        <v>8</v>
      </c>
      <c r="M1955" s="251" t="s">
        <v>861</v>
      </c>
      <c r="N1955" s="251" t="s">
        <v>826</v>
      </c>
      <c r="O1955" s="251" t="s">
        <v>826</v>
      </c>
      <c r="P1955" s="251" t="s">
        <v>826</v>
      </c>
      <c r="Q1955" s="251" t="s">
        <v>862</v>
      </c>
      <c r="R1955" s="251" t="s">
        <v>826</v>
      </c>
      <c r="S1955" s="251" t="s">
        <v>826</v>
      </c>
      <c r="T1955" s="251" t="s">
        <v>826</v>
      </c>
      <c r="U1955" s="251" t="str">
        <f>VLOOKUP(J1955,'RBSA 2016 Equipment Mappings'!$C:$D,2,FALSE)</f>
        <v>Zonal</v>
      </c>
    </row>
    <row r="1956" spans="3:21" x14ac:dyDescent="0.25">
      <c r="C1956" s="251" t="s">
        <v>2444</v>
      </c>
      <c r="D1956" s="251">
        <v>1943</v>
      </c>
      <c r="E1956" s="251" t="s">
        <v>859</v>
      </c>
      <c r="F1956" s="251" t="s">
        <v>99</v>
      </c>
      <c r="G1956" s="251">
        <v>587.74</v>
      </c>
      <c r="H1956" s="251">
        <v>587.74</v>
      </c>
      <c r="I1956" s="251">
        <v>1</v>
      </c>
      <c r="J1956" s="251" t="s">
        <v>829</v>
      </c>
      <c r="K1956" s="251" t="s">
        <v>920</v>
      </c>
      <c r="L1956" s="251" t="s">
        <v>8</v>
      </c>
      <c r="M1956" s="251" t="s">
        <v>861</v>
      </c>
      <c r="N1956" s="251" t="s">
        <v>826</v>
      </c>
      <c r="O1956" s="251" t="s">
        <v>826</v>
      </c>
      <c r="P1956" s="251" t="s">
        <v>826</v>
      </c>
      <c r="Q1956" s="251" t="s">
        <v>862</v>
      </c>
      <c r="R1956" s="251" t="s">
        <v>826</v>
      </c>
      <c r="S1956" s="251" t="s">
        <v>826</v>
      </c>
      <c r="T1956" s="251" t="s">
        <v>826</v>
      </c>
      <c r="U1956" s="251" t="str">
        <f>VLOOKUP(J1956,'RBSA 2016 Equipment Mappings'!$C:$D,2,FALSE)</f>
        <v>Zonal</v>
      </c>
    </row>
    <row r="1957" spans="3:21" x14ac:dyDescent="0.25">
      <c r="C1957" s="251" t="s">
        <v>2445</v>
      </c>
      <c r="D1957" s="251">
        <v>1950</v>
      </c>
      <c r="E1957" s="251" t="s">
        <v>859</v>
      </c>
      <c r="F1957" s="251" t="s">
        <v>99</v>
      </c>
      <c r="G1957" s="251">
        <v>65.069999999999993</v>
      </c>
      <c r="H1957" s="251">
        <v>65.069999999999993</v>
      </c>
      <c r="I1957" s="251">
        <v>1</v>
      </c>
      <c r="J1957" s="251" t="s">
        <v>832</v>
      </c>
      <c r="K1957" s="251" t="s">
        <v>826</v>
      </c>
      <c r="L1957" s="251" t="s">
        <v>8</v>
      </c>
      <c r="M1957" s="251" t="s">
        <v>866</v>
      </c>
      <c r="N1957" s="251" t="s">
        <v>826</v>
      </c>
      <c r="O1957" s="251" t="s">
        <v>826</v>
      </c>
      <c r="P1957" s="251" t="s">
        <v>826</v>
      </c>
      <c r="Q1957" s="251" t="s">
        <v>874</v>
      </c>
      <c r="R1957" s="251">
        <v>2013</v>
      </c>
      <c r="S1957" s="251" t="s">
        <v>867</v>
      </c>
      <c r="T1957" s="251">
        <v>3</v>
      </c>
      <c r="U1957" s="251" t="str">
        <f>VLOOKUP(J1957,'RBSA 2016 Equipment Mappings'!$C:$D,2,FALSE)</f>
        <v>DHP</v>
      </c>
    </row>
    <row r="1958" spans="3:21" x14ac:dyDescent="0.25">
      <c r="C1958" s="251" t="s">
        <v>2446</v>
      </c>
      <c r="D1958" s="251">
        <v>1974</v>
      </c>
      <c r="E1958" s="251" t="s">
        <v>859</v>
      </c>
      <c r="F1958" s="251" t="s">
        <v>99</v>
      </c>
      <c r="G1958" s="251">
        <v>2292.4</v>
      </c>
      <c r="H1958" s="251">
        <v>2292.4</v>
      </c>
      <c r="I1958" s="251">
        <v>1</v>
      </c>
      <c r="J1958" s="251" t="s">
        <v>678</v>
      </c>
      <c r="K1958" s="251" t="s">
        <v>826</v>
      </c>
      <c r="L1958" s="251" t="s">
        <v>865</v>
      </c>
      <c r="M1958" s="251" t="s">
        <v>866</v>
      </c>
      <c r="N1958" s="251">
        <v>39000</v>
      </c>
      <c r="O1958" s="251" t="s">
        <v>826</v>
      </c>
      <c r="P1958" s="251" t="s">
        <v>826</v>
      </c>
      <c r="Q1958" s="251" t="s">
        <v>205</v>
      </c>
      <c r="R1958" s="251" t="s">
        <v>826</v>
      </c>
      <c r="S1958" s="251" t="s">
        <v>826</v>
      </c>
      <c r="T1958" s="251" t="s">
        <v>826</v>
      </c>
      <c r="U1958" s="251" t="str">
        <f>VLOOKUP(J1958,'RBSA 2016 Equipment Mappings'!$C:$D,2,FALSE)</f>
        <v>gFAF</v>
      </c>
    </row>
    <row r="1959" spans="3:21" x14ac:dyDescent="0.25">
      <c r="C1959" s="251" t="s">
        <v>2447</v>
      </c>
      <c r="D1959" s="251">
        <v>1974</v>
      </c>
      <c r="E1959" s="251" t="s">
        <v>859</v>
      </c>
      <c r="F1959" s="251" t="s">
        <v>99</v>
      </c>
      <c r="G1959" s="251">
        <v>2292.4</v>
      </c>
      <c r="H1959" s="251">
        <v>2292.4</v>
      </c>
      <c r="I1959" s="251">
        <v>1</v>
      </c>
      <c r="J1959" s="251" t="s">
        <v>678</v>
      </c>
      <c r="K1959" s="251" t="s">
        <v>826</v>
      </c>
      <c r="L1959" s="251" t="s">
        <v>865</v>
      </c>
      <c r="M1959" s="251" t="s">
        <v>866</v>
      </c>
      <c r="N1959" s="251">
        <v>100000</v>
      </c>
      <c r="O1959" s="251" t="s">
        <v>826</v>
      </c>
      <c r="P1959" s="251" t="s">
        <v>826</v>
      </c>
      <c r="Q1959" s="251" t="s">
        <v>205</v>
      </c>
      <c r="R1959" s="251" t="s">
        <v>826</v>
      </c>
      <c r="S1959" s="251" t="s">
        <v>826</v>
      </c>
      <c r="T1959" s="251" t="s">
        <v>826</v>
      </c>
      <c r="U1959" s="251" t="str">
        <f>VLOOKUP(J1959,'RBSA 2016 Equipment Mappings'!$C:$D,2,FALSE)</f>
        <v>gFAF</v>
      </c>
    </row>
    <row r="1960" spans="3:21" x14ac:dyDescent="0.25">
      <c r="C1960" s="251" t="s">
        <v>2448</v>
      </c>
      <c r="D1960" s="251">
        <v>1979</v>
      </c>
      <c r="E1960" s="251" t="s">
        <v>859</v>
      </c>
      <c r="F1960" s="251" t="s">
        <v>99</v>
      </c>
      <c r="G1960" s="251">
        <v>65.069999999999993</v>
      </c>
      <c r="H1960" s="251">
        <v>65.069999999999993</v>
      </c>
      <c r="I1960" s="251">
        <v>1</v>
      </c>
      <c r="J1960" s="251" t="s">
        <v>832</v>
      </c>
      <c r="K1960" s="251" t="s">
        <v>826</v>
      </c>
      <c r="L1960" s="251" t="s">
        <v>8</v>
      </c>
      <c r="M1960" s="251" t="s">
        <v>866</v>
      </c>
      <c r="N1960" s="251" t="s">
        <v>826</v>
      </c>
      <c r="O1960" s="251" t="s">
        <v>826</v>
      </c>
      <c r="P1960" s="251" t="s">
        <v>826</v>
      </c>
      <c r="Q1960" s="251" t="s">
        <v>874</v>
      </c>
      <c r="R1960" s="251">
        <v>2014</v>
      </c>
      <c r="S1960" s="251" t="s">
        <v>867</v>
      </c>
      <c r="T1960" s="251">
        <v>2</v>
      </c>
      <c r="U1960" s="251" t="str">
        <f>VLOOKUP(J1960,'RBSA 2016 Equipment Mappings'!$C:$D,2,FALSE)</f>
        <v>DHP</v>
      </c>
    </row>
    <row r="1961" spans="3:21" x14ac:dyDescent="0.25">
      <c r="C1961" s="251" t="s">
        <v>2449</v>
      </c>
      <c r="D1961" s="251">
        <v>1946</v>
      </c>
      <c r="E1961" s="251" t="s">
        <v>859</v>
      </c>
      <c r="F1961" s="251" t="s">
        <v>99</v>
      </c>
      <c r="G1961" s="251">
        <v>587.74</v>
      </c>
      <c r="H1961" s="251">
        <v>195.91333333333299</v>
      </c>
      <c r="I1961" s="251">
        <v>1</v>
      </c>
      <c r="J1961" s="251" t="s">
        <v>835</v>
      </c>
      <c r="K1961" s="251" t="s">
        <v>826</v>
      </c>
      <c r="L1961" s="251" t="s">
        <v>8</v>
      </c>
      <c r="M1961" s="251" t="s">
        <v>861</v>
      </c>
      <c r="N1961" s="251" t="s">
        <v>826</v>
      </c>
      <c r="O1961" s="251" t="s">
        <v>826</v>
      </c>
      <c r="P1961" s="251" t="s">
        <v>826</v>
      </c>
      <c r="Q1961" s="251" t="s">
        <v>826</v>
      </c>
      <c r="R1961" s="251" t="s">
        <v>826</v>
      </c>
      <c r="S1961" s="251" t="s">
        <v>826</v>
      </c>
      <c r="T1961" s="251" t="s">
        <v>826</v>
      </c>
      <c r="U1961" s="251" t="str">
        <f>VLOOKUP(J1961,'RBSA 2016 Equipment Mappings'!$C:$D,2,FALSE)</f>
        <v>Zonal</v>
      </c>
    </row>
    <row r="1962" spans="3:21" x14ac:dyDescent="0.25">
      <c r="C1962" s="251" t="s">
        <v>2449</v>
      </c>
      <c r="D1962" s="251">
        <v>1946</v>
      </c>
      <c r="E1962" s="251" t="s">
        <v>859</v>
      </c>
      <c r="F1962" s="251" t="s">
        <v>99</v>
      </c>
      <c r="G1962" s="251">
        <v>587.74</v>
      </c>
      <c r="H1962" s="251">
        <v>195.91333333333299</v>
      </c>
      <c r="I1962" s="251">
        <v>1</v>
      </c>
      <c r="J1962" s="251" t="s">
        <v>835</v>
      </c>
      <c r="K1962" s="251" t="s">
        <v>826</v>
      </c>
      <c r="L1962" s="251" t="s">
        <v>8</v>
      </c>
      <c r="M1962" s="251" t="s">
        <v>861</v>
      </c>
      <c r="N1962" s="251" t="s">
        <v>826</v>
      </c>
      <c r="O1962" s="251" t="s">
        <v>826</v>
      </c>
      <c r="P1962" s="251" t="s">
        <v>826</v>
      </c>
      <c r="Q1962" s="251" t="s">
        <v>826</v>
      </c>
      <c r="R1962" s="251" t="s">
        <v>826</v>
      </c>
      <c r="S1962" s="251" t="s">
        <v>826</v>
      </c>
      <c r="T1962" s="251" t="s">
        <v>826</v>
      </c>
      <c r="U1962" s="251" t="str">
        <f>VLOOKUP(J1962,'RBSA 2016 Equipment Mappings'!$C:$D,2,FALSE)</f>
        <v>Zonal</v>
      </c>
    </row>
    <row r="1963" spans="3:21" x14ac:dyDescent="0.25">
      <c r="C1963" s="251" t="s">
        <v>2449</v>
      </c>
      <c r="D1963" s="251">
        <v>1946</v>
      </c>
      <c r="E1963" s="251" t="s">
        <v>859</v>
      </c>
      <c r="F1963" s="251" t="s">
        <v>99</v>
      </c>
      <c r="G1963" s="251">
        <v>587.74</v>
      </c>
      <c r="H1963" s="251">
        <v>195.91333333333299</v>
      </c>
      <c r="I1963" s="251">
        <v>1</v>
      </c>
      <c r="J1963" s="251" t="s">
        <v>835</v>
      </c>
      <c r="K1963" s="251" t="s">
        <v>826</v>
      </c>
      <c r="L1963" s="251" t="s">
        <v>8</v>
      </c>
      <c r="M1963" s="251" t="s">
        <v>861</v>
      </c>
      <c r="N1963" s="251" t="s">
        <v>826</v>
      </c>
      <c r="O1963" s="251" t="s">
        <v>826</v>
      </c>
      <c r="P1963" s="251" t="s">
        <v>826</v>
      </c>
      <c r="Q1963" s="251" t="s">
        <v>826</v>
      </c>
      <c r="R1963" s="251" t="s">
        <v>826</v>
      </c>
      <c r="S1963" s="251" t="s">
        <v>826</v>
      </c>
      <c r="T1963" s="251" t="s">
        <v>826</v>
      </c>
      <c r="U1963" s="251" t="str">
        <f>VLOOKUP(J1963,'RBSA 2016 Equipment Mappings'!$C:$D,2,FALSE)</f>
        <v>Zonal</v>
      </c>
    </row>
    <row r="1964" spans="3:21" x14ac:dyDescent="0.25">
      <c r="C1964" s="251" t="s">
        <v>2450</v>
      </c>
      <c r="D1964" s="251">
        <v>1957</v>
      </c>
      <c r="E1964" s="251" t="s">
        <v>859</v>
      </c>
      <c r="F1964" s="251" t="s">
        <v>99</v>
      </c>
      <c r="G1964" s="251">
        <v>587.74</v>
      </c>
      <c r="H1964" s="251">
        <v>587.74</v>
      </c>
      <c r="I1964" s="251">
        <v>1</v>
      </c>
      <c r="J1964" s="251" t="s">
        <v>835</v>
      </c>
      <c r="K1964" s="251" t="s">
        <v>826</v>
      </c>
      <c r="L1964" s="251" t="s">
        <v>8</v>
      </c>
      <c r="M1964" s="251" t="s">
        <v>861</v>
      </c>
      <c r="N1964" s="251" t="s">
        <v>826</v>
      </c>
      <c r="O1964" s="251" t="s">
        <v>826</v>
      </c>
      <c r="P1964" s="251" t="s">
        <v>826</v>
      </c>
      <c r="Q1964" s="251" t="s">
        <v>826</v>
      </c>
      <c r="R1964" s="251" t="s">
        <v>826</v>
      </c>
      <c r="S1964" s="251" t="s">
        <v>826</v>
      </c>
      <c r="T1964" s="251" t="s">
        <v>826</v>
      </c>
      <c r="U1964" s="251" t="str">
        <f>VLOOKUP(J1964,'RBSA 2016 Equipment Mappings'!$C:$D,2,FALSE)</f>
        <v>Zonal</v>
      </c>
    </row>
    <row r="1965" spans="3:21" x14ac:dyDescent="0.25">
      <c r="C1965" s="251" t="s">
        <v>2451</v>
      </c>
      <c r="D1965" s="251">
        <v>1964</v>
      </c>
      <c r="E1965" s="251" t="s">
        <v>859</v>
      </c>
      <c r="F1965" s="251" t="s">
        <v>99</v>
      </c>
      <c r="G1965" s="251">
        <v>587.74</v>
      </c>
      <c r="H1965" s="251">
        <v>587.74</v>
      </c>
      <c r="I1965" s="251">
        <v>1</v>
      </c>
      <c r="J1965" s="251" t="s">
        <v>832</v>
      </c>
      <c r="K1965" s="251" t="s">
        <v>826</v>
      </c>
      <c r="L1965" s="251" t="s">
        <v>8</v>
      </c>
      <c r="M1965" s="251" t="s">
        <v>866</v>
      </c>
      <c r="N1965" s="251" t="s">
        <v>826</v>
      </c>
      <c r="O1965" s="251" t="s">
        <v>826</v>
      </c>
      <c r="P1965" s="251" t="s">
        <v>826</v>
      </c>
      <c r="Q1965" s="251" t="s">
        <v>874</v>
      </c>
      <c r="R1965" s="251">
        <v>2014</v>
      </c>
      <c r="S1965" s="251" t="s">
        <v>867</v>
      </c>
      <c r="T1965" s="251">
        <v>2</v>
      </c>
      <c r="U1965" s="251" t="str">
        <f>VLOOKUP(J1965,'RBSA 2016 Equipment Mappings'!$C:$D,2,FALSE)</f>
        <v>DHP</v>
      </c>
    </row>
    <row r="1966" spans="3:21" x14ac:dyDescent="0.25">
      <c r="C1966" s="251" t="s">
        <v>2452</v>
      </c>
      <c r="D1966" s="251">
        <v>1977</v>
      </c>
      <c r="E1966" s="251" t="s">
        <v>859</v>
      </c>
      <c r="F1966" s="251" t="s">
        <v>99</v>
      </c>
      <c r="G1966" s="251">
        <v>65.069999999999993</v>
      </c>
      <c r="H1966" s="251">
        <v>16.267499999999998</v>
      </c>
      <c r="I1966" s="251">
        <v>1</v>
      </c>
      <c r="J1966" s="251" t="s">
        <v>835</v>
      </c>
      <c r="K1966" s="251" t="s">
        <v>826</v>
      </c>
      <c r="L1966" s="251" t="s">
        <v>8</v>
      </c>
      <c r="M1966" s="251" t="s">
        <v>861</v>
      </c>
      <c r="N1966" s="251" t="s">
        <v>826</v>
      </c>
      <c r="O1966" s="251" t="s">
        <v>826</v>
      </c>
      <c r="P1966" s="251" t="s">
        <v>826</v>
      </c>
      <c r="Q1966" s="251" t="s">
        <v>826</v>
      </c>
      <c r="R1966" s="251" t="s">
        <v>826</v>
      </c>
      <c r="S1966" s="251" t="s">
        <v>826</v>
      </c>
      <c r="T1966" s="251" t="s">
        <v>826</v>
      </c>
      <c r="U1966" s="251" t="str">
        <f>VLOOKUP(J1966,'RBSA 2016 Equipment Mappings'!$C:$D,2,FALSE)</f>
        <v>Zonal</v>
      </c>
    </row>
    <row r="1967" spans="3:21" x14ac:dyDescent="0.25">
      <c r="C1967" s="251" t="s">
        <v>2452</v>
      </c>
      <c r="D1967" s="251">
        <v>1977</v>
      </c>
      <c r="E1967" s="251" t="s">
        <v>859</v>
      </c>
      <c r="F1967" s="251" t="s">
        <v>99</v>
      </c>
      <c r="G1967" s="251">
        <v>65.069999999999993</v>
      </c>
      <c r="H1967" s="251">
        <v>16.267499999999998</v>
      </c>
      <c r="I1967" s="251">
        <v>1</v>
      </c>
      <c r="J1967" s="251" t="s">
        <v>835</v>
      </c>
      <c r="K1967" s="251" t="s">
        <v>826</v>
      </c>
      <c r="L1967" s="251" t="s">
        <v>8</v>
      </c>
      <c r="M1967" s="251" t="s">
        <v>861</v>
      </c>
      <c r="N1967" s="251" t="s">
        <v>826</v>
      </c>
      <c r="O1967" s="251" t="s">
        <v>826</v>
      </c>
      <c r="P1967" s="251" t="s">
        <v>826</v>
      </c>
      <c r="Q1967" s="251" t="s">
        <v>826</v>
      </c>
      <c r="R1967" s="251" t="s">
        <v>826</v>
      </c>
      <c r="S1967" s="251" t="s">
        <v>826</v>
      </c>
      <c r="T1967" s="251" t="s">
        <v>826</v>
      </c>
      <c r="U1967" s="251" t="str">
        <f>VLOOKUP(J1967,'RBSA 2016 Equipment Mappings'!$C:$D,2,FALSE)</f>
        <v>Zonal</v>
      </c>
    </row>
    <row r="1968" spans="3:21" x14ac:dyDescent="0.25">
      <c r="C1968" s="251" t="s">
        <v>2452</v>
      </c>
      <c r="D1968" s="251">
        <v>1977</v>
      </c>
      <c r="E1968" s="251" t="s">
        <v>859</v>
      </c>
      <c r="F1968" s="251" t="s">
        <v>99</v>
      </c>
      <c r="G1968" s="251">
        <v>65.069999999999993</v>
      </c>
      <c r="H1968" s="251">
        <v>16.267499999999998</v>
      </c>
      <c r="I1968" s="251">
        <v>1</v>
      </c>
      <c r="J1968" s="251" t="s">
        <v>835</v>
      </c>
      <c r="K1968" s="251" t="s">
        <v>826</v>
      </c>
      <c r="L1968" s="251" t="s">
        <v>8</v>
      </c>
      <c r="M1968" s="251" t="s">
        <v>861</v>
      </c>
      <c r="N1968" s="251" t="s">
        <v>826</v>
      </c>
      <c r="O1968" s="251" t="s">
        <v>826</v>
      </c>
      <c r="P1968" s="251" t="s">
        <v>826</v>
      </c>
      <c r="Q1968" s="251" t="s">
        <v>826</v>
      </c>
      <c r="R1968" s="251" t="s">
        <v>826</v>
      </c>
      <c r="S1968" s="251" t="s">
        <v>826</v>
      </c>
      <c r="T1968" s="251" t="s">
        <v>826</v>
      </c>
      <c r="U1968" s="251" t="str">
        <f>VLOOKUP(J1968,'RBSA 2016 Equipment Mappings'!$C:$D,2,FALSE)</f>
        <v>Zonal</v>
      </c>
    </row>
    <row r="1969" spans="3:21" x14ac:dyDescent="0.25">
      <c r="C1969" s="251" t="s">
        <v>2452</v>
      </c>
      <c r="D1969" s="251">
        <v>1977</v>
      </c>
      <c r="E1969" s="251" t="s">
        <v>859</v>
      </c>
      <c r="F1969" s="251" t="s">
        <v>99</v>
      </c>
      <c r="G1969" s="251">
        <v>65.069999999999993</v>
      </c>
      <c r="H1969" s="251">
        <v>16.267499999999998</v>
      </c>
      <c r="I1969" s="251">
        <v>1</v>
      </c>
      <c r="J1969" s="251" t="s">
        <v>835</v>
      </c>
      <c r="K1969" s="251" t="s">
        <v>826</v>
      </c>
      <c r="L1969" s="251" t="s">
        <v>8</v>
      </c>
      <c r="M1969" s="251" t="s">
        <v>861</v>
      </c>
      <c r="N1969" s="251" t="s">
        <v>826</v>
      </c>
      <c r="O1969" s="251" t="s">
        <v>826</v>
      </c>
      <c r="P1969" s="251" t="s">
        <v>826</v>
      </c>
      <c r="Q1969" s="251" t="s">
        <v>826</v>
      </c>
      <c r="R1969" s="251" t="s">
        <v>826</v>
      </c>
      <c r="S1969" s="251" t="s">
        <v>826</v>
      </c>
      <c r="T1969" s="251" t="s">
        <v>826</v>
      </c>
      <c r="U1969" s="251" t="str">
        <f>VLOOKUP(J1969,'RBSA 2016 Equipment Mappings'!$C:$D,2,FALSE)</f>
        <v>Zonal</v>
      </c>
    </row>
    <row r="1970" spans="3:21" x14ac:dyDescent="0.25">
      <c r="C1970" s="251" t="s">
        <v>2453</v>
      </c>
      <c r="D1970" s="251">
        <v>1952</v>
      </c>
      <c r="E1970" s="251" t="s">
        <v>859</v>
      </c>
      <c r="F1970" s="251" t="s">
        <v>99</v>
      </c>
      <c r="G1970" s="251">
        <v>587.74</v>
      </c>
      <c r="H1970" s="251">
        <v>587.74</v>
      </c>
      <c r="I1970" s="251">
        <v>1</v>
      </c>
      <c r="J1970" s="251" t="s">
        <v>831</v>
      </c>
      <c r="K1970" s="251" t="s">
        <v>826</v>
      </c>
      <c r="L1970" s="251" t="s">
        <v>8</v>
      </c>
      <c r="M1970" s="251" t="s">
        <v>866</v>
      </c>
      <c r="N1970" s="251" t="s">
        <v>826</v>
      </c>
      <c r="O1970" s="251">
        <v>9.6</v>
      </c>
      <c r="P1970" s="251" t="s">
        <v>881</v>
      </c>
      <c r="Q1970" s="251" t="s">
        <v>874</v>
      </c>
      <c r="R1970" s="251">
        <v>2009</v>
      </c>
      <c r="S1970" s="251" t="s">
        <v>859</v>
      </c>
      <c r="T1970" s="251">
        <v>7</v>
      </c>
      <c r="U1970" s="251" t="str">
        <f>VLOOKUP(J1970,'RBSA 2016 Equipment Mappings'!$C:$D,2,FALSE)</f>
        <v>ASHP</v>
      </c>
    </row>
    <row r="1971" spans="3:21" x14ac:dyDescent="0.25">
      <c r="C1971" s="251" t="s">
        <v>2454</v>
      </c>
      <c r="D1971" s="251">
        <v>1942</v>
      </c>
      <c r="E1971" s="251" t="s">
        <v>859</v>
      </c>
      <c r="F1971" s="251" t="s">
        <v>99</v>
      </c>
      <c r="G1971" s="251">
        <v>587.74</v>
      </c>
      <c r="H1971" s="251">
        <v>587.74</v>
      </c>
      <c r="I1971" s="251">
        <v>1</v>
      </c>
      <c r="J1971" s="251" t="s">
        <v>832</v>
      </c>
      <c r="K1971" s="251" t="s">
        <v>826</v>
      </c>
      <c r="L1971" s="251" t="s">
        <v>8</v>
      </c>
      <c r="M1971" s="251" t="s">
        <v>866</v>
      </c>
      <c r="N1971" s="251" t="s">
        <v>826</v>
      </c>
      <c r="O1971" s="251" t="s">
        <v>826</v>
      </c>
      <c r="P1971" s="251" t="s">
        <v>826</v>
      </c>
      <c r="Q1971" s="251" t="s">
        <v>874</v>
      </c>
      <c r="R1971" s="251">
        <v>2012</v>
      </c>
      <c r="S1971" s="251" t="s">
        <v>867</v>
      </c>
      <c r="T1971" s="251">
        <v>4</v>
      </c>
      <c r="U1971" s="251" t="str">
        <f>VLOOKUP(J1971,'RBSA 2016 Equipment Mappings'!$C:$D,2,FALSE)</f>
        <v>DHP</v>
      </c>
    </row>
    <row r="1972" spans="3:21" x14ac:dyDescent="0.25">
      <c r="C1972" s="251" t="s">
        <v>2455</v>
      </c>
      <c r="D1972" s="251">
        <v>1980</v>
      </c>
      <c r="E1972" s="251" t="s">
        <v>859</v>
      </c>
      <c r="F1972" s="251" t="s">
        <v>99</v>
      </c>
      <c r="G1972" s="251">
        <v>2292.4</v>
      </c>
      <c r="H1972" s="251">
        <v>2292.4</v>
      </c>
      <c r="I1972" s="251">
        <v>1</v>
      </c>
      <c r="J1972" s="251" t="s">
        <v>678</v>
      </c>
      <c r="K1972" s="251" t="s">
        <v>826</v>
      </c>
      <c r="L1972" s="251" t="s">
        <v>865</v>
      </c>
      <c r="M1972" s="251" t="s">
        <v>866</v>
      </c>
      <c r="N1972" s="251" t="s">
        <v>826</v>
      </c>
      <c r="O1972" s="251" t="s">
        <v>826</v>
      </c>
      <c r="P1972" s="251" t="s">
        <v>826</v>
      </c>
      <c r="Q1972" s="251" t="s">
        <v>205</v>
      </c>
      <c r="R1972" s="251" t="s">
        <v>826</v>
      </c>
      <c r="S1972" s="251" t="s">
        <v>826</v>
      </c>
      <c r="T1972" s="251" t="s">
        <v>826</v>
      </c>
      <c r="U1972" s="251" t="str">
        <f>VLOOKUP(J1972,'RBSA 2016 Equipment Mappings'!$C:$D,2,FALSE)</f>
        <v>gFAF</v>
      </c>
    </row>
    <row r="1973" spans="3:21" x14ac:dyDescent="0.25">
      <c r="C1973" s="251" t="s">
        <v>2456</v>
      </c>
      <c r="D1973" s="251">
        <v>1902</v>
      </c>
      <c r="E1973" s="251" t="s">
        <v>859</v>
      </c>
      <c r="F1973" s="251" t="s">
        <v>99</v>
      </c>
      <c r="G1973" s="251">
        <v>587.74</v>
      </c>
      <c r="H1973" s="251">
        <v>587.74</v>
      </c>
      <c r="I1973" s="251">
        <v>1</v>
      </c>
      <c r="J1973" s="251" t="s">
        <v>832</v>
      </c>
      <c r="K1973" s="251" t="s">
        <v>826</v>
      </c>
      <c r="L1973" s="251" t="s">
        <v>8</v>
      </c>
      <c r="M1973" s="251" t="s">
        <v>866</v>
      </c>
      <c r="N1973" s="251" t="s">
        <v>826</v>
      </c>
      <c r="O1973" s="251" t="s">
        <v>826</v>
      </c>
      <c r="P1973" s="251" t="s">
        <v>826</v>
      </c>
      <c r="Q1973" s="251" t="s">
        <v>874</v>
      </c>
      <c r="R1973" s="251">
        <v>2013</v>
      </c>
      <c r="S1973" s="251" t="s">
        <v>867</v>
      </c>
      <c r="T1973" s="251">
        <v>3</v>
      </c>
      <c r="U1973" s="251" t="str">
        <f>VLOOKUP(J1973,'RBSA 2016 Equipment Mappings'!$C:$D,2,FALSE)</f>
        <v>DHP</v>
      </c>
    </row>
    <row r="1974" spans="3:21" x14ac:dyDescent="0.25">
      <c r="C1974" s="251" t="s">
        <v>2457</v>
      </c>
      <c r="D1974" s="251">
        <v>1964</v>
      </c>
      <c r="E1974" s="251" t="s">
        <v>859</v>
      </c>
      <c r="F1974" s="251" t="s">
        <v>99</v>
      </c>
      <c r="G1974" s="251">
        <v>587.74</v>
      </c>
      <c r="H1974" s="251">
        <v>587.74</v>
      </c>
      <c r="I1974" s="251">
        <v>1</v>
      </c>
      <c r="J1974" s="251" t="s">
        <v>831</v>
      </c>
      <c r="K1974" s="251" t="s">
        <v>826</v>
      </c>
      <c r="L1974" s="251" t="s">
        <v>8</v>
      </c>
      <c r="M1974" s="251" t="s">
        <v>886</v>
      </c>
      <c r="N1974" s="251" t="s">
        <v>826</v>
      </c>
      <c r="O1974" s="251" t="s">
        <v>826</v>
      </c>
      <c r="P1974" s="251" t="s">
        <v>826</v>
      </c>
      <c r="Q1974" s="251" t="s">
        <v>874</v>
      </c>
      <c r="R1974" s="251" t="s">
        <v>826</v>
      </c>
      <c r="S1974" s="251" t="s">
        <v>826</v>
      </c>
      <c r="T1974" s="251" t="s">
        <v>826</v>
      </c>
      <c r="U1974" s="251" t="str">
        <f>VLOOKUP(J1974,'RBSA 2016 Equipment Mappings'!$C:$D,2,FALSE)</f>
        <v>ASHP</v>
      </c>
    </row>
    <row r="1975" spans="3:21" x14ac:dyDescent="0.25">
      <c r="C1975" s="251" t="s">
        <v>2458</v>
      </c>
      <c r="D1975" s="251">
        <v>1949</v>
      </c>
      <c r="E1975" s="251" t="s">
        <v>859</v>
      </c>
      <c r="F1975" s="251" t="s">
        <v>99</v>
      </c>
      <c r="G1975" s="251">
        <v>587.74</v>
      </c>
      <c r="H1975" s="251">
        <v>587.74</v>
      </c>
      <c r="I1975" s="251">
        <v>1</v>
      </c>
      <c r="J1975" s="251" t="s">
        <v>831</v>
      </c>
      <c r="K1975" s="251" t="s">
        <v>826</v>
      </c>
      <c r="L1975" s="251" t="s">
        <v>8</v>
      </c>
      <c r="M1975" s="251" t="s">
        <v>866</v>
      </c>
      <c r="N1975" s="251" t="s">
        <v>826</v>
      </c>
      <c r="O1975" s="251" t="s">
        <v>826</v>
      </c>
      <c r="P1975" s="251" t="s">
        <v>826</v>
      </c>
      <c r="Q1975" s="251" t="s">
        <v>874</v>
      </c>
      <c r="R1975" s="251" t="s">
        <v>826</v>
      </c>
      <c r="S1975" s="251" t="s">
        <v>826</v>
      </c>
      <c r="T1975" s="251" t="s">
        <v>826</v>
      </c>
      <c r="U1975" s="251" t="str">
        <f>VLOOKUP(J1975,'RBSA 2016 Equipment Mappings'!$C:$D,2,FALSE)</f>
        <v>ASHP</v>
      </c>
    </row>
    <row r="1976" spans="3:21" x14ac:dyDescent="0.25">
      <c r="C1976" s="251" t="s">
        <v>2459</v>
      </c>
      <c r="D1976" s="251">
        <v>1921</v>
      </c>
      <c r="E1976" s="251" t="s">
        <v>859</v>
      </c>
      <c r="F1976" s="251" t="s">
        <v>99</v>
      </c>
      <c r="G1976" s="251">
        <v>587.74</v>
      </c>
      <c r="H1976" s="251">
        <v>195.91333333333299</v>
      </c>
      <c r="I1976" s="251">
        <v>1</v>
      </c>
      <c r="J1976" s="251" t="s">
        <v>835</v>
      </c>
      <c r="K1976" s="251" t="s">
        <v>826</v>
      </c>
      <c r="L1976" s="251" t="s">
        <v>8</v>
      </c>
      <c r="M1976" s="251" t="s">
        <v>861</v>
      </c>
      <c r="N1976" s="251" t="s">
        <v>826</v>
      </c>
      <c r="O1976" s="251" t="s">
        <v>826</v>
      </c>
      <c r="P1976" s="251" t="s">
        <v>826</v>
      </c>
      <c r="Q1976" s="251" t="s">
        <v>826</v>
      </c>
      <c r="R1976" s="251" t="s">
        <v>826</v>
      </c>
      <c r="S1976" s="251" t="s">
        <v>826</v>
      </c>
      <c r="T1976" s="251" t="s">
        <v>826</v>
      </c>
      <c r="U1976" s="251" t="str">
        <f>VLOOKUP(J1976,'RBSA 2016 Equipment Mappings'!$C:$D,2,FALSE)</f>
        <v>Zonal</v>
      </c>
    </row>
    <row r="1977" spans="3:21" x14ac:dyDescent="0.25">
      <c r="C1977" s="251" t="s">
        <v>2459</v>
      </c>
      <c r="D1977" s="251">
        <v>1921</v>
      </c>
      <c r="E1977" s="251" t="s">
        <v>859</v>
      </c>
      <c r="F1977" s="251" t="s">
        <v>99</v>
      </c>
      <c r="G1977" s="251">
        <v>587.74</v>
      </c>
      <c r="H1977" s="251">
        <v>195.91333333333299</v>
      </c>
      <c r="I1977" s="251">
        <v>1</v>
      </c>
      <c r="J1977" s="251" t="s">
        <v>835</v>
      </c>
      <c r="K1977" s="251" t="s">
        <v>826</v>
      </c>
      <c r="L1977" s="251" t="s">
        <v>8</v>
      </c>
      <c r="M1977" s="251" t="s">
        <v>861</v>
      </c>
      <c r="N1977" s="251" t="s">
        <v>826</v>
      </c>
      <c r="O1977" s="251" t="s">
        <v>826</v>
      </c>
      <c r="P1977" s="251" t="s">
        <v>826</v>
      </c>
      <c r="Q1977" s="251" t="s">
        <v>826</v>
      </c>
      <c r="R1977" s="251" t="s">
        <v>826</v>
      </c>
      <c r="S1977" s="251" t="s">
        <v>826</v>
      </c>
      <c r="T1977" s="251" t="s">
        <v>826</v>
      </c>
      <c r="U1977" s="251" t="str">
        <f>VLOOKUP(J1977,'RBSA 2016 Equipment Mappings'!$C:$D,2,FALSE)</f>
        <v>Zonal</v>
      </c>
    </row>
    <row r="1978" spans="3:21" x14ac:dyDescent="0.25">
      <c r="C1978" s="251" t="s">
        <v>2459</v>
      </c>
      <c r="D1978" s="251">
        <v>1921</v>
      </c>
      <c r="E1978" s="251" t="s">
        <v>859</v>
      </c>
      <c r="F1978" s="251" t="s">
        <v>99</v>
      </c>
      <c r="G1978" s="251">
        <v>587.74</v>
      </c>
      <c r="H1978" s="251">
        <v>195.91333333333299</v>
      </c>
      <c r="I1978" s="251">
        <v>1</v>
      </c>
      <c r="J1978" s="251" t="s">
        <v>835</v>
      </c>
      <c r="K1978" s="251" t="s">
        <v>826</v>
      </c>
      <c r="L1978" s="251" t="s">
        <v>8</v>
      </c>
      <c r="M1978" s="251" t="s">
        <v>861</v>
      </c>
      <c r="N1978" s="251" t="s">
        <v>826</v>
      </c>
      <c r="O1978" s="251" t="s">
        <v>826</v>
      </c>
      <c r="P1978" s="251" t="s">
        <v>826</v>
      </c>
      <c r="Q1978" s="251" t="s">
        <v>826</v>
      </c>
      <c r="R1978" s="251" t="s">
        <v>826</v>
      </c>
      <c r="S1978" s="251" t="s">
        <v>826</v>
      </c>
      <c r="T1978" s="251" t="s">
        <v>826</v>
      </c>
      <c r="U1978" s="251" t="str">
        <f>VLOOKUP(J1978,'RBSA 2016 Equipment Mappings'!$C:$D,2,FALSE)</f>
        <v>Zonal</v>
      </c>
    </row>
    <row r="1979" spans="3:21" x14ac:dyDescent="0.25">
      <c r="C1979" s="251" t="s">
        <v>2460</v>
      </c>
      <c r="D1979" s="251">
        <v>2010</v>
      </c>
      <c r="E1979" s="251" t="s">
        <v>859</v>
      </c>
      <c r="F1979" s="251" t="s">
        <v>99</v>
      </c>
      <c r="G1979" s="251">
        <v>587.74</v>
      </c>
      <c r="H1979" s="251">
        <v>293.87</v>
      </c>
      <c r="I1979" s="251">
        <v>1</v>
      </c>
      <c r="J1979" s="251" t="s">
        <v>829</v>
      </c>
      <c r="K1979" s="251" t="s">
        <v>860</v>
      </c>
      <c r="L1979" s="251" t="s">
        <v>8</v>
      </c>
      <c r="M1979" s="251" t="s">
        <v>861</v>
      </c>
      <c r="N1979" s="251" t="s">
        <v>826</v>
      </c>
      <c r="O1979" s="251" t="s">
        <v>826</v>
      </c>
      <c r="P1979" s="251" t="s">
        <v>826</v>
      </c>
      <c r="Q1979" s="251" t="s">
        <v>862</v>
      </c>
      <c r="R1979" s="251" t="s">
        <v>826</v>
      </c>
      <c r="S1979" s="251" t="s">
        <v>826</v>
      </c>
      <c r="T1979" s="251" t="s">
        <v>826</v>
      </c>
      <c r="U1979" s="251" t="str">
        <f>VLOOKUP(J1979,'RBSA 2016 Equipment Mappings'!$C:$D,2,FALSE)</f>
        <v>Zonal</v>
      </c>
    </row>
    <row r="1980" spans="3:21" x14ac:dyDescent="0.25">
      <c r="C1980" s="251" t="s">
        <v>2460</v>
      </c>
      <c r="D1980" s="251">
        <v>2010</v>
      </c>
      <c r="E1980" s="251" t="s">
        <v>859</v>
      </c>
      <c r="F1980" s="251" t="s">
        <v>99</v>
      </c>
      <c r="G1980" s="251">
        <v>587.74</v>
      </c>
      <c r="H1980" s="251">
        <v>293.87</v>
      </c>
      <c r="I1980" s="251">
        <v>1</v>
      </c>
      <c r="J1980" s="251" t="s">
        <v>829</v>
      </c>
      <c r="K1980" s="251" t="s">
        <v>860</v>
      </c>
      <c r="L1980" s="251" t="s">
        <v>8</v>
      </c>
      <c r="M1980" s="251" t="s">
        <v>861</v>
      </c>
      <c r="N1980" s="251" t="s">
        <v>826</v>
      </c>
      <c r="O1980" s="251" t="s">
        <v>826</v>
      </c>
      <c r="P1980" s="251" t="s">
        <v>826</v>
      </c>
      <c r="Q1980" s="251" t="s">
        <v>862</v>
      </c>
      <c r="R1980" s="251" t="s">
        <v>826</v>
      </c>
      <c r="S1980" s="251" t="s">
        <v>826</v>
      </c>
      <c r="T1980" s="251" t="s">
        <v>826</v>
      </c>
      <c r="U1980" s="251" t="str">
        <f>VLOOKUP(J1980,'RBSA 2016 Equipment Mappings'!$C:$D,2,FALSE)</f>
        <v>Zonal</v>
      </c>
    </row>
    <row r="1981" spans="3:21" x14ac:dyDescent="0.25">
      <c r="C1981" s="251" t="s">
        <v>2461</v>
      </c>
      <c r="D1981" s="251">
        <v>1972</v>
      </c>
      <c r="E1981" s="251" t="s">
        <v>859</v>
      </c>
      <c r="F1981" s="251" t="s">
        <v>99</v>
      </c>
      <c r="G1981" s="251">
        <v>587.74</v>
      </c>
      <c r="H1981" s="251">
        <v>587.74</v>
      </c>
      <c r="I1981" s="251">
        <v>1</v>
      </c>
      <c r="J1981" s="251" t="s">
        <v>831</v>
      </c>
      <c r="K1981" s="251" t="s">
        <v>1050</v>
      </c>
      <c r="L1981" s="251" t="s">
        <v>8</v>
      </c>
      <c r="M1981" s="251" t="s">
        <v>866</v>
      </c>
      <c r="N1981" s="251" t="s">
        <v>826</v>
      </c>
      <c r="O1981" s="251">
        <v>8.1999999999999993</v>
      </c>
      <c r="P1981" s="251" t="s">
        <v>890</v>
      </c>
      <c r="Q1981" s="251" t="s">
        <v>874</v>
      </c>
      <c r="R1981" s="251">
        <v>2011</v>
      </c>
      <c r="S1981" s="251" t="s">
        <v>867</v>
      </c>
      <c r="T1981" s="251">
        <v>5</v>
      </c>
      <c r="U1981" s="251" t="str">
        <f>VLOOKUP(J1981,'RBSA 2016 Equipment Mappings'!$C:$D,2,FALSE)</f>
        <v>ASHP</v>
      </c>
    </row>
    <row r="1982" spans="3:21" x14ac:dyDescent="0.25">
      <c r="C1982" s="251" t="s">
        <v>2462</v>
      </c>
      <c r="D1982" s="251">
        <v>1953</v>
      </c>
      <c r="E1982" s="251" t="s">
        <v>859</v>
      </c>
      <c r="F1982" s="251" t="s">
        <v>99</v>
      </c>
      <c r="G1982" s="251">
        <v>587.74</v>
      </c>
      <c r="H1982" s="251">
        <v>195.91333333333299</v>
      </c>
      <c r="I1982" s="251">
        <v>1</v>
      </c>
      <c r="J1982" s="251" t="s">
        <v>835</v>
      </c>
      <c r="K1982" s="251" t="s">
        <v>826</v>
      </c>
      <c r="L1982" s="251" t="s">
        <v>8</v>
      </c>
      <c r="M1982" s="251" t="s">
        <v>866</v>
      </c>
      <c r="N1982" s="251" t="s">
        <v>826</v>
      </c>
      <c r="O1982" s="251" t="s">
        <v>826</v>
      </c>
      <c r="P1982" s="251" t="s">
        <v>826</v>
      </c>
      <c r="Q1982" s="251" t="s">
        <v>826</v>
      </c>
      <c r="R1982" s="251" t="s">
        <v>826</v>
      </c>
      <c r="S1982" s="251" t="s">
        <v>826</v>
      </c>
      <c r="T1982" s="251" t="s">
        <v>826</v>
      </c>
      <c r="U1982" s="251" t="str">
        <f>VLOOKUP(J1982,'RBSA 2016 Equipment Mappings'!$C:$D,2,FALSE)</f>
        <v>Zonal</v>
      </c>
    </row>
    <row r="1983" spans="3:21" x14ac:dyDescent="0.25">
      <c r="C1983" s="251" t="s">
        <v>2462</v>
      </c>
      <c r="D1983" s="251">
        <v>1953</v>
      </c>
      <c r="E1983" s="251" t="s">
        <v>859</v>
      </c>
      <c r="F1983" s="251" t="s">
        <v>99</v>
      </c>
      <c r="G1983" s="251">
        <v>587.74</v>
      </c>
      <c r="H1983" s="251">
        <v>195.91333333333299</v>
      </c>
      <c r="I1983" s="251">
        <v>1</v>
      </c>
      <c r="J1983" s="251" t="s">
        <v>835</v>
      </c>
      <c r="K1983" s="251" t="s">
        <v>826</v>
      </c>
      <c r="L1983" s="251" t="s">
        <v>8</v>
      </c>
      <c r="M1983" s="251" t="s">
        <v>866</v>
      </c>
      <c r="N1983" s="251" t="s">
        <v>826</v>
      </c>
      <c r="O1983" s="251" t="s">
        <v>826</v>
      </c>
      <c r="P1983" s="251" t="s">
        <v>826</v>
      </c>
      <c r="Q1983" s="251" t="s">
        <v>826</v>
      </c>
      <c r="R1983" s="251" t="s">
        <v>826</v>
      </c>
      <c r="S1983" s="251" t="s">
        <v>826</v>
      </c>
      <c r="T1983" s="251" t="s">
        <v>826</v>
      </c>
      <c r="U1983" s="251" t="str">
        <f>VLOOKUP(J1983,'RBSA 2016 Equipment Mappings'!$C:$D,2,FALSE)</f>
        <v>Zonal</v>
      </c>
    </row>
    <row r="1984" spans="3:21" x14ac:dyDescent="0.25">
      <c r="C1984" s="251" t="s">
        <v>2462</v>
      </c>
      <c r="D1984" s="251">
        <v>1953</v>
      </c>
      <c r="E1984" s="251" t="s">
        <v>859</v>
      </c>
      <c r="F1984" s="251" t="s">
        <v>99</v>
      </c>
      <c r="G1984" s="251">
        <v>587.74</v>
      </c>
      <c r="H1984" s="251">
        <v>195.91333333333299</v>
      </c>
      <c r="I1984" s="251">
        <v>1</v>
      </c>
      <c r="J1984" s="251" t="s">
        <v>835</v>
      </c>
      <c r="K1984" s="251" t="s">
        <v>826</v>
      </c>
      <c r="L1984" s="251" t="s">
        <v>8</v>
      </c>
      <c r="M1984" s="251" t="s">
        <v>861</v>
      </c>
      <c r="N1984" s="251" t="s">
        <v>826</v>
      </c>
      <c r="O1984" s="251" t="s">
        <v>826</v>
      </c>
      <c r="P1984" s="251" t="s">
        <v>826</v>
      </c>
      <c r="Q1984" s="251" t="s">
        <v>826</v>
      </c>
      <c r="R1984" s="251" t="s">
        <v>826</v>
      </c>
      <c r="S1984" s="251" t="s">
        <v>826</v>
      </c>
      <c r="T1984" s="251" t="s">
        <v>826</v>
      </c>
      <c r="U1984" s="251" t="str">
        <f>VLOOKUP(J1984,'RBSA 2016 Equipment Mappings'!$C:$D,2,FALSE)</f>
        <v>Zonal</v>
      </c>
    </row>
    <row r="1985" spans="3:21" x14ac:dyDescent="0.25">
      <c r="C1985" s="251" t="s">
        <v>2463</v>
      </c>
      <c r="D1985" s="251">
        <v>1926</v>
      </c>
      <c r="E1985" s="251" t="s">
        <v>859</v>
      </c>
      <c r="F1985" s="251" t="s">
        <v>99</v>
      </c>
      <c r="G1985" s="251">
        <v>587.74</v>
      </c>
      <c r="H1985" s="251">
        <v>146.935</v>
      </c>
      <c r="I1985" s="251">
        <v>1</v>
      </c>
      <c r="J1985" s="251" t="s">
        <v>835</v>
      </c>
      <c r="K1985" s="251" t="s">
        <v>826</v>
      </c>
      <c r="L1985" s="251" t="s">
        <v>8</v>
      </c>
      <c r="M1985" s="251" t="s">
        <v>861</v>
      </c>
      <c r="N1985" s="251" t="s">
        <v>826</v>
      </c>
      <c r="O1985" s="251" t="s">
        <v>826</v>
      </c>
      <c r="P1985" s="251" t="s">
        <v>826</v>
      </c>
      <c r="Q1985" s="251" t="s">
        <v>826</v>
      </c>
      <c r="R1985" s="251" t="s">
        <v>826</v>
      </c>
      <c r="S1985" s="251" t="s">
        <v>826</v>
      </c>
      <c r="T1985" s="251" t="s">
        <v>826</v>
      </c>
      <c r="U1985" s="251" t="str">
        <f>VLOOKUP(J1985,'RBSA 2016 Equipment Mappings'!$C:$D,2,FALSE)</f>
        <v>Zonal</v>
      </c>
    </row>
    <row r="1986" spans="3:21" x14ac:dyDescent="0.25">
      <c r="C1986" s="251" t="s">
        <v>2463</v>
      </c>
      <c r="D1986" s="251">
        <v>1926</v>
      </c>
      <c r="E1986" s="251" t="s">
        <v>859</v>
      </c>
      <c r="F1986" s="251" t="s">
        <v>99</v>
      </c>
      <c r="G1986" s="251">
        <v>587.74</v>
      </c>
      <c r="H1986" s="251">
        <v>146.935</v>
      </c>
      <c r="I1986" s="251">
        <v>1</v>
      </c>
      <c r="J1986" s="251" t="s">
        <v>835</v>
      </c>
      <c r="K1986" s="251" t="s">
        <v>826</v>
      </c>
      <c r="L1986" s="251" t="s">
        <v>8</v>
      </c>
      <c r="M1986" s="251" t="s">
        <v>861</v>
      </c>
      <c r="N1986" s="251" t="s">
        <v>826</v>
      </c>
      <c r="O1986" s="251" t="s">
        <v>826</v>
      </c>
      <c r="P1986" s="251" t="s">
        <v>826</v>
      </c>
      <c r="Q1986" s="251" t="s">
        <v>826</v>
      </c>
      <c r="R1986" s="251" t="s">
        <v>826</v>
      </c>
      <c r="S1986" s="251" t="s">
        <v>826</v>
      </c>
      <c r="T1986" s="251" t="s">
        <v>826</v>
      </c>
      <c r="U1986" s="251" t="str">
        <f>VLOOKUP(J1986,'RBSA 2016 Equipment Mappings'!$C:$D,2,FALSE)</f>
        <v>Zonal</v>
      </c>
    </row>
    <row r="1987" spans="3:21" x14ac:dyDescent="0.25">
      <c r="C1987" s="251" t="s">
        <v>2463</v>
      </c>
      <c r="D1987" s="251">
        <v>1926</v>
      </c>
      <c r="E1987" s="251" t="s">
        <v>859</v>
      </c>
      <c r="F1987" s="251" t="s">
        <v>99</v>
      </c>
      <c r="G1987" s="251">
        <v>587.74</v>
      </c>
      <c r="H1987" s="251">
        <v>146.935</v>
      </c>
      <c r="I1987" s="251">
        <v>1</v>
      </c>
      <c r="J1987" s="251" t="s">
        <v>835</v>
      </c>
      <c r="K1987" s="251" t="s">
        <v>826</v>
      </c>
      <c r="L1987" s="251" t="s">
        <v>8</v>
      </c>
      <c r="M1987" s="251" t="s">
        <v>861</v>
      </c>
      <c r="N1987" s="251" t="s">
        <v>826</v>
      </c>
      <c r="O1987" s="251" t="s">
        <v>826</v>
      </c>
      <c r="P1987" s="251" t="s">
        <v>826</v>
      </c>
      <c r="Q1987" s="251" t="s">
        <v>826</v>
      </c>
      <c r="R1987" s="251" t="s">
        <v>826</v>
      </c>
      <c r="S1987" s="251" t="s">
        <v>826</v>
      </c>
      <c r="T1987" s="251" t="s">
        <v>826</v>
      </c>
      <c r="U1987" s="251" t="str">
        <f>VLOOKUP(J1987,'RBSA 2016 Equipment Mappings'!$C:$D,2,FALSE)</f>
        <v>Zonal</v>
      </c>
    </row>
    <row r="1988" spans="3:21" x14ac:dyDescent="0.25">
      <c r="C1988" s="251" t="s">
        <v>2463</v>
      </c>
      <c r="D1988" s="251">
        <v>1926</v>
      </c>
      <c r="E1988" s="251" t="s">
        <v>859</v>
      </c>
      <c r="F1988" s="251" t="s">
        <v>99</v>
      </c>
      <c r="G1988" s="251">
        <v>587.74</v>
      </c>
      <c r="H1988" s="251">
        <v>146.935</v>
      </c>
      <c r="I1988" s="251">
        <v>1</v>
      </c>
      <c r="J1988" s="251" t="s">
        <v>835</v>
      </c>
      <c r="K1988" s="251" t="s">
        <v>826</v>
      </c>
      <c r="L1988" s="251" t="s">
        <v>8</v>
      </c>
      <c r="M1988" s="251" t="s">
        <v>861</v>
      </c>
      <c r="N1988" s="251" t="s">
        <v>826</v>
      </c>
      <c r="O1988" s="251" t="s">
        <v>826</v>
      </c>
      <c r="P1988" s="251" t="s">
        <v>826</v>
      </c>
      <c r="Q1988" s="251" t="s">
        <v>826</v>
      </c>
      <c r="R1988" s="251" t="s">
        <v>826</v>
      </c>
      <c r="S1988" s="251" t="s">
        <v>826</v>
      </c>
      <c r="T1988" s="251" t="s">
        <v>826</v>
      </c>
      <c r="U1988" s="251" t="str">
        <f>VLOOKUP(J1988,'RBSA 2016 Equipment Mappings'!$C:$D,2,FALSE)</f>
        <v>Zonal</v>
      </c>
    </row>
    <row r="1989" spans="3:21" x14ac:dyDescent="0.25">
      <c r="C1989" s="251" t="s">
        <v>2464</v>
      </c>
      <c r="D1989" s="251">
        <v>1947</v>
      </c>
      <c r="E1989" s="251" t="s">
        <v>859</v>
      </c>
      <c r="F1989" s="251" t="s">
        <v>99</v>
      </c>
      <c r="G1989" s="251">
        <v>587.74</v>
      </c>
      <c r="H1989" s="251">
        <v>195.91333333333299</v>
      </c>
      <c r="I1989" s="251">
        <v>1</v>
      </c>
      <c r="J1989" s="251" t="s">
        <v>835</v>
      </c>
      <c r="K1989" s="251" t="s">
        <v>826</v>
      </c>
      <c r="L1989" s="251" t="s">
        <v>8</v>
      </c>
      <c r="M1989" s="251" t="s">
        <v>861</v>
      </c>
      <c r="N1989" s="251" t="s">
        <v>826</v>
      </c>
      <c r="O1989" s="251" t="s">
        <v>826</v>
      </c>
      <c r="P1989" s="251" t="s">
        <v>826</v>
      </c>
      <c r="Q1989" s="251" t="s">
        <v>826</v>
      </c>
      <c r="R1989" s="251" t="s">
        <v>826</v>
      </c>
      <c r="S1989" s="251" t="s">
        <v>826</v>
      </c>
      <c r="T1989" s="251" t="s">
        <v>826</v>
      </c>
      <c r="U1989" s="251" t="str">
        <f>VLOOKUP(J1989,'RBSA 2016 Equipment Mappings'!$C:$D,2,FALSE)</f>
        <v>Zonal</v>
      </c>
    </row>
    <row r="1990" spans="3:21" x14ac:dyDescent="0.25">
      <c r="C1990" s="251" t="s">
        <v>2464</v>
      </c>
      <c r="D1990" s="251">
        <v>1947</v>
      </c>
      <c r="E1990" s="251" t="s">
        <v>859</v>
      </c>
      <c r="F1990" s="251" t="s">
        <v>99</v>
      </c>
      <c r="G1990" s="251">
        <v>587.74</v>
      </c>
      <c r="H1990" s="251">
        <v>195.91333333333299</v>
      </c>
      <c r="I1990" s="251">
        <v>1</v>
      </c>
      <c r="J1990" s="251" t="s">
        <v>835</v>
      </c>
      <c r="K1990" s="251" t="s">
        <v>826</v>
      </c>
      <c r="L1990" s="251" t="s">
        <v>8</v>
      </c>
      <c r="M1990" s="251" t="s">
        <v>861</v>
      </c>
      <c r="N1990" s="251" t="s">
        <v>826</v>
      </c>
      <c r="O1990" s="251" t="s">
        <v>826</v>
      </c>
      <c r="P1990" s="251" t="s">
        <v>826</v>
      </c>
      <c r="Q1990" s="251" t="s">
        <v>826</v>
      </c>
      <c r="R1990" s="251" t="s">
        <v>826</v>
      </c>
      <c r="S1990" s="251" t="s">
        <v>826</v>
      </c>
      <c r="T1990" s="251" t="s">
        <v>826</v>
      </c>
      <c r="U1990" s="251" t="str">
        <f>VLOOKUP(J1990,'RBSA 2016 Equipment Mappings'!$C:$D,2,FALSE)</f>
        <v>Zonal</v>
      </c>
    </row>
    <row r="1991" spans="3:21" x14ac:dyDescent="0.25">
      <c r="C1991" s="251" t="s">
        <v>2464</v>
      </c>
      <c r="D1991" s="251">
        <v>1947</v>
      </c>
      <c r="E1991" s="251" t="s">
        <v>859</v>
      </c>
      <c r="F1991" s="251" t="s">
        <v>99</v>
      </c>
      <c r="G1991" s="251">
        <v>587.74</v>
      </c>
      <c r="H1991" s="251">
        <v>195.91333333333299</v>
      </c>
      <c r="I1991" s="251">
        <v>1</v>
      </c>
      <c r="J1991" s="251" t="s">
        <v>835</v>
      </c>
      <c r="K1991" s="251" t="s">
        <v>826</v>
      </c>
      <c r="L1991" s="251" t="s">
        <v>8</v>
      </c>
      <c r="M1991" s="251" t="s">
        <v>861</v>
      </c>
      <c r="N1991" s="251" t="s">
        <v>826</v>
      </c>
      <c r="O1991" s="251" t="s">
        <v>826</v>
      </c>
      <c r="P1991" s="251" t="s">
        <v>826</v>
      </c>
      <c r="Q1991" s="251" t="s">
        <v>826</v>
      </c>
      <c r="R1991" s="251" t="s">
        <v>826</v>
      </c>
      <c r="S1991" s="251" t="s">
        <v>826</v>
      </c>
      <c r="T1991" s="251" t="s">
        <v>826</v>
      </c>
      <c r="U1991" s="251" t="str">
        <f>VLOOKUP(J1991,'RBSA 2016 Equipment Mappings'!$C:$D,2,FALSE)</f>
        <v>Zonal</v>
      </c>
    </row>
    <row r="1992" spans="3:21" x14ac:dyDescent="0.25">
      <c r="C1992" s="251" t="s">
        <v>2465</v>
      </c>
      <c r="D1992" s="251">
        <v>1982</v>
      </c>
      <c r="E1992" s="251" t="s">
        <v>859</v>
      </c>
      <c r="F1992" s="251" t="s">
        <v>99</v>
      </c>
      <c r="G1992" s="251">
        <v>587.74</v>
      </c>
      <c r="H1992" s="251">
        <v>587.74</v>
      </c>
      <c r="I1992" s="251">
        <v>1</v>
      </c>
      <c r="J1992" s="251" t="s">
        <v>831</v>
      </c>
      <c r="K1992" s="251" t="s">
        <v>1050</v>
      </c>
      <c r="L1992" s="251" t="s">
        <v>8</v>
      </c>
      <c r="M1992" s="251" t="s">
        <v>866</v>
      </c>
      <c r="N1992" s="251" t="s">
        <v>826</v>
      </c>
      <c r="O1992" s="251">
        <v>9</v>
      </c>
      <c r="P1992" s="251" t="s">
        <v>881</v>
      </c>
      <c r="Q1992" s="251" t="s">
        <v>874</v>
      </c>
      <c r="R1992" s="251">
        <v>2009</v>
      </c>
      <c r="S1992" s="251" t="s">
        <v>859</v>
      </c>
      <c r="T1992" s="251">
        <v>7</v>
      </c>
      <c r="U1992" s="251" t="str">
        <f>VLOOKUP(J1992,'RBSA 2016 Equipment Mappings'!$C:$D,2,FALSE)</f>
        <v>ASHP</v>
      </c>
    </row>
    <row r="1993" spans="3:21" x14ac:dyDescent="0.25">
      <c r="C1993" s="251" t="s">
        <v>2466</v>
      </c>
      <c r="D1993" s="251">
        <v>1986</v>
      </c>
      <c r="E1993" s="251" t="s">
        <v>859</v>
      </c>
      <c r="F1993" s="251" t="s">
        <v>99</v>
      </c>
      <c r="G1993" s="251">
        <v>587.74</v>
      </c>
      <c r="H1993" s="251">
        <v>293.87</v>
      </c>
      <c r="I1993" s="251">
        <v>1</v>
      </c>
      <c r="J1993" s="251" t="s">
        <v>829</v>
      </c>
      <c r="K1993" s="251" t="s">
        <v>920</v>
      </c>
      <c r="L1993" s="251" t="s">
        <v>8</v>
      </c>
      <c r="M1993" s="251" t="s">
        <v>892</v>
      </c>
      <c r="N1993" s="251" t="s">
        <v>826</v>
      </c>
      <c r="O1993" s="251" t="s">
        <v>826</v>
      </c>
      <c r="P1993" s="251" t="s">
        <v>826</v>
      </c>
      <c r="Q1993" s="251" t="s">
        <v>862</v>
      </c>
      <c r="R1993" s="251" t="s">
        <v>826</v>
      </c>
      <c r="S1993" s="251" t="s">
        <v>826</v>
      </c>
      <c r="T1993" s="251" t="s">
        <v>826</v>
      </c>
      <c r="U1993" s="251" t="str">
        <f>VLOOKUP(J1993,'RBSA 2016 Equipment Mappings'!$C:$D,2,FALSE)</f>
        <v>Zonal</v>
      </c>
    </row>
    <row r="1994" spans="3:21" x14ac:dyDescent="0.25">
      <c r="C1994" s="251" t="s">
        <v>2466</v>
      </c>
      <c r="D1994" s="251">
        <v>1986</v>
      </c>
      <c r="E1994" s="251" t="s">
        <v>859</v>
      </c>
      <c r="F1994" s="251" t="s">
        <v>99</v>
      </c>
      <c r="G1994" s="251">
        <v>587.74</v>
      </c>
      <c r="H1994" s="251">
        <v>293.87</v>
      </c>
      <c r="I1994" s="251">
        <v>1</v>
      </c>
      <c r="J1994" s="251" t="s">
        <v>829</v>
      </c>
      <c r="K1994" s="251" t="s">
        <v>920</v>
      </c>
      <c r="L1994" s="251" t="s">
        <v>8</v>
      </c>
      <c r="M1994" s="251" t="s">
        <v>866</v>
      </c>
      <c r="N1994" s="251" t="s">
        <v>826</v>
      </c>
      <c r="O1994" s="251" t="s">
        <v>826</v>
      </c>
      <c r="P1994" s="251" t="s">
        <v>826</v>
      </c>
      <c r="Q1994" s="251" t="s">
        <v>862</v>
      </c>
      <c r="R1994" s="251" t="s">
        <v>826</v>
      </c>
      <c r="S1994" s="251" t="s">
        <v>826</v>
      </c>
      <c r="T1994" s="251" t="s">
        <v>826</v>
      </c>
      <c r="U1994" s="251" t="str">
        <f>VLOOKUP(J1994,'RBSA 2016 Equipment Mappings'!$C:$D,2,FALSE)</f>
        <v>Zonal</v>
      </c>
    </row>
    <row r="1995" spans="3:21" x14ac:dyDescent="0.25">
      <c r="C1995" s="251" t="s">
        <v>2467</v>
      </c>
      <c r="D1995" s="251">
        <v>1955</v>
      </c>
      <c r="E1995" s="251" t="s">
        <v>859</v>
      </c>
      <c r="F1995" s="251" t="s">
        <v>99</v>
      </c>
      <c r="G1995" s="251">
        <v>587.74</v>
      </c>
      <c r="H1995" s="251">
        <v>587.74</v>
      </c>
      <c r="I1995" s="251">
        <v>1</v>
      </c>
      <c r="J1995" s="251" t="s">
        <v>832</v>
      </c>
      <c r="K1995" s="251" t="s">
        <v>826</v>
      </c>
      <c r="L1995" s="251" t="s">
        <v>8</v>
      </c>
      <c r="M1995" s="251" t="s">
        <v>892</v>
      </c>
      <c r="N1995" s="251" t="s">
        <v>826</v>
      </c>
      <c r="O1995" s="251" t="s">
        <v>826</v>
      </c>
      <c r="P1995" s="251" t="s">
        <v>826</v>
      </c>
      <c r="Q1995" s="251" t="s">
        <v>874</v>
      </c>
      <c r="R1995" s="251" t="s">
        <v>826</v>
      </c>
      <c r="S1995" s="251" t="s">
        <v>826</v>
      </c>
      <c r="T1995" s="251" t="s">
        <v>826</v>
      </c>
      <c r="U1995" s="251" t="str">
        <f>VLOOKUP(J1995,'RBSA 2016 Equipment Mappings'!$C:$D,2,FALSE)</f>
        <v>DHP</v>
      </c>
    </row>
    <row r="1996" spans="3:21" x14ac:dyDescent="0.25">
      <c r="C1996" s="251" t="s">
        <v>2468</v>
      </c>
      <c r="D1996" s="251">
        <v>1951</v>
      </c>
      <c r="E1996" s="251" t="s">
        <v>859</v>
      </c>
      <c r="F1996" s="251" t="s">
        <v>99</v>
      </c>
      <c r="G1996" s="251">
        <v>2292.4</v>
      </c>
      <c r="H1996" s="251">
        <v>2292.4</v>
      </c>
      <c r="I1996" s="251">
        <v>1</v>
      </c>
      <c r="J1996" s="251" t="s">
        <v>830</v>
      </c>
      <c r="K1996" s="251" t="s">
        <v>937</v>
      </c>
      <c r="L1996" s="251" t="s">
        <v>865</v>
      </c>
      <c r="M1996" s="251" t="s">
        <v>861</v>
      </c>
      <c r="N1996" s="251" t="s">
        <v>826</v>
      </c>
      <c r="O1996" s="251" t="s">
        <v>826</v>
      </c>
      <c r="P1996" s="251" t="s">
        <v>826</v>
      </c>
      <c r="Q1996" s="251" t="s">
        <v>826</v>
      </c>
      <c r="R1996" s="251" t="s">
        <v>826</v>
      </c>
      <c r="S1996" s="251" t="s">
        <v>826</v>
      </c>
      <c r="T1996" s="251" t="s">
        <v>826</v>
      </c>
      <c r="U1996" s="251" t="str">
        <f>VLOOKUP(J1996,'RBSA 2016 Equipment Mappings'!$C:$D,2,FALSE)</f>
        <v>Other</v>
      </c>
    </row>
    <row r="1997" spans="3:21" x14ac:dyDescent="0.25">
      <c r="C1997" s="251" t="s">
        <v>2469</v>
      </c>
      <c r="D1997" s="251">
        <v>1954</v>
      </c>
      <c r="E1997" s="251" t="s">
        <v>859</v>
      </c>
      <c r="F1997" s="251" t="s">
        <v>99</v>
      </c>
      <c r="G1997" s="251">
        <v>2292.4</v>
      </c>
      <c r="H1997" s="251">
        <v>2292.4</v>
      </c>
      <c r="I1997" s="251">
        <v>1</v>
      </c>
      <c r="J1997" s="251" t="s">
        <v>830</v>
      </c>
      <c r="K1997" s="251" t="s">
        <v>937</v>
      </c>
      <c r="L1997" s="251" t="s">
        <v>870</v>
      </c>
      <c r="M1997" s="251" t="s">
        <v>809</v>
      </c>
      <c r="N1997" s="251" t="s">
        <v>826</v>
      </c>
      <c r="O1997" s="251" t="s">
        <v>826</v>
      </c>
      <c r="P1997" s="251" t="s">
        <v>826</v>
      </c>
      <c r="Q1997" s="251" t="s">
        <v>826</v>
      </c>
      <c r="R1997" s="251" t="s">
        <v>826</v>
      </c>
      <c r="S1997" s="251" t="s">
        <v>826</v>
      </c>
      <c r="T1997" s="251" t="s">
        <v>826</v>
      </c>
      <c r="U1997" s="251" t="str">
        <f>VLOOKUP(J1997,'RBSA 2016 Equipment Mappings'!$C:$D,2,FALSE)</f>
        <v>Other</v>
      </c>
    </row>
    <row r="1998" spans="3:21" x14ac:dyDescent="0.25">
      <c r="C1998" s="251" t="s">
        <v>2470</v>
      </c>
      <c r="D1998" s="251">
        <v>1955</v>
      </c>
      <c r="E1998" s="251" t="s">
        <v>859</v>
      </c>
      <c r="F1998" s="251" t="s">
        <v>99</v>
      </c>
      <c r="G1998" s="251">
        <v>587.74</v>
      </c>
      <c r="H1998" s="251">
        <v>587.74</v>
      </c>
      <c r="I1998" s="251">
        <v>1</v>
      </c>
      <c r="J1998" s="251" t="s">
        <v>677</v>
      </c>
      <c r="K1998" s="251" t="s">
        <v>826</v>
      </c>
      <c r="L1998" s="251" t="s">
        <v>8</v>
      </c>
      <c r="M1998" s="251" t="s">
        <v>861</v>
      </c>
      <c r="N1998" s="251" t="s">
        <v>826</v>
      </c>
      <c r="O1998" s="251" t="s">
        <v>826</v>
      </c>
      <c r="P1998" s="251" t="s">
        <v>826</v>
      </c>
      <c r="Q1998" s="251" t="s">
        <v>205</v>
      </c>
      <c r="R1998" s="251" t="s">
        <v>826</v>
      </c>
      <c r="S1998" s="251" t="s">
        <v>826</v>
      </c>
      <c r="T1998" s="251" t="s">
        <v>826</v>
      </c>
      <c r="U1998" s="251" t="str">
        <f>VLOOKUP(J1998,'RBSA 2016 Equipment Mappings'!$C:$D,2,FALSE)</f>
        <v>eFAF</v>
      </c>
    </row>
    <row r="1999" spans="3:21" x14ac:dyDescent="0.25">
      <c r="C1999" s="251" t="s">
        <v>2471</v>
      </c>
      <c r="D1999" s="251">
        <v>1910</v>
      </c>
      <c r="E1999" s="251" t="s">
        <v>859</v>
      </c>
      <c r="F1999" s="251" t="s">
        <v>99</v>
      </c>
      <c r="G1999" s="251">
        <v>587.74</v>
      </c>
      <c r="H1999" s="251">
        <v>195.91333333333299</v>
      </c>
      <c r="I1999" s="251">
        <v>1</v>
      </c>
      <c r="J1999" s="251" t="s">
        <v>835</v>
      </c>
      <c r="K1999" s="251" t="s">
        <v>826</v>
      </c>
      <c r="L1999" s="251" t="s">
        <v>8</v>
      </c>
      <c r="M1999" s="251" t="s">
        <v>861</v>
      </c>
      <c r="N1999" s="251" t="s">
        <v>826</v>
      </c>
      <c r="O1999" s="251" t="s">
        <v>826</v>
      </c>
      <c r="P1999" s="251" t="s">
        <v>826</v>
      </c>
      <c r="Q1999" s="251" t="s">
        <v>826</v>
      </c>
      <c r="R1999" s="251" t="s">
        <v>826</v>
      </c>
      <c r="S1999" s="251" t="s">
        <v>826</v>
      </c>
      <c r="T1999" s="251" t="s">
        <v>826</v>
      </c>
      <c r="U1999" s="251" t="str">
        <f>VLOOKUP(J1999,'RBSA 2016 Equipment Mappings'!$C:$D,2,FALSE)</f>
        <v>Zonal</v>
      </c>
    </row>
    <row r="2000" spans="3:21" x14ac:dyDescent="0.25">
      <c r="C2000" s="251" t="s">
        <v>2471</v>
      </c>
      <c r="D2000" s="251">
        <v>1910</v>
      </c>
      <c r="E2000" s="251" t="s">
        <v>859</v>
      </c>
      <c r="F2000" s="251" t="s">
        <v>99</v>
      </c>
      <c r="G2000" s="251">
        <v>587.74</v>
      </c>
      <c r="H2000" s="251">
        <v>195.91333333333299</v>
      </c>
      <c r="I2000" s="251">
        <v>1</v>
      </c>
      <c r="J2000" s="251" t="s">
        <v>835</v>
      </c>
      <c r="K2000" s="251" t="s">
        <v>826</v>
      </c>
      <c r="L2000" s="251" t="s">
        <v>8</v>
      </c>
      <c r="M2000" s="251" t="s">
        <v>861</v>
      </c>
      <c r="N2000" s="251" t="s">
        <v>826</v>
      </c>
      <c r="O2000" s="251" t="s">
        <v>826</v>
      </c>
      <c r="P2000" s="251" t="s">
        <v>826</v>
      </c>
      <c r="Q2000" s="251" t="s">
        <v>826</v>
      </c>
      <c r="R2000" s="251" t="s">
        <v>826</v>
      </c>
      <c r="S2000" s="251" t="s">
        <v>826</v>
      </c>
      <c r="T2000" s="251" t="s">
        <v>826</v>
      </c>
      <c r="U2000" s="251" t="str">
        <f>VLOOKUP(J2000,'RBSA 2016 Equipment Mappings'!$C:$D,2,FALSE)</f>
        <v>Zonal</v>
      </c>
    </row>
    <row r="2001" spans="3:21" x14ac:dyDescent="0.25">
      <c r="C2001" s="251" t="s">
        <v>2471</v>
      </c>
      <c r="D2001" s="251">
        <v>1910</v>
      </c>
      <c r="E2001" s="251" t="s">
        <v>859</v>
      </c>
      <c r="F2001" s="251" t="s">
        <v>99</v>
      </c>
      <c r="G2001" s="251">
        <v>587.74</v>
      </c>
      <c r="H2001" s="251">
        <v>195.91333333333299</v>
      </c>
      <c r="I2001" s="251">
        <v>1</v>
      </c>
      <c r="J2001" s="251" t="s">
        <v>835</v>
      </c>
      <c r="K2001" s="251" t="s">
        <v>826</v>
      </c>
      <c r="L2001" s="251" t="s">
        <v>8</v>
      </c>
      <c r="M2001" s="251" t="s">
        <v>861</v>
      </c>
      <c r="N2001" s="251" t="s">
        <v>826</v>
      </c>
      <c r="O2001" s="251" t="s">
        <v>826</v>
      </c>
      <c r="P2001" s="251" t="s">
        <v>826</v>
      </c>
      <c r="Q2001" s="251" t="s">
        <v>826</v>
      </c>
      <c r="R2001" s="251" t="s">
        <v>826</v>
      </c>
      <c r="S2001" s="251" t="s">
        <v>826</v>
      </c>
      <c r="T2001" s="251" t="s">
        <v>826</v>
      </c>
      <c r="U2001" s="251" t="str">
        <f>VLOOKUP(J2001,'RBSA 2016 Equipment Mappings'!$C:$D,2,FALSE)</f>
        <v>Zonal</v>
      </c>
    </row>
    <row r="2002" spans="3:21" x14ac:dyDescent="0.25">
      <c r="C2002" s="251" t="s">
        <v>2472</v>
      </c>
      <c r="D2002" s="251">
        <v>1956</v>
      </c>
      <c r="E2002" s="251" t="s">
        <v>859</v>
      </c>
      <c r="F2002" s="251" t="s">
        <v>99</v>
      </c>
      <c r="G2002" s="251">
        <v>2292.4</v>
      </c>
      <c r="H2002" s="251">
        <v>2292.4</v>
      </c>
      <c r="I2002" s="251">
        <v>1</v>
      </c>
      <c r="J2002" s="251" t="s">
        <v>678</v>
      </c>
      <c r="K2002" s="251" t="s">
        <v>826</v>
      </c>
      <c r="L2002" s="251" t="s">
        <v>865</v>
      </c>
      <c r="M2002" s="251" t="s">
        <v>866</v>
      </c>
      <c r="N2002" s="251">
        <v>90000</v>
      </c>
      <c r="O2002" s="251" t="s">
        <v>826</v>
      </c>
      <c r="P2002" s="251" t="s">
        <v>826</v>
      </c>
      <c r="Q2002" s="251" t="s">
        <v>205</v>
      </c>
      <c r="R2002" s="251" t="s">
        <v>826</v>
      </c>
      <c r="S2002" s="251" t="s">
        <v>826</v>
      </c>
      <c r="T2002" s="251" t="s">
        <v>826</v>
      </c>
      <c r="U2002" s="251" t="str">
        <f>VLOOKUP(J2002,'RBSA 2016 Equipment Mappings'!$C:$D,2,FALSE)</f>
        <v>gFAF</v>
      </c>
    </row>
    <row r="2003" spans="3:21" x14ac:dyDescent="0.25">
      <c r="C2003" s="251" t="s">
        <v>2473</v>
      </c>
      <c r="D2003" s="251">
        <v>1920</v>
      </c>
      <c r="E2003" s="251" t="s">
        <v>859</v>
      </c>
      <c r="F2003" s="251" t="s">
        <v>99</v>
      </c>
      <c r="G2003" s="251">
        <v>587.74</v>
      </c>
      <c r="H2003" s="251">
        <v>293.87</v>
      </c>
      <c r="I2003" s="251">
        <v>1</v>
      </c>
      <c r="J2003" s="251" t="s">
        <v>835</v>
      </c>
      <c r="K2003" s="251" t="s">
        <v>826</v>
      </c>
      <c r="L2003" s="251" t="s">
        <v>8</v>
      </c>
      <c r="M2003" s="251" t="s">
        <v>861</v>
      </c>
      <c r="N2003" s="251" t="s">
        <v>826</v>
      </c>
      <c r="O2003" s="251" t="s">
        <v>826</v>
      </c>
      <c r="P2003" s="251" t="s">
        <v>826</v>
      </c>
      <c r="Q2003" s="251" t="s">
        <v>826</v>
      </c>
      <c r="R2003" s="251" t="s">
        <v>826</v>
      </c>
      <c r="S2003" s="251" t="s">
        <v>826</v>
      </c>
      <c r="T2003" s="251" t="s">
        <v>826</v>
      </c>
      <c r="U2003" s="251" t="str">
        <f>VLOOKUP(J2003,'RBSA 2016 Equipment Mappings'!$C:$D,2,FALSE)</f>
        <v>Zonal</v>
      </c>
    </row>
    <row r="2004" spans="3:21" x14ac:dyDescent="0.25">
      <c r="C2004" s="251" t="s">
        <v>2473</v>
      </c>
      <c r="D2004" s="251">
        <v>1920</v>
      </c>
      <c r="E2004" s="251" t="s">
        <v>859</v>
      </c>
      <c r="F2004" s="251" t="s">
        <v>99</v>
      </c>
      <c r="G2004" s="251">
        <v>587.74</v>
      </c>
      <c r="H2004" s="251">
        <v>293.87</v>
      </c>
      <c r="I2004" s="251">
        <v>1</v>
      </c>
      <c r="J2004" s="251" t="s">
        <v>835</v>
      </c>
      <c r="K2004" s="251" t="s">
        <v>826</v>
      </c>
      <c r="L2004" s="251" t="s">
        <v>8</v>
      </c>
      <c r="M2004" s="251" t="s">
        <v>861</v>
      </c>
      <c r="N2004" s="251" t="s">
        <v>826</v>
      </c>
      <c r="O2004" s="251" t="s">
        <v>826</v>
      </c>
      <c r="P2004" s="251" t="s">
        <v>826</v>
      </c>
      <c r="Q2004" s="251" t="s">
        <v>826</v>
      </c>
      <c r="R2004" s="251" t="s">
        <v>826</v>
      </c>
      <c r="S2004" s="251" t="s">
        <v>826</v>
      </c>
      <c r="T2004" s="251" t="s">
        <v>826</v>
      </c>
      <c r="U2004" s="251" t="str">
        <f>VLOOKUP(J2004,'RBSA 2016 Equipment Mappings'!$C:$D,2,FALSE)</f>
        <v>Zonal</v>
      </c>
    </row>
    <row r="2005" spans="3:21" x14ac:dyDescent="0.25">
      <c r="C2005" s="251" t="s">
        <v>2474</v>
      </c>
      <c r="D2005" s="251">
        <v>1952</v>
      </c>
      <c r="E2005" s="251" t="s">
        <v>859</v>
      </c>
      <c r="F2005" s="251" t="s">
        <v>99</v>
      </c>
      <c r="G2005" s="251">
        <v>587.74</v>
      </c>
      <c r="H2005" s="251">
        <v>195.91333333333299</v>
      </c>
      <c r="I2005" s="251">
        <v>1</v>
      </c>
      <c r="J2005" s="251" t="s">
        <v>835</v>
      </c>
      <c r="K2005" s="251" t="s">
        <v>826</v>
      </c>
      <c r="L2005" s="251" t="s">
        <v>8</v>
      </c>
      <c r="M2005" s="251" t="s">
        <v>861</v>
      </c>
      <c r="N2005" s="251" t="s">
        <v>826</v>
      </c>
      <c r="O2005" s="251" t="s">
        <v>826</v>
      </c>
      <c r="P2005" s="251" t="s">
        <v>826</v>
      </c>
      <c r="Q2005" s="251" t="s">
        <v>826</v>
      </c>
      <c r="R2005" s="251" t="s">
        <v>826</v>
      </c>
      <c r="S2005" s="251" t="s">
        <v>826</v>
      </c>
      <c r="T2005" s="251" t="s">
        <v>826</v>
      </c>
      <c r="U2005" s="251" t="str">
        <f>VLOOKUP(J2005,'RBSA 2016 Equipment Mappings'!$C:$D,2,FALSE)</f>
        <v>Zonal</v>
      </c>
    </row>
    <row r="2006" spans="3:21" x14ac:dyDescent="0.25">
      <c r="C2006" s="251" t="s">
        <v>2474</v>
      </c>
      <c r="D2006" s="251">
        <v>1952</v>
      </c>
      <c r="E2006" s="251" t="s">
        <v>859</v>
      </c>
      <c r="F2006" s="251" t="s">
        <v>99</v>
      </c>
      <c r="G2006" s="251">
        <v>587.74</v>
      </c>
      <c r="H2006" s="251">
        <v>195.91333333333299</v>
      </c>
      <c r="I2006" s="251">
        <v>1</v>
      </c>
      <c r="J2006" s="251" t="s">
        <v>835</v>
      </c>
      <c r="K2006" s="251" t="s">
        <v>826</v>
      </c>
      <c r="L2006" s="251" t="s">
        <v>8</v>
      </c>
      <c r="M2006" s="251" t="s">
        <v>861</v>
      </c>
      <c r="N2006" s="251" t="s">
        <v>826</v>
      </c>
      <c r="O2006" s="251" t="s">
        <v>826</v>
      </c>
      <c r="P2006" s="251" t="s">
        <v>826</v>
      </c>
      <c r="Q2006" s="251" t="s">
        <v>826</v>
      </c>
      <c r="R2006" s="251" t="s">
        <v>826</v>
      </c>
      <c r="S2006" s="251" t="s">
        <v>826</v>
      </c>
      <c r="T2006" s="251" t="s">
        <v>826</v>
      </c>
      <c r="U2006" s="251" t="str">
        <f>VLOOKUP(J2006,'RBSA 2016 Equipment Mappings'!$C:$D,2,FALSE)</f>
        <v>Zonal</v>
      </c>
    </row>
    <row r="2007" spans="3:21" x14ac:dyDescent="0.25">
      <c r="C2007" s="251" t="s">
        <v>2474</v>
      </c>
      <c r="D2007" s="251">
        <v>1952</v>
      </c>
      <c r="E2007" s="251" t="s">
        <v>859</v>
      </c>
      <c r="F2007" s="251" t="s">
        <v>99</v>
      </c>
      <c r="G2007" s="251">
        <v>587.74</v>
      </c>
      <c r="H2007" s="251">
        <v>195.91333333333299</v>
      </c>
      <c r="I2007" s="251">
        <v>1</v>
      </c>
      <c r="J2007" s="251" t="s">
        <v>835</v>
      </c>
      <c r="K2007" s="251" t="s">
        <v>826</v>
      </c>
      <c r="L2007" s="251" t="s">
        <v>8</v>
      </c>
      <c r="M2007" s="251" t="s">
        <v>861</v>
      </c>
      <c r="N2007" s="251" t="s">
        <v>826</v>
      </c>
      <c r="O2007" s="251" t="s">
        <v>826</v>
      </c>
      <c r="P2007" s="251" t="s">
        <v>826</v>
      </c>
      <c r="Q2007" s="251" t="s">
        <v>826</v>
      </c>
      <c r="R2007" s="251" t="s">
        <v>826</v>
      </c>
      <c r="S2007" s="251" t="s">
        <v>826</v>
      </c>
      <c r="T2007" s="251" t="s">
        <v>826</v>
      </c>
      <c r="U2007" s="251" t="str">
        <f>VLOOKUP(J2007,'RBSA 2016 Equipment Mappings'!$C:$D,2,FALSE)</f>
        <v>Zonal</v>
      </c>
    </row>
    <row r="2008" spans="3:21" x14ac:dyDescent="0.25">
      <c r="C2008" s="251" t="s">
        <v>2475</v>
      </c>
      <c r="D2008" s="251">
        <v>1940</v>
      </c>
      <c r="E2008" s="251" t="s">
        <v>859</v>
      </c>
      <c r="F2008" s="251" t="s">
        <v>99</v>
      </c>
      <c r="G2008" s="251">
        <v>65.069999999999993</v>
      </c>
      <c r="H2008" s="251">
        <v>65.069999999999993</v>
      </c>
      <c r="I2008" s="251">
        <v>1</v>
      </c>
      <c r="J2008" s="251" t="s">
        <v>831</v>
      </c>
      <c r="K2008" s="251" t="s">
        <v>826</v>
      </c>
      <c r="L2008" s="251" t="s">
        <v>8</v>
      </c>
      <c r="M2008" s="251" t="s">
        <v>866</v>
      </c>
      <c r="N2008" s="251" t="s">
        <v>826</v>
      </c>
      <c r="O2008" s="251">
        <v>7.7</v>
      </c>
      <c r="P2008" s="251" t="s">
        <v>890</v>
      </c>
      <c r="Q2008" s="251" t="s">
        <v>874</v>
      </c>
      <c r="R2008" s="251">
        <v>2012</v>
      </c>
      <c r="S2008" s="251" t="s">
        <v>867</v>
      </c>
      <c r="T2008" s="251">
        <v>4</v>
      </c>
      <c r="U2008" s="251" t="str">
        <f>VLOOKUP(J2008,'RBSA 2016 Equipment Mappings'!$C:$D,2,FALSE)</f>
        <v>ASHP</v>
      </c>
    </row>
    <row r="2009" spans="3:21" x14ac:dyDescent="0.25">
      <c r="C2009" s="251" t="s">
        <v>2476</v>
      </c>
      <c r="D2009" s="251">
        <v>1949</v>
      </c>
      <c r="E2009" s="251" t="s">
        <v>859</v>
      </c>
      <c r="F2009" s="251" t="s">
        <v>99</v>
      </c>
      <c r="G2009" s="251">
        <v>587.74</v>
      </c>
      <c r="H2009" s="251">
        <v>587.74</v>
      </c>
      <c r="I2009" s="251">
        <v>1</v>
      </c>
      <c r="J2009" s="251" t="s">
        <v>832</v>
      </c>
      <c r="K2009" s="251" t="s">
        <v>826</v>
      </c>
      <c r="L2009" s="251" t="s">
        <v>8</v>
      </c>
      <c r="M2009" s="251" t="s">
        <v>866</v>
      </c>
      <c r="N2009" s="251" t="s">
        <v>826</v>
      </c>
      <c r="O2009" s="251" t="s">
        <v>826</v>
      </c>
      <c r="P2009" s="251" t="s">
        <v>826</v>
      </c>
      <c r="Q2009" s="251" t="s">
        <v>874</v>
      </c>
      <c r="R2009" s="251">
        <v>2013</v>
      </c>
      <c r="S2009" s="251" t="s">
        <v>867</v>
      </c>
      <c r="T2009" s="251">
        <v>3</v>
      </c>
      <c r="U2009" s="251" t="str">
        <f>VLOOKUP(J2009,'RBSA 2016 Equipment Mappings'!$C:$D,2,FALSE)</f>
        <v>DHP</v>
      </c>
    </row>
    <row r="2010" spans="3:21" x14ac:dyDescent="0.25">
      <c r="C2010" s="251" t="s">
        <v>2477</v>
      </c>
      <c r="D2010" s="251">
        <v>1978</v>
      </c>
      <c r="E2010" s="251" t="s">
        <v>859</v>
      </c>
      <c r="F2010" s="251" t="s">
        <v>99</v>
      </c>
      <c r="G2010" s="251">
        <v>587.74</v>
      </c>
      <c r="H2010" s="251">
        <v>587.74</v>
      </c>
      <c r="I2010" s="251">
        <v>1</v>
      </c>
      <c r="J2010" s="251" t="s">
        <v>677</v>
      </c>
      <c r="K2010" s="251" t="s">
        <v>826</v>
      </c>
      <c r="L2010" s="251" t="s">
        <v>8</v>
      </c>
      <c r="M2010" s="251" t="s">
        <v>892</v>
      </c>
      <c r="N2010" s="251" t="s">
        <v>826</v>
      </c>
      <c r="O2010" s="251" t="s">
        <v>826</v>
      </c>
      <c r="P2010" s="251" t="s">
        <v>826</v>
      </c>
      <c r="Q2010" s="251" t="s">
        <v>205</v>
      </c>
      <c r="R2010" s="251" t="s">
        <v>826</v>
      </c>
      <c r="S2010" s="251" t="s">
        <v>826</v>
      </c>
      <c r="T2010" s="251" t="s">
        <v>826</v>
      </c>
      <c r="U2010" s="251" t="str">
        <f>VLOOKUP(J2010,'RBSA 2016 Equipment Mappings'!$C:$D,2,FALSE)</f>
        <v>eFAF</v>
      </c>
    </row>
    <row r="2011" spans="3:21" x14ac:dyDescent="0.25">
      <c r="C2011" s="251" t="s">
        <v>2478</v>
      </c>
      <c r="D2011" s="251">
        <v>1972</v>
      </c>
      <c r="E2011" s="251" t="s">
        <v>859</v>
      </c>
      <c r="F2011" s="251" t="s">
        <v>808</v>
      </c>
      <c r="G2011" s="251">
        <v>2002.39</v>
      </c>
      <c r="H2011" s="251">
        <v>2002.39</v>
      </c>
      <c r="I2011" s="251">
        <v>1</v>
      </c>
      <c r="J2011" s="251" t="s">
        <v>835</v>
      </c>
      <c r="K2011" s="251" t="s">
        <v>826</v>
      </c>
      <c r="L2011" s="251" t="s">
        <v>8</v>
      </c>
      <c r="M2011" s="251" t="s">
        <v>861</v>
      </c>
      <c r="N2011" s="251" t="s">
        <v>826</v>
      </c>
      <c r="O2011" s="251" t="s">
        <v>826</v>
      </c>
      <c r="P2011" s="251" t="s">
        <v>826</v>
      </c>
      <c r="Q2011" s="251" t="s">
        <v>826</v>
      </c>
      <c r="R2011" s="251" t="s">
        <v>826</v>
      </c>
      <c r="S2011" s="251" t="s">
        <v>826</v>
      </c>
      <c r="T2011" s="251" t="s">
        <v>826</v>
      </c>
      <c r="U2011" s="251" t="str">
        <f>VLOOKUP(J2011,'RBSA 2016 Equipment Mappings'!$C:$D,2,FALSE)</f>
        <v>Zonal</v>
      </c>
    </row>
    <row r="2012" spans="3:21" x14ac:dyDescent="0.25">
      <c r="C2012" s="251" t="s">
        <v>2479</v>
      </c>
      <c r="D2012" s="251">
        <v>1927</v>
      </c>
      <c r="E2012" s="251" t="s">
        <v>859</v>
      </c>
      <c r="F2012" s="251" t="s">
        <v>99</v>
      </c>
      <c r="G2012" s="251">
        <v>2292.4</v>
      </c>
      <c r="H2012" s="251">
        <v>2292.4</v>
      </c>
      <c r="I2012" s="251">
        <v>1</v>
      </c>
      <c r="J2012" s="251" t="s">
        <v>678</v>
      </c>
      <c r="K2012" s="251" t="s">
        <v>826</v>
      </c>
      <c r="L2012" s="251" t="s">
        <v>865</v>
      </c>
      <c r="M2012" s="251" t="s">
        <v>866</v>
      </c>
      <c r="N2012" s="251">
        <v>69000</v>
      </c>
      <c r="O2012" s="251" t="s">
        <v>826</v>
      </c>
      <c r="P2012" s="251" t="s">
        <v>826</v>
      </c>
      <c r="Q2012" s="251" t="s">
        <v>205</v>
      </c>
      <c r="R2012" s="251">
        <v>2010</v>
      </c>
      <c r="S2012" s="251" t="s">
        <v>859</v>
      </c>
      <c r="T2012" s="251">
        <v>6</v>
      </c>
      <c r="U2012" s="251" t="str">
        <f>VLOOKUP(J2012,'RBSA 2016 Equipment Mappings'!$C:$D,2,FALSE)</f>
        <v>gFAF</v>
      </c>
    </row>
    <row r="2013" spans="3:21" x14ac:dyDescent="0.25">
      <c r="C2013" s="251" t="s">
        <v>2480</v>
      </c>
      <c r="D2013" s="251">
        <v>1980</v>
      </c>
      <c r="E2013" s="251" t="s">
        <v>859</v>
      </c>
      <c r="F2013" s="251" t="s">
        <v>99</v>
      </c>
      <c r="G2013" s="251">
        <v>587.74</v>
      </c>
      <c r="H2013" s="251">
        <v>587.74</v>
      </c>
      <c r="I2013" s="251">
        <v>1</v>
      </c>
      <c r="J2013" s="251" t="s">
        <v>831</v>
      </c>
      <c r="K2013" s="251" t="s">
        <v>826</v>
      </c>
      <c r="L2013" s="251" t="s">
        <v>8</v>
      </c>
      <c r="M2013" s="251" t="s">
        <v>866</v>
      </c>
      <c r="N2013" s="251" t="s">
        <v>826</v>
      </c>
      <c r="O2013" s="251">
        <v>9</v>
      </c>
      <c r="P2013" s="251" t="s">
        <v>881</v>
      </c>
      <c r="Q2013" s="251" t="s">
        <v>874</v>
      </c>
      <c r="R2013" s="251">
        <v>2013</v>
      </c>
      <c r="S2013" s="251" t="s">
        <v>867</v>
      </c>
      <c r="T2013" s="251">
        <v>3</v>
      </c>
      <c r="U2013" s="251" t="str">
        <f>VLOOKUP(J2013,'RBSA 2016 Equipment Mappings'!$C:$D,2,FALSE)</f>
        <v>ASHP</v>
      </c>
    </row>
    <row r="2014" spans="3:21" x14ac:dyDescent="0.25">
      <c r="C2014" s="251" t="s">
        <v>2481</v>
      </c>
      <c r="D2014" s="251">
        <v>1900</v>
      </c>
      <c r="E2014" s="251" t="s">
        <v>859</v>
      </c>
      <c r="F2014" s="251" t="s">
        <v>99</v>
      </c>
      <c r="G2014" s="251">
        <v>587.74</v>
      </c>
      <c r="H2014" s="251">
        <v>195.91333333333299</v>
      </c>
      <c r="I2014" s="251">
        <v>1</v>
      </c>
      <c r="J2014" s="251" t="s">
        <v>829</v>
      </c>
      <c r="K2014" s="251" t="s">
        <v>860</v>
      </c>
      <c r="L2014" s="251" t="s">
        <v>8</v>
      </c>
      <c r="M2014" s="251" t="s">
        <v>861</v>
      </c>
      <c r="N2014" s="251" t="s">
        <v>826</v>
      </c>
      <c r="O2014" s="251" t="s">
        <v>826</v>
      </c>
      <c r="P2014" s="251" t="s">
        <v>826</v>
      </c>
      <c r="Q2014" s="251" t="s">
        <v>862</v>
      </c>
      <c r="R2014" s="251" t="s">
        <v>826</v>
      </c>
      <c r="S2014" s="251" t="s">
        <v>826</v>
      </c>
      <c r="T2014" s="251" t="s">
        <v>826</v>
      </c>
      <c r="U2014" s="251" t="str">
        <f>VLOOKUP(J2014,'RBSA 2016 Equipment Mappings'!$C:$D,2,FALSE)</f>
        <v>Zonal</v>
      </c>
    </row>
    <row r="2015" spans="3:21" x14ac:dyDescent="0.25">
      <c r="C2015" s="251" t="s">
        <v>2481</v>
      </c>
      <c r="D2015" s="251">
        <v>1900</v>
      </c>
      <c r="E2015" s="251" t="s">
        <v>859</v>
      </c>
      <c r="F2015" s="251" t="s">
        <v>99</v>
      </c>
      <c r="G2015" s="251">
        <v>587.74</v>
      </c>
      <c r="H2015" s="251">
        <v>195.91333333333299</v>
      </c>
      <c r="I2015" s="251">
        <v>1</v>
      </c>
      <c r="J2015" s="251" t="s">
        <v>829</v>
      </c>
      <c r="K2015" s="251" t="s">
        <v>860</v>
      </c>
      <c r="L2015" s="251" t="s">
        <v>8</v>
      </c>
      <c r="M2015" s="251" t="s">
        <v>861</v>
      </c>
      <c r="N2015" s="251" t="s">
        <v>826</v>
      </c>
      <c r="O2015" s="251" t="s">
        <v>826</v>
      </c>
      <c r="P2015" s="251" t="s">
        <v>826</v>
      </c>
      <c r="Q2015" s="251" t="s">
        <v>862</v>
      </c>
      <c r="R2015" s="251" t="s">
        <v>826</v>
      </c>
      <c r="S2015" s="251" t="s">
        <v>826</v>
      </c>
      <c r="T2015" s="251" t="s">
        <v>826</v>
      </c>
      <c r="U2015" s="251" t="str">
        <f>VLOOKUP(J2015,'RBSA 2016 Equipment Mappings'!$C:$D,2,FALSE)</f>
        <v>Zonal</v>
      </c>
    </row>
    <row r="2016" spans="3:21" x14ac:dyDescent="0.25">
      <c r="C2016" s="251" t="s">
        <v>2481</v>
      </c>
      <c r="D2016" s="251">
        <v>1900</v>
      </c>
      <c r="E2016" s="251" t="s">
        <v>859</v>
      </c>
      <c r="F2016" s="251" t="s">
        <v>99</v>
      </c>
      <c r="G2016" s="251">
        <v>587.74</v>
      </c>
      <c r="H2016" s="251">
        <v>195.91333333333299</v>
      </c>
      <c r="I2016" s="251">
        <v>1</v>
      </c>
      <c r="J2016" s="251" t="s">
        <v>829</v>
      </c>
      <c r="K2016" s="251" t="s">
        <v>860</v>
      </c>
      <c r="L2016" s="251" t="s">
        <v>8</v>
      </c>
      <c r="M2016" s="251" t="s">
        <v>861</v>
      </c>
      <c r="N2016" s="251" t="s">
        <v>826</v>
      </c>
      <c r="O2016" s="251" t="s">
        <v>826</v>
      </c>
      <c r="P2016" s="251" t="s">
        <v>826</v>
      </c>
      <c r="Q2016" s="251" t="s">
        <v>862</v>
      </c>
      <c r="R2016" s="251" t="s">
        <v>826</v>
      </c>
      <c r="S2016" s="251" t="s">
        <v>826</v>
      </c>
      <c r="T2016" s="251" t="s">
        <v>826</v>
      </c>
      <c r="U2016" s="251" t="str">
        <f>VLOOKUP(J2016,'RBSA 2016 Equipment Mappings'!$C:$D,2,FALSE)</f>
        <v>Zonal</v>
      </c>
    </row>
    <row r="2017" spans="3:21" x14ac:dyDescent="0.25">
      <c r="C2017" s="251" t="s">
        <v>2482</v>
      </c>
      <c r="D2017" s="251">
        <v>1976</v>
      </c>
      <c r="E2017" s="251" t="s">
        <v>859</v>
      </c>
      <c r="F2017" s="251" t="s">
        <v>99</v>
      </c>
      <c r="G2017" s="251">
        <v>587.74</v>
      </c>
      <c r="H2017" s="251">
        <v>587.74</v>
      </c>
      <c r="I2017" s="251">
        <v>1</v>
      </c>
      <c r="J2017" s="251" t="s">
        <v>677</v>
      </c>
      <c r="K2017" s="251" t="s">
        <v>826</v>
      </c>
      <c r="L2017" s="251" t="s">
        <v>8</v>
      </c>
      <c r="M2017" s="251" t="s">
        <v>861</v>
      </c>
      <c r="N2017" s="251" t="s">
        <v>826</v>
      </c>
      <c r="O2017" s="251" t="s">
        <v>826</v>
      </c>
      <c r="P2017" s="251" t="s">
        <v>826</v>
      </c>
      <c r="Q2017" s="251" t="s">
        <v>205</v>
      </c>
      <c r="R2017" s="251" t="s">
        <v>826</v>
      </c>
      <c r="S2017" s="251" t="s">
        <v>826</v>
      </c>
      <c r="T2017" s="251" t="s">
        <v>826</v>
      </c>
      <c r="U2017" s="251" t="str">
        <f>VLOOKUP(J2017,'RBSA 2016 Equipment Mappings'!$C:$D,2,FALSE)</f>
        <v>eFAF</v>
      </c>
    </row>
    <row r="2018" spans="3:21" x14ac:dyDescent="0.25">
      <c r="C2018" s="251" t="s">
        <v>2483</v>
      </c>
      <c r="D2018" s="251">
        <v>1946</v>
      </c>
      <c r="E2018" s="251" t="s">
        <v>859</v>
      </c>
      <c r="F2018" s="251" t="s">
        <v>99</v>
      </c>
      <c r="G2018" s="251">
        <v>587.74</v>
      </c>
      <c r="H2018" s="251">
        <v>195.91333333333299</v>
      </c>
      <c r="I2018" s="251">
        <v>1</v>
      </c>
      <c r="J2018" s="251" t="s">
        <v>829</v>
      </c>
      <c r="K2018" s="251" t="s">
        <v>920</v>
      </c>
      <c r="L2018" s="251" t="s">
        <v>8</v>
      </c>
      <c r="M2018" s="251" t="s">
        <v>861</v>
      </c>
      <c r="N2018" s="251" t="s">
        <v>826</v>
      </c>
      <c r="O2018" s="251" t="s">
        <v>826</v>
      </c>
      <c r="P2018" s="251" t="s">
        <v>826</v>
      </c>
      <c r="Q2018" s="251" t="s">
        <v>862</v>
      </c>
      <c r="R2018" s="251" t="s">
        <v>826</v>
      </c>
      <c r="S2018" s="251" t="s">
        <v>826</v>
      </c>
      <c r="T2018" s="251" t="s">
        <v>826</v>
      </c>
      <c r="U2018" s="251" t="str">
        <f>VLOOKUP(J2018,'RBSA 2016 Equipment Mappings'!$C:$D,2,FALSE)</f>
        <v>Zonal</v>
      </c>
    </row>
    <row r="2019" spans="3:21" x14ac:dyDescent="0.25">
      <c r="C2019" s="251" t="s">
        <v>2483</v>
      </c>
      <c r="D2019" s="251">
        <v>1946</v>
      </c>
      <c r="E2019" s="251" t="s">
        <v>859</v>
      </c>
      <c r="F2019" s="251" t="s">
        <v>99</v>
      </c>
      <c r="G2019" s="251">
        <v>587.74</v>
      </c>
      <c r="H2019" s="251">
        <v>195.91333333333299</v>
      </c>
      <c r="I2019" s="251">
        <v>1</v>
      </c>
      <c r="J2019" s="251" t="s">
        <v>829</v>
      </c>
      <c r="K2019" s="251" t="s">
        <v>920</v>
      </c>
      <c r="L2019" s="251" t="s">
        <v>8</v>
      </c>
      <c r="M2019" s="251" t="s">
        <v>861</v>
      </c>
      <c r="N2019" s="251" t="s">
        <v>826</v>
      </c>
      <c r="O2019" s="251" t="s">
        <v>826</v>
      </c>
      <c r="P2019" s="251" t="s">
        <v>826</v>
      </c>
      <c r="Q2019" s="251" t="s">
        <v>862</v>
      </c>
      <c r="R2019" s="251" t="s">
        <v>826</v>
      </c>
      <c r="S2019" s="251" t="s">
        <v>826</v>
      </c>
      <c r="T2019" s="251" t="s">
        <v>826</v>
      </c>
      <c r="U2019" s="251" t="str">
        <f>VLOOKUP(J2019,'RBSA 2016 Equipment Mappings'!$C:$D,2,FALSE)</f>
        <v>Zonal</v>
      </c>
    </row>
    <row r="2020" spans="3:21" x14ac:dyDescent="0.25">
      <c r="C2020" s="251" t="s">
        <v>2483</v>
      </c>
      <c r="D2020" s="251">
        <v>1946</v>
      </c>
      <c r="E2020" s="251" t="s">
        <v>859</v>
      </c>
      <c r="F2020" s="251" t="s">
        <v>99</v>
      </c>
      <c r="G2020" s="251">
        <v>587.74</v>
      </c>
      <c r="H2020" s="251">
        <v>195.91333333333299</v>
      </c>
      <c r="I2020" s="251">
        <v>1</v>
      </c>
      <c r="J2020" s="251" t="s">
        <v>829</v>
      </c>
      <c r="K2020" s="251" t="s">
        <v>920</v>
      </c>
      <c r="L2020" s="251" t="s">
        <v>8</v>
      </c>
      <c r="M2020" s="251" t="s">
        <v>861</v>
      </c>
      <c r="N2020" s="251" t="s">
        <v>826</v>
      </c>
      <c r="O2020" s="251" t="s">
        <v>826</v>
      </c>
      <c r="P2020" s="251" t="s">
        <v>826</v>
      </c>
      <c r="Q2020" s="251" t="s">
        <v>862</v>
      </c>
      <c r="R2020" s="251" t="s">
        <v>826</v>
      </c>
      <c r="S2020" s="251" t="s">
        <v>826</v>
      </c>
      <c r="T2020" s="251" t="s">
        <v>826</v>
      </c>
      <c r="U2020" s="251" t="str">
        <f>VLOOKUP(J2020,'RBSA 2016 Equipment Mappings'!$C:$D,2,FALSE)</f>
        <v>Zonal</v>
      </c>
    </row>
    <row r="2021" spans="3:21" x14ac:dyDescent="0.25">
      <c r="C2021" s="251" t="s">
        <v>2484</v>
      </c>
      <c r="D2021" s="251">
        <v>1978</v>
      </c>
      <c r="E2021" s="251" t="s">
        <v>859</v>
      </c>
      <c r="F2021" s="251" t="s">
        <v>99</v>
      </c>
      <c r="G2021" s="251">
        <v>587.74</v>
      </c>
      <c r="H2021" s="251">
        <v>587.74</v>
      </c>
      <c r="I2021" s="251">
        <v>1</v>
      </c>
      <c r="J2021" s="251" t="s">
        <v>831</v>
      </c>
      <c r="K2021" s="251" t="s">
        <v>826</v>
      </c>
      <c r="L2021" s="251" t="s">
        <v>8</v>
      </c>
      <c r="M2021" s="251" t="s">
        <v>866</v>
      </c>
      <c r="N2021" s="251" t="s">
        <v>826</v>
      </c>
      <c r="O2021" s="251">
        <v>8.1999999999999993</v>
      </c>
      <c r="P2021" s="251" t="s">
        <v>890</v>
      </c>
      <c r="Q2021" s="251" t="s">
        <v>874</v>
      </c>
      <c r="R2021" s="251">
        <v>2012</v>
      </c>
      <c r="S2021" s="251" t="s">
        <v>867</v>
      </c>
      <c r="T2021" s="251">
        <v>4</v>
      </c>
      <c r="U2021" s="251" t="str">
        <f>VLOOKUP(J2021,'RBSA 2016 Equipment Mappings'!$C:$D,2,FALSE)</f>
        <v>ASHP</v>
      </c>
    </row>
    <row r="2022" spans="3:21" x14ac:dyDescent="0.25">
      <c r="C2022" s="251" t="s">
        <v>2485</v>
      </c>
      <c r="D2022" s="251">
        <v>1901</v>
      </c>
      <c r="E2022" s="251" t="s">
        <v>859</v>
      </c>
      <c r="F2022" s="251" t="s">
        <v>99</v>
      </c>
      <c r="G2022" s="251">
        <v>2292.4</v>
      </c>
      <c r="H2022" s="251">
        <v>2292.4</v>
      </c>
      <c r="I2022" s="251">
        <v>1</v>
      </c>
      <c r="J2022" s="251" t="s">
        <v>624</v>
      </c>
      <c r="K2022" s="251" t="s">
        <v>1024</v>
      </c>
      <c r="L2022" s="251" t="s">
        <v>865</v>
      </c>
      <c r="M2022" s="251" t="s">
        <v>866</v>
      </c>
      <c r="N2022" s="251">
        <v>160000</v>
      </c>
      <c r="O2022" s="251" t="s">
        <v>826</v>
      </c>
      <c r="P2022" s="251" t="s">
        <v>826</v>
      </c>
      <c r="Q2022" s="251" t="s">
        <v>624</v>
      </c>
      <c r="R2022" s="251" t="s">
        <v>826</v>
      </c>
      <c r="S2022" s="251" t="s">
        <v>826</v>
      </c>
      <c r="T2022" s="251" t="s">
        <v>826</v>
      </c>
      <c r="U2022" s="251" t="str">
        <f>VLOOKUP(J2022,'RBSA 2016 Equipment Mappings'!$C:$D,2,FALSE)</f>
        <v>Other</v>
      </c>
    </row>
    <row r="2023" spans="3:21" x14ac:dyDescent="0.25">
      <c r="C2023" s="251" t="s">
        <v>2486</v>
      </c>
      <c r="D2023" s="251">
        <v>1946</v>
      </c>
      <c r="E2023" s="251" t="s">
        <v>859</v>
      </c>
      <c r="F2023" s="251" t="s">
        <v>99</v>
      </c>
      <c r="G2023" s="251">
        <v>587.74</v>
      </c>
      <c r="H2023" s="251">
        <v>587.74</v>
      </c>
      <c r="I2023" s="251">
        <v>1</v>
      </c>
      <c r="J2023" s="251" t="s">
        <v>832</v>
      </c>
      <c r="K2023" s="251" t="s">
        <v>826</v>
      </c>
      <c r="L2023" s="251" t="s">
        <v>8</v>
      </c>
      <c r="M2023" s="251" t="s">
        <v>892</v>
      </c>
      <c r="N2023" s="251" t="s">
        <v>826</v>
      </c>
      <c r="O2023" s="251" t="s">
        <v>826</v>
      </c>
      <c r="P2023" s="251" t="s">
        <v>826</v>
      </c>
      <c r="Q2023" s="251" t="s">
        <v>874</v>
      </c>
      <c r="R2023" s="251" t="s">
        <v>826</v>
      </c>
      <c r="S2023" s="251" t="s">
        <v>826</v>
      </c>
      <c r="T2023" s="251" t="s">
        <v>826</v>
      </c>
      <c r="U2023" s="251" t="str">
        <f>VLOOKUP(J2023,'RBSA 2016 Equipment Mappings'!$C:$D,2,FALSE)</f>
        <v>DHP</v>
      </c>
    </row>
    <row r="2024" spans="3:21" x14ac:dyDescent="0.25">
      <c r="C2024" s="251" t="s">
        <v>2487</v>
      </c>
      <c r="D2024" s="251">
        <v>1926</v>
      </c>
      <c r="E2024" s="251" t="s">
        <v>859</v>
      </c>
      <c r="F2024" s="251" t="s">
        <v>99</v>
      </c>
      <c r="G2024" s="251">
        <v>2292.4</v>
      </c>
      <c r="H2024" s="251">
        <v>2292.4</v>
      </c>
      <c r="I2024" s="251">
        <v>1</v>
      </c>
      <c r="J2024" s="251" t="s">
        <v>678</v>
      </c>
      <c r="K2024" s="251" t="s">
        <v>826</v>
      </c>
      <c r="L2024" s="251" t="s">
        <v>865</v>
      </c>
      <c r="M2024" s="251" t="s">
        <v>866</v>
      </c>
      <c r="N2024" s="251">
        <v>80000</v>
      </c>
      <c r="O2024" s="251" t="s">
        <v>826</v>
      </c>
      <c r="P2024" s="251" t="s">
        <v>826</v>
      </c>
      <c r="Q2024" s="251" t="s">
        <v>205</v>
      </c>
      <c r="R2024" s="251" t="s">
        <v>826</v>
      </c>
      <c r="S2024" s="251" t="s">
        <v>826</v>
      </c>
      <c r="T2024" s="251" t="s">
        <v>826</v>
      </c>
      <c r="U2024" s="251" t="str">
        <f>VLOOKUP(J2024,'RBSA 2016 Equipment Mappings'!$C:$D,2,FALSE)</f>
        <v>gFAF</v>
      </c>
    </row>
    <row r="2025" spans="3:21" x14ac:dyDescent="0.25">
      <c r="C2025" s="251" t="s">
        <v>2488</v>
      </c>
      <c r="D2025" s="251">
        <v>2007</v>
      </c>
      <c r="E2025" s="251" t="s">
        <v>859</v>
      </c>
      <c r="F2025" s="251" t="s">
        <v>99</v>
      </c>
      <c r="G2025" s="251">
        <v>2292.4</v>
      </c>
      <c r="H2025" s="251">
        <v>2292.4</v>
      </c>
      <c r="I2025" s="251">
        <v>1</v>
      </c>
      <c r="J2025" s="251" t="s">
        <v>624</v>
      </c>
      <c r="K2025" s="251" t="s">
        <v>1029</v>
      </c>
      <c r="L2025" s="251" t="s">
        <v>865</v>
      </c>
      <c r="M2025" s="251" t="s">
        <v>892</v>
      </c>
      <c r="N2025" s="251">
        <v>67000</v>
      </c>
      <c r="O2025" s="251" t="s">
        <v>826</v>
      </c>
      <c r="P2025" s="251" t="s">
        <v>826</v>
      </c>
      <c r="Q2025" s="251" t="s">
        <v>624</v>
      </c>
      <c r="R2025" s="251" t="s">
        <v>826</v>
      </c>
      <c r="S2025" s="251" t="s">
        <v>826</v>
      </c>
      <c r="T2025" s="251" t="s">
        <v>826</v>
      </c>
      <c r="U2025" s="251" t="str">
        <f>VLOOKUP(J2025,'RBSA 2016 Equipment Mappings'!$C:$D,2,FALSE)</f>
        <v>Other</v>
      </c>
    </row>
    <row r="2026" spans="3:21" x14ac:dyDescent="0.25">
      <c r="C2026" s="251" t="s">
        <v>2489</v>
      </c>
      <c r="D2026" s="251">
        <v>1914</v>
      </c>
      <c r="E2026" s="251" t="s">
        <v>859</v>
      </c>
      <c r="F2026" s="251" t="s">
        <v>99</v>
      </c>
      <c r="G2026" s="251">
        <v>65.069999999999993</v>
      </c>
      <c r="H2026" s="251">
        <v>65.069999999999993</v>
      </c>
      <c r="I2026" s="251">
        <v>1</v>
      </c>
      <c r="J2026" s="251" t="s">
        <v>832</v>
      </c>
      <c r="K2026" s="251" t="s">
        <v>826</v>
      </c>
      <c r="L2026" s="251" t="s">
        <v>8</v>
      </c>
      <c r="M2026" s="251" t="s">
        <v>866</v>
      </c>
      <c r="N2026" s="251" t="s">
        <v>826</v>
      </c>
      <c r="O2026" s="251" t="s">
        <v>826</v>
      </c>
      <c r="P2026" s="251" t="s">
        <v>826</v>
      </c>
      <c r="Q2026" s="251" t="s">
        <v>874</v>
      </c>
      <c r="R2026" s="251">
        <v>2014</v>
      </c>
      <c r="S2026" s="251" t="s">
        <v>867</v>
      </c>
      <c r="T2026" s="251">
        <v>2</v>
      </c>
      <c r="U2026" s="251" t="str">
        <f>VLOOKUP(J2026,'RBSA 2016 Equipment Mappings'!$C:$D,2,FALSE)</f>
        <v>DHP</v>
      </c>
    </row>
    <row r="2027" spans="3:21" x14ac:dyDescent="0.25">
      <c r="C2027" s="251" t="s">
        <v>2490</v>
      </c>
      <c r="D2027" s="251">
        <v>2001</v>
      </c>
      <c r="E2027" s="251" t="s">
        <v>859</v>
      </c>
      <c r="F2027" s="251" t="s">
        <v>99</v>
      </c>
      <c r="G2027" s="251">
        <v>2292.4</v>
      </c>
      <c r="H2027" s="251">
        <v>2292.4</v>
      </c>
      <c r="I2027" s="251">
        <v>1</v>
      </c>
      <c r="J2027" s="251" t="s">
        <v>678</v>
      </c>
      <c r="K2027" s="251" t="s">
        <v>826</v>
      </c>
      <c r="L2027" s="251" t="s">
        <v>865</v>
      </c>
      <c r="M2027" s="251" t="s">
        <v>866</v>
      </c>
      <c r="N2027" s="251">
        <v>75000</v>
      </c>
      <c r="O2027" s="251" t="s">
        <v>826</v>
      </c>
      <c r="P2027" s="251" t="s">
        <v>826</v>
      </c>
      <c r="Q2027" s="251" t="s">
        <v>205</v>
      </c>
      <c r="R2027" s="251">
        <v>1999</v>
      </c>
      <c r="S2027" s="251" t="s">
        <v>859</v>
      </c>
      <c r="T2027" s="251">
        <v>17</v>
      </c>
      <c r="U2027" s="251" t="str">
        <f>VLOOKUP(J2027,'RBSA 2016 Equipment Mappings'!$C:$D,2,FALSE)</f>
        <v>gFAF</v>
      </c>
    </row>
    <row r="2028" spans="3:21" x14ac:dyDescent="0.25">
      <c r="C2028" s="251" t="s">
        <v>2491</v>
      </c>
      <c r="D2028" s="251">
        <v>1917</v>
      </c>
      <c r="E2028" s="251" t="s">
        <v>859</v>
      </c>
      <c r="F2028" s="251" t="s">
        <v>99</v>
      </c>
      <c r="G2028" s="251">
        <v>2292.4</v>
      </c>
      <c r="H2028" s="251">
        <v>2292.4</v>
      </c>
      <c r="I2028" s="251">
        <v>1</v>
      </c>
      <c r="J2028" s="251" t="s">
        <v>830</v>
      </c>
      <c r="K2028" s="251" t="s">
        <v>1034</v>
      </c>
      <c r="L2028" s="251" t="s">
        <v>865</v>
      </c>
      <c r="M2028" s="251" t="s">
        <v>861</v>
      </c>
      <c r="N2028" s="251">
        <v>33000</v>
      </c>
      <c r="O2028" s="251" t="s">
        <v>826</v>
      </c>
      <c r="P2028" s="251" t="s">
        <v>826</v>
      </c>
      <c r="Q2028" s="251" t="s">
        <v>826</v>
      </c>
      <c r="R2028" s="251" t="s">
        <v>826</v>
      </c>
      <c r="S2028" s="251" t="s">
        <v>826</v>
      </c>
      <c r="T2028" s="251" t="s">
        <v>826</v>
      </c>
      <c r="U2028" s="251" t="str">
        <f>VLOOKUP(J2028,'RBSA 2016 Equipment Mappings'!$C:$D,2,FALSE)</f>
        <v>Other</v>
      </c>
    </row>
    <row r="2029" spans="3:21" x14ac:dyDescent="0.25">
      <c r="C2029" s="251" t="s">
        <v>2492</v>
      </c>
      <c r="D2029" s="251">
        <v>1930</v>
      </c>
      <c r="E2029" s="251" t="s">
        <v>859</v>
      </c>
      <c r="F2029" s="251" t="s">
        <v>99</v>
      </c>
      <c r="G2029" s="251">
        <v>2292.4</v>
      </c>
      <c r="H2029" s="251">
        <v>2292.4</v>
      </c>
      <c r="I2029" s="251">
        <v>1</v>
      </c>
      <c r="J2029" s="251" t="s">
        <v>624</v>
      </c>
      <c r="K2029" s="251" t="s">
        <v>1029</v>
      </c>
      <c r="L2029" s="251" t="s">
        <v>865</v>
      </c>
      <c r="M2029" s="251" t="s">
        <v>866</v>
      </c>
      <c r="N2029" s="251" t="s">
        <v>826</v>
      </c>
      <c r="O2029" s="251" t="s">
        <v>826</v>
      </c>
      <c r="P2029" s="251" t="s">
        <v>826</v>
      </c>
      <c r="Q2029" s="251" t="s">
        <v>624</v>
      </c>
      <c r="R2029" s="251" t="s">
        <v>826</v>
      </c>
      <c r="S2029" s="251" t="s">
        <v>826</v>
      </c>
      <c r="T2029" s="251" t="s">
        <v>826</v>
      </c>
      <c r="U2029" s="251" t="str">
        <f>VLOOKUP(J2029,'RBSA 2016 Equipment Mappings'!$C:$D,2,FALSE)</f>
        <v>Other</v>
      </c>
    </row>
    <row r="2030" spans="3:21" x14ac:dyDescent="0.25">
      <c r="C2030" s="251" t="s">
        <v>2493</v>
      </c>
      <c r="D2030" s="251">
        <v>1950</v>
      </c>
      <c r="E2030" s="251" t="s">
        <v>859</v>
      </c>
      <c r="F2030" s="251" t="s">
        <v>99</v>
      </c>
      <c r="G2030" s="251">
        <v>587.74</v>
      </c>
      <c r="H2030" s="251">
        <v>293.87</v>
      </c>
      <c r="I2030" s="251">
        <v>1</v>
      </c>
      <c r="J2030" s="251" t="s">
        <v>835</v>
      </c>
      <c r="K2030" s="251" t="s">
        <v>826</v>
      </c>
      <c r="L2030" s="251" t="s">
        <v>8</v>
      </c>
      <c r="M2030" s="251" t="s">
        <v>861</v>
      </c>
      <c r="N2030" s="251" t="s">
        <v>826</v>
      </c>
      <c r="O2030" s="251" t="s">
        <v>826</v>
      </c>
      <c r="P2030" s="251" t="s">
        <v>826</v>
      </c>
      <c r="Q2030" s="251" t="s">
        <v>826</v>
      </c>
      <c r="R2030" s="251" t="s">
        <v>826</v>
      </c>
      <c r="S2030" s="251" t="s">
        <v>826</v>
      </c>
      <c r="T2030" s="251" t="s">
        <v>826</v>
      </c>
      <c r="U2030" s="251" t="str">
        <f>VLOOKUP(J2030,'RBSA 2016 Equipment Mappings'!$C:$D,2,FALSE)</f>
        <v>Zonal</v>
      </c>
    </row>
    <row r="2031" spans="3:21" x14ac:dyDescent="0.25">
      <c r="C2031" s="251" t="s">
        <v>2493</v>
      </c>
      <c r="D2031" s="251">
        <v>1950</v>
      </c>
      <c r="E2031" s="251" t="s">
        <v>859</v>
      </c>
      <c r="F2031" s="251" t="s">
        <v>99</v>
      </c>
      <c r="G2031" s="251">
        <v>587.74</v>
      </c>
      <c r="H2031" s="251">
        <v>293.87</v>
      </c>
      <c r="I2031" s="251">
        <v>1</v>
      </c>
      <c r="J2031" s="251" t="s">
        <v>835</v>
      </c>
      <c r="K2031" s="251" t="s">
        <v>826</v>
      </c>
      <c r="L2031" s="251" t="s">
        <v>8</v>
      </c>
      <c r="M2031" s="251" t="s">
        <v>861</v>
      </c>
      <c r="N2031" s="251" t="s">
        <v>826</v>
      </c>
      <c r="O2031" s="251" t="s">
        <v>826</v>
      </c>
      <c r="P2031" s="251" t="s">
        <v>826</v>
      </c>
      <c r="Q2031" s="251" t="s">
        <v>826</v>
      </c>
      <c r="R2031" s="251" t="s">
        <v>826</v>
      </c>
      <c r="S2031" s="251" t="s">
        <v>826</v>
      </c>
      <c r="T2031" s="251" t="s">
        <v>826</v>
      </c>
      <c r="U2031" s="251" t="str">
        <f>VLOOKUP(J2031,'RBSA 2016 Equipment Mappings'!$C:$D,2,FALSE)</f>
        <v>Zonal</v>
      </c>
    </row>
    <row r="2032" spans="3:21" x14ac:dyDescent="0.25">
      <c r="C2032" s="251" t="s">
        <v>2494</v>
      </c>
      <c r="D2032" s="251" t="s">
        <v>826</v>
      </c>
      <c r="E2032" s="251" t="s">
        <v>826</v>
      </c>
      <c r="F2032" s="251" t="s">
        <v>99</v>
      </c>
      <c r="G2032" s="251">
        <v>587.74</v>
      </c>
      <c r="H2032" s="251">
        <v>117.548</v>
      </c>
      <c r="I2032" s="251">
        <v>1</v>
      </c>
      <c r="J2032" s="251" t="s">
        <v>835</v>
      </c>
      <c r="K2032" s="251" t="s">
        <v>826</v>
      </c>
      <c r="L2032" s="251" t="s">
        <v>8</v>
      </c>
      <c r="M2032" s="251" t="s">
        <v>861</v>
      </c>
      <c r="N2032" s="251" t="s">
        <v>826</v>
      </c>
      <c r="O2032" s="251" t="s">
        <v>826</v>
      </c>
      <c r="P2032" s="251" t="s">
        <v>826</v>
      </c>
      <c r="Q2032" s="251" t="s">
        <v>826</v>
      </c>
      <c r="R2032" s="251" t="s">
        <v>826</v>
      </c>
      <c r="S2032" s="251" t="s">
        <v>826</v>
      </c>
      <c r="T2032" s="251" t="s">
        <v>826</v>
      </c>
      <c r="U2032" s="251" t="str">
        <f>VLOOKUP(J2032,'RBSA 2016 Equipment Mappings'!$C:$D,2,FALSE)</f>
        <v>Zonal</v>
      </c>
    </row>
    <row r="2033" spans="3:21" x14ac:dyDescent="0.25">
      <c r="C2033" s="251" t="s">
        <v>2494</v>
      </c>
      <c r="D2033" s="251" t="s">
        <v>826</v>
      </c>
      <c r="E2033" s="251" t="s">
        <v>826</v>
      </c>
      <c r="F2033" s="251" t="s">
        <v>99</v>
      </c>
      <c r="G2033" s="251">
        <v>587.74</v>
      </c>
      <c r="H2033" s="251">
        <v>117.548</v>
      </c>
      <c r="I2033" s="251">
        <v>1</v>
      </c>
      <c r="J2033" s="251" t="s">
        <v>835</v>
      </c>
      <c r="K2033" s="251" t="s">
        <v>826</v>
      </c>
      <c r="L2033" s="251" t="s">
        <v>8</v>
      </c>
      <c r="M2033" s="251" t="s">
        <v>861</v>
      </c>
      <c r="N2033" s="251" t="s">
        <v>826</v>
      </c>
      <c r="O2033" s="251" t="s">
        <v>826</v>
      </c>
      <c r="P2033" s="251" t="s">
        <v>826</v>
      </c>
      <c r="Q2033" s="251" t="s">
        <v>826</v>
      </c>
      <c r="R2033" s="251" t="s">
        <v>826</v>
      </c>
      <c r="S2033" s="251" t="s">
        <v>826</v>
      </c>
      <c r="T2033" s="251" t="s">
        <v>826</v>
      </c>
      <c r="U2033" s="251" t="str">
        <f>VLOOKUP(J2033,'RBSA 2016 Equipment Mappings'!$C:$D,2,FALSE)</f>
        <v>Zonal</v>
      </c>
    </row>
    <row r="2034" spans="3:21" x14ac:dyDescent="0.25">
      <c r="C2034" s="251" t="s">
        <v>2494</v>
      </c>
      <c r="D2034" s="251" t="s">
        <v>826</v>
      </c>
      <c r="E2034" s="251" t="s">
        <v>826</v>
      </c>
      <c r="F2034" s="251" t="s">
        <v>99</v>
      </c>
      <c r="G2034" s="251">
        <v>587.74</v>
      </c>
      <c r="H2034" s="251">
        <v>117.548</v>
      </c>
      <c r="I2034" s="251">
        <v>1</v>
      </c>
      <c r="J2034" s="251" t="s">
        <v>835</v>
      </c>
      <c r="K2034" s="251" t="s">
        <v>826</v>
      </c>
      <c r="L2034" s="251" t="s">
        <v>8</v>
      </c>
      <c r="M2034" s="251" t="s">
        <v>861</v>
      </c>
      <c r="N2034" s="251" t="s">
        <v>826</v>
      </c>
      <c r="O2034" s="251" t="s">
        <v>826</v>
      </c>
      <c r="P2034" s="251" t="s">
        <v>826</v>
      </c>
      <c r="Q2034" s="251" t="s">
        <v>826</v>
      </c>
      <c r="R2034" s="251" t="s">
        <v>826</v>
      </c>
      <c r="S2034" s="251" t="s">
        <v>826</v>
      </c>
      <c r="T2034" s="251" t="s">
        <v>826</v>
      </c>
      <c r="U2034" s="251" t="str">
        <f>VLOOKUP(J2034,'RBSA 2016 Equipment Mappings'!$C:$D,2,FALSE)</f>
        <v>Zonal</v>
      </c>
    </row>
    <row r="2035" spans="3:21" x14ac:dyDescent="0.25">
      <c r="C2035" s="251" t="s">
        <v>2494</v>
      </c>
      <c r="D2035" s="251" t="s">
        <v>826</v>
      </c>
      <c r="E2035" s="251" t="s">
        <v>826</v>
      </c>
      <c r="F2035" s="251" t="s">
        <v>99</v>
      </c>
      <c r="G2035" s="251">
        <v>587.74</v>
      </c>
      <c r="H2035" s="251">
        <v>117.548</v>
      </c>
      <c r="I2035" s="251">
        <v>1</v>
      </c>
      <c r="J2035" s="251" t="s">
        <v>835</v>
      </c>
      <c r="K2035" s="251" t="s">
        <v>826</v>
      </c>
      <c r="L2035" s="251" t="s">
        <v>8</v>
      </c>
      <c r="M2035" s="251" t="s">
        <v>861</v>
      </c>
      <c r="N2035" s="251" t="s">
        <v>826</v>
      </c>
      <c r="O2035" s="251" t="s">
        <v>826</v>
      </c>
      <c r="P2035" s="251" t="s">
        <v>826</v>
      </c>
      <c r="Q2035" s="251" t="s">
        <v>826</v>
      </c>
      <c r="R2035" s="251" t="s">
        <v>826</v>
      </c>
      <c r="S2035" s="251" t="s">
        <v>826</v>
      </c>
      <c r="T2035" s="251" t="s">
        <v>826</v>
      </c>
      <c r="U2035" s="251" t="str">
        <f>VLOOKUP(J2035,'RBSA 2016 Equipment Mappings'!$C:$D,2,FALSE)</f>
        <v>Zonal</v>
      </c>
    </row>
    <row r="2036" spans="3:21" x14ac:dyDescent="0.25">
      <c r="C2036" s="251" t="s">
        <v>2494</v>
      </c>
      <c r="D2036" s="251" t="s">
        <v>826</v>
      </c>
      <c r="E2036" s="251" t="s">
        <v>826</v>
      </c>
      <c r="F2036" s="251" t="s">
        <v>99</v>
      </c>
      <c r="G2036" s="251">
        <v>587.74</v>
      </c>
      <c r="H2036" s="251">
        <v>117.548</v>
      </c>
      <c r="I2036" s="251">
        <v>1</v>
      </c>
      <c r="J2036" s="251" t="s">
        <v>835</v>
      </c>
      <c r="K2036" s="251" t="s">
        <v>826</v>
      </c>
      <c r="L2036" s="251" t="s">
        <v>8</v>
      </c>
      <c r="M2036" s="251" t="s">
        <v>861</v>
      </c>
      <c r="N2036" s="251" t="s">
        <v>826</v>
      </c>
      <c r="O2036" s="251" t="s">
        <v>826</v>
      </c>
      <c r="P2036" s="251" t="s">
        <v>826</v>
      </c>
      <c r="Q2036" s="251" t="s">
        <v>826</v>
      </c>
      <c r="R2036" s="251" t="s">
        <v>826</v>
      </c>
      <c r="S2036" s="251" t="s">
        <v>826</v>
      </c>
      <c r="T2036" s="251" t="s">
        <v>826</v>
      </c>
      <c r="U2036" s="251" t="str">
        <f>VLOOKUP(J2036,'RBSA 2016 Equipment Mappings'!$C:$D,2,FALSE)</f>
        <v>Zonal</v>
      </c>
    </row>
    <row r="2037" spans="3:21" x14ac:dyDescent="0.25">
      <c r="C2037" s="251" t="s">
        <v>2495</v>
      </c>
      <c r="D2037" s="251">
        <v>1923</v>
      </c>
      <c r="E2037" s="251" t="s">
        <v>859</v>
      </c>
      <c r="F2037" s="251" t="s">
        <v>99</v>
      </c>
      <c r="G2037" s="251">
        <v>2292.4</v>
      </c>
      <c r="H2037" s="251">
        <v>2292.4</v>
      </c>
      <c r="I2037" s="251">
        <v>1</v>
      </c>
      <c r="J2037" s="251" t="s">
        <v>678</v>
      </c>
      <c r="K2037" s="251" t="s">
        <v>826</v>
      </c>
      <c r="L2037" s="251" t="s">
        <v>865</v>
      </c>
      <c r="M2037" s="251" t="s">
        <v>866</v>
      </c>
      <c r="N2037" s="251">
        <v>106250</v>
      </c>
      <c r="O2037" s="251" t="s">
        <v>826</v>
      </c>
      <c r="P2037" s="251" t="s">
        <v>826</v>
      </c>
      <c r="Q2037" s="251" t="s">
        <v>205</v>
      </c>
      <c r="R2037" s="251" t="s">
        <v>826</v>
      </c>
      <c r="S2037" s="251" t="s">
        <v>826</v>
      </c>
      <c r="T2037" s="251" t="s">
        <v>826</v>
      </c>
      <c r="U2037" s="251" t="str">
        <f>VLOOKUP(J2037,'RBSA 2016 Equipment Mappings'!$C:$D,2,FALSE)</f>
        <v>gFAF</v>
      </c>
    </row>
    <row r="2038" spans="3:21" x14ac:dyDescent="0.25">
      <c r="C2038" s="251" t="s">
        <v>2496</v>
      </c>
      <c r="D2038" s="251">
        <v>1908</v>
      </c>
      <c r="E2038" s="251" t="s">
        <v>859</v>
      </c>
      <c r="F2038" s="251" t="s">
        <v>99</v>
      </c>
      <c r="G2038" s="251">
        <v>2292.4</v>
      </c>
      <c r="H2038" s="251">
        <v>2292.4</v>
      </c>
      <c r="I2038" s="251">
        <v>1</v>
      </c>
      <c r="J2038" s="251" t="s">
        <v>678</v>
      </c>
      <c r="K2038" s="251" t="s">
        <v>826</v>
      </c>
      <c r="L2038" s="251" t="s">
        <v>865</v>
      </c>
      <c r="M2038" s="251" t="s">
        <v>866</v>
      </c>
      <c r="N2038" s="251">
        <v>69000</v>
      </c>
      <c r="O2038" s="251" t="s">
        <v>826</v>
      </c>
      <c r="P2038" s="251" t="s">
        <v>826</v>
      </c>
      <c r="Q2038" s="251" t="s">
        <v>205</v>
      </c>
      <c r="R2038" s="251" t="s">
        <v>826</v>
      </c>
      <c r="S2038" s="251" t="s">
        <v>826</v>
      </c>
      <c r="T2038" s="251" t="s">
        <v>826</v>
      </c>
      <c r="U2038" s="251" t="str">
        <f>VLOOKUP(J2038,'RBSA 2016 Equipment Mappings'!$C:$D,2,FALSE)</f>
        <v>gFAF</v>
      </c>
    </row>
    <row r="2039" spans="3:21" x14ac:dyDescent="0.25">
      <c r="C2039" s="251" t="s">
        <v>2497</v>
      </c>
      <c r="D2039" s="251">
        <v>1951</v>
      </c>
      <c r="E2039" s="251" t="s">
        <v>859</v>
      </c>
      <c r="F2039" s="251" t="s">
        <v>99</v>
      </c>
      <c r="G2039" s="251">
        <v>587.74</v>
      </c>
      <c r="H2039" s="251">
        <v>293.87</v>
      </c>
      <c r="I2039" s="251">
        <v>1</v>
      </c>
      <c r="J2039" s="251" t="s">
        <v>835</v>
      </c>
      <c r="K2039" s="251" t="s">
        <v>826</v>
      </c>
      <c r="L2039" s="251" t="s">
        <v>8</v>
      </c>
      <c r="M2039" s="251" t="s">
        <v>861</v>
      </c>
      <c r="N2039" s="251" t="s">
        <v>826</v>
      </c>
      <c r="O2039" s="251" t="s">
        <v>826</v>
      </c>
      <c r="P2039" s="251" t="s">
        <v>826</v>
      </c>
      <c r="Q2039" s="251" t="s">
        <v>826</v>
      </c>
      <c r="R2039" s="251" t="s">
        <v>826</v>
      </c>
      <c r="S2039" s="251" t="s">
        <v>826</v>
      </c>
      <c r="T2039" s="251" t="s">
        <v>826</v>
      </c>
      <c r="U2039" s="251" t="str">
        <f>VLOOKUP(J2039,'RBSA 2016 Equipment Mappings'!$C:$D,2,FALSE)</f>
        <v>Zonal</v>
      </c>
    </row>
    <row r="2040" spans="3:21" x14ac:dyDescent="0.25">
      <c r="C2040" s="251" t="s">
        <v>2497</v>
      </c>
      <c r="D2040" s="251">
        <v>1951</v>
      </c>
      <c r="E2040" s="251" t="s">
        <v>859</v>
      </c>
      <c r="F2040" s="251" t="s">
        <v>99</v>
      </c>
      <c r="G2040" s="251">
        <v>587.74</v>
      </c>
      <c r="H2040" s="251">
        <v>293.87</v>
      </c>
      <c r="I2040" s="251">
        <v>1</v>
      </c>
      <c r="J2040" s="251" t="s">
        <v>835</v>
      </c>
      <c r="K2040" s="251" t="s">
        <v>826</v>
      </c>
      <c r="L2040" s="251" t="s">
        <v>8</v>
      </c>
      <c r="M2040" s="251" t="s">
        <v>861</v>
      </c>
      <c r="N2040" s="251" t="s">
        <v>826</v>
      </c>
      <c r="O2040" s="251" t="s">
        <v>826</v>
      </c>
      <c r="P2040" s="251" t="s">
        <v>826</v>
      </c>
      <c r="Q2040" s="251" t="s">
        <v>826</v>
      </c>
      <c r="R2040" s="251" t="s">
        <v>826</v>
      </c>
      <c r="S2040" s="251" t="s">
        <v>826</v>
      </c>
      <c r="T2040" s="251" t="s">
        <v>826</v>
      </c>
      <c r="U2040" s="251" t="str">
        <f>VLOOKUP(J2040,'RBSA 2016 Equipment Mappings'!$C:$D,2,FALSE)</f>
        <v>Zonal</v>
      </c>
    </row>
    <row r="2041" spans="3:21" x14ac:dyDescent="0.25">
      <c r="C2041" s="251" t="s">
        <v>2498</v>
      </c>
      <c r="D2041" s="251">
        <v>1923</v>
      </c>
      <c r="E2041" s="251" t="s">
        <v>859</v>
      </c>
      <c r="F2041" s="251" t="s">
        <v>99</v>
      </c>
      <c r="G2041" s="251">
        <v>2292.4</v>
      </c>
      <c r="H2041" s="251">
        <v>2292.4</v>
      </c>
      <c r="I2041" s="251">
        <v>1</v>
      </c>
      <c r="J2041" s="251" t="s">
        <v>678</v>
      </c>
      <c r="K2041" s="251" t="s">
        <v>826</v>
      </c>
      <c r="L2041" s="251" t="s">
        <v>1021</v>
      </c>
      <c r="M2041" s="251" t="s">
        <v>861</v>
      </c>
      <c r="N2041" s="251" t="s">
        <v>826</v>
      </c>
      <c r="O2041" s="251" t="s">
        <v>826</v>
      </c>
      <c r="P2041" s="251" t="s">
        <v>826</v>
      </c>
      <c r="Q2041" s="251" t="s">
        <v>205</v>
      </c>
      <c r="R2041" s="251" t="s">
        <v>826</v>
      </c>
      <c r="S2041" s="251" t="s">
        <v>826</v>
      </c>
      <c r="T2041" s="251" t="s">
        <v>826</v>
      </c>
      <c r="U2041" s="251" t="str">
        <f>VLOOKUP(J2041,'RBSA 2016 Equipment Mappings'!$C:$D,2,FALSE)</f>
        <v>gFAF</v>
      </c>
    </row>
    <row r="2042" spans="3:21" x14ac:dyDescent="0.25">
      <c r="C2042" s="251" t="s">
        <v>2499</v>
      </c>
      <c r="D2042" s="251">
        <v>1996</v>
      </c>
      <c r="E2042" s="251" t="s">
        <v>859</v>
      </c>
      <c r="F2042" s="251" t="s">
        <v>99</v>
      </c>
      <c r="G2042" s="251">
        <v>2292.4</v>
      </c>
      <c r="H2042" s="251">
        <v>2292.4</v>
      </c>
      <c r="I2042" s="251">
        <v>1</v>
      </c>
      <c r="J2042" s="251" t="s">
        <v>678</v>
      </c>
      <c r="K2042" s="251" t="s">
        <v>826</v>
      </c>
      <c r="L2042" s="251" t="s">
        <v>865</v>
      </c>
      <c r="M2042" s="251" t="s">
        <v>866</v>
      </c>
      <c r="N2042" s="251">
        <v>60000</v>
      </c>
      <c r="O2042" s="251" t="s">
        <v>826</v>
      </c>
      <c r="P2042" s="251" t="s">
        <v>826</v>
      </c>
      <c r="Q2042" s="251" t="s">
        <v>205</v>
      </c>
      <c r="R2042" s="251" t="s">
        <v>826</v>
      </c>
      <c r="S2042" s="251" t="s">
        <v>826</v>
      </c>
      <c r="T2042" s="251" t="s">
        <v>826</v>
      </c>
      <c r="U2042" s="251" t="str">
        <f>VLOOKUP(J2042,'RBSA 2016 Equipment Mappings'!$C:$D,2,FALSE)</f>
        <v>gFAF</v>
      </c>
    </row>
    <row r="2043" spans="3:21" x14ac:dyDescent="0.25">
      <c r="C2043" s="251" t="s">
        <v>2500</v>
      </c>
      <c r="D2043" s="251">
        <v>1951</v>
      </c>
      <c r="E2043" s="251" t="s">
        <v>859</v>
      </c>
      <c r="F2043" s="251" t="s">
        <v>99</v>
      </c>
      <c r="G2043" s="251">
        <v>2292.4</v>
      </c>
      <c r="H2043" s="251">
        <v>2292.4</v>
      </c>
      <c r="I2043" s="251">
        <v>1</v>
      </c>
      <c r="J2043" s="251" t="s">
        <v>678</v>
      </c>
      <c r="K2043" s="251" t="s">
        <v>826</v>
      </c>
      <c r="L2043" s="251" t="s">
        <v>865</v>
      </c>
      <c r="M2043" s="251" t="s">
        <v>866</v>
      </c>
      <c r="N2043" s="251">
        <v>80000</v>
      </c>
      <c r="O2043" s="251" t="s">
        <v>826</v>
      </c>
      <c r="P2043" s="251" t="s">
        <v>826</v>
      </c>
      <c r="Q2043" s="251" t="s">
        <v>205</v>
      </c>
      <c r="R2043" s="251">
        <v>2002</v>
      </c>
      <c r="S2043" s="251" t="s">
        <v>859</v>
      </c>
      <c r="T2043" s="251">
        <v>14</v>
      </c>
      <c r="U2043" s="251" t="str">
        <f>VLOOKUP(J2043,'RBSA 2016 Equipment Mappings'!$C:$D,2,FALSE)</f>
        <v>gFAF</v>
      </c>
    </row>
    <row r="2044" spans="3:21" x14ac:dyDescent="0.25">
      <c r="C2044" s="251" t="s">
        <v>2501</v>
      </c>
      <c r="D2044" s="251">
        <v>2015</v>
      </c>
      <c r="E2044" s="251" t="s">
        <v>867</v>
      </c>
      <c r="F2044" s="251" t="s">
        <v>99</v>
      </c>
      <c r="G2044" s="251">
        <v>587.74</v>
      </c>
      <c r="H2044" s="251">
        <v>587.74</v>
      </c>
      <c r="I2044" s="251">
        <v>1</v>
      </c>
      <c r="J2044" s="251" t="s">
        <v>832</v>
      </c>
      <c r="K2044" s="251" t="s">
        <v>826</v>
      </c>
      <c r="L2044" s="251" t="s">
        <v>8</v>
      </c>
      <c r="M2044" s="251" t="s">
        <v>892</v>
      </c>
      <c r="N2044" s="251" t="s">
        <v>826</v>
      </c>
      <c r="O2044" s="251" t="s">
        <v>826</v>
      </c>
      <c r="P2044" s="251" t="s">
        <v>826</v>
      </c>
      <c r="Q2044" s="251" t="s">
        <v>874</v>
      </c>
      <c r="R2044" s="251">
        <v>2013</v>
      </c>
      <c r="S2044" s="251" t="s">
        <v>867</v>
      </c>
      <c r="T2044" s="251">
        <v>3</v>
      </c>
      <c r="U2044" s="251" t="str">
        <f>VLOOKUP(J2044,'RBSA 2016 Equipment Mappings'!$C:$D,2,FALSE)</f>
        <v>DHP</v>
      </c>
    </row>
    <row r="2045" spans="3:21" x14ac:dyDescent="0.25">
      <c r="C2045" s="251" t="s">
        <v>2502</v>
      </c>
      <c r="D2045" s="251">
        <v>1960</v>
      </c>
      <c r="E2045" s="251" t="s">
        <v>859</v>
      </c>
      <c r="F2045" s="251" t="s">
        <v>99</v>
      </c>
      <c r="G2045" s="251">
        <v>2292.4</v>
      </c>
      <c r="H2045" s="251">
        <v>2292.4</v>
      </c>
      <c r="I2045" s="251">
        <v>1</v>
      </c>
      <c r="J2045" s="251" t="s">
        <v>678</v>
      </c>
      <c r="K2045" s="251" t="s">
        <v>826</v>
      </c>
      <c r="L2045" s="251" t="s">
        <v>865</v>
      </c>
      <c r="M2045" s="251" t="s">
        <v>886</v>
      </c>
      <c r="N2045" s="251">
        <v>80000</v>
      </c>
      <c r="O2045" s="251" t="s">
        <v>826</v>
      </c>
      <c r="P2045" s="251" t="s">
        <v>826</v>
      </c>
      <c r="Q2045" s="251" t="s">
        <v>205</v>
      </c>
      <c r="R2045" s="251" t="s">
        <v>826</v>
      </c>
      <c r="S2045" s="251" t="s">
        <v>826</v>
      </c>
      <c r="T2045" s="251" t="s">
        <v>826</v>
      </c>
      <c r="U2045" s="251" t="str">
        <f>VLOOKUP(J2045,'RBSA 2016 Equipment Mappings'!$C:$D,2,FALSE)</f>
        <v>gFAF</v>
      </c>
    </row>
    <row r="2046" spans="3:21" x14ac:dyDescent="0.25">
      <c r="C2046" s="251" t="s">
        <v>2503</v>
      </c>
      <c r="D2046" s="251">
        <v>1957</v>
      </c>
      <c r="E2046" s="251" t="s">
        <v>859</v>
      </c>
      <c r="F2046" s="251" t="s">
        <v>99</v>
      </c>
      <c r="G2046" s="251">
        <v>65.069999999999993</v>
      </c>
      <c r="H2046" s="251">
        <v>65.069999999999993</v>
      </c>
      <c r="I2046" s="251">
        <v>1</v>
      </c>
      <c r="J2046" s="251" t="s">
        <v>832</v>
      </c>
      <c r="K2046" s="251" t="s">
        <v>826</v>
      </c>
      <c r="L2046" s="251" t="s">
        <v>8</v>
      </c>
      <c r="M2046" s="251" t="s">
        <v>930</v>
      </c>
      <c r="N2046" s="251" t="s">
        <v>826</v>
      </c>
      <c r="O2046" s="251" t="s">
        <v>826</v>
      </c>
      <c r="P2046" s="251" t="s">
        <v>826</v>
      </c>
      <c r="Q2046" s="251" t="s">
        <v>874</v>
      </c>
      <c r="R2046" s="251">
        <v>2013</v>
      </c>
      <c r="S2046" s="251" t="s">
        <v>867</v>
      </c>
      <c r="T2046" s="251">
        <v>3</v>
      </c>
      <c r="U2046" s="251" t="str">
        <f>VLOOKUP(J2046,'RBSA 2016 Equipment Mappings'!$C:$D,2,FALSE)</f>
        <v>DHP</v>
      </c>
    </row>
    <row r="2047" spans="3:21" x14ac:dyDescent="0.25">
      <c r="C2047" s="251" t="s">
        <v>2504</v>
      </c>
      <c r="D2047" s="251">
        <v>1959</v>
      </c>
      <c r="E2047" s="251" t="s">
        <v>859</v>
      </c>
      <c r="F2047" s="251" t="s">
        <v>99</v>
      </c>
      <c r="G2047" s="251">
        <v>2292.4</v>
      </c>
      <c r="H2047" s="251">
        <v>2292.4</v>
      </c>
      <c r="I2047" s="251">
        <v>1</v>
      </c>
      <c r="J2047" s="251" t="s">
        <v>678</v>
      </c>
      <c r="K2047" s="251" t="s">
        <v>826</v>
      </c>
      <c r="L2047" s="251" t="s">
        <v>865</v>
      </c>
      <c r="M2047" s="251" t="s">
        <v>866</v>
      </c>
      <c r="N2047" s="251">
        <v>45000</v>
      </c>
      <c r="O2047" s="251" t="s">
        <v>826</v>
      </c>
      <c r="P2047" s="251" t="s">
        <v>826</v>
      </c>
      <c r="Q2047" s="251" t="s">
        <v>205</v>
      </c>
      <c r="R2047" s="251" t="s">
        <v>826</v>
      </c>
      <c r="S2047" s="251" t="s">
        <v>826</v>
      </c>
      <c r="T2047" s="251" t="s">
        <v>826</v>
      </c>
      <c r="U2047" s="251" t="str">
        <f>VLOOKUP(J2047,'RBSA 2016 Equipment Mappings'!$C:$D,2,FALSE)</f>
        <v>gFAF</v>
      </c>
    </row>
    <row r="2048" spans="3:21" x14ac:dyDescent="0.25">
      <c r="C2048" s="251" t="s">
        <v>2505</v>
      </c>
      <c r="D2048" s="251">
        <v>1910</v>
      </c>
      <c r="E2048" s="251" t="s">
        <v>859</v>
      </c>
      <c r="F2048" s="251" t="s">
        <v>99</v>
      </c>
      <c r="G2048" s="251">
        <v>2292.4</v>
      </c>
      <c r="H2048" s="251">
        <v>2292.4</v>
      </c>
      <c r="I2048" s="251">
        <v>1</v>
      </c>
      <c r="J2048" s="251" t="s">
        <v>678</v>
      </c>
      <c r="K2048" s="251" t="s">
        <v>826</v>
      </c>
      <c r="L2048" s="251" t="s">
        <v>865</v>
      </c>
      <c r="M2048" s="251" t="s">
        <v>866</v>
      </c>
      <c r="N2048" s="251">
        <v>60000</v>
      </c>
      <c r="O2048" s="251" t="s">
        <v>826</v>
      </c>
      <c r="P2048" s="251" t="s">
        <v>826</v>
      </c>
      <c r="Q2048" s="251" t="s">
        <v>205</v>
      </c>
      <c r="R2048" s="251" t="s">
        <v>826</v>
      </c>
      <c r="S2048" s="251" t="s">
        <v>826</v>
      </c>
      <c r="T2048" s="251" t="s">
        <v>826</v>
      </c>
      <c r="U2048" s="251" t="str">
        <f>VLOOKUP(J2048,'RBSA 2016 Equipment Mappings'!$C:$D,2,FALSE)</f>
        <v>gFAF</v>
      </c>
    </row>
    <row r="2049" spans="3:21" x14ac:dyDescent="0.25">
      <c r="C2049" s="251" t="s">
        <v>2506</v>
      </c>
      <c r="D2049" s="251">
        <v>1917</v>
      </c>
      <c r="E2049" s="251" t="s">
        <v>859</v>
      </c>
      <c r="F2049" s="251" t="s">
        <v>99</v>
      </c>
      <c r="G2049" s="251">
        <v>587.74</v>
      </c>
      <c r="H2049" s="251">
        <v>587.74</v>
      </c>
      <c r="I2049" s="251">
        <v>1</v>
      </c>
      <c r="J2049" s="251" t="s">
        <v>832</v>
      </c>
      <c r="K2049" s="251" t="s">
        <v>826</v>
      </c>
      <c r="L2049" s="251" t="s">
        <v>8</v>
      </c>
      <c r="M2049" s="251" t="s">
        <v>866</v>
      </c>
      <c r="N2049" s="251" t="s">
        <v>826</v>
      </c>
      <c r="O2049" s="251" t="s">
        <v>826</v>
      </c>
      <c r="P2049" s="251" t="s">
        <v>826</v>
      </c>
      <c r="Q2049" s="251" t="s">
        <v>874</v>
      </c>
      <c r="R2049" s="251">
        <v>2014</v>
      </c>
      <c r="S2049" s="251" t="s">
        <v>867</v>
      </c>
      <c r="T2049" s="251">
        <v>2</v>
      </c>
      <c r="U2049" s="251" t="str">
        <f>VLOOKUP(J2049,'RBSA 2016 Equipment Mappings'!$C:$D,2,FALSE)</f>
        <v>DHP</v>
      </c>
    </row>
    <row r="2050" spans="3:21" x14ac:dyDescent="0.25">
      <c r="C2050" s="251" t="s">
        <v>2507</v>
      </c>
      <c r="D2050" s="251">
        <v>1938</v>
      </c>
      <c r="E2050" s="251" t="s">
        <v>859</v>
      </c>
      <c r="F2050" s="251" t="s">
        <v>99</v>
      </c>
      <c r="G2050" s="251">
        <v>2292.4</v>
      </c>
      <c r="H2050" s="251">
        <v>2292.4</v>
      </c>
      <c r="I2050" s="251">
        <v>1</v>
      </c>
      <c r="J2050" s="251" t="s">
        <v>678</v>
      </c>
      <c r="K2050" s="251" t="s">
        <v>826</v>
      </c>
      <c r="L2050" s="251" t="s">
        <v>1021</v>
      </c>
      <c r="M2050" s="251" t="s">
        <v>866</v>
      </c>
      <c r="N2050" s="251">
        <v>126000</v>
      </c>
      <c r="O2050" s="251" t="s">
        <v>826</v>
      </c>
      <c r="P2050" s="251" t="s">
        <v>826</v>
      </c>
      <c r="Q2050" s="251" t="s">
        <v>205</v>
      </c>
      <c r="R2050" s="251" t="s">
        <v>826</v>
      </c>
      <c r="S2050" s="251" t="s">
        <v>826</v>
      </c>
      <c r="T2050" s="251" t="s">
        <v>826</v>
      </c>
      <c r="U2050" s="251" t="str">
        <f>VLOOKUP(J2050,'RBSA 2016 Equipment Mappings'!$C:$D,2,FALSE)</f>
        <v>gFAF</v>
      </c>
    </row>
    <row r="2051" spans="3:21" x14ac:dyDescent="0.25">
      <c r="C2051" s="251" t="s">
        <v>2508</v>
      </c>
      <c r="D2051" s="251">
        <v>1991</v>
      </c>
      <c r="E2051" s="251" t="s">
        <v>859</v>
      </c>
      <c r="F2051" s="251" t="s">
        <v>99</v>
      </c>
      <c r="G2051" s="251">
        <v>253.05</v>
      </c>
      <c r="H2051" s="251">
        <v>253.05</v>
      </c>
      <c r="I2051" s="251">
        <v>1</v>
      </c>
      <c r="J2051" s="251" t="s">
        <v>678</v>
      </c>
      <c r="K2051" s="251" t="s">
        <v>826</v>
      </c>
      <c r="L2051" s="251" t="s">
        <v>865</v>
      </c>
      <c r="M2051" s="251" t="s">
        <v>892</v>
      </c>
      <c r="N2051" s="251" t="s">
        <v>826</v>
      </c>
      <c r="O2051" s="251" t="s">
        <v>826</v>
      </c>
      <c r="P2051" s="251" t="s">
        <v>826</v>
      </c>
      <c r="Q2051" s="251" t="s">
        <v>205</v>
      </c>
      <c r="R2051" s="251">
        <v>2010</v>
      </c>
      <c r="S2051" s="251" t="s">
        <v>859</v>
      </c>
      <c r="T2051" s="251">
        <v>6</v>
      </c>
      <c r="U2051" s="251" t="str">
        <f>VLOOKUP(J2051,'RBSA 2016 Equipment Mappings'!$C:$D,2,FALSE)</f>
        <v>gFAF</v>
      </c>
    </row>
    <row r="2052" spans="3:21" x14ac:dyDescent="0.25">
      <c r="C2052" s="251" t="s">
        <v>2509</v>
      </c>
      <c r="D2052" s="251">
        <v>2002</v>
      </c>
      <c r="E2052" s="251" t="s">
        <v>859</v>
      </c>
      <c r="F2052" s="251" t="s">
        <v>99</v>
      </c>
      <c r="G2052" s="251">
        <v>587.74</v>
      </c>
      <c r="H2052" s="251">
        <v>587.74</v>
      </c>
      <c r="I2052" s="251">
        <v>1</v>
      </c>
      <c r="J2052" s="251" t="s">
        <v>831</v>
      </c>
      <c r="K2052" s="251" t="s">
        <v>1050</v>
      </c>
      <c r="L2052" s="251" t="s">
        <v>8</v>
      </c>
      <c r="M2052" s="251" t="s">
        <v>866</v>
      </c>
      <c r="N2052" s="251" t="s">
        <v>826</v>
      </c>
      <c r="O2052" s="251">
        <v>8.5</v>
      </c>
      <c r="P2052" s="251" t="s">
        <v>1026</v>
      </c>
      <c r="Q2052" s="251" t="s">
        <v>874</v>
      </c>
      <c r="R2052" s="251">
        <v>2011</v>
      </c>
      <c r="S2052" s="251" t="s">
        <v>867</v>
      </c>
      <c r="T2052" s="251">
        <v>5</v>
      </c>
      <c r="U2052" s="251" t="str">
        <f>VLOOKUP(J2052,'RBSA 2016 Equipment Mappings'!$C:$D,2,FALSE)</f>
        <v>ASHP</v>
      </c>
    </row>
    <row r="2053" spans="3:21" x14ac:dyDescent="0.25">
      <c r="C2053" s="251" t="s">
        <v>2510</v>
      </c>
      <c r="D2053" s="251">
        <v>1952</v>
      </c>
      <c r="E2053" s="251" t="s">
        <v>859</v>
      </c>
      <c r="F2053" s="251" t="s">
        <v>99</v>
      </c>
      <c r="G2053" s="251">
        <v>587.74</v>
      </c>
      <c r="H2053" s="251">
        <v>587.74</v>
      </c>
      <c r="I2053" s="251">
        <v>1</v>
      </c>
      <c r="J2053" s="251" t="s">
        <v>832</v>
      </c>
      <c r="K2053" s="251" t="s">
        <v>826</v>
      </c>
      <c r="L2053" s="251" t="s">
        <v>8</v>
      </c>
      <c r="M2053" s="251" t="s">
        <v>866</v>
      </c>
      <c r="N2053" s="251" t="s">
        <v>826</v>
      </c>
      <c r="O2053" s="251" t="s">
        <v>826</v>
      </c>
      <c r="P2053" s="251" t="s">
        <v>826</v>
      </c>
      <c r="Q2053" s="251" t="s">
        <v>874</v>
      </c>
      <c r="R2053" s="251">
        <v>2014</v>
      </c>
      <c r="S2053" s="251" t="s">
        <v>867</v>
      </c>
      <c r="T2053" s="251">
        <v>2</v>
      </c>
      <c r="U2053" s="251" t="str">
        <f>VLOOKUP(J2053,'RBSA 2016 Equipment Mappings'!$C:$D,2,FALSE)</f>
        <v>DHP</v>
      </c>
    </row>
    <row r="2054" spans="3:21" x14ac:dyDescent="0.25">
      <c r="C2054" s="251" t="s">
        <v>2511</v>
      </c>
      <c r="D2054" s="251">
        <v>1920</v>
      </c>
      <c r="E2054" s="251" t="s">
        <v>859</v>
      </c>
      <c r="F2054" s="251" t="s">
        <v>99</v>
      </c>
      <c r="G2054" s="251">
        <v>253.05</v>
      </c>
      <c r="H2054" s="251">
        <v>253.05</v>
      </c>
      <c r="I2054" s="251">
        <v>1</v>
      </c>
      <c r="J2054" s="251" t="s">
        <v>678</v>
      </c>
      <c r="K2054" s="251" t="s">
        <v>826</v>
      </c>
      <c r="L2054" s="251" t="s">
        <v>1021</v>
      </c>
      <c r="M2054" s="251" t="s">
        <v>866</v>
      </c>
      <c r="N2054" s="251">
        <v>120000</v>
      </c>
      <c r="O2054" s="251" t="s">
        <v>826</v>
      </c>
      <c r="P2054" s="251" t="s">
        <v>826</v>
      </c>
      <c r="Q2054" s="251" t="s">
        <v>205</v>
      </c>
      <c r="R2054" s="251">
        <v>2003</v>
      </c>
      <c r="S2054" s="251" t="s">
        <v>859</v>
      </c>
      <c r="T2054" s="251">
        <v>13</v>
      </c>
      <c r="U2054" s="251" t="str">
        <f>VLOOKUP(J2054,'RBSA 2016 Equipment Mappings'!$C:$D,2,FALSE)</f>
        <v>gFAF</v>
      </c>
    </row>
    <row r="2055" spans="3:21" x14ac:dyDescent="0.25">
      <c r="C2055" s="251" t="s">
        <v>2512</v>
      </c>
      <c r="D2055" s="251">
        <v>1951</v>
      </c>
      <c r="E2055" s="251" t="s">
        <v>859</v>
      </c>
      <c r="F2055" s="251" t="s">
        <v>99</v>
      </c>
      <c r="G2055" s="251">
        <v>253.05</v>
      </c>
      <c r="H2055" s="251">
        <v>253.05</v>
      </c>
      <c r="I2055" s="251">
        <v>1</v>
      </c>
      <c r="J2055" s="251" t="s">
        <v>678</v>
      </c>
      <c r="K2055" s="251" t="s">
        <v>826</v>
      </c>
      <c r="L2055" s="251" t="s">
        <v>1021</v>
      </c>
      <c r="M2055" s="251" t="s">
        <v>861</v>
      </c>
      <c r="N2055" s="251" t="s">
        <v>826</v>
      </c>
      <c r="O2055" s="251" t="s">
        <v>826</v>
      </c>
      <c r="P2055" s="251" t="s">
        <v>826</v>
      </c>
      <c r="Q2055" s="251" t="s">
        <v>205</v>
      </c>
      <c r="R2055" s="251" t="s">
        <v>826</v>
      </c>
      <c r="S2055" s="251" t="s">
        <v>826</v>
      </c>
      <c r="T2055" s="251" t="s">
        <v>826</v>
      </c>
      <c r="U2055" s="251" t="str">
        <f>VLOOKUP(J2055,'RBSA 2016 Equipment Mappings'!$C:$D,2,FALSE)</f>
        <v>gFAF</v>
      </c>
    </row>
    <row r="2056" spans="3:21" x14ac:dyDescent="0.25">
      <c r="C2056" s="251" t="s">
        <v>2513</v>
      </c>
      <c r="D2056" s="251">
        <v>1939</v>
      </c>
      <c r="E2056" s="251" t="s">
        <v>859</v>
      </c>
      <c r="F2056" s="251" t="s">
        <v>99</v>
      </c>
      <c r="G2056" s="251">
        <v>253.05</v>
      </c>
      <c r="H2056" s="251">
        <v>253.05</v>
      </c>
      <c r="I2056" s="251">
        <v>1</v>
      </c>
      <c r="J2056" s="251" t="s">
        <v>678</v>
      </c>
      <c r="K2056" s="251" t="s">
        <v>826</v>
      </c>
      <c r="L2056" s="251" t="s">
        <v>865</v>
      </c>
      <c r="M2056" s="251" t="s">
        <v>866</v>
      </c>
      <c r="N2056" s="251">
        <v>66000</v>
      </c>
      <c r="O2056" s="251" t="s">
        <v>826</v>
      </c>
      <c r="P2056" s="251" t="s">
        <v>826</v>
      </c>
      <c r="Q2056" s="251" t="s">
        <v>205</v>
      </c>
      <c r="R2056" s="251">
        <v>1999</v>
      </c>
      <c r="S2056" s="251" t="s">
        <v>859</v>
      </c>
      <c r="T2056" s="251">
        <v>17</v>
      </c>
      <c r="U2056" s="251" t="str">
        <f>VLOOKUP(J2056,'RBSA 2016 Equipment Mappings'!$C:$D,2,FALSE)</f>
        <v>gFAF</v>
      </c>
    </row>
    <row r="2057" spans="3:21" x14ac:dyDescent="0.25">
      <c r="C2057" s="251" t="s">
        <v>2514</v>
      </c>
      <c r="D2057" s="251">
        <v>1945</v>
      </c>
      <c r="E2057" s="251" t="s">
        <v>859</v>
      </c>
      <c r="F2057" s="251" t="s">
        <v>99</v>
      </c>
      <c r="G2057" s="251">
        <v>253.05</v>
      </c>
      <c r="H2057" s="251">
        <v>253.05</v>
      </c>
      <c r="I2057" s="251">
        <v>1</v>
      </c>
      <c r="J2057" s="251" t="s">
        <v>678</v>
      </c>
      <c r="K2057" s="251" t="s">
        <v>826</v>
      </c>
      <c r="L2057" s="251" t="s">
        <v>865</v>
      </c>
      <c r="M2057" s="251" t="s">
        <v>861</v>
      </c>
      <c r="N2057" s="251">
        <v>75000</v>
      </c>
      <c r="O2057" s="251" t="s">
        <v>826</v>
      </c>
      <c r="P2057" s="251" t="s">
        <v>826</v>
      </c>
      <c r="Q2057" s="251" t="s">
        <v>205</v>
      </c>
      <c r="R2057" s="251" t="s">
        <v>826</v>
      </c>
      <c r="S2057" s="251" t="s">
        <v>826</v>
      </c>
      <c r="T2057" s="251" t="s">
        <v>826</v>
      </c>
      <c r="U2057" s="251" t="str">
        <f>VLOOKUP(J2057,'RBSA 2016 Equipment Mappings'!$C:$D,2,FALSE)</f>
        <v>gFAF</v>
      </c>
    </row>
    <row r="2058" spans="3:21" x14ac:dyDescent="0.25">
      <c r="C2058" s="251" t="s">
        <v>2515</v>
      </c>
      <c r="D2058" s="251">
        <v>1952</v>
      </c>
      <c r="E2058" s="251" t="s">
        <v>859</v>
      </c>
      <c r="F2058" s="251" t="s">
        <v>99</v>
      </c>
      <c r="G2058" s="251">
        <v>253.05</v>
      </c>
      <c r="H2058" s="251">
        <v>253.05</v>
      </c>
      <c r="I2058" s="251">
        <v>1</v>
      </c>
      <c r="J2058" s="251" t="s">
        <v>678</v>
      </c>
      <c r="K2058" s="251" t="s">
        <v>826</v>
      </c>
      <c r="L2058" s="251" t="s">
        <v>1021</v>
      </c>
      <c r="M2058" s="251" t="s">
        <v>861</v>
      </c>
      <c r="N2058" s="251">
        <v>85000</v>
      </c>
      <c r="O2058" s="251" t="s">
        <v>826</v>
      </c>
      <c r="P2058" s="251" t="s">
        <v>826</v>
      </c>
      <c r="Q2058" s="251" t="s">
        <v>205</v>
      </c>
      <c r="R2058" s="251" t="s">
        <v>826</v>
      </c>
      <c r="S2058" s="251" t="s">
        <v>826</v>
      </c>
      <c r="T2058" s="251" t="s">
        <v>826</v>
      </c>
      <c r="U2058" s="251" t="str">
        <f>VLOOKUP(J2058,'RBSA 2016 Equipment Mappings'!$C:$D,2,FALSE)</f>
        <v>gFAF</v>
      </c>
    </row>
    <row r="2059" spans="3:21" x14ac:dyDescent="0.25">
      <c r="C2059" s="251" t="s">
        <v>2516</v>
      </c>
      <c r="D2059" s="251">
        <v>1986</v>
      </c>
      <c r="E2059" s="251" t="s">
        <v>859</v>
      </c>
      <c r="F2059" s="251" t="s">
        <v>99</v>
      </c>
      <c r="G2059" s="251">
        <v>65.069999999999993</v>
      </c>
      <c r="H2059" s="251">
        <v>65.069999999999993</v>
      </c>
      <c r="I2059" s="251">
        <v>1</v>
      </c>
      <c r="J2059" s="251" t="s">
        <v>829</v>
      </c>
      <c r="K2059" s="251" t="s">
        <v>876</v>
      </c>
      <c r="L2059" s="251" t="s">
        <v>8</v>
      </c>
      <c r="M2059" s="251" t="s">
        <v>861</v>
      </c>
      <c r="N2059" s="251" t="s">
        <v>826</v>
      </c>
      <c r="O2059" s="251" t="s">
        <v>826</v>
      </c>
      <c r="P2059" s="251" t="s">
        <v>826</v>
      </c>
      <c r="Q2059" s="251" t="s">
        <v>862</v>
      </c>
      <c r="R2059" s="251" t="s">
        <v>826</v>
      </c>
      <c r="S2059" s="251" t="s">
        <v>826</v>
      </c>
      <c r="T2059" s="251" t="s">
        <v>826</v>
      </c>
      <c r="U2059" s="251" t="str">
        <f>VLOOKUP(J2059,'RBSA 2016 Equipment Mappings'!$C:$D,2,FALSE)</f>
        <v>Zonal</v>
      </c>
    </row>
    <row r="2060" spans="3:21" x14ac:dyDescent="0.25">
      <c r="C2060" s="251" t="s">
        <v>2517</v>
      </c>
      <c r="D2060" s="251">
        <v>1958</v>
      </c>
      <c r="E2060" s="251" t="s">
        <v>859</v>
      </c>
      <c r="F2060" s="251" t="s">
        <v>99</v>
      </c>
      <c r="G2060" s="251">
        <v>253.05</v>
      </c>
      <c r="H2060" s="251">
        <v>253.05</v>
      </c>
      <c r="I2060" s="251">
        <v>1</v>
      </c>
      <c r="J2060" s="251" t="s">
        <v>830</v>
      </c>
      <c r="K2060" s="251" t="s">
        <v>1034</v>
      </c>
      <c r="L2060" s="251" t="s">
        <v>870</v>
      </c>
      <c r="M2060" s="251" t="s">
        <v>809</v>
      </c>
      <c r="N2060" s="251" t="s">
        <v>826</v>
      </c>
      <c r="O2060" s="251" t="s">
        <v>826</v>
      </c>
      <c r="P2060" s="251" t="s">
        <v>826</v>
      </c>
      <c r="Q2060" s="251" t="s">
        <v>826</v>
      </c>
      <c r="R2060" s="251" t="s">
        <v>826</v>
      </c>
      <c r="S2060" s="251" t="s">
        <v>826</v>
      </c>
      <c r="T2060" s="251" t="s">
        <v>826</v>
      </c>
      <c r="U2060" s="251" t="str">
        <f>VLOOKUP(J2060,'RBSA 2016 Equipment Mappings'!$C:$D,2,FALSE)</f>
        <v>Other</v>
      </c>
    </row>
    <row r="2061" spans="3:21" x14ac:dyDescent="0.25">
      <c r="C2061" s="251" t="s">
        <v>2518</v>
      </c>
      <c r="D2061" s="251">
        <v>1923</v>
      </c>
      <c r="E2061" s="251" t="s">
        <v>859</v>
      </c>
      <c r="F2061" s="251" t="s">
        <v>99</v>
      </c>
      <c r="G2061" s="251">
        <v>253.05</v>
      </c>
      <c r="H2061" s="251">
        <v>253.05</v>
      </c>
      <c r="I2061" s="251">
        <v>1</v>
      </c>
      <c r="J2061" s="251" t="s">
        <v>678</v>
      </c>
      <c r="K2061" s="251" t="s">
        <v>826</v>
      </c>
      <c r="L2061" s="251" t="s">
        <v>865</v>
      </c>
      <c r="M2061" s="251" t="s">
        <v>861</v>
      </c>
      <c r="N2061" s="251">
        <v>69000</v>
      </c>
      <c r="O2061" s="251" t="s">
        <v>826</v>
      </c>
      <c r="P2061" s="251" t="s">
        <v>826</v>
      </c>
      <c r="Q2061" s="251" t="s">
        <v>205</v>
      </c>
      <c r="R2061" s="251" t="s">
        <v>826</v>
      </c>
      <c r="S2061" s="251" t="s">
        <v>826</v>
      </c>
      <c r="T2061" s="251" t="s">
        <v>826</v>
      </c>
      <c r="U2061" s="251" t="str">
        <f>VLOOKUP(J2061,'RBSA 2016 Equipment Mappings'!$C:$D,2,FALSE)</f>
        <v>gFAF</v>
      </c>
    </row>
    <row r="2062" spans="3:21" x14ac:dyDescent="0.25">
      <c r="C2062" s="251" t="s">
        <v>2519</v>
      </c>
      <c r="D2062" s="251">
        <v>1929</v>
      </c>
      <c r="E2062" s="251" t="s">
        <v>859</v>
      </c>
      <c r="F2062" s="251" t="s">
        <v>99</v>
      </c>
      <c r="G2062" s="251">
        <v>253.05</v>
      </c>
      <c r="H2062" s="251">
        <v>253.05</v>
      </c>
      <c r="I2062" s="251">
        <v>1</v>
      </c>
      <c r="J2062" s="251" t="s">
        <v>830</v>
      </c>
      <c r="K2062" s="251" t="s">
        <v>869</v>
      </c>
      <c r="L2062" s="251" t="s">
        <v>870</v>
      </c>
      <c r="M2062" s="251" t="s">
        <v>809</v>
      </c>
      <c r="N2062" s="251" t="s">
        <v>826</v>
      </c>
      <c r="O2062" s="251" t="s">
        <v>826</v>
      </c>
      <c r="P2062" s="251" t="s">
        <v>826</v>
      </c>
      <c r="Q2062" s="251" t="s">
        <v>826</v>
      </c>
      <c r="R2062" s="251" t="s">
        <v>826</v>
      </c>
      <c r="S2062" s="251" t="s">
        <v>826</v>
      </c>
      <c r="T2062" s="251" t="s">
        <v>826</v>
      </c>
      <c r="U2062" s="251" t="str">
        <f>VLOOKUP(J2062,'RBSA 2016 Equipment Mappings'!$C:$D,2,FALSE)</f>
        <v>Other</v>
      </c>
    </row>
    <row r="2063" spans="3:21" x14ac:dyDescent="0.25">
      <c r="C2063" s="251" t="s">
        <v>2520</v>
      </c>
      <c r="D2063" s="251">
        <v>1958</v>
      </c>
      <c r="E2063" s="251" t="s">
        <v>859</v>
      </c>
      <c r="F2063" s="251" t="s">
        <v>99</v>
      </c>
      <c r="G2063" s="251">
        <v>65.069999999999993</v>
      </c>
      <c r="H2063" s="251">
        <v>65.069999999999993</v>
      </c>
      <c r="I2063" s="251">
        <v>1</v>
      </c>
      <c r="J2063" s="251" t="s">
        <v>677</v>
      </c>
      <c r="K2063" s="251" t="s">
        <v>826</v>
      </c>
      <c r="L2063" s="251" t="s">
        <v>8</v>
      </c>
      <c r="M2063" s="251" t="s">
        <v>861</v>
      </c>
      <c r="N2063" s="251" t="s">
        <v>826</v>
      </c>
      <c r="O2063" s="251" t="s">
        <v>826</v>
      </c>
      <c r="P2063" s="251" t="s">
        <v>826</v>
      </c>
      <c r="Q2063" s="251" t="s">
        <v>205</v>
      </c>
      <c r="R2063" s="251" t="s">
        <v>826</v>
      </c>
      <c r="S2063" s="251" t="s">
        <v>826</v>
      </c>
      <c r="T2063" s="251" t="s">
        <v>826</v>
      </c>
      <c r="U2063" s="251" t="str">
        <f>VLOOKUP(J2063,'RBSA 2016 Equipment Mappings'!$C:$D,2,FALSE)</f>
        <v>eFAF</v>
      </c>
    </row>
    <row r="2064" spans="3:21" x14ac:dyDescent="0.25">
      <c r="C2064" s="251" t="s">
        <v>2521</v>
      </c>
      <c r="D2064" s="251">
        <v>1960</v>
      </c>
      <c r="E2064" s="251" t="s">
        <v>859</v>
      </c>
      <c r="F2064" s="251" t="s">
        <v>99</v>
      </c>
      <c r="G2064" s="251">
        <v>65.069999999999993</v>
      </c>
      <c r="H2064" s="251">
        <v>65.069999999999993</v>
      </c>
      <c r="I2064" s="251">
        <v>1</v>
      </c>
      <c r="J2064" s="251" t="s">
        <v>832</v>
      </c>
      <c r="K2064" s="251" t="s">
        <v>826</v>
      </c>
      <c r="L2064" s="251" t="s">
        <v>8</v>
      </c>
      <c r="M2064" s="251" t="s">
        <v>866</v>
      </c>
      <c r="N2064" s="251" t="s">
        <v>826</v>
      </c>
      <c r="O2064" s="251" t="s">
        <v>826</v>
      </c>
      <c r="P2064" s="251" t="s">
        <v>826</v>
      </c>
      <c r="Q2064" s="251" t="s">
        <v>874</v>
      </c>
      <c r="R2064" s="251" t="s">
        <v>826</v>
      </c>
      <c r="S2064" s="251" t="s">
        <v>826</v>
      </c>
      <c r="T2064" s="251" t="s">
        <v>826</v>
      </c>
      <c r="U2064" s="251" t="str">
        <f>VLOOKUP(J2064,'RBSA 2016 Equipment Mappings'!$C:$D,2,FALSE)</f>
        <v>DHP</v>
      </c>
    </row>
    <row r="2065" spans="3:21" x14ac:dyDescent="0.25">
      <c r="C2065" s="251" t="s">
        <v>2522</v>
      </c>
      <c r="D2065" s="251">
        <v>1927</v>
      </c>
      <c r="E2065" s="251" t="s">
        <v>859</v>
      </c>
      <c r="F2065" s="251" t="s">
        <v>99</v>
      </c>
      <c r="G2065" s="251">
        <v>253.05</v>
      </c>
      <c r="H2065" s="251">
        <v>253.05</v>
      </c>
      <c r="I2065" s="251">
        <v>1</v>
      </c>
      <c r="J2065" s="251" t="s">
        <v>678</v>
      </c>
      <c r="K2065" s="251" t="s">
        <v>826</v>
      </c>
      <c r="L2065" s="251" t="s">
        <v>865</v>
      </c>
      <c r="M2065" s="251" t="s">
        <v>866</v>
      </c>
      <c r="N2065" s="251">
        <v>100000</v>
      </c>
      <c r="O2065" s="251" t="s">
        <v>826</v>
      </c>
      <c r="P2065" s="251" t="s">
        <v>826</v>
      </c>
      <c r="Q2065" s="251" t="s">
        <v>205</v>
      </c>
      <c r="R2065" s="251" t="s">
        <v>826</v>
      </c>
      <c r="S2065" s="251" t="s">
        <v>826</v>
      </c>
      <c r="T2065" s="251" t="s">
        <v>826</v>
      </c>
      <c r="U2065" s="251" t="str">
        <f>VLOOKUP(J2065,'RBSA 2016 Equipment Mappings'!$C:$D,2,FALSE)</f>
        <v>gFAF</v>
      </c>
    </row>
    <row r="2066" spans="3:21" x14ac:dyDescent="0.25">
      <c r="C2066" s="251" t="s">
        <v>2523</v>
      </c>
      <c r="D2066" s="251">
        <v>1944</v>
      </c>
      <c r="E2066" s="251" t="s">
        <v>859</v>
      </c>
      <c r="F2066" s="251" t="s">
        <v>99</v>
      </c>
      <c r="G2066" s="251">
        <v>253.05</v>
      </c>
      <c r="H2066" s="251">
        <v>253.05</v>
      </c>
      <c r="I2066" s="251">
        <v>1</v>
      </c>
      <c r="J2066" s="251" t="s">
        <v>678</v>
      </c>
      <c r="K2066" s="251" t="s">
        <v>826</v>
      </c>
      <c r="L2066" s="251" t="s">
        <v>865</v>
      </c>
      <c r="M2066" s="251" t="s">
        <v>861</v>
      </c>
      <c r="N2066" s="251">
        <v>65000</v>
      </c>
      <c r="O2066" s="251" t="s">
        <v>826</v>
      </c>
      <c r="P2066" s="251" t="s">
        <v>826</v>
      </c>
      <c r="Q2066" s="251" t="s">
        <v>205</v>
      </c>
      <c r="R2066" s="251" t="s">
        <v>826</v>
      </c>
      <c r="S2066" s="251" t="s">
        <v>826</v>
      </c>
      <c r="T2066" s="251" t="s">
        <v>826</v>
      </c>
      <c r="U2066" s="251" t="str">
        <f>VLOOKUP(J2066,'RBSA 2016 Equipment Mappings'!$C:$D,2,FALSE)</f>
        <v>gFAF</v>
      </c>
    </row>
    <row r="2067" spans="3:21" x14ac:dyDescent="0.25">
      <c r="C2067" s="251" t="s">
        <v>2524</v>
      </c>
      <c r="D2067" s="251">
        <v>1950</v>
      </c>
      <c r="E2067" s="251" t="s">
        <v>859</v>
      </c>
      <c r="F2067" s="251" t="s">
        <v>99</v>
      </c>
      <c r="G2067" s="251">
        <v>253.05</v>
      </c>
      <c r="H2067" s="251">
        <v>253.05</v>
      </c>
      <c r="I2067" s="251">
        <v>1</v>
      </c>
      <c r="J2067" s="251" t="s">
        <v>678</v>
      </c>
      <c r="K2067" s="251" t="s">
        <v>826</v>
      </c>
      <c r="L2067" s="251" t="s">
        <v>1021</v>
      </c>
      <c r="M2067" s="251" t="s">
        <v>866</v>
      </c>
      <c r="N2067" s="251" t="s">
        <v>826</v>
      </c>
      <c r="O2067" s="251" t="s">
        <v>826</v>
      </c>
      <c r="P2067" s="251" t="s">
        <v>826</v>
      </c>
      <c r="Q2067" s="251" t="s">
        <v>205</v>
      </c>
      <c r="R2067" s="251" t="s">
        <v>826</v>
      </c>
      <c r="S2067" s="251" t="s">
        <v>826</v>
      </c>
      <c r="T2067" s="251" t="s">
        <v>826</v>
      </c>
      <c r="U2067" s="251" t="str">
        <f>VLOOKUP(J2067,'RBSA 2016 Equipment Mappings'!$C:$D,2,FALSE)</f>
        <v>gFAF</v>
      </c>
    </row>
    <row r="2068" spans="3:21" x14ac:dyDescent="0.25">
      <c r="C2068" s="251" t="s">
        <v>2525</v>
      </c>
      <c r="D2068" s="251">
        <v>1908</v>
      </c>
      <c r="E2068" s="251" t="s">
        <v>859</v>
      </c>
      <c r="F2068" s="251" t="s">
        <v>99</v>
      </c>
      <c r="G2068" s="251">
        <v>253.05</v>
      </c>
      <c r="H2068" s="251">
        <v>253.05</v>
      </c>
      <c r="I2068" s="251">
        <v>1</v>
      </c>
      <c r="J2068" s="251" t="s">
        <v>678</v>
      </c>
      <c r="K2068" s="251" t="s">
        <v>826</v>
      </c>
      <c r="L2068" s="251" t="s">
        <v>865</v>
      </c>
      <c r="M2068" s="251" t="s">
        <v>862</v>
      </c>
      <c r="N2068" s="251" t="s">
        <v>826</v>
      </c>
      <c r="O2068" s="251" t="s">
        <v>826</v>
      </c>
      <c r="P2068" s="251" t="s">
        <v>826</v>
      </c>
      <c r="Q2068" s="251" t="s">
        <v>205</v>
      </c>
      <c r="R2068" s="251" t="s">
        <v>826</v>
      </c>
      <c r="S2068" s="251" t="s">
        <v>826</v>
      </c>
      <c r="T2068" s="251" t="s">
        <v>826</v>
      </c>
      <c r="U2068" s="251" t="str">
        <f>VLOOKUP(J2068,'RBSA 2016 Equipment Mappings'!$C:$D,2,FALSE)</f>
        <v>gFAF</v>
      </c>
    </row>
    <row r="2069" spans="3:21" x14ac:dyDescent="0.25">
      <c r="C2069" s="251" t="s">
        <v>2526</v>
      </c>
      <c r="D2069" s="251">
        <v>1947</v>
      </c>
      <c r="E2069" s="251" t="s">
        <v>859</v>
      </c>
      <c r="F2069" s="251" t="s">
        <v>99</v>
      </c>
      <c r="G2069" s="251">
        <v>65.069999999999993</v>
      </c>
      <c r="H2069" s="251">
        <v>65.069999999999993</v>
      </c>
      <c r="I2069" s="251">
        <v>1</v>
      </c>
      <c r="J2069" s="251" t="s">
        <v>835</v>
      </c>
      <c r="K2069" s="251" t="s">
        <v>826</v>
      </c>
      <c r="L2069" s="251" t="s">
        <v>8</v>
      </c>
      <c r="M2069" s="251" t="s">
        <v>861</v>
      </c>
      <c r="N2069" s="251" t="s">
        <v>826</v>
      </c>
      <c r="O2069" s="251" t="s">
        <v>826</v>
      </c>
      <c r="P2069" s="251" t="s">
        <v>826</v>
      </c>
      <c r="Q2069" s="251" t="s">
        <v>826</v>
      </c>
      <c r="R2069" s="251" t="s">
        <v>826</v>
      </c>
      <c r="S2069" s="251" t="s">
        <v>826</v>
      </c>
      <c r="T2069" s="251" t="s">
        <v>826</v>
      </c>
      <c r="U2069" s="251" t="str">
        <f>VLOOKUP(J2069,'RBSA 2016 Equipment Mappings'!$C:$D,2,FALSE)</f>
        <v>Zonal</v>
      </c>
    </row>
    <row r="2070" spans="3:21" x14ac:dyDescent="0.25">
      <c r="C2070" s="251" t="s">
        <v>2527</v>
      </c>
      <c r="D2070" s="251">
        <v>1981</v>
      </c>
      <c r="E2070" s="251" t="s">
        <v>859</v>
      </c>
      <c r="F2070" s="251" t="s">
        <v>99</v>
      </c>
      <c r="G2070" s="251">
        <v>65.069999999999993</v>
      </c>
      <c r="H2070" s="251">
        <v>16.267499999999998</v>
      </c>
      <c r="I2070" s="251">
        <v>1</v>
      </c>
      <c r="J2070" s="251" t="s">
        <v>835</v>
      </c>
      <c r="K2070" s="251" t="s">
        <v>826</v>
      </c>
      <c r="L2070" s="251" t="s">
        <v>8</v>
      </c>
      <c r="M2070" s="251" t="s">
        <v>861</v>
      </c>
      <c r="N2070" s="251" t="s">
        <v>826</v>
      </c>
      <c r="O2070" s="251" t="s">
        <v>826</v>
      </c>
      <c r="P2070" s="251" t="s">
        <v>826</v>
      </c>
      <c r="Q2070" s="251" t="s">
        <v>826</v>
      </c>
      <c r="R2070" s="251" t="s">
        <v>826</v>
      </c>
      <c r="S2070" s="251" t="s">
        <v>826</v>
      </c>
      <c r="T2070" s="251" t="s">
        <v>826</v>
      </c>
      <c r="U2070" s="251" t="str">
        <f>VLOOKUP(J2070,'RBSA 2016 Equipment Mappings'!$C:$D,2,FALSE)</f>
        <v>Zonal</v>
      </c>
    </row>
    <row r="2071" spans="3:21" x14ac:dyDescent="0.25">
      <c r="C2071" s="251" t="s">
        <v>2527</v>
      </c>
      <c r="D2071" s="251">
        <v>1981</v>
      </c>
      <c r="E2071" s="251" t="s">
        <v>859</v>
      </c>
      <c r="F2071" s="251" t="s">
        <v>99</v>
      </c>
      <c r="G2071" s="251">
        <v>65.069999999999993</v>
      </c>
      <c r="H2071" s="251">
        <v>16.267499999999998</v>
      </c>
      <c r="I2071" s="251">
        <v>1</v>
      </c>
      <c r="J2071" s="251" t="s">
        <v>835</v>
      </c>
      <c r="K2071" s="251" t="s">
        <v>826</v>
      </c>
      <c r="L2071" s="251" t="s">
        <v>8</v>
      </c>
      <c r="M2071" s="251" t="s">
        <v>861</v>
      </c>
      <c r="N2071" s="251" t="s">
        <v>826</v>
      </c>
      <c r="O2071" s="251" t="s">
        <v>826</v>
      </c>
      <c r="P2071" s="251" t="s">
        <v>826</v>
      </c>
      <c r="Q2071" s="251" t="s">
        <v>826</v>
      </c>
      <c r="R2071" s="251" t="s">
        <v>826</v>
      </c>
      <c r="S2071" s="251" t="s">
        <v>826</v>
      </c>
      <c r="T2071" s="251" t="s">
        <v>826</v>
      </c>
      <c r="U2071" s="251" t="str">
        <f>VLOOKUP(J2071,'RBSA 2016 Equipment Mappings'!$C:$D,2,FALSE)</f>
        <v>Zonal</v>
      </c>
    </row>
    <row r="2072" spans="3:21" x14ac:dyDescent="0.25">
      <c r="C2072" s="251" t="s">
        <v>2527</v>
      </c>
      <c r="D2072" s="251">
        <v>1981</v>
      </c>
      <c r="E2072" s="251" t="s">
        <v>859</v>
      </c>
      <c r="F2072" s="251" t="s">
        <v>99</v>
      </c>
      <c r="G2072" s="251">
        <v>65.069999999999993</v>
      </c>
      <c r="H2072" s="251">
        <v>16.267499999999998</v>
      </c>
      <c r="I2072" s="251">
        <v>1</v>
      </c>
      <c r="J2072" s="251" t="s">
        <v>835</v>
      </c>
      <c r="K2072" s="251" t="s">
        <v>826</v>
      </c>
      <c r="L2072" s="251" t="s">
        <v>8</v>
      </c>
      <c r="M2072" s="251" t="s">
        <v>861</v>
      </c>
      <c r="N2072" s="251" t="s">
        <v>826</v>
      </c>
      <c r="O2072" s="251" t="s">
        <v>826</v>
      </c>
      <c r="P2072" s="251" t="s">
        <v>826</v>
      </c>
      <c r="Q2072" s="251" t="s">
        <v>826</v>
      </c>
      <c r="R2072" s="251" t="s">
        <v>826</v>
      </c>
      <c r="S2072" s="251" t="s">
        <v>826</v>
      </c>
      <c r="T2072" s="251" t="s">
        <v>826</v>
      </c>
      <c r="U2072" s="251" t="str">
        <f>VLOOKUP(J2072,'RBSA 2016 Equipment Mappings'!$C:$D,2,FALSE)</f>
        <v>Zonal</v>
      </c>
    </row>
    <row r="2073" spans="3:21" x14ac:dyDescent="0.25">
      <c r="C2073" s="251" t="s">
        <v>2527</v>
      </c>
      <c r="D2073" s="251">
        <v>1981</v>
      </c>
      <c r="E2073" s="251" t="s">
        <v>859</v>
      </c>
      <c r="F2073" s="251" t="s">
        <v>99</v>
      </c>
      <c r="G2073" s="251">
        <v>65.069999999999993</v>
      </c>
      <c r="H2073" s="251">
        <v>16.267499999999998</v>
      </c>
      <c r="I2073" s="251">
        <v>1</v>
      </c>
      <c r="J2073" s="251" t="s">
        <v>835</v>
      </c>
      <c r="K2073" s="251" t="s">
        <v>826</v>
      </c>
      <c r="L2073" s="251" t="s">
        <v>8</v>
      </c>
      <c r="M2073" s="251" t="s">
        <v>861</v>
      </c>
      <c r="N2073" s="251" t="s">
        <v>826</v>
      </c>
      <c r="O2073" s="251" t="s">
        <v>826</v>
      </c>
      <c r="P2073" s="251" t="s">
        <v>826</v>
      </c>
      <c r="Q2073" s="251" t="s">
        <v>826</v>
      </c>
      <c r="R2073" s="251" t="s">
        <v>826</v>
      </c>
      <c r="S2073" s="251" t="s">
        <v>826</v>
      </c>
      <c r="T2073" s="251" t="s">
        <v>826</v>
      </c>
      <c r="U2073" s="251" t="str">
        <f>VLOOKUP(J2073,'RBSA 2016 Equipment Mappings'!$C:$D,2,FALSE)</f>
        <v>Zonal</v>
      </c>
    </row>
    <row r="2074" spans="3:21" x14ac:dyDescent="0.25">
      <c r="C2074" s="251" t="s">
        <v>2528</v>
      </c>
      <c r="D2074" s="251">
        <v>1909</v>
      </c>
      <c r="E2074" s="251" t="s">
        <v>859</v>
      </c>
      <c r="F2074" s="251" t="s">
        <v>99</v>
      </c>
      <c r="G2074" s="251">
        <v>253.05</v>
      </c>
      <c r="H2074" s="251">
        <v>253.05</v>
      </c>
      <c r="I2074" s="251">
        <v>1</v>
      </c>
      <c r="J2074" s="251" t="s">
        <v>678</v>
      </c>
      <c r="K2074" s="251" t="s">
        <v>826</v>
      </c>
      <c r="L2074" s="251" t="s">
        <v>1021</v>
      </c>
      <c r="M2074" s="251" t="s">
        <v>892</v>
      </c>
      <c r="N2074" s="251">
        <v>106250</v>
      </c>
      <c r="O2074" s="251" t="s">
        <v>826</v>
      </c>
      <c r="P2074" s="251" t="s">
        <v>826</v>
      </c>
      <c r="Q2074" s="251" t="s">
        <v>205</v>
      </c>
      <c r="R2074" s="251" t="s">
        <v>826</v>
      </c>
      <c r="S2074" s="251" t="s">
        <v>826</v>
      </c>
      <c r="T2074" s="251" t="s">
        <v>826</v>
      </c>
      <c r="U2074" s="251" t="str">
        <f>VLOOKUP(J2074,'RBSA 2016 Equipment Mappings'!$C:$D,2,FALSE)</f>
        <v>gFAF</v>
      </c>
    </row>
    <row r="2075" spans="3:21" x14ac:dyDescent="0.25">
      <c r="C2075" s="251" t="s">
        <v>2529</v>
      </c>
      <c r="D2075" s="251">
        <v>1960</v>
      </c>
      <c r="E2075" s="251" t="s">
        <v>859</v>
      </c>
      <c r="F2075" s="251" t="s">
        <v>99</v>
      </c>
      <c r="G2075" s="251">
        <v>65.069999999999993</v>
      </c>
      <c r="H2075" s="251">
        <v>32.534999999999997</v>
      </c>
      <c r="I2075" s="251">
        <v>1</v>
      </c>
      <c r="J2075" s="251" t="s">
        <v>835</v>
      </c>
      <c r="K2075" s="251" t="s">
        <v>826</v>
      </c>
      <c r="L2075" s="251" t="s">
        <v>8</v>
      </c>
      <c r="M2075" s="251" t="s">
        <v>861</v>
      </c>
      <c r="N2075" s="251" t="s">
        <v>826</v>
      </c>
      <c r="O2075" s="251" t="s">
        <v>826</v>
      </c>
      <c r="P2075" s="251" t="s">
        <v>826</v>
      </c>
      <c r="Q2075" s="251" t="s">
        <v>826</v>
      </c>
      <c r="R2075" s="251" t="s">
        <v>826</v>
      </c>
      <c r="S2075" s="251" t="s">
        <v>826</v>
      </c>
      <c r="T2075" s="251" t="s">
        <v>826</v>
      </c>
      <c r="U2075" s="251" t="str">
        <f>VLOOKUP(J2075,'RBSA 2016 Equipment Mappings'!$C:$D,2,FALSE)</f>
        <v>Zonal</v>
      </c>
    </row>
    <row r="2076" spans="3:21" x14ac:dyDescent="0.25">
      <c r="C2076" s="251" t="s">
        <v>2529</v>
      </c>
      <c r="D2076" s="251">
        <v>1960</v>
      </c>
      <c r="E2076" s="251" t="s">
        <v>859</v>
      </c>
      <c r="F2076" s="251" t="s">
        <v>99</v>
      </c>
      <c r="G2076" s="251">
        <v>65.069999999999993</v>
      </c>
      <c r="H2076" s="251">
        <v>32.534999999999997</v>
      </c>
      <c r="I2076" s="251">
        <v>1</v>
      </c>
      <c r="J2076" s="251" t="s">
        <v>835</v>
      </c>
      <c r="K2076" s="251" t="s">
        <v>826</v>
      </c>
      <c r="L2076" s="251" t="s">
        <v>8</v>
      </c>
      <c r="M2076" s="251" t="s">
        <v>861</v>
      </c>
      <c r="N2076" s="251" t="s">
        <v>826</v>
      </c>
      <c r="O2076" s="251" t="s">
        <v>826</v>
      </c>
      <c r="P2076" s="251" t="s">
        <v>826</v>
      </c>
      <c r="Q2076" s="251" t="s">
        <v>826</v>
      </c>
      <c r="R2076" s="251" t="s">
        <v>826</v>
      </c>
      <c r="S2076" s="251" t="s">
        <v>826</v>
      </c>
      <c r="T2076" s="251" t="s">
        <v>826</v>
      </c>
      <c r="U2076" s="251" t="str">
        <f>VLOOKUP(J2076,'RBSA 2016 Equipment Mappings'!$C:$D,2,FALSE)</f>
        <v>Zonal</v>
      </c>
    </row>
    <row r="2077" spans="3:21" x14ac:dyDescent="0.25">
      <c r="C2077" s="251" t="s">
        <v>2530</v>
      </c>
      <c r="D2077" s="251">
        <v>2005</v>
      </c>
      <c r="E2077" s="251" t="s">
        <v>859</v>
      </c>
      <c r="F2077" s="251" t="s">
        <v>99</v>
      </c>
      <c r="G2077" s="251">
        <v>253.05</v>
      </c>
      <c r="H2077" s="251">
        <v>253.05</v>
      </c>
      <c r="I2077" s="251">
        <v>1</v>
      </c>
      <c r="J2077" s="251" t="s">
        <v>624</v>
      </c>
      <c r="K2077" s="251" t="s">
        <v>1024</v>
      </c>
      <c r="L2077" s="251" t="s">
        <v>865</v>
      </c>
      <c r="M2077" s="251" t="s">
        <v>866</v>
      </c>
      <c r="N2077" s="251">
        <v>45040</v>
      </c>
      <c r="O2077" s="251" t="s">
        <v>826</v>
      </c>
      <c r="P2077" s="251" t="s">
        <v>826</v>
      </c>
      <c r="Q2077" s="251" t="s">
        <v>624</v>
      </c>
      <c r="R2077" s="251" t="s">
        <v>826</v>
      </c>
      <c r="S2077" s="251" t="s">
        <v>826</v>
      </c>
      <c r="T2077" s="251" t="s">
        <v>826</v>
      </c>
      <c r="U2077" s="251" t="str">
        <f>VLOOKUP(J2077,'RBSA 2016 Equipment Mappings'!$C:$D,2,FALSE)</f>
        <v>Other</v>
      </c>
    </row>
    <row r="2078" spans="3:21" x14ac:dyDescent="0.25">
      <c r="C2078" s="251" t="s">
        <v>2531</v>
      </c>
      <c r="D2078" s="251">
        <v>1954</v>
      </c>
      <c r="E2078" s="251" t="s">
        <v>859</v>
      </c>
      <c r="F2078" s="251" t="s">
        <v>99</v>
      </c>
      <c r="G2078" s="251">
        <v>253.05</v>
      </c>
      <c r="H2078" s="251">
        <v>126.52500000000001</v>
      </c>
      <c r="I2078" s="251">
        <v>1</v>
      </c>
      <c r="J2078" s="251" t="s">
        <v>830</v>
      </c>
      <c r="K2078" s="251" t="s">
        <v>937</v>
      </c>
      <c r="L2078" s="251" t="s">
        <v>870</v>
      </c>
      <c r="M2078" s="251" t="s">
        <v>861</v>
      </c>
      <c r="N2078" s="251" t="s">
        <v>826</v>
      </c>
      <c r="O2078" s="251" t="s">
        <v>826</v>
      </c>
      <c r="P2078" s="251" t="s">
        <v>826</v>
      </c>
      <c r="Q2078" s="251" t="s">
        <v>826</v>
      </c>
      <c r="R2078" s="251" t="s">
        <v>826</v>
      </c>
      <c r="S2078" s="251" t="s">
        <v>826</v>
      </c>
      <c r="T2078" s="251" t="s">
        <v>826</v>
      </c>
      <c r="U2078" s="251" t="str">
        <f>VLOOKUP(J2078,'RBSA 2016 Equipment Mappings'!$C:$D,2,FALSE)</f>
        <v>Other</v>
      </c>
    </row>
    <row r="2079" spans="3:21" x14ac:dyDescent="0.25">
      <c r="C2079" s="251" t="s">
        <v>2531</v>
      </c>
      <c r="D2079" s="251">
        <v>1954</v>
      </c>
      <c r="E2079" s="251" t="s">
        <v>859</v>
      </c>
      <c r="F2079" s="251" t="s">
        <v>99</v>
      </c>
      <c r="G2079" s="251">
        <v>253.05</v>
      </c>
      <c r="H2079" s="251">
        <v>126.52500000000001</v>
      </c>
      <c r="I2079" s="251">
        <v>1</v>
      </c>
      <c r="J2079" s="251" t="s">
        <v>830</v>
      </c>
      <c r="K2079" s="251" t="s">
        <v>1034</v>
      </c>
      <c r="L2079" s="251" t="s">
        <v>870</v>
      </c>
      <c r="M2079" s="251" t="s">
        <v>809</v>
      </c>
      <c r="N2079" s="251" t="s">
        <v>826</v>
      </c>
      <c r="O2079" s="251" t="s">
        <v>826</v>
      </c>
      <c r="P2079" s="251" t="s">
        <v>826</v>
      </c>
      <c r="Q2079" s="251" t="s">
        <v>826</v>
      </c>
      <c r="R2079" s="251" t="s">
        <v>826</v>
      </c>
      <c r="S2079" s="251" t="s">
        <v>826</v>
      </c>
      <c r="T2079" s="251" t="s">
        <v>826</v>
      </c>
      <c r="U2079" s="251" t="str">
        <f>VLOOKUP(J2079,'RBSA 2016 Equipment Mappings'!$C:$D,2,FALSE)</f>
        <v>Other</v>
      </c>
    </row>
    <row r="2080" spans="3:21" x14ac:dyDescent="0.25">
      <c r="C2080" s="251" t="s">
        <v>2532</v>
      </c>
      <c r="D2080" s="251">
        <v>1943</v>
      </c>
      <c r="E2080" s="251" t="s">
        <v>859</v>
      </c>
      <c r="F2080" s="251" t="s">
        <v>99</v>
      </c>
      <c r="G2080" s="251">
        <v>253.05</v>
      </c>
      <c r="H2080" s="251">
        <v>253.05</v>
      </c>
      <c r="I2080" s="251">
        <v>1</v>
      </c>
      <c r="J2080" s="251" t="s">
        <v>678</v>
      </c>
      <c r="K2080" s="251" t="s">
        <v>826</v>
      </c>
      <c r="L2080" s="251" t="s">
        <v>865</v>
      </c>
      <c r="M2080" s="251" t="s">
        <v>866</v>
      </c>
      <c r="N2080" s="251">
        <v>40000</v>
      </c>
      <c r="O2080" s="251" t="s">
        <v>826</v>
      </c>
      <c r="P2080" s="251" t="s">
        <v>826</v>
      </c>
      <c r="Q2080" s="251" t="s">
        <v>205</v>
      </c>
      <c r="R2080" s="251">
        <v>2004</v>
      </c>
      <c r="S2080" s="251" t="s">
        <v>859</v>
      </c>
      <c r="T2080" s="251">
        <v>12</v>
      </c>
      <c r="U2080" s="251" t="str">
        <f>VLOOKUP(J2080,'RBSA 2016 Equipment Mappings'!$C:$D,2,FALSE)</f>
        <v>gFAF</v>
      </c>
    </row>
    <row r="2081" spans="3:21" x14ac:dyDescent="0.25">
      <c r="C2081" s="251" t="s">
        <v>2533</v>
      </c>
      <c r="D2081" s="251">
        <v>1940</v>
      </c>
      <c r="E2081" s="251" t="s">
        <v>859</v>
      </c>
      <c r="F2081" s="251" t="s">
        <v>99</v>
      </c>
      <c r="G2081" s="251">
        <v>253.05</v>
      </c>
      <c r="H2081" s="251">
        <v>253.05</v>
      </c>
      <c r="I2081" s="251">
        <v>1</v>
      </c>
      <c r="J2081" s="251" t="s">
        <v>830</v>
      </c>
      <c r="K2081" s="251" t="s">
        <v>937</v>
      </c>
      <c r="L2081" s="251" t="s">
        <v>870</v>
      </c>
      <c r="M2081" s="251" t="s">
        <v>861</v>
      </c>
      <c r="N2081" s="251" t="s">
        <v>826</v>
      </c>
      <c r="O2081" s="251" t="s">
        <v>826</v>
      </c>
      <c r="P2081" s="251" t="s">
        <v>826</v>
      </c>
      <c r="Q2081" s="251" t="s">
        <v>826</v>
      </c>
      <c r="R2081" s="251" t="s">
        <v>826</v>
      </c>
      <c r="S2081" s="251" t="s">
        <v>826</v>
      </c>
      <c r="T2081" s="251" t="s">
        <v>826</v>
      </c>
      <c r="U2081" s="251" t="str">
        <f>VLOOKUP(J2081,'RBSA 2016 Equipment Mappings'!$C:$D,2,FALSE)</f>
        <v>Other</v>
      </c>
    </row>
    <row r="2082" spans="3:21" x14ac:dyDescent="0.25">
      <c r="C2082" s="251" t="s">
        <v>2534</v>
      </c>
      <c r="D2082" s="251">
        <v>1943</v>
      </c>
      <c r="E2082" s="251" t="s">
        <v>859</v>
      </c>
      <c r="F2082" s="251" t="s">
        <v>99</v>
      </c>
      <c r="G2082" s="251">
        <v>253.05</v>
      </c>
      <c r="H2082" s="251">
        <v>253.05</v>
      </c>
      <c r="I2082" s="251">
        <v>1</v>
      </c>
      <c r="J2082" s="251" t="s">
        <v>830</v>
      </c>
      <c r="K2082" s="251" t="s">
        <v>869</v>
      </c>
      <c r="L2082" s="251" t="s">
        <v>870</v>
      </c>
      <c r="M2082" s="251" t="s">
        <v>861</v>
      </c>
      <c r="N2082" s="251" t="s">
        <v>826</v>
      </c>
      <c r="O2082" s="251" t="s">
        <v>826</v>
      </c>
      <c r="P2082" s="251" t="s">
        <v>826</v>
      </c>
      <c r="Q2082" s="251" t="s">
        <v>826</v>
      </c>
      <c r="R2082" s="251" t="s">
        <v>826</v>
      </c>
      <c r="S2082" s="251" t="s">
        <v>826</v>
      </c>
      <c r="T2082" s="251" t="s">
        <v>826</v>
      </c>
      <c r="U2082" s="251" t="str">
        <f>VLOOKUP(J2082,'RBSA 2016 Equipment Mappings'!$C:$D,2,FALSE)</f>
        <v>Other</v>
      </c>
    </row>
    <row r="2083" spans="3:21" x14ac:dyDescent="0.25">
      <c r="C2083" s="251" t="s">
        <v>2535</v>
      </c>
      <c r="D2083" s="251">
        <v>1978</v>
      </c>
      <c r="E2083" s="251" t="s">
        <v>859</v>
      </c>
      <c r="F2083" s="251" t="s">
        <v>99</v>
      </c>
      <c r="G2083" s="251">
        <v>65.069999999999993</v>
      </c>
      <c r="H2083" s="251">
        <v>21.69</v>
      </c>
      <c r="I2083" s="251">
        <v>1</v>
      </c>
      <c r="J2083" s="251" t="s">
        <v>835</v>
      </c>
      <c r="K2083" s="251" t="s">
        <v>826</v>
      </c>
      <c r="L2083" s="251" t="s">
        <v>8</v>
      </c>
      <c r="M2083" s="251" t="s">
        <v>861</v>
      </c>
      <c r="N2083" s="251" t="s">
        <v>826</v>
      </c>
      <c r="O2083" s="251" t="s">
        <v>826</v>
      </c>
      <c r="P2083" s="251" t="s">
        <v>826</v>
      </c>
      <c r="Q2083" s="251" t="s">
        <v>826</v>
      </c>
      <c r="R2083" s="251" t="s">
        <v>826</v>
      </c>
      <c r="S2083" s="251" t="s">
        <v>826</v>
      </c>
      <c r="T2083" s="251" t="s">
        <v>826</v>
      </c>
      <c r="U2083" s="251" t="str">
        <f>VLOOKUP(J2083,'RBSA 2016 Equipment Mappings'!$C:$D,2,FALSE)</f>
        <v>Zonal</v>
      </c>
    </row>
    <row r="2084" spans="3:21" x14ac:dyDescent="0.25">
      <c r="C2084" s="251" t="s">
        <v>2535</v>
      </c>
      <c r="D2084" s="251">
        <v>1978</v>
      </c>
      <c r="E2084" s="251" t="s">
        <v>859</v>
      </c>
      <c r="F2084" s="251" t="s">
        <v>99</v>
      </c>
      <c r="G2084" s="251">
        <v>65.069999999999993</v>
      </c>
      <c r="H2084" s="251">
        <v>21.69</v>
      </c>
      <c r="I2084" s="251">
        <v>1</v>
      </c>
      <c r="J2084" s="251" t="s">
        <v>835</v>
      </c>
      <c r="K2084" s="251" t="s">
        <v>826</v>
      </c>
      <c r="L2084" s="251" t="s">
        <v>8</v>
      </c>
      <c r="M2084" s="251" t="s">
        <v>861</v>
      </c>
      <c r="N2084" s="251" t="s">
        <v>826</v>
      </c>
      <c r="O2084" s="251" t="s">
        <v>826</v>
      </c>
      <c r="P2084" s="251" t="s">
        <v>826</v>
      </c>
      <c r="Q2084" s="251" t="s">
        <v>826</v>
      </c>
      <c r="R2084" s="251" t="s">
        <v>826</v>
      </c>
      <c r="S2084" s="251" t="s">
        <v>826</v>
      </c>
      <c r="T2084" s="251" t="s">
        <v>826</v>
      </c>
      <c r="U2084" s="251" t="str">
        <f>VLOOKUP(J2084,'RBSA 2016 Equipment Mappings'!$C:$D,2,FALSE)</f>
        <v>Zonal</v>
      </c>
    </row>
    <row r="2085" spans="3:21" x14ac:dyDescent="0.25">
      <c r="C2085" s="251" t="s">
        <v>2535</v>
      </c>
      <c r="D2085" s="251">
        <v>1978</v>
      </c>
      <c r="E2085" s="251" t="s">
        <v>859</v>
      </c>
      <c r="F2085" s="251" t="s">
        <v>99</v>
      </c>
      <c r="G2085" s="251">
        <v>65.069999999999993</v>
      </c>
      <c r="H2085" s="251">
        <v>21.69</v>
      </c>
      <c r="I2085" s="251">
        <v>1</v>
      </c>
      <c r="J2085" s="251" t="s">
        <v>835</v>
      </c>
      <c r="K2085" s="251" t="s">
        <v>826</v>
      </c>
      <c r="L2085" s="251" t="s">
        <v>8</v>
      </c>
      <c r="M2085" s="251" t="s">
        <v>861</v>
      </c>
      <c r="N2085" s="251" t="s">
        <v>826</v>
      </c>
      <c r="O2085" s="251" t="s">
        <v>826</v>
      </c>
      <c r="P2085" s="251" t="s">
        <v>826</v>
      </c>
      <c r="Q2085" s="251" t="s">
        <v>826</v>
      </c>
      <c r="R2085" s="251" t="s">
        <v>826</v>
      </c>
      <c r="S2085" s="251" t="s">
        <v>826</v>
      </c>
      <c r="T2085" s="251" t="s">
        <v>826</v>
      </c>
      <c r="U2085" s="251" t="str">
        <f>VLOOKUP(J2085,'RBSA 2016 Equipment Mappings'!$C:$D,2,FALSE)</f>
        <v>Zonal</v>
      </c>
    </row>
    <row r="2086" spans="3:21" x14ac:dyDescent="0.25">
      <c r="C2086" s="251" t="s">
        <v>2536</v>
      </c>
      <c r="D2086" s="251">
        <v>2001</v>
      </c>
      <c r="E2086" s="251" t="s">
        <v>859</v>
      </c>
      <c r="F2086" s="251" t="s">
        <v>99</v>
      </c>
      <c r="G2086" s="251">
        <v>253.05</v>
      </c>
      <c r="H2086" s="251">
        <v>253.05</v>
      </c>
      <c r="I2086" s="251">
        <v>1</v>
      </c>
      <c r="J2086" s="251" t="s">
        <v>678</v>
      </c>
      <c r="K2086" s="251" t="s">
        <v>826</v>
      </c>
      <c r="L2086" s="251" t="s">
        <v>865</v>
      </c>
      <c r="M2086" s="251" t="s">
        <v>866</v>
      </c>
      <c r="N2086" s="251">
        <v>63000</v>
      </c>
      <c r="O2086" s="251" t="s">
        <v>826</v>
      </c>
      <c r="P2086" s="251" t="s">
        <v>826</v>
      </c>
      <c r="Q2086" s="251" t="s">
        <v>205</v>
      </c>
      <c r="R2086" s="251">
        <v>2014</v>
      </c>
      <c r="S2086" s="251" t="s">
        <v>867</v>
      </c>
      <c r="T2086" s="251">
        <v>2</v>
      </c>
      <c r="U2086" s="251" t="str">
        <f>VLOOKUP(J2086,'RBSA 2016 Equipment Mappings'!$C:$D,2,FALSE)</f>
        <v>gFAF</v>
      </c>
    </row>
    <row r="2087" spans="3:21" x14ac:dyDescent="0.25">
      <c r="C2087" s="251" t="s">
        <v>2537</v>
      </c>
      <c r="D2087" s="251">
        <v>1910</v>
      </c>
      <c r="E2087" s="251" t="s">
        <v>859</v>
      </c>
      <c r="F2087" s="251" t="s">
        <v>99</v>
      </c>
      <c r="G2087" s="251">
        <v>65.069999999999993</v>
      </c>
      <c r="H2087" s="251">
        <v>65.069999999999993</v>
      </c>
      <c r="I2087" s="251">
        <v>1</v>
      </c>
      <c r="J2087" s="251" t="s">
        <v>835</v>
      </c>
      <c r="K2087" s="251" t="s">
        <v>826</v>
      </c>
      <c r="L2087" s="251" t="s">
        <v>8</v>
      </c>
      <c r="M2087" s="251" t="s">
        <v>861</v>
      </c>
      <c r="N2087" s="251" t="s">
        <v>826</v>
      </c>
      <c r="O2087" s="251" t="s">
        <v>826</v>
      </c>
      <c r="P2087" s="251" t="s">
        <v>826</v>
      </c>
      <c r="Q2087" s="251" t="s">
        <v>826</v>
      </c>
      <c r="R2087" s="251" t="s">
        <v>826</v>
      </c>
      <c r="S2087" s="251" t="s">
        <v>826</v>
      </c>
      <c r="T2087" s="251" t="s">
        <v>826</v>
      </c>
      <c r="U2087" s="251" t="str">
        <f>VLOOKUP(J2087,'RBSA 2016 Equipment Mappings'!$C:$D,2,FALSE)</f>
        <v>Zonal</v>
      </c>
    </row>
    <row r="2088" spans="3:21" x14ac:dyDescent="0.25">
      <c r="C2088" s="251" t="s">
        <v>2538</v>
      </c>
      <c r="D2088" s="251">
        <v>1970</v>
      </c>
      <c r="E2088" s="251" t="s">
        <v>859</v>
      </c>
      <c r="F2088" s="251" t="s">
        <v>99</v>
      </c>
      <c r="G2088" s="251">
        <v>65.069999999999993</v>
      </c>
      <c r="H2088" s="251">
        <v>32.534999999999997</v>
      </c>
      <c r="I2088" s="251">
        <v>1</v>
      </c>
      <c r="J2088" s="251" t="s">
        <v>835</v>
      </c>
      <c r="K2088" s="251" t="s">
        <v>826</v>
      </c>
      <c r="L2088" s="251" t="s">
        <v>8</v>
      </c>
      <c r="M2088" s="251" t="s">
        <v>861</v>
      </c>
      <c r="N2088" s="251" t="s">
        <v>826</v>
      </c>
      <c r="O2088" s="251" t="s">
        <v>826</v>
      </c>
      <c r="P2088" s="251" t="s">
        <v>826</v>
      </c>
      <c r="Q2088" s="251" t="s">
        <v>826</v>
      </c>
      <c r="R2088" s="251" t="s">
        <v>826</v>
      </c>
      <c r="S2088" s="251" t="s">
        <v>826</v>
      </c>
      <c r="T2088" s="251" t="s">
        <v>826</v>
      </c>
      <c r="U2088" s="251" t="str">
        <f>VLOOKUP(J2088,'RBSA 2016 Equipment Mappings'!$C:$D,2,FALSE)</f>
        <v>Zonal</v>
      </c>
    </row>
    <row r="2089" spans="3:21" x14ac:dyDescent="0.25">
      <c r="C2089" s="251" t="s">
        <v>2538</v>
      </c>
      <c r="D2089" s="251">
        <v>1970</v>
      </c>
      <c r="E2089" s="251" t="s">
        <v>859</v>
      </c>
      <c r="F2089" s="251" t="s">
        <v>99</v>
      </c>
      <c r="G2089" s="251">
        <v>65.069999999999993</v>
      </c>
      <c r="H2089" s="251">
        <v>32.534999999999997</v>
      </c>
      <c r="I2089" s="251">
        <v>1</v>
      </c>
      <c r="J2089" s="251" t="s">
        <v>835</v>
      </c>
      <c r="K2089" s="251" t="s">
        <v>826</v>
      </c>
      <c r="L2089" s="251" t="s">
        <v>8</v>
      </c>
      <c r="M2089" s="251" t="s">
        <v>861</v>
      </c>
      <c r="N2089" s="251" t="s">
        <v>826</v>
      </c>
      <c r="O2089" s="251" t="s">
        <v>826</v>
      </c>
      <c r="P2089" s="251" t="s">
        <v>826</v>
      </c>
      <c r="Q2089" s="251" t="s">
        <v>826</v>
      </c>
      <c r="R2089" s="251" t="s">
        <v>826</v>
      </c>
      <c r="S2089" s="251" t="s">
        <v>826</v>
      </c>
      <c r="T2089" s="251" t="s">
        <v>826</v>
      </c>
      <c r="U2089" s="251" t="str">
        <f>VLOOKUP(J2089,'RBSA 2016 Equipment Mappings'!$C:$D,2,FALSE)</f>
        <v>Zonal</v>
      </c>
    </row>
    <row r="2090" spans="3:21" x14ac:dyDescent="0.25">
      <c r="C2090" s="251" t="s">
        <v>2539</v>
      </c>
      <c r="D2090" s="251">
        <v>1931</v>
      </c>
      <c r="E2090" s="251" t="s">
        <v>859</v>
      </c>
      <c r="F2090" s="251" t="s">
        <v>99</v>
      </c>
      <c r="G2090" s="251">
        <v>253.05</v>
      </c>
      <c r="H2090" s="251">
        <v>253.05</v>
      </c>
      <c r="I2090" s="251">
        <v>1</v>
      </c>
      <c r="J2090" s="251" t="s">
        <v>678</v>
      </c>
      <c r="K2090" s="251" t="s">
        <v>826</v>
      </c>
      <c r="L2090" s="251" t="s">
        <v>1021</v>
      </c>
      <c r="M2090" s="251" t="s">
        <v>861</v>
      </c>
      <c r="N2090" s="251" t="s">
        <v>826</v>
      </c>
      <c r="O2090" s="251" t="s">
        <v>826</v>
      </c>
      <c r="P2090" s="251" t="s">
        <v>826</v>
      </c>
      <c r="Q2090" s="251" t="s">
        <v>205</v>
      </c>
      <c r="R2090" s="251" t="s">
        <v>826</v>
      </c>
      <c r="S2090" s="251" t="s">
        <v>826</v>
      </c>
      <c r="T2090" s="251" t="s">
        <v>826</v>
      </c>
      <c r="U2090" s="251" t="str">
        <f>VLOOKUP(J2090,'RBSA 2016 Equipment Mappings'!$C:$D,2,FALSE)</f>
        <v>gFAF</v>
      </c>
    </row>
    <row r="2091" spans="3:21" x14ac:dyDescent="0.25">
      <c r="C2091" s="251" t="s">
        <v>2540</v>
      </c>
      <c r="D2091" s="251">
        <v>1972</v>
      </c>
      <c r="E2091" s="251" t="s">
        <v>859</v>
      </c>
      <c r="F2091" s="251" t="s">
        <v>99</v>
      </c>
      <c r="G2091" s="251">
        <v>65.069999999999993</v>
      </c>
      <c r="H2091" s="251">
        <v>65.069999999999993</v>
      </c>
      <c r="I2091" s="251">
        <v>1</v>
      </c>
      <c r="J2091" s="251" t="s">
        <v>835</v>
      </c>
      <c r="K2091" s="251" t="s">
        <v>826</v>
      </c>
      <c r="L2091" s="251" t="s">
        <v>8</v>
      </c>
      <c r="M2091" s="251" t="s">
        <v>861</v>
      </c>
      <c r="N2091" s="251" t="s">
        <v>826</v>
      </c>
      <c r="O2091" s="251" t="s">
        <v>826</v>
      </c>
      <c r="P2091" s="251" t="s">
        <v>826</v>
      </c>
      <c r="Q2091" s="251" t="s">
        <v>826</v>
      </c>
      <c r="R2091" s="251" t="s">
        <v>826</v>
      </c>
      <c r="S2091" s="251" t="s">
        <v>826</v>
      </c>
      <c r="T2091" s="251" t="s">
        <v>826</v>
      </c>
      <c r="U2091" s="251" t="str">
        <f>VLOOKUP(J2091,'RBSA 2016 Equipment Mappings'!$C:$D,2,FALSE)</f>
        <v>Zonal</v>
      </c>
    </row>
    <row r="2092" spans="3:21" x14ac:dyDescent="0.25">
      <c r="C2092" s="251" t="s">
        <v>2541</v>
      </c>
      <c r="D2092" s="251">
        <v>1890</v>
      </c>
      <c r="E2092" s="251" t="s">
        <v>859</v>
      </c>
      <c r="F2092" s="251" t="s">
        <v>99</v>
      </c>
      <c r="G2092" s="251">
        <v>65.069999999999993</v>
      </c>
      <c r="H2092" s="251">
        <v>32.534999999999997</v>
      </c>
      <c r="I2092" s="251">
        <v>1</v>
      </c>
      <c r="J2092" s="251" t="s">
        <v>829</v>
      </c>
      <c r="K2092" s="251" t="s">
        <v>860</v>
      </c>
      <c r="L2092" s="251" t="s">
        <v>8</v>
      </c>
      <c r="M2092" s="251" t="s">
        <v>861</v>
      </c>
      <c r="N2092" s="251" t="s">
        <v>826</v>
      </c>
      <c r="O2092" s="251" t="s">
        <v>826</v>
      </c>
      <c r="P2092" s="251" t="s">
        <v>826</v>
      </c>
      <c r="Q2092" s="251" t="s">
        <v>862</v>
      </c>
      <c r="R2092" s="251" t="s">
        <v>826</v>
      </c>
      <c r="S2092" s="251" t="s">
        <v>826</v>
      </c>
      <c r="T2092" s="251" t="s">
        <v>826</v>
      </c>
      <c r="U2092" s="251" t="str">
        <f>VLOOKUP(J2092,'RBSA 2016 Equipment Mappings'!$C:$D,2,FALSE)</f>
        <v>Zonal</v>
      </c>
    </row>
    <row r="2093" spans="3:21" x14ac:dyDescent="0.25">
      <c r="C2093" s="251" t="s">
        <v>2541</v>
      </c>
      <c r="D2093" s="251">
        <v>1890</v>
      </c>
      <c r="E2093" s="251" t="s">
        <v>859</v>
      </c>
      <c r="F2093" s="251" t="s">
        <v>99</v>
      </c>
      <c r="G2093" s="251">
        <v>65.069999999999993</v>
      </c>
      <c r="H2093" s="251">
        <v>32.534999999999997</v>
      </c>
      <c r="I2093" s="251">
        <v>1</v>
      </c>
      <c r="J2093" s="251" t="s">
        <v>829</v>
      </c>
      <c r="K2093" s="251" t="s">
        <v>860</v>
      </c>
      <c r="L2093" s="251" t="s">
        <v>8</v>
      </c>
      <c r="M2093" s="251" t="s">
        <v>861</v>
      </c>
      <c r="N2093" s="251" t="s">
        <v>826</v>
      </c>
      <c r="O2093" s="251" t="s">
        <v>826</v>
      </c>
      <c r="P2093" s="251" t="s">
        <v>826</v>
      </c>
      <c r="Q2093" s="251" t="s">
        <v>862</v>
      </c>
      <c r="R2093" s="251" t="s">
        <v>826</v>
      </c>
      <c r="S2093" s="251" t="s">
        <v>826</v>
      </c>
      <c r="T2093" s="251" t="s">
        <v>826</v>
      </c>
      <c r="U2093" s="251" t="str">
        <f>VLOOKUP(J2093,'RBSA 2016 Equipment Mappings'!$C:$D,2,FALSE)</f>
        <v>Zonal</v>
      </c>
    </row>
    <row r="2094" spans="3:21" x14ac:dyDescent="0.25">
      <c r="C2094" s="251" t="s">
        <v>2542</v>
      </c>
      <c r="D2094" s="251">
        <v>1956</v>
      </c>
      <c r="E2094" s="251" t="s">
        <v>859</v>
      </c>
      <c r="F2094" s="251" t="s">
        <v>99</v>
      </c>
      <c r="G2094" s="251">
        <v>253.05</v>
      </c>
      <c r="H2094" s="251">
        <v>253.05</v>
      </c>
      <c r="I2094" s="251">
        <v>1</v>
      </c>
      <c r="J2094" s="251" t="s">
        <v>678</v>
      </c>
      <c r="K2094" s="251" t="s">
        <v>826</v>
      </c>
      <c r="L2094" s="251" t="s">
        <v>865</v>
      </c>
      <c r="M2094" s="251" t="s">
        <v>862</v>
      </c>
      <c r="N2094" s="251" t="s">
        <v>826</v>
      </c>
      <c r="O2094" s="251" t="s">
        <v>826</v>
      </c>
      <c r="P2094" s="251" t="s">
        <v>826</v>
      </c>
      <c r="Q2094" s="251" t="s">
        <v>205</v>
      </c>
      <c r="R2094" s="251" t="s">
        <v>826</v>
      </c>
      <c r="S2094" s="251" t="s">
        <v>826</v>
      </c>
      <c r="T2094" s="251" t="s">
        <v>826</v>
      </c>
      <c r="U2094" s="251" t="str">
        <f>VLOOKUP(J2094,'RBSA 2016 Equipment Mappings'!$C:$D,2,FALSE)</f>
        <v>gFAF</v>
      </c>
    </row>
    <row r="2095" spans="3:21" x14ac:dyDescent="0.25">
      <c r="C2095" s="251" t="s">
        <v>2543</v>
      </c>
      <c r="D2095" s="251">
        <v>1980</v>
      </c>
      <c r="E2095" s="251" t="s">
        <v>859</v>
      </c>
      <c r="F2095" s="251" t="s">
        <v>99</v>
      </c>
      <c r="G2095" s="251">
        <v>65.069999999999993</v>
      </c>
      <c r="H2095" s="251">
        <v>65.069999999999993</v>
      </c>
      <c r="I2095" s="251">
        <v>1</v>
      </c>
      <c r="J2095" s="251" t="s">
        <v>677</v>
      </c>
      <c r="K2095" s="251" t="s">
        <v>826</v>
      </c>
      <c r="L2095" s="251" t="s">
        <v>8</v>
      </c>
      <c r="M2095" s="251" t="s">
        <v>861</v>
      </c>
      <c r="N2095" s="251" t="s">
        <v>826</v>
      </c>
      <c r="O2095" s="251" t="s">
        <v>826</v>
      </c>
      <c r="P2095" s="251" t="s">
        <v>826</v>
      </c>
      <c r="Q2095" s="251" t="s">
        <v>205</v>
      </c>
      <c r="R2095" s="251" t="s">
        <v>826</v>
      </c>
      <c r="S2095" s="251" t="s">
        <v>826</v>
      </c>
      <c r="T2095" s="251" t="s">
        <v>826</v>
      </c>
      <c r="U2095" s="251" t="str">
        <f>VLOOKUP(J2095,'RBSA 2016 Equipment Mappings'!$C:$D,2,FALSE)</f>
        <v>eFAF</v>
      </c>
    </row>
    <row r="2096" spans="3:21" x14ac:dyDescent="0.25">
      <c r="C2096" s="251" t="s">
        <v>2544</v>
      </c>
      <c r="D2096" s="251">
        <v>1948</v>
      </c>
      <c r="E2096" s="251" t="s">
        <v>859</v>
      </c>
      <c r="F2096" s="251" t="s">
        <v>99</v>
      </c>
      <c r="G2096" s="251">
        <v>253.05</v>
      </c>
      <c r="H2096" s="251">
        <v>253.05</v>
      </c>
      <c r="I2096" s="251">
        <v>1</v>
      </c>
      <c r="J2096" s="251" t="s">
        <v>678</v>
      </c>
      <c r="K2096" s="251" t="s">
        <v>826</v>
      </c>
      <c r="L2096" s="251" t="s">
        <v>865</v>
      </c>
      <c r="M2096" s="251" t="s">
        <v>866</v>
      </c>
      <c r="N2096" s="251">
        <v>80000</v>
      </c>
      <c r="O2096" s="251" t="s">
        <v>826</v>
      </c>
      <c r="P2096" s="251" t="s">
        <v>826</v>
      </c>
      <c r="Q2096" s="251" t="s">
        <v>205</v>
      </c>
      <c r="R2096" s="251" t="s">
        <v>826</v>
      </c>
      <c r="S2096" s="251" t="s">
        <v>826</v>
      </c>
      <c r="T2096" s="251" t="s">
        <v>826</v>
      </c>
      <c r="U2096" s="251" t="str">
        <f>VLOOKUP(J2096,'RBSA 2016 Equipment Mappings'!$C:$D,2,FALSE)</f>
        <v>gFAF</v>
      </c>
    </row>
    <row r="2097" spans="3:21" x14ac:dyDescent="0.25">
      <c r="C2097" s="251" t="s">
        <v>2545</v>
      </c>
      <c r="D2097" s="251">
        <v>1996</v>
      </c>
      <c r="E2097" s="251" t="s">
        <v>859</v>
      </c>
      <c r="F2097" s="251" t="s">
        <v>99</v>
      </c>
      <c r="G2097" s="251">
        <v>253.05</v>
      </c>
      <c r="H2097" s="251">
        <v>253.05</v>
      </c>
      <c r="I2097" s="251">
        <v>1</v>
      </c>
      <c r="J2097" s="251" t="s">
        <v>678</v>
      </c>
      <c r="K2097" s="251" t="s">
        <v>826</v>
      </c>
      <c r="L2097" s="251" t="s">
        <v>865</v>
      </c>
      <c r="M2097" s="251" t="s">
        <v>866</v>
      </c>
      <c r="N2097" s="251">
        <v>100000</v>
      </c>
      <c r="O2097" s="251" t="s">
        <v>826</v>
      </c>
      <c r="P2097" s="251" t="s">
        <v>826</v>
      </c>
      <c r="Q2097" s="251" t="s">
        <v>205</v>
      </c>
      <c r="R2097" s="251" t="s">
        <v>826</v>
      </c>
      <c r="S2097" s="251" t="s">
        <v>826</v>
      </c>
      <c r="T2097" s="251" t="s">
        <v>826</v>
      </c>
      <c r="U2097" s="251" t="str">
        <f>VLOOKUP(J2097,'RBSA 2016 Equipment Mappings'!$C:$D,2,FALSE)</f>
        <v>gFAF</v>
      </c>
    </row>
    <row r="2098" spans="3:21" x14ac:dyDescent="0.25">
      <c r="C2098" s="251" t="s">
        <v>2546</v>
      </c>
      <c r="D2098" s="251">
        <v>1980</v>
      </c>
      <c r="E2098" s="251" t="s">
        <v>859</v>
      </c>
      <c r="F2098" s="251" t="s">
        <v>99</v>
      </c>
      <c r="G2098" s="251">
        <v>65.069999999999993</v>
      </c>
      <c r="H2098" s="251">
        <v>21.69</v>
      </c>
      <c r="I2098" s="251">
        <v>1</v>
      </c>
      <c r="J2098" s="251" t="s">
        <v>835</v>
      </c>
      <c r="K2098" s="251" t="s">
        <v>826</v>
      </c>
      <c r="L2098" s="251" t="s">
        <v>8</v>
      </c>
      <c r="M2098" s="251" t="s">
        <v>861</v>
      </c>
      <c r="N2098" s="251" t="s">
        <v>826</v>
      </c>
      <c r="O2098" s="251" t="s">
        <v>826</v>
      </c>
      <c r="P2098" s="251" t="s">
        <v>826</v>
      </c>
      <c r="Q2098" s="251" t="s">
        <v>826</v>
      </c>
      <c r="R2098" s="251" t="s">
        <v>826</v>
      </c>
      <c r="S2098" s="251" t="s">
        <v>826</v>
      </c>
      <c r="T2098" s="251" t="s">
        <v>826</v>
      </c>
      <c r="U2098" s="251" t="str">
        <f>VLOOKUP(J2098,'RBSA 2016 Equipment Mappings'!$C:$D,2,FALSE)</f>
        <v>Zonal</v>
      </c>
    </row>
    <row r="2099" spans="3:21" x14ac:dyDescent="0.25">
      <c r="C2099" s="251" t="s">
        <v>2546</v>
      </c>
      <c r="D2099" s="251">
        <v>1980</v>
      </c>
      <c r="E2099" s="251" t="s">
        <v>859</v>
      </c>
      <c r="F2099" s="251" t="s">
        <v>99</v>
      </c>
      <c r="G2099" s="251">
        <v>65.069999999999993</v>
      </c>
      <c r="H2099" s="251">
        <v>21.69</v>
      </c>
      <c r="I2099" s="251">
        <v>1</v>
      </c>
      <c r="J2099" s="251" t="s">
        <v>835</v>
      </c>
      <c r="K2099" s="251" t="s">
        <v>826</v>
      </c>
      <c r="L2099" s="251" t="s">
        <v>8</v>
      </c>
      <c r="M2099" s="251" t="s">
        <v>861</v>
      </c>
      <c r="N2099" s="251" t="s">
        <v>826</v>
      </c>
      <c r="O2099" s="251" t="s">
        <v>826</v>
      </c>
      <c r="P2099" s="251" t="s">
        <v>826</v>
      </c>
      <c r="Q2099" s="251" t="s">
        <v>826</v>
      </c>
      <c r="R2099" s="251" t="s">
        <v>826</v>
      </c>
      <c r="S2099" s="251" t="s">
        <v>826</v>
      </c>
      <c r="T2099" s="251" t="s">
        <v>826</v>
      </c>
      <c r="U2099" s="251" t="str">
        <f>VLOOKUP(J2099,'RBSA 2016 Equipment Mappings'!$C:$D,2,FALSE)</f>
        <v>Zonal</v>
      </c>
    </row>
    <row r="2100" spans="3:21" x14ac:dyDescent="0.25">
      <c r="C2100" s="251" t="s">
        <v>2546</v>
      </c>
      <c r="D2100" s="251">
        <v>1980</v>
      </c>
      <c r="E2100" s="251" t="s">
        <v>859</v>
      </c>
      <c r="F2100" s="251" t="s">
        <v>99</v>
      </c>
      <c r="G2100" s="251">
        <v>65.069999999999993</v>
      </c>
      <c r="H2100" s="251">
        <v>21.69</v>
      </c>
      <c r="I2100" s="251">
        <v>1</v>
      </c>
      <c r="J2100" s="251" t="s">
        <v>835</v>
      </c>
      <c r="K2100" s="251" t="s">
        <v>826</v>
      </c>
      <c r="L2100" s="251" t="s">
        <v>8</v>
      </c>
      <c r="M2100" s="251" t="s">
        <v>861</v>
      </c>
      <c r="N2100" s="251" t="s">
        <v>826</v>
      </c>
      <c r="O2100" s="251" t="s">
        <v>826</v>
      </c>
      <c r="P2100" s="251" t="s">
        <v>826</v>
      </c>
      <c r="Q2100" s="251" t="s">
        <v>826</v>
      </c>
      <c r="R2100" s="251" t="s">
        <v>826</v>
      </c>
      <c r="S2100" s="251" t="s">
        <v>826</v>
      </c>
      <c r="T2100" s="251" t="s">
        <v>826</v>
      </c>
      <c r="U2100" s="251" t="str">
        <f>VLOOKUP(J2100,'RBSA 2016 Equipment Mappings'!$C:$D,2,FALSE)</f>
        <v>Zonal</v>
      </c>
    </row>
    <row r="2101" spans="3:21" x14ac:dyDescent="0.25">
      <c r="C2101" s="251" t="s">
        <v>2547</v>
      </c>
      <c r="D2101" s="251">
        <v>1919</v>
      </c>
      <c r="E2101" s="251" t="s">
        <v>859</v>
      </c>
      <c r="F2101" s="251" t="s">
        <v>99</v>
      </c>
      <c r="G2101" s="251">
        <v>253.05</v>
      </c>
      <c r="H2101" s="251">
        <v>253.05</v>
      </c>
      <c r="I2101" s="251">
        <v>1</v>
      </c>
      <c r="J2101" s="251" t="s">
        <v>678</v>
      </c>
      <c r="K2101" s="251" t="s">
        <v>826</v>
      </c>
      <c r="L2101" s="251" t="s">
        <v>865</v>
      </c>
      <c r="M2101" s="251" t="s">
        <v>861</v>
      </c>
      <c r="N2101" s="251">
        <v>63000</v>
      </c>
      <c r="O2101" s="251" t="s">
        <v>826</v>
      </c>
      <c r="P2101" s="251" t="s">
        <v>826</v>
      </c>
      <c r="Q2101" s="251" t="s">
        <v>205</v>
      </c>
      <c r="R2101" s="251" t="s">
        <v>826</v>
      </c>
      <c r="S2101" s="251" t="s">
        <v>826</v>
      </c>
      <c r="T2101" s="251" t="s">
        <v>826</v>
      </c>
      <c r="U2101" s="251" t="str">
        <f>VLOOKUP(J2101,'RBSA 2016 Equipment Mappings'!$C:$D,2,FALSE)</f>
        <v>gFAF</v>
      </c>
    </row>
    <row r="2102" spans="3:21" x14ac:dyDescent="0.25">
      <c r="C2102" s="251" t="s">
        <v>2548</v>
      </c>
      <c r="D2102" s="251">
        <v>1968</v>
      </c>
      <c r="E2102" s="251" t="s">
        <v>859</v>
      </c>
      <c r="F2102" s="251" t="s">
        <v>99</v>
      </c>
      <c r="G2102" s="251">
        <v>65.069999999999993</v>
      </c>
      <c r="H2102" s="251">
        <v>65.069999999999993</v>
      </c>
      <c r="I2102" s="251">
        <v>1</v>
      </c>
      <c r="J2102" s="251" t="s">
        <v>835</v>
      </c>
      <c r="K2102" s="251" t="s">
        <v>826</v>
      </c>
      <c r="L2102" s="251" t="s">
        <v>8</v>
      </c>
      <c r="M2102" s="251" t="s">
        <v>861</v>
      </c>
      <c r="N2102" s="251" t="s">
        <v>826</v>
      </c>
      <c r="O2102" s="251" t="s">
        <v>826</v>
      </c>
      <c r="P2102" s="251" t="s">
        <v>826</v>
      </c>
      <c r="Q2102" s="251" t="s">
        <v>826</v>
      </c>
      <c r="R2102" s="251" t="s">
        <v>826</v>
      </c>
      <c r="S2102" s="251" t="s">
        <v>826</v>
      </c>
      <c r="T2102" s="251" t="s">
        <v>826</v>
      </c>
      <c r="U2102" s="251" t="str">
        <f>VLOOKUP(J2102,'RBSA 2016 Equipment Mappings'!$C:$D,2,FALSE)</f>
        <v>Zonal</v>
      </c>
    </row>
    <row r="2103" spans="3:21" x14ac:dyDescent="0.25">
      <c r="C2103" s="251" t="s">
        <v>2549</v>
      </c>
      <c r="D2103" s="251">
        <v>1959</v>
      </c>
      <c r="E2103" s="251" t="s">
        <v>859</v>
      </c>
      <c r="F2103" s="251" t="s">
        <v>99</v>
      </c>
      <c r="G2103" s="251">
        <v>253.05</v>
      </c>
      <c r="H2103" s="251">
        <v>253.05</v>
      </c>
      <c r="I2103" s="251">
        <v>1</v>
      </c>
      <c r="J2103" s="251" t="s">
        <v>678</v>
      </c>
      <c r="K2103" s="251" t="s">
        <v>826</v>
      </c>
      <c r="L2103" s="251" t="s">
        <v>865</v>
      </c>
      <c r="M2103" s="251" t="s">
        <v>866</v>
      </c>
      <c r="N2103" s="251">
        <v>80000</v>
      </c>
      <c r="O2103" s="251" t="s">
        <v>826</v>
      </c>
      <c r="P2103" s="251" t="s">
        <v>826</v>
      </c>
      <c r="Q2103" s="251" t="s">
        <v>205</v>
      </c>
      <c r="R2103" s="251">
        <v>2003</v>
      </c>
      <c r="S2103" s="251" t="s">
        <v>859</v>
      </c>
      <c r="T2103" s="251">
        <v>13</v>
      </c>
      <c r="U2103" s="251" t="str">
        <f>VLOOKUP(J2103,'RBSA 2016 Equipment Mappings'!$C:$D,2,FALSE)</f>
        <v>gFAF</v>
      </c>
    </row>
    <row r="2104" spans="3:21" x14ac:dyDescent="0.25">
      <c r="C2104" s="251" t="s">
        <v>2550</v>
      </c>
      <c r="D2104" s="251">
        <v>1907</v>
      </c>
      <c r="E2104" s="251" t="s">
        <v>859</v>
      </c>
      <c r="F2104" s="251" t="s">
        <v>99</v>
      </c>
      <c r="G2104" s="251">
        <v>253.05</v>
      </c>
      <c r="H2104" s="251">
        <v>253.05</v>
      </c>
      <c r="I2104" s="251">
        <v>1</v>
      </c>
      <c r="J2104" s="251" t="s">
        <v>678</v>
      </c>
      <c r="K2104" s="251" t="s">
        <v>826</v>
      </c>
      <c r="L2104" s="251" t="s">
        <v>865</v>
      </c>
      <c r="M2104" s="251" t="s">
        <v>892</v>
      </c>
      <c r="N2104" s="251">
        <v>80000</v>
      </c>
      <c r="O2104" s="251" t="s">
        <v>826</v>
      </c>
      <c r="P2104" s="251" t="s">
        <v>826</v>
      </c>
      <c r="Q2104" s="251" t="s">
        <v>205</v>
      </c>
      <c r="R2104" s="251" t="s">
        <v>826</v>
      </c>
      <c r="S2104" s="251" t="s">
        <v>826</v>
      </c>
      <c r="T2104" s="251" t="s">
        <v>826</v>
      </c>
      <c r="U2104" s="251" t="str">
        <f>VLOOKUP(J2104,'RBSA 2016 Equipment Mappings'!$C:$D,2,FALSE)</f>
        <v>gFAF</v>
      </c>
    </row>
    <row r="2105" spans="3:21" x14ac:dyDescent="0.25">
      <c r="C2105" s="251" t="s">
        <v>2551</v>
      </c>
      <c r="D2105" s="251">
        <v>1930</v>
      </c>
      <c r="E2105" s="251" t="s">
        <v>859</v>
      </c>
      <c r="F2105" s="251" t="s">
        <v>99</v>
      </c>
      <c r="G2105" s="251">
        <v>253.05</v>
      </c>
      <c r="H2105" s="251">
        <v>253.05</v>
      </c>
      <c r="I2105" s="251">
        <v>1</v>
      </c>
      <c r="J2105" s="251" t="s">
        <v>678</v>
      </c>
      <c r="K2105" s="251" t="s">
        <v>826</v>
      </c>
      <c r="L2105" s="251" t="s">
        <v>865</v>
      </c>
      <c r="M2105" s="251" t="s">
        <v>866</v>
      </c>
      <c r="N2105" s="251">
        <v>80000</v>
      </c>
      <c r="O2105" s="251" t="s">
        <v>826</v>
      </c>
      <c r="P2105" s="251" t="s">
        <v>826</v>
      </c>
      <c r="Q2105" s="251" t="s">
        <v>205</v>
      </c>
      <c r="R2105" s="251">
        <v>2004</v>
      </c>
      <c r="S2105" s="251" t="s">
        <v>859</v>
      </c>
      <c r="T2105" s="251">
        <v>12</v>
      </c>
      <c r="U2105" s="251" t="str">
        <f>VLOOKUP(J2105,'RBSA 2016 Equipment Mappings'!$C:$D,2,FALSE)</f>
        <v>gFAF</v>
      </c>
    </row>
    <row r="2106" spans="3:21" x14ac:dyDescent="0.25">
      <c r="C2106" s="251" t="s">
        <v>2552</v>
      </c>
      <c r="D2106" s="251">
        <v>1965</v>
      </c>
      <c r="E2106" s="251" t="s">
        <v>859</v>
      </c>
      <c r="F2106" s="251" t="s">
        <v>99</v>
      </c>
      <c r="G2106" s="251">
        <v>253.05</v>
      </c>
      <c r="H2106" s="251">
        <v>253.05</v>
      </c>
      <c r="I2106" s="251">
        <v>1</v>
      </c>
      <c r="J2106" s="251" t="s">
        <v>678</v>
      </c>
      <c r="K2106" s="251" t="s">
        <v>826</v>
      </c>
      <c r="L2106" s="251" t="s">
        <v>865</v>
      </c>
      <c r="M2106" s="251" t="s">
        <v>866</v>
      </c>
      <c r="N2106" s="251">
        <v>60000</v>
      </c>
      <c r="O2106" s="251" t="s">
        <v>826</v>
      </c>
      <c r="P2106" s="251" t="s">
        <v>826</v>
      </c>
      <c r="Q2106" s="251" t="s">
        <v>205</v>
      </c>
      <c r="R2106" s="251" t="s">
        <v>826</v>
      </c>
      <c r="S2106" s="251" t="s">
        <v>826</v>
      </c>
      <c r="T2106" s="251" t="s">
        <v>826</v>
      </c>
      <c r="U2106" s="251" t="str">
        <f>VLOOKUP(J2106,'RBSA 2016 Equipment Mappings'!$C:$D,2,FALSE)</f>
        <v>gFAF</v>
      </c>
    </row>
    <row r="2107" spans="3:21" x14ac:dyDescent="0.25">
      <c r="C2107" s="251" t="s">
        <v>2553</v>
      </c>
      <c r="D2107" s="251">
        <v>1945</v>
      </c>
      <c r="E2107" s="251" t="s">
        <v>859</v>
      </c>
      <c r="F2107" s="251" t="s">
        <v>99</v>
      </c>
      <c r="G2107" s="251">
        <v>253.05</v>
      </c>
      <c r="H2107" s="251">
        <v>253.05</v>
      </c>
      <c r="I2107" s="251">
        <v>1</v>
      </c>
      <c r="J2107" s="251" t="s">
        <v>678</v>
      </c>
      <c r="K2107" s="251" t="s">
        <v>826</v>
      </c>
      <c r="L2107" s="251" t="s">
        <v>865</v>
      </c>
      <c r="M2107" s="251" t="s">
        <v>861</v>
      </c>
      <c r="N2107" s="251">
        <v>100000</v>
      </c>
      <c r="O2107" s="251" t="s">
        <v>826</v>
      </c>
      <c r="P2107" s="251" t="s">
        <v>826</v>
      </c>
      <c r="Q2107" s="251" t="s">
        <v>205</v>
      </c>
      <c r="R2107" s="251" t="s">
        <v>826</v>
      </c>
      <c r="S2107" s="251" t="s">
        <v>826</v>
      </c>
      <c r="T2107" s="251" t="s">
        <v>826</v>
      </c>
      <c r="U2107" s="251" t="str">
        <f>VLOOKUP(J2107,'RBSA 2016 Equipment Mappings'!$C:$D,2,FALSE)</f>
        <v>gFAF</v>
      </c>
    </row>
    <row r="2108" spans="3:21" x14ac:dyDescent="0.25">
      <c r="C2108" s="251" t="s">
        <v>2554</v>
      </c>
      <c r="D2108" s="251">
        <v>1906</v>
      </c>
      <c r="E2108" s="251" t="s">
        <v>859</v>
      </c>
      <c r="F2108" s="251" t="s">
        <v>99</v>
      </c>
      <c r="G2108" s="251">
        <v>65.069999999999993</v>
      </c>
      <c r="H2108" s="251">
        <v>65.069999999999993</v>
      </c>
      <c r="I2108" s="251">
        <v>1</v>
      </c>
      <c r="J2108" s="251" t="s">
        <v>829</v>
      </c>
      <c r="K2108" s="251" t="s">
        <v>860</v>
      </c>
      <c r="L2108" s="251" t="s">
        <v>8</v>
      </c>
      <c r="M2108" s="251" t="s">
        <v>861</v>
      </c>
      <c r="N2108" s="251" t="s">
        <v>826</v>
      </c>
      <c r="O2108" s="251" t="s">
        <v>826</v>
      </c>
      <c r="P2108" s="251" t="s">
        <v>826</v>
      </c>
      <c r="Q2108" s="251" t="s">
        <v>862</v>
      </c>
      <c r="R2108" s="251" t="s">
        <v>826</v>
      </c>
      <c r="S2108" s="251" t="s">
        <v>826</v>
      </c>
      <c r="T2108" s="251" t="s">
        <v>826</v>
      </c>
      <c r="U2108" s="251" t="str">
        <f>VLOOKUP(J2108,'RBSA 2016 Equipment Mappings'!$C:$D,2,FALSE)</f>
        <v>Zonal</v>
      </c>
    </row>
    <row r="2109" spans="3:21" x14ac:dyDescent="0.25">
      <c r="C2109" s="251" t="s">
        <v>2555</v>
      </c>
      <c r="D2109" s="251">
        <v>1978</v>
      </c>
      <c r="E2109" s="251" t="s">
        <v>859</v>
      </c>
      <c r="F2109" s="251" t="s">
        <v>99</v>
      </c>
      <c r="G2109" s="251">
        <v>65.069999999999993</v>
      </c>
      <c r="H2109" s="251">
        <v>65.069999999999993</v>
      </c>
      <c r="I2109" s="251">
        <v>1</v>
      </c>
      <c r="J2109" s="251" t="s">
        <v>677</v>
      </c>
      <c r="K2109" s="251" t="s">
        <v>826</v>
      </c>
      <c r="L2109" s="251" t="s">
        <v>8</v>
      </c>
      <c r="M2109" s="251" t="s">
        <v>861</v>
      </c>
      <c r="N2109" s="251" t="s">
        <v>826</v>
      </c>
      <c r="O2109" s="251" t="s">
        <v>826</v>
      </c>
      <c r="P2109" s="251" t="s">
        <v>826</v>
      </c>
      <c r="Q2109" s="251" t="s">
        <v>205</v>
      </c>
      <c r="R2109" s="251" t="s">
        <v>826</v>
      </c>
      <c r="S2109" s="251" t="s">
        <v>826</v>
      </c>
      <c r="T2109" s="251" t="s">
        <v>826</v>
      </c>
      <c r="U2109" s="251" t="str">
        <f>VLOOKUP(J2109,'RBSA 2016 Equipment Mappings'!$C:$D,2,FALSE)</f>
        <v>eFAF</v>
      </c>
    </row>
    <row r="2110" spans="3:21" x14ac:dyDescent="0.25">
      <c r="C2110" s="251" t="s">
        <v>2556</v>
      </c>
      <c r="D2110" s="251">
        <v>1951</v>
      </c>
      <c r="E2110" s="251" t="s">
        <v>859</v>
      </c>
      <c r="F2110" s="251" t="s">
        <v>99</v>
      </c>
      <c r="G2110" s="251">
        <v>253.05</v>
      </c>
      <c r="H2110" s="251">
        <v>253.05</v>
      </c>
      <c r="I2110" s="251">
        <v>1</v>
      </c>
      <c r="J2110" s="251" t="s">
        <v>678</v>
      </c>
      <c r="K2110" s="251" t="s">
        <v>826</v>
      </c>
      <c r="L2110" s="251" t="s">
        <v>865</v>
      </c>
      <c r="M2110" s="251" t="s">
        <v>866</v>
      </c>
      <c r="N2110" s="251">
        <v>60000</v>
      </c>
      <c r="O2110" s="251" t="s">
        <v>826</v>
      </c>
      <c r="P2110" s="251" t="s">
        <v>826</v>
      </c>
      <c r="Q2110" s="251" t="s">
        <v>205</v>
      </c>
      <c r="R2110" s="251">
        <v>2010</v>
      </c>
      <c r="S2110" s="251" t="s">
        <v>859</v>
      </c>
      <c r="T2110" s="251">
        <v>6</v>
      </c>
      <c r="U2110" s="251" t="str">
        <f>VLOOKUP(J2110,'RBSA 2016 Equipment Mappings'!$C:$D,2,FALSE)</f>
        <v>gFAF</v>
      </c>
    </row>
    <row r="2111" spans="3:21" x14ac:dyDescent="0.25">
      <c r="C2111" s="251" t="s">
        <v>2557</v>
      </c>
      <c r="D2111" s="251">
        <v>1924</v>
      </c>
      <c r="E2111" s="251" t="s">
        <v>859</v>
      </c>
      <c r="F2111" s="251" t="s">
        <v>99</v>
      </c>
      <c r="G2111" s="251">
        <v>253.05</v>
      </c>
      <c r="H2111" s="251">
        <v>253.05</v>
      </c>
      <c r="I2111" s="251">
        <v>1</v>
      </c>
      <c r="J2111" s="251" t="s">
        <v>678</v>
      </c>
      <c r="K2111" s="251" t="s">
        <v>826</v>
      </c>
      <c r="L2111" s="251" t="s">
        <v>1021</v>
      </c>
      <c r="M2111" s="251" t="s">
        <v>861</v>
      </c>
      <c r="N2111" s="251" t="s">
        <v>826</v>
      </c>
      <c r="O2111" s="251" t="s">
        <v>826</v>
      </c>
      <c r="P2111" s="251" t="s">
        <v>826</v>
      </c>
      <c r="Q2111" s="251" t="s">
        <v>205</v>
      </c>
      <c r="R2111" s="251" t="s">
        <v>826</v>
      </c>
      <c r="S2111" s="251" t="s">
        <v>826</v>
      </c>
      <c r="T2111" s="251" t="s">
        <v>826</v>
      </c>
      <c r="U2111" s="251" t="str">
        <f>VLOOKUP(J2111,'RBSA 2016 Equipment Mappings'!$C:$D,2,FALSE)</f>
        <v>gFAF</v>
      </c>
    </row>
    <row r="2112" spans="3:21" x14ac:dyDescent="0.25">
      <c r="C2112" s="251" t="s">
        <v>2558</v>
      </c>
      <c r="D2112" s="251">
        <v>1947</v>
      </c>
      <c r="E2112" s="251" t="s">
        <v>859</v>
      </c>
      <c r="F2112" s="251" t="s">
        <v>99</v>
      </c>
      <c r="G2112" s="251">
        <v>253.05</v>
      </c>
      <c r="H2112" s="251">
        <v>253.05</v>
      </c>
      <c r="I2112" s="251">
        <v>1</v>
      </c>
      <c r="J2112" s="251" t="s">
        <v>678</v>
      </c>
      <c r="K2112" s="251" t="s">
        <v>826</v>
      </c>
      <c r="L2112" s="251" t="s">
        <v>1021</v>
      </c>
      <c r="M2112" s="251" t="s">
        <v>861</v>
      </c>
      <c r="N2112" s="251" t="s">
        <v>826</v>
      </c>
      <c r="O2112" s="251" t="s">
        <v>826</v>
      </c>
      <c r="P2112" s="251" t="s">
        <v>826</v>
      </c>
      <c r="Q2112" s="251" t="s">
        <v>205</v>
      </c>
      <c r="R2112" s="251" t="s">
        <v>826</v>
      </c>
      <c r="S2112" s="251" t="s">
        <v>826</v>
      </c>
      <c r="T2112" s="251" t="s">
        <v>826</v>
      </c>
      <c r="U2112" s="251" t="str">
        <f>VLOOKUP(J2112,'RBSA 2016 Equipment Mappings'!$C:$D,2,FALSE)</f>
        <v>gFAF</v>
      </c>
    </row>
    <row r="2113" spans="3:21" x14ac:dyDescent="0.25">
      <c r="C2113" s="251" t="s">
        <v>2559</v>
      </c>
      <c r="D2113" s="251">
        <v>1942</v>
      </c>
      <c r="E2113" s="251" t="s">
        <v>859</v>
      </c>
      <c r="F2113" s="251" t="s">
        <v>99</v>
      </c>
      <c r="G2113" s="251">
        <v>65.069999999999993</v>
      </c>
      <c r="H2113" s="251">
        <v>65.069999999999993</v>
      </c>
      <c r="I2113" s="251">
        <v>1</v>
      </c>
      <c r="J2113" s="251" t="s">
        <v>831</v>
      </c>
      <c r="K2113" s="251" t="s">
        <v>826</v>
      </c>
      <c r="L2113" s="251" t="s">
        <v>8</v>
      </c>
      <c r="M2113" s="251" t="s">
        <v>866</v>
      </c>
      <c r="N2113" s="251" t="s">
        <v>826</v>
      </c>
      <c r="O2113" s="251" t="s">
        <v>826</v>
      </c>
      <c r="P2113" s="251" t="s">
        <v>826</v>
      </c>
      <c r="Q2113" s="251" t="s">
        <v>874</v>
      </c>
      <c r="R2113" s="251">
        <v>2004</v>
      </c>
      <c r="S2113" s="251" t="s">
        <v>859</v>
      </c>
      <c r="T2113" s="251">
        <v>12</v>
      </c>
      <c r="U2113" s="251" t="str">
        <f>VLOOKUP(J2113,'RBSA 2016 Equipment Mappings'!$C:$D,2,FALSE)</f>
        <v>ASHP</v>
      </c>
    </row>
    <row r="2114" spans="3:21" x14ac:dyDescent="0.25">
      <c r="C2114" s="251" t="s">
        <v>2560</v>
      </c>
      <c r="D2114" s="251">
        <v>2002</v>
      </c>
      <c r="E2114" s="251" t="s">
        <v>859</v>
      </c>
      <c r="F2114" s="251" t="s">
        <v>99</v>
      </c>
      <c r="G2114" s="251">
        <v>253.05</v>
      </c>
      <c r="H2114" s="251">
        <v>253.05</v>
      </c>
      <c r="I2114" s="251">
        <v>1</v>
      </c>
      <c r="J2114" s="251" t="s">
        <v>678</v>
      </c>
      <c r="K2114" s="251" t="s">
        <v>826</v>
      </c>
      <c r="L2114" s="251" t="s">
        <v>865</v>
      </c>
      <c r="M2114" s="251" t="s">
        <v>866</v>
      </c>
      <c r="N2114" s="251">
        <v>100000</v>
      </c>
      <c r="O2114" s="251" t="s">
        <v>826</v>
      </c>
      <c r="P2114" s="251" t="s">
        <v>826</v>
      </c>
      <c r="Q2114" s="251" t="s">
        <v>205</v>
      </c>
      <c r="R2114" s="251" t="s">
        <v>826</v>
      </c>
      <c r="S2114" s="251" t="s">
        <v>826</v>
      </c>
      <c r="T2114" s="251" t="s">
        <v>826</v>
      </c>
      <c r="U2114" s="251" t="str">
        <f>VLOOKUP(J2114,'RBSA 2016 Equipment Mappings'!$C:$D,2,FALSE)</f>
        <v>gFAF</v>
      </c>
    </row>
    <row r="2115" spans="3:21" x14ac:dyDescent="0.25">
      <c r="C2115" s="251" t="s">
        <v>2561</v>
      </c>
      <c r="D2115" s="251">
        <v>1942</v>
      </c>
      <c r="E2115" s="251" t="s">
        <v>859</v>
      </c>
      <c r="F2115" s="251" t="s">
        <v>99</v>
      </c>
      <c r="G2115" s="251">
        <v>253.05</v>
      </c>
      <c r="H2115" s="251">
        <v>253.05</v>
      </c>
      <c r="I2115" s="251">
        <v>1</v>
      </c>
      <c r="J2115" s="251" t="s">
        <v>624</v>
      </c>
      <c r="K2115" s="251" t="s">
        <v>1024</v>
      </c>
      <c r="L2115" s="251" t="s">
        <v>865</v>
      </c>
      <c r="M2115" s="251" t="s">
        <v>861</v>
      </c>
      <c r="N2115" s="251">
        <v>110000</v>
      </c>
      <c r="O2115" s="251" t="s">
        <v>826</v>
      </c>
      <c r="P2115" s="251" t="s">
        <v>826</v>
      </c>
      <c r="Q2115" s="251" t="s">
        <v>624</v>
      </c>
      <c r="R2115" s="251" t="s">
        <v>826</v>
      </c>
      <c r="S2115" s="251" t="s">
        <v>826</v>
      </c>
      <c r="T2115" s="251" t="s">
        <v>826</v>
      </c>
      <c r="U2115" s="251" t="str">
        <f>VLOOKUP(J2115,'RBSA 2016 Equipment Mappings'!$C:$D,2,FALSE)</f>
        <v>Other</v>
      </c>
    </row>
    <row r="2116" spans="3:21" x14ac:dyDescent="0.25">
      <c r="C2116" s="251" t="s">
        <v>2562</v>
      </c>
      <c r="D2116" s="251">
        <v>1930</v>
      </c>
      <c r="E2116" s="251" t="s">
        <v>859</v>
      </c>
      <c r="F2116" s="251" t="s">
        <v>808</v>
      </c>
      <c r="G2116" s="251">
        <v>2002.39</v>
      </c>
      <c r="H2116" s="251">
        <v>2002.39</v>
      </c>
      <c r="I2116" s="251">
        <v>1</v>
      </c>
      <c r="J2116" s="251" t="s">
        <v>624</v>
      </c>
      <c r="K2116" s="251" t="s">
        <v>1024</v>
      </c>
      <c r="L2116" s="251" t="s">
        <v>865</v>
      </c>
      <c r="M2116" s="251" t="s">
        <v>866</v>
      </c>
      <c r="N2116" s="251">
        <v>45040</v>
      </c>
      <c r="O2116" s="251" t="s">
        <v>826</v>
      </c>
      <c r="P2116" s="251" t="s">
        <v>826</v>
      </c>
      <c r="Q2116" s="251" t="s">
        <v>624</v>
      </c>
      <c r="R2116" s="251" t="s">
        <v>826</v>
      </c>
      <c r="S2116" s="251" t="s">
        <v>826</v>
      </c>
      <c r="T2116" s="251" t="s">
        <v>826</v>
      </c>
      <c r="U2116" s="251" t="str">
        <f>VLOOKUP(J2116,'RBSA 2016 Equipment Mappings'!$C:$D,2,FALSE)</f>
        <v>Other</v>
      </c>
    </row>
    <row r="2117" spans="3:21" x14ac:dyDescent="0.25">
      <c r="C2117" s="251" t="s">
        <v>2563</v>
      </c>
      <c r="D2117" s="251">
        <v>2013</v>
      </c>
      <c r="E2117" s="251" t="s">
        <v>867</v>
      </c>
      <c r="F2117" s="251" t="s">
        <v>99</v>
      </c>
      <c r="G2117" s="251">
        <v>65.069999999999993</v>
      </c>
      <c r="H2117" s="251">
        <v>32.534999999999997</v>
      </c>
      <c r="I2117" s="251">
        <v>1</v>
      </c>
      <c r="J2117" s="251" t="s">
        <v>829</v>
      </c>
      <c r="K2117" s="251" t="s">
        <v>920</v>
      </c>
      <c r="L2117" s="251" t="s">
        <v>8</v>
      </c>
      <c r="M2117" s="251" t="s">
        <v>861</v>
      </c>
      <c r="N2117" s="251" t="s">
        <v>826</v>
      </c>
      <c r="O2117" s="251" t="s">
        <v>826</v>
      </c>
      <c r="P2117" s="251" t="s">
        <v>826</v>
      </c>
      <c r="Q2117" s="251" t="s">
        <v>862</v>
      </c>
      <c r="R2117" s="251" t="s">
        <v>826</v>
      </c>
      <c r="S2117" s="251" t="s">
        <v>826</v>
      </c>
      <c r="T2117" s="251" t="s">
        <v>826</v>
      </c>
      <c r="U2117" s="251" t="str">
        <f>VLOOKUP(J2117,'RBSA 2016 Equipment Mappings'!$C:$D,2,FALSE)</f>
        <v>Zonal</v>
      </c>
    </row>
    <row r="2118" spans="3:21" x14ac:dyDescent="0.25">
      <c r="C2118" s="251" t="s">
        <v>2563</v>
      </c>
      <c r="D2118" s="251">
        <v>2013</v>
      </c>
      <c r="E2118" s="251" t="s">
        <v>867</v>
      </c>
      <c r="F2118" s="251" t="s">
        <v>99</v>
      </c>
      <c r="G2118" s="251">
        <v>65.069999999999993</v>
      </c>
      <c r="H2118" s="251">
        <v>32.534999999999997</v>
      </c>
      <c r="I2118" s="251">
        <v>1</v>
      </c>
      <c r="J2118" s="251" t="s">
        <v>829</v>
      </c>
      <c r="K2118" s="251" t="s">
        <v>860</v>
      </c>
      <c r="L2118" s="251" t="s">
        <v>8</v>
      </c>
      <c r="M2118" s="251" t="s">
        <v>861</v>
      </c>
      <c r="N2118" s="251" t="s">
        <v>826</v>
      </c>
      <c r="O2118" s="251" t="s">
        <v>826</v>
      </c>
      <c r="P2118" s="251" t="s">
        <v>826</v>
      </c>
      <c r="Q2118" s="251" t="s">
        <v>862</v>
      </c>
      <c r="R2118" s="251" t="s">
        <v>826</v>
      </c>
      <c r="S2118" s="251" t="s">
        <v>826</v>
      </c>
      <c r="T2118" s="251" t="s">
        <v>826</v>
      </c>
      <c r="U2118" s="251" t="str">
        <f>VLOOKUP(J2118,'RBSA 2016 Equipment Mappings'!$C:$D,2,FALSE)</f>
        <v>Zonal</v>
      </c>
    </row>
    <row r="2119" spans="3:21" x14ac:dyDescent="0.25">
      <c r="C2119" s="251" t="s">
        <v>2564</v>
      </c>
      <c r="D2119" s="251">
        <v>1942</v>
      </c>
      <c r="E2119" s="251" t="s">
        <v>859</v>
      </c>
      <c r="F2119" s="251" t="s">
        <v>99</v>
      </c>
      <c r="G2119" s="251">
        <v>253.05</v>
      </c>
      <c r="H2119" s="251">
        <v>253.05</v>
      </c>
      <c r="I2119" s="251">
        <v>1</v>
      </c>
      <c r="J2119" s="251" t="s">
        <v>830</v>
      </c>
      <c r="K2119" s="251" t="s">
        <v>869</v>
      </c>
      <c r="L2119" s="251" t="s">
        <v>870</v>
      </c>
      <c r="M2119" s="251" t="s">
        <v>862</v>
      </c>
      <c r="N2119" s="251" t="s">
        <v>826</v>
      </c>
      <c r="O2119" s="251" t="s">
        <v>826</v>
      </c>
      <c r="P2119" s="251" t="s">
        <v>826</v>
      </c>
      <c r="Q2119" s="251" t="s">
        <v>826</v>
      </c>
      <c r="R2119" s="251" t="s">
        <v>826</v>
      </c>
      <c r="S2119" s="251" t="s">
        <v>826</v>
      </c>
      <c r="T2119" s="251" t="s">
        <v>826</v>
      </c>
      <c r="U2119" s="251" t="str">
        <f>VLOOKUP(J2119,'RBSA 2016 Equipment Mappings'!$C:$D,2,FALSE)</f>
        <v>Other</v>
      </c>
    </row>
    <row r="2120" spans="3:21" x14ac:dyDescent="0.25">
      <c r="C2120" s="251" t="s">
        <v>2565</v>
      </c>
      <c r="D2120" s="251" t="s">
        <v>826</v>
      </c>
      <c r="E2120" s="251" t="s">
        <v>826</v>
      </c>
      <c r="F2120" s="251" t="s">
        <v>99</v>
      </c>
      <c r="G2120" s="251">
        <v>65.069999999999993</v>
      </c>
      <c r="H2120" s="251">
        <v>32.534999999999997</v>
      </c>
      <c r="I2120" s="251">
        <v>1</v>
      </c>
      <c r="J2120" s="251" t="s">
        <v>829</v>
      </c>
      <c r="K2120" s="251" t="s">
        <v>920</v>
      </c>
      <c r="L2120" s="251" t="s">
        <v>8</v>
      </c>
      <c r="M2120" s="251" t="s">
        <v>861</v>
      </c>
      <c r="N2120" s="251" t="s">
        <v>826</v>
      </c>
      <c r="O2120" s="251" t="s">
        <v>826</v>
      </c>
      <c r="P2120" s="251" t="s">
        <v>826</v>
      </c>
      <c r="Q2120" s="251" t="s">
        <v>862</v>
      </c>
      <c r="R2120" s="251" t="s">
        <v>826</v>
      </c>
      <c r="S2120" s="251" t="s">
        <v>826</v>
      </c>
      <c r="T2120" s="251" t="s">
        <v>826</v>
      </c>
      <c r="U2120" s="251" t="str">
        <f>VLOOKUP(J2120,'RBSA 2016 Equipment Mappings'!$C:$D,2,FALSE)</f>
        <v>Zonal</v>
      </c>
    </row>
    <row r="2121" spans="3:21" x14ac:dyDescent="0.25">
      <c r="C2121" s="251" t="s">
        <v>2565</v>
      </c>
      <c r="D2121" s="251" t="s">
        <v>826</v>
      </c>
      <c r="E2121" s="251" t="s">
        <v>826</v>
      </c>
      <c r="F2121" s="251" t="s">
        <v>99</v>
      </c>
      <c r="G2121" s="251">
        <v>65.069999999999993</v>
      </c>
      <c r="H2121" s="251">
        <v>32.534999999999997</v>
      </c>
      <c r="I2121" s="251">
        <v>1</v>
      </c>
      <c r="J2121" s="251" t="s">
        <v>829</v>
      </c>
      <c r="K2121" s="251" t="s">
        <v>920</v>
      </c>
      <c r="L2121" s="251" t="s">
        <v>8</v>
      </c>
      <c r="M2121" s="251" t="s">
        <v>861</v>
      </c>
      <c r="N2121" s="251" t="s">
        <v>826</v>
      </c>
      <c r="O2121" s="251" t="s">
        <v>826</v>
      </c>
      <c r="P2121" s="251" t="s">
        <v>826</v>
      </c>
      <c r="Q2121" s="251" t="s">
        <v>862</v>
      </c>
      <c r="R2121" s="251" t="s">
        <v>826</v>
      </c>
      <c r="S2121" s="251" t="s">
        <v>826</v>
      </c>
      <c r="T2121" s="251" t="s">
        <v>826</v>
      </c>
      <c r="U2121" s="251" t="str">
        <f>VLOOKUP(J2121,'RBSA 2016 Equipment Mappings'!$C:$D,2,FALSE)</f>
        <v>Zonal</v>
      </c>
    </row>
    <row r="2122" spans="3:21" x14ac:dyDescent="0.25">
      <c r="C2122" s="251" t="s">
        <v>2566</v>
      </c>
      <c r="D2122" s="251">
        <v>1955</v>
      </c>
      <c r="E2122" s="251" t="s">
        <v>859</v>
      </c>
      <c r="F2122" s="251" t="s">
        <v>99</v>
      </c>
      <c r="G2122" s="251">
        <v>65.069999999999993</v>
      </c>
      <c r="H2122" s="251">
        <v>16.267499999999998</v>
      </c>
      <c r="I2122" s="251">
        <v>1</v>
      </c>
      <c r="J2122" s="251" t="s">
        <v>829</v>
      </c>
      <c r="K2122" s="251" t="s">
        <v>860</v>
      </c>
      <c r="L2122" s="251" t="s">
        <v>8</v>
      </c>
      <c r="M2122" s="251" t="s">
        <v>861</v>
      </c>
      <c r="N2122" s="251" t="s">
        <v>826</v>
      </c>
      <c r="O2122" s="251" t="s">
        <v>826</v>
      </c>
      <c r="P2122" s="251" t="s">
        <v>826</v>
      </c>
      <c r="Q2122" s="251" t="s">
        <v>862</v>
      </c>
      <c r="R2122" s="251" t="s">
        <v>826</v>
      </c>
      <c r="S2122" s="251" t="s">
        <v>826</v>
      </c>
      <c r="T2122" s="251" t="s">
        <v>826</v>
      </c>
      <c r="U2122" s="251" t="str">
        <f>VLOOKUP(J2122,'RBSA 2016 Equipment Mappings'!$C:$D,2,FALSE)</f>
        <v>Zonal</v>
      </c>
    </row>
    <row r="2123" spans="3:21" x14ac:dyDescent="0.25">
      <c r="C2123" s="251" t="s">
        <v>2566</v>
      </c>
      <c r="D2123" s="251">
        <v>1955</v>
      </c>
      <c r="E2123" s="251" t="s">
        <v>859</v>
      </c>
      <c r="F2123" s="251" t="s">
        <v>99</v>
      </c>
      <c r="G2123" s="251">
        <v>65.069999999999993</v>
      </c>
      <c r="H2123" s="251">
        <v>16.267499999999998</v>
      </c>
      <c r="I2123" s="251">
        <v>1</v>
      </c>
      <c r="J2123" s="251" t="s">
        <v>829</v>
      </c>
      <c r="K2123" s="251" t="s">
        <v>860</v>
      </c>
      <c r="L2123" s="251" t="s">
        <v>8</v>
      </c>
      <c r="M2123" s="251" t="s">
        <v>861</v>
      </c>
      <c r="N2123" s="251" t="s">
        <v>826</v>
      </c>
      <c r="O2123" s="251" t="s">
        <v>826</v>
      </c>
      <c r="P2123" s="251" t="s">
        <v>826</v>
      </c>
      <c r="Q2123" s="251" t="s">
        <v>862</v>
      </c>
      <c r="R2123" s="251" t="s">
        <v>826</v>
      </c>
      <c r="S2123" s="251" t="s">
        <v>826</v>
      </c>
      <c r="T2123" s="251" t="s">
        <v>826</v>
      </c>
      <c r="U2123" s="251" t="str">
        <f>VLOOKUP(J2123,'RBSA 2016 Equipment Mappings'!$C:$D,2,FALSE)</f>
        <v>Zonal</v>
      </c>
    </row>
    <row r="2124" spans="3:21" x14ac:dyDescent="0.25">
      <c r="C2124" s="251" t="s">
        <v>2566</v>
      </c>
      <c r="D2124" s="251">
        <v>1955</v>
      </c>
      <c r="E2124" s="251" t="s">
        <v>859</v>
      </c>
      <c r="F2124" s="251" t="s">
        <v>99</v>
      </c>
      <c r="G2124" s="251">
        <v>65.069999999999993</v>
      </c>
      <c r="H2124" s="251">
        <v>16.267499999999998</v>
      </c>
      <c r="I2124" s="251">
        <v>1</v>
      </c>
      <c r="J2124" s="251" t="s">
        <v>829</v>
      </c>
      <c r="K2124" s="251" t="s">
        <v>860</v>
      </c>
      <c r="L2124" s="251" t="s">
        <v>8</v>
      </c>
      <c r="M2124" s="251" t="s">
        <v>861</v>
      </c>
      <c r="N2124" s="251" t="s">
        <v>826</v>
      </c>
      <c r="O2124" s="251" t="s">
        <v>826</v>
      </c>
      <c r="P2124" s="251" t="s">
        <v>826</v>
      </c>
      <c r="Q2124" s="251" t="s">
        <v>862</v>
      </c>
      <c r="R2124" s="251" t="s">
        <v>826</v>
      </c>
      <c r="S2124" s="251" t="s">
        <v>826</v>
      </c>
      <c r="T2124" s="251" t="s">
        <v>826</v>
      </c>
      <c r="U2124" s="251" t="str">
        <f>VLOOKUP(J2124,'RBSA 2016 Equipment Mappings'!$C:$D,2,FALSE)</f>
        <v>Zonal</v>
      </c>
    </row>
    <row r="2125" spans="3:21" x14ac:dyDescent="0.25">
      <c r="C2125" s="251" t="s">
        <v>2566</v>
      </c>
      <c r="D2125" s="251">
        <v>1955</v>
      </c>
      <c r="E2125" s="251" t="s">
        <v>859</v>
      </c>
      <c r="F2125" s="251" t="s">
        <v>99</v>
      </c>
      <c r="G2125" s="251">
        <v>65.069999999999993</v>
      </c>
      <c r="H2125" s="251">
        <v>16.267499999999998</v>
      </c>
      <c r="I2125" s="251">
        <v>1</v>
      </c>
      <c r="J2125" s="251" t="s">
        <v>829</v>
      </c>
      <c r="K2125" s="251" t="s">
        <v>876</v>
      </c>
      <c r="L2125" s="251" t="s">
        <v>8</v>
      </c>
      <c r="M2125" s="251" t="s">
        <v>861</v>
      </c>
      <c r="N2125" s="251" t="s">
        <v>826</v>
      </c>
      <c r="O2125" s="251" t="s">
        <v>826</v>
      </c>
      <c r="P2125" s="251" t="s">
        <v>826</v>
      </c>
      <c r="Q2125" s="251" t="s">
        <v>862</v>
      </c>
      <c r="R2125" s="251" t="s">
        <v>826</v>
      </c>
      <c r="S2125" s="251" t="s">
        <v>826</v>
      </c>
      <c r="T2125" s="251" t="s">
        <v>826</v>
      </c>
      <c r="U2125" s="251" t="str">
        <f>VLOOKUP(J2125,'RBSA 2016 Equipment Mappings'!$C:$D,2,FALSE)</f>
        <v>Zonal</v>
      </c>
    </row>
    <row r="2126" spans="3:21" x14ac:dyDescent="0.25">
      <c r="C2126" s="251" t="s">
        <v>2567</v>
      </c>
      <c r="D2126" s="251">
        <v>1956</v>
      </c>
      <c r="E2126" s="251" t="s">
        <v>859</v>
      </c>
      <c r="F2126" s="251" t="s">
        <v>99</v>
      </c>
      <c r="G2126" s="251">
        <v>253.05</v>
      </c>
      <c r="H2126" s="251">
        <v>253.05</v>
      </c>
      <c r="I2126" s="251">
        <v>1</v>
      </c>
      <c r="J2126" s="251" t="s">
        <v>678</v>
      </c>
      <c r="K2126" s="251" t="s">
        <v>826</v>
      </c>
      <c r="L2126" s="251" t="s">
        <v>865</v>
      </c>
      <c r="M2126" s="251" t="s">
        <v>892</v>
      </c>
      <c r="N2126" s="251" t="s">
        <v>826</v>
      </c>
      <c r="O2126" s="251" t="s">
        <v>826</v>
      </c>
      <c r="P2126" s="251" t="s">
        <v>826</v>
      </c>
      <c r="Q2126" s="251" t="s">
        <v>205</v>
      </c>
      <c r="R2126" s="251" t="s">
        <v>826</v>
      </c>
      <c r="S2126" s="251" t="s">
        <v>826</v>
      </c>
      <c r="T2126" s="251" t="s">
        <v>826</v>
      </c>
      <c r="U2126" s="251" t="str">
        <f>VLOOKUP(J2126,'RBSA 2016 Equipment Mappings'!$C:$D,2,FALSE)</f>
        <v>gFAF</v>
      </c>
    </row>
    <row r="2127" spans="3:21" x14ac:dyDescent="0.25">
      <c r="C2127" s="251" t="s">
        <v>2568</v>
      </c>
      <c r="D2127" s="251">
        <v>1951</v>
      </c>
      <c r="E2127" s="251" t="s">
        <v>859</v>
      </c>
      <c r="F2127" s="251" t="s">
        <v>99</v>
      </c>
      <c r="G2127" s="251">
        <v>253.05</v>
      </c>
      <c r="H2127" s="251">
        <v>253.05</v>
      </c>
      <c r="I2127" s="251">
        <v>1</v>
      </c>
      <c r="J2127" s="251" t="s">
        <v>678</v>
      </c>
      <c r="K2127" s="251" t="s">
        <v>826</v>
      </c>
      <c r="L2127" s="251" t="s">
        <v>865</v>
      </c>
      <c r="M2127" s="251" t="s">
        <v>892</v>
      </c>
      <c r="N2127" s="251">
        <v>95000</v>
      </c>
      <c r="O2127" s="251" t="s">
        <v>826</v>
      </c>
      <c r="P2127" s="251" t="s">
        <v>826</v>
      </c>
      <c r="Q2127" s="251" t="s">
        <v>205</v>
      </c>
      <c r="R2127" s="251">
        <v>1983</v>
      </c>
      <c r="S2127" s="251" t="s">
        <v>859</v>
      </c>
      <c r="T2127" s="251">
        <v>33</v>
      </c>
      <c r="U2127" s="251" t="str">
        <f>VLOOKUP(J2127,'RBSA 2016 Equipment Mappings'!$C:$D,2,FALSE)</f>
        <v>gFAF</v>
      </c>
    </row>
    <row r="2128" spans="3:21" x14ac:dyDescent="0.25">
      <c r="C2128" s="251" t="s">
        <v>2569</v>
      </c>
      <c r="D2128" s="251">
        <v>1910</v>
      </c>
      <c r="E2128" s="251" t="s">
        <v>859</v>
      </c>
      <c r="F2128" s="251" t="s">
        <v>99</v>
      </c>
      <c r="G2128" s="251">
        <v>65.069999999999993</v>
      </c>
      <c r="H2128" s="251">
        <v>32.534999999999997</v>
      </c>
      <c r="I2128" s="251">
        <v>1</v>
      </c>
      <c r="J2128" s="251" t="s">
        <v>835</v>
      </c>
      <c r="K2128" s="251" t="s">
        <v>826</v>
      </c>
      <c r="L2128" s="251" t="s">
        <v>8</v>
      </c>
      <c r="M2128" s="251" t="s">
        <v>861</v>
      </c>
      <c r="N2128" s="251" t="s">
        <v>826</v>
      </c>
      <c r="O2128" s="251" t="s">
        <v>826</v>
      </c>
      <c r="P2128" s="251" t="s">
        <v>826</v>
      </c>
      <c r="Q2128" s="251" t="s">
        <v>826</v>
      </c>
      <c r="R2128" s="251" t="s">
        <v>826</v>
      </c>
      <c r="S2128" s="251" t="s">
        <v>826</v>
      </c>
      <c r="T2128" s="251" t="s">
        <v>826</v>
      </c>
      <c r="U2128" s="251" t="str">
        <f>VLOOKUP(J2128,'RBSA 2016 Equipment Mappings'!$C:$D,2,FALSE)</f>
        <v>Zonal</v>
      </c>
    </row>
    <row r="2129" spans="3:21" x14ac:dyDescent="0.25">
      <c r="C2129" s="251" t="s">
        <v>2569</v>
      </c>
      <c r="D2129" s="251">
        <v>1910</v>
      </c>
      <c r="E2129" s="251" t="s">
        <v>859</v>
      </c>
      <c r="F2129" s="251" t="s">
        <v>99</v>
      </c>
      <c r="G2129" s="251">
        <v>65.069999999999993</v>
      </c>
      <c r="H2129" s="251">
        <v>32.534999999999997</v>
      </c>
      <c r="I2129" s="251">
        <v>1</v>
      </c>
      <c r="J2129" s="251" t="s">
        <v>835</v>
      </c>
      <c r="K2129" s="251" t="s">
        <v>826</v>
      </c>
      <c r="L2129" s="251" t="s">
        <v>8</v>
      </c>
      <c r="M2129" s="251" t="s">
        <v>861</v>
      </c>
      <c r="N2129" s="251" t="s">
        <v>826</v>
      </c>
      <c r="O2129" s="251" t="s">
        <v>826</v>
      </c>
      <c r="P2129" s="251" t="s">
        <v>826</v>
      </c>
      <c r="Q2129" s="251" t="s">
        <v>826</v>
      </c>
      <c r="R2129" s="251" t="s">
        <v>826</v>
      </c>
      <c r="S2129" s="251" t="s">
        <v>826</v>
      </c>
      <c r="T2129" s="251" t="s">
        <v>826</v>
      </c>
      <c r="U2129" s="251" t="str">
        <f>VLOOKUP(J2129,'RBSA 2016 Equipment Mappings'!$C:$D,2,FALSE)</f>
        <v>Zonal</v>
      </c>
    </row>
    <row r="2130" spans="3:21" x14ac:dyDescent="0.25">
      <c r="C2130" s="251" t="s">
        <v>2570</v>
      </c>
      <c r="D2130" s="251">
        <v>1939</v>
      </c>
      <c r="E2130" s="251" t="s">
        <v>859</v>
      </c>
      <c r="F2130" s="251" t="s">
        <v>99</v>
      </c>
      <c r="G2130" s="251">
        <v>253.05</v>
      </c>
      <c r="H2130" s="251">
        <v>253.05</v>
      </c>
      <c r="I2130" s="251">
        <v>1</v>
      </c>
      <c r="J2130" s="251" t="s">
        <v>678</v>
      </c>
      <c r="K2130" s="251" t="s">
        <v>826</v>
      </c>
      <c r="L2130" s="251" t="s">
        <v>865</v>
      </c>
      <c r="M2130" s="251" t="s">
        <v>866</v>
      </c>
      <c r="N2130" s="251" t="s">
        <v>826</v>
      </c>
      <c r="O2130" s="251" t="s">
        <v>826</v>
      </c>
      <c r="P2130" s="251" t="s">
        <v>826</v>
      </c>
      <c r="Q2130" s="251" t="s">
        <v>205</v>
      </c>
      <c r="R2130" s="251" t="s">
        <v>826</v>
      </c>
      <c r="S2130" s="251" t="s">
        <v>826</v>
      </c>
      <c r="T2130" s="251" t="s">
        <v>826</v>
      </c>
      <c r="U2130" s="251" t="str">
        <f>VLOOKUP(J2130,'RBSA 2016 Equipment Mappings'!$C:$D,2,FALSE)</f>
        <v>gFAF</v>
      </c>
    </row>
    <row r="2131" spans="3:21" x14ac:dyDescent="0.25">
      <c r="C2131" s="251" t="s">
        <v>2571</v>
      </c>
      <c r="D2131" s="251">
        <v>2015</v>
      </c>
      <c r="E2131" s="251" t="s">
        <v>867</v>
      </c>
      <c r="F2131" s="251" t="s">
        <v>99</v>
      </c>
      <c r="G2131" s="251">
        <v>3801.52</v>
      </c>
      <c r="H2131" s="251">
        <v>3801.52</v>
      </c>
      <c r="I2131" s="251">
        <v>1</v>
      </c>
      <c r="J2131" s="251" t="s">
        <v>831</v>
      </c>
      <c r="K2131" s="251" t="s">
        <v>826</v>
      </c>
      <c r="L2131" s="251" t="s">
        <v>8</v>
      </c>
      <c r="M2131" s="251" t="s">
        <v>866</v>
      </c>
      <c r="N2131" s="251" t="s">
        <v>826</v>
      </c>
      <c r="O2131" s="251">
        <v>8.5</v>
      </c>
      <c r="P2131" s="251" t="s">
        <v>1026</v>
      </c>
      <c r="Q2131" s="251" t="s">
        <v>874</v>
      </c>
      <c r="R2131" s="251">
        <v>1994</v>
      </c>
      <c r="S2131" s="251" t="s">
        <v>859</v>
      </c>
      <c r="T2131" s="251">
        <v>22</v>
      </c>
      <c r="U2131" s="251" t="str">
        <f>VLOOKUP(J2131,'RBSA 2016 Equipment Mappings'!$C:$D,2,FALSE)</f>
        <v>ASHP</v>
      </c>
    </row>
    <row r="2132" spans="3:21" x14ac:dyDescent="0.25">
      <c r="C2132" s="251" t="s">
        <v>2572</v>
      </c>
      <c r="D2132" s="251">
        <v>1988</v>
      </c>
      <c r="E2132" s="251" t="s">
        <v>859</v>
      </c>
      <c r="F2132" s="251" t="s">
        <v>864</v>
      </c>
      <c r="G2132" s="251">
        <v>1982.27</v>
      </c>
      <c r="H2132" s="251">
        <v>1982.27</v>
      </c>
      <c r="I2132" s="251">
        <v>1</v>
      </c>
      <c r="J2132" s="251" t="s">
        <v>677</v>
      </c>
      <c r="K2132" s="251" t="s">
        <v>826</v>
      </c>
      <c r="L2132" s="251" t="s">
        <v>8</v>
      </c>
      <c r="M2132" s="251" t="s">
        <v>866</v>
      </c>
      <c r="N2132" s="251" t="s">
        <v>826</v>
      </c>
      <c r="O2132" s="251" t="s">
        <v>826</v>
      </c>
      <c r="P2132" s="251" t="s">
        <v>826</v>
      </c>
      <c r="Q2132" s="251" t="s">
        <v>205</v>
      </c>
      <c r="R2132" s="251" t="s">
        <v>826</v>
      </c>
      <c r="S2132" s="251" t="s">
        <v>826</v>
      </c>
      <c r="T2132" s="251" t="s">
        <v>826</v>
      </c>
      <c r="U2132" s="251" t="str">
        <f>VLOOKUP(J2132,'RBSA 2016 Equipment Mappings'!$C:$D,2,FALSE)</f>
        <v>eFAF</v>
      </c>
    </row>
    <row r="2133" spans="3:21" x14ac:dyDescent="0.25">
      <c r="C2133" s="251" t="s">
        <v>2573</v>
      </c>
      <c r="D2133" s="251">
        <v>1990</v>
      </c>
      <c r="E2133" s="251" t="s">
        <v>859</v>
      </c>
      <c r="F2133" s="251" t="s">
        <v>864</v>
      </c>
      <c r="G2133" s="251">
        <v>1982.27</v>
      </c>
      <c r="H2133" s="251">
        <v>1982.27</v>
      </c>
      <c r="I2133" s="251">
        <v>1</v>
      </c>
      <c r="J2133" s="251" t="s">
        <v>677</v>
      </c>
      <c r="K2133" s="251" t="s">
        <v>826</v>
      </c>
      <c r="L2133" s="251" t="s">
        <v>8</v>
      </c>
      <c r="M2133" s="251" t="s">
        <v>866</v>
      </c>
      <c r="N2133" s="251" t="s">
        <v>826</v>
      </c>
      <c r="O2133" s="251" t="s">
        <v>826</v>
      </c>
      <c r="P2133" s="251" t="s">
        <v>826</v>
      </c>
      <c r="Q2133" s="251" t="s">
        <v>205</v>
      </c>
      <c r="R2133" s="251" t="s">
        <v>826</v>
      </c>
      <c r="S2133" s="251" t="s">
        <v>826</v>
      </c>
      <c r="T2133" s="251" t="s">
        <v>826</v>
      </c>
      <c r="U2133" s="251" t="str">
        <f>VLOOKUP(J2133,'RBSA 2016 Equipment Mappings'!$C:$D,2,FALSE)</f>
        <v>eFAF</v>
      </c>
    </row>
    <row r="2134" spans="3:21" x14ac:dyDescent="0.25">
      <c r="C2134" s="251" t="s">
        <v>2574</v>
      </c>
      <c r="D2134" s="251">
        <v>1983</v>
      </c>
      <c r="E2134" s="251" t="s">
        <v>859</v>
      </c>
      <c r="F2134" s="251" t="s">
        <v>864</v>
      </c>
      <c r="G2134" s="251">
        <v>921.5</v>
      </c>
      <c r="H2134" s="251">
        <v>921.5</v>
      </c>
      <c r="I2134" s="251">
        <v>1</v>
      </c>
      <c r="J2134" s="251" t="s">
        <v>677</v>
      </c>
      <c r="K2134" s="251" t="s">
        <v>826</v>
      </c>
      <c r="L2134" s="251" t="s">
        <v>8</v>
      </c>
      <c r="M2134" s="251" t="s">
        <v>892</v>
      </c>
      <c r="N2134" s="251" t="s">
        <v>826</v>
      </c>
      <c r="O2134" s="251" t="s">
        <v>826</v>
      </c>
      <c r="P2134" s="251" t="s">
        <v>826</v>
      </c>
      <c r="Q2134" s="251" t="s">
        <v>205</v>
      </c>
      <c r="R2134" s="251" t="s">
        <v>826</v>
      </c>
      <c r="S2134" s="251" t="s">
        <v>826</v>
      </c>
      <c r="T2134" s="251" t="s">
        <v>826</v>
      </c>
      <c r="U2134" s="251" t="str">
        <f>VLOOKUP(J2134,'RBSA 2016 Equipment Mappings'!$C:$D,2,FALSE)</f>
        <v>eFAF</v>
      </c>
    </row>
    <row r="2135" spans="3:21" x14ac:dyDescent="0.25">
      <c r="C2135" s="251" t="s">
        <v>2575</v>
      </c>
      <c r="D2135" s="251">
        <v>1968</v>
      </c>
      <c r="E2135" s="251" t="s">
        <v>859</v>
      </c>
      <c r="F2135" s="251" t="s">
        <v>864</v>
      </c>
      <c r="G2135" s="251">
        <v>1982.27</v>
      </c>
      <c r="H2135" s="251">
        <v>1982.27</v>
      </c>
      <c r="I2135" s="251">
        <v>1</v>
      </c>
      <c r="J2135" s="251" t="s">
        <v>831</v>
      </c>
      <c r="K2135" s="251" t="s">
        <v>826</v>
      </c>
      <c r="L2135" s="251" t="s">
        <v>8</v>
      </c>
      <c r="M2135" s="251" t="s">
        <v>866</v>
      </c>
      <c r="N2135" s="251" t="s">
        <v>826</v>
      </c>
      <c r="O2135" s="251">
        <v>8.1999999999999993</v>
      </c>
      <c r="P2135" s="251" t="s">
        <v>890</v>
      </c>
      <c r="Q2135" s="251" t="s">
        <v>874</v>
      </c>
      <c r="R2135" s="251">
        <v>2015</v>
      </c>
      <c r="S2135" s="251" t="s">
        <v>867</v>
      </c>
      <c r="T2135" s="251">
        <v>1</v>
      </c>
      <c r="U2135" s="251" t="str">
        <f>VLOOKUP(J2135,'RBSA 2016 Equipment Mappings'!$C:$D,2,FALSE)</f>
        <v>ASHP</v>
      </c>
    </row>
    <row r="2136" spans="3:21" x14ac:dyDescent="0.25">
      <c r="C2136" s="251" t="s">
        <v>2576</v>
      </c>
      <c r="D2136" s="251">
        <v>2003</v>
      </c>
      <c r="E2136" s="251" t="s">
        <v>859</v>
      </c>
      <c r="F2136" s="251" t="s">
        <v>864</v>
      </c>
      <c r="G2136" s="251">
        <v>921.5</v>
      </c>
      <c r="H2136" s="251">
        <v>921.5</v>
      </c>
      <c r="I2136" s="251">
        <v>1</v>
      </c>
      <c r="J2136" s="251" t="s">
        <v>678</v>
      </c>
      <c r="K2136" s="251" t="s">
        <v>826</v>
      </c>
      <c r="L2136" s="251" t="s">
        <v>865</v>
      </c>
      <c r="M2136" s="251" t="s">
        <v>866</v>
      </c>
      <c r="N2136" s="251">
        <v>56000</v>
      </c>
      <c r="O2136" s="251" t="s">
        <v>826</v>
      </c>
      <c r="P2136" s="251" t="s">
        <v>826</v>
      </c>
      <c r="Q2136" s="251" t="s">
        <v>205</v>
      </c>
      <c r="R2136" s="251" t="s">
        <v>826</v>
      </c>
      <c r="S2136" s="251" t="s">
        <v>826</v>
      </c>
      <c r="T2136" s="251" t="s">
        <v>826</v>
      </c>
      <c r="U2136" s="251" t="str">
        <f>VLOOKUP(J2136,'RBSA 2016 Equipment Mappings'!$C:$D,2,FALSE)</f>
        <v>gFAF</v>
      </c>
    </row>
    <row r="2137" spans="3:21" x14ac:dyDescent="0.25">
      <c r="C2137" s="251" t="s">
        <v>2577</v>
      </c>
      <c r="D2137" s="251">
        <v>1978</v>
      </c>
      <c r="E2137" s="251" t="s">
        <v>859</v>
      </c>
      <c r="F2137" s="251" t="s">
        <v>864</v>
      </c>
      <c r="G2137" s="251">
        <v>1982.27</v>
      </c>
      <c r="H2137" s="251">
        <v>1982.27</v>
      </c>
      <c r="I2137" s="251">
        <v>1</v>
      </c>
      <c r="J2137" s="251" t="s">
        <v>830</v>
      </c>
      <c r="K2137" s="251" t="s">
        <v>869</v>
      </c>
      <c r="L2137" s="251" t="s">
        <v>870</v>
      </c>
      <c r="M2137" s="251" t="s">
        <v>809</v>
      </c>
      <c r="N2137" s="251" t="s">
        <v>826</v>
      </c>
      <c r="O2137" s="251" t="s">
        <v>826</v>
      </c>
      <c r="P2137" s="251" t="s">
        <v>826</v>
      </c>
      <c r="Q2137" s="251" t="s">
        <v>826</v>
      </c>
      <c r="R2137" s="251" t="s">
        <v>826</v>
      </c>
      <c r="S2137" s="251" t="s">
        <v>826</v>
      </c>
      <c r="T2137" s="251" t="s">
        <v>826</v>
      </c>
      <c r="U2137" s="251" t="str">
        <f>VLOOKUP(J2137,'RBSA 2016 Equipment Mappings'!$C:$D,2,FALSE)</f>
        <v>Other</v>
      </c>
    </row>
    <row r="2138" spans="3:21" x14ac:dyDescent="0.25">
      <c r="C2138" s="251" t="s">
        <v>2578</v>
      </c>
      <c r="D2138" s="251">
        <v>1988</v>
      </c>
      <c r="E2138" s="251" t="s">
        <v>859</v>
      </c>
      <c r="F2138" s="251" t="s">
        <v>864</v>
      </c>
      <c r="G2138" s="251">
        <v>921.5</v>
      </c>
      <c r="H2138" s="251">
        <v>921.5</v>
      </c>
      <c r="I2138" s="251">
        <v>1</v>
      </c>
      <c r="J2138" s="251" t="s">
        <v>677</v>
      </c>
      <c r="K2138" s="251" t="s">
        <v>826</v>
      </c>
      <c r="L2138" s="251" t="s">
        <v>8</v>
      </c>
      <c r="M2138" s="251" t="s">
        <v>866</v>
      </c>
      <c r="N2138" s="251" t="s">
        <v>826</v>
      </c>
      <c r="O2138" s="251" t="s">
        <v>826</v>
      </c>
      <c r="P2138" s="251" t="s">
        <v>826</v>
      </c>
      <c r="Q2138" s="251" t="s">
        <v>205</v>
      </c>
      <c r="R2138" s="251" t="s">
        <v>826</v>
      </c>
      <c r="S2138" s="251" t="s">
        <v>826</v>
      </c>
      <c r="T2138" s="251" t="s">
        <v>826</v>
      </c>
      <c r="U2138" s="251" t="str">
        <f>VLOOKUP(J2138,'RBSA 2016 Equipment Mappings'!$C:$D,2,FALSE)</f>
        <v>eFAF</v>
      </c>
    </row>
    <row r="2139" spans="3:21" x14ac:dyDescent="0.25">
      <c r="C2139" s="251" t="s">
        <v>2579</v>
      </c>
      <c r="D2139" s="251">
        <v>1963</v>
      </c>
      <c r="E2139" s="251" t="s">
        <v>859</v>
      </c>
      <c r="F2139" s="251" t="s">
        <v>864</v>
      </c>
      <c r="G2139" s="251">
        <v>1982.27</v>
      </c>
      <c r="H2139" s="251">
        <v>660.756666666667</v>
      </c>
      <c r="I2139" s="251">
        <v>1</v>
      </c>
      <c r="J2139" s="251" t="s">
        <v>829</v>
      </c>
      <c r="K2139" s="251" t="s">
        <v>876</v>
      </c>
      <c r="L2139" s="251" t="s">
        <v>8</v>
      </c>
      <c r="M2139" s="251" t="s">
        <v>861</v>
      </c>
      <c r="N2139" s="251" t="s">
        <v>826</v>
      </c>
      <c r="O2139" s="251" t="s">
        <v>826</v>
      </c>
      <c r="P2139" s="251" t="s">
        <v>826</v>
      </c>
      <c r="Q2139" s="251" t="s">
        <v>862</v>
      </c>
      <c r="R2139" s="251" t="s">
        <v>826</v>
      </c>
      <c r="S2139" s="251" t="s">
        <v>826</v>
      </c>
      <c r="T2139" s="251" t="s">
        <v>826</v>
      </c>
      <c r="U2139" s="251" t="str">
        <f>VLOOKUP(J2139,'RBSA 2016 Equipment Mappings'!$C:$D,2,FALSE)</f>
        <v>Zonal</v>
      </c>
    </row>
    <row r="2140" spans="3:21" x14ac:dyDescent="0.25">
      <c r="C2140" s="251" t="s">
        <v>2579</v>
      </c>
      <c r="D2140" s="251">
        <v>1963</v>
      </c>
      <c r="E2140" s="251" t="s">
        <v>859</v>
      </c>
      <c r="F2140" s="251" t="s">
        <v>864</v>
      </c>
      <c r="G2140" s="251">
        <v>1982.27</v>
      </c>
      <c r="H2140" s="251">
        <v>660.756666666667</v>
      </c>
      <c r="I2140" s="251">
        <v>1</v>
      </c>
      <c r="J2140" s="251" t="s">
        <v>829</v>
      </c>
      <c r="K2140" s="251" t="s">
        <v>860</v>
      </c>
      <c r="L2140" s="251" t="s">
        <v>8</v>
      </c>
      <c r="M2140" s="251" t="s">
        <v>861</v>
      </c>
      <c r="N2140" s="251" t="s">
        <v>826</v>
      </c>
      <c r="O2140" s="251" t="s">
        <v>826</v>
      </c>
      <c r="P2140" s="251" t="s">
        <v>826</v>
      </c>
      <c r="Q2140" s="251" t="s">
        <v>862</v>
      </c>
      <c r="R2140" s="251" t="s">
        <v>826</v>
      </c>
      <c r="S2140" s="251" t="s">
        <v>826</v>
      </c>
      <c r="T2140" s="251" t="s">
        <v>826</v>
      </c>
      <c r="U2140" s="251" t="str">
        <f>VLOOKUP(J2140,'RBSA 2016 Equipment Mappings'!$C:$D,2,FALSE)</f>
        <v>Zonal</v>
      </c>
    </row>
    <row r="2141" spans="3:21" x14ac:dyDescent="0.25">
      <c r="C2141" s="251" t="s">
        <v>2579</v>
      </c>
      <c r="D2141" s="251">
        <v>1963</v>
      </c>
      <c r="E2141" s="251" t="s">
        <v>859</v>
      </c>
      <c r="F2141" s="251" t="s">
        <v>864</v>
      </c>
      <c r="G2141" s="251">
        <v>1982.27</v>
      </c>
      <c r="H2141" s="251">
        <v>660.756666666667</v>
      </c>
      <c r="I2141" s="251">
        <v>1</v>
      </c>
      <c r="J2141" s="251" t="s">
        <v>829</v>
      </c>
      <c r="K2141" s="251" t="s">
        <v>860</v>
      </c>
      <c r="L2141" s="251" t="s">
        <v>8</v>
      </c>
      <c r="M2141" s="251" t="s">
        <v>861</v>
      </c>
      <c r="N2141" s="251" t="s">
        <v>826</v>
      </c>
      <c r="O2141" s="251" t="s">
        <v>826</v>
      </c>
      <c r="P2141" s="251" t="s">
        <v>826</v>
      </c>
      <c r="Q2141" s="251" t="s">
        <v>862</v>
      </c>
      <c r="R2141" s="251" t="s">
        <v>826</v>
      </c>
      <c r="S2141" s="251" t="s">
        <v>826</v>
      </c>
      <c r="T2141" s="251" t="s">
        <v>826</v>
      </c>
      <c r="U2141" s="251" t="str">
        <f>VLOOKUP(J2141,'RBSA 2016 Equipment Mappings'!$C:$D,2,FALSE)</f>
        <v>Zonal</v>
      </c>
    </row>
    <row r="2142" spans="3:21" x14ac:dyDescent="0.25">
      <c r="C2142" s="251" t="s">
        <v>2580</v>
      </c>
      <c r="D2142" s="251">
        <v>2001</v>
      </c>
      <c r="E2142" s="251" t="s">
        <v>859</v>
      </c>
      <c r="F2142" s="251" t="s">
        <v>864</v>
      </c>
      <c r="G2142" s="251">
        <v>921.5</v>
      </c>
      <c r="H2142" s="251">
        <v>921.5</v>
      </c>
      <c r="I2142" s="251">
        <v>1</v>
      </c>
      <c r="J2142" s="251" t="s">
        <v>677</v>
      </c>
      <c r="K2142" s="251" t="s">
        <v>826</v>
      </c>
      <c r="L2142" s="251" t="s">
        <v>8</v>
      </c>
      <c r="M2142" s="251" t="s">
        <v>866</v>
      </c>
      <c r="N2142" s="251" t="s">
        <v>826</v>
      </c>
      <c r="O2142" s="251" t="s">
        <v>826</v>
      </c>
      <c r="P2142" s="251" t="s">
        <v>826</v>
      </c>
      <c r="Q2142" s="251" t="s">
        <v>205</v>
      </c>
      <c r="R2142" s="251" t="s">
        <v>826</v>
      </c>
      <c r="S2142" s="251" t="s">
        <v>826</v>
      </c>
      <c r="T2142" s="251" t="s">
        <v>826</v>
      </c>
      <c r="U2142" s="251" t="str">
        <f>VLOOKUP(J2142,'RBSA 2016 Equipment Mappings'!$C:$D,2,FALSE)</f>
        <v>eFAF</v>
      </c>
    </row>
    <row r="2143" spans="3:21" x14ac:dyDescent="0.25">
      <c r="C2143" s="251" t="s">
        <v>2581</v>
      </c>
      <c r="D2143" s="251">
        <v>1986</v>
      </c>
      <c r="E2143" s="251" t="s">
        <v>859</v>
      </c>
      <c r="F2143" s="251" t="s">
        <v>864</v>
      </c>
      <c r="G2143" s="251">
        <v>1982.27</v>
      </c>
      <c r="H2143" s="251">
        <v>1982.27</v>
      </c>
      <c r="I2143" s="251">
        <v>1</v>
      </c>
      <c r="J2143" s="251" t="s">
        <v>677</v>
      </c>
      <c r="K2143" s="251" t="s">
        <v>826</v>
      </c>
      <c r="L2143" s="251" t="s">
        <v>8</v>
      </c>
      <c r="M2143" s="251" t="s">
        <v>866</v>
      </c>
      <c r="N2143" s="251" t="s">
        <v>826</v>
      </c>
      <c r="O2143" s="251" t="s">
        <v>826</v>
      </c>
      <c r="P2143" s="251" t="s">
        <v>826</v>
      </c>
      <c r="Q2143" s="251" t="s">
        <v>205</v>
      </c>
      <c r="R2143" s="251">
        <v>1995</v>
      </c>
      <c r="S2143" s="251" t="s">
        <v>859</v>
      </c>
      <c r="T2143" s="251">
        <v>21</v>
      </c>
      <c r="U2143" s="251" t="str">
        <f>VLOOKUP(J2143,'RBSA 2016 Equipment Mappings'!$C:$D,2,FALSE)</f>
        <v>eFAF</v>
      </c>
    </row>
    <row r="2144" spans="3:21" x14ac:dyDescent="0.25">
      <c r="C2144" s="251" t="s">
        <v>2582</v>
      </c>
      <c r="D2144" s="251">
        <v>1979</v>
      </c>
      <c r="E2144" s="251" t="s">
        <v>859</v>
      </c>
      <c r="F2144" s="251" t="s">
        <v>864</v>
      </c>
      <c r="G2144" s="251">
        <v>1313.97</v>
      </c>
      <c r="H2144" s="251">
        <v>1313.97</v>
      </c>
      <c r="I2144" s="251">
        <v>1</v>
      </c>
      <c r="J2144" s="251" t="s">
        <v>677</v>
      </c>
      <c r="K2144" s="251" t="s">
        <v>826</v>
      </c>
      <c r="L2144" s="251" t="s">
        <v>8</v>
      </c>
      <c r="M2144" s="251" t="s">
        <v>866</v>
      </c>
      <c r="N2144" s="251" t="s">
        <v>826</v>
      </c>
      <c r="O2144" s="251" t="s">
        <v>826</v>
      </c>
      <c r="P2144" s="251" t="s">
        <v>826</v>
      </c>
      <c r="Q2144" s="251" t="s">
        <v>205</v>
      </c>
      <c r="R2144" s="251" t="s">
        <v>826</v>
      </c>
      <c r="S2144" s="251" t="s">
        <v>826</v>
      </c>
      <c r="T2144" s="251" t="s">
        <v>826</v>
      </c>
      <c r="U2144" s="251" t="str">
        <f>VLOOKUP(J2144,'RBSA 2016 Equipment Mappings'!$C:$D,2,FALSE)</f>
        <v>eFAF</v>
      </c>
    </row>
    <row r="2145" spans="3:21" x14ac:dyDescent="0.25">
      <c r="C2145" s="251" t="s">
        <v>2583</v>
      </c>
      <c r="D2145" s="251">
        <v>1970</v>
      </c>
      <c r="E2145" s="251" t="s">
        <v>859</v>
      </c>
      <c r="F2145" s="251" t="s">
        <v>864</v>
      </c>
      <c r="G2145" s="251">
        <v>1313.97</v>
      </c>
      <c r="H2145" s="251">
        <v>1313.97</v>
      </c>
      <c r="I2145" s="251">
        <v>1</v>
      </c>
      <c r="J2145" s="251" t="s">
        <v>831</v>
      </c>
      <c r="K2145" s="251" t="s">
        <v>826</v>
      </c>
      <c r="L2145" s="251" t="s">
        <v>8</v>
      </c>
      <c r="M2145" s="251" t="s">
        <v>866</v>
      </c>
      <c r="N2145" s="251" t="s">
        <v>826</v>
      </c>
      <c r="O2145" s="251" t="s">
        <v>826</v>
      </c>
      <c r="P2145" s="251" t="s">
        <v>826</v>
      </c>
      <c r="Q2145" s="251" t="s">
        <v>874</v>
      </c>
      <c r="R2145" s="251" t="s">
        <v>826</v>
      </c>
      <c r="S2145" s="251" t="s">
        <v>826</v>
      </c>
      <c r="T2145" s="251" t="s">
        <v>826</v>
      </c>
      <c r="U2145" s="251" t="str">
        <f>VLOOKUP(J2145,'RBSA 2016 Equipment Mappings'!$C:$D,2,FALSE)</f>
        <v>ASHP</v>
      </c>
    </row>
    <row r="2146" spans="3:21" x14ac:dyDescent="0.25">
      <c r="C2146" s="251" t="s">
        <v>2584</v>
      </c>
      <c r="D2146" s="251">
        <v>1994</v>
      </c>
      <c r="E2146" s="251" t="s">
        <v>859</v>
      </c>
      <c r="F2146" s="251" t="s">
        <v>864</v>
      </c>
      <c r="G2146" s="251">
        <v>1982.27</v>
      </c>
      <c r="H2146" s="251">
        <v>1982.27</v>
      </c>
      <c r="I2146" s="251">
        <v>1</v>
      </c>
      <c r="J2146" s="251" t="s">
        <v>677</v>
      </c>
      <c r="K2146" s="251" t="s">
        <v>826</v>
      </c>
      <c r="L2146" s="251" t="s">
        <v>8</v>
      </c>
      <c r="M2146" s="251" t="s">
        <v>861</v>
      </c>
      <c r="N2146" s="251" t="s">
        <v>826</v>
      </c>
      <c r="O2146" s="251" t="s">
        <v>826</v>
      </c>
      <c r="P2146" s="251" t="s">
        <v>826</v>
      </c>
      <c r="Q2146" s="251" t="s">
        <v>205</v>
      </c>
      <c r="R2146" s="251" t="s">
        <v>826</v>
      </c>
      <c r="S2146" s="251" t="s">
        <v>826</v>
      </c>
      <c r="T2146" s="251" t="s">
        <v>826</v>
      </c>
      <c r="U2146" s="251" t="str">
        <f>VLOOKUP(J2146,'RBSA 2016 Equipment Mappings'!$C:$D,2,FALSE)</f>
        <v>eFAF</v>
      </c>
    </row>
    <row r="2147" spans="3:21" x14ac:dyDescent="0.25">
      <c r="C2147" s="251" t="s">
        <v>2585</v>
      </c>
      <c r="D2147" s="251">
        <v>1978</v>
      </c>
      <c r="E2147" s="251" t="s">
        <v>859</v>
      </c>
      <c r="F2147" s="251" t="s">
        <v>864</v>
      </c>
      <c r="G2147" s="251">
        <v>1313.97</v>
      </c>
      <c r="H2147" s="251">
        <v>1313.97</v>
      </c>
      <c r="I2147" s="251">
        <v>1</v>
      </c>
      <c r="J2147" s="251" t="s">
        <v>677</v>
      </c>
      <c r="K2147" s="251" t="s">
        <v>826</v>
      </c>
      <c r="L2147" s="251" t="s">
        <v>8</v>
      </c>
      <c r="M2147" s="251" t="s">
        <v>866</v>
      </c>
      <c r="N2147" s="251" t="s">
        <v>826</v>
      </c>
      <c r="O2147" s="251" t="s">
        <v>826</v>
      </c>
      <c r="P2147" s="251" t="s">
        <v>826</v>
      </c>
      <c r="Q2147" s="251" t="s">
        <v>205</v>
      </c>
      <c r="R2147" s="251">
        <v>1989</v>
      </c>
      <c r="S2147" s="251" t="s">
        <v>859</v>
      </c>
      <c r="T2147" s="251">
        <v>27</v>
      </c>
      <c r="U2147" s="251" t="str">
        <f>VLOOKUP(J2147,'RBSA 2016 Equipment Mappings'!$C:$D,2,FALSE)</f>
        <v>eFAF</v>
      </c>
    </row>
    <row r="2148" spans="3:21" x14ac:dyDescent="0.25">
      <c r="C2148" s="251" t="s">
        <v>2586</v>
      </c>
      <c r="D2148" s="251">
        <v>2007</v>
      </c>
      <c r="E2148" s="251" t="s">
        <v>859</v>
      </c>
      <c r="F2148" s="251" t="s">
        <v>864</v>
      </c>
      <c r="G2148" s="251">
        <v>1313.97</v>
      </c>
      <c r="H2148" s="251">
        <v>1313.97</v>
      </c>
      <c r="I2148" s="251">
        <v>1</v>
      </c>
      <c r="J2148" s="251" t="s">
        <v>832</v>
      </c>
      <c r="K2148" s="251" t="s">
        <v>826</v>
      </c>
      <c r="L2148" s="251" t="s">
        <v>8</v>
      </c>
      <c r="M2148" s="251" t="s">
        <v>862</v>
      </c>
      <c r="N2148" s="251" t="s">
        <v>826</v>
      </c>
      <c r="O2148" s="251" t="s">
        <v>826</v>
      </c>
      <c r="P2148" s="251" t="s">
        <v>826</v>
      </c>
      <c r="Q2148" s="251" t="s">
        <v>826</v>
      </c>
      <c r="R2148" s="251" t="s">
        <v>826</v>
      </c>
      <c r="S2148" s="251" t="s">
        <v>826</v>
      </c>
      <c r="T2148" s="251" t="s">
        <v>826</v>
      </c>
      <c r="U2148" s="251" t="str">
        <f>VLOOKUP(J2148,'RBSA 2016 Equipment Mappings'!$C:$D,2,FALSE)</f>
        <v>DHP</v>
      </c>
    </row>
    <row r="2149" spans="3:21" x14ac:dyDescent="0.25">
      <c r="C2149" s="251" t="s">
        <v>2587</v>
      </c>
      <c r="D2149" s="251">
        <v>1976</v>
      </c>
      <c r="E2149" s="251" t="s">
        <v>859</v>
      </c>
      <c r="F2149" s="251" t="s">
        <v>864</v>
      </c>
      <c r="G2149" s="251">
        <v>1313.97</v>
      </c>
      <c r="H2149" s="251">
        <v>1313.97</v>
      </c>
      <c r="I2149" s="251">
        <v>1</v>
      </c>
      <c r="J2149" s="251" t="s">
        <v>832</v>
      </c>
      <c r="K2149" s="251" t="s">
        <v>826</v>
      </c>
      <c r="L2149" s="251" t="s">
        <v>8</v>
      </c>
      <c r="M2149" s="251" t="s">
        <v>892</v>
      </c>
      <c r="N2149" s="251" t="s">
        <v>826</v>
      </c>
      <c r="O2149" s="251" t="s">
        <v>826</v>
      </c>
      <c r="P2149" s="251" t="s">
        <v>826</v>
      </c>
      <c r="Q2149" s="251" t="s">
        <v>874</v>
      </c>
      <c r="R2149" s="251">
        <v>2015</v>
      </c>
      <c r="S2149" s="251" t="s">
        <v>867</v>
      </c>
      <c r="T2149" s="251">
        <v>1</v>
      </c>
      <c r="U2149" s="251" t="str">
        <f>VLOOKUP(J2149,'RBSA 2016 Equipment Mappings'!$C:$D,2,FALSE)</f>
        <v>DHP</v>
      </c>
    </row>
    <row r="2150" spans="3:21" x14ac:dyDescent="0.25">
      <c r="C2150" s="251" t="s">
        <v>2588</v>
      </c>
      <c r="D2150" s="251">
        <v>2006</v>
      </c>
      <c r="E2150" s="251" t="s">
        <v>859</v>
      </c>
      <c r="F2150" s="251" t="s">
        <v>864</v>
      </c>
      <c r="G2150" s="251">
        <v>1982.27</v>
      </c>
      <c r="H2150" s="251">
        <v>1982.27</v>
      </c>
      <c r="I2150" s="251">
        <v>1</v>
      </c>
      <c r="J2150" s="251" t="s">
        <v>678</v>
      </c>
      <c r="K2150" s="251" t="s">
        <v>826</v>
      </c>
      <c r="L2150" s="251" t="s">
        <v>865</v>
      </c>
      <c r="M2150" s="251" t="s">
        <v>892</v>
      </c>
      <c r="N2150" s="251">
        <v>77000</v>
      </c>
      <c r="O2150" s="251" t="s">
        <v>826</v>
      </c>
      <c r="P2150" s="251" t="s">
        <v>826</v>
      </c>
      <c r="Q2150" s="251" t="s">
        <v>205</v>
      </c>
      <c r="R2150" s="251" t="s">
        <v>826</v>
      </c>
      <c r="S2150" s="251" t="s">
        <v>826</v>
      </c>
      <c r="T2150" s="251" t="s">
        <v>826</v>
      </c>
      <c r="U2150" s="251" t="str">
        <f>VLOOKUP(J2150,'RBSA 2016 Equipment Mappings'!$C:$D,2,FALSE)</f>
        <v>gFAF</v>
      </c>
    </row>
    <row r="2151" spans="3:21" x14ac:dyDescent="0.25">
      <c r="C2151" s="251" t="s">
        <v>2589</v>
      </c>
      <c r="D2151" s="251">
        <v>1991</v>
      </c>
      <c r="E2151" s="251" t="s">
        <v>859</v>
      </c>
      <c r="F2151" s="251" t="s">
        <v>864</v>
      </c>
      <c r="G2151" s="251">
        <v>1313.97</v>
      </c>
      <c r="H2151" s="251">
        <v>1313.97</v>
      </c>
      <c r="I2151" s="251">
        <v>1</v>
      </c>
      <c r="J2151" s="251" t="s">
        <v>830</v>
      </c>
      <c r="K2151" s="251" t="s">
        <v>869</v>
      </c>
      <c r="L2151" s="251" t="s">
        <v>953</v>
      </c>
      <c r="M2151" s="251" t="s">
        <v>938</v>
      </c>
      <c r="N2151" s="251" t="s">
        <v>826</v>
      </c>
      <c r="O2151" s="251" t="s">
        <v>826</v>
      </c>
      <c r="P2151" s="251" t="s">
        <v>826</v>
      </c>
      <c r="Q2151" s="251" t="s">
        <v>826</v>
      </c>
      <c r="R2151" s="251" t="s">
        <v>826</v>
      </c>
      <c r="S2151" s="251" t="s">
        <v>826</v>
      </c>
      <c r="T2151" s="251" t="s">
        <v>826</v>
      </c>
      <c r="U2151" s="251" t="str">
        <f>VLOOKUP(J2151,'RBSA 2016 Equipment Mappings'!$C:$D,2,FALSE)</f>
        <v>Other</v>
      </c>
    </row>
    <row r="2152" spans="3:21" x14ac:dyDescent="0.25">
      <c r="C2152" s="251" t="s">
        <v>2590</v>
      </c>
      <c r="D2152" s="251">
        <v>1978</v>
      </c>
      <c r="E2152" s="251" t="s">
        <v>859</v>
      </c>
      <c r="F2152" s="251" t="s">
        <v>864</v>
      </c>
      <c r="G2152" s="251">
        <v>2658</v>
      </c>
      <c r="H2152" s="251">
        <v>2658</v>
      </c>
      <c r="I2152" s="251">
        <v>1</v>
      </c>
      <c r="J2152" s="251" t="s">
        <v>677</v>
      </c>
      <c r="K2152" s="251" t="s">
        <v>826</v>
      </c>
      <c r="L2152" s="251" t="s">
        <v>8</v>
      </c>
      <c r="M2152" s="251" t="s">
        <v>866</v>
      </c>
      <c r="N2152" s="251" t="s">
        <v>826</v>
      </c>
      <c r="O2152" s="251" t="s">
        <v>826</v>
      </c>
      <c r="P2152" s="251" t="s">
        <v>826</v>
      </c>
      <c r="Q2152" s="251" t="s">
        <v>205</v>
      </c>
      <c r="R2152" s="251">
        <v>1978</v>
      </c>
      <c r="S2152" s="251" t="s">
        <v>859</v>
      </c>
      <c r="T2152" s="251">
        <v>38</v>
      </c>
      <c r="U2152" s="251" t="str">
        <f>VLOOKUP(J2152,'RBSA 2016 Equipment Mappings'!$C:$D,2,FALSE)</f>
        <v>eFAF</v>
      </c>
    </row>
    <row r="2153" spans="3:21" x14ac:dyDescent="0.25">
      <c r="C2153" s="251" t="s">
        <v>2591</v>
      </c>
      <c r="D2153" s="251">
        <v>2001</v>
      </c>
      <c r="E2153" s="251" t="s">
        <v>859</v>
      </c>
      <c r="F2153" s="251" t="s">
        <v>864</v>
      </c>
      <c r="G2153" s="251">
        <v>2658</v>
      </c>
      <c r="H2153" s="251">
        <v>2658</v>
      </c>
      <c r="I2153" s="251">
        <v>1</v>
      </c>
      <c r="J2153" s="251" t="s">
        <v>677</v>
      </c>
      <c r="K2153" s="251" t="s">
        <v>826</v>
      </c>
      <c r="L2153" s="251" t="s">
        <v>8</v>
      </c>
      <c r="M2153" s="251" t="s">
        <v>866</v>
      </c>
      <c r="N2153" s="251" t="s">
        <v>826</v>
      </c>
      <c r="O2153" s="251" t="s">
        <v>826</v>
      </c>
      <c r="P2153" s="251" t="s">
        <v>826</v>
      </c>
      <c r="Q2153" s="251" t="s">
        <v>205</v>
      </c>
      <c r="R2153" s="251">
        <v>1999</v>
      </c>
      <c r="S2153" s="251" t="s">
        <v>859</v>
      </c>
      <c r="T2153" s="251">
        <v>17</v>
      </c>
      <c r="U2153" s="251" t="str">
        <f>VLOOKUP(J2153,'RBSA 2016 Equipment Mappings'!$C:$D,2,FALSE)</f>
        <v>eFAF</v>
      </c>
    </row>
    <row r="2154" spans="3:21" x14ac:dyDescent="0.25">
      <c r="C2154" s="251" t="s">
        <v>2592</v>
      </c>
      <c r="D2154" s="251">
        <v>1972</v>
      </c>
      <c r="E2154" s="251" t="s">
        <v>859</v>
      </c>
      <c r="F2154" s="251" t="s">
        <v>864</v>
      </c>
      <c r="G2154" s="251">
        <v>1982.27</v>
      </c>
      <c r="H2154" s="251">
        <v>1982.27</v>
      </c>
      <c r="I2154" s="251">
        <v>1</v>
      </c>
      <c r="J2154" s="251" t="s">
        <v>677</v>
      </c>
      <c r="K2154" s="251" t="s">
        <v>826</v>
      </c>
      <c r="L2154" s="251" t="s">
        <v>8</v>
      </c>
      <c r="M2154" s="251" t="s">
        <v>861</v>
      </c>
      <c r="N2154" s="251" t="s">
        <v>826</v>
      </c>
      <c r="O2154" s="251" t="s">
        <v>826</v>
      </c>
      <c r="P2154" s="251" t="s">
        <v>826</v>
      </c>
      <c r="Q2154" s="251" t="s">
        <v>205</v>
      </c>
      <c r="R2154" s="251" t="s">
        <v>826</v>
      </c>
      <c r="S2154" s="251" t="s">
        <v>826</v>
      </c>
      <c r="T2154" s="251" t="s">
        <v>826</v>
      </c>
      <c r="U2154" s="251" t="str">
        <f>VLOOKUP(J2154,'RBSA 2016 Equipment Mappings'!$C:$D,2,FALSE)</f>
        <v>eFAF</v>
      </c>
    </row>
    <row r="2155" spans="3:21" x14ac:dyDescent="0.25">
      <c r="C2155" s="251" t="s">
        <v>2593</v>
      </c>
      <c r="D2155" s="251">
        <v>1980</v>
      </c>
      <c r="E2155" s="251" t="s">
        <v>859</v>
      </c>
      <c r="F2155" s="251" t="s">
        <v>864</v>
      </c>
      <c r="G2155" s="251">
        <v>1313.97</v>
      </c>
      <c r="H2155" s="251">
        <v>1313.97</v>
      </c>
      <c r="I2155" s="251">
        <v>1</v>
      </c>
      <c r="J2155" s="251" t="s">
        <v>830</v>
      </c>
      <c r="K2155" s="251" t="s">
        <v>869</v>
      </c>
      <c r="L2155" s="251" t="s">
        <v>870</v>
      </c>
      <c r="M2155" s="251" t="s">
        <v>809</v>
      </c>
      <c r="N2155" s="251" t="s">
        <v>826</v>
      </c>
      <c r="O2155" s="251" t="s">
        <v>826</v>
      </c>
      <c r="P2155" s="251" t="s">
        <v>826</v>
      </c>
      <c r="Q2155" s="251" t="s">
        <v>826</v>
      </c>
      <c r="R2155" s="251" t="s">
        <v>826</v>
      </c>
      <c r="S2155" s="251" t="s">
        <v>826</v>
      </c>
      <c r="T2155" s="251" t="s">
        <v>826</v>
      </c>
      <c r="U2155" s="251" t="str">
        <f>VLOOKUP(J2155,'RBSA 2016 Equipment Mappings'!$C:$D,2,FALSE)</f>
        <v>Other</v>
      </c>
    </row>
    <row r="2156" spans="3:21" x14ac:dyDescent="0.25">
      <c r="C2156" s="251" t="s">
        <v>2594</v>
      </c>
      <c r="D2156" s="251">
        <v>1991</v>
      </c>
      <c r="E2156" s="251" t="s">
        <v>859</v>
      </c>
      <c r="F2156" s="251" t="s">
        <v>864</v>
      </c>
      <c r="G2156" s="251">
        <v>997.59</v>
      </c>
      <c r="H2156" s="251">
        <v>997.59</v>
      </c>
      <c r="I2156" s="251">
        <v>1</v>
      </c>
      <c r="J2156" s="251" t="s">
        <v>677</v>
      </c>
      <c r="K2156" s="251" t="s">
        <v>826</v>
      </c>
      <c r="L2156" s="251" t="s">
        <v>8</v>
      </c>
      <c r="M2156" s="251" t="s">
        <v>861</v>
      </c>
      <c r="N2156" s="251" t="s">
        <v>826</v>
      </c>
      <c r="O2156" s="251" t="s">
        <v>826</v>
      </c>
      <c r="P2156" s="251" t="s">
        <v>826</v>
      </c>
      <c r="Q2156" s="251" t="s">
        <v>205</v>
      </c>
      <c r="R2156" s="251" t="s">
        <v>826</v>
      </c>
      <c r="S2156" s="251" t="s">
        <v>826</v>
      </c>
      <c r="T2156" s="251" t="s">
        <v>826</v>
      </c>
      <c r="U2156" s="251" t="str">
        <f>VLOOKUP(J2156,'RBSA 2016 Equipment Mappings'!$C:$D,2,FALSE)</f>
        <v>eFAF</v>
      </c>
    </row>
    <row r="2157" spans="3:21" x14ac:dyDescent="0.25">
      <c r="C2157" s="251" t="s">
        <v>2595</v>
      </c>
      <c r="D2157" s="251">
        <v>1977</v>
      </c>
      <c r="E2157" s="251" t="s">
        <v>859</v>
      </c>
      <c r="F2157" s="251" t="s">
        <v>864</v>
      </c>
      <c r="G2157" s="251">
        <v>997.59</v>
      </c>
      <c r="H2157" s="251">
        <v>997.59</v>
      </c>
      <c r="I2157" s="251">
        <v>1</v>
      </c>
      <c r="J2157" s="251" t="s">
        <v>831</v>
      </c>
      <c r="K2157" s="251" t="s">
        <v>826</v>
      </c>
      <c r="L2157" s="251" t="s">
        <v>8</v>
      </c>
      <c r="M2157" s="251" t="s">
        <v>866</v>
      </c>
      <c r="N2157" s="251" t="s">
        <v>826</v>
      </c>
      <c r="O2157" s="251">
        <v>8</v>
      </c>
      <c r="P2157" s="251" t="s">
        <v>890</v>
      </c>
      <c r="Q2157" s="251" t="s">
        <v>874</v>
      </c>
      <c r="R2157" s="251">
        <v>1991</v>
      </c>
      <c r="S2157" s="251" t="s">
        <v>859</v>
      </c>
      <c r="T2157" s="251">
        <v>25</v>
      </c>
      <c r="U2157" s="251" t="str">
        <f>VLOOKUP(J2157,'RBSA 2016 Equipment Mappings'!$C:$D,2,FALSE)</f>
        <v>ASHP</v>
      </c>
    </row>
    <row r="2158" spans="3:21" x14ac:dyDescent="0.25">
      <c r="C2158" s="251" t="s">
        <v>2596</v>
      </c>
      <c r="D2158" s="251">
        <v>1963</v>
      </c>
      <c r="E2158" s="251" t="s">
        <v>859</v>
      </c>
      <c r="F2158" s="251" t="s">
        <v>864</v>
      </c>
      <c r="G2158" s="251">
        <v>1982.27</v>
      </c>
      <c r="H2158" s="251">
        <v>1982.27</v>
      </c>
      <c r="I2158" s="251">
        <v>1</v>
      </c>
      <c r="J2158" s="251" t="s">
        <v>830</v>
      </c>
      <c r="K2158" s="251" t="s">
        <v>937</v>
      </c>
      <c r="L2158" s="251" t="s">
        <v>870</v>
      </c>
      <c r="M2158" s="251" t="s">
        <v>809</v>
      </c>
      <c r="N2158" s="251" t="s">
        <v>826</v>
      </c>
      <c r="O2158" s="251" t="s">
        <v>826</v>
      </c>
      <c r="P2158" s="251" t="s">
        <v>826</v>
      </c>
      <c r="Q2158" s="251" t="s">
        <v>826</v>
      </c>
      <c r="R2158" s="251" t="s">
        <v>826</v>
      </c>
      <c r="S2158" s="251" t="s">
        <v>826</v>
      </c>
      <c r="T2158" s="251" t="s">
        <v>826</v>
      </c>
      <c r="U2158" s="251" t="str">
        <f>VLOOKUP(J2158,'RBSA 2016 Equipment Mappings'!$C:$D,2,FALSE)</f>
        <v>Other</v>
      </c>
    </row>
    <row r="2159" spans="3:21" x14ac:dyDescent="0.25">
      <c r="C2159" s="251" t="s">
        <v>2597</v>
      </c>
      <c r="D2159" s="251">
        <v>1980</v>
      </c>
      <c r="E2159" s="251" t="s">
        <v>859</v>
      </c>
      <c r="F2159" s="251" t="s">
        <v>864</v>
      </c>
      <c r="G2159" s="251">
        <v>1982.27</v>
      </c>
      <c r="H2159" s="251">
        <v>1982.27</v>
      </c>
      <c r="I2159" s="251">
        <v>1</v>
      </c>
      <c r="J2159" s="251" t="s">
        <v>830</v>
      </c>
      <c r="K2159" s="251" t="s">
        <v>869</v>
      </c>
      <c r="L2159" s="251" t="s">
        <v>870</v>
      </c>
      <c r="M2159" s="251" t="s">
        <v>861</v>
      </c>
      <c r="N2159" s="251" t="s">
        <v>826</v>
      </c>
      <c r="O2159" s="251" t="s">
        <v>826</v>
      </c>
      <c r="P2159" s="251" t="s">
        <v>826</v>
      </c>
      <c r="Q2159" s="251" t="s">
        <v>826</v>
      </c>
      <c r="R2159" s="251" t="s">
        <v>826</v>
      </c>
      <c r="S2159" s="251" t="s">
        <v>826</v>
      </c>
      <c r="T2159" s="251" t="s">
        <v>826</v>
      </c>
      <c r="U2159" s="251" t="str">
        <f>VLOOKUP(J2159,'RBSA 2016 Equipment Mappings'!$C:$D,2,FALSE)</f>
        <v>Other</v>
      </c>
    </row>
    <row r="2160" spans="3:21" x14ac:dyDescent="0.25">
      <c r="C2160" s="251" t="s">
        <v>2598</v>
      </c>
      <c r="D2160" s="251">
        <v>1976</v>
      </c>
      <c r="E2160" s="251" t="s">
        <v>859</v>
      </c>
      <c r="F2160" s="251" t="s">
        <v>864</v>
      </c>
      <c r="G2160" s="251">
        <v>1982.27</v>
      </c>
      <c r="H2160" s="251">
        <v>1982.27</v>
      </c>
      <c r="I2160" s="251">
        <v>1</v>
      </c>
      <c r="J2160" s="251" t="s">
        <v>830</v>
      </c>
      <c r="K2160" s="251" t="s">
        <v>937</v>
      </c>
      <c r="L2160" s="251" t="s">
        <v>870</v>
      </c>
      <c r="M2160" s="251" t="s">
        <v>809</v>
      </c>
      <c r="N2160" s="251" t="s">
        <v>826</v>
      </c>
      <c r="O2160" s="251" t="s">
        <v>826</v>
      </c>
      <c r="P2160" s="251" t="s">
        <v>826</v>
      </c>
      <c r="Q2160" s="251" t="s">
        <v>826</v>
      </c>
      <c r="R2160" s="251" t="s">
        <v>826</v>
      </c>
      <c r="S2160" s="251" t="s">
        <v>826</v>
      </c>
      <c r="T2160" s="251" t="s">
        <v>826</v>
      </c>
      <c r="U2160" s="251" t="str">
        <f>VLOOKUP(J2160,'RBSA 2016 Equipment Mappings'!$C:$D,2,FALSE)</f>
        <v>Other</v>
      </c>
    </row>
    <row r="2161" spans="3:21" x14ac:dyDescent="0.25">
      <c r="C2161" s="251" t="s">
        <v>2599</v>
      </c>
      <c r="D2161" s="251">
        <v>1991</v>
      </c>
      <c r="E2161" s="251" t="s">
        <v>859</v>
      </c>
      <c r="F2161" s="251" t="s">
        <v>864</v>
      </c>
      <c r="G2161" s="251">
        <v>1982.27</v>
      </c>
      <c r="H2161" s="251">
        <v>1982.27</v>
      </c>
      <c r="I2161" s="251">
        <v>1</v>
      </c>
      <c r="J2161" s="251" t="s">
        <v>678</v>
      </c>
      <c r="K2161" s="251" t="s">
        <v>826</v>
      </c>
      <c r="L2161" s="251" t="s">
        <v>865</v>
      </c>
      <c r="M2161" s="251" t="s">
        <v>892</v>
      </c>
      <c r="N2161" s="251">
        <v>56000</v>
      </c>
      <c r="O2161" s="251" t="s">
        <v>826</v>
      </c>
      <c r="P2161" s="251" t="s">
        <v>826</v>
      </c>
      <c r="Q2161" s="251" t="s">
        <v>205</v>
      </c>
      <c r="R2161" s="251" t="s">
        <v>826</v>
      </c>
      <c r="S2161" s="251" t="s">
        <v>826</v>
      </c>
      <c r="T2161" s="251" t="s">
        <v>826</v>
      </c>
      <c r="U2161" s="251" t="str">
        <f>VLOOKUP(J2161,'RBSA 2016 Equipment Mappings'!$C:$D,2,FALSE)</f>
        <v>gFAF</v>
      </c>
    </row>
    <row r="2162" spans="3:21" x14ac:dyDescent="0.25">
      <c r="C2162" s="251" t="s">
        <v>2600</v>
      </c>
      <c r="D2162" s="251">
        <v>1984</v>
      </c>
      <c r="E2162" s="251" t="s">
        <v>859</v>
      </c>
      <c r="F2162" s="251" t="s">
        <v>808</v>
      </c>
      <c r="G2162" s="251">
        <v>2002.39</v>
      </c>
      <c r="H2162" s="251">
        <v>667.46333333333303</v>
      </c>
      <c r="I2162" s="251">
        <v>1</v>
      </c>
      <c r="J2162" s="251" t="s">
        <v>835</v>
      </c>
      <c r="K2162" s="251" t="s">
        <v>826</v>
      </c>
      <c r="L2162" s="251" t="s">
        <v>8</v>
      </c>
      <c r="M2162" s="251" t="s">
        <v>861</v>
      </c>
      <c r="N2162" s="251" t="s">
        <v>826</v>
      </c>
      <c r="O2162" s="251" t="s">
        <v>826</v>
      </c>
      <c r="P2162" s="251" t="s">
        <v>826</v>
      </c>
      <c r="Q2162" s="251" t="s">
        <v>826</v>
      </c>
      <c r="R2162" s="251" t="s">
        <v>826</v>
      </c>
      <c r="S2162" s="251" t="s">
        <v>826</v>
      </c>
      <c r="T2162" s="251" t="s">
        <v>826</v>
      </c>
      <c r="U2162" s="251" t="str">
        <f>VLOOKUP(J2162,'RBSA 2016 Equipment Mappings'!$C:$D,2,FALSE)</f>
        <v>Zonal</v>
      </c>
    </row>
    <row r="2163" spans="3:21" x14ac:dyDescent="0.25">
      <c r="C2163" s="251" t="s">
        <v>2600</v>
      </c>
      <c r="D2163" s="251">
        <v>1984</v>
      </c>
      <c r="E2163" s="251" t="s">
        <v>859</v>
      </c>
      <c r="F2163" s="251" t="s">
        <v>808</v>
      </c>
      <c r="G2163" s="251">
        <v>2002.39</v>
      </c>
      <c r="H2163" s="251">
        <v>667.46333333333303</v>
      </c>
      <c r="I2163" s="251">
        <v>1</v>
      </c>
      <c r="J2163" s="251" t="s">
        <v>835</v>
      </c>
      <c r="K2163" s="251" t="s">
        <v>826</v>
      </c>
      <c r="L2163" s="251" t="s">
        <v>8</v>
      </c>
      <c r="M2163" s="251" t="s">
        <v>861</v>
      </c>
      <c r="N2163" s="251" t="s">
        <v>826</v>
      </c>
      <c r="O2163" s="251" t="s">
        <v>826</v>
      </c>
      <c r="P2163" s="251" t="s">
        <v>826</v>
      </c>
      <c r="Q2163" s="251" t="s">
        <v>826</v>
      </c>
      <c r="R2163" s="251" t="s">
        <v>826</v>
      </c>
      <c r="S2163" s="251" t="s">
        <v>826</v>
      </c>
      <c r="T2163" s="251" t="s">
        <v>826</v>
      </c>
      <c r="U2163" s="251" t="str">
        <f>VLOOKUP(J2163,'RBSA 2016 Equipment Mappings'!$C:$D,2,FALSE)</f>
        <v>Zonal</v>
      </c>
    </row>
    <row r="2164" spans="3:21" x14ac:dyDescent="0.25">
      <c r="C2164" s="251" t="s">
        <v>2600</v>
      </c>
      <c r="D2164" s="251">
        <v>1984</v>
      </c>
      <c r="E2164" s="251" t="s">
        <v>859</v>
      </c>
      <c r="F2164" s="251" t="s">
        <v>808</v>
      </c>
      <c r="G2164" s="251">
        <v>2002.39</v>
      </c>
      <c r="H2164" s="251">
        <v>667.46333333333303</v>
      </c>
      <c r="I2164" s="251">
        <v>1</v>
      </c>
      <c r="J2164" s="251" t="s">
        <v>835</v>
      </c>
      <c r="K2164" s="251" t="s">
        <v>826</v>
      </c>
      <c r="L2164" s="251" t="s">
        <v>8</v>
      </c>
      <c r="M2164" s="251" t="s">
        <v>861</v>
      </c>
      <c r="N2164" s="251" t="s">
        <v>826</v>
      </c>
      <c r="O2164" s="251" t="s">
        <v>826</v>
      </c>
      <c r="P2164" s="251" t="s">
        <v>826</v>
      </c>
      <c r="Q2164" s="251" t="s">
        <v>826</v>
      </c>
      <c r="R2164" s="251" t="s">
        <v>826</v>
      </c>
      <c r="S2164" s="251" t="s">
        <v>826</v>
      </c>
      <c r="T2164" s="251" t="s">
        <v>826</v>
      </c>
      <c r="U2164" s="251" t="str">
        <f>VLOOKUP(J2164,'RBSA 2016 Equipment Mappings'!$C:$D,2,FALSE)</f>
        <v>Zonal</v>
      </c>
    </row>
    <row r="2165" spans="3:21" x14ac:dyDescent="0.25">
      <c r="C2165" s="251" t="s">
        <v>2601</v>
      </c>
      <c r="D2165" s="251">
        <v>1984</v>
      </c>
      <c r="E2165" s="251" t="s">
        <v>859</v>
      </c>
      <c r="F2165" s="251" t="s">
        <v>808</v>
      </c>
      <c r="G2165" s="251">
        <v>2002.39</v>
      </c>
      <c r="H2165" s="251">
        <v>2002.39</v>
      </c>
      <c r="I2165" s="251">
        <v>1</v>
      </c>
      <c r="J2165" s="251" t="s">
        <v>835</v>
      </c>
      <c r="K2165" s="251" t="s">
        <v>826</v>
      </c>
      <c r="L2165" s="251" t="s">
        <v>8</v>
      </c>
      <c r="M2165" s="251" t="s">
        <v>861</v>
      </c>
      <c r="N2165" s="251" t="s">
        <v>826</v>
      </c>
      <c r="O2165" s="251" t="s">
        <v>826</v>
      </c>
      <c r="P2165" s="251" t="s">
        <v>826</v>
      </c>
      <c r="Q2165" s="251" t="s">
        <v>826</v>
      </c>
      <c r="R2165" s="251" t="s">
        <v>826</v>
      </c>
      <c r="S2165" s="251" t="s">
        <v>826</v>
      </c>
      <c r="T2165" s="251" t="s">
        <v>826</v>
      </c>
      <c r="U2165" s="251" t="str">
        <f>VLOOKUP(J2165,'RBSA 2016 Equipment Mappings'!$C:$D,2,FALSE)</f>
        <v>Zonal</v>
      </c>
    </row>
    <row r="2166" spans="3:21" x14ac:dyDescent="0.25">
      <c r="C2166" s="251" t="s">
        <v>2602</v>
      </c>
      <c r="D2166" s="251">
        <v>1920</v>
      </c>
      <c r="E2166" s="251" t="s">
        <v>859</v>
      </c>
      <c r="F2166" s="251" t="s">
        <v>808</v>
      </c>
      <c r="G2166" s="251">
        <v>2002.39</v>
      </c>
      <c r="H2166" s="251">
        <v>2002.39</v>
      </c>
      <c r="I2166" s="251">
        <v>1</v>
      </c>
      <c r="J2166" s="251" t="s">
        <v>829</v>
      </c>
      <c r="K2166" s="251" t="s">
        <v>860</v>
      </c>
      <c r="L2166" s="251" t="s">
        <v>865</v>
      </c>
      <c r="M2166" s="251" t="s">
        <v>861</v>
      </c>
      <c r="N2166" s="251" t="s">
        <v>826</v>
      </c>
      <c r="O2166" s="251" t="s">
        <v>826</v>
      </c>
      <c r="P2166" s="251" t="s">
        <v>826</v>
      </c>
      <c r="Q2166" s="251" t="s">
        <v>862</v>
      </c>
      <c r="R2166" s="251" t="s">
        <v>826</v>
      </c>
      <c r="S2166" s="251" t="s">
        <v>826</v>
      </c>
      <c r="T2166" s="251" t="s">
        <v>826</v>
      </c>
      <c r="U2166" s="251" t="str">
        <f>VLOOKUP(J2166,'RBSA 2016 Equipment Mappings'!$C:$D,2,FALSE)</f>
        <v>Zonal</v>
      </c>
    </row>
    <row r="2167" spans="3:21" x14ac:dyDescent="0.25">
      <c r="C2167" s="251" t="s">
        <v>2603</v>
      </c>
      <c r="D2167" s="251">
        <v>2000</v>
      </c>
      <c r="E2167" s="251" t="s">
        <v>859</v>
      </c>
      <c r="F2167" s="251" t="s">
        <v>808</v>
      </c>
      <c r="G2167" s="251">
        <v>2002.11</v>
      </c>
      <c r="H2167" s="251">
        <v>2002.11</v>
      </c>
      <c r="I2167" s="251">
        <v>1</v>
      </c>
      <c r="J2167" s="251" t="s">
        <v>840</v>
      </c>
      <c r="K2167" s="251" t="s">
        <v>826</v>
      </c>
      <c r="L2167" s="251" t="s">
        <v>922</v>
      </c>
      <c r="M2167" s="251" t="s">
        <v>862</v>
      </c>
      <c r="N2167" s="251" t="s">
        <v>826</v>
      </c>
      <c r="O2167" s="251" t="s">
        <v>826</v>
      </c>
      <c r="P2167" s="251" t="s">
        <v>826</v>
      </c>
      <c r="Q2167" s="251" t="s">
        <v>826</v>
      </c>
      <c r="R2167" s="251" t="s">
        <v>826</v>
      </c>
      <c r="S2167" s="251" t="s">
        <v>826</v>
      </c>
      <c r="T2167" s="251" t="s">
        <v>826</v>
      </c>
      <c r="U2167" s="251" t="str">
        <f>VLOOKUP(J2167,'RBSA 2016 Equipment Mappings'!$C:$D,2,FALSE)</f>
        <v>Zonal</v>
      </c>
    </row>
    <row r="2168" spans="3:21" x14ac:dyDescent="0.25">
      <c r="C2168" s="251" t="s">
        <v>2604</v>
      </c>
      <c r="D2168" s="251">
        <v>1990</v>
      </c>
      <c r="E2168" s="251" t="s">
        <v>859</v>
      </c>
      <c r="F2168" s="251" t="s">
        <v>808</v>
      </c>
      <c r="G2168" s="251">
        <v>2000.27</v>
      </c>
      <c r="H2168" s="251">
        <v>1000.135</v>
      </c>
      <c r="I2168" s="251">
        <v>1</v>
      </c>
      <c r="J2168" s="251" t="s">
        <v>835</v>
      </c>
      <c r="K2168" s="251" t="s">
        <v>826</v>
      </c>
      <c r="L2168" s="251" t="s">
        <v>8</v>
      </c>
      <c r="M2168" s="251" t="s">
        <v>861</v>
      </c>
      <c r="N2168" s="251" t="s">
        <v>826</v>
      </c>
      <c r="O2168" s="251" t="s">
        <v>826</v>
      </c>
      <c r="P2168" s="251" t="s">
        <v>826</v>
      </c>
      <c r="Q2168" s="251" t="s">
        <v>826</v>
      </c>
      <c r="R2168" s="251" t="s">
        <v>826</v>
      </c>
      <c r="S2168" s="251" t="s">
        <v>826</v>
      </c>
      <c r="T2168" s="251" t="s">
        <v>826</v>
      </c>
      <c r="U2168" s="251" t="str">
        <f>VLOOKUP(J2168,'RBSA 2016 Equipment Mappings'!$C:$D,2,FALSE)</f>
        <v>Zonal</v>
      </c>
    </row>
    <row r="2169" spans="3:21" x14ac:dyDescent="0.25">
      <c r="C2169" s="251" t="s">
        <v>2604</v>
      </c>
      <c r="D2169" s="251">
        <v>1990</v>
      </c>
      <c r="E2169" s="251" t="s">
        <v>859</v>
      </c>
      <c r="F2169" s="251" t="s">
        <v>808</v>
      </c>
      <c r="G2169" s="251">
        <v>2000.27</v>
      </c>
      <c r="H2169" s="251">
        <v>1000.135</v>
      </c>
      <c r="I2169" s="251">
        <v>1</v>
      </c>
      <c r="J2169" s="251" t="s">
        <v>835</v>
      </c>
      <c r="K2169" s="251" t="s">
        <v>826</v>
      </c>
      <c r="L2169" s="251" t="s">
        <v>8</v>
      </c>
      <c r="M2169" s="251" t="s">
        <v>861</v>
      </c>
      <c r="N2169" s="251" t="s">
        <v>826</v>
      </c>
      <c r="O2169" s="251" t="s">
        <v>826</v>
      </c>
      <c r="P2169" s="251" t="s">
        <v>826</v>
      </c>
      <c r="Q2169" s="251" t="s">
        <v>826</v>
      </c>
      <c r="R2169" s="251" t="s">
        <v>826</v>
      </c>
      <c r="S2169" s="251" t="s">
        <v>826</v>
      </c>
      <c r="T2169" s="251" t="s">
        <v>826</v>
      </c>
      <c r="U2169" s="251" t="str">
        <f>VLOOKUP(J2169,'RBSA 2016 Equipment Mappings'!$C:$D,2,FALSE)</f>
        <v>Zonal</v>
      </c>
    </row>
    <row r="2170" spans="3:21" x14ac:dyDescent="0.25">
      <c r="C2170" s="251" t="s">
        <v>2605</v>
      </c>
      <c r="D2170" s="251">
        <v>1985</v>
      </c>
      <c r="E2170" s="251" t="s">
        <v>859</v>
      </c>
      <c r="F2170" s="251" t="s">
        <v>864</v>
      </c>
      <c r="G2170" s="251">
        <v>1982.27</v>
      </c>
      <c r="H2170" s="251">
        <v>1982.27</v>
      </c>
      <c r="I2170" s="251">
        <v>1</v>
      </c>
      <c r="J2170" s="251" t="s">
        <v>678</v>
      </c>
      <c r="K2170" s="251" t="s">
        <v>826</v>
      </c>
      <c r="L2170" s="251" t="s">
        <v>865</v>
      </c>
      <c r="M2170" s="251" t="s">
        <v>866</v>
      </c>
      <c r="N2170" s="251">
        <v>75000</v>
      </c>
      <c r="O2170" s="251" t="s">
        <v>826</v>
      </c>
      <c r="P2170" s="251" t="s">
        <v>826</v>
      </c>
      <c r="Q2170" s="251" t="s">
        <v>205</v>
      </c>
      <c r="R2170" s="251" t="s">
        <v>826</v>
      </c>
      <c r="S2170" s="251" t="s">
        <v>826</v>
      </c>
      <c r="T2170" s="251" t="s">
        <v>826</v>
      </c>
      <c r="U2170" s="251" t="str">
        <f>VLOOKUP(J2170,'RBSA 2016 Equipment Mappings'!$C:$D,2,FALSE)</f>
        <v>gFAF</v>
      </c>
    </row>
    <row r="2171" spans="3:21" x14ac:dyDescent="0.25">
      <c r="C2171" s="251" t="s">
        <v>2606</v>
      </c>
      <c r="D2171" s="251">
        <v>1975</v>
      </c>
      <c r="E2171" s="251" t="s">
        <v>859</v>
      </c>
      <c r="F2171" s="251" t="s">
        <v>808</v>
      </c>
      <c r="G2171" s="251">
        <v>2002.39</v>
      </c>
      <c r="H2171" s="251">
        <v>2002.39</v>
      </c>
      <c r="I2171" s="251">
        <v>1</v>
      </c>
      <c r="J2171" s="251" t="s">
        <v>835</v>
      </c>
      <c r="K2171" s="251" t="s">
        <v>826</v>
      </c>
      <c r="L2171" s="251" t="s">
        <v>8</v>
      </c>
      <c r="M2171" s="251" t="s">
        <v>861</v>
      </c>
      <c r="N2171" s="251" t="s">
        <v>826</v>
      </c>
      <c r="O2171" s="251" t="s">
        <v>826</v>
      </c>
      <c r="P2171" s="251" t="s">
        <v>826</v>
      </c>
      <c r="Q2171" s="251" t="s">
        <v>826</v>
      </c>
      <c r="R2171" s="251" t="s">
        <v>826</v>
      </c>
      <c r="S2171" s="251" t="s">
        <v>826</v>
      </c>
      <c r="T2171" s="251" t="s">
        <v>826</v>
      </c>
      <c r="U2171" s="251" t="str">
        <f>VLOOKUP(J2171,'RBSA 2016 Equipment Mappings'!$C:$D,2,FALSE)</f>
        <v>Zonal</v>
      </c>
    </row>
    <row r="2172" spans="3:21" x14ac:dyDescent="0.25">
      <c r="C2172" s="251" t="s">
        <v>2607</v>
      </c>
      <c r="D2172" s="251">
        <v>1983</v>
      </c>
      <c r="E2172" s="251" t="s">
        <v>859</v>
      </c>
      <c r="F2172" s="251" t="s">
        <v>808</v>
      </c>
      <c r="G2172" s="251">
        <v>2383.66</v>
      </c>
      <c r="H2172" s="251">
        <v>2383.66</v>
      </c>
      <c r="I2172" s="251">
        <v>1</v>
      </c>
      <c r="J2172" s="251" t="s">
        <v>835</v>
      </c>
      <c r="K2172" s="251" t="s">
        <v>826</v>
      </c>
      <c r="L2172" s="251" t="s">
        <v>8</v>
      </c>
      <c r="M2172" s="251" t="s">
        <v>861</v>
      </c>
      <c r="N2172" s="251" t="s">
        <v>826</v>
      </c>
      <c r="O2172" s="251" t="s">
        <v>826</v>
      </c>
      <c r="P2172" s="251" t="s">
        <v>826</v>
      </c>
      <c r="Q2172" s="251" t="s">
        <v>826</v>
      </c>
      <c r="R2172" s="251" t="s">
        <v>826</v>
      </c>
      <c r="S2172" s="251" t="s">
        <v>826</v>
      </c>
      <c r="T2172" s="251" t="s">
        <v>826</v>
      </c>
      <c r="U2172" s="251" t="str">
        <f>VLOOKUP(J2172,'RBSA 2016 Equipment Mappings'!$C:$D,2,FALSE)</f>
        <v>Zonal</v>
      </c>
    </row>
    <row r="2173" spans="3:21" x14ac:dyDescent="0.25">
      <c r="C2173" s="251" t="s">
        <v>2608</v>
      </c>
      <c r="D2173" s="251">
        <v>1983</v>
      </c>
      <c r="E2173" s="251" t="s">
        <v>859</v>
      </c>
      <c r="F2173" s="251" t="s">
        <v>808</v>
      </c>
      <c r="G2173" s="251">
        <v>2383.66</v>
      </c>
      <c r="H2173" s="251">
        <v>2383.66</v>
      </c>
      <c r="I2173" s="251">
        <v>1</v>
      </c>
      <c r="J2173" s="251" t="s">
        <v>835</v>
      </c>
      <c r="K2173" s="251" t="s">
        <v>826</v>
      </c>
      <c r="L2173" s="251" t="s">
        <v>8</v>
      </c>
      <c r="M2173" s="251" t="s">
        <v>861</v>
      </c>
      <c r="N2173" s="251" t="s">
        <v>826</v>
      </c>
      <c r="O2173" s="251" t="s">
        <v>826</v>
      </c>
      <c r="P2173" s="251" t="s">
        <v>826</v>
      </c>
      <c r="Q2173" s="251" t="s">
        <v>826</v>
      </c>
      <c r="R2173" s="251" t="s">
        <v>826</v>
      </c>
      <c r="S2173" s="251" t="s">
        <v>826</v>
      </c>
      <c r="T2173" s="251" t="s">
        <v>826</v>
      </c>
      <c r="U2173" s="251" t="str">
        <f>VLOOKUP(J2173,'RBSA 2016 Equipment Mappings'!$C:$D,2,FALSE)</f>
        <v>Zonal</v>
      </c>
    </row>
    <row r="2174" spans="3:21" x14ac:dyDescent="0.25">
      <c r="C2174" s="251" t="s">
        <v>2609</v>
      </c>
      <c r="D2174" s="251">
        <v>1981</v>
      </c>
      <c r="E2174" s="251" t="s">
        <v>859</v>
      </c>
      <c r="F2174" s="251" t="s">
        <v>864</v>
      </c>
      <c r="G2174" s="251">
        <v>1982.27</v>
      </c>
      <c r="H2174" s="251">
        <v>1982.27</v>
      </c>
      <c r="I2174" s="251">
        <v>1</v>
      </c>
      <c r="J2174" s="251" t="s">
        <v>678</v>
      </c>
      <c r="K2174" s="251" t="s">
        <v>826</v>
      </c>
      <c r="L2174" s="251" t="s">
        <v>865</v>
      </c>
      <c r="M2174" s="251" t="s">
        <v>866</v>
      </c>
      <c r="N2174" s="251" t="s">
        <v>826</v>
      </c>
      <c r="O2174" s="251" t="s">
        <v>826</v>
      </c>
      <c r="P2174" s="251" t="s">
        <v>826</v>
      </c>
      <c r="Q2174" s="251" t="s">
        <v>205</v>
      </c>
      <c r="R2174" s="251" t="s">
        <v>826</v>
      </c>
      <c r="S2174" s="251" t="s">
        <v>826</v>
      </c>
      <c r="T2174" s="251" t="s">
        <v>826</v>
      </c>
      <c r="U2174" s="251" t="str">
        <f>VLOOKUP(J2174,'RBSA 2016 Equipment Mappings'!$C:$D,2,FALSE)</f>
        <v>gFAF</v>
      </c>
    </row>
    <row r="2175" spans="3:21" x14ac:dyDescent="0.25">
      <c r="C2175" s="251" t="s">
        <v>2610</v>
      </c>
      <c r="D2175" s="251">
        <v>2006</v>
      </c>
      <c r="E2175" s="251" t="s">
        <v>859</v>
      </c>
      <c r="F2175" s="251" t="s">
        <v>808</v>
      </c>
      <c r="G2175" s="251">
        <v>2383.66</v>
      </c>
      <c r="H2175" s="251">
        <v>2383.66</v>
      </c>
      <c r="I2175" s="251">
        <v>1</v>
      </c>
      <c r="J2175" s="251" t="s">
        <v>678</v>
      </c>
      <c r="K2175" s="251" t="s">
        <v>826</v>
      </c>
      <c r="L2175" s="251" t="s">
        <v>865</v>
      </c>
      <c r="M2175" s="251" t="s">
        <v>862</v>
      </c>
      <c r="N2175" s="251" t="s">
        <v>826</v>
      </c>
      <c r="O2175" s="251" t="s">
        <v>826</v>
      </c>
      <c r="P2175" s="251" t="s">
        <v>826</v>
      </c>
      <c r="Q2175" s="251" t="s">
        <v>826</v>
      </c>
      <c r="R2175" s="251" t="s">
        <v>826</v>
      </c>
      <c r="S2175" s="251" t="s">
        <v>826</v>
      </c>
      <c r="T2175" s="251" t="s">
        <v>826</v>
      </c>
      <c r="U2175" s="251" t="str">
        <f>VLOOKUP(J2175,'RBSA 2016 Equipment Mappings'!$C:$D,2,FALSE)</f>
        <v>gFAF</v>
      </c>
    </row>
    <row r="2176" spans="3:21" x14ac:dyDescent="0.25">
      <c r="C2176" s="251" t="s">
        <v>2611</v>
      </c>
      <c r="D2176" s="251">
        <v>1992</v>
      </c>
      <c r="E2176" s="251" t="s">
        <v>859</v>
      </c>
      <c r="F2176" s="251" t="s">
        <v>864</v>
      </c>
      <c r="G2176" s="251">
        <v>997.59</v>
      </c>
      <c r="H2176" s="251">
        <v>997.59</v>
      </c>
      <c r="I2176" s="251">
        <v>1</v>
      </c>
      <c r="J2176" s="251" t="s">
        <v>677</v>
      </c>
      <c r="K2176" s="251" t="s">
        <v>826</v>
      </c>
      <c r="L2176" s="251" t="s">
        <v>8</v>
      </c>
      <c r="M2176" s="251" t="s">
        <v>861</v>
      </c>
      <c r="N2176" s="251" t="s">
        <v>826</v>
      </c>
      <c r="O2176" s="251" t="s">
        <v>826</v>
      </c>
      <c r="P2176" s="251" t="s">
        <v>826</v>
      </c>
      <c r="Q2176" s="251" t="s">
        <v>205</v>
      </c>
      <c r="R2176" s="251" t="s">
        <v>826</v>
      </c>
      <c r="S2176" s="251" t="s">
        <v>826</v>
      </c>
      <c r="T2176" s="251" t="s">
        <v>826</v>
      </c>
      <c r="U2176" s="251" t="str">
        <f>VLOOKUP(J2176,'RBSA 2016 Equipment Mappings'!$C:$D,2,FALSE)</f>
        <v>eFAF</v>
      </c>
    </row>
    <row r="2177" spans="3:21" x14ac:dyDescent="0.25">
      <c r="C2177" s="251" t="s">
        <v>2612</v>
      </c>
      <c r="D2177" s="251">
        <v>1966</v>
      </c>
      <c r="E2177" s="251" t="s">
        <v>859</v>
      </c>
      <c r="F2177" s="251" t="s">
        <v>864</v>
      </c>
      <c r="G2177" s="251">
        <v>2052</v>
      </c>
      <c r="H2177" s="251">
        <v>2052</v>
      </c>
      <c r="I2177" s="251">
        <v>1</v>
      </c>
      <c r="J2177" s="251" t="s">
        <v>832</v>
      </c>
      <c r="K2177" s="251" t="s">
        <v>826</v>
      </c>
      <c r="L2177" s="251" t="s">
        <v>8</v>
      </c>
      <c r="M2177" s="251" t="s">
        <v>866</v>
      </c>
      <c r="N2177" s="251" t="s">
        <v>826</v>
      </c>
      <c r="O2177" s="251" t="s">
        <v>826</v>
      </c>
      <c r="P2177" s="251" t="s">
        <v>826</v>
      </c>
      <c r="Q2177" s="251" t="s">
        <v>874</v>
      </c>
      <c r="R2177" s="251">
        <v>2015</v>
      </c>
      <c r="S2177" s="251" t="s">
        <v>867</v>
      </c>
      <c r="T2177" s="251">
        <v>1</v>
      </c>
      <c r="U2177" s="251" t="str">
        <f>VLOOKUP(J2177,'RBSA 2016 Equipment Mappings'!$C:$D,2,FALSE)</f>
        <v>DHP</v>
      </c>
    </row>
    <row r="2178" spans="3:21" x14ac:dyDescent="0.25">
      <c r="C2178" s="251" t="s">
        <v>2613</v>
      </c>
      <c r="D2178" s="251">
        <v>1920</v>
      </c>
      <c r="E2178" s="251" t="s">
        <v>859</v>
      </c>
      <c r="F2178" s="251" t="s">
        <v>808</v>
      </c>
      <c r="G2178" s="251">
        <v>2002.39</v>
      </c>
      <c r="H2178" s="251">
        <v>2002.39</v>
      </c>
      <c r="I2178" s="251">
        <v>1</v>
      </c>
      <c r="J2178" s="251" t="s">
        <v>840</v>
      </c>
      <c r="K2178" s="251" t="s">
        <v>862</v>
      </c>
      <c r="L2178" s="251" t="s">
        <v>922</v>
      </c>
      <c r="M2178" s="251" t="s">
        <v>862</v>
      </c>
      <c r="N2178" s="251" t="s">
        <v>826</v>
      </c>
      <c r="O2178" s="251" t="s">
        <v>826</v>
      </c>
      <c r="P2178" s="251" t="s">
        <v>826</v>
      </c>
      <c r="Q2178" s="251" t="s">
        <v>2614</v>
      </c>
      <c r="R2178" s="251" t="s">
        <v>826</v>
      </c>
      <c r="S2178" s="251" t="s">
        <v>826</v>
      </c>
      <c r="T2178" s="251" t="s">
        <v>826</v>
      </c>
      <c r="U2178" s="251" t="str">
        <f>VLOOKUP(J2178,'RBSA 2016 Equipment Mappings'!$C:$D,2,FALSE)</f>
        <v>Zonal</v>
      </c>
    </row>
    <row r="2179" spans="3:21" x14ac:dyDescent="0.25">
      <c r="C2179" s="251" t="s">
        <v>2615</v>
      </c>
      <c r="D2179" s="251">
        <v>1982</v>
      </c>
      <c r="E2179" s="251" t="s">
        <v>859</v>
      </c>
      <c r="F2179" s="251" t="s">
        <v>864</v>
      </c>
      <c r="G2179" s="251">
        <v>1982.27</v>
      </c>
      <c r="H2179" s="251">
        <v>1982.27</v>
      </c>
      <c r="I2179" s="251">
        <v>1</v>
      </c>
      <c r="J2179" s="251" t="s">
        <v>830</v>
      </c>
      <c r="K2179" s="251" t="s">
        <v>869</v>
      </c>
      <c r="L2179" s="251" t="s">
        <v>8</v>
      </c>
      <c r="M2179" s="251" t="s">
        <v>861</v>
      </c>
      <c r="N2179" s="251" t="s">
        <v>826</v>
      </c>
      <c r="O2179" s="251" t="s">
        <v>826</v>
      </c>
      <c r="P2179" s="251" t="s">
        <v>826</v>
      </c>
      <c r="Q2179" s="251" t="s">
        <v>826</v>
      </c>
      <c r="R2179" s="251" t="s">
        <v>826</v>
      </c>
      <c r="S2179" s="251" t="s">
        <v>826</v>
      </c>
      <c r="T2179" s="251" t="s">
        <v>826</v>
      </c>
      <c r="U2179" s="251" t="str">
        <f>VLOOKUP(J2179,'RBSA 2016 Equipment Mappings'!$C:$D,2,FALSE)</f>
        <v>Other</v>
      </c>
    </row>
    <row r="2180" spans="3:21" x14ac:dyDescent="0.25">
      <c r="C2180" s="251" t="s">
        <v>2616</v>
      </c>
      <c r="D2180" s="251">
        <v>1986</v>
      </c>
      <c r="E2180" s="251" t="s">
        <v>859</v>
      </c>
      <c r="F2180" s="251" t="s">
        <v>864</v>
      </c>
      <c r="G2180" s="251">
        <v>1982.27</v>
      </c>
      <c r="H2180" s="251">
        <v>1982.27</v>
      </c>
      <c r="I2180" s="251">
        <v>1</v>
      </c>
      <c r="J2180" s="251" t="s">
        <v>677</v>
      </c>
      <c r="K2180" s="251" t="s">
        <v>826</v>
      </c>
      <c r="L2180" s="251" t="s">
        <v>8</v>
      </c>
      <c r="M2180" s="251" t="s">
        <v>861</v>
      </c>
      <c r="N2180" s="251" t="s">
        <v>826</v>
      </c>
      <c r="O2180" s="251" t="s">
        <v>826</v>
      </c>
      <c r="P2180" s="251" t="s">
        <v>826</v>
      </c>
      <c r="Q2180" s="251" t="s">
        <v>205</v>
      </c>
      <c r="R2180" s="251">
        <v>1984</v>
      </c>
      <c r="S2180" s="251" t="s">
        <v>859</v>
      </c>
      <c r="T2180" s="251">
        <v>32</v>
      </c>
      <c r="U2180" s="251" t="str">
        <f>VLOOKUP(J2180,'RBSA 2016 Equipment Mappings'!$C:$D,2,FALSE)</f>
        <v>eFAF</v>
      </c>
    </row>
    <row r="2181" spans="3:21" x14ac:dyDescent="0.25">
      <c r="C2181" s="251" t="s">
        <v>2617</v>
      </c>
      <c r="D2181" s="251">
        <v>2014</v>
      </c>
      <c r="E2181" s="251" t="s">
        <v>867</v>
      </c>
      <c r="F2181" s="251" t="s">
        <v>808</v>
      </c>
      <c r="G2181" s="251">
        <v>2002.39</v>
      </c>
      <c r="H2181" s="251">
        <v>2002.39</v>
      </c>
      <c r="I2181" s="251">
        <v>1</v>
      </c>
      <c r="J2181" s="251" t="s">
        <v>835</v>
      </c>
      <c r="K2181" s="251" t="s">
        <v>826</v>
      </c>
      <c r="L2181" s="251" t="s">
        <v>8</v>
      </c>
      <c r="M2181" s="251" t="s">
        <v>866</v>
      </c>
      <c r="N2181" s="251" t="s">
        <v>826</v>
      </c>
      <c r="O2181" s="251" t="s">
        <v>826</v>
      </c>
      <c r="P2181" s="251" t="s">
        <v>826</v>
      </c>
      <c r="Q2181" s="251" t="s">
        <v>826</v>
      </c>
      <c r="R2181" s="251" t="s">
        <v>826</v>
      </c>
      <c r="S2181" s="251" t="s">
        <v>826</v>
      </c>
      <c r="T2181" s="251" t="s">
        <v>826</v>
      </c>
      <c r="U2181" s="251" t="str">
        <f>VLOOKUP(J2181,'RBSA 2016 Equipment Mappings'!$C:$D,2,FALSE)</f>
        <v>Zonal</v>
      </c>
    </row>
    <row r="2182" spans="3:21" x14ac:dyDescent="0.25">
      <c r="C2182" s="251" t="s">
        <v>2618</v>
      </c>
      <c r="D2182" s="251">
        <v>1969</v>
      </c>
      <c r="E2182" s="251" t="s">
        <v>859</v>
      </c>
      <c r="F2182" s="251" t="s">
        <v>864</v>
      </c>
      <c r="G2182" s="251">
        <v>997.59</v>
      </c>
      <c r="H2182" s="251">
        <v>997.59</v>
      </c>
      <c r="I2182" s="251">
        <v>1</v>
      </c>
      <c r="J2182" s="251" t="s">
        <v>677</v>
      </c>
      <c r="K2182" s="251" t="s">
        <v>826</v>
      </c>
      <c r="L2182" s="251" t="s">
        <v>8</v>
      </c>
      <c r="M2182" s="251" t="s">
        <v>861</v>
      </c>
      <c r="N2182" s="251" t="s">
        <v>826</v>
      </c>
      <c r="O2182" s="251" t="s">
        <v>826</v>
      </c>
      <c r="P2182" s="251" t="s">
        <v>826</v>
      </c>
      <c r="Q2182" s="251" t="s">
        <v>205</v>
      </c>
      <c r="R2182" s="251" t="s">
        <v>826</v>
      </c>
      <c r="S2182" s="251" t="s">
        <v>826</v>
      </c>
      <c r="T2182" s="251" t="s">
        <v>826</v>
      </c>
      <c r="U2182" s="251" t="str">
        <f>VLOOKUP(J2182,'RBSA 2016 Equipment Mappings'!$C:$D,2,FALSE)</f>
        <v>eFAF</v>
      </c>
    </row>
    <row r="2183" spans="3:21" x14ac:dyDescent="0.25">
      <c r="C2183" s="251" t="s">
        <v>2619</v>
      </c>
      <c r="D2183" s="251">
        <v>1973</v>
      </c>
      <c r="E2183" s="251" t="s">
        <v>859</v>
      </c>
      <c r="F2183" s="251" t="s">
        <v>808</v>
      </c>
      <c r="G2183" s="251">
        <v>2000.27</v>
      </c>
      <c r="H2183" s="251">
        <v>2000.27</v>
      </c>
      <c r="I2183" s="251">
        <v>1</v>
      </c>
      <c r="J2183" s="251" t="s">
        <v>835</v>
      </c>
      <c r="K2183" s="251" t="s">
        <v>826</v>
      </c>
      <c r="L2183" s="251" t="s">
        <v>8</v>
      </c>
      <c r="M2183" s="251" t="s">
        <v>861</v>
      </c>
      <c r="N2183" s="251" t="s">
        <v>826</v>
      </c>
      <c r="O2183" s="251" t="s">
        <v>826</v>
      </c>
      <c r="P2183" s="251" t="s">
        <v>826</v>
      </c>
      <c r="Q2183" s="251" t="s">
        <v>826</v>
      </c>
      <c r="R2183" s="251" t="s">
        <v>826</v>
      </c>
      <c r="S2183" s="251" t="s">
        <v>826</v>
      </c>
      <c r="T2183" s="251" t="s">
        <v>826</v>
      </c>
      <c r="U2183" s="251" t="str">
        <f>VLOOKUP(J2183,'RBSA 2016 Equipment Mappings'!$C:$D,2,FALSE)</f>
        <v>Zonal</v>
      </c>
    </row>
    <row r="2184" spans="3:21" x14ac:dyDescent="0.25">
      <c r="C2184" s="251" t="s">
        <v>2620</v>
      </c>
      <c r="D2184" s="251">
        <v>1998</v>
      </c>
      <c r="E2184" s="251" t="s">
        <v>859</v>
      </c>
      <c r="F2184" s="251" t="s">
        <v>808</v>
      </c>
      <c r="G2184" s="251">
        <v>2002.11</v>
      </c>
      <c r="H2184" s="251">
        <v>1001.0549999999999</v>
      </c>
      <c r="I2184" s="251">
        <v>1</v>
      </c>
      <c r="J2184" s="251" t="s">
        <v>835</v>
      </c>
      <c r="K2184" s="251" t="s">
        <v>826</v>
      </c>
      <c r="L2184" s="251" t="s">
        <v>8</v>
      </c>
      <c r="M2184" s="251" t="s">
        <v>861</v>
      </c>
      <c r="N2184" s="251" t="s">
        <v>826</v>
      </c>
      <c r="O2184" s="251" t="s">
        <v>826</v>
      </c>
      <c r="P2184" s="251" t="s">
        <v>826</v>
      </c>
      <c r="Q2184" s="251" t="s">
        <v>826</v>
      </c>
      <c r="R2184" s="251" t="s">
        <v>826</v>
      </c>
      <c r="S2184" s="251" t="s">
        <v>826</v>
      </c>
      <c r="T2184" s="251" t="s">
        <v>826</v>
      </c>
      <c r="U2184" s="251" t="str">
        <f>VLOOKUP(J2184,'RBSA 2016 Equipment Mappings'!$C:$D,2,FALSE)</f>
        <v>Zonal</v>
      </c>
    </row>
    <row r="2185" spans="3:21" x14ac:dyDescent="0.25">
      <c r="C2185" s="251" t="s">
        <v>2620</v>
      </c>
      <c r="D2185" s="251">
        <v>1998</v>
      </c>
      <c r="E2185" s="251" t="s">
        <v>859</v>
      </c>
      <c r="F2185" s="251" t="s">
        <v>808</v>
      </c>
      <c r="G2185" s="251">
        <v>2002.11</v>
      </c>
      <c r="H2185" s="251">
        <v>1001.0549999999999</v>
      </c>
      <c r="I2185" s="251">
        <v>1</v>
      </c>
      <c r="J2185" s="251" t="s">
        <v>835</v>
      </c>
      <c r="K2185" s="251" t="s">
        <v>826</v>
      </c>
      <c r="L2185" s="251" t="s">
        <v>8</v>
      </c>
      <c r="M2185" s="251" t="s">
        <v>861</v>
      </c>
      <c r="N2185" s="251" t="s">
        <v>826</v>
      </c>
      <c r="O2185" s="251" t="s">
        <v>826</v>
      </c>
      <c r="P2185" s="251" t="s">
        <v>826</v>
      </c>
      <c r="Q2185" s="251" t="s">
        <v>826</v>
      </c>
      <c r="R2185" s="251" t="s">
        <v>826</v>
      </c>
      <c r="S2185" s="251" t="s">
        <v>826</v>
      </c>
      <c r="T2185" s="251" t="s">
        <v>826</v>
      </c>
      <c r="U2185" s="251" t="str">
        <f>VLOOKUP(J2185,'RBSA 2016 Equipment Mappings'!$C:$D,2,FALSE)</f>
        <v>Zonal</v>
      </c>
    </row>
    <row r="2186" spans="3:21" x14ac:dyDescent="0.25">
      <c r="C2186" s="251" t="s">
        <v>2621</v>
      </c>
      <c r="D2186" s="251" t="s">
        <v>826</v>
      </c>
      <c r="E2186" s="251" t="s">
        <v>826</v>
      </c>
      <c r="F2186" s="251" t="s">
        <v>808</v>
      </c>
      <c r="G2186" s="251">
        <v>2000.27</v>
      </c>
      <c r="H2186" s="251">
        <v>2000.27</v>
      </c>
      <c r="I2186" s="251">
        <v>1</v>
      </c>
      <c r="J2186" s="251" t="s">
        <v>829</v>
      </c>
      <c r="K2186" s="251" t="s">
        <v>860</v>
      </c>
      <c r="L2186" s="251" t="s">
        <v>8</v>
      </c>
      <c r="M2186" s="251" t="s">
        <v>861</v>
      </c>
      <c r="N2186" s="251" t="s">
        <v>826</v>
      </c>
      <c r="O2186" s="251" t="s">
        <v>826</v>
      </c>
      <c r="P2186" s="251" t="s">
        <v>826</v>
      </c>
      <c r="Q2186" s="251" t="s">
        <v>862</v>
      </c>
      <c r="R2186" s="251" t="s">
        <v>826</v>
      </c>
      <c r="S2186" s="251" t="s">
        <v>826</v>
      </c>
      <c r="T2186" s="251" t="s">
        <v>826</v>
      </c>
      <c r="U2186" s="251" t="str">
        <f>VLOOKUP(J2186,'RBSA 2016 Equipment Mappings'!$C:$D,2,FALSE)</f>
        <v>Zonal</v>
      </c>
    </row>
    <row r="2187" spans="3:21" x14ac:dyDescent="0.25">
      <c r="C2187" s="251" t="s">
        <v>2622</v>
      </c>
      <c r="D2187" s="251">
        <v>1970</v>
      </c>
      <c r="E2187" s="251" t="s">
        <v>859</v>
      </c>
      <c r="F2187" s="251" t="s">
        <v>99</v>
      </c>
      <c r="G2187" s="251">
        <v>12576.67</v>
      </c>
      <c r="H2187" s="251">
        <v>3144.1675</v>
      </c>
      <c r="I2187" s="251">
        <v>1</v>
      </c>
      <c r="J2187" s="251" t="s">
        <v>835</v>
      </c>
      <c r="K2187" s="251" t="s">
        <v>826</v>
      </c>
      <c r="L2187" s="251" t="s">
        <v>8</v>
      </c>
      <c r="M2187" s="251" t="s">
        <v>861</v>
      </c>
      <c r="N2187" s="251" t="s">
        <v>826</v>
      </c>
      <c r="O2187" s="251" t="s">
        <v>826</v>
      </c>
      <c r="P2187" s="251" t="s">
        <v>826</v>
      </c>
      <c r="Q2187" s="251" t="s">
        <v>826</v>
      </c>
      <c r="R2187" s="251" t="s">
        <v>826</v>
      </c>
      <c r="S2187" s="251" t="s">
        <v>826</v>
      </c>
      <c r="T2187" s="251" t="s">
        <v>826</v>
      </c>
      <c r="U2187" s="251" t="str">
        <f>VLOOKUP(J2187,'RBSA 2016 Equipment Mappings'!$C:$D,2,FALSE)</f>
        <v>Zonal</v>
      </c>
    </row>
    <row r="2188" spans="3:21" x14ac:dyDescent="0.25">
      <c r="C2188" s="251" t="s">
        <v>2622</v>
      </c>
      <c r="D2188" s="251">
        <v>1970</v>
      </c>
      <c r="E2188" s="251" t="s">
        <v>859</v>
      </c>
      <c r="F2188" s="251" t="s">
        <v>99</v>
      </c>
      <c r="G2188" s="251">
        <v>12576.67</v>
      </c>
      <c r="H2188" s="251">
        <v>3144.1675</v>
      </c>
      <c r="I2188" s="251">
        <v>1</v>
      </c>
      <c r="J2188" s="251" t="s">
        <v>835</v>
      </c>
      <c r="K2188" s="251" t="s">
        <v>826</v>
      </c>
      <c r="L2188" s="251" t="s">
        <v>8</v>
      </c>
      <c r="M2188" s="251" t="s">
        <v>861</v>
      </c>
      <c r="N2188" s="251" t="s">
        <v>826</v>
      </c>
      <c r="O2188" s="251" t="s">
        <v>826</v>
      </c>
      <c r="P2188" s="251" t="s">
        <v>826</v>
      </c>
      <c r="Q2188" s="251" t="s">
        <v>826</v>
      </c>
      <c r="R2188" s="251" t="s">
        <v>826</v>
      </c>
      <c r="S2188" s="251" t="s">
        <v>826</v>
      </c>
      <c r="T2188" s="251" t="s">
        <v>826</v>
      </c>
      <c r="U2188" s="251" t="str">
        <f>VLOOKUP(J2188,'RBSA 2016 Equipment Mappings'!$C:$D,2,FALSE)</f>
        <v>Zonal</v>
      </c>
    </row>
    <row r="2189" spans="3:21" x14ac:dyDescent="0.25">
      <c r="C2189" s="251" t="s">
        <v>2622</v>
      </c>
      <c r="D2189" s="251">
        <v>1970</v>
      </c>
      <c r="E2189" s="251" t="s">
        <v>859</v>
      </c>
      <c r="F2189" s="251" t="s">
        <v>99</v>
      </c>
      <c r="G2189" s="251">
        <v>12576.67</v>
      </c>
      <c r="H2189" s="251">
        <v>3144.1675</v>
      </c>
      <c r="I2189" s="251">
        <v>1</v>
      </c>
      <c r="J2189" s="251" t="s">
        <v>835</v>
      </c>
      <c r="K2189" s="251" t="s">
        <v>826</v>
      </c>
      <c r="L2189" s="251" t="s">
        <v>8</v>
      </c>
      <c r="M2189" s="251" t="s">
        <v>861</v>
      </c>
      <c r="N2189" s="251" t="s">
        <v>826</v>
      </c>
      <c r="O2189" s="251" t="s">
        <v>826</v>
      </c>
      <c r="P2189" s="251" t="s">
        <v>826</v>
      </c>
      <c r="Q2189" s="251" t="s">
        <v>826</v>
      </c>
      <c r="R2189" s="251" t="s">
        <v>826</v>
      </c>
      <c r="S2189" s="251" t="s">
        <v>826</v>
      </c>
      <c r="T2189" s="251" t="s">
        <v>826</v>
      </c>
      <c r="U2189" s="251" t="str">
        <f>VLOOKUP(J2189,'RBSA 2016 Equipment Mappings'!$C:$D,2,FALSE)</f>
        <v>Zonal</v>
      </c>
    </row>
    <row r="2190" spans="3:21" x14ac:dyDescent="0.25">
      <c r="C2190" s="251" t="s">
        <v>2622</v>
      </c>
      <c r="D2190" s="251">
        <v>1970</v>
      </c>
      <c r="E2190" s="251" t="s">
        <v>859</v>
      </c>
      <c r="F2190" s="251" t="s">
        <v>99</v>
      </c>
      <c r="G2190" s="251">
        <v>12576.67</v>
      </c>
      <c r="H2190" s="251">
        <v>3144.1675</v>
      </c>
      <c r="I2190" s="251">
        <v>1</v>
      </c>
      <c r="J2190" s="251" t="s">
        <v>835</v>
      </c>
      <c r="K2190" s="251" t="s">
        <v>826</v>
      </c>
      <c r="L2190" s="251" t="s">
        <v>8</v>
      </c>
      <c r="M2190" s="251" t="s">
        <v>861</v>
      </c>
      <c r="N2190" s="251" t="s">
        <v>826</v>
      </c>
      <c r="O2190" s="251" t="s">
        <v>826</v>
      </c>
      <c r="P2190" s="251" t="s">
        <v>826</v>
      </c>
      <c r="Q2190" s="251" t="s">
        <v>826</v>
      </c>
      <c r="R2190" s="251" t="s">
        <v>826</v>
      </c>
      <c r="S2190" s="251" t="s">
        <v>826</v>
      </c>
      <c r="T2190" s="251" t="s">
        <v>826</v>
      </c>
      <c r="U2190" s="251" t="str">
        <f>VLOOKUP(J2190,'RBSA 2016 Equipment Mappings'!$C:$D,2,FALSE)</f>
        <v>Zonal</v>
      </c>
    </row>
    <row r="2191" spans="3:21" x14ac:dyDescent="0.25">
      <c r="C2191" s="251" t="s">
        <v>2623</v>
      </c>
      <c r="D2191" s="251">
        <v>1952</v>
      </c>
      <c r="E2191" s="251" t="s">
        <v>859</v>
      </c>
      <c r="F2191" s="251" t="s">
        <v>808</v>
      </c>
      <c r="G2191" s="251">
        <v>2804.94</v>
      </c>
      <c r="H2191" s="251">
        <v>2804.94</v>
      </c>
      <c r="I2191" s="251">
        <v>1</v>
      </c>
      <c r="J2191" s="251" t="s">
        <v>678</v>
      </c>
      <c r="K2191" s="251" t="s">
        <v>826</v>
      </c>
      <c r="L2191" s="251" t="s">
        <v>865</v>
      </c>
      <c r="M2191" s="251" t="s">
        <v>866</v>
      </c>
      <c r="N2191" s="251">
        <v>60000</v>
      </c>
      <c r="O2191" s="251" t="s">
        <v>826</v>
      </c>
      <c r="P2191" s="251" t="s">
        <v>826</v>
      </c>
      <c r="Q2191" s="251" t="s">
        <v>205</v>
      </c>
      <c r="R2191" s="251">
        <v>2002</v>
      </c>
      <c r="S2191" s="251" t="s">
        <v>859</v>
      </c>
      <c r="T2191" s="251">
        <v>14</v>
      </c>
      <c r="U2191" s="251" t="str">
        <f>VLOOKUP(J2191,'RBSA 2016 Equipment Mappings'!$C:$D,2,FALSE)</f>
        <v>gFAF</v>
      </c>
    </row>
    <row r="2192" spans="3:21" x14ac:dyDescent="0.25">
      <c r="C2192" s="251" t="s">
        <v>2624</v>
      </c>
      <c r="D2192" s="251">
        <v>1929</v>
      </c>
      <c r="E2192" s="251" t="s">
        <v>859</v>
      </c>
      <c r="F2192" s="251" t="s">
        <v>808</v>
      </c>
      <c r="G2192" s="251">
        <v>2804.94</v>
      </c>
      <c r="H2192" s="251">
        <v>1402.47</v>
      </c>
      <c r="I2192" s="251">
        <v>1</v>
      </c>
      <c r="J2192" s="251" t="s">
        <v>829</v>
      </c>
      <c r="K2192" s="251" t="s">
        <v>860</v>
      </c>
      <c r="L2192" s="251" t="s">
        <v>8</v>
      </c>
      <c r="M2192" s="251" t="s">
        <v>861</v>
      </c>
      <c r="N2192" s="251" t="s">
        <v>826</v>
      </c>
      <c r="O2192" s="251" t="s">
        <v>826</v>
      </c>
      <c r="P2192" s="251" t="s">
        <v>826</v>
      </c>
      <c r="Q2192" s="251" t="s">
        <v>862</v>
      </c>
      <c r="R2192" s="251" t="s">
        <v>826</v>
      </c>
      <c r="S2192" s="251" t="s">
        <v>826</v>
      </c>
      <c r="T2192" s="251" t="s">
        <v>826</v>
      </c>
      <c r="U2192" s="251" t="str">
        <f>VLOOKUP(J2192,'RBSA 2016 Equipment Mappings'!$C:$D,2,FALSE)</f>
        <v>Zonal</v>
      </c>
    </row>
    <row r="2193" spans="3:21" x14ac:dyDescent="0.25">
      <c r="C2193" s="251" t="s">
        <v>2624</v>
      </c>
      <c r="D2193" s="251">
        <v>1929</v>
      </c>
      <c r="E2193" s="251" t="s">
        <v>859</v>
      </c>
      <c r="F2193" s="251" t="s">
        <v>808</v>
      </c>
      <c r="G2193" s="251">
        <v>2804.94</v>
      </c>
      <c r="H2193" s="251">
        <v>1402.47</v>
      </c>
      <c r="I2193" s="251">
        <v>1</v>
      </c>
      <c r="J2193" s="251" t="s">
        <v>829</v>
      </c>
      <c r="K2193" s="251" t="s">
        <v>860</v>
      </c>
      <c r="L2193" s="251" t="s">
        <v>8</v>
      </c>
      <c r="M2193" s="251" t="s">
        <v>861</v>
      </c>
      <c r="N2193" s="251" t="s">
        <v>826</v>
      </c>
      <c r="O2193" s="251" t="s">
        <v>826</v>
      </c>
      <c r="P2193" s="251" t="s">
        <v>826</v>
      </c>
      <c r="Q2193" s="251" t="s">
        <v>862</v>
      </c>
      <c r="R2193" s="251" t="s">
        <v>826</v>
      </c>
      <c r="S2193" s="251" t="s">
        <v>826</v>
      </c>
      <c r="T2193" s="251" t="s">
        <v>826</v>
      </c>
      <c r="U2193" s="251" t="str">
        <f>VLOOKUP(J2193,'RBSA 2016 Equipment Mappings'!$C:$D,2,FALSE)</f>
        <v>Zonal</v>
      </c>
    </row>
    <row r="2194" spans="3:21" x14ac:dyDescent="0.25">
      <c r="C2194" s="251" t="s">
        <v>2625</v>
      </c>
      <c r="D2194" s="251">
        <v>1968</v>
      </c>
      <c r="E2194" s="251" t="s">
        <v>859</v>
      </c>
      <c r="F2194" s="251" t="s">
        <v>808</v>
      </c>
      <c r="G2194" s="251">
        <v>2804.94</v>
      </c>
      <c r="H2194" s="251">
        <v>934.98</v>
      </c>
      <c r="I2194" s="251">
        <v>1</v>
      </c>
      <c r="J2194" s="251" t="s">
        <v>835</v>
      </c>
      <c r="K2194" s="251" t="s">
        <v>826</v>
      </c>
      <c r="L2194" s="251" t="s">
        <v>8</v>
      </c>
      <c r="M2194" s="251" t="s">
        <v>861</v>
      </c>
      <c r="N2194" s="251" t="s">
        <v>826</v>
      </c>
      <c r="O2194" s="251" t="s">
        <v>826</v>
      </c>
      <c r="P2194" s="251" t="s">
        <v>826</v>
      </c>
      <c r="Q2194" s="251" t="s">
        <v>826</v>
      </c>
      <c r="R2194" s="251" t="s">
        <v>826</v>
      </c>
      <c r="S2194" s="251" t="s">
        <v>826</v>
      </c>
      <c r="T2194" s="251" t="s">
        <v>826</v>
      </c>
      <c r="U2194" s="251" t="str">
        <f>VLOOKUP(J2194,'RBSA 2016 Equipment Mappings'!$C:$D,2,FALSE)</f>
        <v>Zonal</v>
      </c>
    </row>
    <row r="2195" spans="3:21" x14ac:dyDescent="0.25">
      <c r="C2195" s="251" t="s">
        <v>2625</v>
      </c>
      <c r="D2195" s="251">
        <v>1968</v>
      </c>
      <c r="E2195" s="251" t="s">
        <v>859</v>
      </c>
      <c r="F2195" s="251" t="s">
        <v>808</v>
      </c>
      <c r="G2195" s="251">
        <v>2804.94</v>
      </c>
      <c r="H2195" s="251">
        <v>934.98</v>
      </c>
      <c r="I2195" s="251">
        <v>1</v>
      </c>
      <c r="J2195" s="251" t="s">
        <v>835</v>
      </c>
      <c r="K2195" s="251" t="s">
        <v>826</v>
      </c>
      <c r="L2195" s="251" t="s">
        <v>8</v>
      </c>
      <c r="M2195" s="251" t="s">
        <v>861</v>
      </c>
      <c r="N2195" s="251" t="s">
        <v>826</v>
      </c>
      <c r="O2195" s="251" t="s">
        <v>826</v>
      </c>
      <c r="P2195" s="251" t="s">
        <v>826</v>
      </c>
      <c r="Q2195" s="251" t="s">
        <v>826</v>
      </c>
      <c r="R2195" s="251" t="s">
        <v>826</v>
      </c>
      <c r="S2195" s="251" t="s">
        <v>826</v>
      </c>
      <c r="T2195" s="251" t="s">
        <v>826</v>
      </c>
      <c r="U2195" s="251" t="str">
        <f>VLOOKUP(J2195,'RBSA 2016 Equipment Mappings'!$C:$D,2,FALSE)</f>
        <v>Zonal</v>
      </c>
    </row>
    <row r="2196" spans="3:21" x14ac:dyDescent="0.25">
      <c r="C2196" s="251" t="s">
        <v>2625</v>
      </c>
      <c r="D2196" s="251">
        <v>1968</v>
      </c>
      <c r="E2196" s="251" t="s">
        <v>859</v>
      </c>
      <c r="F2196" s="251" t="s">
        <v>808</v>
      </c>
      <c r="G2196" s="251">
        <v>2804.94</v>
      </c>
      <c r="H2196" s="251">
        <v>934.98</v>
      </c>
      <c r="I2196" s="251">
        <v>1</v>
      </c>
      <c r="J2196" s="251" t="s">
        <v>835</v>
      </c>
      <c r="K2196" s="251" t="s">
        <v>826</v>
      </c>
      <c r="L2196" s="251" t="s">
        <v>8</v>
      </c>
      <c r="M2196" s="251" t="s">
        <v>861</v>
      </c>
      <c r="N2196" s="251" t="s">
        <v>826</v>
      </c>
      <c r="O2196" s="251" t="s">
        <v>826</v>
      </c>
      <c r="P2196" s="251" t="s">
        <v>826</v>
      </c>
      <c r="Q2196" s="251" t="s">
        <v>826</v>
      </c>
      <c r="R2196" s="251" t="s">
        <v>826</v>
      </c>
      <c r="S2196" s="251" t="s">
        <v>826</v>
      </c>
      <c r="T2196" s="251" t="s">
        <v>826</v>
      </c>
      <c r="U2196" s="251" t="str">
        <f>VLOOKUP(J2196,'RBSA 2016 Equipment Mappings'!$C:$D,2,FALSE)</f>
        <v>Zonal</v>
      </c>
    </row>
    <row r="2197" spans="3:21" x14ac:dyDescent="0.25">
      <c r="C2197" s="251" t="s">
        <v>2626</v>
      </c>
      <c r="D2197" s="251">
        <v>1970</v>
      </c>
      <c r="E2197" s="251" t="s">
        <v>859</v>
      </c>
      <c r="F2197" s="251" t="s">
        <v>808</v>
      </c>
      <c r="G2197" s="251">
        <v>2002.11</v>
      </c>
      <c r="H2197" s="251">
        <v>2002.11</v>
      </c>
      <c r="I2197" s="251">
        <v>1</v>
      </c>
      <c r="J2197" s="251" t="s">
        <v>830</v>
      </c>
      <c r="K2197" s="251" t="s">
        <v>937</v>
      </c>
      <c r="L2197" s="251" t="s">
        <v>8</v>
      </c>
      <c r="M2197" s="251" t="s">
        <v>938</v>
      </c>
      <c r="N2197" s="251" t="s">
        <v>826</v>
      </c>
      <c r="O2197" s="251" t="s">
        <v>826</v>
      </c>
      <c r="P2197" s="251" t="s">
        <v>826</v>
      </c>
      <c r="Q2197" s="251" t="s">
        <v>826</v>
      </c>
      <c r="R2197" s="251" t="s">
        <v>826</v>
      </c>
      <c r="S2197" s="251" t="s">
        <v>826</v>
      </c>
      <c r="T2197" s="251" t="s">
        <v>826</v>
      </c>
      <c r="U2197" s="251" t="str">
        <f>VLOOKUP(J2197,'RBSA 2016 Equipment Mappings'!$C:$D,2,FALSE)</f>
        <v>Other</v>
      </c>
    </row>
    <row r="2198" spans="3:21" x14ac:dyDescent="0.25">
      <c r="C2198" s="251" t="s">
        <v>2627</v>
      </c>
      <c r="D2198" s="251">
        <v>1971</v>
      </c>
      <c r="E2198" s="251" t="s">
        <v>859</v>
      </c>
      <c r="F2198" s="251" t="s">
        <v>99</v>
      </c>
      <c r="G2198" s="251">
        <v>10259.39</v>
      </c>
      <c r="H2198" s="251">
        <v>10259.39</v>
      </c>
      <c r="I2198" s="251">
        <v>1</v>
      </c>
      <c r="J2198" s="251" t="s">
        <v>831</v>
      </c>
      <c r="K2198" s="251" t="s">
        <v>826</v>
      </c>
      <c r="L2198" s="251" t="s">
        <v>8</v>
      </c>
      <c r="M2198" s="251" t="s">
        <v>866</v>
      </c>
      <c r="N2198" s="251" t="s">
        <v>826</v>
      </c>
      <c r="O2198" s="251">
        <v>7.7</v>
      </c>
      <c r="P2198" s="251" t="s">
        <v>890</v>
      </c>
      <c r="Q2198" s="251" t="s">
        <v>874</v>
      </c>
      <c r="R2198" s="251">
        <v>2008</v>
      </c>
      <c r="S2198" s="251" t="s">
        <v>859</v>
      </c>
      <c r="T2198" s="251">
        <v>8</v>
      </c>
      <c r="U2198" s="251" t="str">
        <f>VLOOKUP(J2198,'RBSA 2016 Equipment Mappings'!$C:$D,2,FALSE)</f>
        <v>ASHP</v>
      </c>
    </row>
    <row r="2199" spans="3:21" x14ac:dyDescent="0.25">
      <c r="C2199" s="251" t="s">
        <v>2628</v>
      </c>
      <c r="D2199" s="251">
        <v>1959</v>
      </c>
      <c r="E2199" s="251" t="s">
        <v>859</v>
      </c>
      <c r="F2199" s="251" t="s">
        <v>99</v>
      </c>
      <c r="G2199" s="251">
        <v>12576.67</v>
      </c>
      <c r="H2199" s="251">
        <v>12576.67</v>
      </c>
      <c r="I2199" s="251">
        <v>1</v>
      </c>
      <c r="J2199" s="251" t="s">
        <v>829</v>
      </c>
      <c r="K2199" s="251" t="s">
        <v>860</v>
      </c>
      <c r="L2199" s="251" t="s">
        <v>865</v>
      </c>
      <c r="M2199" s="251" t="s">
        <v>861</v>
      </c>
      <c r="N2199" s="251" t="s">
        <v>826</v>
      </c>
      <c r="O2199" s="251" t="s">
        <v>826</v>
      </c>
      <c r="P2199" s="251" t="s">
        <v>826</v>
      </c>
      <c r="Q2199" s="251" t="s">
        <v>862</v>
      </c>
      <c r="R2199" s="251" t="s">
        <v>826</v>
      </c>
      <c r="S2199" s="251" t="s">
        <v>826</v>
      </c>
      <c r="T2199" s="251" t="s">
        <v>826</v>
      </c>
      <c r="U2199" s="251" t="str">
        <f>VLOOKUP(J2199,'RBSA 2016 Equipment Mappings'!$C:$D,2,FALSE)</f>
        <v>Zonal</v>
      </c>
    </row>
    <row r="2200" spans="3:21" x14ac:dyDescent="0.25">
      <c r="C2200" s="251" t="s">
        <v>2629</v>
      </c>
      <c r="D2200" s="251">
        <v>2008</v>
      </c>
      <c r="E2200" s="251" t="s">
        <v>859</v>
      </c>
      <c r="F2200" s="251" t="s">
        <v>808</v>
      </c>
      <c r="G2200" s="251">
        <v>2002.39</v>
      </c>
      <c r="H2200" s="251">
        <v>1001.1950000000001</v>
      </c>
      <c r="I2200" s="251">
        <v>1</v>
      </c>
      <c r="J2200" s="251" t="s">
        <v>829</v>
      </c>
      <c r="K2200" s="251" t="s">
        <v>860</v>
      </c>
      <c r="L2200" s="251" t="s">
        <v>8</v>
      </c>
      <c r="M2200" s="251" t="s">
        <v>861</v>
      </c>
      <c r="N2200" s="251" t="s">
        <v>826</v>
      </c>
      <c r="O2200" s="251" t="s">
        <v>826</v>
      </c>
      <c r="P2200" s="251" t="s">
        <v>826</v>
      </c>
      <c r="Q2200" s="251" t="s">
        <v>862</v>
      </c>
      <c r="R2200" s="251" t="s">
        <v>826</v>
      </c>
      <c r="S2200" s="251" t="s">
        <v>826</v>
      </c>
      <c r="T2200" s="251" t="s">
        <v>826</v>
      </c>
      <c r="U2200" s="251" t="str">
        <f>VLOOKUP(J2200,'RBSA 2016 Equipment Mappings'!$C:$D,2,FALSE)</f>
        <v>Zonal</v>
      </c>
    </row>
    <row r="2201" spans="3:21" x14ac:dyDescent="0.25">
      <c r="C2201" s="251" t="s">
        <v>2629</v>
      </c>
      <c r="D2201" s="251">
        <v>2008</v>
      </c>
      <c r="E2201" s="251" t="s">
        <v>859</v>
      </c>
      <c r="F2201" s="251" t="s">
        <v>808</v>
      </c>
      <c r="G2201" s="251">
        <v>2002.39</v>
      </c>
      <c r="H2201" s="251">
        <v>1001.1950000000001</v>
      </c>
      <c r="I2201" s="251">
        <v>1</v>
      </c>
      <c r="J2201" s="251" t="s">
        <v>829</v>
      </c>
      <c r="K2201" s="251" t="s">
        <v>860</v>
      </c>
      <c r="L2201" s="251" t="s">
        <v>8</v>
      </c>
      <c r="M2201" s="251" t="s">
        <v>861</v>
      </c>
      <c r="N2201" s="251" t="s">
        <v>826</v>
      </c>
      <c r="O2201" s="251" t="s">
        <v>826</v>
      </c>
      <c r="P2201" s="251" t="s">
        <v>826</v>
      </c>
      <c r="Q2201" s="251" t="s">
        <v>862</v>
      </c>
      <c r="R2201" s="251" t="s">
        <v>826</v>
      </c>
      <c r="S2201" s="251" t="s">
        <v>826</v>
      </c>
      <c r="T2201" s="251" t="s">
        <v>826</v>
      </c>
      <c r="U2201" s="251" t="str">
        <f>VLOOKUP(J2201,'RBSA 2016 Equipment Mappings'!$C:$D,2,FALSE)</f>
        <v>Zonal</v>
      </c>
    </row>
    <row r="2202" spans="3:21" x14ac:dyDescent="0.25">
      <c r="C2202" s="251" t="s">
        <v>2630</v>
      </c>
      <c r="D2202" s="251">
        <v>1975</v>
      </c>
      <c r="E2202" s="251" t="s">
        <v>859</v>
      </c>
      <c r="F2202" s="251" t="s">
        <v>99</v>
      </c>
      <c r="G2202" s="251">
        <v>12576.67</v>
      </c>
      <c r="H2202" s="251">
        <v>12576.67</v>
      </c>
      <c r="I2202" s="251">
        <v>1</v>
      </c>
      <c r="J2202" s="251" t="s">
        <v>829</v>
      </c>
      <c r="K2202" s="251" t="s">
        <v>860</v>
      </c>
      <c r="L2202" s="251" t="s">
        <v>8</v>
      </c>
      <c r="M2202" s="251" t="s">
        <v>861</v>
      </c>
      <c r="N2202" s="251" t="s">
        <v>826</v>
      </c>
      <c r="O2202" s="251" t="s">
        <v>826</v>
      </c>
      <c r="P2202" s="251" t="s">
        <v>826</v>
      </c>
      <c r="Q2202" s="251" t="s">
        <v>862</v>
      </c>
      <c r="R2202" s="251" t="s">
        <v>826</v>
      </c>
      <c r="S2202" s="251" t="s">
        <v>826</v>
      </c>
      <c r="T2202" s="251" t="s">
        <v>826</v>
      </c>
      <c r="U2202" s="251" t="str">
        <f>VLOOKUP(J2202,'RBSA 2016 Equipment Mappings'!$C:$D,2,FALSE)</f>
        <v>Zonal</v>
      </c>
    </row>
    <row r="2203" spans="3:21" x14ac:dyDescent="0.25">
      <c r="C2203" s="251" t="s">
        <v>2631</v>
      </c>
      <c r="D2203" s="251">
        <v>1980</v>
      </c>
      <c r="E2203" s="251" t="s">
        <v>859</v>
      </c>
      <c r="F2203" s="251" t="s">
        <v>99</v>
      </c>
      <c r="G2203" s="251">
        <v>12576.67</v>
      </c>
      <c r="H2203" s="251">
        <v>4192.2233333333297</v>
      </c>
      <c r="I2203" s="251">
        <v>1</v>
      </c>
      <c r="J2203" s="251" t="s">
        <v>835</v>
      </c>
      <c r="K2203" s="251" t="s">
        <v>826</v>
      </c>
      <c r="L2203" s="251" t="s">
        <v>8</v>
      </c>
      <c r="M2203" s="251" t="s">
        <v>861</v>
      </c>
      <c r="N2203" s="251" t="s">
        <v>826</v>
      </c>
      <c r="O2203" s="251" t="s">
        <v>826</v>
      </c>
      <c r="P2203" s="251" t="s">
        <v>826</v>
      </c>
      <c r="Q2203" s="251" t="s">
        <v>826</v>
      </c>
      <c r="R2203" s="251" t="s">
        <v>826</v>
      </c>
      <c r="S2203" s="251" t="s">
        <v>826</v>
      </c>
      <c r="T2203" s="251" t="s">
        <v>826</v>
      </c>
      <c r="U2203" s="251" t="str">
        <f>VLOOKUP(J2203,'RBSA 2016 Equipment Mappings'!$C:$D,2,FALSE)</f>
        <v>Zonal</v>
      </c>
    </row>
    <row r="2204" spans="3:21" x14ac:dyDescent="0.25">
      <c r="C2204" s="251" t="s">
        <v>2631</v>
      </c>
      <c r="D2204" s="251">
        <v>1980</v>
      </c>
      <c r="E2204" s="251" t="s">
        <v>859</v>
      </c>
      <c r="F2204" s="251" t="s">
        <v>99</v>
      </c>
      <c r="G2204" s="251">
        <v>12576.67</v>
      </c>
      <c r="H2204" s="251">
        <v>4192.2233333333297</v>
      </c>
      <c r="I2204" s="251">
        <v>1</v>
      </c>
      <c r="J2204" s="251" t="s">
        <v>835</v>
      </c>
      <c r="K2204" s="251" t="s">
        <v>826</v>
      </c>
      <c r="L2204" s="251" t="s">
        <v>8</v>
      </c>
      <c r="M2204" s="251" t="s">
        <v>861</v>
      </c>
      <c r="N2204" s="251" t="s">
        <v>826</v>
      </c>
      <c r="O2204" s="251" t="s">
        <v>826</v>
      </c>
      <c r="P2204" s="251" t="s">
        <v>826</v>
      </c>
      <c r="Q2204" s="251" t="s">
        <v>826</v>
      </c>
      <c r="R2204" s="251" t="s">
        <v>826</v>
      </c>
      <c r="S2204" s="251" t="s">
        <v>826</v>
      </c>
      <c r="T2204" s="251" t="s">
        <v>826</v>
      </c>
      <c r="U2204" s="251" t="str">
        <f>VLOOKUP(J2204,'RBSA 2016 Equipment Mappings'!$C:$D,2,FALSE)</f>
        <v>Zonal</v>
      </c>
    </row>
    <row r="2205" spans="3:21" x14ac:dyDescent="0.25">
      <c r="C2205" s="251" t="s">
        <v>2631</v>
      </c>
      <c r="D2205" s="251">
        <v>1980</v>
      </c>
      <c r="E2205" s="251" t="s">
        <v>859</v>
      </c>
      <c r="F2205" s="251" t="s">
        <v>99</v>
      </c>
      <c r="G2205" s="251">
        <v>12576.67</v>
      </c>
      <c r="H2205" s="251">
        <v>4192.2233333333297</v>
      </c>
      <c r="I2205" s="251">
        <v>1</v>
      </c>
      <c r="J2205" s="251" t="s">
        <v>835</v>
      </c>
      <c r="K2205" s="251" t="s">
        <v>826</v>
      </c>
      <c r="L2205" s="251" t="s">
        <v>8</v>
      </c>
      <c r="M2205" s="251" t="s">
        <v>861</v>
      </c>
      <c r="N2205" s="251" t="s">
        <v>826</v>
      </c>
      <c r="O2205" s="251" t="s">
        <v>826</v>
      </c>
      <c r="P2205" s="251" t="s">
        <v>826</v>
      </c>
      <c r="Q2205" s="251" t="s">
        <v>826</v>
      </c>
      <c r="R2205" s="251" t="s">
        <v>826</v>
      </c>
      <c r="S2205" s="251" t="s">
        <v>826</v>
      </c>
      <c r="T2205" s="251" t="s">
        <v>826</v>
      </c>
      <c r="U2205" s="251" t="str">
        <f>VLOOKUP(J2205,'RBSA 2016 Equipment Mappings'!$C:$D,2,FALSE)</f>
        <v>Zonal</v>
      </c>
    </row>
    <row r="2206" spans="3:21" x14ac:dyDescent="0.25">
      <c r="C2206" s="251" t="s">
        <v>2632</v>
      </c>
      <c r="D2206" s="251">
        <v>2015</v>
      </c>
      <c r="E2206" s="251" t="s">
        <v>867</v>
      </c>
      <c r="F2206" s="251" t="s">
        <v>808</v>
      </c>
      <c r="G2206" s="251">
        <v>2383.66</v>
      </c>
      <c r="H2206" s="251">
        <v>1191.83</v>
      </c>
      <c r="I2206" s="251">
        <v>1</v>
      </c>
      <c r="J2206" s="251" t="s">
        <v>829</v>
      </c>
      <c r="K2206" s="251" t="s">
        <v>860</v>
      </c>
      <c r="L2206" s="251" t="s">
        <v>8</v>
      </c>
      <c r="M2206" s="251" t="s">
        <v>861</v>
      </c>
      <c r="N2206" s="251" t="s">
        <v>826</v>
      </c>
      <c r="O2206" s="251" t="s">
        <v>826</v>
      </c>
      <c r="P2206" s="251" t="s">
        <v>826</v>
      </c>
      <c r="Q2206" s="251" t="s">
        <v>862</v>
      </c>
      <c r="R2206" s="251" t="s">
        <v>826</v>
      </c>
      <c r="S2206" s="251" t="s">
        <v>826</v>
      </c>
      <c r="T2206" s="251" t="s">
        <v>826</v>
      </c>
      <c r="U2206" s="251" t="str">
        <f>VLOOKUP(J2206,'RBSA 2016 Equipment Mappings'!$C:$D,2,FALSE)</f>
        <v>Zonal</v>
      </c>
    </row>
    <row r="2207" spans="3:21" x14ac:dyDescent="0.25">
      <c r="C2207" s="251" t="s">
        <v>2632</v>
      </c>
      <c r="D2207" s="251">
        <v>2015</v>
      </c>
      <c r="E2207" s="251" t="s">
        <v>867</v>
      </c>
      <c r="F2207" s="251" t="s">
        <v>808</v>
      </c>
      <c r="G2207" s="251">
        <v>2383.66</v>
      </c>
      <c r="H2207" s="251">
        <v>1191.83</v>
      </c>
      <c r="I2207" s="251">
        <v>1</v>
      </c>
      <c r="J2207" s="251" t="s">
        <v>829</v>
      </c>
      <c r="K2207" s="251" t="s">
        <v>876</v>
      </c>
      <c r="L2207" s="251" t="s">
        <v>8</v>
      </c>
      <c r="M2207" s="251" t="s">
        <v>861</v>
      </c>
      <c r="N2207" s="251" t="s">
        <v>826</v>
      </c>
      <c r="O2207" s="251" t="s">
        <v>826</v>
      </c>
      <c r="P2207" s="251" t="s">
        <v>826</v>
      </c>
      <c r="Q2207" s="251" t="s">
        <v>862</v>
      </c>
      <c r="R2207" s="251" t="s">
        <v>826</v>
      </c>
      <c r="S2207" s="251" t="s">
        <v>826</v>
      </c>
      <c r="T2207" s="251" t="s">
        <v>826</v>
      </c>
      <c r="U2207" s="251" t="str">
        <f>VLOOKUP(J2207,'RBSA 2016 Equipment Mappings'!$C:$D,2,FALSE)</f>
        <v>Zonal</v>
      </c>
    </row>
    <row r="2208" spans="3:21" x14ac:dyDescent="0.25">
      <c r="C2208" s="251" t="s">
        <v>2633</v>
      </c>
      <c r="D2208" s="251">
        <v>1992</v>
      </c>
      <c r="E2208" s="251" t="s">
        <v>859</v>
      </c>
      <c r="F2208" s="251" t="s">
        <v>808</v>
      </c>
      <c r="G2208" s="251">
        <v>2002.39</v>
      </c>
      <c r="H2208" s="251">
        <v>2002.39</v>
      </c>
      <c r="I2208" s="251">
        <v>1</v>
      </c>
      <c r="J2208" s="251" t="s">
        <v>829</v>
      </c>
      <c r="K2208" s="251" t="s">
        <v>860</v>
      </c>
      <c r="L2208" s="251" t="s">
        <v>8</v>
      </c>
      <c r="M2208" s="251" t="s">
        <v>861</v>
      </c>
      <c r="N2208" s="251" t="s">
        <v>826</v>
      </c>
      <c r="O2208" s="251" t="s">
        <v>826</v>
      </c>
      <c r="P2208" s="251" t="s">
        <v>826</v>
      </c>
      <c r="Q2208" s="251" t="s">
        <v>862</v>
      </c>
      <c r="R2208" s="251" t="s">
        <v>826</v>
      </c>
      <c r="S2208" s="251" t="s">
        <v>826</v>
      </c>
      <c r="T2208" s="251" t="s">
        <v>826</v>
      </c>
      <c r="U2208" s="251" t="str">
        <f>VLOOKUP(J2208,'RBSA 2016 Equipment Mappings'!$C:$D,2,FALSE)</f>
        <v>Zonal</v>
      </c>
    </row>
    <row r="2209" spans="3:21" x14ac:dyDescent="0.25">
      <c r="C2209" s="251" t="s">
        <v>2634</v>
      </c>
      <c r="D2209" s="251">
        <v>1991</v>
      </c>
      <c r="E2209" s="251" t="s">
        <v>859</v>
      </c>
      <c r="F2209" s="251" t="s">
        <v>808</v>
      </c>
      <c r="G2209" s="251">
        <v>2383.66</v>
      </c>
      <c r="H2209" s="251">
        <v>2383.66</v>
      </c>
      <c r="I2209" s="251">
        <v>1</v>
      </c>
      <c r="J2209" s="251" t="s">
        <v>829</v>
      </c>
      <c r="K2209" s="251" t="s">
        <v>860</v>
      </c>
      <c r="L2209" s="251" t="s">
        <v>8</v>
      </c>
      <c r="M2209" s="251" t="s">
        <v>861</v>
      </c>
      <c r="N2209" s="251" t="s">
        <v>826</v>
      </c>
      <c r="O2209" s="251" t="s">
        <v>826</v>
      </c>
      <c r="P2209" s="251" t="s">
        <v>826</v>
      </c>
      <c r="Q2209" s="251" t="s">
        <v>862</v>
      </c>
      <c r="R2209" s="251" t="s">
        <v>826</v>
      </c>
      <c r="S2209" s="251" t="s">
        <v>826</v>
      </c>
      <c r="T2209" s="251" t="s">
        <v>826</v>
      </c>
      <c r="U2209" s="251" t="str">
        <f>VLOOKUP(J2209,'RBSA 2016 Equipment Mappings'!$C:$D,2,FALSE)</f>
        <v>Zonal</v>
      </c>
    </row>
    <row r="2210" spans="3:21" x14ac:dyDescent="0.25">
      <c r="C2210" s="251" t="s">
        <v>2635</v>
      </c>
      <c r="D2210" s="251">
        <v>1970</v>
      </c>
      <c r="E2210" s="251" t="s">
        <v>859</v>
      </c>
      <c r="F2210" s="251" t="s">
        <v>808</v>
      </c>
      <c r="G2210" s="251">
        <v>2002.39</v>
      </c>
      <c r="H2210" s="251">
        <v>400.47800000000001</v>
      </c>
      <c r="I2210" s="251">
        <v>1</v>
      </c>
      <c r="J2210" s="251" t="s">
        <v>835</v>
      </c>
      <c r="K2210" s="251" t="s">
        <v>826</v>
      </c>
      <c r="L2210" s="251" t="s">
        <v>8</v>
      </c>
      <c r="M2210" s="251" t="s">
        <v>861</v>
      </c>
      <c r="N2210" s="251" t="s">
        <v>826</v>
      </c>
      <c r="O2210" s="251" t="s">
        <v>826</v>
      </c>
      <c r="P2210" s="251" t="s">
        <v>826</v>
      </c>
      <c r="Q2210" s="251" t="s">
        <v>826</v>
      </c>
      <c r="R2210" s="251" t="s">
        <v>826</v>
      </c>
      <c r="S2210" s="251" t="s">
        <v>826</v>
      </c>
      <c r="T2210" s="251" t="s">
        <v>826</v>
      </c>
      <c r="U2210" s="251" t="str">
        <f>VLOOKUP(J2210,'RBSA 2016 Equipment Mappings'!$C:$D,2,FALSE)</f>
        <v>Zonal</v>
      </c>
    </row>
    <row r="2211" spans="3:21" x14ac:dyDescent="0.25">
      <c r="C2211" s="251" t="s">
        <v>2635</v>
      </c>
      <c r="D2211" s="251">
        <v>1970</v>
      </c>
      <c r="E2211" s="251" t="s">
        <v>859</v>
      </c>
      <c r="F2211" s="251" t="s">
        <v>808</v>
      </c>
      <c r="G2211" s="251">
        <v>2002.39</v>
      </c>
      <c r="H2211" s="251">
        <v>400.47800000000001</v>
      </c>
      <c r="I2211" s="251">
        <v>1</v>
      </c>
      <c r="J2211" s="251" t="s">
        <v>835</v>
      </c>
      <c r="K2211" s="251" t="s">
        <v>826</v>
      </c>
      <c r="L2211" s="251" t="s">
        <v>8</v>
      </c>
      <c r="M2211" s="251" t="s">
        <v>861</v>
      </c>
      <c r="N2211" s="251" t="s">
        <v>826</v>
      </c>
      <c r="O2211" s="251" t="s">
        <v>826</v>
      </c>
      <c r="P2211" s="251" t="s">
        <v>826</v>
      </c>
      <c r="Q2211" s="251" t="s">
        <v>826</v>
      </c>
      <c r="R2211" s="251" t="s">
        <v>826</v>
      </c>
      <c r="S2211" s="251" t="s">
        <v>826</v>
      </c>
      <c r="T2211" s="251" t="s">
        <v>826</v>
      </c>
      <c r="U2211" s="251" t="str">
        <f>VLOOKUP(J2211,'RBSA 2016 Equipment Mappings'!$C:$D,2,FALSE)</f>
        <v>Zonal</v>
      </c>
    </row>
    <row r="2212" spans="3:21" x14ac:dyDescent="0.25">
      <c r="C2212" s="251" t="s">
        <v>2635</v>
      </c>
      <c r="D2212" s="251">
        <v>1970</v>
      </c>
      <c r="E2212" s="251" t="s">
        <v>859</v>
      </c>
      <c r="F2212" s="251" t="s">
        <v>808</v>
      </c>
      <c r="G2212" s="251">
        <v>2002.39</v>
      </c>
      <c r="H2212" s="251">
        <v>400.47800000000001</v>
      </c>
      <c r="I2212" s="251">
        <v>1</v>
      </c>
      <c r="J2212" s="251" t="s">
        <v>835</v>
      </c>
      <c r="K2212" s="251" t="s">
        <v>826</v>
      </c>
      <c r="L2212" s="251" t="s">
        <v>8</v>
      </c>
      <c r="M2212" s="251" t="s">
        <v>861</v>
      </c>
      <c r="N2212" s="251" t="s">
        <v>826</v>
      </c>
      <c r="O2212" s="251" t="s">
        <v>826</v>
      </c>
      <c r="P2212" s="251" t="s">
        <v>826</v>
      </c>
      <c r="Q2212" s="251" t="s">
        <v>826</v>
      </c>
      <c r="R2212" s="251" t="s">
        <v>826</v>
      </c>
      <c r="S2212" s="251" t="s">
        <v>826</v>
      </c>
      <c r="T2212" s="251" t="s">
        <v>826</v>
      </c>
      <c r="U2212" s="251" t="str">
        <f>VLOOKUP(J2212,'RBSA 2016 Equipment Mappings'!$C:$D,2,FALSE)</f>
        <v>Zonal</v>
      </c>
    </row>
    <row r="2213" spans="3:21" x14ac:dyDescent="0.25">
      <c r="C2213" s="251" t="s">
        <v>2635</v>
      </c>
      <c r="D2213" s="251">
        <v>1970</v>
      </c>
      <c r="E2213" s="251" t="s">
        <v>859</v>
      </c>
      <c r="F2213" s="251" t="s">
        <v>808</v>
      </c>
      <c r="G2213" s="251">
        <v>2002.39</v>
      </c>
      <c r="H2213" s="251">
        <v>400.47800000000001</v>
      </c>
      <c r="I2213" s="251">
        <v>1</v>
      </c>
      <c r="J2213" s="251" t="s">
        <v>835</v>
      </c>
      <c r="K2213" s="251" t="s">
        <v>826</v>
      </c>
      <c r="L2213" s="251" t="s">
        <v>8</v>
      </c>
      <c r="M2213" s="251" t="s">
        <v>861</v>
      </c>
      <c r="N2213" s="251" t="s">
        <v>826</v>
      </c>
      <c r="O2213" s="251" t="s">
        <v>826</v>
      </c>
      <c r="P2213" s="251" t="s">
        <v>826</v>
      </c>
      <c r="Q2213" s="251" t="s">
        <v>826</v>
      </c>
      <c r="R2213" s="251" t="s">
        <v>826</v>
      </c>
      <c r="S2213" s="251" t="s">
        <v>826</v>
      </c>
      <c r="T2213" s="251" t="s">
        <v>826</v>
      </c>
      <c r="U2213" s="251" t="str">
        <f>VLOOKUP(J2213,'RBSA 2016 Equipment Mappings'!$C:$D,2,FALSE)</f>
        <v>Zonal</v>
      </c>
    </row>
    <row r="2214" spans="3:21" x14ac:dyDescent="0.25">
      <c r="C2214" s="251" t="s">
        <v>2635</v>
      </c>
      <c r="D2214" s="251">
        <v>1970</v>
      </c>
      <c r="E2214" s="251" t="s">
        <v>859</v>
      </c>
      <c r="F2214" s="251" t="s">
        <v>808</v>
      </c>
      <c r="G2214" s="251">
        <v>2002.39</v>
      </c>
      <c r="H2214" s="251">
        <v>400.47800000000001</v>
      </c>
      <c r="I2214" s="251">
        <v>1</v>
      </c>
      <c r="J2214" s="251" t="s">
        <v>835</v>
      </c>
      <c r="K2214" s="251" t="s">
        <v>826</v>
      </c>
      <c r="L2214" s="251" t="s">
        <v>8</v>
      </c>
      <c r="M2214" s="251" t="s">
        <v>861</v>
      </c>
      <c r="N2214" s="251" t="s">
        <v>826</v>
      </c>
      <c r="O2214" s="251" t="s">
        <v>826</v>
      </c>
      <c r="P2214" s="251" t="s">
        <v>826</v>
      </c>
      <c r="Q2214" s="251" t="s">
        <v>826</v>
      </c>
      <c r="R2214" s="251" t="s">
        <v>826</v>
      </c>
      <c r="S2214" s="251" t="s">
        <v>826</v>
      </c>
      <c r="T2214" s="251" t="s">
        <v>826</v>
      </c>
      <c r="U2214" s="251" t="str">
        <f>VLOOKUP(J2214,'RBSA 2016 Equipment Mappings'!$C:$D,2,FALSE)</f>
        <v>Zonal</v>
      </c>
    </row>
    <row r="2215" spans="3:21" x14ac:dyDescent="0.25">
      <c r="C2215" s="251" t="s">
        <v>2636</v>
      </c>
      <c r="D2215" s="251" t="s">
        <v>826</v>
      </c>
      <c r="E2215" s="251" t="s">
        <v>826</v>
      </c>
      <c r="F2215" s="251" t="s">
        <v>808</v>
      </c>
      <c r="G2215" s="251">
        <v>2000.27</v>
      </c>
      <c r="H2215" s="251">
        <v>2000.27</v>
      </c>
      <c r="I2215" s="251">
        <v>1</v>
      </c>
      <c r="J2215" s="251" t="s">
        <v>835</v>
      </c>
      <c r="K2215" s="251" t="s">
        <v>826</v>
      </c>
      <c r="L2215" s="251" t="s">
        <v>8</v>
      </c>
      <c r="M2215" s="251" t="s">
        <v>861</v>
      </c>
      <c r="N2215" s="251" t="s">
        <v>826</v>
      </c>
      <c r="O2215" s="251" t="s">
        <v>826</v>
      </c>
      <c r="P2215" s="251" t="s">
        <v>826</v>
      </c>
      <c r="Q2215" s="251" t="s">
        <v>826</v>
      </c>
      <c r="R2215" s="251" t="s">
        <v>826</v>
      </c>
      <c r="S2215" s="251" t="s">
        <v>826</v>
      </c>
      <c r="T2215" s="251" t="s">
        <v>826</v>
      </c>
      <c r="U2215" s="251" t="str">
        <f>VLOOKUP(J2215,'RBSA 2016 Equipment Mappings'!$C:$D,2,FALSE)</f>
        <v>Zonal</v>
      </c>
    </row>
    <row r="2216" spans="3:21" x14ac:dyDescent="0.25">
      <c r="C2216" s="251" t="s">
        <v>2637</v>
      </c>
      <c r="D2216" s="251">
        <v>1980</v>
      </c>
      <c r="E2216" s="251" t="s">
        <v>859</v>
      </c>
      <c r="F2216" s="251" t="s">
        <v>864</v>
      </c>
      <c r="G2216" s="251">
        <v>1982.27</v>
      </c>
      <c r="H2216" s="251">
        <v>1982.27</v>
      </c>
      <c r="I2216" s="251">
        <v>1</v>
      </c>
      <c r="J2216" s="251" t="s">
        <v>677</v>
      </c>
      <c r="K2216" s="251" t="s">
        <v>826</v>
      </c>
      <c r="L2216" s="251" t="s">
        <v>8</v>
      </c>
      <c r="M2216" s="251" t="s">
        <v>861</v>
      </c>
      <c r="N2216" s="251" t="s">
        <v>826</v>
      </c>
      <c r="O2216" s="251" t="s">
        <v>826</v>
      </c>
      <c r="P2216" s="251" t="s">
        <v>826</v>
      </c>
      <c r="Q2216" s="251" t="s">
        <v>205</v>
      </c>
      <c r="R2216" s="251" t="s">
        <v>826</v>
      </c>
      <c r="S2216" s="251" t="s">
        <v>826</v>
      </c>
      <c r="T2216" s="251" t="s">
        <v>826</v>
      </c>
      <c r="U2216" s="251" t="str">
        <f>VLOOKUP(J2216,'RBSA 2016 Equipment Mappings'!$C:$D,2,FALSE)</f>
        <v>eFAF</v>
      </c>
    </row>
    <row r="2217" spans="3:21" x14ac:dyDescent="0.25">
      <c r="C2217" s="251" t="s">
        <v>2638</v>
      </c>
      <c r="D2217" s="251" t="s">
        <v>826</v>
      </c>
      <c r="E2217" s="251" t="s">
        <v>826</v>
      </c>
      <c r="F2217" s="251" t="s">
        <v>808</v>
      </c>
      <c r="G2217" s="251">
        <v>2002.39</v>
      </c>
      <c r="H2217" s="251">
        <v>2002.39</v>
      </c>
      <c r="I2217" s="251">
        <v>1</v>
      </c>
      <c r="J2217" s="251" t="s">
        <v>835</v>
      </c>
      <c r="K2217" s="251" t="s">
        <v>826</v>
      </c>
      <c r="L2217" s="251" t="s">
        <v>8</v>
      </c>
      <c r="M2217" s="251" t="s">
        <v>861</v>
      </c>
      <c r="N2217" s="251" t="s">
        <v>826</v>
      </c>
      <c r="O2217" s="251" t="s">
        <v>826</v>
      </c>
      <c r="P2217" s="251" t="s">
        <v>826</v>
      </c>
      <c r="Q2217" s="251" t="s">
        <v>826</v>
      </c>
      <c r="R2217" s="251" t="s">
        <v>826</v>
      </c>
      <c r="S2217" s="251" t="s">
        <v>826</v>
      </c>
      <c r="T2217" s="251" t="s">
        <v>826</v>
      </c>
      <c r="U2217" s="251" t="str">
        <f>VLOOKUP(J2217,'RBSA 2016 Equipment Mappings'!$C:$D,2,FALSE)</f>
        <v>Zonal</v>
      </c>
    </row>
    <row r="2218" spans="3:21" x14ac:dyDescent="0.25">
      <c r="C2218" s="251" t="s">
        <v>2639</v>
      </c>
      <c r="D2218" s="251">
        <v>1983</v>
      </c>
      <c r="E2218" s="251" t="s">
        <v>859</v>
      </c>
      <c r="F2218" s="251" t="s">
        <v>808</v>
      </c>
      <c r="G2218" s="251">
        <v>2002.39</v>
      </c>
      <c r="H2218" s="251">
        <v>2002.39</v>
      </c>
      <c r="I2218" s="251">
        <v>1</v>
      </c>
      <c r="J2218" s="251" t="s">
        <v>832</v>
      </c>
      <c r="K2218" s="251" t="s">
        <v>826</v>
      </c>
      <c r="L2218" s="251" t="s">
        <v>8</v>
      </c>
      <c r="M2218" s="251" t="s">
        <v>892</v>
      </c>
      <c r="N2218" s="251" t="s">
        <v>826</v>
      </c>
      <c r="O2218" s="251" t="s">
        <v>826</v>
      </c>
      <c r="P2218" s="251" t="s">
        <v>826</v>
      </c>
      <c r="Q2218" s="251" t="s">
        <v>874</v>
      </c>
      <c r="R2218" s="251" t="s">
        <v>826</v>
      </c>
      <c r="S2218" s="251" t="s">
        <v>826</v>
      </c>
      <c r="T2218" s="251" t="s">
        <v>826</v>
      </c>
      <c r="U2218" s="251" t="str">
        <f>VLOOKUP(J2218,'RBSA 2016 Equipment Mappings'!$C:$D,2,FALSE)</f>
        <v>DHP</v>
      </c>
    </row>
    <row r="2219" spans="3:21" x14ac:dyDescent="0.25">
      <c r="C2219" s="251" t="s">
        <v>2640</v>
      </c>
      <c r="D2219" s="251">
        <v>1983</v>
      </c>
      <c r="E2219" s="251" t="s">
        <v>859</v>
      </c>
      <c r="F2219" s="251" t="s">
        <v>808</v>
      </c>
      <c r="G2219" s="251">
        <v>2002.39</v>
      </c>
      <c r="H2219" s="251">
        <v>2002.39</v>
      </c>
      <c r="I2219" s="251">
        <v>1</v>
      </c>
      <c r="J2219" s="251" t="s">
        <v>832</v>
      </c>
      <c r="K2219" s="251" t="s">
        <v>826</v>
      </c>
      <c r="L2219" s="251" t="s">
        <v>8</v>
      </c>
      <c r="M2219" s="251" t="s">
        <v>866</v>
      </c>
      <c r="N2219" s="251" t="s">
        <v>826</v>
      </c>
      <c r="O2219" s="251" t="s">
        <v>826</v>
      </c>
      <c r="P2219" s="251" t="s">
        <v>826</v>
      </c>
      <c r="Q2219" s="251" t="s">
        <v>874</v>
      </c>
      <c r="R2219" s="251">
        <v>2010</v>
      </c>
      <c r="S2219" s="251" t="s">
        <v>859</v>
      </c>
      <c r="T2219" s="251">
        <v>6</v>
      </c>
      <c r="U2219" s="251" t="str">
        <f>VLOOKUP(J2219,'RBSA 2016 Equipment Mappings'!$C:$D,2,FALSE)</f>
        <v>DHP</v>
      </c>
    </row>
    <row r="2220" spans="3:21" x14ac:dyDescent="0.25">
      <c r="C2220" s="251" t="s">
        <v>2641</v>
      </c>
      <c r="D2220" s="251">
        <v>1983</v>
      </c>
      <c r="E2220" s="251" t="s">
        <v>859</v>
      </c>
      <c r="F2220" s="251" t="s">
        <v>808</v>
      </c>
      <c r="G2220" s="251">
        <v>2002.39</v>
      </c>
      <c r="H2220" s="251">
        <v>2002.39</v>
      </c>
      <c r="I2220" s="251">
        <v>1</v>
      </c>
      <c r="J2220" s="251" t="s">
        <v>832</v>
      </c>
      <c r="K2220" s="251" t="s">
        <v>826</v>
      </c>
      <c r="L2220" s="251" t="s">
        <v>8</v>
      </c>
      <c r="M2220" s="251" t="s">
        <v>892</v>
      </c>
      <c r="N2220" s="251" t="s">
        <v>826</v>
      </c>
      <c r="O2220" s="251" t="s">
        <v>826</v>
      </c>
      <c r="P2220" s="251" t="s">
        <v>826</v>
      </c>
      <c r="Q2220" s="251" t="s">
        <v>874</v>
      </c>
      <c r="R2220" s="251" t="s">
        <v>826</v>
      </c>
      <c r="S2220" s="251" t="s">
        <v>826</v>
      </c>
      <c r="T2220" s="251" t="s">
        <v>826</v>
      </c>
      <c r="U2220" s="251" t="str">
        <f>VLOOKUP(J2220,'RBSA 2016 Equipment Mappings'!$C:$D,2,FALSE)</f>
        <v>DHP</v>
      </c>
    </row>
    <row r="2221" spans="3:21" x14ac:dyDescent="0.25">
      <c r="C2221" s="251" t="s">
        <v>2642</v>
      </c>
      <c r="D2221" s="251">
        <v>2008</v>
      </c>
      <c r="E2221" s="251" t="s">
        <v>859</v>
      </c>
      <c r="F2221" s="251" t="s">
        <v>808</v>
      </c>
      <c r="G2221" s="251">
        <v>2002.39</v>
      </c>
      <c r="H2221" s="251">
        <v>2002.39</v>
      </c>
      <c r="I2221" s="251">
        <v>1</v>
      </c>
      <c r="J2221" s="251" t="s">
        <v>829</v>
      </c>
      <c r="K2221" s="251" t="s">
        <v>860</v>
      </c>
      <c r="L2221" s="251" t="s">
        <v>8</v>
      </c>
      <c r="M2221" s="251" t="s">
        <v>861</v>
      </c>
      <c r="N2221" s="251" t="s">
        <v>826</v>
      </c>
      <c r="O2221" s="251" t="s">
        <v>826</v>
      </c>
      <c r="P2221" s="251" t="s">
        <v>826</v>
      </c>
      <c r="Q2221" s="251" t="s">
        <v>862</v>
      </c>
      <c r="R2221" s="251" t="s">
        <v>826</v>
      </c>
      <c r="S2221" s="251" t="s">
        <v>826</v>
      </c>
      <c r="T2221" s="251" t="s">
        <v>826</v>
      </c>
      <c r="U2221" s="251" t="str">
        <f>VLOOKUP(J2221,'RBSA 2016 Equipment Mappings'!$C:$D,2,FALSE)</f>
        <v>Zonal</v>
      </c>
    </row>
    <row r="2222" spans="3:21" x14ac:dyDescent="0.25">
      <c r="C2222" s="251" t="s">
        <v>2643</v>
      </c>
      <c r="D2222" s="251">
        <v>1995</v>
      </c>
      <c r="E2222" s="251" t="s">
        <v>859</v>
      </c>
      <c r="F2222" s="251" t="s">
        <v>808</v>
      </c>
      <c r="G2222" s="251">
        <v>2002.11</v>
      </c>
      <c r="H2222" s="251">
        <v>2002.11</v>
      </c>
      <c r="I2222" s="251">
        <v>1</v>
      </c>
      <c r="J2222" s="251" t="s">
        <v>829</v>
      </c>
      <c r="K2222" s="251" t="s">
        <v>860</v>
      </c>
      <c r="L2222" s="251" t="s">
        <v>8</v>
      </c>
      <c r="M2222" s="251" t="s">
        <v>861</v>
      </c>
      <c r="N2222" s="251" t="s">
        <v>826</v>
      </c>
      <c r="O2222" s="251" t="s">
        <v>826</v>
      </c>
      <c r="P2222" s="251" t="s">
        <v>826</v>
      </c>
      <c r="Q2222" s="251" t="s">
        <v>862</v>
      </c>
      <c r="R2222" s="251" t="s">
        <v>826</v>
      </c>
      <c r="S2222" s="251" t="s">
        <v>826</v>
      </c>
      <c r="T2222" s="251" t="s">
        <v>826</v>
      </c>
      <c r="U2222" s="251" t="str">
        <f>VLOOKUP(J2222,'RBSA 2016 Equipment Mappings'!$C:$D,2,FALSE)</f>
        <v>Zonal</v>
      </c>
    </row>
    <row r="2223" spans="3:21" x14ac:dyDescent="0.25">
      <c r="C2223" s="251" t="s">
        <v>2644</v>
      </c>
      <c r="D2223" s="251">
        <v>1978</v>
      </c>
      <c r="E2223" s="251" t="s">
        <v>859</v>
      </c>
      <c r="F2223" s="251" t="s">
        <v>808</v>
      </c>
      <c r="G2223" s="251">
        <v>2000.27</v>
      </c>
      <c r="H2223" s="251">
        <v>2000.27</v>
      </c>
      <c r="I2223" s="251">
        <v>1</v>
      </c>
      <c r="J2223" s="251" t="s">
        <v>677</v>
      </c>
      <c r="K2223" s="251" t="s">
        <v>826</v>
      </c>
      <c r="L2223" s="251" t="s">
        <v>8</v>
      </c>
      <c r="M2223" s="251" t="s">
        <v>861</v>
      </c>
      <c r="N2223" s="251" t="s">
        <v>826</v>
      </c>
      <c r="O2223" s="251" t="s">
        <v>826</v>
      </c>
      <c r="P2223" s="251" t="s">
        <v>826</v>
      </c>
      <c r="Q2223" s="251" t="s">
        <v>205</v>
      </c>
      <c r="R2223" s="251" t="s">
        <v>826</v>
      </c>
      <c r="S2223" s="251" t="s">
        <v>826</v>
      </c>
      <c r="T2223" s="251" t="s">
        <v>826</v>
      </c>
      <c r="U2223" s="251" t="str">
        <f>VLOOKUP(J2223,'RBSA 2016 Equipment Mappings'!$C:$D,2,FALSE)</f>
        <v>eFAF</v>
      </c>
    </row>
    <row r="2224" spans="3:21" x14ac:dyDescent="0.25">
      <c r="C2224" s="251" t="s">
        <v>2645</v>
      </c>
      <c r="D2224" s="251">
        <v>1972</v>
      </c>
      <c r="E2224" s="251" t="s">
        <v>859</v>
      </c>
      <c r="F2224" s="251" t="s">
        <v>808</v>
      </c>
      <c r="G2224" s="251">
        <v>2383.66</v>
      </c>
      <c r="H2224" s="251">
        <v>1191.83</v>
      </c>
      <c r="I2224" s="251">
        <v>1</v>
      </c>
      <c r="J2224" s="251" t="s">
        <v>835</v>
      </c>
      <c r="K2224" s="251" t="s">
        <v>826</v>
      </c>
      <c r="L2224" s="251" t="s">
        <v>8</v>
      </c>
      <c r="M2224" s="251" t="s">
        <v>861</v>
      </c>
      <c r="N2224" s="251" t="s">
        <v>826</v>
      </c>
      <c r="O2224" s="251" t="s">
        <v>826</v>
      </c>
      <c r="P2224" s="251" t="s">
        <v>826</v>
      </c>
      <c r="Q2224" s="251" t="s">
        <v>826</v>
      </c>
      <c r="R2224" s="251" t="s">
        <v>826</v>
      </c>
      <c r="S2224" s="251" t="s">
        <v>826</v>
      </c>
      <c r="T2224" s="251" t="s">
        <v>826</v>
      </c>
      <c r="U2224" s="251" t="str">
        <f>VLOOKUP(J2224,'RBSA 2016 Equipment Mappings'!$C:$D,2,FALSE)</f>
        <v>Zonal</v>
      </c>
    </row>
    <row r="2225" spans="3:21" x14ac:dyDescent="0.25">
      <c r="C2225" s="251" t="s">
        <v>2645</v>
      </c>
      <c r="D2225" s="251">
        <v>1972</v>
      </c>
      <c r="E2225" s="251" t="s">
        <v>859</v>
      </c>
      <c r="F2225" s="251" t="s">
        <v>808</v>
      </c>
      <c r="G2225" s="251">
        <v>2383.66</v>
      </c>
      <c r="H2225" s="251">
        <v>1191.83</v>
      </c>
      <c r="I2225" s="251">
        <v>1</v>
      </c>
      <c r="J2225" s="251" t="s">
        <v>835</v>
      </c>
      <c r="K2225" s="251" t="s">
        <v>826</v>
      </c>
      <c r="L2225" s="251" t="s">
        <v>8</v>
      </c>
      <c r="M2225" s="251" t="s">
        <v>861</v>
      </c>
      <c r="N2225" s="251" t="s">
        <v>826</v>
      </c>
      <c r="O2225" s="251" t="s">
        <v>826</v>
      </c>
      <c r="P2225" s="251" t="s">
        <v>826</v>
      </c>
      <c r="Q2225" s="251" t="s">
        <v>826</v>
      </c>
      <c r="R2225" s="251" t="s">
        <v>826</v>
      </c>
      <c r="S2225" s="251" t="s">
        <v>826</v>
      </c>
      <c r="T2225" s="251" t="s">
        <v>826</v>
      </c>
      <c r="U2225" s="251" t="str">
        <f>VLOOKUP(J2225,'RBSA 2016 Equipment Mappings'!$C:$D,2,FALSE)</f>
        <v>Zonal</v>
      </c>
    </row>
    <row r="2226" spans="3:21" x14ac:dyDescent="0.25">
      <c r="C2226" s="251" t="s">
        <v>2646</v>
      </c>
      <c r="D2226" s="251">
        <v>2010</v>
      </c>
      <c r="E2226" s="251" t="s">
        <v>859</v>
      </c>
      <c r="F2226" s="251" t="s">
        <v>808</v>
      </c>
      <c r="G2226" s="251">
        <v>2002.39</v>
      </c>
      <c r="H2226" s="251">
        <v>2002.39</v>
      </c>
      <c r="I2226" s="251">
        <v>1</v>
      </c>
      <c r="J2226" s="251" t="s">
        <v>835</v>
      </c>
      <c r="K2226" s="251" t="s">
        <v>826</v>
      </c>
      <c r="L2226" s="251" t="s">
        <v>8</v>
      </c>
      <c r="M2226" s="251" t="s">
        <v>866</v>
      </c>
      <c r="N2226" s="251" t="s">
        <v>826</v>
      </c>
      <c r="O2226" s="251" t="s">
        <v>826</v>
      </c>
      <c r="P2226" s="251" t="s">
        <v>826</v>
      </c>
      <c r="Q2226" s="251" t="s">
        <v>826</v>
      </c>
      <c r="R2226" s="251" t="s">
        <v>826</v>
      </c>
      <c r="S2226" s="251" t="s">
        <v>826</v>
      </c>
      <c r="T2226" s="251" t="s">
        <v>826</v>
      </c>
      <c r="U2226" s="251" t="str">
        <f>VLOOKUP(J2226,'RBSA 2016 Equipment Mappings'!$C:$D,2,FALSE)</f>
        <v>Zonal</v>
      </c>
    </row>
    <row r="2227" spans="3:21" x14ac:dyDescent="0.25">
      <c r="C2227" s="251" t="s">
        <v>2647</v>
      </c>
      <c r="D2227" s="251">
        <v>1999</v>
      </c>
      <c r="E2227" s="251" t="s">
        <v>859</v>
      </c>
      <c r="F2227" s="251" t="s">
        <v>864</v>
      </c>
      <c r="G2227" s="251">
        <v>1982.27</v>
      </c>
      <c r="H2227" s="251">
        <v>1982.27</v>
      </c>
      <c r="I2227" s="251">
        <v>1</v>
      </c>
      <c r="J2227" s="251" t="s">
        <v>677</v>
      </c>
      <c r="K2227" s="251" t="s">
        <v>826</v>
      </c>
      <c r="L2227" s="251" t="s">
        <v>8</v>
      </c>
      <c r="M2227" s="251" t="s">
        <v>866</v>
      </c>
      <c r="N2227" s="251" t="s">
        <v>826</v>
      </c>
      <c r="O2227" s="251" t="s">
        <v>826</v>
      </c>
      <c r="P2227" s="251" t="s">
        <v>826</v>
      </c>
      <c r="Q2227" s="251" t="s">
        <v>205</v>
      </c>
      <c r="R2227" s="251" t="s">
        <v>826</v>
      </c>
      <c r="S2227" s="251" t="s">
        <v>826</v>
      </c>
      <c r="T2227" s="251" t="s">
        <v>826</v>
      </c>
      <c r="U2227" s="251" t="str">
        <f>VLOOKUP(J2227,'RBSA 2016 Equipment Mappings'!$C:$D,2,FALSE)</f>
        <v>eFAF</v>
      </c>
    </row>
    <row r="2228" spans="3:21" x14ac:dyDescent="0.25">
      <c r="C2228" s="251" t="s">
        <v>2648</v>
      </c>
      <c r="D2228" s="251">
        <v>2000</v>
      </c>
      <c r="E2228" s="251" t="s">
        <v>859</v>
      </c>
      <c r="F2228" s="251" t="s">
        <v>808</v>
      </c>
      <c r="G2228" s="251">
        <v>2000.27</v>
      </c>
      <c r="H2228" s="251">
        <v>2000.27</v>
      </c>
      <c r="I2228" s="251">
        <v>1</v>
      </c>
      <c r="J2228" s="251" t="s">
        <v>829</v>
      </c>
      <c r="K2228" s="251" t="s">
        <v>920</v>
      </c>
      <c r="L2228" s="251" t="s">
        <v>8</v>
      </c>
      <c r="M2228" s="251" t="s">
        <v>861</v>
      </c>
      <c r="N2228" s="251" t="s">
        <v>826</v>
      </c>
      <c r="O2228" s="251" t="s">
        <v>826</v>
      </c>
      <c r="P2228" s="251" t="s">
        <v>826</v>
      </c>
      <c r="Q2228" s="251" t="s">
        <v>862</v>
      </c>
      <c r="R2228" s="251" t="s">
        <v>826</v>
      </c>
      <c r="S2228" s="251" t="s">
        <v>826</v>
      </c>
      <c r="T2228" s="251" t="s">
        <v>826</v>
      </c>
      <c r="U2228" s="251" t="str">
        <f>VLOOKUP(J2228,'RBSA 2016 Equipment Mappings'!$C:$D,2,FALSE)</f>
        <v>Zonal</v>
      </c>
    </row>
    <row r="2229" spans="3:21" x14ac:dyDescent="0.25">
      <c r="C2229" s="251" t="s">
        <v>2649</v>
      </c>
      <c r="D2229" s="251">
        <v>1980</v>
      </c>
      <c r="E2229" s="251" t="s">
        <v>859</v>
      </c>
      <c r="F2229" s="251" t="s">
        <v>808</v>
      </c>
      <c r="G2229" s="251">
        <v>2000.27</v>
      </c>
      <c r="H2229" s="251">
        <v>2000.27</v>
      </c>
      <c r="I2229" s="251">
        <v>1</v>
      </c>
      <c r="J2229" s="251" t="s">
        <v>835</v>
      </c>
      <c r="K2229" s="251" t="s">
        <v>826</v>
      </c>
      <c r="L2229" s="251" t="s">
        <v>8</v>
      </c>
      <c r="M2229" s="251" t="s">
        <v>861</v>
      </c>
      <c r="N2229" s="251" t="s">
        <v>826</v>
      </c>
      <c r="O2229" s="251" t="s">
        <v>826</v>
      </c>
      <c r="P2229" s="251" t="s">
        <v>826</v>
      </c>
      <c r="Q2229" s="251" t="s">
        <v>826</v>
      </c>
      <c r="R2229" s="251" t="s">
        <v>826</v>
      </c>
      <c r="S2229" s="251" t="s">
        <v>826</v>
      </c>
      <c r="T2229" s="251" t="s">
        <v>826</v>
      </c>
      <c r="U2229" s="251" t="str">
        <f>VLOOKUP(J2229,'RBSA 2016 Equipment Mappings'!$C:$D,2,FALSE)</f>
        <v>Zonal</v>
      </c>
    </row>
    <row r="2230" spans="3:21" x14ac:dyDescent="0.25">
      <c r="C2230" s="251" t="s">
        <v>2650</v>
      </c>
      <c r="D2230" s="251" t="s">
        <v>826</v>
      </c>
      <c r="E2230" s="251" t="s">
        <v>826</v>
      </c>
      <c r="F2230" s="251" t="s">
        <v>808</v>
      </c>
      <c r="G2230" s="251">
        <v>2000.27</v>
      </c>
      <c r="H2230" s="251">
        <v>2000.27</v>
      </c>
      <c r="I2230" s="251">
        <v>1</v>
      </c>
      <c r="J2230" s="251" t="s">
        <v>829</v>
      </c>
      <c r="K2230" s="251" t="s">
        <v>920</v>
      </c>
      <c r="L2230" s="251" t="s">
        <v>8</v>
      </c>
      <c r="M2230" s="251" t="s">
        <v>861</v>
      </c>
      <c r="N2230" s="251" t="s">
        <v>826</v>
      </c>
      <c r="O2230" s="251" t="s">
        <v>826</v>
      </c>
      <c r="P2230" s="251" t="s">
        <v>826</v>
      </c>
      <c r="Q2230" s="251" t="s">
        <v>862</v>
      </c>
      <c r="R2230" s="251" t="s">
        <v>826</v>
      </c>
      <c r="S2230" s="251" t="s">
        <v>826</v>
      </c>
      <c r="T2230" s="251" t="s">
        <v>826</v>
      </c>
      <c r="U2230" s="251" t="str">
        <f>VLOOKUP(J2230,'RBSA 2016 Equipment Mappings'!$C:$D,2,FALSE)</f>
        <v>Zonal</v>
      </c>
    </row>
    <row r="2231" spans="3:21" x14ac:dyDescent="0.25">
      <c r="C2231" s="251" t="s">
        <v>2651</v>
      </c>
      <c r="D2231" s="251">
        <v>1993</v>
      </c>
      <c r="E2231" s="251" t="s">
        <v>859</v>
      </c>
      <c r="F2231" s="251" t="s">
        <v>808</v>
      </c>
      <c r="G2231" s="251">
        <v>2000.27</v>
      </c>
      <c r="H2231" s="251">
        <v>1000.135</v>
      </c>
      <c r="I2231" s="251">
        <v>1</v>
      </c>
      <c r="J2231" s="251" t="s">
        <v>835</v>
      </c>
      <c r="K2231" s="251" t="s">
        <v>826</v>
      </c>
      <c r="L2231" s="251" t="s">
        <v>8</v>
      </c>
      <c r="M2231" s="251" t="s">
        <v>861</v>
      </c>
      <c r="N2231" s="251" t="s">
        <v>826</v>
      </c>
      <c r="O2231" s="251" t="s">
        <v>826</v>
      </c>
      <c r="P2231" s="251" t="s">
        <v>826</v>
      </c>
      <c r="Q2231" s="251" t="s">
        <v>826</v>
      </c>
      <c r="R2231" s="251" t="s">
        <v>826</v>
      </c>
      <c r="S2231" s="251" t="s">
        <v>826</v>
      </c>
      <c r="T2231" s="251" t="s">
        <v>826</v>
      </c>
      <c r="U2231" s="251" t="str">
        <f>VLOOKUP(J2231,'RBSA 2016 Equipment Mappings'!$C:$D,2,FALSE)</f>
        <v>Zonal</v>
      </c>
    </row>
    <row r="2232" spans="3:21" x14ac:dyDescent="0.25">
      <c r="C2232" s="251" t="s">
        <v>2651</v>
      </c>
      <c r="D2232" s="251">
        <v>1993</v>
      </c>
      <c r="E2232" s="251" t="s">
        <v>859</v>
      </c>
      <c r="F2232" s="251" t="s">
        <v>808</v>
      </c>
      <c r="G2232" s="251">
        <v>2000.27</v>
      </c>
      <c r="H2232" s="251">
        <v>1000.135</v>
      </c>
      <c r="I2232" s="251">
        <v>1</v>
      </c>
      <c r="J2232" s="251" t="s">
        <v>835</v>
      </c>
      <c r="K2232" s="251" t="s">
        <v>826</v>
      </c>
      <c r="L2232" s="251" t="s">
        <v>8</v>
      </c>
      <c r="M2232" s="251" t="s">
        <v>861</v>
      </c>
      <c r="N2232" s="251" t="s">
        <v>826</v>
      </c>
      <c r="O2232" s="251" t="s">
        <v>826</v>
      </c>
      <c r="P2232" s="251" t="s">
        <v>826</v>
      </c>
      <c r="Q2232" s="251" t="s">
        <v>826</v>
      </c>
      <c r="R2232" s="251" t="s">
        <v>826</v>
      </c>
      <c r="S2232" s="251" t="s">
        <v>826</v>
      </c>
      <c r="T2232" s="251" t="s">
        <v>826</v>
      </c>
      <c r="U2232" s="251" t="str">
        <f>VLOOKUP(J2232,'RBSA 2016 Equipment Mappings'!$C:$D,2,FALSE)</f>
        <v>Zonal</v>
      </c>
    </row>
    <row r="2233" spans="3:21" x14ac:dyDescent="0.25">
      <c r="C2233" s="251" t="s">
        <v>2652</v>
      </c>
      <c r="D2233" s="251">
        <v>1991</v>
      </c>
      <c r="E2233" s="251" t="s">
        <v>859</v>
      </c>
      <c r="F2233" s="251" t="s">
        <v>864</v>
      </c>
      <c r="G2233" s="251">
        <v>1982.27</v>
      </c>
      <c r="H2233" s="251">
        <v>1982.27</v>
      </c>
      <c r="I2233" s="251">
        <v>1</v>
      </c>
      <c r="J2233" s="251" t="s">
        <v>831</v>
      </c>
      <c r="K2233" s="251" t="s">
        <v>826</v>
      </c>
      <c r="L2233" s="251" t="s">
        <v>8</v>
      </c>
      <c r="M2233" s="251" t="s">
        <v>866</v>
      </c>
      <c r="N2233" s="251" t="s">
        <v>826</v>
      </c>
      <c r="O2233" s="251">
        <v>7.7</v>
      </c>
      <c r="P2233" s="251" t="s">
        <v>890</v>
      </c>
      <c r="Q2233" s="251" t="s">
        <v>874</v>
      </c>
      <c r="R2233" s="251">
        <v>2004</v>
      </c>
      <c r="S2233" s="251" t="s">
        <v>859</v>
      </c>
      <c r="T2233" s="251">
        <v>12</v>
      </c>
      <c r="U2233" s="251" t="str">
        <f>VLOOKUP(J2233,'RBSA 2016 Equipment Mappings'!$C:$D,2,FALSE)</f>
        <v>ASHP</v>
      </c>
    </row>
    <row r="2234" spans="3:21" x14ac:dyDescent="0.25">
      <c r="C2234" s="251" t="s">
        <v>2653</v>
      </c>
      <c r="D2234" s="251">
        <v>2008</v>
      </c>
      <c r="E2234" s="251" t="s">
        <v>859</v>
      </c>
      <c r="F2234" s="251" t="s">
        <v>808</v>
      </c>
      <c r="G2234" s="251">
        <v>2804.94</v>
      </c>
      <c r="H2234" s="251">
        <v>2804.94</v>
      </c>
      <c r="I2234" s="251">
        <v>1</v>
      </c>
      <c r="J2234" s="251" t="s">
        <v>829</v>
      </c>
      <c r="K2234" s="251" t="s">
        <v>860</v>
      </c>
      <c r="L2234" s="251" t="s">
        <v>8</v>
      </c>
      <c r="M2234" s="251" t="s">
        <v>862</v>
      </c>
      <c r="N2234" s="251" t="s">
        <v>826</v>
      </c>
      <c r="O2234" s="251" t="s">
        <v>826</v>
      </c>
      <c r="P2234" s="251" t="s">
        <v>826</v>
      </c>
      <c r="Q2234" s="251" t="s">
        <v>826</v>
      </c>
      <c r="R2234" s="251" t="s">
        <v>826</v>
      </c>
      <c r="S2234" s="251" t="s">
        <v>826</v>
      </c>
      <c r="T2234" s="251" t="s">
        <v>826</v>
      </c>
      <c r="U2234" s="251" t="str">
        <f>VLOOKUP(J2234,'RBSA 2016 Equipment Mappings'!$C:$D,2,FALSE)</f>
        <v>Zonal</v>
      </c>
    </row>
    <row r="2235" spans="3:21" x14ac:dyDescent="0.25">
      <c r="C2235" s="251" t="s">
        <v>2654</v>
      </c>
      <c r="D2235" s="251">
        <v>1974</v>
      </c>
      <c r="E2235" s="251" t="s">
        <v>859</v>
      </c>
      <c r="F2235" s="251" t="s">
        <v>864</v>
      </c>
      <c r="G2235" s="251">
        <v>1982.27</v>
      </c>
      <c r="H2235" s="251">
        <v>1982.27</v>
      </c>
      <c r="I2235" s="251">
        <v>1</v>
      </c>
      <c r="J2235" s="251" t="s">
        <v>677</v>
      </c>
      <c r="K2235" s="251" t="s">
        <v>826</v>
      </c>
      <c r="L2235" s="251" t="s">
        <v>8</v>
      </c>
      <c r="M2235" s="251" t="s">
        <v>866</v>
      </c>
      <c r="N2235" s="251" t="s">
        <v>826</v>
      </c>
      <c r="O2235" s="251" t="s">
        <v>826</v>
      </c>
      <c r="P2235" s="251" t="s">
        <v>826</v>
      </c>
      <c r="Q2235" s="251" t="s">
        <v>205</v>
      </c>
      <c r="R2235" s="251" t="s">
        <v>826</v>
      </c>
      <c r="S2235" s="251" t="s">
        <v>826</v>
      </c>
      <c r="T2235" s="251" t="s">
        <v>826</v>
      </c>
      <c r="U2235" s="251" t="str">
        <f>VLOOKUP(J2235,'RBSA 2016 Equipment Mappings'!$C:$D,2,FALSE)</f>
        <v>eFAF</v>
      </c>
    </row>
    <row r="2236" spans="3:21" x14ac:dyDescent="0.25">
      <c r="C2236" s="251" t="s">
        <v>2655</v>
      </c>
      <c r="D2236" s="251">
        <v>1975</v>
      </c>
      <c r="E2236" s="251" t="s">
        <v>859</v>
      </c>
      <c r="F2236" s="251" t="s">
        <v>864</v>
      </c>
      <c r="G2236" s="251">
        <v>997.59</v>
      </c>
      <c r="H2236" s="251">
        <v>997.59</v>
      </c>
      <c r="I2236" s="251">
        <v>1</v>
      </c>
      <c r="J2236" s="251" t="s">
        <v>677</v>
      </c>
      <c r="K2236" s="251" t="s">
        <v>826</v>
      </c>
      <c r="L2236" s="251" t="s">
        <v>8</v>
      </c>
      <c r="M2236" s="251" t="s">
        <v>861</v>
      </c>
      <c r="N2236" s="251" t="s">
        <v>826</v>
      </c>
      <c r="O2236" s="251" t="s">
        <v>826</v>
      </c>
      <c r="P2236" s="251" t="s">
        <v>826</v>
      </c>
      <c r="Q2236" s="251" t="s">
        <v>205</v>
      </c>
      <c r="R2236" s="251" t="s">
        <v>826</v>
      </c>
      <c r="S2236" s="251" t="s">
        <v>826</v>
      </c>
      <c r="T2236" s="251" t="s">
        <v>826</v>
      </c>
      <c r="U2236" s="251" t="str">
        <f>VLOOKUP(J2236,'RBSA 2016 Equipment Mappings'!$C:$D,2,FALSE)</f>
        <v>eFAF</v>
      </c>
    </row>
    <row r="2237" spans="3:21" x14ac:dyDescent="0.25">
      <c r="C2237" s="251" t="s">
        <v>2656</v>
      </c>
      <c r="D2237" s="251">
        <v>1967</v>
      </c>
      <c r="E2237" s="251" t="s">
        <v>859</v>
      </c>
      <c r="F2237" s="251" t="s">
        <v>808</v>
      </c>
      <c r="G2237" s="251">
        <v>2002.11</v>
      </c>
      <c r="H2237" s="251">
        <v>1001.0549999999999</v>
      </c>
      <c r="I2237" s="251">
        <v>1</v>
      </c>
      <c r="J2237" s="251" t="s">
        <v>835</v>
      </c>
      <c r="K2237" s="251" t="s">
        <v>826</v>
      </c>
      <c r="L2237" s="251" t="s">
        <v>8</v>
      </c>
      <c r="M2237" s="251" t="s">
        <v>861</v>
      </c>
      <c r="N2237" s="251" t="s">
        <v>826</v>
      </c>
      <c r="O2237" s="251" t="s">
        <v>826</v>
      </c>
      <c r="P2237" s="251" t="s">
        <v>826</v>
      </c>
      <c r="Q2237" s="251" t="s">
        <v>826</v>
      </c>
      <c r="R2237" s="251" t="s">
        <v>826</v>
      </c>
      <c r="S2237" s="251" t="s">
        <v>826</v>
      </c>
      <c r="T2237" s="251" t="s">
        <v>826</v>
      </c>
      <c r="U2237" s="251" t="str">
        <f>VLOOKUP(J2237,'RBSA 2016 Equipment Mappings'!$C:$D,2,FALSE)</f>
        <v>Zonal</v>
      </c>
    </row>
    <row r="2238" spans="3:21" x14ac:dyDescent="0.25">
      <c r="C2238" s="251" t="s">
        <v>2656</v>
      </c>
      <c r="D2238" s="251">
        <v>1967</v>
      </c>
      <c r="E2238" s="251" t="s">
        <v>859</v>
      </c>
      <c r="F2238" s="251" t="s">
        <v>808</v>
      </c>
      <c r="G2238" s="251">
        <v>2002.11</v>
      </c>
      <c r="H2238" s="251">
        <v>1001.0549999999999</v>
      </c>
      <c r="I2238" s="251">
        <v>1</v>
      </c>
      <c r="J2238" s="251" t="s">
        <v>835</v>
      </c>
      <c r="K2238" s="251" t="s">
        <v>826</v>
      </c>
      <c r="L2238" s="251" t="s">
        <v>8</v>
      </c>
      <c r="M2238" s="251" t="s">
        <v>861</v>
      </c>
      <c r="N2238" s="251" t="s">
        <v>826</v>
      </c>
      <c r="O2238" s="251" t="s">
        <v>826</v>
      </c>
      <c r="P2238" s="251" t="s">
        <v>826</v>
      </c>
      <c r="Q2238" s="251" t="s">
        <v>826</v>
      </c>
      <c r="R2238" s="251" t="s">
        <v>826</v>
      </c>
      <c r="S2238" s="251" t="s">
        <v>826</v>
      </c>
      <c r="T2238" s="251" t="s">
        <v>826</v>
      </c>
      <c r="U2238" s="251" t="str">
        <f>VLOOKUP(J2238,'RBSA 2016 Equipment Mappings'!$C:$D,2,FALSE)</f>
        <v>Zonal</v>
      </c>
    </row>
    <row r="2239" spans="3:21" x14ac:dyDescent="0.25">
      <c r="C2239" s="251" t="s">
        <v>2657</v>
      </c>
      <c r="D2239" s="251">
        <v>1980</v>
      </c>
      <c r="E2239" s="251" t="s">
        <v>859</v>
      </c>
      <c r="F2239" s="251" t="s">
        <v>808</v>
      </c>
      <c r="G2239" s="251">
        <v>2000.27</v>
      </c>
      <c r="H2239" s="251">
        <v>1000.135</v>
      </c>
      <c r="I2239" s="251">
        <v>1</v>
      </c>
      <c r="J2239" s="251" t="s">
        <v>835</v>
      </c>
      <c r="K2239" s="251" t="s">
        <v>826</v>
      </c>
      <c r="L2239" s="251" t="s">
        <v>8</v>
      </c>
      <c r="M2239" s="251" t="s">
        <v>861</v>
      </c>
      <c r="N2239" s="251" t="s">
        <v>826</v>
      </c>
      <c r="O2239" s="251" t="s">
        <v>826</v>
      </c>
      <c r="P2239" s="251" t="s">
        <v>826</v>
      </c>
      <c r="Q2239" s="251" t="s">
        <v>826</v>
      </c>
      <c r="R2239" s="251" t="s">
        <v>826</v>
      </c>
      <c r="S2239" s="251" t="s">
        <v>826</v>
      </c>
      <c r="T2239" s="251" t="s">
        <v>826</v>
      </c>
      <c r="U2239" s="251" t="str">
        <f>VLOOKUP(J2239,'RBSA 2016 Equipment Mappings'!$C:$D,2,FALSE)</f>
        <v>Zonal</v>
      </c>
    </row>
    <row r="2240" spans="3:21" x14ac:dyDescent="0.25">
      <c r="C2240" s="251" t="s">
        <v>2657</v>
      </c>
      <c r="D2240" s="251">
        <v>1980</v>
      </c>
      <c r="E2240" s="251" t="s">
        <v>859</v>
      </c>
      <c r="F2240" s="251" t="s">
        <v>808</v>
      </c>
      <c r="G2240" s="251">
        <v>2000.27</v>
      </c>
      <c r="H2240" s="251">
        <v>1000.135</v>
      </c>
      <c r="I2240" s="251">
        <v>1</v>
      </c>
      <c r="J2240" s="251" t="s">
        <v>835</v>
      </c>
      <c r="K2240" s="251" t="s">
        <v>826</v>
      </c>
      <c r="L2240" s="251" t="s">
        <v>8</v>
      </c>
      <c r="M2240" s="251" t="s">
        <v>861</v>
      </c>
      <c r="N2240" s="251" t="s">
        <v>826</v>
      </c>
      <c r="O2240" s="251" t="s">
        <v>826</v>
      </c>
      <c r="P2240" s="251" t="s">
        <v>826</v>
      </c>
      <c r="Q2240" s="251" t="s">
        <v>826</v>
      </c>
      <c r="R2240" s="251" t="s">
        <v>826</v>
      </c>
      <c r="S2240" s="251" t="s">
        <v>826</v>
      </c>
      <c r="T2240" s="251" t="s">
        <v>826</v>
      </c>
      <c r="U2240" s="251" t="str">
        <f>VLOOKUP(J2240,'RBSA 2016 Equipment Mappings'!$C:$D,2,FALSE)</f>
        <v>Zonal</v>
      </c>
    </row>
    <row r="2241" spans="3:21" x14ac:dyDescent="0.25">
      <c r="C2241" s="251" t="s">
        <v>2658</v>
      </c>
      <c r="D2241" s="251">
        <v>1983</v>
      </c>
      <c r="E2241" s="251" t="s">
        <v>859</v>
      </c>
      <c r="F2241" s="251" t="s">
        <v>808</v>
      </c>
      <c r="G2241" s="251">
        <v>2002.39</v>
      </c>
      <c r="H2241" s="251">
        <v>2002.39</v>
      </c>
      <c r="I2241" s="251">
        <v>1</v>
      </c>
      <c r="J2241" s="251" t="s">
        <v>835</v>
      </c>
      <c r="K2241" s="251" t="s">
        <v>826</v>
      </c>
      <c r="L2241" s="251" t="s">
        <v>8</v>
      </c>
      <c r="M2241" s="251" t="s">
        <v>862</v>
      </c>
      <c r="N2241" s="251" t="s">
        <v>826</v>
      </c>
      <c r="O2241" s="251" t="s">
        <v>826</v>
      </c>
      <c r="P2241" s="251" t="s">
        <v>826</v>
      </c>
      <c r="Q2241" s="251" t="s">
        <v>826</v>
      </c>
      <c r="R2241" s="251" t="s">
        <v>826</v>
      </c>
      <c r="S2241" s="251" t="s">
        <v>826</v>
      </c>
      <c r="T2241" s="251" t="s">
        <v>826</v>
      </c>
      <c r="U2241" s="251" t="str">
        <f>VLOOKUP(J2241,'RBSA 2016 Equipment Mappings'!$C:$D,2,FALSE)</f>
        <v>Zonal</v>
      </c>
    </row>
    <row r="2242" spans="3:21" x14ac:dyDescent="0.25">
      <c r="C2242" s="251" t="s">
        <v>2659</v>
      </c>
      <c r="D2242" s="251">
        <v>2014</v>
      </c>
      <c r="E2242" s="251" t="s">
        <v>867</v>
      </c>
      <c r="F2242" s="251" t="s">
        <v>808</v>
      </c>
      <c r="G2242" s="251">
        <v>2002.39</v>
      </c>
      <c r="H2242" s="251">
        <v>2002.39</v>
      </c>
      <c r="I2242" s="251">
        <v>1</v>
      </c>
      <c r="J2242" s="251" t="s">
        <v>829</v>
      </c>
      <c r="K2242" s="251" t="s">
        <v>920</v>
      </c>
      <c r="L2242" s="251" t="s">
        <v>8</v>
      </c>
      <c r="M2242" s="251" t="s">
        <v>866</v>
      </c>
      <c r="N2242" s="251" t="s">
        <v>826</v>
      </c>
      <c r="O2242" s="251" t="s">
        <v>826</v>
      </c>
      <c r="P2242" s="251" t="s">
        <v>826</v>
      </c>
      <c r="Q2242" s="251" t="s">
        <v>862</v>
      </c>
      <c r="R2242" s="251" t="s">
        <v>826</v>
      </c>
      <c r="S2242" s="251" t="s">
        <v>826</v>
      </c>
      <c r="T2242" s="251" t="s">
        <v>826</v>
      </c>
      <c r="U2242" s="251" t="str">
        <f>VLOOKUP(J2242,'RBSA 2016 Equipment Mappings'!$C:$D,2,FALSE)</f>
        <v>Zonal</v>
      </c>
    </row>
    <row r="2243" spans="3:21" x14ac:dyDescent="0.25">
      <c r="C2243" s="251" t="s">
        <v>2660</v>
      </c>
      <c r="D2243" s="251">
        <v>2001</v>
      </c>
      <c r="E2243" s="251" t="s">
        <v>859</v>
      </c>
      <c r="F2243" s="251" t="s">
        <v>808</v>
      </c>
      <c r="G2243" s="251">
        <v>630.9</v>
      </c>
      <c r="H2243" s="251">
        <v>630.9</v>
      </c>
      <c r="I2243" s="251">
        <v>1</v>
      </c>
      <c r="J2243" s="251" t="s">
        <v>829</v>
      </c>
      <c r="K2243" s="251" t="s">
        <v>920</v>
      </c>
      <c r="L2243" s="251" t="s">
        <v>8</v>
      </c>
      <c r="M2243" s="251" t="s">
        <v>861</v>
      </c>
      <c r="N2243" s="251" t="s">
        <v>826</v>
      </c>
      <c r="O2243" s="251" t="s">
        <v>826</v>
      </c>
      <c r="P2243" s="251" t="s">
        <v>826</v>
      </c>
      <c r="Q2243" s="251" t="s">
        <v>862</v>
      </c>
      <c r="R2243" s="251" t="s">
        <v>826</v>
      </c>
      <c r="S2243" s="251" t="s">
        <v>826</v>
      </c>
      <c r="T2243" s="251" t="s">
        <v>826</v>
      </c>
      <c r="U2243" s="251" t="str">
        <f>VLOOKUP(J2243,'RBSA 2016 Equipment Mappings'!$C:$D,2,FALSE)</f>
        <v>Zonal</v>
      </c>
    </row>
    <row r="2244" spans="3:21" x14ac:dyDescent="0.25">
      <c r="C2244" s="251" t="s">
        <v>2661</v>
      </c>
      <c r="D2244" s="251">
        <v>1975</v>
      </c>
      <c r="E2244" s="251" t="s">
        <v>859</v>
      </c>
      <c r="F2244" s="251" t="s">
        <v>808</v>
      </c>
      <c r="G2244" s="251">
        <v>630.9</v>
      </c>
      <c r="H2244" s="251">
        <v>630.9</v>
      </c>
      <c r="I2244" s="251">
        <v>1</v>
      </c>
      <c r="J2244" s="251" t="s">
        <v>835</v>
      </c>
      <c r="K2244" s="251" t="s">
        <v>826</v>
      </c>
      <c r="L2244" s="251" t="s">
        <v>8</v>
      </c>
      <c r="M2244" s="251" t="s">
        <v>861</v>
      </c>
      <c r="N2244" s="251" t="s">
        <v>826</v>
      </c>
      <c r="O2244" s="251" t="s">
        <v>826</v>
      </c>
      <c r="P2244" s="251" t="s">
        <v>826</v>
      </c>
      <c r="Q2244" s="251" t="s">
        <v>826</v>
      </c>
      <c r="R2244" s="251" t="s">
        <v>826</v>
      </c>
      <c r="S2244" s="251" t="s">
        <v>826</v>
      </c>
      <c r="T2244" s="251" t="s">
        <v>826</v>
      </c>
      <c r="U2244" s="251" t="str">
        <f>VLOOKUP(J2244,'RBSA 2016 Equipment Mappings'!$C:$D,2,FALSE)</f>
        <v>Zonal</v>
      </c>
    </row>
    <row r="2245" spans="3:21" x14ac:dyDescent="0.25">
      <c r="C2245" s="251" t="s">
        <v>2662</v>
      </c>
      <c r="D2245" s="251">
        <v>1964</v>
      </c>
      <c r="E2245" s="251" t="s">
        <v>859</v>
      </c>
      <c r="F2245" s="251" t="s">
        <v>808</v>
      </c>
      <c r="G2245" s="251">
        <v>630.9</v>
      </c>
      <c r="H2245" s="251">
        <v>630.9</v>
      </c>
      <c r="I2245" s="251">
        <v>1</v>
      </c>
      <c r="J2245" s="251" t="s">
        <v>829</v>
      </c>
      <c r="K2245" s="251" t="s">
        <v>916</v>
      </c>
      <c r="L2245" s="251" t="s">
        <v>8</v>
      </c>
      <c r="M2245" s="251" t="s">
        <v>861</v>
      </c>
      <c r="N2245" s="251" t="s">
        <v>826</v>
      </c>
      <c r="O2245" s="251" t="s">
        <v>826</v>
      </c>
      <c r="P2245" s="251" t="s">
        <v>826</v>
      </c>
      <c r="Q2245" s="251" t="s">
        <v>862</v>
      </c>
      <c r="R2245" s="251" t="s">
        <v>826</v>
      </c>
      <c r="S2245" s="251" t="s">
        <v>826</v>
      </c>
      <c r="T2245" s="251" t="s">
        <v>826</v>
      </c>
      <c r="U2245" s="251" t="str">
        <f>VLOOKUP(J2245,'RBSA 2016 Equipment Mappings'!$C:$D,2,FALSE)</f>
        <v>Zonal</v>
      </c>
    </row>
    <row r="2246" spans="3:21" x14ac:dyDescent="0.25">
      <c r="C2246" s="251" t="s">
        <v>2663</v>
      </c>
      <c r="D2246" s="251">
        <v>1942</v>
      </c>
      <c r="E2246" s="251" t="s">
        <v>859</v>
      </c>
      <c r="F2246" s="251" t="s">
        <v>808</v>
      </c>
      <c r="G2246" s="251">
        <v>630.9</v>
      </c>
      <c r="H2246" s="251">
        <v>315.45</v>
      </c>
      <c r="I2246" s="251">
        <v>1</v>
      </c>
      <c r="J2246" s="251" t="s">
        <v>829</v>
      </c>
      <c r="K2246" s="251" t="s">
        <v>860</v>
      </c>
      <c r="L2246" s="251" t="s">
        <v>8</v>
      </c>
      <c r="M2246" s="251" t="s">
        <v>861</v>
      </c>
      <c r="N2246" s="251" t="s">
        <v>826</v>
      </c>
      <c r="O2246" s="251" t="s">
        <v>826</v>
      </c>
      <c r="P2246" s="251" t="s">
        <v>826</v>
      </c>
      <c r="Q2246" s="251" t="s">
        <v>862</v>
      </c>
      <c r="R2246" s="251" t="s">
        <v>826</v>
      </c>
      <c r="S2246" s="251" t="s">
        <v>826</v>
      </c>
      <c r="T2246" s="251" t="s">
        <v>826</v>
      </c>
      <c r="U2246" s="251" t="str">
        <f>VLOOKUP(J2246,'RBSA 2016 Equipment Mappings'!$C:$D,2,FALSE)</f>
        <v>Zonal</v>
      </c>
    </row>
    <row r="2247" spans="3:21" x14ac:dyDescent="0.25">
      <c r="C2247" s="251" t="s">
        <v>2663</v>
      </c>
      <c r="D2247" s="251">
        <v>1942</v>
      </c>
      <c r="E2247" s="251" t="s">
        <v>859</v>
      </c>
      <c r="F2247" s="251" t="s">
        <v>808</v>
      </c>
      <c r="G2247" s="251">
        <v>630.9</v>
      </c>
      <c r="H2247" s="251">
        <v>315.45</v>
      </c>
      <c r="I2247" s="251">
        <v>1</v>
      </c>
      <c r="J2247" s="251" t="s">
        <v>829</v>
      </c>
      <c r="K2247" s="251" t="s">
        <v>920</v>
      </c>
      <c r="L2247" s="251" t="s">
        <v>8</v>
      </c>
      <c r="M2247" s="251" t="s">
        <v>861</v>
      </c>
      <c r="N2247" s="251" t="s">
        <v>826</v>
      </c>
      <c r="O2247" s="251" t="s">
        <v>826</v>
      </c>
      <c r="P2247" s="251" t="s">
        <v>826</v>
      </c>
      <c r="Q2247" s="251" t="s">
        <v>862</v>
      </c>
      <c r="R2247" s="251" t="s">
        <v>826</v>
      </c>
      <c r="S2247" s="251" t="s">
        <v>826</v>
      </c>
      <c r="T2247" s="251" t="s">
        <v>826</v>
      </c>
      <c r="U2247" s="251" t="str">
        <f>VLOOKUP(J2247,'RBSA 2016 Equipment Mappings'!$C:$D,2,FALSE)</f>
        <v>Zonal</v>
      </c>
    </row>
    <row r="2248" spans="3:21" x14ac:dyDescent="0.25">
      <c r="C2248" s="251" t="s">
        <v>2664</v>
      </c>
      <c r="D2248" s="251" t="s">
        <v>826</v>
      </c>
      <c r="E2248" s="251" t="s">
        <v>826</v>
      </c>
      <c r="F2248" s="251" t="s">
        <v>808</v>
      </c>
      <c r="G2248" s="251">
        <v>739.45</v>
      </c>
      <c r="H2248" s="251">
        <v>739.45</v>
      </c>
      <c r="I2248" s="251">
        <v>1</v>
      </c>
      <c r="J2248" s="251" t="s">
        <v>829</v>
      </c>
      <c r="K2248" s="251" t="s">
        <v>920</v>
      </c>
      <c r="L2248" s="251" t="s">
        <v>8</v>
      </c>
      <c r="M2248" s="251" t="s">
        <v>861</v>
      </c>
      <c r="N2248" s="251" t="s">
        <v>826</v>
      </c>
      <c r="O2248" s="251" t="s">
        <v>826</v>
      </c>
      <c r="P2248" s="251" t="s">
        <v>826</v>
      </c>
      <c r="Q2248" s="251" t="s">
        <v>862</v>
      </c>
      <c r="R2248" s="251" t="s">
        <v>826</v>
      </c>
      <c r="S2248" s="251" t="s">
        <v>826</v>
      </c>
      <c r="T2248" s="251" t="s">
        <v>826</v>
      </c>
      <c r="U2248" s="251" t="str">
        <f>VLOOKUP(J2248,'RBSA 2016 Equipment Mappings'!$C:$D,2,FALSE)</f>
        <v>Zonal</v>
      </c>
    </row>
    <row r="2249" spans="3:21" x14ac:dyDescent="0.25">
      <c r="C2249" s="251" t="s">
        <v>2665</v>
      </c>
      <c r="D2249" s="251" t="s">
        <v>826</v>
      </c>
      <c r="E2249" s="251" t="s">
        <v>826</v>
      </c>
      <c r="F2249" s="251" t="s">
        <v>808</v>
      </c>
      <c r="G2249" s="251">
        <v>739.45</v>
      </c>
      <c r="H2249" s="251">
        <v>739.45</v>
      </c>
      <c r="I2249" s="251">
        <v>1</v>
      </c>
      <c r="J2249" s="251" t="s">
        <v>829</v>
      </c>
      <c r="K2249" s="251" t="s">
        <v>920</v>
      </c>
      <c r="L2249" s="251" t="s">
        <v>8</v>
      </c>
      <c r="M2249" s="251" t="s">
        <v>861</v>
      </c>
      <c r="N2249" s="251" t="s">
        <v>826</v>
      </c>
      <c r="O2249" s="251" t="s">
        <v>826</v>
      </c>
      <c r="P2249" s="251" t="s">
        <v>826</v>
      </c>
      <c r="Q2249" s="251" t="s">
        <v>862</v>
      </c>
      <c r="R2249" s="251" t="s">
        <v>826</v>
      </c>
      <c r="S2249" s="251" t="s">
        <v>826</v>
      </c>
      <c r="T2249" s="251" t="s">
        <v>826</v>
      </c>
      <c r="U2249" s="251" t="str">
        <f>VLOOKUP(J2249,'RBSA 2016 Equipment Mappings'!$C:$D,2,FALSE)</f>
        <v>Zonal</v>
      </c>
    </row>
    <row r="2250" spans="3:21" x14ac:dyDescent="0.25">
      <c r="C2250" s="251" t="s">
        <v>2666</v>
      </c>
      <c r="D2250" s="251">
        <v>1980</v>
      </c>
      <c r="E2250" s="251" t="s">
        <v>859</v>
      </c>
      <c r="F2250" s="251" t="s">
        <v>808</v>
      </c>
      <c r="G2250" s="251">
        <v>739.45</v>
      </c>
      <c r="H2250" s="251">
        <v>246.48333333333301</v>
      </c>
      <c r="I2250" s="251">
        <v>1</v>
      </c>
      <c r="J2250" s="251" t="s">
        <v>835</v>
      </c>
      <c r="K2250" s="251" t="s">
        <v>826</v>
      </c>
      <c r="L2250" s="251" t="s">
        <v>8</v>
      </c>
      <c r="M2250" s="251" t="s">
        <v>861</v>
      </c>
      <c r="N2250" s="251" t="s">
        <v>826</v>
      </c>
      <c r="O2250" s="251" t="s">
        <v>826</v>
      </c>
      <c r="P2250" s="251" t="s">
        <v>826</v>
      </c>
      <c r="Q2250" s="251" t="s">
        <v>826</v>
      </c>
      <c r="R2250" s="251" t="s">
        <v>826</v>
      </c>
      <c r="S2250" s="251" t="s">
        <v>826</v>
      </c>
      <c r="T2250" s="251" t="s">
        <v>826</v>
      </c>
      <c r="U2250" s="251" t="str">
        <f>VLOOKUP(J2250,'RBSA 2016 Equipment Mappings'!$C:$D,2,FALSE)</f>
        <v>Zonal</v>
      </c>
    </row>
    <row r="2251" spans="3:21" x14ac:dyDescent="0.25">
      <c r="C2251" s="251" t="s">
        <v>2666</v>
      </c>
      <c r="D2251" s="251">
        <v>1980</v>
      </c>
      <c r="E2251" s="251" t="s">
        <v>859</v>
      </c>
      <c r="F2251" s="251" t="s">
        <v>808</v>
      </c>
      <c r="G2251" s="251">
        <v>739.45</v>
      </c>
      <c r="H2251" s="251">
        <v>246.48333333333301</v>
      </c>
      <c r="I2251" s="251">
        <v>1</v>
      </c>
      <c r="J2251" s="251" t="s">
        <v>835</v>
      </c>
      <c r="K2251" s="251" t="s">
        <v>826</v>
      </c>
      <c r="L2251" s="251" t="s">
        <v>8</v>
      </c>
      <c r="M2251" s="251" t="s">
        <v>861</v>
      </c>
      <c r="N2251" s="251" t="s">
        <v>826</v>
      </c>
      <c r="O2251" s="251" t="s">
        <v>826</v>
      </c>
      <c r="P2251" s="251" t="s">
        <v>826</v>
      </c>
      <c r="Q2251" s="251" t="s">
        <v>826</v>
      </c>
      <c r="R2251" s="251" t="s">
        <v>826</v>
      </c>
      <c r="S2251" s="251" t="s">
        <v>826</v>
      </c>
      <c r="T2251" s="251" t="s">
        <v>826</v>
      </c>
      <c r="U2251" s="251" t="str">
        <f>VLOOKUP(J2251,'RBSA 2016 Equipment Mappings'!$C:$D,2,FALSE)</f>
        <v>Zonal</v>
      </c>
    </row>
    <row r="2252" spans="3:21" x14ac:dyDescent="0.25">
      <c r="C2252" s="251" t="s">
        <v>2666</v>
      </c>
      <c r="D2252" s="251">
        <v>1980</v>
      </c>
      <c r="E2252" s="251" t="s">
        <v>859</v>
      </c>
      <c r="F2252" s="251" t="s">
        <v>808</v>
      </c>
      <c r="G2252" s="251">
        <v>739.45</v>
      </c>
      <c r="H2252" s="251">
        <v>246.48333333333301</v>
      </c>
      <c r="I2252" s="251">
        <v>1</v>
      </c>
      <c r="J2252" s="251" t="s">
        <v>835</v>
      </c>
      <c r="K2252" s="251" t="s">
        <v>826</v>
      </c>
      <c r="L2252" s="251" t="s">
        <v>8</v>
      </c>
      <c r="M2252" s="251" t="s">
        <v>861</v>
      </c>
      <c r="N2252" s="251" t="s">
        <v>826</v>
      </c>
      <c r="O2252" s="251" t="s">
        <v>826</v>
      </c>
      <c r="P2252" s="251" t="s">
        <v>826</v>
      </c>
      <c r="Q2252" s="251" t="s">
        <v>826</v>
      </c>
      <c r="R2252" s="251" t="s">
        <v>826</v>
      </c>
      <c r="S2252" s="251" t="s">
        <v>826</v>
      </c>
      <c r="T2252" s="251" t="s">
        <v>826</v>
      </c>
      <c r="U2252" s="251" t="str">
        <f>VLOOKUP(J2252,'RBSA 2016 Equipment Mappings'!$C:$D,2,FALSE)</f>
        <v>Zonal</v>
      </c>
    </row>
    <row r="2253" spans="3:21" x14ac:dyDescent="0.25">
      <c r="C2253" s="251" t="s">
        <v>2667</v>
      </c>
      <c r="D2253" s="251">
        <v>1970</v>
      </c>
      <c r="E2253" s="251" t="s">
        <v>859</v>
      </c>
      <c r="F2253" s="251" t="s">
        <v>808</v>
      </c>
      <c r="G2253" s="251">
        <v>630.9</v>
      </c>
      <c r="H2253" s="251">
        <v>315.45</v>
      </c>
      <c r="I2253" s="251">
        <v>1</v>
      </c>
      <c r="J2253" s="251" t="s">
        <v>835</v>
      </c>
      <c r="K2253" s="251" t="s">
        <v>826</v>
      </c>
      <c r="L2253" s="251" t="s">
        <v>8</v>
      </c>
      <c r="M2253" s="251" t="s">
        <v>861</v>
      </c>
      <c r="N2253" s="251" t="s">
        <v>826</v>
      </c>
      <c r="O2253" s="251" t="s">
        <v>826</v>
      </c>
      <c r="P2253" s="251" t="s">
        <v>826</v>
      </c>
      <c r="Q2253" s="251" t="s">
        <v>826</v>
      </c>
      <c r="R2253" s="251" t="s">
        <v>826</v>
      </c>
      <c r="S2253" s="251" t="s">
        <v>826</v>
      </c>
      <c r="T2253" s="251" t="s">
        <v>826</v>
      </c>
      <c r="U2253" s="251" t="str">
        <f>VLOOKUP(J2253,'RBSA 2016 Equipment Mappings'!$C:$D,2,FALSE)</f>
        <v>Zonal</v>
      </c>
    </row>
    <row r="2254" spans="3:21" x14ac:dyDescent="0.25">
      <c r="C2254" s="251" t="s">
        <v>2667</v>
      </c>
      <c r="D2254" s="251">
        <v>1970</v>
      </c>
      <c r="E2254" s="251" t="s">
        <v>859</v>
      </c>
      <c r="F2254" s="251" t="s">
        <v>808</v>
      </c>
      <c r="G2254" s="251">
        <v>630.9</v>
      </c>
      <c r="H2254" s="251">
        <v>315.45</v>
      </c>
      <c r="I2254" s="251">
        <v>1</v>
      </c>
      <c r="J2254" s="251" t="s">
        <v>835</v>
      </c>
      <c r="K2254" s="251" t="s">
        <v>826</v>
      </c>
      <c r="L2254" s="251" t="s">
        <v>8</v>
      </c>
      <c r="M2254" s="251" t="s">
        <v>861</v>
      </c>
      <c r="N2254" s="251" t="s">
        <v>826</v>
      </c>
      <c r="O2254" s="251" t="s">
        <v>826</v>
      </c>
      <c r="P2254" s="251" t="s">
        <v>826</v>
      </c>
      <c r="Q2254" s="251" t="s">
        <v>826</v>
      </c>
      <c r="R2254" s="251" t="s">
        <v>826</v>
      </c>
      <c r="S2254" s="251" t="s">
        <v>826</v>
      </c>
      <c r="T2254" s="251" t="s">
        <v>826</v>
      </c>
      <c r="U2254" s="251" t="str">
        <f>VLOOKUP(J2254,'RBSA 2016 Equipment Mappings'!$C:$D,2,FALSE)</f>
        <v>Zonal</v>
      </c>
    </row>
    <row r="2255" spans="3:21" x14ac:dyDescent="0.25">
      <c r="C2255" s="251" t="s">
        <v>2668</v>
      </c>
      <c r="D2255" s="251">
        <v>2014</v>
      </c>
      <c r="E2255" s="251" t="s">
        <v>867</v>
      </c>
      <c r="F2255" s="251" t="s">
        <v>808</v>
      </c>
      <c r="G2255" s="251">
        <v>2002.39</v>
      </c>
      <c r="H2255" s="251">
        <v>2002.39</v>
      </c>
      <c r="I2255" s="251">
        <v>1</v>
      </c>
      <c r="J2255" s="251" t="s">
        <v>829</v>
      </c>
      <c r="K2255" s="251" t="s">
        <v>860</v>
      </c>
      <c r="L2255" s="251" t="s">
        <v>8</v>
      </c>
      <c r="M2255" s="251" t="s">
        <v>861</v>
      </c>
      <c r="N2255" s="251" t="s">
        <v>826</v>
      </c>
      <c r="O2255" s="251" t="s">
        <v>826</v>
      </c>
      <c r="P2255" s="251" t="s">
        <v>826</v>
      </c>
      <c r="Q2255" s="251" t="s">
        <v>862</v>
      </c>
      <c r="R2255" s="251" t="s">
        <v>826</v>
      </c>
      <c r="S2255" s="251" t="s">
        <v>826</v>
      </c>
      <c r="T2255" s="251" t="s">
        <v>826</v>
      </c>
      <c r="U2255" s="251" t="str">
        <f>VLOOKUP(J2255,'RBSA 2016 Equipment Mappings'!$C:$D,2,FALSE)</f>
        <v>Zonal</v>
      </c>
    </row>
    <row r="2256" spans="3:21" x14ac:dyDescent="0.25">
      <c r="C2256" s="251" t="s">
        <v>2669</v>
      </c>
      <c r="D2256" s="251">
        <v>1971</v>
      </c>
      <c r="E2256" s="251" t="s">
        <v>859</v>
      </c>
      <c r="F2256" s="251" t="s">
        <v>808</v>
      </c>
      <c r="G2256" s="251">
        <v>739.45</v>
      </c>
      <c r="H2256" s="251">
        <v>184.86250000000001</v>
      </c>
      <c r="I2256" s="251">
        <v>1</v>
      </c>
      <c r="J2256" s="251" t="s">
        <v>835</v>
      </c>
      <c r="K2256" s="251" t="s">
        <v>826</v>
      </c>
      <c r="L2256" s="251" t="s">
        <v>8</v>
      </c>
      <c r="M2256" s="251" t="s">
        <v>861</v>
      </c>
      <c r="N2256" s="251" t="s">
        <v>826</v>
      </c>
      <c r="O2256" s="251" t="s">
        <v>826</v>
      </c>
      <c r="P2256" s="251" t="s">
        <v>826</v>
      </c>
      <c r="Q2256" s="251" t="s">
        <v>826</v>
      </c>
      <c r="R2256" s="251" t="s">
        <v>826</v>
      </c>
      <c r="S2256" s="251" t="s">
        <v>826</v>
      </c>
      <c r="T2256" s="251" t="s">
        <v>826</v>
      </c>
      <c r="U2256" s="251" t="str">
        <f>VLOOKUP(J2256,'RBSA 2016 Equipment Mappings'!$C:$D,2,FALSE)</f>
        <v>Zonal</v>
      </c>
    </row>
    <row r="2257" spans="3:21" x14ac:dyDescent="0.25">
      <c r="C2257" s="251" t="s">
        <v>2669</v>
      </c>
      <c r="D2257" s="251">
        <v>1971</v>
      </c>
      <c r="E2257" s="251" t="s">
        <v>859</v>
      </c>
      <c r="F2257" s="251" t="s">
        <v>808</v>
      </c>
      <c r="G2257" s="251">
        <v>739.45</v>
      </c>
      <c r="H2257" s="251">
        <v>184.86250000000001</v>
      </c>
      <c r="I2257" s="251">
        <v>1</v>
      </c>
      <c r="J2257" s="251" t="s">
        <v>835</v>
      </c>
      <c r="K2257" s="251" t="s">
        <v>826</v>
      </c>
      <c r="L2257" s="251" t="s">
        <v>8</v>
      </c>
      <c r="M2257" s="251" t="s">
        <v>861</v>
      </c>
      <c r="N2257" s="251" t="s">
        <v>826</v>
      </c>
      <c r="O2257" s="251" t="s">
        <v>826</v>
      </c>
      <c r="P2257" s="251" t="s">
        <v>826</v>
      </c>
      <c r="Q2257" s="251" t="s">
        <v>826</v>
      </c>
      <c r="R2257" s="251" t="s">
        <v>826</v>
      </c>
      <c r="S2257" s="251" t="s">
        <v>826</v>
      </c>
      <c r="T2257" s="251" t="s">
        <v>826</v>
      </c>
      <c r="U2257" s="251" t="str">
        <f>VLOOKUP(J2257,'RBSA 2016 Equipment Mappings'!$C:$D,2,FALSE)</f>
        <v>Zonal</v>
      </c>
    </row>
    <row r="2258" spans="3:21" x14ac:dyDescent="0.25">
      <c r="C2258" s="251" t="s">
        <v>2669</v>
      </c>
      <c r="D2258" s="251">
        <v>1971</v>
      </c>
      <c r="E2258" s="251" t="s">
        <v>859</v>
      </c>
      <c r="F2258" s="251" t="s">
        <v>808</v>
      </c>
      <c r="G2258" s="251">
        <v>739.45</v>
      </c>
      <c r="H2258" s="251">
        <v>184.86250000000001</v>
      </c>
      <c r="I2258" s="251">
        <v>1</v>
      </c>
      <c r="J2258" s="251" t="s">
        <v>835</v>
      </c>
      <c r="K2258" s="251" t="s">
        <v>826</v>
      </c>
      <c r="L2258" s="251" t="s">
        <v>8</v>
      </c>
      <c r="M2258" s="251" t="s">
        <v>861</v>
      </c>
      <c r="N2258" s="251" t="s">
        <v>826</v>
      </c>
      <c r="O2258" s="251" t="s">
        <v>826</v>
      </c>
      <c r="P2258" s="251" t="s">
        <v>826</v>
      </c>
      <c r="Q2258" s="251" t="s">
        <v>826</v>
      </c>
      <c r="R2258" s="251" t="s">
        <v>826</v>
      </c>
      <c r="S2258" s="251" t="s">
        <v>826</v>
      </c>
      <c r="T2258" s="251" t="s">
        <v>826</v>
      </c>
      <c r="U2258" s="251" t="str">
        <f>VLOOKUP(J2258,'RBSA 2016 Equipment Mappings'!$C:$D,2,FALSE)</f>
        <v>Zonal</v>
      </c>
    </row>
    <row r="2259" spans="3:21" x14ac:dyDescent="0.25">
      <c r="C2259" s="251" t="s">
        <v>2669</v>
      </c>
      <c r="D2259" s="251">
        <v>1971</v>
      </c>
      <c r="E2259" s="251" t="s">
        <v>859</v>
      </c>
      <c r="F2259" s="251" t="s">
        <v>808</v>
      </c>
      <c r="G2259" s="251">
        <v>739.45</v>
      </c>
      <c r="H2259" s="251">
        <v>184.86250000000001</v>
      </c>
      <c r="I2259" s="251">
        <v>1</v>
      </c>
      <c r="J2259" s="251" t="s">
        <v>835</v>
      </c>
      <c r="K2259" s="251" t="s">
        <v>826</v>
      </c>
      <c r="L2259" s="251" t="s">
        <v>8</v>
      </c>
      <c r="M2259" s="251" t="s">
        <v>861</v>
      </c>
      <c r="N2259" s="251" t="s">
        <v>826</v>
      </c>
      <c r="O2259" s="251" t="s">
        <v>826</v>
      </c>
      <c r="P2259" s="251" t="s">
        <v>826</v>
      </c>
      <c r="Q2259" s="251" t="s">
        <v>826</v>
      </c>
      <c r="R2259" s="251" t="s">
        <v>826</v>
      </c>
      <c r="S2259" s="251" t="s">
        <v>826</v>
      </c>
      <c r="T2259" s="251" t="s">
        <v>826</v>
      </c>
      <c r="U2259" s="251" t="str">
        <f>VLOOKUP(J2259,'RBSA 2016 Equipment Mappings'!$C:$D,2,FALSE)</f>
        <v>Zonal</v>
      </c>
    </row>
    <row r="2260" spans="3:21" x14ac:dyDescent="0.25">
      <c r="C2260" s="251" t="s">
        <v>2670</v>
      </c>
      <c r="D2260" s="251">
        <v>1976</v>
      </c>
      <c r="E2260" s="251" t="s">
        <v>859</v>
      </c>
      <c r="F2260" s="251" t="s">
        <v>808</v>
      </c>
      <c r="G2260" s="251">
        <v>739.45</v>
      </c>
      <c r="H2260" s="251">
        <v>739.45</v>
      </c>
      <c r="I2260" s="251">
        <v>1</v>
      </c>
      <c r="J2260" s="251" t="s">
        <v>830</v>
      </c>
      <c r="K2260" s="251" t="s">
        <v>1041</v>
      </c>
      <c r="L2260" s="251" t="s">
        <v>870</v>
      </c>
      <c r="M2260" s="251" t="s">
        <v>826</v>
      </c>
      <c r="N2260" s="251" t="s">
        <v>826</v>
      </c>
      <c r="O2260" s="251" t="s">
        <v>826</v>
      </c>
      <c r="P2260" s="251" t="s">
        <v>826</v>
      </c>
      <c r="Q2260" s="251" t="s">
        <v>826</v>
      </c>
      <c r="R2260" s="251" t="s">
        <v>826</v>
      </c>
      <c r="S2260" s="251" t="s">
        <v>826</v>
      </c>
      <c r="T2260" s="251" t="s">
        <v>826</v>
      </c>
      <c r="U2260" s="251" t="str">
        <f>VLOOKUP(J2260,'RBSA 2016 Equipment Mappings'!$C:$D,2,FALSE)</f>
        <v>Other</v>
      </c>
    </row>
    <row r="2261" spans="3:21" x14ac:dyDescent="0.25">
      <c r="C2261" s="251" t="s">
        <v>2671</v>
      </c>
      <c r="D2261" s="251">
        <v>1977</v>
      </c>
      <c r="E2261" s="251" t="s">
        <v>859</v>
      </c>
      <c r="F2261" s="251" t="s">
        <v>808</v>
      </c>
      <c r="G2261" s="251">
        <v>2804.94</v>
      </c>
      <c r="H2261" s="251">
        <v>2804.94</v>
      </c>
      <c r="I2261" s="251">
        <v>1</v>
      </c>
      <c r="J2261" s="251" t="s">
        <v>829</v>
      </c>
      <c r="K2261" s="251" t="s">
        <v>920</v>
      </c>
      <c r="L2261" s="251" t="s">
        <v>8</v>
      </c>
      <c r="M2261" s="251" t="s">
        <v>861</v>
      </c>
      <c r="N2261" s="251" t="s">
        <v>826</v>
      </c>
      <c r="O2261" s="251" t="s">
        <v>826</v>
      </c>
      <c r="P2261" s="251" t="s">
        <v>826</v>
      </c>
      <c r="Q2261" s="251" t="s">
        <v>862</v>
      </c>
      <c r="R2261" s="251" t="s">
        <v>826</v>
      </c>
      <c r="S2261" s="251" t="s">
        <v>826</v>
      </c>
      <c r="T2261" s="251" t="s">
        <v>826</v>
      </c>
      <c r="U2261" s="251" t="str">
        <f>VLOOKUP(J2261,'RBSA 2016 Equipment Mappings'!$C:$D,2,FALSE)</f>
        <v>Zonal</v>
      </c>
    </row>
    <row r="2262" spans="3:21" x14ac:dyDescent="0.25">
      <c r="C2262" s="251" t="s">
        <v>2672</v>
      </c>
      <c r="D2262" s="251" t="s">
        <v>826</v>
      </c>
      <c r="E2262" s="251" t="s">
        <v>826</v>
      </c>
      <c r="F2262" s="251" t="s">
        <v>808</v>
      </c>
      <c r="G2262" s="251">
        <v>2000.27</v>
      </c>
      <c r="H2262" s="251">
        <v>666.756666666667</v>
      </c>
      <c r="I2262" s="251">
        <v>1</v>
      </c>
      <c r="J2262" s="251" t="s">
        <v>835</v>
      </c>
      <c r="K2262" s="251" t="s">
        <v>826</v>
      </c>
      <c r="L2262" s="251" t="s">
        <v>8</v>
      </c>
      <c r="M2262" s="251" t="s">
        <v>861</v>
      </c>
      <c r="N2262" s="251" t="s">
        <v>826</v>
      </c>
      <c r="O2262" s="251" t="s">
        <v>826</v>
      </c>
      <c r="P2262" s="251" t="s">
        <v>826</v>
      </c>
      <c r="Q2262" s="251" t="s">
        <v>826</v>
      </c>
      <c r="R2262" s="251" t="s">
        <v>826</v>
      </c>
      <c r="S2262" s="251" t="s">
        <v>826</v>
      </c>
      <c r="T2262" s="251" t="s">
        <v>826</v>
      </c>
      <c r="U2262" s="251" t="str">
        <f>VLOOKUP(J2262,'RBSA 2016 Equipment Mappings'!$C:$D,2,FALSE)</f>
        <v>Zonal</v>
      </c>
    </row>
    <row r="2263" spans="3:21" x14ac:dyDescent="0.25">
      <c r="C2263" s="251" t="s">
        <v>2672</v>
      </c>
      <c r="D2263" s="251" t="s">
        <v>826</v>
      </c>
      <c r="E2263" s="251" t="s">
        <v>826</v>
      </c>
      <c r="F2263" s="251" t="s">
        <v>808</v>
      </c>
      <c r="G2263" s="251">
        <v>2000.27</v>
      </c>
      <c r="H2263" s="251">
        <v>666.756666666667</v>
      </c>
      <c r="I2263" s="251">
        <v>1</v>
      </c>
      <c r="J2263" s="251" t="s">
        <v>835</v>
      </c>
      <c r="K2263" s="251" t="s">
        <v>826</v>
      </c>
      <c r="L2263" s="251" t="s">
        <v>8</v>
      </c>
      <c r="M2263" s="251" t="s">
        <v>866</v>
      </c>
      <c r="N2263" s="251" t="s">
        <v>826</v>
      </c>
      <c r="O2263" s="251" t="s">
        <v>826</v>
      </c>
      <c r="P2263" s="251" t="s">
        <v>826</v>
      </c>
      <c r="Q2263" s="251" t="s">
        <v>826</v>
      </c>
      <c r="R2263" s="251" t="s">
        <v>826</v>
      </c>
      <c r="S2263" s="251" t="s">
        <v>826</v>
      </c>
      <c r="T2263" s="251" t="s">
        <v>826</v>
      </c>
      <c r="U2263" s="251" t="str">
        <f>VLOOKUP(J2263,'RBSA 2016 Equipment Mappings'!$C:$D,2,FALSE)</f>
        <v>Zonal</v>
      </c>
    </row>
    <row r="2264" spans="3:21" x14ac:dyDescent="0.25">
      <c r="C2264" s="251" t="s">
        <v>2672</v>
      </c>
      <c r="D2264" s="251" t="s">
        <v>826</v>
      </c>
      <c r="E2264" s="251" t="s">
        <v>826</v>
      </c>
      <c r="F2264" s="251" t="s">
        <v>808</v>
      </c>
      <c r="G2264" s="251">
        <v>2000.27</v>
      </c>
      <c r="H2264" s="251">
        <v>666.756666666667</v>
      </c>
      <c r="I2264" s="251">
        <v>1</v>
      </c>
      <c r="J2264" s="251" t="s">
        <v>835</v>
      </c>
      <c r="K2264" s="251" t="s">
        <v>826</v>
      </c>
      <c r="L2264" s="251" t="s">
        <v>8</v>
      </c>
      <c r="M2264" s="251" t="s">
        <v>861</v>
      </c>
      <c r="N2264" s="251" t="s">
        <v>826</v>
      </c>
      <c r="O2264" s="251" t="s">
        <v>826</v>
      </c>
      <c r="P2264" s="251" t="s">
        <v>826</v>
      </c>
      <c r="Q2264" s="251" t="s">
        <v>826</v>
      </c>
      <c r="R2264" s="251" t="s">
        <v>826</v>
      </c>
      <c r="S2264" s="251" t="s">
        <v>826</v>
      </c>
      <c r="T2264" s="251" t="s">
        <v>826</v>
      </c>
      <c r="U2264" s="251" t="str">
        <f>VLOOKUP(J2264,'RBSA 2016 Equipment Mappings'!$C:$D,2,FALSE)</f>
        <v>Zonal</v>
      </c>
    </row>
    <row r="2265" spans="3:21" x14ac:dyDescent="0.25">
      <c r="C2265" s="251" t="s">
        <v>2673</v>
      </c>
      <c r="D2265" s="251">
        <v>1969</v>
      </c>
      <c r="E2265" s="251" t="s">
        <v>859</v>
      </c>
      <c r="F2265" s="251" t="s">
        <v>99</v>
      </c>
      <c r="G2265" s="251">
        <v>2986.36</v>
      </c>
      <c r="H2265" s="251">
        <v>2986.36</v>
      </c>
      <c r="I2265" s="251">
        <v>1</v>
      </c>
      <c r="J2265" s="251" t="s">
        <v>829</v>
      </c>
      <c r="K2265" s="251" t="s">
        <v>916</v>
      </c>
      <c r="L2265" s="251" t="s">
        <v>8</v>
      </c>
      <c r="M2265" s="251" t="s">
        <v>861</v>
      </c>
      <c r="N2265" s="251" t="s">
        <v>826</v>
      </c>
      <c r="O2265" s="251" t="s">
        <v>826</v>
      </c>
      <c r="P2265" s="251" t="s">
        <v>826</v>
      </c>
      <c r="Q2265" s="251" t="s">
        <v>862</v>
      </c>
      <c r="R2265" s="251" t="s">
        <v>826</v>
      </c>
      <c r="S2265" s="251" t="s">
        <v>826</v>
      </c>
      <c r="T2265" s="251" t="s">
        <v>826</v>
      </c>
      <c r="U2265" s="251" t="str">
        <f>VLOOKUP(J2265,'RBSA 2016 Equipment Mappings'!$C:$D,2,FALSE)</f>
        <v>Zonal</v>
      </c>
    </row>
    <row r="2266" spans="3:21" x14ac:dyDescent="0.25">
      <c r="C2266" s="251" t="s">
        <v>2674</v>
      </c>
      <c r="D2266" s="251">
        <v>1970</v>
      </c>
      <c r="E2266" s="251" t="s">
        <v>859</v>
      </c>
      <c r="F2266" s="251" t="s">
        <v>808</v>
      </c>
      <c r="G2266" s="251">
        <v>739.45</v>
      </c>
      <c r="H2266" s="251">
        <v>739.45</v>
      </c>
      <c r="I2266" s="251">
        <v>1</v>
      </c>
      <c r="J2266" s="251" t="s">
        <v>829</v>
      </c>
      <c r="K2266" s="251" t="s">
        <v>876</v>
      </c>
      <c r="L2266" s="251" t="s">
        <v>8</v>
      </c>
      <c r="M2266" s="251" t="s">
        <v>861</v>
      </c>
      <c r="N2266" s="251" t="s">
        <v>826</v>
      </c>
      <c r="O2266" s="251" t="s">
        <v>826</v>
      </c>
      <c r="P2266" s="251" t="s">
        <v>826</v>
      </c>
      <c r="Q2266" s="251" t="s">
        <v>862</v>
      </c>
      <c r="R2266" s="251" t="s">
        <v>826</v>
      </c>
      <c r="S2266" s="251" t="s">
        <v>826</v>
      </c>
      <c r="T2266" s="251" t="s">
        <v>826</v>
      </c>
      <c r="U2266" s="251" t="str">
        <f>VLOOKUP(J2266,'RBSA 2016 Equipment Mappings'!$C:$D,2,FALSE)</f>
        <v>Zonal</v>
      </c>
    </row>
    <row r="2267" spans="3:21" x14ac:dyDescent="0.25">
      <c r="C2267" s="251" t="s">
        <v>2675</v>
      </c>
      <c r="D2267" s="251" t="s">
        <v>826</v>
      </c>
      <c r="E2267" s="251" t="s">
        <v>826</v>
      </c>
      <c r="F2267" s="251" t="s">
        <v>808</v>
      </c>
      <c r="G2267" s="251">
        <v>2000.27</v>
      </c>
      <c r="H2267" s="251">
        <v>1000.135</v>
      </c>
      <c r="I2267" s="251">
        <v>1</v>
      </c>
      <c r="J2267" s="251" t="s">
        <v>835</v>
      </c>
      <c r="K2267" s="251" t="s">
        <v>826</v>
      </c>
      <c r="L2267" s="251" t="s">
        <v>8</v>
      </c>
      <c r="M2267" s="251" t="s">
        <v>861</v>
      </c>
      <c r="N2267" s="251" t="s">
        <v>826</v>
      </c>
      <c r="O2267" s="251" t="s">
        <v>826</v>
      </c>
      <c r="P2267" s="251" t="s">
        <v>826</v>
      </c>
      <c r="Q2267" s="251" t="s">
        <v>826</v>
      </c>
      <c r="R2267" s="251" t="s">
        <v>826</v>
      </c>
      <c r="S2267" s="251" t="s">
        <v>826</v>
      </c>
      <c r="T2267" s="251" t="s">
        <v>826</v>
      </c>
      <c r="U2267" s="251" t="str">
        <f>VLOOKUP(J2267,'RBSA 2016 Equipment Mappings'!$C:$D,2,FALSE)</f>
        <v>Zonal</v>
      </c>
    </row>
    <row r="2268" spans="3:21" x14ac:dyDescent="0.25">
      <c r="C2268" s="251" t="s">
        <v>2675</v>
      </c>
      <c r="D2268" s="251" t="s">
        <v>826</v>
      </c>
      <c r="E2268" s="251" t="s">
        <v>826</v>
      </c>
      <c r="F2268" s="251" t="s">
        <v>808</v>
      </c>
      <c r="G2268" s="251">
        <v>2000.27</v>
      </c>
      <c r="H2268" s="251">
        <v>1000.135</v>
      </c>
      <c r="I2268" s="251">
        <v>1</v>
      </c>
      <c r="J2268" s="251" t="s">
        <v>835</v>
      </c>
      <c r="K2268" s="251" t="s">
        <v>826</v>
      </c>
      <c r="L2268" s="251" t="s">
        <v>8</v>
      </c>
      <c r="M2268" s="251" t="s">
        <v>861</v>
      </c>
      <c r="N2268" s="251" t="s">
        <v>826</v>
      </c>
      <c r="O2268" s="251" t="s">
        <v>826</v>
      </c>
      <c r="P2268" s="251" t="s">
        <v>826</v>
      </c>
      <c r="Q2268" s="251" t="s">
        <v>826</v>
      </c>
      <c r="R2268" s="251" t="s">
        <v>826</v>
      </c>
      <c r="S2268" s="251" t="s">
        <v>826</v>
      </c>
      <c r="T2268" s="251" t="s">
        <v>826</v>
      </c>
      <c r="U2268" s="251" t="str">
        <f>VLOOKUP(J2268,'RBSA 2016 Equipment Mappings'!$C:$D,2,FALSE)</f>
        <v>Zonal</v>
      </c>
    </row>
    <row r="2269" spans="3:21" x14ac:dyDescent="0.25">
      <c r="C2269" s="251" t="s">
        <v>2676</v>
      </c>
      <c r="D2269" s="251">
        <v>1970</v>
      </c>
      <c r="E2269" s="251" t="s">
        <v>859</v>
      </c>
      <c r="F2269" s="251" t="s">
        <v>808</v>
      </c>
      <c r="G2269" s="251">
        <v>739.45</v>
      </c>
      <c r="H2269" s="251">
        <v>739.45</v>
      </c>
      <c r="I2269" s="251">
        <v>1</v>
      </c>
      <c r="J2269" s="251" t="s">
        <v>829</v>
      </c>
      <c r="K2269" s="251" t="s">
        <v>920</v>
      </c>
      <c r="L2269" s="251" t="s">
        <v>8</v>
      </c>
      <c r="M2269" s="251" t="s">
        <v>861</v>
      </c>
      <c r="N2269" s="251" t="s">
        <v>826</v>
      </c>
      <c r="O2269" s="251" t="s">
        <v>826</v>
      </c>
      <c r="P2269" s="251" t="s">
        <v>826</v>
      </c>
      <c r="Q2269" s="251" t="s">
        <v>862</v>
      </c>
      <c r="R2269" s="251" t="s">
        <v>826</v>
      </c>
      <c r="S2269" s="251" t="s">
        <v>826</v>
      </c>
      <c r="T2269" s="251" t="s">
        <v>826</v>
      </c>
      <c r="U2269" s="251" t="str">
        <f>VLOOKUP(J2269,'RBSA 2016 Equipment Mappings'!$C:$D,2,FALSE)</f>
        <v>Zonal</v>
      </c>
    </row>
    <row r="2270" spans="3:21" x14ac:dyDescent="0.25">
      <c r="C2270" s="251" t="s">
        <v>2677</v>
      </c>
      <c r="D2270" s="251">
        <v>1970</v>
      </c>
      <c r="E2270" s="251" t="s">
        <v>859</v>
      </c>
      <c r="F2270" s="251" t="s">
        <v>808</v>
      </c>
      <c r="G2270" s="251">
        <v>739.45</v>
      </c>
      <c r="H2270" s="251">
        <v>739.45</v>
      </c>
      <c r="I2270" s="251">
        <v>1</v>
      </c>
      <c r="J2270" s="251" t="s">
        <v>829</v>
      </c>
      <c r="K2270" s="251" t="s">
        <v>860</v>
      </c>
      <c r="L2270" s="251" t="s">
        <v>8</v>
      </c>
      <c r="M2270" s="251" t="s">
        <v>861</v>
      </c>
      <c r="N2270" s="251" t="s">
        <v>826</v>
      </c>
      <c r="O2270" s="251" t="s">
        <v>826</v>
      </c>
      <c r="P2270" s="251" t="s">
        <v>826</v>
      </c>
      <c r="Q2270" s="251" t="s">
        <v>862</v>
      </c>
      <c r="R2270" s="251" t="s">
        <v>826</v>
      </c>
      <c r="S2270" s="251" t="s">
        <v>826</v>
      </c>
      <c r="T2270" s="251" t="s">
        <v>826</v>
      </c>
      <c r="U2270" s="251" t="str">
        <f>VLOOKUP(J2270,'RBSA 2016 Equipment Mappings'!$C:$D,2,FALSE)</f>
        <v>Zonal</v>
      </c>
    </row>
    <row r="2271" spans="3:21" x14ac:dyDescent="0.25">
      <c r="C2271" s="251" t="s">
        <v>2678</v>
      </c>
      <c r="D2271" s="251">
        <v>1940</v>
      </c>
      <c r="E2271" s="251" t="s">
        <v>859</v>
      </c>
      <c r="F2271" s="251" t="s">
        <v>99</v>
      </c>
      <c r="G2271" s="251">
        <v>2986.36</v>
      </c>
      <c r="H2271" s="251">
        <v>1493.18</v>
      </c>
      <c r="I2271" s="251">
        <v>1</v>
      </c>
      <c r="J2271" s="251" t="s">
        <v>835</v>
      </c>
      <c r="K2271" s="251" t="s">
        <v>826</v>
      </c>
      <c r="L2271" s="251" t="s">
        <v>8</v>
      </c>
      <c r="M2271" s="251" t="s">
        <v>861</v>
      </c>
      <c r="N2271" s="251" t="s">
        <v>826</v>
      </c>
      <c r="O2271" s="251" t="s">
        <v>826</v>
      </c>
      <c r="P2271" s="251" t="s">
        <v>826</v>
      </c>
      <c r="Q2271" s="251" t="s">
        <v>826</v>
      </c>
      <c r="R2271" s="251" t="s">
        <v>826</v>
      </c>
      <c r="S2271" s="251" t="s">
        <v>826</v>
      </c>
      <c r="T2271" s="251" t="s">
        <v>826</v>
      </c>
      <c r="U2271" s="251" t="str">
        <f>VLOOKUP(J2271,'RBSA 2016 Equipment Mappings'!$C:$D,2,FALSE)</f>
        <v>Zonal</v>
      </c>
    </row>
    <row r="2272" spans="3:21" x14ac:dyDescent="0.25">
      <c r="C2272" s="251" t="s">
        <v>2678</v>
      </c>
      <c r="D2272" s="251">
        <v>1940</v>
      </c>
      <c r="E2272" s="251" t="s">
        <v>859</v>
      </c>
      <c r="F2272" s="251" t="s">
        <v>99</v>
      </c>
      <c r="G2272" s="251">
        <v>2986.36</v>
      </c>
      <c r="H2272" s="251">
        <v>1493.18</v>
      </c>
      <c r="I2272" s="251">
        <v>1</v>
      </c>
      <c r="J2272" s="251" t="s">
        <v>835</v>
      </c>
      <c r="K2272" s="251" t="s">
        <v>826</v>
      </c>
      <c r="L2272" s="251" t="s">
        <v>8</v>
      </c>
      <c r="M2272" s="251" t="s">
        <v>861</v>
      </c>
      <c r="N2272" s="251" t="s">
        <v>826</v>
      </c>
      <c r="O2272" s="251" t="s">
        <v>826</v>
      </c>
      <c r="P2272" s="251" t="s">
        <v>826</v>
      </c>
      <c r="Q2272" s="251" t="s">
        <v>826</v>
      </c>
      <c r="R2272" s="251" t="s">
        <v>826</v>
      </c>
      <c r="S2272" s="251" t="s">
        <v>826</v>
      </c>
      <c r="T2272" s="251" t="s">
        <v>826</v>
      </c>
      <c r="U2272" s="251" t="str">
        <f>VLOOKUP(J2272,'RBSA 2016 Equipment Mappings'!$C:$D,2,FALSE)</f>
        <v>Zonal</v>
      </c>
    </row>
    <row r="2273" spans="3:21" x14ac:dyDescent="0.25">
      <c r="C2273" s="251" t="s">
        <v>2679</v>
      </c>
      <c r="D2273" s="251">
        <v>1984</v>
      </c>
      <c r="E2273" s="251" t="s">
        <v>859</v>
      </c>
      <c r="F2273" s="251" t="s">
        <v>99</v>
      </c>
      <c r="G2273" s="251">
        <v>2986.36</v>
      </c>
      <c r="H2273" s="251">
        <v>2986.36</v>
      </c>
      <c r="I2273" s="251">
        <v>1</v>
      </c>
      <c r="J2273" s="251" t="s">
        <v>832</v>
      </c>
      <c r="K2273" s="251" t="s">
        <v>826</v>
      </c>
      <c r="L2273" s="251" t="s">
        <v>8</v>
      </c>
      <c r="M2273" s="251" t="s">
        <v>930</v>
      </c>
      <c r="N2273" s="251" t="s">
        <v>826</v>
      </c>
      <c r="O2273" s="251" t="s">
        <v>826</v>
      </c>
      <c r="P2273" s="251" t="s">
        <v>826</v>
      </c>
      <c r="Q2273" s="251" t="s">
        <v>874</v>
      </c>
      <c r="R2273" s="251" t="s">
        <v>826</v>
      </c>
      <c r="S2273" s="251" t="s">
        <v>826</v>
      </c>
      <c r="T2273" s="251" t="s">
        <v>826</v>
      </c>
      <c r="U2273" s="251" t="str">
        <f>VLOOKUP(J2273,'RBSA 2016 Equipment Mappings'!$C:$D,2,FALSE)</f>
        <v>DHP</v>
      </c>
    </row>
    <row r="2274" spans="3:21" x14ac:dyDescent="0.25">
      <c r="C2274" s="251" t="s">
        <v>2680</v>
      </c>
      <c r="D2274" s="251">
        <v>1970</v>
      </c>
      <c r="E2274" s="251" t="s">
        <v>859</v>
      </c>
      <c r="F2274" s="251" t="s">
        <v>808</v>
      </c>
      <c r="G2274" s="251">
        <v>739.45</v>
      </c>
      <c r="H2274" s="251">
        <v>739.45</v>
      </c>
      <c r="I2274" s="251">
        <v>1</v>
      </c>
      <c r="J2274" s="251" t="s">
        <v>829</v>
      </c>
      <c r="K2274" s="251" t="s">
        <v>860</v>
      </c>
      <c r="L2274" s="251" t="s">
        <v>8</v>
      </c>
      <c r="M2274" s="251" t="s">
        <v>861</v>
      </c>
      <c r="N2274" s="251" t="s">
        <v>826</v>
      </c>
      <c r="O2274" s="251" t="s">
        <v>826</v>
      </c>
      <c r="P2274" s="251" t="s">
        <v>826</v>
      </c>
      <c r="Q2274" s="251" t="s">
        <v>862</v>
      </c>
      <c r="R2274" s="251" t="s">
        <v>826</v>
      </c>
      <c r="S2274" s="251" t="s">
        <v>826</v>
      </c>
      <c r="T2274" s="251" t="s">
        <v>826</v>
      </c>
      <c r="U2274" s="251" t="str">
        <f>VLOOKUP(J2274,'RBSA 2016 Equipment Mappings'!$C:$D,2,FALSE)</f>
        <v>Zonal</v>
      </c>
    </row>
    <row r="2275" spans="3:21" x14ac:dyDescent="0.25">
      <c r="C2275" s="251" t="s">
        <v>2681</v>
      </c>
      <c r="D2275" s="251">
        <v>2016</v>
      </c>
      <c r="E2275" s="251" t="s">
        <v>867</v>
      </c>
      <c r="F2275" s="251" t="s">
        <v>99</v>
      </c>
      <c r="G2275" s="251">
        <v>2986.36</v>
      </c>
      <c r="H2275" s="251">
        <v>2986.36</v>
      </c>
      <c r="I2275" s="251">
        <v>1</v>
      </c>
      <c r="J2275" s="251" t="s">
        <v>678</v>
      </c>
      <c r="K2275" s="251" t="s">
        <v>826</v>
      </c>
      <c r="L2275" s="251" t="s">
        <v>865</v>
      </c>
      <c r="M2275" s="251" t="s">
        <v>866</v>
      </c>
      <c r="N2275" s="251">
        <v>40000</v>
      </c>
      <c r="O2275" s="251" t="s">
        <v>826</v>
      </c>
      <c r="P2275" s="251" t="s">
        <v>826</v>
      </c>
      <c r="Q2275" s="251" t="s">
        <v>205</v>
      </c>
      <c r="R2275" s="251">
        <v>2015</v>
      </c>
      <c r="S2275" s="251" t="s">
        <v>867</v>
      </c>
      <c r="T2275" s="251">
        <v>1</v>
      </c>
      <c r="U2275" s="251" t="str">
        <f>VLOOKUP(J2275,'RBSA 2016 Equipment Mappings'!$C:$D,2,FALSE)</f>
        <v>gFAF</v>
      </c>
    </row>
    <row r="2276" spans="3:21" x14ac:dyDescent="0.25">
      <c r="C2276" s="251" t="s">
        <v>2682</v>
      </c>
      <c r="D2276" s="251" t="s">
        <v>826</v>
      </c>
      <c r="E2276" s="251" t="s">
        <v>826</v>
      </c>
      <c r="F2276" s="251" t="s">
        <v>99</v>
      </c>
      <c r="G2276" s="251">
        <v>2986.36</v>
      </c>
      <c r="H2276" s="251">
        <v>2986.36</v>
      </c>
      <c r="I2276" s="251">
        <v>1</v>
      </c>
      <c r="J2276" s="251" t="s">
        <v>829</v>
      </c>
      <c r="K2276" s="251" t="s">
        <v>920</v>
      </c>
      <c r="L2276" s="251" t="s">
        <v>8</v>
      </c>
      <c r="M2276" s="251" t="s">
        <v>861</v>
      </c>
      <c r="N2276" s="251" t="s">
        <v>826</v>
      </c>
      <c r="O2276" s="251" t="s">
        <v>826</v>
      </c>
      <c r="P2276" s="251" t="s">
        <v>826</v>
      </c>
      <c r="Q2276" s="251" t="s">
        <v>862</v>
      </c>
      <c r="R2276" s="251" t="s">
        <v>826</v>
      </c>
      <c r="S2276" s="251" t="s">
        <v>826</v>
      </c>
      <c r="T2276" s="251" t="s">
        <v>826</v>
      </c>
      <c r="U2276" s="251" t="str">
        <f>VLOOKUP(J2276,'RBSA 2016 Equipment Mappings'!$C:$D,2,FALSE)</f>
        <v>Zonal</v>
      </c>
    </row>
    <row r="2277" spans="3:21" x14ac:dyDescent="0.25">
      <c r="C2277" s="251" t="s">
        <v>2683</v>
      </c>
      <c r="D2277" s="251">
        <v>1980</v>
      </c>
      <c r="E2277" s="251" t="s">
        <v>859</v>
      </c>
      <c r="F2277" s="251" t="s">
        <v>808</v>
      </c>
      <c r="G2277" s="251">
        <v>739.45</v>
      </c>
      <c r="H2277" s="251">
        <v>369.72500000000002</v>
      </c>
      <c r="I2277" s="251">
        <v>1</v>
      </c>
      <c r="J2277" s="251" t="s">
        <v>829</v>
      </c>
      <c r="K2277" s="251" t="s">
        <v>920</v>
      </c>
      <c r="L2277" s="251" t="s">
        <v>8</v>
      </c>
      <c r="M2277" s="251" t="s">
        <v>861</v>
      </c>
      <c r="N2277" s="251" t="s">
        <v>826</v>
      </c>
      <c r="O2277" s="251" t="s">
        <v>826</v>
      </c>
      <c r="P2277" s="251" t="s">
        <v>826</v>
      </c>
      <c r="Q2277" s="251" t="s">
        <v>862</v>
      </c>
      <c r="R2277" s="251" t="s">
        <v>826</v>
      </c>
      <c r="S2277" s="251" t="s">
        <v>826</v>
      </c>
      <c r="T2277" s="251" t="s">
        <v>826</v>
      </c>
      <c r="U2277" s="251" t="str">
        <f>VLOOKUP(J2277,'RBSA 2016 Equipment Mappings'!$C:$D,2,FALSE)</f>
        <v>Zonal</v>
      </c>
    </row>
    <row r="2278" spans="3:21" x14ac:dyDescent="0.25">
      <c r="C2278" s="251" t="s">
        <v>2683</v>
      </c>
      <c r="D2278" s="251">
        <v>1980</v>
      </c>
      <c r="E2278" s="251" t="s">
        <v>859</v>
      </c>
      <c r="F2278" s="251" t="s">
        <v>808</v>
      </c>
      <c r="G2278" s="251">
        <v>739.45</v>
      </c>
      <c r="H2278" s="251">
        <v>369.72500000000002</v>
      </c>
      <c r="I2278" s="251">
        <v>1</v>
      </c>
      <c r="J2278" s="251" t="s">
        <v>829</v>
      </c>
      <c r="K2278" s="251" t="s">
        <v>860</v>
      </c>
      <c r="L2278" s="251" t="s">
        <v>8</v>
      </c>
      <c r="M2278" s="251" t="s">
        <v>861</v>
      </c>
      <c r="N2278" s="251" t="s">
        <v>826</v>
      </c>
      <c r="O2278" s="251" t="s">
        <v>826</v>
      </c>
      <c r="P2278" s="251" t="s">
        <v>826</v>
      </c>
      <c r="Q2278" s="251" t="s">
        <v>862</v>
      </c>
      <c r="R2278" s="251" t="s">
        <v>826</v>
      </c>
      <c r="S2278" s="251" t="s">
        <v>826</v>
      </c>
      <c r="T2278" s="251" t="s">
        <v>826</v>
      </c>
      <c r="U2278" s="251" t="str">
        <f>VLOOKUP(J2278,'RBSA 2016 Equipment Mappings'!$C:$D,2,FALSE)</f>
        <v>Zonal</v>
      </c>
    </row>
    <row r="2279" spans="3:21" x14ac:dyDescent="0.25">
      <c r="C2279" s="251" t="s">
        <v>2684</v>
      </c>
      <c r="D2279" s="251">
        <v>1982</v>
      </c>
      <c r="E2279" s="251" t="s">
        <v>859</v>
      </c>
      <c r="F2279" s="251" t="s">
        <v>99</v>
      </c>
      <c r="G2279" s="251">
        <v>2986.36</v>
      </c>
      <c r="H2279" s="251">
        <v>2986.36</v>
      </c>
      <c r="I2279" s="251">
        <v>1</v>
      </c>
      <c r="J2279" s="251" t="s">
        <v>829</v>
      </c>
      <c r="K2279" s="251" t="s">
        <v>920</v>
      </c>
      <c r="L2279" s="251" t="s">
        <v>8</v>
      </c>
      <c r="M2279" s="251" t="s">
        <v>861</v>
      </c>
      <c r="N2279" s="251" t="s">
        <v>826</v>
      </c>
      <c r="O2279" s="251" t="s">
        <v>826</v>
      </c>
      <c r="P2279" s="251" t="s">
        <v>826</v>
      </c>
      <c r="Q2279" s="251" t="s">
        <v>862</v>
      </c>
      <c r="R2279" s="251" t="s">
        <v>826</v>
      </c>
      <c r="S2279" s="251" t="s">
        <v>826</v>
      </c>
      <c r="T2279" s="251" t="s">
        <v>826</v>
      </c>
      <c r="U2279" s="251" t="str">
        <f>VLOOKUP(J2279,'RBSA 2016 Equipment Mappings'!$C:$D,2,FALSE)</f>
        <v>Zonal</v>
      </c>
    </row>
    <row r="2280" spans="3:21" x14ac:dyDescent="0.25">
      <c r="C2280" s="251" t="s">
        <v>2685</v>
      </c>
      <c r="D2280" s="251">
        <v>1973</v>
      </c>
      <c r="E2280" s="251" t="s">
        <v>859</v>
      </c>
      <c r="F2280" s="251" t="s">
        <v>808</v>
      </c>
      <c r="G2280" s="251">
        <v>2000.27</v>
      </c>
      <c r="H2280" s="251">
        <v>1000.135</v>
      </c>
      <c r="I2280" s="251">
        <v>1</v>
      </c>
      <c r="J2280" s="251" t="s">
        <v>835</v>
      </c>
      <c r="K2280" s="251" t="s">
        <v>826</v>
      </c>
      <c r="L2280" s="251" t="s">
        <v>8</v>
      </c>
      <c r="M2280" s="251" t="s">
        <v>861</v>
      </c>
      <c r="N2280" s="251" t="s">
        <v>826</v>
      </c>
      <c r="O2280" s="251" t="s">
        <v>826</v>
      </c>
      <c r="P2280" s="251" t="s">
        <v>826</v>
      </c>
      <c r="Q2280" s="251" t="s">
        <v>826</v>
      </c>
      <c r="R2280" s="251" t="s">
        <v>826</v>
      </c>
      <c r="S2280" s="251" t="s">
        <v>826</v>
      </c>
      <c r="T2280" s="251" t="s">
        <v>826</v>
      </c>
      <c r="U2280" s="251" t="str">
        <f>VLOOKUP(J2280,'RBSA 2016 Equipment Mappings'!$C:$D,2,FALSE)</f>
        <v>Zonal</v>
      </c>
    </row>
    <row r="2281" spans="3:21" x14ac:dyDescent="0.25">
      <c r="C2281" s="251" t="s">
        <v>2685</v>
      </c>
      <c r="D2281" s="251">
        <v>1973</v>
      </c>
      <c r="E2281" s="251" t="s">
        <v>859</v>
      </c>
      <c r="F2281" s="251" t="s">
        <v>808</v>
      </c>
      <c r="G2281" s="251">
        <v>2000.27</v>
      </c>
      <c r="H2281" s="251">
        <v>1000.135</v>
      </c>
      <c r="I2281" s="251">
        <v>1</v>
      </c>
      <c r="J2281" s="251" t="s">
        <v>835</v>
      </c>
      <c r="K2281" s="251" t="s">
        <v>826</v>
      </c>
      <c r="L2281" s="251" t="s">
        <v>8</v>
      </c>
      <c r="M2281" s="251" t="s">
        <v>861</v>
      </c>
      <c r="N2281" s="251" t="s">
        <v>826</v>
      </c>
      <c r="O2281" s="251" t="s">
        <v>826</v>
      </c>
      <c r="P2281" s="251" t="s">
        <v>826</v>
      </c>
      <c r="Q2281" s="251" t="s">
        <v>826</v>
      </c>
      <c r="R2281" s="251" t="s">
        <v>826</v>
      </c>
      <c r="S2281" s="251" t="s">
        <v>826</v>
      </c>
      <c r="T2281" s="251" t="s">
        <v>826</v>
      </c>
      <c r="U2281" s="251" t="str">
        <f>VLOOKUP(J2281,'RBSA 2016 Equipment Mappings'!$C:$D,2,FALSE)</f>
        <v>Zonal</v>
      </c>
    </row>
    <row r="2282" spans="3:21" x14ac:dyDescent="0.25">
      <c r="C2282" s="251" t="s">
        <v>2686</v>
      </c>
      <c r="D2282" s="251">
        <v>2012</v>
      </c>
      <c r="E2282" s="251" t="s">
        <v>867</v>
      </c>
      <c r="F2282" s="251" t="s">
        <v>808</v>
      </c>
      <c r="G2282" s="251">
        <v>2002.11</v>
      </c>
      <c r="H2282" s="251">
        <v>2002.11</v>
      </c>
      <c r="I2282" s="251">
        <v>1</v>
      </c>
      <c r="J2282" s="251" t="s">
        <v>829</v>
      </c>
      <c r="K2282" s="251" t="s">
        <v>920</v>
      </c>
      <c r="L2282" s="251" t="s">
        <v>8</v>
      </c>
      <c r="M2282" s="251" t="s">
        <v>861</v>
      </c>
      <c r="N2282" s="251" t="s">
        <v>826</v>
      </c>
      <c r="O2282" s="251" t="s">
        <v>826</v>
      </c>
      <c r="P2282" s="251" t="s">
        <v>826</v>
      </c>
      <c r="Q2282" s="251" t="s">
        <v>862</v>
      </c>
      <c r="R2282" s="251" t="s">
        <v>826</v>
      </c>
      <c r="S2282" s="251" t="s">
        <v>826</v>
      </c>
      <c r="T2282" s="251" t="s">
        <v>826</v>
      </c>
      <c r="U2282" s="251" t="str">
        <f>VLOOKUP(J2282,'RBSA 2016 Equipment Mappings'!$C:$D,2,FALSE)</f>
        <v>Zonal</v>
      </c>
    </row>
    <row r="2283" spans="3:21" x14ac:dyDescent="0.25">
      <c r="C2283" s="251" t="s">
        <v>2687</v>
      </c>
      <c r="D2283" s="251">
        <v>1980</v>
      </c>
      <c r="E2283" s="251" t="s">
        <v>859</v>
      </c>
      <c r="F2283" s="251" t="s">
        <v>99</v>
      </c>
      <c r="G2283" s="251">
        <v>3801.52</v>
      </c>
      <c r="H2283" s="251">
        <v>950.38</v>
      </c>
      <c r="I2283" s="251">
        <v>1</v>
      </c>
      <c r="J2283" s="251" t="s">
        <v>829</v>
      </c>
      <c r="K2283" s="251" t="s">
        <v>920</v>
      </c>
      <c r="L2283" s="251" t="s">
        <v>8</v>
      </c>
      <c r="M2283" s="251" t="s">
        <v>861</v>
      </c>
      <c r="N2283" s="251" t="s">
        <v>826</v>
      </c>
      <c r="O2283" s="251" t="s">
        <v>826</v>
      </c>
      <c r="P2283" s="251" t="s">
        <v>826</v>
      </c>
      <c r="Q2283" s="251" t="s">
        <v>862</v>
      </c>
      <c r="R2283" s="251" t="s">
        <v>826</v>
      </c>
      <c r="S2283" s="251" t="s">
        <v>826</v>
      </c>
      <c r="T2283" s="251" t="s">
        <v>826</v>
      </c>
      <c r="U2283" s="251" t="str">
        <f>VLOOKUP(J2283,'RBSA 2016 Equipment Mappings'!$C:$D,2,FALSE)</f>
        <v>Zonal</v>
      </c>
    </row>
    <row r="2284" spans="3:21" x14ac:dyDescent="0.25">
      <c r="C2284" s="251" t="s">
        <v>2687</v>
      </c>
      <c r="D2284" s="251">
        <v>1980</v>
      </c>
      <c r="E2284" s="251" t="s">
        <v>859</v>
      </c>
      <c r="F2284" s="251" t="s">
        <v>99</v>
      </c>
      <c r="G2284" s="251">
        <v>3801.52</v>
      </c>
      <c r="H2284" s="251">
        <v>950.38</v>
      </c>
      <c r="I2284" s="251">
        <v>1</v>
      </c>
      <c r="J2284" s="251" t="s">
        <v>829</v>
      </c>
      <c r="K2284" s="251" t="s">
        <v>920</v>
      </c>
      <c r="L2284" s="251" t="s">
        <v>8</v>
      </c>
      <c r="M2284" s="251" t="s">
        <v>861</v>
      </c>
      <c r="N2284" s="251" t="s">
        <v>826</v>
      </c>
      <c r="O2284" s="251" t="s">
        <v>826</v>
      </c>
      <c r="P2284" s="251" t="s">
        <v>826</v>
      </c>
      <c r="Q2284" s="251" t="s">
        <v>862</v>
      </c>
      <c r="R2284" s="251" t="s">
        <v>826</v>
      </c>
      <c r="S2284" s="251" t="s">
        <v>826</v>
      </c>
      <c r="T2284" s="251" t="s">
        <v>826</v>
      </c>
      <c r="U2284" s="251" t="str">
        <f>VLOOKUP(J2284,'RBSA 2016 Equipment Mappings'!$C:$D,2,FALSE)</f>
        <v>Zonal</v>
      </c>
    </row>
    <row r="2285" spans="3:21" x14ac:dyDescent="0.25">
      <c r="C2285" s="251" t="s">
        <v>2687</v>
      </c>
      <c r="D2285" s="251">
        <v>1980</v>
      </c>
      <c r="E2285" s="251" t="s">
        <v>859</v>
      </c>
      <c r="F2285" s="251" t="s">
        <v>99</v>
      </c>
      <c r="G2285" s="251">
        <v>3801.52</v>
      </c>
      <c r="H2285" s="251">
        <v>950.38</v>
      </c>
      <c r="I2285" s="251">
        <v>1</v>
      </c>
      <c r="J2285" s="251" t="s">
        <v>829</v>
      </c>
      <c r="K2285" s="251" t="s">
        <v>920</v>
      </c>
      <c r="L2285" s="251" t="s">
        <v>8</v>
      </c>
      <c r="M2285" s="251" t="s">
        <v>861</v>
      </c>
      <c r="N2285" s="251" t="s">
        <v>826</v>
      </c>
      <c r="O2285" s="251" t="s">
        <v>826</v>
      </c>
      <c r="P2285" s="251" t="s">
        <v>826</v>
      </c>
      <c r="Q2285" s="251" t="s">
        <v>862</v>
      </c>
      <c r="R2285" s="251" t="s">
        <v>826</v>
      </c>
      <c r="S2285" s="251" t="s">
        <v>826</v>
      </c>
      <c r="T2285" s="251" t="s">
        <v>826</v>
      </c>
      <c r="U2285" s="251" t="str">
        <f>VLOOKUP(J2285,'RBSA 2016 Equipment Mappings'!$C:$D,2,FALSE)</f>
        <v>Zonal</v>
      </c>
    </row>
    <row r="2286" spans="3:21" x14ac:dyDescent="0.25">
      <c r="C2286" s="251" t="s">
        <v>2687</v>
      </c>
      <c r="D2286" s="251">
        <v>1980</v>
      </c>
      <c r="E2286" s="251" t="s">
        <v>859</v>
      </c>
      <c r="F2286" s="251" t="s">
        <v>99</v>
      </c>
      <c r="G2286" s="251">
        <v>3801.52</v>
      </c>
      <c r="H2286" s="251">
        <v>950.38</v>
      </c>
      <c r="I2286" s="251">
        <v>1</v>
      </c>
      <c r="J2286" s="251" t="s">
        <v>829</v>
      </c>
      <c r="K2286" s="251" t="s">
        <v>920</v>
      </c>
      <c r="L2286" s="251" t="s">
        <v>8</v>
      </c>
      <c r="M2286" s="251" t="s">
        <v>861</v>
      </c>
      <c r="N2286" s="251" t="s">
        <v>826</v>
      </c>
      <c r="O2286" s="251" t="s">
        <v>826</v>
      </c>
      <c r="P2286" s="251" t="s">
        <v>826</v>
      </c>
      <c r="Q2286" s="251" t="s">
        <v>862</v>
      </c>
      <c r="R2286" s="251" t="s">
        <v>826</v>
      </c>
      <c r="S2286" s="251" t="s">
        <v>826</v>
      </c>
      <c r="T2286" s="251" t="s">
        <v>826</v>
      </c>
      <c r="U2286" s="251" t="str">
        <f>VLOOKUP(J2286,'RBSA 2016 Equipment Mappings'!$C:$D,2,FALSE)</f>
        <v>Zonal</v>
      </c>
    </row>
    <row r="2287" spans="3:21" x14ac:dyDescent="0.25">
      <c r="C2287" s="251" t="s">
        <v>2688</v>
      </c>
      <c r="D2287" s="251">
        <v>1977</v>
      </c>
      <c r="E2287" s="251" t="s">
        <v>859</v>
      </c>
      <c r="F2287" s="251" t="s">
        <v>808</v>
      </c>
      <c r="G2287" s="251">
        <v>2000.27</v>
      </c>
      <c r="H2287" s="251">
        <v>2000.27</v>
      </c>
      <c r="I2287" s="251">
        <v>1</v>
      </c>
      <c r="J2287" s="251" t="s">
        <v>835</v>
      </c>
      <c r="K2287" s="251" t="s">
        <v>826</v>
      </c>
      <c r="L2287" s="251" t="s">
        <v>8</v>
      </c>
      <c r="M2287" s="251" t="s">
        <v>861</v>
      </c>
      <c r="N2287" s="251" t="s">
        <v>826</v>
      </c>
      <c r="O2287" s="251" t="s">
        <v>826</v>
      </c>
      <c r="P2287" s="251" t="s">
        <v>826</v>
      </c>
      <c r="Q2287" s="251" t="s">
        <v>826</v>
      </c>
      <c r="R2287" s="251" t="s">
        <v>826</v>
      </c>
      <c r="S2287" s="251" t="s">
        <v>826</v>
      </c>
      <c r="T2287" s="251" t="s">
        <v>826</v>
      </c>
      <c r="U2287" s="251" t="str">
        <f>VLOOKUP(J2287,'RBSA 2016 Equipment Mappings'!$C:$D,2,FALSE)</f>
        <v>Zonal</v>
      </c>
    </row>
    <row r="2288" spans="3:21" x14ac:dyDescent="0.25">
      <c r="C2288" s="251" t="s">
        <v>2689</v>
      </c>
      <c r="D2288" s="251">
        <v>1987</v>
      </c>
      <c r="E2288" s="251" t="s">
        <v>859</v>
      </c>
      <c r="F2288" s="251" t="s">
        <v>808</v>
      </c>
      <c r="G2288" s="251">
        <v>2000.27</v>
      </c>
      <c r="H2288" s="251">
        <v>2000.27</v>
      </c>
      <c r="I2288" s="251">
        <v>1</v>
      </c>
      <c r="J2288" s="251" t="s">
        <v>829</v>
      </c>
      <c r="K2288" s="251" t="s">
        <v>920</v>
      </c>
      <c r="L2288" s="251" t="s">
        <v>8</v>
      </c>
      <c r="M2288" s="251" t="s">
        <v>861</v>
      </c>
      <c r="N2288" s="251" t="s">
        <v>826</v>
      </c>
      <c r="O2288" s="251" t="s">
        <v>826</v>
      </c>
      <c r="P2288" s="251" t="s">
        <v>826</v>
      </c>
      <c r="Q2288" s="251" t="s">
        <v>862</v>
      </c>
      <c r="R2288" s="251" t="s">
        <v>826</v>
      </c>
      <c r="S2288" s="251" t="s">
        <v>826</v>
      </c>
      <c r="T2288" s="251" t="s">
        <v>826</v>
      </c>
      <c r="U2288" s="251" t="str">
        <f>VLOOKUP(J2288,'RBSA 2016 Equipment Mappings'!$C:$D,2,FALSE)</f>
        <v>Zonal</v>
      </c>
    </row>
    <row r="2289" spans="3:21" x14ac:dyDescent="0.25">
      <c r="C2289" s="251" t="s">
        <v>2690</v>
      </c>
      <c r="D2289" s="251">
        <v>1992</v>
      </c>
      <c r="E2289" s="251" t="s">
        <v>859</v>
      </c>
      <c r="F2289" s="251" t="s">
        <v>808</v>
      </c>
      <c r="G2289" s="251">
        <v>2000.27</v>
      </c>
      <c r="H2289" s="251">
        <v>1000.135</v>
      </c>
      <c r="I2289" s="251">
        <v>1</v>
      </c>
      <c r="J2289" s="251" t="s">
        <v>835</v>
      </c>
      <c r="K2289" s="251" t="s">
        <v>826</v>
      </c>
      <c r="L2289" s="251" t="s">
        <v>8</v>
      </c>
      <c r="M2289" s="251" t="s">
        <v>861</v>
      </c>
      <c r="N2289" s="251" t="s">
        <v>826</v>
      </c>
      <c r="O2289" s="251" t="s">
        <v>826</v>
      </c>
      <c r="P2289" s="251" t="s">
        <v>826</v>
      </c>
      <c r="Q2289" s="251" t="s">
        <v>826</v>
      </c>
      <c r="R2289" s="251" t="s">
        <v>826</v>
      </c>
      <c r="S2289" s="251" t="s">
        <v>826</v>
      </c>
      <c r="T2289" s="251" t="s">
        <v>826</v>
      </c>
      <c r="U2289" s="251" t="str">
        <f>VLOOKUP(J2289,'RBSA 2016 Equipment Mappings'!$C:$D,2,FALSE)</f>
        <v>Zonal</v>
      </c>
    </row>
    <row r="2290" spans="3:21" x14ac:dyDescent="0.25">
      <c r="C2290" s="251" t="s">
        <v>2690</v>
      </c>
      <c r="D2290" s="251">
        <v>1992</v>
      </c>
      <c r="E2290" s="251" t="s">
        <v>859</v>
      </c>
      <c r="F2290" s="251" t="s">
        <v>808</v>
      </c>
      <c r="G2290" s="251">
        <v>2000.27</v>
      </c>
      <c r="H2290" s="251">
        <v>1000.135</v>
      </c>
      <c r="I2290" s="251">
        <v>1</v>
      </c>
      <c r="J2290" s="251" t="s">
        <v>835</v>
      </c>
      <c r="K2290" s="251" t="s">
        <v>826</v>
      </c>
      <c r="L2290" s="251" t="s">
        <v>8</v>
      </c>
      <c r="M2290" s="251" t="s">
        <v>861</v>
      </c>
      <c r="N2290" s="251" t="s">
        <v>826</v>
      </c>
      <c r="O2290" s="251" t="s">
        <v>826</v>
      </c>
      <c r="P2290" s="251" t="s">
        <v>826</v>
      </c>
      <c r="Q2290" s="251" t="s">
        <v>826</v>
      </c>
      <c r="R2290" s="251" t="s">
        <v>826</v>
      </c>
      <c r="S2290" s="251" t="s">
        <v>826</v>
      </c>
      <c r="T2290" s="251" t="s">
        <v>826</v>
      </c>
      <c r="U2290" s="251" t="str">
        <f>VLOOKUP(J2290,'RBSA 2016 Equipment Mappings'!$C:$D,2,FALSE)</f>
        <v>Zonal</v>
      </c>
    </row>
    <row r="2291" spans="3:21" x14ac:dyDescent="0.25">
      <c r="C2291" s="251" t="s">
        <v>2691</v>
      </c>
      <c r="D2291" s="251">
        <v>1973</v>
      </c>
      <c r="E2291" s="251" t="s">
        <v>859</v>
      </c>
      <c r="F2291" s="251" t="s">
        <v>808</v>
      </c>
      <c r="G2291" s="251">
        <v>2000.27</v>
      </c>
      <c r="H2291" s="251">
        <v>2000.27</v>
      </c>
      <c r="I2291" s="251">
        <v>1</v>
      </c>
      <c r="J2291" s="251" t="s">
        <v>835</v>
      </c>
      <c r="K2291" s="251" t="s">
        <v>826</v>
      </c>
      <c r="L2291" s="251" t="s">
        <v>8</v>
      </c>
      <c r="M2291" s="251" t="s">
        <v>861</v>
      </c>
      <c r="N2291" s="251" t="s">
        <v>826</v>
      </c>
      <c r="O2291" s="251" t="s">
        <v>826</v>
      </c>
      <c r="P2291" s="251" t="s">
        <v>826</v>
      </c>
      <c r="Q2291" s="251" t="s">
        <v>826</v>
      </c>
      <c r="R2291" s="251" t="s">
        <v>826</v>
      </c>
      <c r="S2291" s="251" t="s">
        <v>826</v>
      </c>
      <c r="T2291" s="251" t="s">
        <v>826</v>
      </c>
      <c r="U2291" s="251" t="str">
        <f>VLOOKUP(J2291,'RBSA 2016 Equipment Mappings'!$C:$D,2,FALSE)</f>
        <v>Zonal</v>
      </c>
    </row>
    <row r="2292" spans="3:21" x14ac:dyDescent="0.25">
      <c r="C2292" s="251" t="s">
        <v>2692</v>
      </c>
      <c r="D2292" s="251">
        <v>1998</v>
      </c>
      <c r="E2292" s="251" t="s">
        <v>859</v>
      </c>
      <c r="F2292" s="251" t="s">
        <v>808</v>
      </c>
      <c r="G2292" s="251">
        <v>2000.27</v>
      </c>
      <c r="H2292" s="251">
        <v>2000.27</v>
      </c>
      <c r="I2292" s="251">
        <v>1</v>
      </c>
      <c r="J2292" s="251" t="s">
        <v>829</v>
      </c>
      <c r="K2292" s="251" t="s">
        <v>920</v>
      </c>
      <c r="L2292" s="251" t="s">
        <v>8</v>
      </c>
      <c r="M2292" s="251" t="s">
        <v>861</v>
      </c>
      <c r="N2292" s="251" t="s">
        <v>826</v>
      </c>
      <c r="O2292" s="251" t="s">
        <v>826</v>
      </c>
      <c r="P2292" s="251" t="s">
        <v>826</v>
      </c>
      <c r="Q2292" s="251" t="s">
        <v>862</v>
      </c>
      <c r="R2292" s="251" t="s">
        <v>826</v>
      </c>
      <c r="S2292" s="251" t="s">
        <v>826</v>
      </c>
      <c r="T2292" s="251" t="s">
        <v>826</v>
      </c>
      <c r="U2292" s="251" t="str">
        <f>VLOOKUP(J2292,'RBSA 2016 Equipment Mappings'!$C:$D,2,FALSE)</f>
        <v>Zonal</v>
      </c>
    </row>
    <row r="2293" spans="3:21" x14ac:dyDescent="0.25">
      <c r="C2293" s="251" t="s">
        <v>2693</v>
      </c>
      <c r="D2293" s="251">
        <v>1986</v>
      </c>
      <c r="E2293" s="251" t="s">
        <v>859</v>
      </c>
      <c r="F2293" s="251" t="s">
        <v>99</v>
      </c>
      <c r="G2293" s="251">
        <v>3801.52</v>
      </c>
      <c r="H2293" s="251">
        <v>3801.52</v>
      </c>
      <c r="I2293" s="251">
        <v>1</v>
      </c>
      <c r="J2293" s="251" t="s">
        <v>829</v>
      </c>
      <c r="K2293" s="251" t="s">
        <v>876</v>
      </c>
      <c r="L2293" s="251" t="s">
        <v>8</v>
      </c>
      <c r="M2293" s="251" t="s">
        <v>892</v>
      </c>
      <c r="N2293" s="251" t="s">
        <v>826</v>
      </c>
      <c r="O2293" s="251" t="s">
        <v>826</v>
      </c>
      <c r="P2293" s="251" t="s">
        <v>826</v>
      </c>
      <c r="Q2293" s="251" t="s">
        <v>862</v>
      </c>
      <c r="R2293" s="251" t="s">
        <v>826</v>
      </c>
      <c r="S2293" s="251" t="s">
        <v>826</v>
      </c>
      <c r="T2293" s="251" t="s">
        <v>826</v>
      </c>
      <c r="U2293" s="251" t="str">
        <f>VLOOKUP(J2293,'RBSA 2016 Equipment Mappings'!$C:$D,2,FALSE)</f>
        <v>Zonal</v>
      </c>
    </row>
    <row r="2294" spans="3:21" x14ac:dyDescent="0.25">
      <c r="C2294" s="251" t="s">
        <v>2694</v>
      </c>
      <c r="D2294" s="251">
        <v>1991</v>
      </c>
      <c r="E2294" s="251" t="s">
        <v>859</v>
      </c>
      <c r="F2294" s="251" t="s">
        <v>808</v>
      </c>
      <c r="G2294" s="251">
        <v>2002.39</v>
      </c>
      <c r="H2294" s="251">
        <v>2002.39</v>
      </c>
      <c r="I2294" s="251">
        <v>1</v>
      </c>
      <c r="J2294" s="251" t="s">
        <v>829</v>
      </c>
      <c r="K2294" s="251" t="s">
        <v>920</v>
      </c>
      <c r="L2294" s="251" t="s">
        <v>8</v>
      </c>
      <c r="M2294" s="251" t="s">
        <v>861</v>
      </c>
      <c r="N2294" s="251" t="s">
        <v>826</v>
      </c>
      <c r="O2294" s="251" t="s">
        <v>826</v>
      </c>
      <c r="P2294" s="251" t="s">
        <v>826</v>
      </c>
      <c r="Q2294" s="251" t="s">
        <v>862</v>
      </c>
      <c r="R2294" s="251" t="s">
        <v>826</v>
      </c>
      <c r="S2294" s="251" t="s">
        <v>826</v>
      </c>
      <c r="T2294" s="251" t="s">
        <v>826</v>
      </c>
      <c r="U2294" s="251" t="str">
        <f>VLOOKUP(J2294,'RBSA 2016 Equipment Mappings'!$C:$D,2,FALSE)</f>
        <v>Zonal</v>
      </c>
    </row>
    <row r="2295" spans="3:21" x14ac:dyDescent="0.25">
      <c r="C2295" s="251" t="s">
        <v>2695</v>
      </c>
      <c r="D2295" s="251">
        <v>2014</v>
      </c>
      <c r="E2295" s="251" t="s">
        <v>867</v>
      </c>
      <c r="F2295" s="251" t="s">
        <v>808</v>
      </c>
      <c r="G2295" s="251">
        <v>2002.39</v>
      </c>
      <c r="H2295" s="251">
        <v>2002.39</v>
      </c>
      <c r="I2295" s="251">
        <v>1</v>
      </c>
      <c r="J2295" s="251" t="s">
        <v>829</v>
      </c>
      <c r="K2295" s="251" t="s">
        <v>860</v>
      </c>
      <c r="L2295" s="251" t="s">
        <v>8</v>
      </c>
      <c r="M2295" s="251" t="s">
        <v>862</v>
      </c>
      <c r="N2295" s="251" t="s">
        <v>826</v>
      </c>
      <c r="O2295" s="251" t="s">
        <v>826</v>
      </c>
      <c r="P2295" s="251" t="s">
        <v>826</v>
      </c>
      <c r="Q2295" s="251" t="s">
        <v>826</v>
      </c>
      <c r="R2295" s="251" t="s">
        <v>826</v>
      </c>
      <c r="S2295" s="251" t="s">
        <v>826</v>
      </c>
      <c r="T2295" s="251" t="s">
        <v>826</v>
      </c>
      <c r="U2295" s="251" t="str">
        <f>VLOOKUP(J2295,'RBSA 2016 Equipment Mappings'!$C:$D,2,FALSE)</f>
        <v>Zonal</v>
      </c>
    </row>
    <row r="2296" spans="3:21" x14ac:dyDescent="0.25">
      <c r="C2296" s="251" t="s">
        <v>2696</v>
      </c>
      <c r="D2296" s="251">
        <v>1900</v>
      </c>
      <c r="E2296" s="251" t="s">
        <v>859</v>
      </c>
      <c r="F2296" s="251" t="s">
        <v>99</v>
      </c>
      <c r="G2296" s="251">
        <v>587.74</v>
      </c>
      <c r="H2296" s="251">
        <v>195.91333333333299</v>
      </c>
      <c r="I2296" s="251">
        <v>1</v>
      </c>
      <c r="J2296" s="251" t="s">
        <v>829</v>
      </c>
      <c r="K2296" s="251" t="s">
        <v>860</v>
      </c>
      <c r="L2296" s="251" t="s">
        <v>8</v>
      </c>
      <c r="M2296" s="251" t="s">
        <v>861</v>
      </c>
      <c r="N2296" s="251" t="s">
        <v>826</v>
      </c>
      <c r="O2296" s="251" t="s">
        <v>826</v>
      </c>
      <c r="P2296" s="251" t="s">
        <v>826</v>
      </c>
      <c r="Q2296" s="251" t="s">
        <v>862</v>
      </c>
      <c r="R2296" s="251" t="s">
        <v>826</v>
      </c>
      <c r="S2296" s="251" t="s">
        <v>826</v>
      </c>
      <c r="T2296" s="251" t="s">
        <v>826</v>
      </c>
      <c r="U2296" s="251" t="str">
        <f>VLOOKUP(J2296,'RBSA 2016 Equipment Mappings'!$C:$D,2,FALSE)</f>
        <v>Zonal</v>
      </c>
    </row>
    <row r="2297" spans="3:21" x14ac:dyDescent="0.25">
      <c r="C2297" s="251" t="s">
        <v>2696</v>
      </c>
      <c r="D2297" s="251">
        <v>1900</v>
      </c>
      <c r="E2297" s="251" t="s">
        <v>859</v>
      </c>
      <c r="F2297" s="251" t="s">
        <v>99</v>
      </c>
      <c r="G2297" s="251">
        <v>587.74</v>
      </c>
      <c r="H2297" s="251">
        <v>195.91333333333299</v>
      </c>
      <c r="I2297" s="251">
        <v>1</v>
      </c>
      <c r="J2297" s="251" t="s">
        <v>829</v>
      </c>
      <c r="K2297" s="251" t="s">
        <v>876</v>
      </c>
      <c r="L2297" s="251" t="s">
        <v>8</v>
      </c>
      <c r="M2297" s="251" t="s">
        <v>861</v>
      </c>
      <c r="N2297" s="251" t="s">
        <v>826</v>
      </c>
      <c r="O2297" s="251" t="s">
        <v>826</v>
      </c>
      <c r="P2297" s="251" t="s">
        <v>826</v>
      </c>
      <c r="Q2297" s="251" t="s">
        <v>862</v>
      </c>
      <c r="R2297" s="251" t="s">
        <v>826</v>
      </c>
      <c r="S2297" s="251" t="s">
        <v>826</v>
      </c>
      <c r="T2297" s="251" t="s">
        <v>826</v>
      </c>
      <c r="U2297" s="251" t="str">
        <f>VLOOKUP(J2297,'RBSA 2016 Equipment Mappings'!$C:$D,2,FALSE)</f>
        <v>Zonal</v>
      </c>
    </row>
    <row r="2298" spans="3:21" x14ac:dyDescent="0.25">
      <c r="C2298" s="251" t="s">
        <v>2696</v>
      </c>
      <c r="D2298" s="251">
        <v>1900</v>
      </c>
      <c r="E2298" s="251" t="s">
        <v>859</v>
      </c>
      <c r="F2298" s="251" t="s">
        <v>99</v>
      </c>
      <c r="G2298" s="251">
        <v>587.74</v>
      </c>
      <c r="H2298" s="251">
        <v>195.91333333333299</v>
      </c>
      <c r="I2298" s="251">
        <v>1</v>
      </c>
      <c r="J2298" s="251" t="s">
        <v>829</v>
      </c>
      <c r="K2298" s="251" t="s">
        <v>876</v>
      </c>
      <c r="L2298" s="251" t="s">
        <v>8</v>
      </c>
      <c r="M2298" s="251" t="s">
        <v>861</v>
      </c>
      <c r="N2298" s="251" t="s">
        <v>826</v>
      </c>
      <c r="O2298" s="251" t="s">
        <v>826</v>
      </c>
      <c r="P2298" s="251" t="s">
        <v>826</v>
      </c>
      <c r="Q2298" s="251" t="s">
        <v>862</v>
      </c>
      <c r="R2298" s="251" t="s">
        <v>826</v>
      </c>
      <c r="S2298" s="251" t="s">
        <v>826</v>
      </c>
      <c r="T2298" s="251" t="s">
        <v>826</v>
      </c>
      <c r="U2298" s="251" t="str">
        <f>VLOOKUP(J2298,'RBSA 2016 Equipment Mappings'!$C:$D,2,FALSE)</f>
        <v>Zonal</v>
      </c>
    </row>
    <row r="2299" spans="3:21" x14ac:dyDescent="0.25">
      <c r="C2299" s="251" t="s">
        <v>2697</v>
      </c>
      <c r="D2299" s="251">
        <v>1964</v>
      </c>
      <c r="E2299" s="251" t="s">
        <v>859</v>
      </c>
      <c r="F2299" s="251" t="s">
        <v>808</v>
      </c>
      <c r="G2299" s="251">
        <v>2002.39</v>
      </c>
      <c r="H2299" s="251">
        <v>1001.1950000000001</v>
      </c>
      <c r="I2299" s="251">
        <v>1</v>
      </c>
      <c r="J2299" s="251" t="s">
        <v>835</v>
      </c>
      <c r="K2299" s="251" t="s">
        <v>826</v>
      </c>
      <c r="L2299" s="251" t="s">
        <v>8</v>
      </c>
      <c r="M2299" s="251" t="s">
        <v>861</v>
      </c>
      <c r="N2299" s="251" t="s">
        <v>826</v>
      </c>
      <c r="O2299" s="251" t="s">
        <v>826</v>
      </c>
      <c r="P2299" s="251" t="s">
        <v>826</v>
      </c>
      <c r="Q2299" s="251" t="s">
        <v>826</v>
      </c>
      <c r="R2299" s="251" t="s">
        <v>826</v>
      </c>
      <c r="S2299" s="251" t="s">
        <v>826</v>
      </c>
      <c r="T2299" s="251" t="s">
        <v>826</v>
      </c>
      <c r="U2299" s="251" t="str">
        <f>VLOOKUP(J2299,'RBSA 2016 Equipment Mappings'!$C:$D,2,FALSE)</f>
        <v>Zonal</v>
      </c>
    </row>
    <row r="2300" spans="3:21" x14ac:dyDescent="0.25">
      <c r="C2300" s="251" t="s">
        <v>2697</v>
      </c>
      <c r="D2300" s="251">
        <v>1964</v>
      </c>
      <c r="E2300" s="251" t="s">
        <v>859</v>
      </c>
      <c r="F2300" s="251" t="s">
        <v>808</v>
      </c>
      <c r="G2300" s="251">
        <v>2002.39</v>
      </c>
      <c r="H2300" s="251">
        <v>1001.1950000000001</v>
      </c>
      <c r="I2300" s="251">
        <v>1</v>
      </c>
      <c r="J2300" s="251" t="s">
        <v>835</v>
      </c>
      <c r="K2300" s="251" t="s">
        <v>826</v>
      </c>
      <c r="L2300" s="251" t="s">
        <v>8</v>
      </c>
      <c r="M2300" s="251" t="s">
        <v>861</v>
      </c>
      <c r="N2300" s="251" t="s">
        <v>826</v>
      </c>
      <c r="O2300" s="251" t="s">
        <v>826</v>
      </c>
      <c r="P2300" s="251" t="s">
        <v>826</v>
      </c>
      <c r="Q2300" s="251" t="s">
        <v>826</v>
      </c>
      <c r="R2300" s="251" t="s">
        <v>826</v>
      </c>
      <c r="S2300" s="251" t="s">
        <v>826</v>
      </c>
      <c r="T2300" s="251" t="s">
        <v>826</v>
      </c>
      <c r="U2300" s="251" t="str">
        <f>VLOOKUP(J2300,'RBSA 2016 Equipment Mappings'!$C:$D,2,FALSE)</f>
        <v>Zonal</v>
      </c>
    </row>
    <row r="2301" spans="3:21" x14ac:dyDescent="0.25">
      <c r="C2301" s="251" t="s">
        <v>2698</v>
      </c>
      <c r="D2301" s="251">
        <v>1977</v>
      </c>
      <c r="E2301" s="251" t="s">
        <v>859</v>
      </c>
      <c r="F2301" s="251" t="s">
        <v>808</v>
      </c>
      <c r="G2301" s="251">
        <v>2002.39</v>
      </c>
      <c r="H2301" s="251">
        <v>2002.39</v>
      </c>
      <c r="I2301" s="251">
        <v>1</v>
      </c>
      <c r="J2301" s="251" t="s">
        <v>829</v>
      </c>
      <c r="K2301" s="251" t="s">
        <v>860</v>
      </c>
      <c r="L2301" s="251" t="s">
        <v>8</v>
      </c>
      <c r="M2301" s="251" t="s">
        <v>861</v>
      </c>
      <c r="N2301" s="251" t="s">
        <v>826</v>
      </c>
      <c r="O2301" s="251" t="s">
        <v>826</v>
      </c>
      <c r="P2301" s="251" t="s">
        <v>826</v>
      </c>
      <c r="Q2301" s="251" t="s">
        <v>862</v>
      </c>
      <c r="R2301" s="251" t="s">
        <v>826</v>
      </c>
      <c r="S2301" s="251" t="s">
        <v>826</v>
      </c>
      <c r="T2301" s="251" t="s">
        <v>826</v>
      </c>
      <c r="U2301" s="251" t="str">
        <f>VLOOKUP(J2301,'RBSA 2016 Equipment Mappings'!$C:$D,2,FALSE)</f>
        <v>Zonal</v>
      </c>
    </row>
    <row r="2302" spans="3:21" x14ac:dyDescent="0.25">
      <c r="C2302" s="251" t="s">
        <v>2699</v>
      </c>
      <c r="D2302" s="251">
        <v>1906</v>
      </c>
      <c r="E2302" s="251" t="s">
        <v>859</v>
      </c>
      <c r="F2302" s="251" t="s">
        <v>808</v>
      </c>
      <c r="G2302" s="251">
        <v>2002.39</v>
      </c>
      <c r="H2302" s="251">
        <v>1001.1950000000001</v>
      </c>
      <c r="I2302" s="251">
        <v>1</v>
      </c>
      <c r="J2302" s="251" t="s">
        <v>835</v>
      </c>
      <c r="K2302" s="251" t="s">
        <v>826</v>
      </c>
      <c r="L2302" s="251" t="s">
        <v>8</v>
      </c>
      <c r="M2302" s="251" t="s">
        <v>861</v>
      </c>
      <c r="N2302" s="251" t="s">
        <v>826</v>
      </c>
      <c r="O2302" s="251" t="s">
        <v>826</v>
      </c>
      <c r="P2302" s="251" t="s">
        <v>826</v>
      </c>
      <c r="Q2302" s="251" t="s">
        <v>826</v>
      </c>
      <c r="R2302" s="251" t="s">
        <v>826</v>
      </c>
      <c r="S2302" s="251" t="s">
        <v>826</v>
      </c>
      <c r="T2302" s="251" t="s">
        <v>826</v>
      </c>
      <c r="U2302" s="251" t="str">
        <f>VLOOKUP(J2302,'RBSA 2016 Equipment Mappings'!$C:$D,2,FALSE)</f>
        <v>Zonal</v>
      </c>
    </row>
    <row r="2303" spans="3:21" x14ac:dyDescent="0.25">
      <c r="C2303" s="251" t="s">
        <v>2699</v>
      </c>
      <c r="D2303" s="251">
        <v>1906</v>
      </c>
      <c r="E2303" s="251" t="s">
        <v>859</v>
      </c>
      <c r="F2303" s="251" t="s">
        <v>808</v>
      </c>
      <c r="G2303" s="251">
        <v>2002.39</v>
      </c>
      <c r="H2303" s="251">
        <v>1001.1950000000001</v>
      </c>
      <c r="I2303" s="251">
        <v>1</v>
      </c>
      <c r="J2303" s="251" t="s">
        <v>835</v>
      </c>
      <c r="K2303" s="251" t="s">
        <v>826</v>
      </c>
      <c r="L2303" s="251" t="s">
        <v>8</v>
      </c>
      <c r="M2303" s="251" t="s">
        <v>861</v>
      </c>
      <c r="N2303" s="251" t="s">
        <v>826</v>
      </c>
      <c r="O2303" s="251" t="s">
        <v>826</v>
      </c>
      <c r="P2303" s="251" t="s">
        <v>826</v>
      </c>
      <c r="Q2303" s="251" t="s">
        <v>826</v>
      </c>
      <c r="R2303" s="251" t="s">
        <v>826</v>
      </c>
      <c r="S2303" s="251" t="s">
        <v>826</v>
      </c>
      <c r="T2303" s="251" t="s">
        <v>826</v>
      </c>
      <c r="U2303" s="251" t="str">
        <f>VLOOKUP(J2303,'RBSA 2016 Equipment Mappings'!$C:$D,2,FALSE)</f>
        <v>Zonal</v>
      </c>
    </row>
    <row r="2304" spans="3:21" x14ac:dyDescent="0.25">
      <c r="C2304" s="251" t="s">
        <v>2700</v>
      </c>
      <c r="D2304" s="251">
        <v>1940</v>
      </c>
      <c r="E2304" s="251" t="s">
        <v>859</v>
      </c>
      <c r="F2304" s="251" t="s">
        <v>99</v>
      </c>
      <c r="G2304" s="251">
        <v>2292.4</v>
      </c>
      <c r="H2304" s="251">
        <v>2292.4</v>
      </c>
      <c r="I2304" s="251">
        <v>1</v>
      </c>
      <c r="J2304" s="251" t="s">
        <v>830</v>
      </c>
      <c r="K2304" s="251" t="s">
        <v>869</v>
      </c>
      <c r="L2304" s="251" t="s">
        <v>865</v>
      </c>
      <c r="M2304" s="251" t="s">
        <v>938</v>
      </c>
      <c r="N2304" s="251">
        <v>25000</v>
      </c>
      <c r="O2304" s="251" t="s">
        <v>826</v>
      </c>
      <c r="P2304" s="251" t="s">
        <v>826</v>
      </c>
      <c r="Q2304" s="251" t="s">
        <v>826</v>
      </c>
      <c r="R2304" s="251" t="s">
        <v>826</v>
      </c>
      <c r="S2304" s="251" t="s">
        <v>826</v>
      </c>
      <c r="T2304" s="251" t="s">
        <v>826</v>
      </c>
      <c r="U2304" s="251" t="str">
        <f>VLOOKUP(J2304,'RBSA 2016 Equipment Mappings'!$C:$D,2,FALSE)</f>
        <v>Other</v>
      </c>
    </row>
    <row r="2305" spans="3:21" x14ac:dyDescent="0.25">
      <c r="C2305" s="251" t="s">
        <v>2701</v>
      </c>
      <c r="D2305" s="251">
        <v>1985</v>
      </c>
      <c r="E2305" s="251" t="s">
        <v>859</v>
      </c>
      <c r="F2305" s="251" t="s">
        <v>808</v>
      </c>
      <c r="G2305" s="251">
        <v>2002.39</v>
      </c>
      <c r="H2305" s="251">
        <v>2002.39</v>
      </c>
      <c r="I2305" s="251">
        <v>1</v>
      </c>
      <c r="J2305" s="251" t="s">
        <v>830</v>
      </c>
      <c r="K2305" s="251" t="s">
        <v>937</v>
      </c>
      <c r="L2305" s="251" t="s">
        <v>8</v>
      </c>
      <c r="M2305" s="251" t="s">
        <v>938</v>
      </c>
      <c r="N2305" s="251" t="s">
        <v>826</v>
      </c>
      <c r="O2305" s="251" t="s">
        <v>826</v>
      </c>
      <c r="P2305" s="251" t="s">
        <v>826</v>
      </c>
      <c r="Q2305" s="251" t="s">
        <v>826</v>
      </c>
      <c r="R2305" s="251" t="s">
        <v>826</v>
      </c>
      <c r="S2305" s="251" t="s">
        <v>826</v>
      </c>
      <c r="T2305" s="251" t="s">
        <v>826</v>
      </c>
      <c r="U2305" s="251" t="str">
        <f>VLOOKUP(J2305,'RBSA 2016 Equipment Mappings'!$C:$D,2,FALSE)</f>
        <v>Other</v>
      </c>
    </row>
    <row r="2306" spans="3:21" x14ac:dyDescent="0.25">
      <c r="C2306" s="251" t="s">
        <v>2702</v>
      </c>
      <c r="D2306" s="251">
        <v>1929</v>
      </c>
      <c r="E2306" s="251" t="s">
        <v>859</v>
      </c>
      <c r="F2306" s="251" t="s">
        <v>808</v>
      </c>
      <c r="G2306" s="251">
        <v>2002.39</v>
      </c>
      <c r="H2306" s="251">
        <v>2002.39</v>
      </c>
      <c r="I2306" s="251">
        <v>1</v>
      </c>
      <c r="J2306" s="251" t="s">
        <v>829</v>
      </c>
      <c r="K2306" s="251" t="s">
        <v>920</v>
      </c>
      <c r="L2306" s="251" t="s">
        <v>8</v>
      </c>
      <c r="M2306" s="251" t="s">
        <v>861</v>
      </c>
      <c r="N2306" s="251" t="s">
        <v>826</v>
      </c>
      <c r="O2306" s="251" t="s">
        <v>826</v>
      </c>
      <c r="P2306" s="251" t="s">
        <v>826</v>
      </c>
      <c r="Q2306" s="251" t="s">
        <v>862</v>
      </c>
      <c r="R2306" s="251" t="s">
        <v>826</v>
      </c>
      <c r="S2306" s="251" t="s">
        <v>826</v>
      </c>
      <c r="T2306" s="251" t="s">
        <v>826</v>
      </c>
      <c r="U2306" s="251" t="str">
        <f>VLOOKUP(J2306,'RBSA 2016 Equipment Mappings'!$C:$D,2,FALSE)</f>
        <v>Zonal</v>
      </c>
    </row>
    <row r="2307" spans="3:21" x14ac:dyDescent="0.25">
      <c r="C2307" s="251" t="s">
        <v>2703</v>
      </c>
      <c r="D2307" s="251">
        <v>1960</v>
      </c>
      <c r="E2307" s="251" t="s">
        <v>859</v>
      </c>
      <c r="F2307" s="251" t="s">
        <v>808</v>
      </c>
      <c r="G2307" s="251">
        <v>2002.39</v>
      </c>
      <c r="H2307" s="251">
        <v>1001.1950000000001</v>
      </c>
      <c r="I2307" s="251">
        <v>1</v>
      </c>
      <c r="J2307" s="251" t="s">
        <v>829</v>
      </c>
      <c r="K2307" s="251" t="s">
        <v>860</v>
      </c>
      <c r="L2307" s="251" t="s">
        <v>8</v>
      </c>
      <c r="M2307" s="251" t="s">
        <v>861</v>
      </c>
      <c r="N2307" s="251" t="s">
        <v>826</v>
      </c>
      <c r="O2307" s="251" t="s">
        <v>826</v>
      </c>
      <c r="P2307" s="251" t="s">
        <v>826</v>
      </c>
      <c r="Q2307" s="251" t="s">
        <v>862</v>
      </c>
      <c r="R2307" s="251" t="s">
        <v>826</v>
      </c>
      <c r="S2307" s="251" t="s">
        <v>826</v>
      </c>
      <c r="T2307" s="251" t="s">
        <v>826</v>
      </c>
      <c r="U2307" s="251" t="str">
        <f>VLOOKUP(J2307,'RBSA 2016 Equipment Mappings'!$C:$D,2,FALSE)</f>
        <v>Zonal</v>
      </c>
    </row>
    <row r="2308" spans="3:21" x14ac:dyDescent="0.25">
      <c r="C2308" s="251" t="s">
        <v>2703</v>
      </c>
      <c r="D2308" s="251">
        <v>1960</v>
      </c>
      <c r="E2308" s="251" t="s">
        <v>859</v>
      </c>
      <c r="F2308" s="251" t="s">
        <v>808</v>
      </c>
      <c r="G2308" s="251">
        <v>2002.39</v>
      </c>
      <c r="H2308" s="251">
        <v>1001.1950000000001</v>
      </c>
      <c r="I2308" s="251">
        <v>1</v>
      </c>
      <c r="J2308" s="251" t="s">
        <v>829</v>
      </c>
      <c r="K2308" s="251" t="s">
        <v>860</v>
      </c>
      <c r="L2308" s="251" t="s">
        <v>8</v>
      </c>
      <c r="M2308" s="251" t="s">
        <v>861</v>
      </c>
      <c r="N2308" s="251" t="s">
        <v>826</v>
      </c>
      <c r="O2308" s="251" t="s">
        <v>826</v>
      </c>
      <c r="P2308" s="251" t="s">
        <v>826</v>
      </c>
      <c r="Q2308" s="251" t="s">
        <v>862</v>
      </c>
      <c r="R2308" s="251" t="s">
        <v>826</v>
      </c>
      <c r="S2308" s="251" t="s">
        <v>826</v>
      </c>
      <c r="T2308" s="251" t="s">
        <v>826</v>
      </c>
      <c r="U2308" s="251" t="str">
        <f>VLOOKUP(J2308,'RBSA 2016 Equipment Mappings'!$C:$D,2,FALSE)</f>
        <v>Zonal</v>
      </c>
    </row>
    <row r="2309" spans="3:21" x14ac:dyDescent="0.25">
      <c r="C2309" s="251" t="s">
        <v>2704</v>
      </c>
      <c r="D2309" s="251">
        <v>2014</v>
      </c>
      <c r="E2309" s="251" t="s">
        <v>867</v>
      </c>
      <c r="F2309" s="251" t="s">
        <v>808</v>
      </c>
      <c r="G2309" s="251">
        <v>2002.39</v>
      </c>
      <c r="H2309" s="251">
        <v>2002.39</v>
      </c>
      <c r="I2309" s="251">
        <v>1</v>
      </c>
      <c r="J2309" s="251" t="s">
        <v>829</v>
      </c>
      <c r="K2309" s="251" t="s">
        <v>920</v>
      </c>
      <c r="L2309" s="251" t="s">
        <v>8</v>
      </c>
      <c r="M2309" s="251" t="s">
        <v>866</v>
      </c>
      <c r="N2309" s="251" t="s">
        <v>826</v>
      </c>
      <c r="O2309" s="251" t="s">
        <v>826</v>
      </c>
      <c r="P2309" s="251" t="s">
        <v>826</v>
      </c>
      <c r="Q2309" s="251" t="s">
        <v>862</v>
      </c>
      <c r="R2309" s="251" t="s">
        <v>826</v>
      </c>
      <c r="S2309" s="251" t="s">
        <v>826</v>
      </c>
      <c r="T2309" s="251" t="s">
        <v>826</v>
      </c>
      <c r="U2309" s="251" t="str">
        <f>VLOOKUP(J2309,'RBSA 2016 Equipment Mappings'!$C:$D,2,FALSE)</f>
        <v>Zonal</v>
      </c>
    </row>
    <row r="2310" spans="3:21" x14ac:dyDescent="0.25">
      <c r="C2310" s="251" t="s">
        <v>2705</v>
      </c>
      <c r="D2310" s="251">
        <v>1968</v>
      </c>
      <c r="E2310" s="251" t="s">
        <v>859</v>
      </c>
      <c r="F2310" s="251" t="s">
        <v>808</v>
      </c>
      <c r="G2310" s="251">
        <v>2002.39</v>
      </c>
      <c r="H2310" s="251">
        <v>1001.1950000000001</v>
      </c>
      <c r="I2310" s="251">
        <v>1</v>
      </c>
      <c r="J2310" s="251" t="s">
        <v>835</v>
      </c>
      <c r="K2310" s="251" t="s">
        <v>826</v>
      </c>
      <c r="L2310" s="251" t="s">
        <v>8</v>
      </c>
      <c r="M2310" s="251" t="s">
        <v>861</v>
      </c>
      <c r="N2310" s="251" t="s">
        <v>826</v>
      </c>
      <c r="O2310" s="251" t="s">
        <v>826</v>
      </c>
      <c r="P2310" s="251" t="s">
        <v>826</v>
      </c>
      <c r="Q2310" s="251" t="s">
        <v>826</v>
      </c>
      <c r="R2310" s="251" t="s">
        <v>826</v>
      </c>
      <c r="S2310" s="251" t="s">
        <v>826</v>
      </c>
      <c r="T2310" s="251" t="s">
        <v>826</v>
      </c>
      <c r="U2310" s="251" t="str">
        <f>VLOOKUP(J2310,'RBSA 2016 Equipment Mappings'!$C:$D,2,FALSE)</f>
        <v>Zonal</v>
      </c>
    </row>
    <row r="2311" spans="3:21" x14ac:dyDescent="0.25">
      <c r="C2311" s="251" t="s">
        <v>2705</v>
      </c>
      <c r="D2311" s="251">
        <v>1968</v>
      </c>
      <c r="E2311" s="251" t="s">
        <v>859</v>
      </c>
      <c r="F2311" s="251" t="s">
        <v>808</v>
      </c>
      <c r="G2311" s="251">
        <v>2002.39</v>
      </c>
      <c r="H2311" s="251">
        <v>1001.1950000000001</v>
      </c>
      <c r="I2311" s="251">
        <v>1</v>
      </c>
      <c r="J2311" s="251" t="s">
        <v>835</v>
      </c>
      <c r="K2311" s="251" t="s">
        <v>826</v>
      </c>
      <c r="L2311" s="251" t="s">
        <v>8</v>
      </c>
      <c r="M2311" s="251" t="s">
        <v>861</v>
      </c>
      <c r="N2311" s="251" t="s">
        <v>826</v>
      </c>
      <c r="O2311" s="251" t="s">
        <v>826</v>
      </c>
      <c r="P2311" s="251" t="s">
        <v>826</v>
      </c>
      <c r="Q2311" s="251" t="s">
        <v>826</v>
      </c>
      <c r="R2311" s="251" t="s">
        <v>826</v>
      </c>
      <c r="S2311" s="251" t="s">
        <v>826</v>
      </c>
      <c r="T2311" s="251" t="s">
        <v>826</v>
      </c>
      <c r="U2311" s="251" t="str">
        <f>VLOOKUP(J2311,'RBSA 2016 Equipment Mappings'!$C:$D,2,FALSE)</f>
        <v>Zonal</v>
      </c>
    </row>
    <row r="2312" spans="3:21" x14ac:dyDescent="0.25">
      <c r="C2312" s="251" t="s">
        <v>2706</v>
      </c>
      <c r="D2312" s="251" t="s">
        <v>826</v>
      </c>
      <c r="E2312" s="251" t="s">
        <v>826</v>
      </c>
      <c r="F2312" s="251" t="s">
        <v>808</v>
      </c>
      <c r="G2312" s="251">
        <v>2002.39</v>
      </c>
      <c r="H2312" s="251">
        <v>2002.39</v>
      </c>
      <c r="I2312" s="251">
        <v>1</v>
      </c>
      <c r="J2312" s="251" t="s">
        <v>840</v>
      </c>
      <c r="K2312" s="251" t="s">
        <v>826</v>
      </c>
      <c r="L2312" s="251" t="s">
        <v>922</v>
      </c>
      <c r="M2312" s="251" t="s">
        <v>862</v>
      </c>
      <c r="N2312" s="251" t="s">
        <v>826</v>
      </c>
      <c r="O2312" s="251" t="s">
        <v>826</v>
      </c>
      <c r="P2312" s="251" t="s">
        <v>826</v>
      </c>
      <c r="Q2312" s="251" t="s">
        <v>826</v>
      </c>
      <c r="R2312" s="251" t="s">
        <v>826</v>
      </c>
      <c r="S2312" s="251" t="s">
        <v>826</v>
      </c>
      <c r="T2312" s="251" t="s">
        <v>826</v>
      </c>
      <c r="U2312" s="251" t="str">
        <f>VLOOKUP(J2312,'RBSA 2016 Equipment Mappings'!$C:$D,2,FALSE)</f>
        <v>Zonal</v>
      </c>
    </row>
    <row r="2313" spans="3:21" x14ac:dyDescent="0.25">
      <c r="C2313" s="251" t="s">
        <v>2707</v>
      </c>
      <c r="D2313" s="251">
        <v>1960</v>
      </c>
      <c r="E2313" s="251" t="s">
        <v>859</v>
      </c>
      <c r="F2313" s="251" t="s">
        <v>808</v>
      </c>
      <c r="G2313" s="251">
        <v>2002.39</v>
      </c>
      <c r="H2313" s="251">
        <v>1001.1950000000001</v>
      </c>
      <c r="I2313" s="251">
        <v>1</v>
      </c>
      <c r="J2313" s="251" t="s">
        <v>835</v>
      </c>
      <c r="K2313" s="251" t="s">
        <v>826</v>
      </c>
      <c r="L2313" s="251" t="s">
        <v>8</v>
      </c>
      <c r="M2313" s="251" t="s">
        <v>861</v>
      </c>
      <c r="N2313" s="251" t="s">
        <v>826</v>
      </c>
      <c r="O2313" s="251" t="s">
        <v>826</v>
      </c>
      <c r="P2313" s="251" t="s">
        <v>826</v>
      </c>
      <c r="Q2313" s="251" t="s">
        <v>826</v>
      </c>
      <c r="R2313" s="251" t="s">
        <v>826</v>
      </c>
      <c r="S2313" s="251" t="s">
        <v>826</v>
      </c>
      <c r="T2313" s="251" t="s">
        <v>826</v>
      </c>
      <c r="U2313" s="251" t="str">
        <f>VLOOKUP(J2313,'RBSA 2016 Equipment Mappings'!$C:$D,2,FALSE)</f>
        <v>Zonal</v>
      </c>
    </row>
    <row r="2314" spans="3:21" x14ac:dyDescent="0.25">
      <c r="C2314" s="251" t="s">
        <v>2707</v>
      </c>
      <c r="D2314" s="251">
        <v>1960</v>
      </c>
      <c r="E2314" s="251" t="s">
        <v>859</v>
      </c>
      <c r="F2314" s="251" t="s">
        <v>808</v>
      </c>
      <c r="G2314" s="251">
        <v>2002.39</v>
      </c>
      <c r="H2314" s="251">
        <v>1001.1950000000001</v>
      </c>
      <c r="I2314" s="251">
        <v>1</v>
      </c>
      <c r="J2314" s="251" t="s">
        <v>835</v>
      </c>
      <c r="K2314" s="251" t="s">
        <v>826</v>
      </c>
      <c r="L2314" s="251" t="s">
        <v>8</v>
      </c>
      <c r="M2314" s="251" t="s">
        <v>861</v>
      </c>
      <c r="N2314" s="251" t="s">
        <v>826</v>
      </c>
      <c r="O2314" s="251" t="s">
        <v>826</v>
      </c>
      <c r="P2314" s="251" t="s">
        <v>826</v>
      </c>
      <c r="Q2314" s="251" t="s">
        <v>826</v>
      </c>
      <c r="R2314" s="251" t="s">
        <v>826</v>
      </c>
      <c r="S2314" s="251" t="s">
        <v>826</v>
      </c>
      <c r="T2314" s="251" t="s">
        <v>826</v>
      </c>
      <c r="U2314" s="251" t="str">
        <f>VLOOKUP(J2314,'RBSA 2016 Equipment Mappings'!$C:$D,2,FALSE)</f>
        <v>Zonal</v>
      </c>
    </row>
    <row r="2315" spans="3:21" x14ac:dyDescent="0.25">
      <c r="C2315" s="251" t="s">
        <v>2708</v>
      </c>
      <c r="D2315" s="251">
        <v>1967</v>
      </c>
      <c r="E2315" s="251" t="s">
        <v>859</v>
      </c>
      <c r="F2315" s="251" t="s">
        <v>808</v>
      </c>
      <c r="G2315" s="251">
        <v>2002.11</v>
      </c>
      <c r="H2315" s="251">
        <v>2002.11</v>
      </c>
      <c r="I2315" s="251">
        <v>1</v>
      </c>
      <c r="J2315" s="251" t="s">
        <v>829</v>
      </c>
      <c r="K2315" s="251" t="s">
        <v>860</v>
      </c>
      <c r="L2315" s="251" t="s">
        <v>8</v>
      </c>
      <c r="M2315" s="251" t="s">
        <v>892</v>
      </c>
      <c r="N2315" s="251" t="s">
        <v>826</v>
      </c>
      <c r="O2315" s="251" t="s">
        <v>826</v>
      </c>
      <c r="P2315" s="251" t="s">
        <v>826</v>
      </c>
      <c r="Q2315" s="251" t="s">
        <v>862</v>
      </c>
      <c r="R2315" s="251" t="s">
        <v>826</v>
      </c>
      <c r="S2315" s="251" t="s">
        <v>826</v>
      </c>
      <c r="T2315" s="251" t="s">
        <v>826</v>
      </c>
      <c r="U2315" s="251" t="str">
        <f>VLOOKUP(J2315,'RBSA 2016 Equipment Mappings'!$C:$D,2,FALSE)</f>
        <v>Zonal</v>
      </c>
    </row>
    <row r="2316" spans="3:21" x14ac:dyDescent="0.25">
      <c r="C2316" s="251" t="s">
        <v>2709</v>
      </c>
      <c r="D2316" s="251">
        <v>1910</v>
      </c>
      <c r="E2316" s="251" t="s">
        <v>859</v>
      </c>
      <c r="F2316" s="251" t="s">
        <v>99</v>
      </c>
      <c r="G2316" s="251">
        <v>12576.67</v>
      </c>
      <c r="H2316" s="251">
        <v>12576.67</v>
      </c>
      <c r="I2316" s="251">
        <v>1</v>
      </c>
      <c r="J2316" s="251" t="s">
        <v>678</v>
      </c>
      <c r="K2316" s="251" t="s">
        <v>826</v>
      </c>
      <c r="L2316" s="251" t="s">
        <v>865</v>
      </c>
      <c r="M2316" s="251" t="s">
        <v>892</v>
      </c>
      <c r="N2316" s="251">
        <v>50000</v>
      </c>
      <c r="O2316" s="251" t="s">
        <v>826</v>
      </c>
      <c r="P2316" s="251" t="s">
        <v>826</v>
      </c>
      <c r="Q2316" s="251" t="s">
        <v>205</v>
      </c>
      <c r="R2316" s="251">
        <v>2012</v>
      </c>
      <c r="S2316" s="251" t="s">
        <v>867</v>
      </c>
      <c r="T2316" s="251">
        <v>4</v>
      </c>
      <c r="U2316" s="251" t="str">
        <f>VLOOKUP(J2316,'RBSA 2016 Equipment Mappings'!$C:$D,2,FALSE)</f>
        <v>gFAF</v>
      </c>
    </row>
    <row r="2317" spans="3:21" x14ac:dyDescent="0.25">
      <c r="C2317" s="251" t="s">
        <v>2710</v>
      </c>
      <c r="D2317" s="251">
        <v>2014</v>
      </c>
      <c r="E2317" s="251" t="s">
        <v>867</v>
      </c>
      <c r="F2317" s="251" t="s">
        <v>808</v>
      </c>
      <c r="G2317" s="251">
        <v>2002.11</v>
      </c>
      <c r="H2317" s="251">
        <v>2002.11</v>
      </c>
      <c r="I2317" s="251">
        <v>1</v>
      </c>
      <c r="J2317" s="251" t="s">
        <v>829</v>
      </c>
      <c r="K2317" s="251" t="s">
        <v>920</v>
      </c>
      <c r="L2317" s="251" t="s">
        <v>8</v>
      </c>
      <c r="M2317" s="251" t="s">
        <v>861</v>
      </c>
      <c r="N2317" s="251" t="s">
        <v>826</v>
      </c>
      <c r="O2317" s="251" t="s">
        <v>826</v>
      </c>
      <c r="P2317" s="251" t="s">
        <v>826</v>
      </c>
      <c r="Q2317" s="251" t="s">
        <v>862</v>
      </c>
      <c r="R2317" s="251" t="s">
        <v>826</v>
      </c>
      <c r="S2317" s="251" t="s">
        <v>826</v>
      </c>
      <c r="T2317" s="251" t="s">
        <v>826</v>
      </c>
      <c r="U2317" s="251" t="str">
        <f>VLOOKUP(J2317,'RBSA 2016 Equipment Mappings'!$C:$D,2,FALSE)</f>
        <v>Zonal</v>
      </c>
    </row>
    <row r="2318" spans="3:21" x14ac:dyDescent="0.25">
      <c r="C2318" s="251" t="s">
        <v>2711</v>
      </c>
      <c r="D2318" s="251">
        <v>1986</v>
      </c>
      <c r="E2318" s="251" t="s">
        <v>859</v>
      </c>
      <c r="F2318" s="251" t="s">
        <v>864</v>
      </c>
      <c r="G2318" s="251">
        <v>894.83</v>
      </c>
      <c r="H2318" s="251">
        <v>894.83</v>
      </c>
      <c r="I2318" s="251">
        <v>1</v>
      </c>
      <c r="J2318" s="251" t="s">
        <v>677</v>
      </c>
      <c r="K2318" s="251" t="s">
        <v>826</v>
      </c>
      <c r="L2318" s="251" t="s">
        <v>8</v>
      </c>
      <c r="M2318" s="251" t="s">
        <v>861</v>
      </c>
      <c r="N2318" s="251" t="s">
        <v>826</v>
      </c>
      <c r="O2318" s="251" t="s">
        <v>826</v>
      </c>
      <c r="P2318" s="251" t="s">
        <v>826</v>
      </c>
      <c r="Q2318" s="251" t="s">
        <v>205</v>
      </c>
      <c r="R2318" s="251">
        <v>1986</v>
      </c>
      <c r="S2318" s="251" t="s">
        <v>859</v>
      </c>
      <c r="T2318" s="251">
        <v>30</v>
      </c>
      <c r="U2318" s="251" t="str">
        <f>VLOOKUP(J2318,'RBSA 2016 Equipment Mappings'!$C:$D,2,FALSE)</f>
        <v>eFAF</v>
      </c>
    </row>
    <row r="2319" spans="3:21" x14ac:dyDescent="0.25">
      <c r="C2319" s="251" t="s">
        <v>2712</v>
      </c>
      <c r="D2319" s="251">
        <v>1993</v>
      </c>
      <c r="E2319" s="251" t="s">
        <v>859</v>
      </c>
      <c r="F2319" s="251" t="s">
        <v>864</v>
      </c>
      <c r="G2319" s="251">
        <v>1745.15</v>
      </c>
      <c r="H2319" s="251">
        <v>1745.15</v>
      </c>
      <c r="I2319" s="251">
        <v>1</v>
      </c>
      <c r="J2319" s="251" t="s">
        <v>831</v>
      </c>
      <c r="K2319" s="251" t="s">
        <v>826</v>
      </c>
      <c r="L2319" s="251" t="s">
        <v>8</v>
      </c>
      <c r="M2319" s="251" t="s">
        <v>866</v>
      </c>
      <c r="N2319" s="251" t="s">
        <v>826</v>
      </c>
      <c r="O2319" s="251">
        <v>9.5</v>
      </c>
      <c r="P2319" s="251" t="s">
        <v>881</v>
      </c>
      <c r="Q2319" s="251" t="s">
        <v>874</v>
      </c>
      <c r="R2319" s="251">
        <v>2016</v>
      </c>
      <c r="S2319" s="251" t="s">
        <v>867</v>
      </c>
      <c r="T2319" s="251">
        <v>0</v>
      </c>
      <c r="U2319" s="251" t="str">
        <f>VLOOKUP(J2319,'RBSA 2016 Equipment Mappings'!$C:$D,2,FALSE)</f>
        <v>ASHP</v>
      </c>
    </row>
    <row r="2320" spans="3:21" x14ac:dyDescent="0.25">
      <c r="C2320" s="251" t="s">
        <v>2713</v>
      </c>
      <c r="D2320" s="251">
        <v>1980</v>
      </c>
      <c r="E2320" s="251" t="s">
        <v>859</v>
      </c>
      <c r="F2320" s="251" t="s">
        <v>864</v>
      </c>
      <c r="G2320" s="251">
        <v>1745.15</v>
      </c>
      <c r="H2320" s="251">
        <v>1745.15</v>
      </c>
      <c r="I2320" s="251">
        <v>1</v>
      </c>
      <c r="J2320" s="251" t="s">
        <v>830</v>
      </c>
      <c r="K2320" s="251" t="s">
        <v>869</v>
      </c>
      <c r="L2320" s="251" t="s">
        <v>870</v>
      </c>
      <c r="M2320" s="251" t="s">
        <v>809</v>
      </c>
      <c r="N2320" s="251" t="s">
        <v>826</v>
      </c>
      <c r="O2320" s="251" t="s">
        <v>826</v>
      </c>
      <c r="P2320" s="251" t="s">
        <v>826</v>
      </c>
      <c r="Q2320" s="251" t="s">
        <v>826</v>
      </c>
      <c r="R2320" s="251" t="s">
        <v>826</v>
      </c>
      <c r="S2320" s="251" t="s">
        <v>826</v>
      </c>
      <c r="T2320" s="251" t="s">
        <v>826</v>
      </c>
      <c r="U2320" s="251" t="str">
        <f>VLOOKUP(J2320,'RBSA 2016 Equipment Mappings'!$C:$D,2,FALSE)</f>
        <v>Other</v>
      </c>
    </row>
    <row r="2321" spans="3:21" x14ac:dyDescent="0.25">
      <c r="C2321" s="251" t="s">
        <v>2714</v>
      </c>
      <c r="D2321" s="251">
        <v>1973</v>
      </c>
      <c r="E2321" s="251" t="s">
        <v>859</v>
      </c>
      <c r="F2321" s="251" t="s">
        <v>864</v>
      </c>
      <c r="G2321" s="251">
        <v>1745.15</v>
      </c>
      <c r="H2321" s="251">
        <v>1745.15</v>
      </c>
      <c r="I2321" s="251">
        <v>1</v>
      </c>
      <c r="J2321" s="251" t="s">
        <v>830</v>
      </c>
      <c r="K2321" s="251" t="s">
        <v>937</v>
      </c>
      <c r="L2321" s="251" t="s">
        <v>1131</v>
      </c>
      <c r="M2321" s="251" t="s">
        <v>938</v>
      </c>
      <c r="N2321" s="251" t="s">
        <v>826</v>
      </c>
      <c r="O2321" s="251" t="s">
        <v>826</v>
      </c>
      <c r="P2321" s="251" t="s">
        <v>826</v>
      </c>
      <c r="Q2321" s="251" t="s">
        <v>826</v>
      </c>
      <c r="R2321" s="251" t="s">
        <v>826</v>
      </c>
      <c r="S2321" s="251" t="s">
        <v>826</v>
      </c>
      <c r="T2321" s="251" t="s">
        <v>826</v>
      </c>
      <c r="U2321" s="251" t="str">
        <f>VLOOKUP(J2321,'RBSA 2016 Equipment Mappings'!$C:$D,2,FALSE)</f>
        <v>Other</v>
      </c>
    </row>
    <row r="2322" spans="3:21" x14ac:dyDescent="0.25">
      <c r="C2322" s="251" t="s">
        <v>2715</v>
      </c>
      <c r="D2322" s="251">
        <v>1986</v>
      </c>
      <c r="E2322" s="251" t="s">
        <v>859</v>
      </c>
      <c r="F2322" s="251" t="s">
        <v>864</v>
      </c>
      <c r="G2322" s="251">
        <v>1745.15</v>
      </c>
      <c r="H2322" s="251">
        <v>1745.15</v>
      </c>
      <c r="I2322" s="251">
        <v>1</v>
      </c>
      <c r="J2322" s="251" t="s">
        <v>677</v>
      </c>
      <c r="K2322" s="251" t="s">
        <v>826</v>
      </c>
      <c r="L2322" s="251" t="s">
        <v>8</v>
      </c>
      <c r="M2322" s="251" t="s">
        <v>866</v>
      </c>
      <c r="N2322" s="251" t="s">
        <v>826</v>
      </c>
      <c r="O2322" s="251" t="s">
        <v>826</v>
      </c>
      <c r="P2322" s="251" t="s">
        <v>826</v>
      </c>
      <c r="Q2322" s="251" t="s">
        <v>205</v>
      </c>
      <c r="R2322" s="251" t="s">
        <v>826</v>
      </c>
      <c r="S2322" s="251" t="s">
        <v>826</v>
      </c>
      <c r="T2322" s="251" t="s">
        <v>826</v>
      </c>
      <c r="U2322" s="251" t="str">
        <f>VLOOKUP(J2322,'RBSA 2016 Equipment Mappings'!$C:$D,2,FALSE)</f>
        <v>eFAF</v>
      </c>
    </row>
    <row r="2323" spans="3:21" x14ac:dyDescent="0.25">
      <c r="C2323" s="251" t="s">
        <v>2716</v>
      </c>
      <c r="D2323" s="251">
        <v>1993</v>
      </c>
      <c r="E2323" s="251" t="s">
        <v>859</v>
      </c>
      <c r="F2323" s="251" t="s">
        <v>864</v>
      </c>
      <c r="G2323" s="251">
        <v>1745.15</v>
      </c>
      <c r="H2323" s="251">
        <v>1745.15</v>
      </c>
      <c r="I2323" s="251">
        <v>2</v>
      </c>
      <c r="J2323" s="251" t="s">
        <v>829</v>
      </c>
      <c r="K2323" s="251" t="s">
        <v>876</v>
      </c>
      <c r="L2323" s="251" t="s">
        <v>8</v>
      </c>
      <c r="M2323" s="251" t="s">
        <v>892</v>
      </c>
      <c r="N2323" s="251" t="s">
        <v>826</v>
      </c>
      <c r="O2323" s="251" t="s">
        <v>826</v>
      </c>
      <c r="P2323" s="251" t="s">
        <v>826</v>
      </c>
      <c r="Q2323" s="251" t="s">
        <v>862</v>
      </c>
      <c r="R2323" s="251" t="s">
        <v>826</v>
      </c>
      <c r="S2323" s="251" t="s">
        <v>826</v>
      </c>
      <c r="T2323" s="251" t="s">
        <v>826</v>
      </c>
      <c r="U2323" s="251" t="str">
        <f>VLOOKUP(J2323,'RBSA 2016 Equipment Mappings'!$C:$D,2,FALSE)</f>
        <v>Zonal</v>
      </c>
    </row>
    <row r="2324" spans="3:21" x14ac:dyDescent="0.25">
      <c r="C2324" s="251" t="s">
        <v>2717</v>
      </c>
      <c r="D2324" s="251">
        <v>1991</v>
      </c>
      <c r="E2324" s="251" t="s">
        <v>859</v>
      </c>
      <c r="F2324" s="251" t="s">
        <v>864</v>
      </c>
      <c r="G2324" s="251">
        <v>1745.15</v>
      </c>
      <c r="H2324" s="251">
        <v>1745.15</v>
      </c>
      <c r="I2324" s="251">
        <v>1</v>
      </c>
      <c r="J2324" s="251" t="s">
        <v>677</v>
      </c>
      <c r="K2324" s="251" t="s">
        <v>826</v>
      </c>
      <c r="L2324" s="251" t="s">
        <v>8</v>
      </c>
      <c r="M2324" s="251" t="s">
        <v>866</v>
      </c>
      <c r="N2324" s="251" t="s">
        <v>826</v>
      </c>
      <c r="O2324" s="251" t="s">
        <v>826</v>
      </c>
      <c r="P2324" s="251" t="s">
        <v>826</v>
      </c>
      <c r="Q2324" s="251" t="s">
        <v>205</v>
      </c>
      <c r="R2324" s="251">
        <v>1990</v>
      </c>
      <c r="S2324" s="251" t="s">
        <v>859</v>
      </c>
      <c r="T2324" s="251">
        <v>26</v>
      </c>
      <c r="U2324" s="251" t="str">
        <f>VLOOKUP(J2324,'RBSA 2016 Equipment Mappings'!$C:$D,2,FALSE)</f>
        <v>eFAF</v>
      </c>
    </row>
    <row r="2325" spans="3:21" x14ac:dyDescent="0.25">
      <c r="C2325" s="251" t="s">
        <v>2718</v>
      </c>
      <c r="D2325" s="251">
        <v>1990</v>
      </c>
      <c r="E2325" s="251" t="s">
        <v>859</v>
      </c>
      <c r="F2325" s="251" t="s">
        <v>864</v>
      </c>
      <c r="G2325" s="251">
        <v>894.83</v>
      </c>
      <c r="H2325" s="251">
        <v>894.83</v>
      </c>
      <c r="I2325" s="251">
        <v>1</v>
      </c>
      <c r="J2325" s="251" t="s">
        <v>677</v>
      </c>
      <c r="K2325" s="251" t="s">
        <v>826</v>
      </c>
      <c r="L2325" s="251" t="s">
        <v>8</v>
      </c>
      <c r="M2325" s="251" t="s">
        <v>866</v>
      </c>
      <c r="N2325" s="251" t="s">
        <v>826</v>
      </c>
      <c r="O2325" s="251" t="s">
        <v>826</v>
      </c>
      <c r="P2325" s="251" t="s">
        <v>826</v>
      </c>
      <c r="Q2325" s="251" t="s">
        <v>205</v>
      </c>
      <c r="R2325" s="251">
        <v>1990</v>
      </c>
      <c r="S2325" s="251" t="s">
        <v>859</v>
      </c>
      <c r="T2325" s="251">
        <v>26</v>
      </c>
      <c r="U2325" s="251" t="str">
        <f>VLOOKUP(J2325,'RBSA 2016 Equipment Mappings'!$C:$D,2,FALSE)</f>
        <v>eFAF</v>
      </c>
    </row>
    <row r="2326" spans="3:21" x14ac:dyDescent="0.25">
      <c r="C2326" s="251" t="s">
        <v>2719</v>
      </c>
      <c r="D2326" s="251">
        <v>1995</v>
      </c>
      <c r="E2326" s="251" t="s">
        <v>859</v>
      </c>
      <c r="F2326" s="251" t="s">
        <v>864</v>
      </c>
      <c r="G2326" s="251">
        <v>1745.15</v>
      </c>
      <c r="H2326" s="251">
        <v>1745.15</v>
      </c>
      <c r="I2326" s="251">
        <v>1</v>
      </c>
      <c r="J2326" s="251" t="s">
        <v>831</v>
      </c>
      <c r="K2326" s="251" t="s">
        <v>826</v>
      </c>
      <c r="L2326" s="251" t="s">
        <v>8</v>
      </c>
      <c r="M2326" s="251" t="s">
        <v>861</v>
      </c>
      <c r="N2326" s="251" t="s">
        <v>826</v>
      </c>
      <c r="O2326" s="251">
        <v>7.5</v>
      </c>
      <c r="P2326" s="251" t="s">
        <v>1137</v>
      </c>
      <c r="Q2326" s="251" t="s">
        <v>874</v>
      </c>
      <c r="R2326" s="251">
        <v>1996</v>
      </c>
      <c r="S2326" s="251" t="s">
        <v>859</v>
      </c>
      <c r="T2326" s="251">
        <v>20</v>
      </c>
      <c r="U2326" s="251" t="str">
        <f>VLOOKUP(J2326,'RBSA 2016 Equipment Mappings'!$C:$D,2,FALSE)</f>
        <v>ASHP</v>
      </c>
    </row>
    <row r="2327" spans="3:21" x14ac:dyDescent="0.25">
      <c r="C2327" s="251" t="s">
        <v>2720</v>
      </c>
      <c r="D2327" s="251">
        <v>1995</v>
      </c>
      <c r="E2327" s="251" t="s">
        <v>859</v>
      </c>
      <c r="F2327" s="251" t="s">
        <v>864</v>
      </c>
      <c r="G2327" s="251">
        <v>1745.15</v>
      </c>
      <c r="H2327" s="251">
        <v>1745.15</v>
      </c>
      <c r="I2327" s="251">
        <v>1</v>
      </c>
      <c r="J2327" s="251" t="s">
        <v>678</v>
      </c>
      <c r="K2327" s="251" t="s">
        <v>826</v>
      </c>
      <c r="L2327" s="251" t="s">
        <v>865</v>
      </c>
      <c r="M2327" s="251" t="s">
        <v>866</v>
      </c>
      <c r="N2327" s="251">
        <v>42000</v>
      </c>
      <c r="O2327" s="251" t="s">
        <v>826</v>
      </c>
      <c r="P2327" s="251" t="s">
        <v>826</v>
      </c>
      <c r="Q2327" s="251" t="s">
        <v>205</v>
      </c>
      <c r="R2327" s="251" t="s">
        <v>826</v>
      </c>
      <c r="S2327" s="251" t="s">
        <v>826</v>
      </c>
      <c r="T2327" s="251" t="s">
        <v>826</v>
      </c>
      <c r="U2327" s="251" t="str">
        <f>VLOOKUP(J2327,'RBSA 2016 Equipment Mappings'!$C:$D,2,FALSE)</f>
        <v>gFAF</v>
      </c>
    </row>
    <row r="2328" spans="3:21" x14ac:dyDescent="0.25">
      <c r="C2328" s="251" t="s">
        <v>2721</v>
      </c>
      <c r="D2328" s="251">
        <v>1975</v>
      </c>
      <c r="E2328" s="251" t="s">
        <v>859</v>
      </c>
      <c r="F2328" s="251" t="s">
        <v>864</v>
      </c>
      <c r="G2328" s="251">
        <v>1745.15</v>
      </c>
      <c r="H2328" s="251">
        <v>1745.15</v>
      </c>
      <c r="I2328" s="251">
        <v>1</v>
      </c>
      <c r="J2328" s="251" t="s">
        <v>831</v>
      </c>
      <c r="K2328" s="251" t="s">
        <v>826</v>
      </c>
      <c r="L2328" s="251" t="s">
        <v>8</v>
      </c>
      <c r="M2328" s="251" t="s">
        <v>892</v>
      </c>
      <c r="N2328" s="251" t="s">
        <v>826</v>
      </c>
      <c r="O2328" s="251">
        <v>6.8</v>
      </c>
      <c r="P2328" s="251" t="s">
        <v>1137</v>
      </c>
      <c r="Q2328" s="251" t="s">
        <v>874</v>
      </c>
      <c r="R2328" s="251">
        <v>2005</v>
      </c>
      <c r="S2328" s="251" t="s">
        <v>859</v>
      </c>
      <c r="T2328" s="251">
        <v>11</v>
      </c>
      <c r="U2328" s="251" t="str">
        <f>VLOOKUP(J2328,'RBSA 2016 Equipment Mappings'!$C:$D,2,FALSE)</f>
        <v>ASHP</v>
      </c>
    </row>
    <row r="2329" spans="3:21" x14ac:dyDescent="0.25">
      <c r="C2329" s="251" t="s">
        <v>2722</v>
      </c>
      <c r="D2329" s="251">
        <v>1999</v>
      </c>
      <c r="E2329" s="251" t="s">
        <v>859</v>
      </c>
      <c r="F2329" s="251" t="s">
        <v>864</v>
      </c>
      <c r="G2329" s="251">
        <v>894.83</v>
      </c>
      <c r="H2329" s="251">
        <v>894.83</v>
      </c>
      <c r="I2329" s="251">
        <v>1</v>
      </c>
      <c r="J2329" s="251" t="s">
        <v>831</v>
      </c>
      <c r="K2329" s="251" t="s">
        <v>826</v>
      </c>
      <c r="L2329" s="251" t="s">
        <v>8</v>
      </c>
      <c r="M2329" s="251" t="s">
        <v>866</v>
      </c>
      <c r="N2329" s="251" t="s">
        <v>826</v>
      </c>
      <c r="O2329" s="251">
        <v>10</v>
      </c>
      <c r="P2329" s="251" t="s">
        <v>881</v>
      </c>
      <c r="Q2329" s="251" t="s">
        <v>874</v>
      </c>
      <c r="R2329" s="251">
        <v>2016</v>
      </c>
      <c r="S2329" s="251" t="s">
        <v>867</v>
      </c>
      <c r="T2329" s="251">
        <v>0</v>
      </c>
      <c r="U2329" s="251" t="str">
        <f>VLOOKUP(J2329,'RBSA 2016 Equipment Mappings'!$C:$D,2,FALSE)</f>
        <v>ASHP</v>
      </c>
    </row>
    <row r="2330" spans="3:21" x14ac:dyDescent="0.25">
      <c r="C2330" s="251" t="s">
        <v>2723</v>
      </c>
      <c r="D2330" s="251">
        <v>1982</v>
      </c>
      <c r="E2330" s="251" t="s">
        <v>859</v>
      </c>
      <c r="F2330" s="251" t="s">
        <v>864</v>
      </c>
      <c r="G2330" s="251">
        <v>894.83</v>
      </c>
      <c r="H2330" s="251">
        <v>894.83</v>
      </c>
      <c r="I2330" s="251">
        <v>1</v>
      </c>
      <c r="J2330" s="251" t="s">
        <v>677</v>
      </c>
      <c r="K2330" s="251" t="s">
        <v>826</v>
      </c>
      <c r="L2330" s="251" t="s">
        <v>8</v>
      </c>
      <c r="M2330" s="251" t="s">
        <v>861</v>
      </c>
      <c r="N2330" s="251" t="s">
        <v>826</v>
      </c>
      <c r="O2330" s="251" t="s">
        <v>826</v>
      </c>
      <c r="P2330" s="251" t="s">
        <v>826</v>
      </c>
      <c r="Q2330" s="251" t="s">
        <v>205</v>
      </c>
      <c r="R2330" s="251">
        <v>1979</v>
      </c>
      <c r="S2330" s="251" t="s">
        <v>859</v>
      </c>
      <c r="T2330" s="251">
        <v>37</v>
      </c>
      <c r="U2330" s="251" t="str">
        <f>VLOOKUP(J2330,'RBSA 2016 Equipment Mappings'!$C:$D,2,FALSE)</f>
        <v>eFAF</v>
      </c>
    </row>
    <row r="2331" spans="3:21" x14ac:dyDescent="0.25">
      <c r="C2331" s="251" t="s">
        <v>2724</v>
      </c>
      <c r="D2331" s="251">
        <v>1974</v>
      </c>
      <c r="E2331" s="251" t="s">
        <v>859</v>
      </c>
      <c r="F2331" s="251" t="s">
        <v>864</v>
      </c>
      <c r="G2331" s="251">
        <v>1745.15</v>
      </c>
      <c r="H2331" s="251">
        <v>1745.15</v>
      </c>
      <c r="I2331" s="251">
        <v>1</v>
      </c>
      <c r="J2331" s="251" t="s">
        <v>678</v>
      </c>
      <c r="K2331" s="251" t="s">
        <v>826</v>
      </c>
      <c r="L2331" s="251" t="s">
        <v>865</v>
      </c>
      <c r="M2331" s="251" t="s">
        <v>866</v>
      </c>
      <c r="N2331" s="251" t="s">
        <v>826</v>
      </c>
      <c r="O2331" s="251" t="s">
        <v>826</v>
      </c>
      <c r="P2331" s="251" t="s">
        <v>826</v>
      </c>
      <c r="Q2331" s="251" t="s">
        <v>2725</v>
      </c>
      <c r="R2331" s="251" t="s">
        <v>826</v>
      </c>
      <c r="S2331" s="251" t="s">
        <v>826</v>
      </c>
      <c r="T2331" s="251" t="s">
        <v>826</v>
      </c>
      <c r="U2331" s="251" t="str">
        <f>VLOOKUP(J2331,'RBSA 2016 Equipment Mappings'!$C:$D,2,FALSE)</f>
        <v>gFAF</v>
      </c>
    </row>
    <row r="2332" spans="3:21" x14ac:dyDescent="0.25">
      <c r="C2332" s="251" t="s">
        <v>2726</v>
      </c>
      <c r="D2332" s="251">
        <v>1974</v>
      </c>
      <c r="E2332" s="251" t="s">
        <v>859</v>
      </c>
      <c r="F2332" s="251" t="s">
        <v>864</v>
      </c>
      <c r="G2332" s="251">
        <v>894.83</v>
      </c>
      <c r="H2332" s="251">
        <v>894.83</v>
      </c>
      <c r="I2332" s="251">
        <v>1</v>
      </c>
      <c r="J2332" s="251" t="s">
        <v>830</v>
      </c>
      <c r="K2332" s="251" t="s">
        <v>1034</v>
      </c>
      <c r="L2332" s="251" t="s">
        <v>870</v>
      </c>
      <c r="M2332" s="251" t="s">
        <v>826</v>
      </c>
      <c r="N2332" s="251" t="s">
        <v>826</v>
      </c>
      <c r="O2332" s="251" t="s">
        <v>826</v>
      </c>
      <c r="P2332" s="251" t="s">
        <v>826</v>
      </c>
      <c r="Q2332" s="251" t="s">
        <v>826</v>
      </c>
      <c r="R2332" s="251" t="s">
        <v>826</v>
      </c>
      <c r="S2332" s="251" t="s">
        <v>826</v>
      </c>
      <c r="T2332" s="251" t="s">
        <v>826</v>
      </c>
      <c r="U2332" s="251" t="str">
        <f>VLOOKUP(J2332,'RBSA 2016 Equipment Mappings'!$C:$D,2,FALSE)</f>
        <v>Other</v>
      </c>
    </row>
    <row r="2333" spans="3:21" x14ac:dyDescent="0.25">
      <c r="C2333" s="251" t="s">
        <v>2727</v>
      </c>
      <c r="D2333" s="251">
        <v>1975</v>
      </c>
      <c r="E2333" s="251" t="s">
        <v>859</v>
      </c>
      <c r="F2333" s="251" t="s">
        <v>864</v>
      </c>
      <c r="G2333" s="251">
        <v>894.83</v>
      </c>
      <c r="H2333" s="251">
        <v>894.83</v>
      </c>
      <c r="I2333" s="251">
        <v>1</v>
      </c>
      <c r="J2333" s="251" t="s">
        <v>831</v>
      </c>
      <c r="K2333" s="251" t="s">
        <v>826</v>
      </c>
      <c r="L2333" s="251" t="s">
        <v>8</v>
      </c>
      <c r="M2333" s="251" t="s">
        <v>861</v>
      </c>
      <c r="N2333" s="251" t="s">
        <v>826</v>
      </c>
      <c r="O2333" s="251">
        <v>8.1999999999999993</v>
      </c>
      <c r="P2333" s="251" t="s">
        <v>890</v>
      </c>
      <c r="Q2333" s="251" t="s">
        <v>874</v>
      </c>
      <c r="R2333" s="251">
        <v>2007</v>
      </c>
      <c r="S2333" s="251" t="s">
        <v>859</v>
      </c>
      <c r="T2333" s="251">
        <v>9</v>
      </c>
      <c r="U2333" s="251" t="str">
        <f>VLOOKUP(J2333,'RBSA 2016 Equipment Mappings'!$C:$D,2,FALSE)</f>
        <v>ASHP</v>
      </c>
    </row>
    <row r="2334" spans="3:21" x14ac:dyDescent="0.25">
      <c r="C2334" s="251" t="s">
        <v>2728</v>
      </c>
      <c r="D2334" s="251">
        <v>1979</v>
      </c>
      <c r="E2334" s="251" t="s">
        <v>859</v>
      </c>
      <c r="F2334" s="251" t="s">
        <v>864</v>
      </c>
      <c r="G2334" s="251">
        <v>894.83</v>
      </c>
      <c r="H2334" s="251">
        <v>894.83</v>
      </c>
      <c r="I2334" s="251">
        <v>1</v>
      </c>
      <c r="J2334" s="251" t="s">
        <v>831</v>
      </c>
      <c r="K2334" s="251" t="s">
        <v>826</v>
      </c>
      <c r="L2334" s="251" t="s">
        <v>8</v>
      </c>
      <c r="M2334" s="251" t="s">
        <v>892</v>
      </c>
      <c r="N2334" s="251" t="s">
        <v>826</v>
      </c>
      <c r="O2334" s="251">
        <v>7.2</v>
      </c>
      <c r="P2334" s="251" t="s">
        <v>1137</v>
      </c>
      <c r="Q2334" s="251" t="s">
        <v>874</v>
      </c>
      <c r="R2334" s="251">
        <v>2002</v>
      </c>
      <c r="S2334" s="251" t="s">
        <v>859</v>
      </c>
      <c r="T2334" s="251">
        <v>14</v>
      </c>
      <c r="U2334" s="251" t="str">
        <f>VLOOKUP(J2334,'RBSA 2016 Equipment Mappings'!$C:$D,2,FALSE)</f>
        <v>ASHP</v>
      </c>
    </row>
    <row r="2335" spans="3:21" x14ac:dyDescent="0.25">
      <c r="C2335" s="251" t="s">
        <v>2729</v>
      </c>
      <c r="D2335" s="251">
        <v>1991</v>
      </c>
      <c r="E2335" s="251" t="s">
        <v>859</v>
      </c>
      <c r="F2335" s="251" t="s">
        <v>864</v>
      </c>
      <c r="G2335" s="251">
        <v>1745.15</v>
      </c>
      <c r="H2335" s="251">
        <v>1745.15</v>
      </c>
      <c r="I2335" s="251">
        <v>1</v>
      </c>
      <c r="J2335" s="251" t="s">
        <v>831</v>
      </c>
      <c r="K2335" s="251" t="s">
        <v>826</v>
      </c>
      <c r="L2335" s="251" t="s">
        <v>8</v>
      </c>
      <c r="M2335" s="251" t="s">
        <v>866</v>
      </c>
      <c r="N2335" s="251" t="s">
        <v>826</v>
      </c>
      <c r="O2335" s="251">
        <v>8.3000000000000007</v>
      </c>
      <c r="P2335" s="251" t="s">
        <v>1026</v>
      </c>
      <c r="Q2335" s="251" t="s">
        <v>874</v>
      </c>
      <c r="R2335" s="251">
        <v>2007</v>
      </c>
      <c r="S2335" s="251" t="s">
        <v>859</v>
      </c>
      <c r="T2335" s="251">
        <v>9</v>
      </c>
      <c r="U2335" s="251" t="str">
        <f>VLOOKUP(J2335,'RBSA 2016 Equipment Mappings'!$C:$D,2,FALSE)</f>
        <v>ASHP</v>
      </c>
    </row>
    <row r="2336" spans="3:21" x14ac:dyDescent="0.25">
      <c r="C2336" s="251" t="s">
        <v>2730</v>
      </c>
      <c r="D2336" s="251">
        <v>1997</v>
      </c>
      <c r="E2336" s="251" t="s">
        <v>859</v>
      </c>
      <c r="F2336" s="251" t="s">
        <v>864</v>
      </c>
      <c r="G2336" s="251">
        <v>894.83</v>
      </c>
      <c r="H2336" s="251">
        <v>894.83</v>
      </c>
      <c r="I2336" s="251">
        <v>1</v>
      </c>
      <c r="J2336" s="251" t="s">
        <v>677</v>
      </c>
      <c r="K2336" s="251" t="s">
        <v>826</v>
      </c>
      <c r="L2336" s="251" t="s">
        <v>8</v>
      </c>
      <c r="M2336" s="251" t="s">
        <v>892</v>
      </c>
      <c r="N2336" s="251" t="s">
        <v>826</v>
      </c>
      <c r="O2336" s="251" t="s">
        <v>826</v>
      </c>
      <c r="P2336" s="251" t="s">
        <v>826</v>
      </c>
      <c r="Q2336" s="251" t="s">
        <v>205</v>
      </c>
      <c r="R2336" s="251">
        <v>1996</v>
      </c>
      <c r="S2336" s="251" t="s">
        <v>859</v>
      </c>
      <c r="T2336" s="251">
        <v>20</v>
      </c>
      <c r="U2336" s="251" t="str">
        <f>VLOOKUP(J2336,'RBSA 2016 Equipment Mappings'!$C:$D,2,FALSE)</f>
        <v>eFAF</v>
      </c>
    </row>
    <row r="2337" spans="3:21" x14ac:dyDescent="0.25">
      <c r="C2337" s="251" t="s">
        <v>2731</v>
      </c>
      <c r="D2337" s="251">
        <v>1970</v>
      </c>
      <c r="E2337" s="251" t="s">
        <v>859</v>
      </c>
      <c r="F2337" s="251" t="s">
        <v>864</v>
      </c>
      <c r="G2337" s="251">
        <v>1745.15</v>
      </c>
      <c r="H2337" s="251">
        <v>1745.15</v>
      </c>
      <c r="I2337" s="251">
        <v>1</v>
      </c>
      <c r="J2337" s="251" t="s">
        <v>677</v>
      </c>
      <c r="K2337" s="251" t="s">
        <v>826</v>
      </c>
      <c r="L2337" s="251" t="s">
        <v>8</v>
      </c>
      <c r="M2337" s="251" t="s">
        <v>892</v>
      </c>
      <c r="N2337" s="251" t="s">
        <v>826</v>
      </c>
      <c r="O2337" s="251" t="s">
        <v>826</v>
      </c>
      <c r="P2337" s="251" t="s">
        <v>826</v>
      </c>
      <c r="Q2337" s="251" t="s">
        <v>205</v>
      </c>
      <c r="R2337" s="251" t="s">
        <v>826</v>
      </c>
      <c r="S2337" s="251" t="s">
        <v>826</v>
      </c>
      <c r="T2337" s="251" t="s">
        <v>826</v>
      </c>
      <c r="U2337" s="251" t="str">
        <f>VLOOKUP(J2337,'RBSA 2016 Equipment Mappings'!$C:$D,2,FALSE)</f>
        <v>eFAF</v>
      </c>
    </row>
    <row r="2338" spans="3:21" x14ac:dyDescent="0.25">
      <c r="C2338" s="251" t="s">
        <v>2732</v>
      </c>
      <c r="D2338" s="251">
        <v>1999</v>
      </c>
      <c r="E2338" s="251" t="s">
        <v>859</v>
      </c>
      <c r="F2338" s="251" t="s">
        <v>864</v>
      </c>
      <c r="G2338" s="251">
        <v>894.83</v>
      </c>
      <c r="H2338" s="251">
        <v>894.83</v>
      </c>
      <c r="I2338" s="251">
        <v>1</v>
      </c>
      <c r="J2338" s="251" t="s">
        <v>677</v>
      </c>
      <c r="K2338" s="251" t="s">
        <v>826</v>
      </c>
      <c r="L2338" s="251" t="s">
        <v>8</v>
      </c>
      <c r="M2338" s="251" t="s">
        <v>866</v>
      </c>
      <c r="N2338" s="251" t="s">
        <v>826</v>
      </c>
      <c r="O2338" s="251" t="s">
        <v>826</v>
      </c>
      <c r="P2338" s="251" t="s">
        <v>826</v>
      </c>
      <c r="Q2338" s="251" t="s">
        <v>205</v>
      </c>
      <c r="R2338" s="251">
        <v>1998</v>
      </c>
      <c r="S2338" s="251" t="s">
        <v>859</v>
      </c>
      <c r="T2338" s="251">
        <v>18</v>
      </c>
      <c r="U2338" s="251" t="str">
        <f>VLOOKUP(J2338,'RBSA 2016 Equipment Mappings'!$C:$D,2,FALSE)</f>
        <v>eFAF</v>
      </c>
    </row>
    <row r="2339" spans="3:21" x14ac:dyDescent="0.25">
      <c r="C2339" s="251" t="s">
        <v>2733</v>
      </c>
      <c r="D2339" s="251">
        <v>1997</v>
      </c>
      <c r="E2339" s="251" t="s">
        <v>859</v>
      </c>
      <c r="F2339" s="251" t="s">
        <v>864</v>
      </c>
      <c r="G2339" s="251">
        <v>894.83</v>
      </c>
      <c r="H2339" s="251">
        <v>894.83</v>
      </c>
      <c r="I2339" s="251">
        <v>1</v>
      </c>
      <c r="J2339" s="251" t="s">
        <v>831</v>
      </c>
      <c r="K2339" s="251" t="s">
        <v>826</v>
      </c>
      <c r="L2339" s="251" t="s">
        <v>8</v>
      </c>
      <c r="M2339" s="251" t="s">
        <v>866</v>
      </c>
      <c r="N2339" s="251" t="s">
        <v>826</v>
      </c>
      <c r="O2339" s="251">
        <v>7.5</v>
      </c>
      <c r="P2339" s="251" t="s">
        <v>1137</v>
      </c>
      <c r="Q2339" s="251" t="s">
        <v>874</v>
      </c>
      <c r="R2339" s="251">
        <v>1997</v>
      </c>
      <c r="S2339" s="251" t="s">
        <v>859</v>
      </c>
      <c r="T2339" s="251">
        <v>19</v>
      </c>
      <c r="U2339" s="251" t="str">
        <f>VLOOKUP(J2339,'RBSA 2016 Equipment Mappings'!$C:$D,2,FALSE)</f>
        <v>ASHP</v>
      </c>
    </row>
    <row r="2340" spans="3:21" x14ac:dyDescent="0.25">
      <c r="C2340" s="251" t="s">
        <v>2734</v>
      </c>
      <c r="D2340" s="251">
        <v>2004</v>
      </c>
      <c r="E2340" s="251" t="s">
        <v>859</v>
      </c>
      <c r="F2340" s="251" t="s">
        <v>864</v>
      </c>
      <c r="G2340" s="251">
        <v>1745.15</v>
      </c>
      <c r="H2340" s="251">
        <v>1745.15</v>
      </c>
      <c r="I2340" s="251">
        <v>1</v>
      </c>
      <c r="J2340" s="251" t="s">
        <v>678</v>
      </c>
      <c r="K2340" s="251" t="s">
        <v>826</v>
      </c>
      <c r="L2340" s="251" t="s">
        <v>865</v>
      </c>
      <c r="M2340" s="251" t="s">
        <v>866</v>
      </c>
      <c r="N2340" s="251">
        <v>56000</v>
      </c>
      <c r="O2340" s="251" t="s">
        <v>826</v>
      </c>
      <c r="P2340" s="251" t="s">
        <v>826</v>
      </c>
      <c r="Q2340" s="251" t="s">
        <v>205</v>
      </c>
      <c r="R2340" s="251">
        <v>2010</v>
      </c>
      <c r="S2340" s="251" t="s">
        <v>859</v>
      </c>
      <c r="T2340" s="251">
        <v>6</v>
      </c>
      <c r="U2340" s="251" t="str">
        <f>VLOOKUP(J2340,'RBSA 2016 Equipment Mappings'!$C:$D,2,FALSE)</f>
        <v>gFAF</v>
      </c>
    </row>
    <row r="2341" spans="3:21" x14ac:dyDescent="0.25">
      <c r="C2341" s="251" t="s">
        <v>2735</v>
      </c>
      <c r="D2341" s="251">
        <v>2015</v>
      </c>
      <c r="E2341" s="251" t="s">
        <v>867</v>
      </c>
      <c r="F2341" s="251" t="s">
        <v>864</v>
      </c>
      <c r="G2341" s="251">
        <v>1745.15</v>
      </c>
      <c r="H2341" s="251">
        <v>1745.15</v>
      </c>
      <c r="I2341" s="251">
        <v>1</v>
      </c>
      <c r="J2341" s="251" t="s">
        <v>831</v>
      </c>
      <c r="K2341" s="251" t="s">
        <v>826</v>
      </c>
      <c r="L2341" s="251" t="s">
        <v>8</v>
      </c>
      <c r="M2341" s="251" t="s">
        <v>886</v>
      </c>
      <c r="N2341" s="251" t="s">
        <v>826</v>
      </c>
      <c r="O2341" s="251">
        <v>8.1999999999999993</v>
      </c>
      <c r="P2341" s="251" t="s">
        <v>890</v>
      </c>
      <c r="Q2341" s="251" t="s">
        <v>874</v>
      </c>
      <c r="R2341" s="251">
        <v>2016</v>
      </c>
      <c r="S2341" s="251" t="s">
        <v>867</v>
      </c>
      <c r="T2341" s="251">
        <v>0</v>
      </c>
      <c r="U2341" s="251" t="str">
        <f>VLOOKUP(J2341,'RBSA 2016 Equipment Mappings'!$C:$D,2,FALSE)</f>
        <v>ASHP</v>
      </c>
    </row>
    <row r="2342" spans="3:21" x14ac:dyDescent="0.25">
      <c r="C2342" s="251" t="s">
        <v>2736</v>
      </c>
      <c r="D2342" s="251">
        <v>1996</v>
      </c>
      <c r="E2342" s="251" t="s">
        <v>859</v>
      </c>
      <c r="F2342" s="251" t="s">
        <v>864</v>
      </c>
      <c r="G2342" s="251">
        <v>894.83</v>
      </c>
      <c r="H2342" s="251">
        <v>894.83</v>
      </c>
      <c r="I2342" s="251">
        <v>1</v>
      </c>
      <c r="J2342" s="251" t="s">
        <v>831</v>
      </c>
      <c r="K2342" s="251" t="s">
        <v>826</v>
      </c>
      <c r="L2342" s="251" t="s">
        <v>8</v>
      </c>
      <c r="M2342" s="251" t="s">
        <v>866</v>
      </c>
      <c r="N2342" s="251" t="s">
        <v>826</v>
      </c>
      <c r="O2342" s="251" t="s">
        <v>826</v>
      </c>
      <c r="P2342" s="251" t="s">
        <v>826</v>
      </c>
      <c r="Q2342" s="251" t="s">
        <v>874</v>
      </c>
      <c r="R2342" s="251">
        <v>2004</v>
      </c>
      <c r="S2342" s="251" t="s">
        <v>859</v>
      </c>
      <c r="T2342" s="251">
        <v>12</v>
      </c>
      <c r="U2342" s="251" t="str">
        <f>VLOOKUP(J2342,'RBSA 2016 Equipment Mappings'!$C:$D,2,FALSE)</f>
        <v>ASHP</v>
      </c>
    </row>
    <row r="2343" spans="3:21" x14ac:dyDescent="0.25">
      <c r="C2343" s="251" t="s">
        <v>2737</v>
      </c>
      <c r="D2343" s="251">
        <v>1986</v>
      </c>
      <c r="E2343" s="251" t="s">
        <v>859</v>
      </c>
      <c r="F2343" s="251" t="s">
        <v>864</v>
      </c>
      <c r="G2343" s="251">
        <v>894.83</v>
      </c>
      <c r="H2343" s="251">
        <v>894.83</v>
      </c>
      <c r="I2343" s="251">
        <v>1</v>
      </c>
      <c r="J2343" s="251" t="s">
        <v>677</v>
      </c>
      <c r="K2343" s="251" t="s">
        <v>826</v>
      </c>
      <c r="L2343" s="251" t="s">
        <v>8</v>
      </c>
      <c r="M2343" s="251" t="s">
        <v>866</v>
      </c>
      <c r="N2343" s="251" t="s">
        <v>826</v>
      </c>
      <c r="O2343" s="251" t="s">
        <v>826</v>
      </c>
      <c r="P2343" s="251" t="s">
        <v>826</v>
      </c>
      <c r="Q2343" s="251" t="s">
        <v>205</v>
      </c>
      <c r="R2343" s="251" t="s">
        <v>826</v>
      </c>
      <c r="S2343" s="251" t="s">
        <v>826</v>
      </c>
      <c r="T2343" s="251" t="s">
        <v>826</v>
      </c>
      <c r="U2343" s="251" t="str">
        <f>VLOOKUP(J2343,'RBSA 2016 Equipment Mappings'!$C:$D,2,FALSE)</f>
        <v>eFAF</v>
      </c>
    </row>
    <row r="2344" spans="3:21" x14ac:dyDescent="0.25">
      <c r="C2344" s="251" t="s">
        <v>2738</v>
      </c>
      <c r="D2344" s="251">
        <v>1995</v>
      </c>
      <c r="E2344" s="251" t="s">
        <v>859</v>
      </c>
      <c r="F2344" s="251" t="s">
        <v>864</v>
      </c>
      <c r="G2344" s="251">
        <v>1745.15</v>
      </c>
      <c r="H2344" s="251">
        <v>1745.15</v>
      </c>
      <c r="I2344" s="251">
        <v>1</v>
      </c>
      <c r="J2344" s="251" t="s">
        <v>831</v>
      </c>
      <c r="K2344" s="251" t="s">
        <v>826</v>
      </c>
      <c r="L2344" s="251" t="s">
        <v>8</v>
      </c>
      <c r="M2344" s="251" t="s">
        <v>886</v>
      </c>
      <c r="N2344" s="251" t="s">
        <v>826</v>
      </c>
      <c r="O2344" s="251">
        <v>7.5</v>
      </c>
      <c r="P2344" s="251" t="s">
        <v>1137</v>
      </c>
      <c r="Q2344" s="251" t="s">
        <v>874</v>
      </c>
      <c r="R2344" s="251">
        <v>2005</v>
      </c>
      <c r="S2344" s="251" t="s">
        <v>859</v>
      </c>
      <c r="T2344" s="251">
        <v>11</v>
      </c>
      <c r="U2344" s="251" t="str">
        <f>VLOOKUP(J2344,'RBSA 2016 Equipment Mappings'!$C:$D,2,FALSE)</f>
        <v>ASHP</v>
      </c>
    </row>
    <row r="2345" spans="3:21" x14ac:dyDescent="0.25">
      <c r="C2345" s="251" t="s">
        <v>2739</v>
      </c>
      <c r="D2345" s="251">
        <v>1966</v>
      </c>
      <c r="E2345" s="251" t="s">
        <v>859</v>
      </c>
      <c r="F2345" s="251" t="s">
        <v>864</v>
      </c>
      <c r="G2345" s="251">
        <v>1745.15</v>
      </c>
      <c r="H2345" s="251">
        <v>1745.15</v>
      </c>
      <c r="I2345" s="251">
        <v>1</v>
      </c>
      <c r="J2345" s="251" t="s">
        <v>831</v>
      </c>
      <c r="K2345" s="251" t="s">
        <v>826</v>
      </c>
      <c r="L2345" s="251" t="s">
        <v>8</v>
      </c>
      <c r="M2345" s="251" t="s">
        <v>892</v>
      </c>
      <c r="N2345" s="251" t="s">
        <v>826</v>
      </c>
      <c r="O2345" s="251">
        <v>8.1999999999999993</v>
      </c>
      <c r="P2345" s="251" t="s">
        <v>890</v>
      </c>
      <c r="Q2345" s="251" t="s">
        <v>874</v>
      </c>
      <c r="R2345" s="251">
        <v>2007</v>
      </c>
      <c r="S2345" s="251" t="s">
        <v>859</v>
      </c>
      <c r="T2345" s="251">
        <v>9</v>
      </c>
      <c r="U2345" s="251" t="str">
        <f>VLOOKUP(J2345,'RBSA 2016 Equipment Mappings'!$C:$D,2,FALSE)</f>
        <v>ASHP</v>
      </c>
    </row>
    <row r="2346" spans="3:21" x14ac:dyDescent="0.25">
      <c r="C2346" s="251" t="s">
        <v>2740</v>
      </c>
      <c r="D2346" s="251">
        <v>1992</v>
      </c>
      <c r="E2346" s="251" t="s">
        <v>859</v>
      </c>
      <c r="F2346" s="251" t="s">
        <v>864</v>
      </c>
      <c r="G2346" s="251">
        <v>894.83</v>
      </c>
      <c r="H2346" s="251">
        <v>894.83</v>
      </c>
      <c r="I2346" s="251">
        <v>1</v>
      </c>
      <c r="J2346" s="251" t="s">
        <v>831</v>
      </c>
      <c r="K2346" s="251" t="s">
        <v>826</v>
      </c>
      <c r="L2346" s="251" t="s">
        <v>8</v>
      </c>
      <c r="M2346" s="251" t="s">
        <v>892</v>
      </c>
      <c r="N2346" s="251" t="s">
        <v>826</v>
      </c>
      <c r="O2346" s="251">
        <v>8.1999999999999993</v>
      </c>
      <c r="P2346" s="251" t="s">
        <v>890</v>
      </c>
      <c r="Q2346" s="251" t="s">
        <v>874</v>
      </c>
      <c r="R2346" s="251">
        <v>2016</v>
      </c>
      <c r="S2346" s="251" t="s">
        <v>867</v>
      </c>
      <c r="T2346" s="251">
        <v>0</v>
      </c>
      <c r="U2346" s="251" t="str">
        <f>VLOOKUP(J2346,'RBSA 2016 Equipment Mappings'!$C:$D,2,FALSE)</f>
        <v>ASHP</v>
      </c>
    </row>
    <row r="2347" spans="3:21" x14ac:dyDescent="0.25">
      <c r="C2347" s="251" t="s">
        <v>2741</v>
      </c>
      <c r="D2347" s="251">
        <v>2006</v>
      </c>
      <c r="E2347" s="251" t="s">
        <v>859</v>
      </c>
      <c r="F2347" s="251" t="s">
        <v>864</v>
      </c>
      <c r="G2347" s="251">
        <v>894.83</v>
      </c>
      <c r="H2347" s="251">
        <v>894.83</v>
      </c>
      <c r="I2347" s="251">
        <v>1</v>
      </c>
      <c r="J2347" s="251" t="s">
        <v>831</v>
      </c>
      <c r="K2347" s="251" t="s">
        <v>826</v>
      </c>
      <c r="L2347" s="251" t="s">
        <v>8</v>
      </c>
      <c r="M2347" s="251" t="s">
        <v>892</v>
      </c>
      <c r="N2347" s="251" t="s">
        <v>826</v>
      </c>
      <c r="O2347" s="251">
        <v>8.0500000000000007</v>
      </c>
      <c r="P2347" s="251" t="s">
        <v>890</v>
      </c>
      <c r="Q2347" s="251" t="s">
        <v>874</v>
      </c>
      <c r="R2347" s="251">
        <v>2015</v>
      </c>
      <c r="S2347" s="251" t="s">
        <v>867</v>
      </c>
      <c r="T2347" s="251">
        <v>1</v>
      </c>
      <c r="U2347" s="251" t="str">
        <f>VLOOKUP(J2347,'RBSA 2016 Equipment Mappings'!$C:$D,2,FALSE)</f>
        <v>ASHP</v>
      </c>
    </row>
    <row r="2348" spans="3:21" x14ac:dyDescent="0.25">
      <c r="C2348" s="251" t="s">
        <v>2742</v>
      </c>
      <c r="D2348" s="251">
        <v>2008</v>
      </c>
      <c r="E2348" s="251" t="s">
        <v>859</v>
      </c>
      <c r="F2348" s="251" t="s">
        <v>864</v>
      </c>
      <c r="G2348" s="251">
        <v>1745.15</v>
      </c>
      <c r="H2348" s="251">
        <v>1745.15</v>
      </c>
      <c r="I2348" s="251">
        <v>1</v>
      </c>
      <c r="J2348" s="251" t="s">
        <v>831</v>
      </c>
      <c r="K2348" s="251" t="s">
        <v>826</v>
      </c>
      <c r="L2348" s="251" t="s">
        <v>8</v>
      </c>
      <c r="M2348" s="251" t="s">
        <v>892</v>
      </c>
      <c r="N2348" s="251" t="s">
        <v>826</v>
      </c>
      <c r="O2348" s="251" t="s">
        <v>826</v>
      </c>
      <c r="P2348" s="251" t="s">
        <v>826</v>
      </c>
      <c r="Q2348" s="251" t="s">
        <v>874</v>
      </c>
      <c r="R2348" s="251">
        <v>2005</v>
      </c>
      <c r="S2348" s="251" t="s">
        <v>859</v>
      </c>
      <c r="T2348" s="251">
        <v>11</v>
      </c>
      <c r="U2348" s="251" t="str">
        <f>VLOOKUP(J2348,'RBSA 2016 Equipment Mappings'!$C:$D,2,FALSE)</f>
        <v>ASHP</v>
      </c>
    </row>
    <row r="2349" spans="3:21" x14ac:dyDescent="0.25">
      <c r="C2349" s="251" t="s">
        <v>2743</v>
      </c>
      <c r="D2349" s="251">
        <v>1974</v>
      </c>
      <c r="E2349" s="251" t="s">
        <v>859</v>
      </c>
      <c r="F2349" s="251" t="s">
        <v>864</v>
      </c>
      <c r="G2349" s="251">
        <v>1745.15</v>
      </c>
      <c r="H2349" s="251">
        <v>1745.15</v>
      </c>
      <c r="I2349" s="251">
        <v>1</v>
      </c>
      <c r="J2349" s="251" t="s">
        <v>830</v>
      </c>
      <c r="K2349" s="251" t="s">
        <v>937</v>
      </c>
      <c r="L2349" s="251" t="s">
        <v>870</v>
      </c>
      <c r="M2349" s="251" t="s">
        <v>809</v>
      </c>
      <c r="N2349" s="251" t="s">
        <v>826</v>
      </c>
      <c r="O2349" s="251" t="s">
        <v>826</v>
      </c>
      <c r="P2349" s="251" t="s">
        <v>826</v>
      </c>
      <c r="Q2349" s="251" t="s">
        <v>826</v>
      </c>
      <c r="R2349" s="251" t="s">
        <v>826</v>
      </c>
      <c r="S2349" s="251" t="s">
        <v>826</v>
      </c>
      <c r="T2349" s="251" t="s">
        <v>826</v>
      </c>
      <c r="U2349" s="251" t="str">
        <f>VLOOKUP(J2349,'RBSA 2016 Equipment Mappings'!$C:$D,2,FALSE)</f>
        <v>Other</v>
      </c>
    </row>
    <row r="2350" spans="3:21" x14ac:dyDescent="0.25">
      <c r="C2350" s="251" t="s">
        <v>2744</v>
      </c>
      <c r="D2350" s="251">
        <v>1988</v>
      </c>
      <c r="E2350" s="251" t="s">
        <v>859</v>
      </c>
      <c r="F2350" s="251" t="s">
        <v>864</v>
      </c>
      <c r="G2350" s="251">
        <v>1745.15</v>
      </c>
      <c r="H2350" s="251">
        <v>1745.15</v>
      </c>
      <c r="I2350" s="251">
        <v>1</v>
      </c>
      <c r="J2350" s="251" t="s">
        <v>677</v>
      </c>
      <c r="K2350" s="251" t="s">
        <v>826</v>
      </c>
      <c r="L2350" s="251" t="s">
        <v>8</v>
      </c>
      <c r="M2350" s="251" t="s">
        <v>866</v>
      </c>
      <c r="N2350" s="251" t="s">
        <v>826</v>
      </c>
      <c r="O2350" s="251" t="s">
        <v>826</v>
      </c>
      <c r="P2350" s="251" t="s">
        <v>826</v>
      </c>
      <c r="Q2350" s="251" t="s">
        <v>205</v>
      </c>
      <c r="R2350" s="251">
        <v>2010</v>
      </c>
      <c r="S2350" s="251" t="s">
        <v>859</v>
      </c>
      <c r="T2350" s="251">
        <v>6</v>
      </c>
      <c r="U2350" s="251" t="str">
        <f>VLOOKUP(J2350,'RBSA 2016 Equipment Mappings'!$C:$D,2,FALSE)</f>
        <v>eFAF</v>
      </c>
    </row>
    <row r="2351" spans="3:21" x14ac:dyDescent="0.25">
      <c r="C2351" s="251" t="s">
        <v>2745</v>
      </c>
      <c r="D2351" s="251">
        <v>1997</v>
      </c>
      <c r="E2351" s="251" t="s">
        <v>859</v>
      </c>
      <c r="F2351" s="251" t="s">
        <v>864</v>
      </c>
      <c r="G2351" s="251">
        <v>1745.15</v>
      </c>
      <c r="H2351" s="251">
        <v>1745.15</v>
      </c>
      <c r="I2351" s="251">
        <v>1</v>
      </c>
      <c r="J2351" s="251" t="s">
        <v>831</v>
      </c>
      <c r="K2351" s="251" t="s">
        <v>826</v>
      </c>
      <c r="L2351" s="251" t="s">
        <v>8</v>
      </c>
      <c r="M2351" s="251" t="s">
        <v>866</v>
      </c>
      <c r="N2351" s="251" t="s">
        <v>826</v>
      </c>
      <c r="O2351" s="251">
        <v>8.1999999999999993</v>
      </c>
      <c r="P2351" s="251" t="s">
        <v>890</v>
      </c>
      <c r="Q2351" s="251" t="s">
        <v>874</v>
      </c>
      <c r="R2351" s="251">
        <v>2015</v>
      </c>
      <c r="S2351" s="251" t="s">
        <v>867</v>
      </c>
      <c r="T2351" s="251">
        <v>1</v>
      </c>
      <c r="U2351" s="251" t="str">
        <f>VLOOKUP(J2351,'RBSA 2016 Equipment Mappings'!$C:$D,2,FALSE)</f>
        <v>ASHP</v>
      </c>
    </row>
    <row r="2352" spans="3:21" x14ac:dyDescent="0.25">
      <c r="C2352" s="251" t="s">
        <v>2746</v>
      </c>
      <c r="D2352" s="251">
        <v>1989</v>
      </c>
      <c r="E2352" s="251" t="s">
        <v>859</v>
      </c>
      <c r="F2352" s="251" t="s">
        <v>864</v>
      </c>
      <c r="G2352" s="251">
        <v>1745.15</v>
      </c>
      <c r="H2352" s="251">
        <v>1745.15</v>
      </c>
      <c r="I2352" s="251">
        <v>1</v>
      </c>
      <c r="J2352" s="251" t="s">
        <v>678</v>
      </c>
      <c r="K2352" s="251" t="s">
        <v>826</v>
      </c>
      <c r="L2352" s="251" t="s">
        <v>865</v>
      </c>
      <c r="M2352" s="251" t="s">
        <v>866</v>
      </c>
      <c r="N2352" s="251">
        <v>75000</v>
      </c>
      <c r="O2352" s="251" t="s">
        <v>826</v>
      </c>
      <c r="P2352" s="251" t="s">
        <v>826</v>
      </c>
      <c r="Q2352" s="251" t="s">
        <v>205</v>
      </c>
      <c r="R2352" s="251">
        <v>1989</v>
      </c>
      <c r="S2352" s="251" t="s">
        <v>859</v>
      </c>
      <c r="T2352" s="251">
        <v>27</v>
      </c>
      <c r="U2352" s="251" t="str">
        <f>VLOOKUP(J2352,'RBSA 2016 Equipment Mappings'!$C:$D,2,FALSE)</f>
        <v>gFAF</v>
      </c>
    </row>
    <row r="2353" spans="3:21" x14ac:dyDescent="0.25">
      <c r="C2353" s="251" t="s">
        <v>2747</v>
      </c>
      <c r="D2353" s="251">
        <v>1997</v>
      </c>
      <c r="E2353" s="251" t="s">
        <v>859</v>
      </c>
      <c r="F2353" s="251" t="s">
        <v>864</v>
      </c>
      <c r="G2353" s="251">
        <v>894.83</v>
      </c>
      <c r="H2353" s="251">
        <v>894.83</v>
      </c>
      <c r="I2353" s="251">
        <v>1</v>
      </c>
      <c r="J2353" s="251" t="s">
        <v>677</v>
      </c>
      <c r="K2353" s="251" t="s">
        <v>826</v>
      </c>
      <c r="L2353" s="251" t="s">
        <v>8</v>
      </c>
      <c r="M2353" s="251" t="s">
        <v>861</v>
      </c>
      <c r="N2353" s="251" t="s">
        <v>826</v>
      </c>
      <c r="O2353" s="251" t="s">
        <v>826</v>
      </c>
      <c r="P2353" s="251" t="s">
        <v>826</v>
      </c>
      <c r="Q2353" s="251" t="s">
        <v>205</v>
      </c>
      <c r="R2353" s="251">
        <v>1997</v>
      </c>
      <c r="S2353" s="251" t="s">
        <v>859</v>
      </c>
      <c r="T2353" s="251">
        <v>19</v>
      </c>
      <c r="U2353" s="251" t="str">
        <f>VLOOKUP(J2353,'RBSA 2016 Equipment Mappings'!$C:$D,2,FALSE)</f>
        <v>eFAF</v>
      </c>
    </row>
    <row r="2354" spans="3:21" x14ac:dyDescent="0.25">
      <c r="C2354" s="251" t="s">
        <v>2748</v>
      </c>
      <c r="D2354" s="251">
        <v>1988</v>
      </c>
      <c r="E2354" s="251" t="s">
        <v>859</v>
      </c>
      <c r="F2354" s="251" t="s">
        <v>864</v>
      </c>
      <c r="G2354" s="251">
        <v>1745.15</v>
      </c>
      <c r="H2354" s="251">
        <v>1745.15</v>
      </c>
      <c r="I2354" s="251">
        <v>1</v>
      </c>
      <c r="J2354" s="251" t="s">
        <v>831</v>
      </c>
      <c r="K2354" s="251" t="s">
        <v>826</v>
      </c>
      <c r="L2354" s="251" t="s">
        <v>8</v>
      </c>
      <c r="M2354" s="251" t="s">
        <v>866</v>
      </c>
      <c r="N2354" s="251" t="s">
        <v>826</v>
      </c>
      <c r="O2354" s="251">
        <v>7.7</v>
      </c>
      <c r="P2354" s="251" t="s">
        <v>890</v>
      </c>
      <c r="Q2354" s="251" t="s">
        <v>874</v>
      </c>
      <c r="R2354" s="251">
        <v>2014</v>
      </c>
      <c r="S2354" s="251" t="s">
        <v>867</v>
      </c>
      <c r="T2354" s="251">
        <v>2</v>
      </c>
      <c r="U2354" s="251" t="str">
        <f>VLOOKUP(J2354,'RBSA 2016 Equipment Mappings'!$C:$D,2,FALSE)</f>
        <v>ASHP</v>
      </c>
    </row>
    <row r="2355" spans="3:21" x14ac:dyDescent="0.25">
      <c r="C2355" s="251" t="s">
        <v>2749</v>
      </c>
      <c r="D2355" s="251">
        <v>1994</v>
      </c>
      <c r="E2355" s="251" t="s">
        <v>859</v>
      </c>
      <c r="F2355" s="251" t="s">
        <v>864</v>
      </c>
      <c r="G2355" s="251">
        <v>1745.15</v>
      </c>
      <c r="H2355" s="251">
        <v>1745.15</v>
      </c>
      <c r="I2355" s="251">
        <v>1</v>
      </c>
      <c r="J2355" s="251" t="s">
        <v>677</v>
      </c>
      <c r="K2355" s="251" t="s">
        <v>826</v>
      </c>
      <c r="L2355" s="251" t="s">
        <v>8</v>
      </c>
      <c r="M2355" s="251" t="s">
        <v>866</v>
      </c>
      <c r="N2355" s="251" t="s">
        <v>826</v>
      </c>
      <c r="O2355" s="251" t="s">
        <v>826</v>
      </c>
      <c r="P2355" s="251" t="s">
        <v>826</v>
      </c>
      <c r="Q2355" s="251" t="s">
        <v>205</v>
      </c>
      <c r="R2355" s="251">
        <v>1993</v>
      </c>
      <c r="S2355" s="251" t="s">
        <v>859</v>
      </c>
      <c r="T2355" s="251">
        <v>23</v>
      </c>
      <c r="U2355" s="251" t="str">
        <f>VLOOKUP(J2355,'RBSA 2016 Equipment Mappings'!$C:$D,2,FALSE)</f>
        <v>eFAF</v>
      </c>
    </row>
    <row r="2356" spans="3:21" x14ac:dyDescent="0.25">
      <c r="C2356" s="251" t="s">
        <v>2750</v>
      </c>
      <c r="D2356" s="251">
        <v>1992</v>
      </c>
      <c r="E2356" s="251" t="s">
        <v>859</v>
      </c>
      <c r="F2356" s="251" t="s">
        <v>864</v>
      </c>
      <c r="G2356" s="251">
        <v>894.83</v>
      </c>
      <c r="H2356" s="251">
        <v>894.83</v>
      </c>
      <c r="I2356" s="251">
        <v>1</v>
      </c>
      <c r="J2356" s="251" t="s">
        <v>831</v>
      </c>
      <c r="K2356" s="251" t="s">
        <v>826</v>
      </c>
      <c r="L2356" s="251" t="s">
        <v>8</v>
      </c>
      <c r="M2356" s="251" t="s">
        <v>866</v>
      </c>
      <c r="N2356" s="251" t="s">
        <v>826</v>
      </c>
      <c r="O2356" s="251">
        <v>8</v>
      </c>
      <c r="P2356" s="251" t="s">
        <v>890</v>
      </c>
      <c r="Q2356" s="251" t="s">
        <v>874</v>
      </c>
      <c r="R2356" s="251">
        <v>1993</v>
      </c>
      <c r="S2356" s="251" t="s">
        <v>859</v>
      </c>
      <c r="T2356" s="251">
        <v>23</v>
      </c>
      <c r="U2356" s="251" t="str">
        <f>VLOOKUP(J2356,'RBSA 2016 Equipment Mappings'!$C:$D,2,FALSE)</f>
        <v>ASHP</v>
      </c>
    </row>
    <row r="2357" spans="3:21" x14ac:dyDescent="0.25">
      <c r="C2357" s="251" t="s">
        <v>2751</v>
      </c>
      <c r="D2357" s="251">
        <v>1999</v>
      </c>
      <c r="E2357" s="251" t="s">
        <v>859</v>
      </c>
      <c r="F2357" s="251" t="s">
        <v>864</v>
      </c>
      <c r="G2357" s="251">
        <v>1745.15</v>
      </c>
      <c r="H2357" s="251">
        <v>1745.15</v>
      </c>
      <c r="I2357" s="251">
        <v>1</v>
      </c>
      <c r="J2357" s="251" t="s">
        <v>831</v>
      </c>
      <c r="K2357" s="251" t="s">
        <v>826</v>
      </c>
      <c r="L2357" s="251" t="s">
        <v>8</v>
      </c>
      <c r="M2357" s="251" t="s">
        <v>866</v>
      </c>
      <c r="N2357" s="251" t="s">
        <v>826</v>
      </c>
      <c r="O2357" s="251">
        <v>8</v>
      </c>
      <c r="P2357" s="251" t="s">
        <v>890</v>
      </c>
      <c r="Q2357" s="251" t="s">
        <v>874</v>
      </c>
      <c r="R2357" s="251">
        <v>1998</v>
      </c>
      <c r="S2357" s="251" t="s">
        <v>859</v>
      </c>
      <c r="T2357" s="251">
        <v>18</v>
      </c>
      <c r="U2357" s="251" t="str">
        <f>VLOOKUP(J2357,'RBSA 2016 Equipment Mappings'!$C:$D,2,FALSE)</f>
        <v>ASHP</v>
      </c>
    </row>
    <row r="2358" spans="3:21" x14ac:dyDescent="0.25">
      <c r="C2358" s="251" t="s">
        <v>2752</v>
      </c>
      <c r="D2358" s="251">
        <v>2008</v>
      </c>
      <c r="E2358" s="251" t="s">
        <v>859</v>
      </c>
      <c r="F2358" s="251" t="s">
        <v>864</v>
      </c>
      <c r="G2358" s="251">
        <v>1745.15</v>
      </c>
      <c r="H2358" s="251">
        <v>1745.15</v>
      </c>
      <c r="I2358" s="251">
        <v>1</v>
      </c>
      <c r="J2358" s="251" t="s">
        <v>677</v>
      </c>
      <c r="K2358" s="251" t="s">
        <v>826</v>
      </c>
      <c r="L2358" s="251" t="s">
        <v>8</v>
      </c>
      <c r="M2358" s="251" t="s">
        <v>866</v>
      </c>
      <c r="N2358" s="251" t="s">
        <v>826</v>
      </c>
      <c r="O2358" s="251" t="s">
        <v>826</v>
      </c>
      <c r="P2358" s="251" t="s">
        <v>826</v>
      </c>
      <c r="Q2358" s="251" t="s">
        <v>205</v>
      </c>
      <c r="R2358" s="251">
        <v>2008</v>
      </c>
      <c r="S2358" s="251" t="s">
        <v>859</v>
      </c>
      <c r="T2358" s="251">
        <v>8</v>
      </c>
      <c r="U2358" s="251" t="str">
        <f>VLOOKUP(J2358,'RBSA 2016 Equipment Mappings'!$C:$D,2,FALSE)</f>
        <v>eFAF</v>
      </c>
    </row>
    <row r="2359" spans="3:21" x14ac:dyDescent="0.25">
      <c r="C2359" s="251" t="s">
        <v>2753</v>
      </c>
      <c r="D2359" s="251">
        <v>1971</v>
      </c>
      <c r="E2359" s="251" t="s">
        <v>859</v>
      </c>
      <c r="F2359" s="251" t="s">
        <v>864</v>
      </c>
      <c r="G2359" s="251">
        <v>1745.15</v>
      </c>
      <c r="H2359" s="251">
        <v>1745.15</v>
      </c>
      <c r="I2359" s="251">
        <v>1</v>
      </c>
      <c r="J2359" s="251" t="s">
        <v>830</v>
      </c>
      <c r="K2359" s="251" t="s">
        <v>869</v>
      </c>
      <c r="L2359" s="251" t="s">
        <v>870</v>
      </c>
      <c r="M2359" s="251" t="s">
        <v>809</v>
      </c>
      <c r="N2359" s="251" t="s">
        <v>826</v>
      </c>
      <c r="O2359" s="251" t="s">
        <v>826</v>
      </c>
      <c r="P2359" s="251" t="s">
        <v>826</v>
      </c>
      <c r="Q2359" s="251" t="s">
        <v>826</v>
      </c>
      <c r="R2359" s="251" t="s">
        <v>826</v>
      </c>
      <c r="S2359" s="251" t="s">
        <v>826</v>
      </c>
      <c r="T2359" s="251" t="s">
        <v>826</v>
      </c>
      <c r="U2359" s="251" t="str">
        <f>VLOOKUP(J2359,'RBSA 2016 Equipment Mappings'!$C:$D,2,FALSE)</f>
        <v>Other</v>
      </c>
    </row>
    <row r="2360" spans="3:21" x14ac:dyDescent="0.25">
      <c r="C2360" s="251" t="s">
        <v>2754</v>
      </c>
      <c r="D2360" s="251">
        <v>1972</v>
      </c>
      <c r="E2360" s="251" t="s">
        <v>859</v>
      </c>
      <c r="F2360" s="251" t="s">
        <v>864</v>
      </c>
      <c r="G2360" s="251">
        <v>1745.15</v>
      </c>
      <c r="H2360" s="251">
        <v>1745.15</v>
      </c>
      <c r="I2360" s="251">
        <v>1</v>
      </c>
      <c r="J2360" s="251" t="s">
        <v>829</v>
      </c>
      <c r="K2360" s="251" t="s">
        <v>876</v>
      </c>
      <c r="L2360" s="251" t="s">
        <v>8</v>
      </c>
      <c r="M2360" s="251" t="s">
        <v>892</v>
      </c>
      <c r="N2360" s="251" t="s">
        <v>826</v>
      </c>
      <c r="O2360" s="251" t="s">
        <v>826</v>
      </c>
      <c r="P2360" s="251" t="s">
        <v>826</v>
      </c>
      <c r="Q2360" s="251" t="s">
        <v>862</v>
      </c>
      <c r="R2360" s="251" t="s">
        <v>826</v>
      </c>
      <c r="S2360" s="251" t="s">
        <v>826</v>
      </c>
      <c r="T2360" s="251" t="s">
        <v>826</v>
      </c>
      <c r="U2360" s="251" t="str">
        <f>VLOOKUP(J2360,'RBSA 2016 Equipment Mappings'!$C:$D,2,FALSE)</f>
        <v>Zonal</v>
      </c>
    </row>
    <row r="2361" spans="3:21" x14ac:dyDescent="0.25">
      <c r="C2361" s="251" t="s">
        <v>2755</v>
      </c>
      <c r="D2361" s="251">
        <v>1975</v>
      </c>
      <c r="E2361" s="251" t="s">
        <v>859</v>
      </c>
      <c r="F2361" s="251" t="s">
        <v>864</v>
      </c>
      <c r="G2361" s="251">
        <v>1745.15</v>
      </c>
      <c r="H2361" s="251">
        <v>1745.15</v>
      </c>
      <c r="I2361" s="251">
        <v>1</v>
      </c>
      <c r="J2361" s="251" t="s">
        <v>677</v>
      </c>
      <c r="K2361" s="251" t="s">
        <v>826</v>
      </c>
      <c r="L2361" s="251" t="s">
        <v>8</v>
      </c>
      <c r="M2361" s="251" t="s">
        <v>861</v>
      </c>
      <c r="N2361" s="251" t="s">
        <v>826</v>
      </c>
      <c r="O2361" s="251" t="s">
        <v>826</v>
      </c>
      <c r="P2361" s="251" t="s">
        <v>826</v>
      </c>
      <c r="Q2361" s="251" t="s">
        <v>205</v>
      </c>
      <c r="R2361" s="251">
        <v>1974</v>
      </c>
      <c r="S2361" s="251" t="s">
        <v>859</v>
      </c>
      <c r="T2361" s="251">
        <v>42</v>
      </c>
      <c r="U2361" s="251" t="str">
        <f>VLOOKUP(J2361,'RBSA 2016 Equipment Mappings'!$C:$D,2,FALSE)</f>
        <v>eFAF</v>
      </c>
    </row>
    <row r="2362" spans="3:21" x14ac:dyDescent="0.25">
      <c r="C2362" s="251" t="s">
        <v>2756</v>
      </c>
      <c r="D2362" s="251">
        <v>1995</v>
      </c>
      <c r="E2362" s="251" t="s">
        <v>859</v>
      </c>
      <c r="F2362" s="251" t="s">
        <v>864</v>
      </c>
      <c r="G2362" s="251">
        <v>894.83</v>
      </c>
      <c r="H2362" s="251">
        <v>894.83</v>
      </c>
      <c r="I2362" s="251">
        <v>1</v>
      </c>
      <c r="J2362" s="251" t="s">
        <v>677</v>
      </c>
      <c r="K2362" s="251" t="s">
        <v>826</v>
      </c>
      <c r="L2362" s="251" t="s">
        <v>8</v>
      </c>
      <c r="M2362" s="251" t="s">
        <v>861</v>
      </c>
      <c r="N2362" s="251" t="s">
        <v>826</v>
      </c>
      <c r="O2362" s="251" t="s">
        <v>826</v>
      </c>
      <c r="P2362" s="251" t="s">
        <v>826</v>
      </c>
      <c r="Q2362" s="251" t="s">
        <v>205</v>
      </c>
      <c r="R2362" s="251">
        <v>1994</v>
      </c>
      <c r="S2362" s="251" t="s">
        <v>859</v>
      </c>
      <c r="T2362" s="251">
        <v>22</v>
      </c>
      <c r="U2362" s="251" t="str">
        <f>VLOOKUP(J2362,'RBSA 2016 Equipment Mappings'!$C:$D,2,FALSE)</f>
        <v>eFAF</v>
      </c>
    </row>
    <row r="2363" spans="3:21" x14ac:dyDescent="0.25">
      <c r="C2363" s="251" t="s">
        <v>2757</v>
      </c>
      <c r="D2363" s="251">
        <v>1996</v>
      </c>
      <c r="E2363" s="251" t="s">
        <v>859</v>
      </c>
      <c r="F2363" s="251" t="s">
        <v>864</v>
      </c>
      <c r="G2363" s="251">
        <v>1745.15</v>
      </c>
      <c r="H2363" s="251">
        <v>1745.15</v>
      </c>
      <c r="I2363" s="251">
        <v>1</v>
      </c>
      <c r="J2363" s="251" t="s">
        <v>831</v>
      </c>
      <c r="K2363" s="251" t="s">
        <v>826</v>
      </c>
      <c r="L2363" s="251" t="s">
        <v>8</v>
      </c>
      <c r="M2363" s="251" t="s">
        <v>866</v>
      </c>
      <c r="N2363" s="251" t="s">
        <v>826</v>
      </c>
      <c r="O2363" s="251">
        <v>7.3</v>
      </c>
      <c r="P2363" s="251" t="s">
        <v>1137</v>
      </c>
      <c r="Q2363" s="251" t="s">
        <v>874</v>
      </c>
      <c r="R2363" s="251">
        <v>2001</v>
      </c>
      <c r="S2363" s="251" t="s">
        <v>859</v>
      </c>
      <c r="T2363" s="251">
        <v>15</v>
      </c>
      <c r="U2363" s="251" t="str">
        <f>VLOOKUP(J2363,'RBSA 2016 Equipment Mappings'!$C:$D,2,FALSE)</f>
        <v>ASHP</v>
      </c>
    </row>
    <row r="2364" spans="3:21" x14ac:dyDescent="0.25">
      <c r="C2364" s="251" t="s">
        <v>2758</v>
      </c>
      <c r="D2364" s="251">
        <v>1975</v>
      </c>
      <c r="E2364" s="251" t="s">
        <v>859</v>
      </c>
      <c r="F2364" s="251" t="s">
        <v>864</v>
      </c>
      <c r="G2364" s="251">
        <v>894.83</v>
      </c>
      <c r="H2364" s="251">
        <v>894.83</v>
      </c>
      <c r="I2364" s="251">
        <v>1</v>
      </c>
      <c r="J2364" s="251" t="s">
        <v>677</v>
      </c>
      <c r="K2364" s="251" t="s">
        <v>826</v>
      </c>
      <c r="L2364" s="251" t="s">
        <v>8</v>
      </c>
      <c r="M2364" s="251" t="s">
        <v>866</v>
      </c>
      <c r="N2364" s="251" t="s">
        <v>826</v>
      </c>
      <c r="O2364" s="251" t="s">
        <v>826</v>
      </c>
      <c r="P2364" s="251" t="s">
        <v>826</v>
      </c>
      <c r="Q2364" s="251" t="s">
        <v>205</v>
      </c>
      <c r="R2364" s="251">
        <v>1981</v>
      </c>
      <c r="S2364" s="251" t="s">
        <v>859</v>
      </c>
      <c r="T2364" s="251">
        <v>35</v>
      </c>
      <c r="U2364" s="251" t="str">
        <f>VLOOKUP(J2364,'RBSA 2016 Equipment Mappings'!$C:$D,2,FALSE)</f>
        <v>eFAF</v>
      </c>
    </row>
    <row r="2365" spans="3:21" x14ac:dyDescent="0.25">
      <c r="C2365" s="251" t="s">
        <v>2759</v>
      </c>
      <c r="D2365" s="251">
        <v>1987</v>
      </c>
      <c r="E2365" s="251" t="s">
        <v>859</v>
      </c>
      <c r="F2365" s="251" t="s">
        <v>864</v>
      </c>
      <c r="G2365" s="251">
        <v>1745.15</v>
      </c>
      <c r="H2365" s="251">
        <v>1745.15</v>
      </c>
      <c r="I2365" s="251">
        <v>1</v>
      </c>
      <c r="J2365" s="251" t="s">
        <v>831</v>
      </c>
      <c r="K2365" s="251" t="s">
        <v>826</v>
      </c>
      <c r="L2365" s="251" t="s">
        <v>8</v>
      </c>
      <c r="M2365" s="251" t="s">
        <v>866</v>
      </c>
      <c r="N2365" s="251" t="s">
        <v>826</v>
      </c>
      <c r="O2365" s="251">
        <v>7.7</v>
      </c>
      <c r="P2365" s="251" t="s">
        <v>890</v>
      </c>
      <c r="Q2365" s="251" t="s">
        <v>874</v>
      </c>
      <c r="R2365" s="251">
        <v>2005</v>
      </c>
      <c r="S2365" s="251" t="s">
        <v>859</v>
      </c>
      <c r="T2365" s="251">
        <v>11</v>
      </c>
      <c r="U2365" s="251" t="str">
        <f>VLOOKUP(J2365,'RBSA 2016 Equipment Mappings'!$C:$D,2,FALSE)</f>
        <v>ASHP</v>
      </c>
    </row>
    <row r="2366" spans="3:21" x14ac:dyDescent="0.25">
      <c r="C2366" s="251" t="s">
        <v>2760</v>
      </c>
      <c r="D2366" s="251">
        <v>1988</v>
      </c>
      <c r="E2366" s="251" t="s">
        <v>859</v>
      </c>
      <c r="F2366" s="251" t="s">
        <v>864</v>
      </c>
      <c r="G2366" s="251">
        <v>1745.15</v>
      </c>
      <c r="H2366" s="251">
        <v>1745.15</v>
      </c>
      <c r="I2366" s="251">
        <v>1</v>
      </c>
      <c r="J2366" s="251" t="s">
        <v>830</v>
      </c>
      <c r="K2366" s="251" t="s">
        <v>869</v>
      </c>
      <c r="L2366" s="251" t="s">
        <v>870</v>
      </c>
      <c r="M2366" s="251" t="s">
        <v>826</v>
      </c>
      <c r="N2366" s="251" t="s">
        <v>826</v>
      </c>
      <c r="O2366" s="251" t="s">
        <v>826</v>
      </c>
      <c r="P2366" s="251" t="s">
        <v>826</v>
      </c>
      <c r="Q2366" s="251" t="s">
        <v>826</v>
      </c>
      <c r="R2366" s="251" t="s">
        <v>826</v>
      </c>
      <c r="S2366" s="251" t="s">
        <v>826</v>
      </c>
      <c r="T2366" s="251" t="s">
        <v>826</v>
      </c>
      <c r="U2366" s="251" t="str">
        <f>VLOOKUP(J2366,'RBSA 2016 Equipment Mappings'!$C:$D,2,FALSE)</f>
        <v>Other</v>
      </c>
    </row>
    <row r="2367" spans="3:21" x14ac:dyDescent="0.25">
      <c r="C2367" s="251" t="s">
        <v>2761</v>
      </c>
      <c r="D2367" s="251">
        <v>1973</v>
      </c>
      <c r="E2367" s="251" t="s">
        <v>859</v>
      </c>
      <c r="F2367" s="251" t="s">
        <v>864</v>
      </c>
      <c r="G2367" s="251">
        <v>894.83</v>
      </c>
      <c r="H2367" s="251">
        <v>894.83</v>
      </c>
      <c r="I2367" s="251">
        <v>1</v>
      </c>
      <c r="J2367" s="251" t="s">
        <v>677</v>
      </c>
      <c r="K2367" s="251" t="s">
        <v>826</v>
      </c>
      <c r="L2367" s="251" t="s">
        <v>8</v>
      </c>
      <c r="M2367" s="251" t="s">
        <v>866</v>
      </c>
      <c r="N2367" s="251" t="s">
        <v>826</v>
      </c>
      <c r="O2367" s="251" t="s">
        <v>826</v>
      </c>
      <c r="P2367" s="251" t="s">
        <v>826</v>
      </c>
      <c r="Q2367" s="251" t="s">
        <v>205</v>
      </c>
      <c r="R2367" s="251" t="s">
        <v>826</v>
      </c>
      <c r="S2367" s="251" t="s">
        <v>826</v>
      </c>
      <c r="T2367" s="251" t="s">
        <v>826</v>
      </c>
      <c r="U2367" s="251" t="str">
        <f>VLOOKUP(J2367,'RBSA 2016 Equipment Mappings'!$C:$D,2,FALSE)</f>
        <v>eFAF</v>
      </c>
    </row>
    <row r="2368" spans="3:21" x14ac:dyDescent="0.25">
      <c r="C2368" s="251" t="s">
        <v>2762</v>
      </c>
      <c r="D2368" s="251">
        <v>1989</v>
      </c>
      <c r="E2368" s="251" t="s">
        <v>859</v>
      </c>
      <c r="F2368" s="251" t="s">
        <v>864</v>
      </c>
      <c r="G2368" s="251">
        <v>894.83</v>
      </c>
      <c r="H2368" s="251">
        <v>894.83</v>
      </c>
      <c r="I2368" s="251">
        <v>1</v>
      </c>
      <c r="J2368" s="251" t="s">
        <v>832</v>
      </c>
      <c r="K2368" s="251" t="s">
        <v>826</v>
      </c>
      <c r="L2368" s="251" t="s">
        <v>8</v>
      </c>
      <c r="M2368" s="251" t="s">
        <v>930</v>
      </c>
      <c r="N2368" s="251" t="s">
        <v>826</v>
      </c>
      <c r="O2368" s="251" t="s">
        <v>826</v>
      </c>
      <c r="P2368" s="251" t="s">
        <v>826</v>
      </c>
      <c r="Q2368" s="251" t="s">
        <v>874</v>
      </c>
      <c r="R2368" s="251" t="s">
        <v>826</v>
      </c>
      <c r="S2368" s="251" t="s">
        <v>826</v>
      </c>
      <c r="T2368" s="251" t="s">
        <v>826</v>
      </c>
      <c r="U2368" s="251" t="str">
        <f>VLOOKUP(J2368,'RBSA 2016 Equipment Mappings'!$C:$D,2,FALSE)</f>
        <v>DHP</v>
      </c>
    </row>
    <row r="2369" spans="3:21" x14ac:dyDescent="0.25">
      <c r="C2369" s="251" t="s">
        <v>2763</v>
      </c>
      <c r="D2369" s="251">
        <v>1998</v>
      </c>
      <c r="E2369" s="251" t="s">
        <v>859</v>
      </c>
      <c r="F2369" s="251" t="s">
        <v>864</v>
      </c>
      <c r="G2369" s="251">
        <v>1745.15</v>
      </c>
      <c r="H2369" s="251">
        <v>1745.15</v>
      </c>
      <c r="I2369" s="251">
        <v>1</v>
      </c>
      <c r="J2369" s="251" t="s">
        <v>831</v>
      </c>
      <c r="K2369" s="251" t="s">
        <v>826</v>
      </c>
      <c r="L2369" s="251" t="s">
        <v>8</v>
      </c>
      <c r="M2369" s="251" t="s">
        <v>866</v>
      </c>
      <c r="N2369" s="251" t="s">
        <v>826</v>
      </c>
      <c r="O2369" s="251">
        <v>8.1999999999999993</v>
      </c>
      <c r="P2369" s="251" t="s">
        <v>890</v>
      </c>
      <c r="Q2369" s="251" t="s">
        <v>874</v>
      </c>
      <c r="R2369" s="251">
        <v>2014</v>
      </c>
      <c r="S2369" s="251" t="s">
        <v>867</v>
      </c>
      <c r="T2369" s="251">
        <v>2</v>
      </c>
      <c r="U2369" s="251" t="str">
        <f>VLOOKUP(J2369,'RBSA 2016 Equipment Mappings'!$C:$D,2,FALSE)</f>
        <v>ASHP</v>
      </c>
    </row>
    <row r="2370" spans="3:21" x14ac:dyDescent="0.25">
      <c r="C2370" s="251" t="s">
        <v>2764</v>
      </c>
      <c r="D2370" s="251">
        <v>2010</v>
      </c>
      <c r="E2370" s="251" t="s">
        <v>859</v>
      </c>
      <c r="F2370" s="251" t="s">
        <v>808</v>
      </c>
      <c r="G2370" s="251">
        <v>4053.65</v>
      </c>
      <c r="H2370" s="251">
        <v>4053.65</v>
      </c>
      <c r="I2370" s="251">
        <v>1</v>
      </c>
      <c r="J2370" s="251" t="s">
        <v>835</v>
      </c>
      <c r="K2370" s="251" t="s">
        <v>826</v>
      </c>
      <c r="L2370" s="251" t="s">
        <v>8</v>
      </c>
      <c r="M2370" s="251" t="s">
        <v>892</v>
      </c>
      <c r="N2370" s="251" t="s">
        <v>826</v>
      </c>
      <c r="O2370" s="251" t="s">
        <v>826</v>
      </c>
      <c r="P2370" s="251" t="s">
        <v>826</v>
      </c>
      <c r="Q2370" s="251" t="s">
        <v>826</v>
      </c>
      <c r="R2370" s="251" t="s">
        <v>826</v>
      </c>
      <c r="S2370" s="251" t="s">
        <v>826</v>
      </c>
      <c r="T2370" s="251" t="s">
        <v>826</v>
      </c>
      <c r="U2370" s="251" t="str">
        <f>VLOOKUP(J2370,'RBSA 2016 Equipment Mappings'!$C:$D,2,FALSE)</f>
        <v>Zonal</v>
      </c>
    </row>
    <row r="2371" spans="3:21" x14ac:dyDescent="0.25">
      <c r="C2371" s="251" t="s">
        <v>2765</v>
      </c>
      <c r="D2371" s="251">
        <v>1981</v>
      </c>
      <c r="E2371" s="251" t="s">
        <v>859</v>
      </c>
      <c r="F2371" s="251" t="s">
        <v>808</v>
      </c>
      <c r="G2371" s="251">
        <v>4053.65</v>
      </c>
      <c r="H2371" s="251">
        <v>4053.65</v>
      </c>
      <c r="I2371" s="251">
        <v>1</v>
      </c>
      <c r="J2371" s="251" t="s">
        <v>678</v>
      </c>
      <c r="K2371" s="251" t="s">
        <v>826</v>
      </c>
      <c r="L2371" s="251" t="s">
        <v>865</v>
      </c>
      <c r="M2371" s="251" t="s">
        <v>892</v>
      </c>
      <c r="N2371" s="251">
        <v>60000</v>
      </c>
      <c r="O2371" s="251" t="s">
        <v>826</v>
      </c>
      <c r="P2371" s="251" t="s">
        <v>826</v>
      </c>
      <c r="Q2371" s="251" t="s">
        <v>205</v>
      </c>
      <c r="R2371" s="251">
        <v>2010</v>
      </c>
      <c r="S2371" s="251" t="s">
        <v>859</v>
      </c>
      <c r="T2371" s="251">
        <v>6</v>
      </c>
      <c r="U2371" s="251" t="str">
        <f>VLOOKUP(J2371,'RBSA 2016 Equipment Mappings'!$C:$D,2,FALSE)</f>
        <v>gFAF</v>
      </c>
    </row>
    <row r="2372" spans="3:21" x14ac:dyDescent="0.25">
      <c r="C2372" s="251" t="s">
        <v>2766</v>
      </c>
      <c r="D2372" s="251">
        <v>1964</v>
      </c>
      <c r="E2372" s="251" t="s">
        <v>859</v>
      </c>
      <c r="F2372" s="251" t="s">
        <v>808</v>
      </c>
      <c r="G2372" s="251">
        <v>4053.65</v>
      </c>
      <c r="H2372" s="251">
        <v>4053.65</v>
      </c>
      <c r="I2372" s="251">
        <v>1</v>
      </c>
      <c r="J2372" s="251" t="s">
        <v>829</v>
      </c>
      <c r="K2372" s="251" t="s">
        <v>920</v>
      </c>
      <c r="L2372" s="251" t="s">
        <v>8</v>
      </c>
      <c r="M2372" s="251" t="s">
        <v>861</v>
      </c>
      <c r="N2372" s="251" t="s">
        <v>826</v>
      </c>
      <c r="O2372" s="251" t="s">
        <v>826</v>
      </c>
      <c r="P2372" s="251" t="s">
        <v>826</v>
      </c>
      <c r="Q2372" s="251" t="s">
        <v>862</v>
      </c>
      <c r="R2372" s="251" t="s">
        <v>826</v>
      </c>
      <c r="S2372" s="251" t="s">
        <v>826</v>
      </c>
      <c r="T2372" s="251" t="s">
        <v>826</v>
      </c>
      <c r="U2372" s="251" t="str">
        <f>VLOOKUP(J2372,'RBSA 2016 Equipment Mappings'!$C:$D,2,FALSE)</f>
        <v>Zonal</v>
      </c>
    </row>
    <row r="2373" spans="3:21" x14ac:dyDescent="0.25">
      <c r="C2373" s="251" t="s">
        <v>2767</v>
      </c>
      <c r="D2373" s="251" t="s">
        <v>826</v>
      </c>
      <c r="E2373" s="251" t="s">
        <v>826</v>
      </c>
      <c r="F2373" s="251" t="s">
        <v>808</v>
      </c>
      <c r="G2373" s="251">
        <v>4053.65</v>
      </c>
      <c r="H2373" s="251">
        <v>4053.65</v>
      </c>
      <c r="I2373" s="251">
        <v>1</v>
      </c>
      <c r="J2373" s="251" t="s">
        <v>829</v>
      </c>
      <c r="K2373" s="251" t="s">
        <v>920</v>
      </c>
      <c r="L2373" s="251" t="s">
        <v>8</v>
      </c>
      <c r="M2373" s="251" t="s">
        <v>861</v>
      </c>
      <c r="N2373" s="251" t="s">
        <v>826</v>
      </c>
      <c r="O2373" s="251" t="s">
        <v>826</v>
      </c>
      <c r="P2373" s="251" t="s">
        <v>826</v>
      </c>
      <c r="Q2373" s="251" t="s">
        <v>862</v>
      </c>
      <c r="R2373" s="251" t="s">
        <v>826</v>
      </c>
      <c r="S2373" s="251" t="s">
        <v>826</v>
      </c>
      <c r="T2373" s="251" t="s">
        <v>826</v>
      </c>
      <c r="U2373" s="251" t="str">
        <f>VLOOKUP(J2373,'RBSA 2016 Equipment Mappings'!$C:$D,2,FALSE)</f>
        <v>Zonal</v>
      </c>
    </row>
    <row r="2374" spans="3:21" x14ac:dyDescent="0.25">
      <c r="C2374" s="251" t="s">
        <v>2768</v>
      </c>
      <c r="D2374" s="251">
        <v>1985</v>
      </c>
      <c r="E2374" s="251" t="s">
        <v>859</v>
      </c>
      <c r="F2374" s="251" t="s">
        <v>808</v>
      </c>
      <c r="G2374" s="251">
        <v>4053.65</v>
      </c>
      <c r="H2374" s="251">
        <v>4053.65</v>
      </c>
      <c r="I2374" s="251">
        <v>1</v>
      </c>
      <c r="J2374" s="251" t="s">
        <v>835</v>
      </c>
      <c r="K2374" s="251" t="s">
        <v>826</v>
      </c>
      <c r="L2374" s="251" t="s">
        <v>8</v>
      </c>
      <c r="M2374" s="251" t="s">
        <v>861</v>
      </c>
      <c r="N2374" s="251" t="s">
        <v>826</v>
      </c>
      <c r="O2374" s="251" t="s">
        <v>826</v>
      </c>
      <c r="P2374" s="251" t="s">
        <v>826</v>
      </c>
      <c r="Q2374" s="251" t="s">
        <v>826</v>
      </c>
      <c r="R2374" s="251" t="s">
        <v>826</v>
      </c>
      <c r="S2374" s="251" t="s">
        <v>826</v>
      </c>
      <c r="T2374" s="251" t="s">
        <v>826</v>
      </c>
      <c r="U2374" s="251" t="str">
        <f>VLOOKUP(J2374,'RBSA 2016 Equipment Mappings'!$C:$D,2,FALSE)</f>
        <v>Zonal</v>
      </c>
    </row>
    <row r="2375" spans="3:21" x14ac:dyDescent="0.25">
      <c r="C2375" s="251" t="s">
        <v>2769</v>
      </c>
      <c r="D2375" s="251">
        <v>1976</v>
      </c>
      <c r="E2375" s="251" t="s">
        <v>859</v>
      </c>
      <c r="F2375" s="251" t="s">
        <v>808</v>
      </c>
      <c r="G2375" s="251">
        <v>4053.65</v>
      </c>
      <c r="H2375" s="251">
        <v>4053.65</v>
      </c>
      <c r="I2375" s="251">
        <v>1</v>
      </c>
      <c r="J2375" s="251" t="s">
        <v>829</v>
      </c>
      <c r="K2375" s="251" t="s">
        <v>876</v>
      </c>
      <c r="L2375" s="251" t="s">
        <v>8</v>
      </c>
      <c r="M2375" s="251" t="s">
        <v>861</v>
      </c>
      <c r="N2375" s="251" t="s">
        <v>826</v>
      </c>
      <c r="O2375" s="251" t="s">
        <v>826</v>
      </c>
      <c r="P2375" s="251" t="s">
        <v>826</v>
      </c>
      <c r="Q2375" s="251" t="s">
        <v>862</v>
      </c>
      <c r="R2375" s="251" t="s">
        <v>826</v>
      </c>
      <c r="S2375" s="251" t="s">
        <v>826</v>
      </c>
      <c r="T2375" s="251" t="s">
        <v>826</v>
      </c>
      <c r="U2375" s="251" t="str">
        <f>VLOOKUP(J2375,'RBSA 2016 Equipment Mappings'!$C:$D,2,FALSE)</f>
        <v>Zonal</v>
      </c>
    </row>
    <row r="2376" spans="3:21" x14ac:dyDescent="0.25">
      <c r="C2376" s="251" t="s">
        <v>2770</v>
      </c>
      <c r="D2376" s="251">
        <v>1889</v>
      </c>
      <c r="E2376" s="251" t="s">
        <v>859</v>
      </c>
      <c r="F2376" s="251" t="s">
        <v>99</v>
      </c>
      <c r="G2376" s="251">
        <v>8874.09</v>
      </c>
      <c r="H2376" s="251">
        <v>8874.09</v>
      </c>
      <c r="I2376" s="251">
        <v>1</v>
      </c>
      <c r="J2376" s="251" t="s">
        <v>829</v>
      </c>
      <c r="K2376" s="251" t="s">
        <v>920</v>
      </c>
      <c r="L2376" s="251" t="s">
        <v>865</v>
      </c>
      <c r="M2376" s="251" t="s">
        <v>861</v>
      </c>
      <c r="N2376" s="251">
        <v>25000</v>
      </c>
      <c r="O2376" s="251" t="s">
        <v>826</v>
      </c>
      <c r="P2376" s="251" t="s">
        <v>826</v>
      </c>
      <c r="Q2376" s="251" t="s">
        <v>862</v>
      </c>
      <c r="R2376" s="251" t="s">
        <v>826</v>
      </c>
      <c r="S2376" s="251" t="s">
        <v>826</v>
      </c>
      <c r="T2376" s="251" t="s">
        <v>826</v>
      </c>
      <c r="U2376" s="251" t="str">
        <f>VLOOKUP(J2376,'RBSA 2016 Equipment Mappings'!$C:$D,2,FALSE)</f>
        <v>Zonal</v>
      </c>
    </row>
    <row r="2377" spans="3:21" x14ac:dyDescent="0.25">
      <c r="C2377" s="251" t="s">
        <v>2771</v>
      </c>
      <c r="D2377" s="251">
        <v>1970</v>
      </c>
      <c r="E2377" s="251" t="s">
        <v>859</v>
      </c>
      <c r="F2377" s="251" t="s">
        <v>808</v>
      </c>
      <c r="G2377" s="251">
        <v>4053.65</v>
      </c>
      <c r="H2377" s="251">
        <v>2026.825</v>
      </c>
      <c r="I2377" s="251">
        <v>1</v>
      </c>
      <c r="J2377" s="251" t="s">
        <v>829</v>
      </c>
      <c r="K2377" s="251" t="s">
        <v>860</v>
      </c>
      <c r="L2377" s="251" t="s">
        <v>8</v>
      </c>
      <c r="M2377" s="251" t="s">
        <v>861</v>
      </c>
      <c r="N2377" s="251" t="s">
        <v>826</v>
      </c>
      <c r="O2377" s="251" t="s">
        <v>826</v>
      </c>
      <c r="P2377" s="251" t="s">
        <v>826</v>
      </c>
      <c r="Q2377" s="251" t="s">
        <v>862</v>
      </c>
      <c r="R2377" s="251" t="s">
        <v>826</v>
      </c>
      <c r="S2377" s="251" t="s">
        <v>826</v>
      </c>
      <c r="T2377" s="251" t="s">
        <v>826</v>
      </c>
      <c r="U2377" s="251" t="str">
        <f>VLOOKUP(J2377,'RBSA 2016 Equipment Mappings'!$C:$D,2,FALSE)</f>
        <v>Zonal</v>
      </c>
    </row>
    <row r="2378" spans="3:21" x14ac:dyDescent="0.25">
      <c r="C2378" s="251" t="s">
        <v>2771</v>
      </c>
      <c r="D2378" s="251">
        <v>1970</v>
      </c>
      <c r="E2378" s="251" t="s">
        <v>859</v>
      </c>
      <c r="F2378" s="251" t="s">
        <v>808</v>
      </c>
      <c r="G2378" s="251">
        <v>4053.65</v>
      </c>
      <c r="H2378" s="251">
        <v>2026.825</v>
      </c>
      <c r="I2378" s="251">
        <v>1</v>
      </c>
      <c r="J2378" s="251" t="s">
        <v>829</v>
      </c>
      <c r="K2378" s="251" t="s">
        <v>920</v>
      </c>
      <c r="L2378" s="251" t="s">
        <v>8</v>
      </c>
      <c r="M2378" s="251" t="s">
        <v>861</v>
      </c>
      <c r="N2378" s="251" t="s">
        <v>826</v>
      </c>
      <c r="O2378" s="251" t="s">
        <v>826</v>
      </c>
      <c r="P2378" s="251" t="s">
        <v>826</v>
      </c>
      <c r="Q2378" s="251" t="s">
        <v>862</v>
      </c>
      <c r="R2378" s="251" t="s">
        <v>826</v>
      </c>
      <c r="S2378" s="251" t="s">
        <v>826</v>
      </c>
      <c r="T2378" s="251" t="s">
        <v>826</v>
      </c>
      <c r="U2378" s="251" t="str">
        <f>VLOOKUP(J2378,'RBSA 2016 Equipment Mappings'!$C:$D,2,FALSE)</f>
        <v>Zonal</v>
      </c>
    </row>
    <row r="2379" spans="3:21" x14ac:dyDescent="0.25">
      <c r="C2379" s="251" t="s">
        <v>2772</v>
      </c>
      <c r="D2379" s="251">
        <v>1972</v>
      </c>
      <c r="E2379" s="251" t="s">
        <v>859</v>
      </c>
      <c r="F2379" s="251" t="s">
        <v>808</v>
      </c>
      <c r="G2379" s="251">
        <v>4053.65</v>
      </c>
      <c r="H2379" s="251">
        <v>2026.825</v>
      </c>
      <c r="I2379" s="251">
        <v>1</v>
      </c>
      <c r="J2379" s="251" t="s">
        <v>835</v>
      </c>
      <c r="K2379" s="251" t="s">
        <v>826</v>
      </c>
      <c r="L2379" s="251" t="s">
        <v>8</v>
      </c>
      <c r="M2379" s="251" t="s">
        <v>861</v>
      </c>
      <c r="N2379" s="251" t="s">
        <v>826</v>
      </c>
      <c r="O2379" s="251" t="s">
        <v>826</v>
      </c>
      <c r="P2379" s="251" t="s">
        <v>826</v>
      </c>
      <c r="Q2379" s="251" t="s">
        <v>826</v>
      </c>
      <c r="R2379" s="251" t="s">
        <v>826</v>
      </c>
      <c r="S2379" s="251" t="s">
        <v>826</v>
      </c>
      <c r="T2379" s="251" t="s">
        <v>826</v>
      </c>
      <c r="U2379" s="251" t="str">
        <f>VLOOKUP(J2379,'RBSA 2016 Equipment Mappings'!$C:$D,2,FALSE)</f>
        <v>Zonal</v>
      </c>
    </row>
    <row r="2380" spans="3:21" x14ac:dyDescent="0.25">
      <c r="C2380" s="251" t="s">
        <v>2772</v>
      </c>
      <c r="D2380" s="251">
        <v>1972</v>
      </c>
      <c r="E2380" s="251" t="s">
        <v>859</v>
      </c>
      <c r="F2380" s="251" t="s">
        <v>808</v>
      </c>
      <c r="G2380" s="251">
        <v>4053.65</v>
      </c>
      <c r="H2380" s="251">
        <v>2026.825</v>
      </c>
      <c r="I2380" s="251">
        <v>1</v>
      </c>
      <c r="J2380" s="251" t="s">
        <v>835</v>
      </c>
      <c r="K2380" s="251" t="s">
        <v>826</v>
      </c>
      <c r="L2380" s="251" t="s">
        <v>8</v>
      </c>
      <c r="M2380" s="251" t="s">
        <v>861</v>
      </c>
      <c r="N2380" s="251" t="s">
        <v>826</v>
      </c>
      <c r="O2380" s="251" t="s">
        <v>826</v>
      </c>
      <c r="P2380" s="251" t="s">
        <v>826</v>
      </c>
      <c r="Q2380" s="251" t="s">
        <v>826</v>
      </c>
      <c r="R2380" s="251" t="s">
        <v>826</v>
      </c>
      <c r="S2380" s="251" t="s">
        <v>826</v>
      </c>
      <c r="T2380" s="251" t="s">
        <v>826</v>
      </c>
      <c r="U2380" s="251" t="str">
        <f>VLOOKUP(J2380,'RBSA 2016 Equipment Mappings'!$C:$D,2,FALSE)</f>
        <v>Zonal</v>
      </c>
    </row>
    <row r="2381" spans="3:21" x14ac:dyDescent="0.25">
      <c r="C2381" s="251" t="s">
        <v>2773</v>
      </c>
      <c r="D2381" s="251" t="s">
        <v>826</v>
      </c>
      <c r="E2381" s="251" t="s">
        <v>826</v>
      </c>
      <c r="F2381" s="251" t="s">
        <v>808</v>
      </c>
      <c r="G2381" s="251">
        <v>4053.65</v>
      </c>
      <c r="H2381" s="251">
        <v>4053.65</v>
      </c>
      <c r="I2381" s="251">
        <v>1</v>
      </c>
      <c r="J2381" s="251" t="s">
        <v>829</v>
      </c>
      <c r="K2381" s="251" t="s">
        <v>860</v>
      </c>
      <c r="L2381" s="251" t="s">
        <v>8</v>
      </c>
      <c r="M2381" s="251" t="s">
        <v>861</v>
      </c>
      <c r="N2381" s="251" t="s">
        <v>826</v>
      </c>
      <c r="O2381" s="251" t="s">
        <v>826</v>
      </c>
      <c r="P2381" s="251" t="s">
        <v>826</v>
      </c>
      <c r="Q2381" s="251" t="s">
        <v>862</v>
      </c>
      <c r="R2381" s="251" t="s">
        <v>826</v>
      </c>
      <c r="S2381" s="251" t="s">
        <v>826</v>
      </c>
      <c r="T2381" s="251" t="s">
        <v>826</v>
      </c>
      <c r="U2381" s="251" t="str">
        <f>VLOOKUP(J2381,'RBSA 2016 Equipment Mappings'!$C:$D,2,FALSE)</f>
        <v>Zonal</v>
      </c>
    </row>
    <row r="2382" spans="3:21" x14ac:dyDescent="0.25">
      <c r="C2382" s="251" t="s">
        <v>2774</v>
      </c>
      <c r="D2382" s="251">
        <v>1993</v>
      </c>
      <c r="E2382" s="251" t="s">
        <v>859</v>
      </c>
      <c r="F2382" s="251" t="s">
        <v>808</v>
      </c>
      <c r="G2382" s="251">
        <v>4053.65</v>
      </c>
      <c r="H2382" s="251">
        <v>2026.825</v>
      </c>
      <c r="I2382" s="251">
        <v>1</v>
      </c>
      <c r="J2382" s="251" t="s">
        <v>829</v>
      </c>
      <c r="K2382" s="251" t="s">
        <v>920</v>
      </c>
      <c r="L2382" s="251" t="s">
        <v>8</v>
      </c>
      <c r="M2382" s="251" t="s">
        <v>861</v>
      </c>
      <c r="N2382" s="251" t="s">
        <v>826</v>
      </c>
      <c r="O2382" s="251" t="s">
        <v>826</v>
      </c>
      <c r="P2382" s="251" t="s">
        <v>826</v>
      </c>
      <c r="Q2382" s="251" t="s">
        <v>862</v>
      </c>
      <c r="R2382" s="251" t="s">
        <v>826</v>
      </c>
      <c r="S2382" s="251" t="s">
        <v>826</v>
      </c>
      <c r="T2382" s="251" t="s">
        <v>826</v>
      </c>
      <c r="U2382" s="251" t="str">
        <f>VLOOKUP(J2382,'RBSA 2016 Equipment Mappings'!$C:$D,2,FALSE)</f>
        <v>Zonal</v>
      </c>
    </row>
    <row r="2383" spans="3:21" x14ac:dyDescent="0.25">
      <c r="C2383" s="251" t="s">
        <v>2774</v>
      </c>
      <c r="D2383" s="251">
        <v>1993</v>
      </c>
      <c r="E2383" s="251" t="s">
        <v>859</v>
      </c>
      <c r="F2383" s="251" t="s">
        <v>808</v>
      </c>
      <c r="G2383" s="251">
        <v>4053.65</v>
      </c>
      <c r="H2383" s="251">
        <v>2026.825</v>
      </c>
      <c r="I2383" s="251">
        <v>1</v>
      </c>
      <c r="J2383" s="251" t="s">
        <v>829</v>
      </c>
      <c r="K2383" s="251" t="s">
        <v>860</v>
      </c>
      <c r="L2383" s="251" t="s">
        <v>8</v>
      </c>
      <c r="M2383" s="251" t="s">
        <v>861</v>
      </c>
      <c r="N2383" s="251" t="s">
        <v>826</v>
      </c>
      <c r="O2383" s="251" t="s">
        <v>826</v>
      </c>
      <c r="P2383" s="251" t="s">
        <v>826</v>
      </c>
      <c r="Q2383" s="251" t="s">
        <v>862</v>
      </c>
      <c r="R2383" s="251" t="s">
        <v>826</v>
      </c>
      <c r="S2383" s="251" t="s">
        <v>826</v>
      </c>
      <c r="T2383" s="251" t="s">
        <v>826</v>
      </c>
      <c r="U2383" s="251" t="str">
        <f>VLOOKUP(J2383,'RBSA 2016 Equipment Mappings'!$C:$D,2,FALSE)</f>
        <v>Zonal</v>
      </c>
    </row>
    <row r="2384" spans="3:21" x14ac:dyDescent="0.25">
      <c r="C2384" s="251" t="s">
        <v>2775</v>
      </c>
      <c r="D2384" s="251">
        <v>1980</v>
      </c>
      <c r="E2384" s="251" t="s">
        <v>859</v>
      </c>
      <c r="F2384" s="251" t="s">
        <v>808</v>
      </c>
      <c r="G2384" s="251">
        <v>751.56</v>
      </c>
      <c r="H2384" s="251">
        <v>375.78</v>
      </c>
      <c r="I2384" s="251">
        <v>1</v>
      </c>
      <c r="J2384" s="251" t="s">
        <v>835</v>
      </c>
      <c r="K2384" s="251" t="s">
        <v>826</v>
      </c>
      <c r="L2384" s="251" t="s">
        <v>8</v>
      </c>
      <c r="M2384" s="251" t="s">
        <v>861</v>
      </c>
      <c r="N2384" s="251" t="s">
        <v>826</v>
      </c>
      <c r="O2384" s="251" t="s">
        <v>826</v>
      </c>
      <c r="P2384" s="251" t="s">
        <v>826</v>
      </c>
      <c r="Q2384" s="251" t="s">
        <v>826</v>
      </c>
      <c r="R2384" s="251" t="s">
        <v>826</v>
      </c>
      <c r="S2384" s="251" t="s">
        <v>826</v>
      </c>
      <c r="T2384" s="251" t="s">
        <v>826</v>
      </c>
      <c r="U2384" s="251" t="str">
        <f>VLOOKUP(J2384,'RBSA 2016 Equipment Mappings'!$C:$D,2,FALSE)</f>
        <v>Zonal</v>
      </c>
    </row>
    <row r="2385" spans="3:21" x14ac:dyDescent="0.25">
      <c r="C2385" s="251" t="s">
        <v>2775</v>
      </c>
      <c r="D2385" s="251">
        <v>1980</v>
      </c>
      <c r="E2385" s="251" t="s">
        <v>859</v>
      </c>
      <c r="F2385" s="251" t="s">
        <v>808</v>
      </c>
      <c r="G2385" s="251">
        <v>751.56</v>
      </c>
      <c r="H2385" s="251">
        <v>375.78</v>
      </c>
      <c r="I2385" s="251">
        <v>1</v>
      </c>
      <c r="J2385" s="251" t="s">
        <v>835</v>
      </c>
      <c r="K2385" s="251" t="s">
        <v>826</v>
      </c>
      <c r="L2385" s="251" t="s">
        <v>8</v>
      </c>
      <c r="M2385" s="251" t="s">
        <v>861</v>
      </c>
      <c r="N2385" s="251" t="s">
        <v>826</v>
      </c>
      <c r="O2385" s="251" t="s">
        <v>826</v>
      </c>
      <c r="P2385" s="251" t="s">
        <v>826</v>
      </c>
      <c r="Q2385" s="251" t="s">
        <v>826</v>
      </c>
      <c r="R2385" s="251" t="s">
        <v>826</v>
      </c>
      <c r="S2385" s="251" t="s">
        <v>826</v>
      </c>
      <c r="T2385" s="251" t="s">
        <v>826</v>
      </c>
      <c r="U2385" s="251" t="str">
        <f>VLOOKUP(J2385,'RBSA 2016 Equipment Mappings'!$C:$D,2,FALSE)</f>
        <v>Zonal</v>
      </c>
    </row>
    <row r="2386" spans="3:21" x14ac:dyDescent="0.25">
      <c r="C2386" s="251" t="s">
        <v>2776</v>
      </c>
      <c r="D2386" s="251">
        <v>2012</v>
      </c>
      <c r="E2386" s="251" t="s">
        <v>867</v>
      </c>
      <c r="F2386" s="251" t="s">
        <v>808</v>
      </c>
      <c r="G2386" s="251">
        <v>751.56</v>
      </c>
      <c r="H2386" s="251">
        <v>751.56</v>
      </c>
      <c r="I2386" s="251">
        <v>1</v>
      </c>
      <c r="J2386" s="251" t="s">
        <v>826</v>
      </c>
      <c r="K2386" s="251" t="s">
        <v>826</v>
      </c>
      <c r="L2386" s="251" t="s">
        <v>826</v>
      </c>
      <c r="M2386" s="251" t="s">
        <v>826</v>
      </c>
      <c r="N2386" s="251" t="s">
        <v>826</v>
      </c>
      <c r="O2386" s="251" t="s">
        <v>826</v>
      </c>
      <c r="P2386" s="251" t="s">
        <v>826</v>
      </c>
      <c r="Q2386" s="251" t="s">
        <v>826</v>
      </c>
      <c r="R2386" s="251" t="s">
        <v>826</v>
      </c>
      <c r="S2386" s="251" t="s">
        <v>826</v>
      </c>
      <c r="T2386" s="251" t="s">
        <v>826</v>
      </c>
      <c r="U2386" s="251" t="str">
        <f>VLOOKUP(J2386,'RBSA 2016 Equipment Mappings'!$C:$D,2,FALSE)</f>
        <v>Other</v>
      </c>
    </row>
    <row r="2387" spans="3:21" x14ac:dyDescent="0.25">
      <c r="C2387" s="251" t="s">
        <v>2777</v>
      </c>
      <c r="D2387" s="251">
        <v>1987</v>
      </c>
      <c r="E2387" s="251" t="s">
        <v>859</v>
      </c>
      <c r="F2387" s="251" t="s">
        <v>808</v>
      </c>
      <c r="G2387" s="251">
        <v>751.56</v>
      </c>
      <c r="H2387" s="251">
        <v>751.56</v>
      </c>
      <c r="I2387" s="251">
        <v>1</v>
      </c>
      <c r="J2387" s="251" t="s">
        <v>826</v>
      </c>
      <c r="K2387" s="251" t="s">
        <v>826</v>
      </c>
      <c r="L2387" s="251" t="s">
        <v>826</v>
      </c>
      <c r="M2387" s="251" t="s">
        <v>826</v>
      </c>
      <c r="N2387" s="251" t="s">
        <v>826</v>
      </c>
      <c r="O2387" s="251" t="s">
        <v>826</v>
      </c>
      <c r="P2387" s="251" t="s">
        <v>826</v>
      </c>
      <c r="Q2387" s="251" t="s">
        <v>826</v>
      </c>
      <c r="R2387" s="251" t="s">
        <v>826</v>
      </c>
      <c r="S2387" s="251" t="s">
        <v>826</v>
      </c>
      <c r="T2387" s="251" t="s">
        <v>826</v>
      </c>
      <c r="U2387" s="251" t="str">
        <f>VLOOKUP(J2387,'RBSA 2016 Equipment Mappings'!$C:$D,2,FALSE)</f>
        <v>Other</v>
      </c>
    </row>
    <row r="2388" spans="3:21" x14ac:dyDescent="0.25">
      <c r="C2388" s="251" t="s">
        <v>2778</v>
      </c>
      <c r="D2388" s="251">
        <v>1975</v>
      </c>
      <c r="E2388" s="251" t="s">
        <v>859</v>
      </c>
      <c r="F2388" s="251" t="s">
        <v>808</v>
      </c>
      <c r="G2388" s="251">
        <v>751.56</v>
      </c>
      <c r="H2388" s="251">
        <v>751.56</v>
      </c>
      <c r="I2388" s="251">
        <v>1</v>
      </c>
      <c r="J2388" s="251" t="s">
        <v>832</v>
      </c>
      <c r="K2388" s="251" t="s">
        <v>826</v>
      </c>
      <c r="L2388" s="251" t="s">
        <v>8</v>
      </c>
      <c r="M2388" s="251" t="s">
        <v>866</v>
      </c>
      <c r="N2388" s="251" t="s">
        <v>826</v>
      </c>
      <c r="O2388" s="251" t="s">
        <v>826</v>
      </c>
      <c r="P2388" s="251" t="s">
        <v>826</v>
      </c>
      <c r="Q2388" s="251" t="s">
        <v>874</v>
      </c>
      <c r="R2388" s="251">
        <v>2009</v>
      </c>
      <c r="S2388" s="251" t="s">
        <v>859</v>
      </c>
      <c r="T2388" s="251">
        <v>7</v>
      </c>
      <c r="U2388" s="251" t="str">
        <f>VLOOKUP(J2388,'RBSA 2016 Equipment Mappings'!$C:$D,2,FALSE)</f>
        <v>DHP</v>
      </c>
    </row>
    <row r="2389" spans="3:21" x14ac:dyDescent="0.25">
      <c r="C2389" s="251" t="s">
        <v>2779</v>
      </c>
      <c r="D2389" s="251">
        <v>1968</v>
      </c>
      <c r="E2389" s="251" t="s">
        <v>859</v>
      </c>
      <c r="F2389" s="251" t="s">
        <v>808</v>
      </c>
      <c r="G2389" s="251">
        <v>4053.65</v>
      </c>
      <c r="H2389" s="251">
        <v>4053.65</v>
      </c>
      <c r="I2389" s="251">
        <v>1</v>
      </c>
      <c r="J2389" s="251" t="s">
        <v>832</v>
      </c>
      <c r="K2389" s="251" t="s">
        <v>826</v>
      </c>
      <c r="L2389" s="251" t="s">
        <v>8</v>
      </c>
      <c r="M2389" s="251" t="s">
        <v>866</v>
      </c>
      <c r="N2389" s="251" t="s">
        <v>826</v>
      </c>
      <c r="O2389" s="251" t="s">
        <v>826</v>
      </c>
      <c r="P2389" s="251" t="s">
        <v>826</v>
      </c>
      <c r="Q2389" s="251" t="s">
        <v>874</v>
      </c>
      <c r="R2389" s="251">
        <v>2015</v>
      </c>
      <c r="S2389" s="251" t="s">
        <v>867</v>
      </c>
      <c r="T2389" s="251">
        <v>1</v>
      </c>
      <c r="U2389" s="251" t="str">
        <f>VLOOKUP(J2389,'RBSA 2016 Equipment Mappings'!$C:$D,2,FALSE)</f>
        <v>DHP</v>
      </c>
    </row>
    <row r="2390" spans="3:21" x14ac:dyDescent="0.25">
      <c r="C2390" s="251" t="s">
        <v>2780</v>
      </c>
      <c r="D2390" s="251">
        <v>1996</v>
      </c>
      <c r="E2390" s="251" t="s">
        <v>859</v>
      </c>
      <c r="F2390" s="251" t="s">
        <v>808</v>
      </c>
      <c r="G2390" s="251">
        <v>751.56</v>
      </c>
      <c r="H2390" s="251">
        <v>751.56</v>
      </c>
      <c r="I2390" s="251">
        <v>1</v>
      </c>
      <c r="J2390" s="251" t="s">
        <v>829</v>
      </c>
      <c r="K2390" s="251" t="s">
        <v>860</v>
      </c>
      <c r="L2390" s="251" t="s">
        <v>8</v>
      </c>
      <c r="M2390" s="251" t="s">
        <v>861</v>
      </c>
      <c r="N2390" s="251" t="s">
        <v>826</v>
      </c>
      <c r="O2390" s="251" t="s">
        <v>826</v>
      </c>
      <c r="P2390" s="251" t="s">
        <v>826</v>
      </c>
      <c r="Q2390" s="251" t="s">
        <v>862</v>
      </c>
      <c r="R2390" s="251" t="s">
        <v>826</v>
      </c>
      <c r="S2390" s="251" t="s">
        <v>826</v>
      </c>
      <c r="T2390" s="251" t="s">
        <v>826</v>
      </c>
      <c r="U2390" s="251" t="str">
        <f>VLOOKUP(J2390,'RBSA 2016 Equipment Mappings'!$C:$D,2,FALSE)</f>
        <v>Zonal</v>
      </c>
    </row>
    <row r="2391" spans="3:21" x14ac:dyDescent="0.25">
      <c r="C2391" s="251" t="s">
        <v>2781</v>
      </c>
      <c r="D2391" s="251">
        <v>1967</v>
      </c>
      <c r="E2391" s="251" t="s">
        <v>859</v>
      </c>
      <c r="F2391" s="251" t="s">
        <v>808</v>
      </c>
      <c r="G2391" s="251">
        <v>751.56</v>
      </c>
      <c r="H2391" s="251">
        <v>375.78</v>
      </c>
      <c r="I2391" s="251">
        <v>1</v>
      </c>
      <c r="J2391" s="251" t="s">
        <v>835</v>
      </c>
      <c r="K2391" s="251" t="s">
        <v>826</v>
      </c>
      <c r="L2391" s="251" t="s">
        <v>8</v>
      </c>
      <c r="M2391" s="251" t="s">
        <v>861</v>
      </c>
      <c r="N2391" s="251" t="s">
        <v>826</v>
      </c>
      <c r="O2391" s="251" t="s">
        <v>826</v>
      </c>
      <c r="P2391" s="251" t="s">
        <v>826</v>
      </c>
      <c r="Q2391" s="251" t="s">
        <v>826</v>
      </c>
      <c r="R2391" s="251" t="s">
        <v>826</v>
      </c>
      <c r="S2391" s="251" t="s">
        <v>826</v>
      </c>
      <c r="T2391" s="251" t="s">
        <v>826</v>
      </c>
      <c r="U2391" s="251" t="str">
        <f>VLOOKUP(J2391,'RBSA 2016 Equipment Mappings'!$C:$D,2,FALSE)</f>
        <v>Zonal</v>
      </c>
    </row>
    <row r="2392" spans="3:21" x14ac:dyDescent="0.25">
      <c r="C2392" s="251" t="s">
        <v>2781</v>
      </c>
      <c r="D2392" s="251">
        <v>1967</v>
      </c>
      <c r="E2392" s="251" t="s">
        <v>859</v>
      </c>
      <c r="F2392" s="251" t="s">
        <v>808</v>
      </c>
      <c r="G2392" s="251">
        <v>751.56</v>
      </c>
      <c r="H2392" s="251">
        <v>375.78</v>
      </c>
      <c r="I2392" s="251">
        <v>1</v>
      </c>
      <c r="J2392" s="251" t="s">
        <v>835</v>
      </c>
      <c r="K2392" s="251" t="s">
        <v>826</v>
      </c>
      <c r="L2392" s="251" t="s">
        <v>8</v>
      </c>
      <c r="M2392" s="251" t="s">
        <v>861</v>
      </c>
      <c r="N2392" s="251" t="s">
        <v>826</v>
      </c>
      <c r="O2392" s="251" t="s">
        <v>826</v>
      </c>
      <c r="P2392" s="251" t="s">
        <v>826</v>
      </c>
      <c r="Q2392" s="251" t="s">
        <v>826</v>
      </c>
      <c r="R2392" s="251" t="s">
        <v>826</v>
      </c>
      <c r="S2392" s="251" t="s">
        <v>826</v>
      </c>
      <c r="T2392" s="251" t="s">
        <v>826</v>
      </c>
      <c r="U2392" s="251" t="str">
        <f>VLOOKUP(J2392,'RBSA 2016 Equipment Mappings'!$C:$D,2,FALSE)</f>
        <v>Zonal</v>
      </c>
    </row>
    <row r="2393" spans="3:21" x14ac:dyDescent="0.25">
      <c r="C2393" s="251" t="s">
        <v>2782</v>
      </c>
      <c r="D2393" s="251">
        <v>1985</v>
      </c>
      <c r="E2393" s="251" t="s">
        <v>859</v>
      </c>
      <c r="F2393" s="251" t="s">
        <v>99</v>
      </c>
      <c r="G2393" s="251">
        <v>2292.4</v>
      </c>
      <c r="H2393" s="251">
        <v>2292.4</v>
      </c>
      <c r="I2393" s="251">
        <v>1</v>
      </c>
      <c r="J2393" s="251" t="s">
        <v>678</v>
      </c>
      <c r="K2393" s="251" t="s">
        <v>826</v>
      </c>
      <c r="L2393" s="251" t="s">
        <v>865</v>
      </c>
      <c r="M2393" s="251" t="s">
        <v>866</v>
      </c>
      <c r="N2393" s="251">
        <v>105000</v>
      </c>
      <c r="O2393" s="251" t="s">
        <v>826</v>
      </c>
      <c r="P2393" s="251" t="s">
        <v>826</v>
      </c>
      <c r="Q2393" s="251" t="s">
        <v>205</v>
      </c>
      <c r="R2393" s="251">
        <v>1997</v>
      </c>
      <c r="S2393" s="251" t="s">
        <v>859</v>
      </c>
      <c r="T2393" s="251">
        <v>19</v>
      </c>
      <c r="U2393" s="251" t="str">
        <f>VLOOKUP(J2393,'RBSA 2016 Equipment Mappings'!$C:$D,2,FALSE)</f>
        <v>gFAF</v>
      </c>
    </row>
    <row r="2394" spans="3:21" x14ac:dyDescent="0.25">
      <c r="C2394" s="251" t="s">
        <v>2783</v>
      </c>
      <c r="D2394" s="251">
        <v>2002</v>
      </c>
      <c r="E2394" s="251" t="s">
        <v>859</v>
      </c>
      <c r="F2394" s="251" t="s">
        <v>99</v>
      </c>
      <c r="G2394" s="251">
        <v>12576.67</v>
      </c>
      <c r="H2394" s="251">
        <v>12576.67</v>
      </c>
      <c r="I2394" s="251">
        <v>1</v>
      </c>
      <c r="J2394" s="251" t="s">
        <v>678</v>
      </c>
      <c r="K2394" s="251" t="s">
        <v>826</v>
      </c>
      <c r="L2394" s="251" t="s">
        <v>865</v>
      </c>
      <c r="M2394" s="251" t="s">
        <v>866</v>
      </c>
      <c r="N2394" s="251">
        <v>40000</v>
      </c>
      <c r="O2394" s="251" t="s">
        <v>826</v>
      </c>
      <c r="P2394" s="251" t="s">
        <v>826</v>
      </c>
      <c r="Q2394" s="251" t="s">
        <v>205</v>
      </c>
      <c r="R2394" s="251">
        <v>2015</v>
      </c>
      <c r="S2394" s="251" t="s">
        <v>867</v>
      </c>
      <c r="T2394" s="251">
        <v>1</v>
      </c>
      <c r="U2394" s="251" t="str">
        <f>VLOOKUP(J2394,'RBSA 2016 Equipment Mappings'!$C:$D,2,FALSE)</f>
        <v>gFAF</v>
      </c>
    </row>
    <row r="2395" spans="3:21" x14ac:dyDescent="0.25">
      <c r="C2395" s="251" t="s">
        <v>2784</v>
      </c>
      <c r="D2395" s="251">
        <v>1953</v>
      </c>
      <c r="E2395" s="251" t="s">
        <v>859</v>
      </c>
      <c r="F2395" s="251" t="s">
        <v>99</v>
      </c>
      <c r="G2395" s="251">
        <v>2292.4</v>
      </c>
      <c r="H2395" s="251">
        <v>2292.4</v>
      </c>
      <c r="I2395" s="251">
        <v>1</v>
      </c>
      <c r="J2395" s="251" t="s">
        <v>624</v>
      </c>
      <c r="K2395" s="251" t="s">
        <v>1029</v>
      </c>
      <c r="L2395" s="251" t="s">
        <v>1021</v>
      </c>
      <c r="M2395" s="251" t="s">
        <v>866</v>
      </c>
      <c r="N2395" s="251" t="s">
        <v>826</v>
      </c>
      <c r="O2395" s="251" t="s">
        <v>826</v>
      </c>
      <c r="P2395" s="251" t="s">
        <v>826</v>
      </c>
      <c r="Q2395" s="251" t="s">
        <v>624</v>
      </c>
      <c r="R2395" s="251" t="s">
        <v>826</v>
      </c>
      <c r="S2395" s="251" t="s">
        <v>826</v>
      </c>
      <c r="T2395" s="251" t="s">
        <v>826</v>
      </c>
      <c r="U2395" s="251" t="str">
        <f>VLOOKUP(J2395,'RBSA 2016 Equipment Mappings'!$C:$D,2,FALSE)</f>
        <v>Other</v>
      </c>
    </row>
    <row r="2396" spans="3:21" x14ac:dyDescent="0.25">
      <c r="C2396" s="251" t="s">
        <v>2785</v>
      </c>
      <c r="D2396" s="251">
        <v>1902</v>
      </c>
      <c r="E2396" s="251" t="s">
        <v>859</v>
      </c>
      <c r="F2396" s="251" t="s">
        <v>99</v>
      </c>
      <c r="G2396" s="251">
        <v>2292.4</v>
      </c>
      <c r="H2396" s="251">
        <v>2292.4</v>
      </c>
      <c r="I2396" s="251">
        <v>1</v>
      </c>
      <c r="J2396" s="251" t="s">
        <v>678</v>
      </c>
      <c r="K2396" s="251" t="s">
        <v>826</v>
      </c>
      <c r="L2396" s="251" t="s">
        <v>865</v>
      </c>
      <c r="M2396" s="251" t="s">
        <v>866</v>
      </c>
      <c r="N2396" s="251">
        <v>110000</v>
      </c>
      <c r="O2396" s="251" t="s">
        <v>826</v>
      </c>
      <c r="P2396" s="251" t="s">
        <v>826</v>
      </c>
      <c r="Q2396" s="251" t="s">
        <v>205</v>
      </c>
      <c r="R2396" s="251">
        <v>2004</v>
      </c>
      <c r="S2396" s="251" t="s">
        <v>859</v>
      </c>
      <c r="T2396" s="251">
        <v>12</v>
      </c>
      <c r="U2396" s="251" t="str">
        <f>VLOOKUP(J2396,'RBSA 2016 Equipment Mappings'!$C:$D,2,FALSE)</f>
        <v>gFAF</v>
      </c>
    </row>
    <row r="2397" spans="3:21" x14ac:dyDescent="0.25">
      <c r="C2397" s="251" t="s">
        <v>2786</v>
      </c>
      <c r="D2397" s="251">
        <v>1986</v>
      </c>
      <c r="E2397" s="251" t="s">
        <v>859</v>
      </c>
      <c r="F2397" s="251" t="s">
        <v>864</v>
      </c>
      <c r="G2397" s="251">
        <v>1982.27</v>
      </c>
      <c r="H2397" s="251">
        <v>1982.27</v>
      </c>
      <c r="I2397" s="251">
        <v>1</v>
      </c>
      <c r="J2397" s="251" t="s">
        <v>677</v>
      </c>
      <c r="K2397" s="251" t="s">
        <v>826</v>
      </c>
      <c r="L2397" s="251" t="s">
        <v>8</v>
      </c>
      <c r="M2397" s="251" t="s">
        <v>861</v>
      </c>
      <c r="N2397" s="251" t="s">
        <v>826</v>
      </c>
      <c r="O2397" s="251" t="s">
        <v>826</v>
      </c>
      <c r="P2397" s="251" t="s">
        <v>826</v>
      </c>
      <c r="Q2397" s="251" t="s">
        <v>205</v>
      </c>
      <c r="R2397" s="251" t="s">
        <v>826</v>
      </c>
      <c r="S2397" s="251" t="s">
        <v>826</v>
      </c>
      <c r="T2397" s="251" t="s">
        <v>826</v>
      </c>
      <c r="U2397" s="251" t="str">
        <f>VLOOKUP(J2397,'RBSA 2016 Equipment Mappings'!$C:$D,2,FALSE)</f>
        <v>eFAF</v>
      </c>
    </row>
    <row r="2398" spans="3:21" x14ac:dyDescent="0.25">
      <c r="C2398" s="251" t="s">
        <v>2787</v>
      </c>
      <c r="D2398" s="251">
        <v>1984</v>
      </c>
      <c r="E2398" s="251" t="s">
        <v>859</v>
      </c>
      <c r="F2398" s="251" t="s">
        <v>864</v>
      </c>
      <c r="G2398" s="251">
        <v>997.59</v>
      </c>
      <c r="H2398" s="251">
        <v>997.59</v>
      </c>
      <c r="I2398" s="251">
        <v>1</v>
      </c>
      <c r="J2398" s="251" t="s">
        <v>829</v>
      </c>
      <c r="K2398" s="251" t="s">
        <v>876</v>
      </c>
      <c r="L2398" s="251" t="s">
        <v>8</v>
      </c>
      <c r="M2398" s="251" t="s">
        <v>861</v>
      </c>
      <c r="N2398" s="251" t="s">
        <v>826</v>
      </c>
      <c r="O2398" s="251" t="s">
        <v>826</v>
      </c>
      <c r="P2398" s="251" t="s">
        <v>826</v>
      </c>
      <c r="Q2398" s="251" t="s">
        <v>862</v>
      </c>
      <c r="R2398" s="251" t="s">
        <v>826</v>
      </c>
      <c r="S2398" s="251" t="s">
        <v>826</v>
      </c>
      <c r="T2398" s="251" t="s">
        <v>826</v>
      </c>
      <c r="U2398" s="251" t="str">
        <f>VLOOKUP(J2398,'RBSA 2016 Equipment Mappings'!$C:$D,2,FALSE)</f>
        <v>Zonal</v>
      </c>
    </row>
    <row r="2399" spans="3:21" x14ac:dyDescent="0.25">
      <c r="C2399" s="251" t="s">
        <v>2788</v>
      </c>
      <c r="D2399" s="251">
        <v>1970</v>
      </c>
      <c r="E2399" s="251" t="s">
        <v>859</v>
      </c>
      <c r="F2399" s="251" t="s">
        <v>99</v>
      </c>
      <c r="G2399" s="251">
        <v>587.74</v>
      </c>
      <c r="H2399" s="251">
        <v>293.87</v>
      </c>
      <c r="I2399" s="251">
        <v>1</v>
      </c>
      <c r="J2399" s="251" t="s">
        <v>829</v>
      </c>
      <c r="K2399" s="251" t="s">
        <v>876</v>
      </c>
      <c r="L2399" s="251" t="s">
        <v>8</v>
      </c>
      <c r="M2399" s="251" t="s">
        <v>861</v>
      </c>
      <c r="N2399" s="251" t="s">
        <v>826</v>
      </c>
      <c r="O2399" s="251" t="s">
        <v>826</v>
      </c>
      <c r="P2399" s="251" t="s">
        <v>826</v>
      </c>
      <c r="Q2399" s="251" t="s">
        <v>862</v>
      </c>
      <c r="R2399" s="251" t="s">
        <v>826</v>
      </c>
      <c r="S2399" s="251" t="s">
        <v>826</v>
      </c>
      <c r="T2399" s="251" t="s">
        <v>826</v>
      </c>
      <c r="U2399" s="251" t="str">
        <f>VLOOKUP(J2399,'RBSA 2016 Equipment Mappings'!$C:$D,2,FALSE)</f>
        <v>Zonal</v>
      </c>
    </row>
    <row r="2400" spans="3:21" x14ac:dyDescent="0.25">
      <c r="C2400" s="251" t="s">
        <v>2788</v>
      </c>
      <c r="D2400" s="251">
        <v>1970</v>
      </c>
      <c r="E2400" s="251" t="s">
        <v>859</v>
      </c>
      <c r="F2400" s="251" t="s">
        <v>99</v>
      </c>
      <c r="G2400" s="251">
        <v>587.74</v>
      </c>
      <c r="H2400" s="251">
        <v>293.87</v>
      </c>
      <c r="I2400" s="251">
        <v>1</v>
      </c>
      <c r="J2400" s="251" t="s">
        <v>829</v>
      </c>
      <c r="K2400" s="251" t="s">
        <v>876</v>
      </c>
      <c r="L2400" s="251" t="s">
        <v>8</v>
      </c>
      <c r="M2400" s="251" t="s">
        <v>892</v>
      </c>
      <c r="N2400" s="251" t="s">
        <v>826</v>
      </c>
      <c r="O2400" s="251" t="s">
        <v>826</v>
      </c>
      <c r="P2400" s="251" t="s">
        <v>826</v>
      </c>
      <c r="Q2400" s="251" t="s">
        <v>862</v>
      </c>
      <c r="R2400" s="251" t="s">
        <v>826</v>
      </c>
      <c r="S2400" s="251" t="s">
        <v>826</v>
      </c>
      <c r="T2400" s="251" t="s">
        <v>826</v>
      </c>
      <c r="U2400" s="251" t="str">
        <f>VLOOKUP(J2400,'RBSA 2016 Equipment Mappings'!$C:$D,2,FALSE)</f>
        <v>Zonal</v>
      </c>
    </row>
    <row r="2401" spans="3:21" x14ac:dyDescent="0.25">
      <c r="C2401" s="251" t="s">
        <v>2789</v>
      </c>
      <c r="D2401" s="251">
        <v>1930</v>
      </c>
      <c r="E2401" s="251" t="s">
        <v>859</v>
      </c>
      <c r="F2401" s="251" t="s">
        <v>99</v>
      </c>
      <c r="G2401" s="251">
        <v>12576.67</v>
      </c>
      <c r="H2401" s="251">
        <v>12576.67</v>
      </c>
      <c r="I2401" s="251">
        <v>1</v>
      </c>
      <c r="J2401" s="251" t="s">
        <v>678</v>
      </c>
      <c r="K2401" s="251" t="s">
        <v>826</v>
      </c>
      <c r="L2401" s="251" t="s">
        <v>865</v>
      </c>
      <c r="M2401" s="251" t="s">
        <v>866</v>
      </c>
      <c r="N2401" s="251">
        <v>60000</v>
      </c>
      <c r="O2401" s="251" t="s">
        <v>826</v>
      </c>
      <c r="P2401" s="251" t="s">
        <v>826</v>
      </c>
      <c r="Q2401" s="251" t="s">
        <v>205</v>
      </c>
      <c r="R2401" s="251">
        <v>1994</v>
      </c>
      <c r="S2401" s="251" t="s">
        <v>859</v>
      </c>
      <c r="T2401" s="251">
        <v>22</v>
      </c>
      <c r="U2401" s="251" t="str">
        <f>VLOOKUP(J2401,'RBSA 2016 Equipment Mappings'!$C:$D,2,FALSE)</f>
        <v>gFAF</v>
      </c>
    </row>
    <row r="2402" spans="3:21" x14ac:dyDescent="0.25">
      <c r="C2402" s="251" t="s">
        <v>2790</v>
      </c>
      <c r="D2402" s="251">
        <v>1986</v>
      </c>
      <c r="E2402" s="251" t="s">
        <v>859</v>
      </c>
      <c r="F2402" s="251" t="s">
        <v>99</v>
      </c>
      <c r="G2402" s="251">
        <v>12576.67</v>
      </c>
      <c r="H2402" s="251">
        <v>12576.67</v>
      </c>
      <c r="I2402" s="251">
        <v>1</v>
      </c>
      <c r="J2402" s="251" t="s">
        <v>678</v>
      </c>
      <c r="K2402" s="251" t="s">
        <v>826</v>
      </c>
      <c r="L2402" s="251" t="s">
        <v>865</v>
      </c>
      <c r="M2402" s="251" t="s">
        <v>866</v>
      </c>
      <c r="N2402" s="251">
        <v>100000</v>
      </c>
      <c r="O2402" s="251" t="s">
        <v>826</v>
      </c>
      <c r="P2402" s="251" t="s">
        <v>826</v>
      </c>
      <c r="Q2402" s="251" t="s">
        <v>205</v>
      </c>
      <c r="R2402" s="251">
        <v>1983</v>
      </c>
      <c r="S2402" s="251" t="s">
        <v>859</v>
      </c>
      <c r="T2402" s="251">
        <v>33</v>
      </c>
      <c r="U2402" s="251" t="str">
        <f>VLOOKUP(J2402,'RBSA 2016 Equipment Mappings'!$C:$D,2,FALSE)</f>
        <v>gFAF</v>
      </c>
    </row>
    <row r="2403" spans="3:21" x14ac:dyDescent="0.25">
      <c r="C2403" s="251" t="s">
        <v>2791</v>
      </c>
      <c r="D2403" s="251">
        <v>1952</v>
      </c>
      <c r="E2403" s="251" t="s">
        <v>859</v>
      </c>
      <c r="F2403" s="251" t="s">
        <v>99</v>
      </c>
      <c r="G2403" s="251">
        <v>2292.4</v>
      </c>
      <c r="H2403" s="251">
        <v>2292.4</v>
      </c>
      <c r="I2403" s="251">
        <v>1</v>
      </c>
      <c r="J2403" s="251" t="s">
        <v>678</v>
      </c>
      <c r="K2403" s="251" t="s">
        <v>826</v>
      </c>
      <c r="L2403" s="251" t="s">
        <v>1021</v>
      </c>
      <c r="M2403" s="251" t="s">
        <v>861</v>
      </c>
      <c r="N2403" s="251">
        <v>90000</v>
      </c>
      <c r="O2403" s="251" t="s">
        <v>826</v>
      </c>
      <c r="P2403" s="251" t="s">
        <v>826</v>
      </c>
      <c r="Q2403" s="251" t="s">
        <v>205</v>
      </c>
      <c r="R2403" s="251" t="s">
        <v>826</v>
      </c>
      <c r="S2403" s="251" t="s">
        <v>826</v>
      </c>
      <c r="T2403" s="251" t="s">
        <v>826</v>
      </c>
      <c r="U2403" s="251" t="str">
        <f>VLOOKUP(J2403,'RBSA 2016 Equipment Mappings'!$C:$D,2,FALSE)</f>
        <v>gFAF</v>
      </c>
    </row>
    <row r="2404" spans="3:21" x14ac:dyDescent="0.25">
      <c r="C2404" s="251" t="s">
        <v>2792</v>
      </c>
      <c r="D2404" s="251">
        <v>1977</v>
      </c>
      <c r="E2404" s="251" t="s">
        <v>859</v>
      </c>
      <c r="F2404" s="251" t="s">
        <v>99</v>
      </c>
      <c r="G2404" s="251">
        <v>12576.67</v>
      </c>
      <c r="H2404" s="251">
        <v>12576.67</v>
      </c>
      <c r="I2404" s="251">
        <v>1</v>
      </c>
      <c r="J2404" s="251" t="s">
        <v>678</v>
      </c>
      <c r="K2404" s="251" t="s">
        <v>826</v>
      </c>
      <c r="L2404" s="251" t="s">
        <v>865</v>
      </c>
      <c r="M2404" s="251" t="s">
        <v>866</v>
      </c>
      <c r="N2404" s="251">
        <v>75000</v>
      </c>
      <c r="O2404" s="251" t="s">
        <v>826</v>
      </c>
      <c r="P2404" s="251" t="s">
        <v>826</v>
      </c>
      <c r="Q2404" s="251" t="s">
        <v>205</v>
      </c>
      <c r="R2404" s="251">
        <v>2012</v>
      </c>
      <c r="S2404" s="251" t="s">
        <v>867</v>
      </c>
      <c r="T2404" s="251">
        <v>4</v>
      </c>
      <c r="U2404" s="251" t="str">
        <f>VLOOKUP(J2404,'RBSA 2016 Equipment Mappings'!$C:$D,2,FALSE)</f>
        <v>gFAF</v>
      </c>
    </row>
    <row r="2405" spans="3:21" x14ac:dyDescent="0.25">
      <c r="C2405" s="251" t="s">
        <v>2793</v>
      </c>
      <c r="D2405" s="251">
        <v>1966</v>
      </c>
      <c r="E2405" s="251" t="s">
        <v>859</v>
      </c>
      <c r="F2405" s="251" t="s">
        <v>99</v>
      </c>
      <c r="G2405" s="251">
        <v>12576.67</v>
      </c>
      <c r="H2405" s="251">
        <v>3144.1675</v>
      </c>
      <c r="I2405" s="251">
        <v>1</v>
      </c>
      <c r="J2405" s="251" t="s">
        <v>835</v>
      </c>
      <c r="K2405" s="251" t="s">
        <v>826</v>
      </c>
      <c r="L2405" s="251" t="s">
        <v>8</v>
      </c>
      <c r="M2405" s="251" t="s">
        <v>861</v>
      </c>
      <c r="N2405" s="251" t="s">
        <v>826</v>
      </c>
      <c r="O2405" s="251" t="s">
        <v>826</v>
      </c>
      <c r="P2405" s="251" t="s">
        <v>826</v>
      </c>
      <c r="Q2405" s="251" t="s">
        <v>826</v>
      </c>
      <c r="R2405" s="251" t="s">
        <v>826</v>
      </c>
      <c r="S2405" s="251" t="s">
        <v>826</v>
      </c>
      <c r="T2405" s="251" t="s">
        <v>826</v>
      </c>
      <c r="U2405" s="251" t="str">
        <f>VLOOKUP(J2405,'RBSA 2016 Equipment Mappings'!$C:$D,2,FALSE)</f>
        <v>Zonal</v>
      </c>
    </row>
    <row r="2406" spans="3:21" x14ac:dyDescent="0.25">
      <c r="C2406" s="251" t="s">
        <v>2793</v>
      </c>
      <c r="D2406" s="251">
        <v>1966</v>
      </c>
      <c r="E2406" s="251" t="s">
        <v>859</v>
      </c>
      <c r="F2406" s="251" t="s">
        <v>99</v>
      </c>
      <c r="G2406" s="251">
        <v>12576.67</v>
      </c>
      <c r="H2406" s="251">
        <v>3144.1675</v>
      </c>
      <c r="I2406" s="251">
        <v>1</v>
      </c>
      <c r="J2406" s="251" t="s">
        <v>835</v>
      </c>
      <c r="K2406" s="251" t="s">
        <v>826</v>
      </c>
      <c r="L2406" s="251" t="s">
        <v>8</v>
      </c>
      <c r="M2406" s="251" t="s">
        <v>861</v>
      </c>
      <c r="N2406" s="251" t="s">
        <v>826</v>
      </c>
      <c r="O2406" s="251" t="s">
        <v>826</v>
      </c>
      <c r="P2406" s="251" t="s">
        <v>826</v>
      </c>
      <c r="Q2406" s="251" t="s">
        <v>826</v>
      </c>
      <c r="R2406" s="251" t="s">
        <v>826</v>
      </c>
      <c r="S2406" s="251" t="s">
        <v>826</v>
      </c>
      <c r="T2406" s="251" t="s">
        <v>826</v>
      </c>
      <c r="U2406" s="251" t="str">
        <f>VLOOKUP(J2406,'RBSA 2016 Equipment Mappings'!$C:$D,2,FALSE)</f>
        <v>Zonal</v>
      </c>
    </row>
    <row r="2407" spans="3:21" x14ac:dyDescent="0.25">
      <c r="C2407" s="251" t="s">
        <v>2793</v>
      </c>
      <c r="D2407" s="251">
        <v>1966</v>
      </c>
      <c r="E2407" s="251" t="s">
        <v>859</v>
      </c>
      <c r="F2407" s="251" t="s">
        <v>99</v>
      </c>
      <c r="G2407" s="251">
        <v>12576.67</v>
      </c>
      <c r="H2407" s="251">
        <v>3144.1675</v>
      </c>
      <c r="I2407" s="251">
        <v>1</v>
      </c>
      <c r="J2407" s="251" t="s">
        <v>835</v>
      </c>
      <c r="K2407" s="251" t="s">
        <v>826</v>
      </c>
      <c r="L2407" s="251" t="s">
        <v>8</v>
      </c>
      <c r="M2407" s="251" t="s">
        <v>861</v>
      </c>
      <c r="N2407" s="251" t="s">
        <v>826</v>
      </c>
      <c r="O2407" s="251" t="s">
        <v>826</v>
      </c>
      <c r="P2407" s="251" t="s">
        <v>826</v>
      </c>
      <c r="Q2407" s="251" t="s">
        <v>826</v>
      </c>
      <c r="R2407" s="251" t="s">
        <v>826</v>
      </c>
      <c r="S2407" s="251" t="s">
        <v>826</v>
      </c>
      <c r="T2407" s="251" t="s">
        <v>826</v>
      </c>
      <c r="U2407" s="251" t="str">
        <f>VLOOKUP(J2407,'RBSA 2016 Equipment Mappings'!$C:$D,2,FALSE)</f>
        <v>Zonal</v>
      </c>
    </row>
    <row r="2408" spans="3:21" x14ac:dyDescent="0.25">
      <c r="C2408" s="251" t="s">
        <v>2793</v>
      </c>
      <c r="D2408" s="251">
        <v>1966</v>
      </c>
      <c r="E2408" s="251" t="s">
        <v>859</v>
      </c>
      <c r="F2408" s="251" t="s">
        <v>99</v>
      </c>
      <c r="G2408" s="251">
        <v>12576.67</v>
      </c>
      <c r="H2408" s="251">
        <v>3144.1675</v>
      </c>
      <c r="I2408" s="251">
        <v>1</v>
      </c>
      <c r="J2408" s="251" t="s">
        <v>835</v>
      </c>
      <c r="K2408" s="251" t="s">
        <v>826</v>
      </c>
      <c r="L2408" s="251" t="s">
        <v>8</v>
      </c>
      <c r="M2408" s="251" t="s">
        <v>861</v>
      </c>
      <c r="N2408" s="251" t="s">
        <v>826</v>
      </c>
      <c r="O2408" s="251" t="s">
        <v>826</v>
      </c>
      <c r="P2408" s="251" t="s">
        <v>826</v>
      </c>
      <c r="Q2408" s="251" t="s">
        <v>826</v>
      </c>
      <c r="R2408" s="251" t="s">
        <v>826</v>
      </c>
      <c r="S2408" s="251" t="s">
        <v>826</v>
      </c>
      <c r="T2408" s="251" t="s">
        <v>826</v>
      </c>
      <c r="U2408" s="251" t="str">
        <f>VLOOKUP(J2408,'RBSA 2016 Equipment Mappings'!$C:$D,2,FALSE)</f>
        <v>Zonal</v>
      </c>
    </row>
    <row r="2409" spans="3:21" x14ac:dyDescent="0.25">
      <c r="C2409" s="251" t="s">
        <v>2794</v>
      </c>
      <c r="D2409" s="251">
        <v>1996</v>
      </c>
      <c r="E2409" s="251" t="s">
        <v>859</v>
      </c>
      <c r="F2409" s="251" t="s">
        <v>99</v>
      </c>
      <c r="G2409" s="251">
        <v>3801.52</v>
      </c>
      <c r="H2409" s="251">
        <v>3801.52</v>
      </c>
      <c r="I2409" s="251">
        <v>1</v>
      </c>
      <c r="J2409" s="251" t="s">
        <v>678</v>
      </c>
      <c r="K2409" s="251" t="s">
        <v>826</v>
      </c>
      <c r="L2409" s="251" t="s">
        <v>865</v>
      </c>
      <c r="M2409" s="251" t="s">
        <v>892</v>
      </c>
      <c r="N2409" s="251">
        <v>50000</v>
      </c>
      <c r="O2409" s="251" t="s">
        <v>826</v>
      </c>
      <c r="P2409" s="251" t="s">
        <v>826</v>
      </c>
      <c r="Q2409" s="251" t="s">
        <v>205</v>
      </c>
      <c r="R2409" s="251" t="s">
        <v>826</v>
      </c>
      <c r="S2409" s="251" t="s">
        <v>826</v>
      </c>
      <c r="T2409" s="251" t="s">
        <v>826</v>
      </c>
      <c r="U2409" s="251" t="str">
        <f>VLOOKUP(J2409,'RBSA 2016 Equipment Mappings'!$C:$D,2,FALSE)</f>
        <v>gFAF</v>
      </c>
    </row>
    <row r="2410" spans="3:21" x14ac:dyDescent="0.25">
      <c r="C2410" s="251" t="s">
        <v>2795</v>
      </c>
      <c r="D2410" s="251">
        <v>1985</v>
      </c>
      <c r="E2410" s="251" t="s">
        <v>859</v>
      </c>
      <c r="F2410" s="251" t="s">
        <v>99</v>
      </c>
      <c r="G2410" s="251">
        <v>12576.67</v>
      </c>
      <c r="H2410" s="251">
        <v>12576.67</v>
      </c>
      <c r="I2410" s="251">
        <v>1</v>
      </c>
      <c r="J2410" s="251" t="s">
        <v>678</v>
      </c>
      <c r="K2410" s="251" t="s">
        <v>826</v>
      </c>
      <c r="L2410" s="251" t="s">
        <v>865</v>
      </c>
      <c r="M2410" s="251" t="s">
        <v>866</v>
      </c>
      <c r="N2410" s="251" t="s">
        <v>826</v>
      </c>
      <c r="O2410" s="251" t="s">
        <v>826</v>
      </c>
      <c r="P2410" s="251" t="s">
        <v>826</v>
      </c>
      <c r="Q2410" s="251" t="s">
        <v>205</v>
      </c>
      <c r="R2410" s="251" t="s">
        <v>826</v>
      </c>
      <c r="S2410" s="251" t="s">
        <v>826</v>
      </c>
      <c r="T2410" s="251" t="s">
        <v>826</v>
      </c>
      <c r="U2410" s="251" t="str">
        <f>VLOOKUP(J2410,'RBSA 2016 Equipment Mappings'!$C:$D,2,FALSE)</f>
        <v>gFAF</v>
      </c>
    </row>
    <row r="2411" spans="3:21" x14ac:dyDescent="0.25">
      <c r="C2411" s="251" t="s">
        <v>2796</v>
      </c>
      <c r="D2411" s="251">
        <v>1989</v>
      </c>
      <c r="E2411" s="251" t="s">
        <v>859</v>
      </c>
      <c r="F2411" s="251" t="s">
        <v>99</v>
      </c>
      <c r="G2411" s="251">
        <v>12576.67</v>
      </c>
      <c r="H2411" s="251">
        <v>12576.67</v>
      </c>
      <c r="I2411" s="251">
        <v>1</v>
      </c>
      <c r="J2411" s="251" t="s">
        <v>831</v>
      </c>
      <c r="K2411" s="251" t="s">
        <v>826</v>
      </c>
      <c r="L2411" s="251" t="s">
        <v>8</v>
      </c>
      <c r="M2411" s="251" t="s">
        <v>886</v>
      </c>
      <c r="N2411" s="251" t="s">
        <v>826</v>
      </c>
      <c r="O2411" s="251">
        <v>9</v>
      </c>
      <c r="P2411" s="251" t="s">
        <v>881</v>
      </c>
      <c r="Q2411" s="251" t="s">
        <v>874</v>
      </c>
      <c r="R2411" s="251">
        <v>2011</v>
      </c>
      <c r="S2411" s="251" t="s">
        <v>867</v>
      </c>
      <c r="T2411" s="251">
        <v>5</v>
      </c>
      <c r="U2411" s="251" t="str">
        <f>VLOOKUP(J2411,'RBSA 2016 Equipment Mappings'!$C:$D,2,FALSE)</f>
        <v>ASHP</v>
      </c>
    </row>
    <row r="2412" spans="3:21" x14ac:dyDescent="0.25">
      <c r="C2412" s="251" t="s">
        <v>2797</v>
      </c>
      <c r="D2412" s="251">
        <v>2007</v>
      </c>
      <c r="E2412" s="251" t="s">
        <v>859</v>
      </c>
      <c r="F2412" s="251" t="s">
        <v>99</v>
      </c>
      <c r="G2412" s="251">
        <v>12576.67</v>
      </c>
      <c r="H2412" s="251">
        <v>12576.67</v>
      </c>
      <c r="I2412" s="251">
        <v>1</v>
      </c>
      <c r="J2412" s="251" t="s">
        <v>830</v>
      </c>
      <c r="K2412" s="251" t="s">
        <v>869</v>
      </c>
      <c r="L2412" s="251" t="s">
        <v>865</v>
      </c>
      <c r="M2412" s="251" t="s">
        <v>861</v>
      </c>
      <c r="N2412" s="251">
        <v>23000</v>
      </c>
      <c r="O2412" s="251" t="s">
        <v>826</v>
      </c>
      <c r="P2412" s="251" t="s">
        <v>826</v>
      </c>
      <c r="Q2412" s="251" t="s">
        <v>826</v>
      </c>
      <c r="R2412" s="251" t="s">
        <v>826</v>
      </c>
      <c r="S2412" s="251" t="s">
        <v>826</v>
      </c>
      <c r="T2412" s="251" t="s">
        <v>826</v>
      </c>
      <c r="U2412" s="251" t="str">
        <f>VLOOKUP(J2412,'RBSA 2016 Equipment Mappings'!$C:$D,2,FALSE)</f>
        <v>Other</v>
      </c>
    </row>
    <row r="2413" spans="3:21" x14ac:dyDescent="0.25">
      <c r="C2413" s="251" t="s">
        <v>2798</v>
      </c>
      <c r="D2413" s="251">
        <v>2001</v>
      </c>
      <c r="E2413" s="251" t="s">
        <v>859</v>
      </c>
      <c r="F2413" s="251" t="s">
        <v>99</v>
      </c>
      <c r="G2413" s="251">
        <v>10259.39</v>
      </c>
      <c r="H2413" s="251">
        <v>10259.39</v>
      </c>
      <c r="I2413" s="251">
        <v>1</v>
      </c>
      <c r="J2413" s="251" t="s">
        <v>831</v>
      </c>
      <c r="K2413" s="251" t="s">
        <v>826</v>
      </c>
      <c r="L2413" s="251" t="s">
        <v>8</v>
      </c>
      <c r="M2413" s="251" t="s">
        <v>866</v>
      </c>
      <c r="N2413" s="251" t="s">
        <v>826</v>
      </c>
      <c r="O2413" s="251">
        <v>8</v>
      </c>
      <c r="P2413" s="251" t="s">
        <v>890</v>
      </c>
      <c r="Q2413" s="251" t="s">
        <v>874</v>
      </c>
      <c r="R2413" s="251">
        <v>2009</v>
      </c>
      <c r="S2413" s="251" t="s">
        <v>859</v>
      </c>
      <c r="T2413" s="251">
        <v>7</v>
      </c>
      <c r="U2413" s="251" t="str">
        <f>VLOOKUP(J2413,'RBSA 2016 Equipment Mappings'!$C:$D,2,FALSE)</f>
        <v>ASHP</v>
      </c>
    </row>
    <row r="2414" spans="3:21" x14ac:dyDescent="0.25">
      <c r="C2414" s="251" t="s">
        <v>2799</v>
      </c>
      <c r="D2414" s="251">
        <v>1921</v>
      </c>
      <c r="E2414" s="251" t="s">
        <v>859</v>
      </c>
      <c r="F2414" s="251" t="s">
        <v>99</v>
      </c>
      <c r="G2414" s="251">
        <v>2292.4</v>
      </c>
      <c r="H2414" s="251">
        <v>2292.4</v>
      </c>
      <c r="I2414" s="251">
        <v>1</v>
      </c>
      <c r="J2414" s="251" t="s">
        <v>678</v>
      </c>
      <c r="K2414" s="251" t="s">
        <v>826</v>
      </c>
      <c r="L2414" s="251" t="s">
        <v>865</v>
      </c>
      <c r="M2414" s="251" t="s">
        <v>866</v>
      </c>
      <c r="N2414" s="251" t="s">
        <v>826</v>
      </c>
      <c r="O2414" s="251" t="s">
        <v>826</v>
      </c>
      <c r="P2414" s="251" t="s">
        <v>826</v>
      </c>
      <c r="Q2414" s="251" t="s">
        <v>205</v>
      </c>
      <c r="R2414" s="251" t="s">
        <v>826</v>
      </c>
      <c r="S2414" s="251" t="s">
        <v>826</v>
      </c>
      <c r="T2414" s="251" t="s">
        <v>826</v>
      </c>
      <c r="U2414" s="251" t="str">
        <f>VLOOKUP(J2414,'RBSA 2016 Equipment Mappings'!$C:$D,2,FALSE)</f>
        <v>gFAF</v>
      </c>
    </row>
    <row r="2415" spans="3:21" x14ac:dyDescent="0.25">
      <c r="C2415" s="251" t="s">
        <v>2800</v>
      </c>
      <c r="D2415" s="251">
        <v>1951</v>
      </c>
      <c r="E2415" s="251" t="s">
        <v>859</v>
      </c>
      <c r="F2415" s="251" t="s">
        <v>99</v>
      </c>
      <c r="G2415" s="251">
        <v>2292.4</v>
      </c>
      <c r="H2415" s="251">
        <v>2292.4</v>
      </c>
      <c r="I2415" s="251">
        <v>1</v>
      </c>
      <c r="J2415" s="251" t="s">
        <v>678</v>
      </c>
      <c r="K2415" s="251" t="s">
        <v>826</v>
      </c>
      <c r="L2415" s="251" t="s">
        <v>865</v>
      </c>
      <c r="M2415" s="251" t="s">
        <v>866</v>
      </c>
      <c r="N2415" s="251">
        <v>66000</v>
      </c>
      <c r="O2415" s="251" t="s">
        <v>826</v>
      </c>
      <c r="P2415" s="251" t="s">
        <v>826</v>
      </c>
      <c r="Q2415" s="251" t="s">
        <v>205</v>
      </c>
      <c r="R2415" s="251">
        <v>2012</v>
      </c>
      <c r="S2415" s="251" t="s">
        <v>867</v>
      </c>
      <c r="T2415" s="251">
        <v>4</v>
      </c>
      <c r="U2415" s="251" t="str">
        <f>VLOOKUP(J2415,'RBSA 2016 Equipment Mappings'!$C:$D,2,FALSE)</f>
        <v>gFAF</v>
      </c>
    </row>
    <row r="2416" spans="3:21" x14ac:dyDescent="0.25">
      <c r="C2416" s="251" t="s">
        <v>2801</v>
      </c>
      <c r="D2416" s="251">
        <v>1995</v>
      </c>
      <c r="E2416" s="251" t="s">
        <v>859</v>
      </c>
      <c r="F2416" s="251" t="s">
        <v>99</v>
      </c>
      <c r="G2416" s="251">
        <v>10259.39</v>
      </c>
      <c r="H2416" s="251">
        <v>10259.39</v>
      </c>
      <c r="I2416" s="251">
        <v>1</v>
      </c>
      <c r="J2416" s="251" t="s">
        <v>829</v>
      </c>
      <c r="K2416" s="251" t="s">
        <v>860</v>
      </c>
      <c r="L2416" s="251" t="s">
        <v>8</v>
      </c>
      <c r="M2416" s="251" t="s">
        <v>861</v>
      </c>
      <c r="N2416" s="251" t="s">
        <v>826</v>
      </c>
      <c r="O2416" s="251" t="s">
        <v>826</v>
      </c>
      <c r="P2416" s="251" t="s">
        <v>826</v>
      </c>
      <c r="Q2416" s="251" t="s">
        <v>862</v>
      </c>
      <c r="R2416" s="251" t="s">
        <v>826</v>
      </c>
      <c r="S2416" s="251" t="s">
        <v>826</v>
      </c>
      <c r="T2416" s="251" t="s">
        <v>826</v>
      </c>
      <c r="U2416" s="251" t="str">
        <f>VLOOKUP(J2416,'RBSA 2016 Equipment Mappings'!$C:$D,2,FALSE)</f>
        <v>Zonal</v>
      </c>
    </row>
    <row r="2417" spans="3:21" x14ac:dyDescent="0.25">
      <c r="C2417" s="251" t="s">
        <v>2802</v>
      </c>
      <c r="D2417" s="251">
        <v>1960</v>
      </c>
      <c r="E2417" s="251" t="s">
        <v>859</v>
      </c>
      <c r="F2417" s="251" t="s">
        <v>99</v>
      </c>
      <c r="G2417" s="251">
        <v>2292.4</v>
      </c>
      <c r="H2417" s="251">
        <v>2292.4</v>
      </c>
      <c r="I2417" s="251">
        <v>1</v>
      </c>
      <c r="J2417" s="251" t="s">
        <v>678</v>
      </c>
      <c r="K2417" s="251" t="s">
        <v>826</v>
      </c>
      <c r="L2417" s="251" t="s">
        <v>865</v>
      </c>
      <c r="M2417" s="251" t="s">
        <v>886</v>
      </c>
      <c r="N2417" s="251" t="s">
        <v>826</v>
      </c>
      <c r="O2417" s="251" t="s">
        <v>826</v>
      </c>
      <c r="P2417" s="251" t="s">
        <v>826</v>
      </c>
      <c r="Q2417" s="251" t="s">
        <v>205</v>
      </c>
      <c r="R2417" s="251" t="s">
        <v>826</v>
      </c>
      <c r="S2417" s="251" t="s">
        <v>826</v>
      </c>
      <c r="T2417" s="251" t="s">
        <v>826</v>
      </c>
      <c r="U2417" s="251" t="str">
        <f>VLOOKUP(J2417,'RBSA 2016 Equipment Mappings'!$C:$D,2,FALSE)</f>
        <v>gFAF</v>
      </c>
    </row>
    <row r="2418" spans="3:21" x14ac:dyDescent="0.25">
      <c r="C2418" s="251" t="s">
        <v>2803</v>
      </c>
      <c r="D2418" s="251">
        <v>1975</v>
      </c>
      <c r="E2418" s="251" t="s">
        <v>859</v>
      </c>
      <c r="F2418" s="251" t="s">
        <v>99</v>
      </c>
      <c r="G2418" s="251">
        <v>12576.67</v>
      </c>
      <c r="H2418" s="251">
        <v>12576.67</v>
      </c>
      <c r="I2418" s="251">
        <v>1</v>
      </c>
      <c r="J2418" s="251" t="s">
        <v>829</v>
      </c>
      <c r="K2418" s="251" t="s">
        <v>860</v>
      </c>
      <c r="L2418" s="251" t="s">
        <v>8</v>
      </c>
      <c r="M2418" s="251" t="s">
        <v>861</v>
      </c>
      <c r="N2418" s="251" t="s">
        <v>826</v>
      </c>
      <c r="O2418" s="251" t="s">
        <v>826</v>
      </c>
      <c r="P2418" s="251" t="s">
        <v>826</v>
      </c>
      <c r="Q2418" s="251" t="s">
        <v>862</v>
      </c>
      <c r="R2418" s="251" t="s">
        <v>826</v>
      </c>
      <c r="S2418" s="251" t="s">
        <v>826</v>
      </c>
      <c r="T2418" s="251" t="s">
        <v>826</v>
      </c>
      <c r="U2418" s="251" t="str">
        <f>VLOOKUP(J2418,'RBSA 2016 Equipment Mappings'!$C:$D,2,FALSE)</f>
        <v>Zonal</v>
      </c>
    </row>
    <row r="2419" spans="3:21" x14ac:dyDescent="0.25">
      <c r="C2419" s="251" t="s">
        <v>2804</v>
      </c>
      <c r="D2419" s="251">
        <v>1969</v>
      </c>
      <c r="E2419" s="251" t="s">
        <v>859</v>
      </c>
      <c r="F2419" s="251" t="s">
        <v>99</v>
      </c>
      <c r="G2419" s="251">
        <v>3801.52</v>
      </c>
      <c r="H2419" s="251">
        <v>3801.52</v>
      </c>
      <c r="I2419" s="251">
        <v>1</v>
      </c>
      <c r="J2419" s="251" t="s">
        <v>624</v>
      </c>
      <c r="K2419" s="251" t="s">
        <v>1024</v>
      </c>
      <c r="L2419" s="251" t="s">
        <v>865</v>
      </c>
      <c r="M2419" s="251" t="s">
        <v>866</v>
      </c>
      <c r="N2419" s="251" t="s">
        <v>826</v>
      </c>
      <c r="O2419" s="251" t="s">
        <v>826</v>
      </c>
      <c r="P2419" s="251" t="s">
        <v>826</v>
      </c>
      <c r="Q2419" s="251" t="s">
        <v>624</v>
      </c>
      <c r="R2419" s="251" t="s">
        <v>826</v>
      </c>
      <c r="S2419" s="251" t="s">
        <v>826</v>
      </c>
      <c r="T2419" s="251" t="s">
        <v>826</v>
      </c>
      <c r="U2419" s="251" t="str">
        <f>VLOOKUP(J2419,'RBSA 2016 Equipment Mappings'!$C:$D,2,FALSE)</f>
        <v>Other</v>
      </c>
    </row>
    <row r="2420" spans="3:21" x14ac:dyDescent="0.25">
      <c r="C2420" s="251" t="s">
        <v>2805</v>
      </c>
      <c r="D2420" s="251">
        <v>1983</v>
      </c>
      <c r="E2420" s="251" t="s">
        <v>859</v>
      </c>
      <c r="F2420" s="251" t="s">
        <v>99</v>
      </c>
      <c r="G2420" s="251">
        <v>12576.67</v>
      </c>
      <c r="H2420" s="251">
        <v>12576.67</v>
      </c>
      <c r="I2420" s="251">
        <v>1</v>
      </c>
      <c r="J2420" s="251" t="s">
        <v>829</v>
      </c>
      <c r="K2420" s="251" t="s">
        <v>876</v>
      </c>
      <c r="L2420" s="251" t="s">
        <v>8</v>
      </c>
      <c r="M2420" s="251" t="s">
        <v>861</v>
      </c>
      <c r="N2420" s="251" t="s">
        <v>826</v>
      </c>
      <c r="O2420" s="251" t="s">
        <v>826</v>
      </c>
      <c r="P2420" s="251" t="s">
        <v>826</v>
      </c>
      <c r="Q2420" s="251" t="s">
        <v>862</v>
      </c>
      <c r="R2420" s="251" t="s">
        <v>826</v>
      </c>
      <c r="S2420" s="251" t="s">
        <v>826</v>
      </c>
      <c r="T2420" s="251" t="s">
        <v>826</v>
      </c>
      <c r="U2420" s="251" t="str">
        <f>VLOOKUP(J2420,'RBSA 2016 Equipment Mappings'!$C:$D,2,FALSE)</f>
        <v>Zonal</v>
      </c>
    </row>
    <row r="2421" spans="3:21" x14ac:dyDescent="0.25">
      <c r="C2421" s="251" t="s">
        <v>2806</v>
      </c>
      <c r="D2421" s="251">
        <v>2006</v>
      </c>
      <c r="E2421" s="251" t="s">
        <v>859</v>
      </c>
      <c r="F2421" s="251" t="s">
        <v>99</v>
      </c>
      <c r="G2421" s="251">
        <v>3801.52</v>
      </c>
      <c r="H2421" s="251">
        <v>3801.52</v>
      </c>
      <c r="I2421" s="251">
        <v>1</v>
      </c>
      <c r="J2421" s="251" t="s">
        <v>678</v>
      </c>
      <c r="K2421" s="251" t="s">
        <v>826</v>
      </c>
      <c r="L2421" s="251" t="s">
        <v>865</v>
      </c>
      <c r="M2421" s="251" t="s">
        <v>866</v>
      </c>
      <c r="N2421" s="251" t="s">
        <v>826</v>
      </c>
      <c r="O2421" s="251" t="s">
        <v>826</v>
      </c>
      <c r="P2421" s="251" t="s">
        <v>826</v>
      </c>
      <c r="Q2421" s="251" t="s">
        <v>205</v>
      </c>
      <c r="R2421" s="251" t="s">
        <v>826</v>
      </c>
      <c r="S2421" s="251" t="s">
        <v>826</v>
      </c>
      <c r="T2421" s="251" t="s">
        <v>826</v>
      </c>
      <c r="U2421" s="251" t="str">
        <f>VLOOKUP(J2421,'RBSA 2016 Equipment Mappings'!$C:$D,2,FALSE)</f>
        <v>gFAF</v>
      </c>
    </row>
    <row r="2422" spans="3:21" x14ac:dyDescent="0.25">
      <c r="C2422" s="251" t="s">
        <v>2807</v>
      </c>
      <c r="D2422" s="251">
        <v>1996</v>
      </c>
      <c r="E2422" s="251" t="s">
        <v>859</v>
      </c>
      <c r="F2422" s="251" t="s">
        <v>99</v>
      </c>
      <c r="G2422" s="251">
        <v>12576.67</v>
      </c>
      <c r="H2422" s="251">
        <v>12576.67</v>
      </c>
      <c r="I2422" s="251">
        <v>1</v>
      </c>
      <c r="J2422" s="251" t="s">
        <v>678</v>
      </c>
      <c r="K2422" s="251" t="s">
        <v>826</v>
      </c>
      <c r="L2422" s="251" t="s">
        <v>865</v>
      </c>
      <c r="M2422" s="251" t="s">
        <v>866</v>
      </c>
      <c r="N2422" s="251">
        <v>50000</v>
      </c>
      <c r="O2422" s="251" t="s">
        <v>826</v>
      </c>
      <c r="P2422" s="251" t="s">
        <v>826</v>
      </c>
      <c r="Q2422" s="251" t="s">
        <v>205</v>
      </c>
      <c r="R2422" s="251" t="s">
        <v>826</v>
      </c>
      <c r="S2422" s="251" t="s">
        <v>826</v>
      </c>
      <c r="T2422" s="251" t="s">
        <v>826</v>
      </c>
      <c r="U2422" s="251" t="str">
        <f>VLOOKUP(J2422,'RBSA 2016 Equipment Mappings'!$C:$D,2,FALSE)</f>
        <v>gFAF</v>
      </c>
    </row>
    <row r="2423" spans="3:21" x14ac:dyDescent="0.25">
      <c r="C2423" s="251" t="s">
        <v>2808</v>
      </c>
      <c r="D2423" s="251">
        <v>2006</v>
      </c>
      <c r="E2423" s="251" t="s">
        <v>859</v>
      </c>
      <c r="F2423" s="251" t="s">
        <v>99</v>
      </c>
      <c r="G2423" s="251">
        <v>3801.52</v>
      </c>
      <c r="H2423" s="251">
        <v>3801.52</v>
      </c>
      <c r="I2423" s="251">
        <v>1</v>
      </c>
      <c r="J2423" s="251" t="s">
        <v>831</v>
      </c>
      <c r="K2423" s="251" t="s">
        <v>1050</v>
      </c>
      <c r="L2423" s="251" t="s">
        <v>8</v>
      </c>
      <c r="M2423" s="251" t="s">
        <v>866</v>
      </c>
      <c r="N2423" s="251" t="s">
        <v>826</v>
      </c>
      <c r="O2423" s="251">
        <v>8.5</v>
      </c>
      <c r="P2423" s="251" t="s">
        <v>1026</v>
      </c>
      <c r="Q2423" s="251" t="s">
        <v>874</v>
      </c>
      <c r="R2423" s="251">
        <v>2015</v>
      </c>
      <c r="S2423" s="251" t="s">
        <v>867</v>
      </c>
      <c r="T2423" s="251">
        <v>1</v>
      </c>
      <c r="U2423" s="251" t="str">
        <f>VLOOKUP(J2423,'RBSA 2016 Equipment Mappings'!$C:$D,2,FALSE)</f>
        <v>ASHP</v>
      </c>
    </row>
    <row r="2424" spans="3:21" x14ac:dyDescent="0.25">
      <c r="C2424" s="251" t="s">
        <v>2809</v>
      </c>
      <c r="D2424" s="251">
        <v>1979</v>
      </c>
      <c r="E2424" s="251" t="s">
        <v>859</v>
      </c>
      <c r="F2424" s="251" t="s">
        <v>864</v>
      </c>
      <c r="G2424" s="251">
        <v>921.5</v>
      </c>
      <c r="H2424" s="251">
        <v>921.5</v>
      </c>
      <c r="I2424" s="251">
        <v>1</v>
      </c>
      <c r="J2424" s="251" t="s">
        <v>677</v>
      </c>
      <c r="K2424" s="251" t="s">
        <v>826</v>
      </c>
      <c r="L2424" s="251" t="s">
        <v>8</v>
      </c>
      <c r="M2424" s="251" t="s">
        <v>862</v>
      </c>
      <c r="N2424" s="251" t="s">
        <v>826</v>
      </c>
      <c r="O2424" s="251" t="s">
        <v>826</v>
      </c>
      <c r="P2424" s="251" t="s">
        <v>826</v>
      </c>
      <c r="Q2424" s="251" t="s">
        <v>205</v>
      </c>
      <c r="R2424" s="251" t="s">
        <v>826</v>
      </c>
      <c r="S2424" s="251" t="s">
        <v>826</v>
      </c>
      <c r="T2424" s="251" t="s">
        <v>826</v>
      </c>
      <c r="U2424" s="251" t="str">
        <f>VLOOKUP(J2424,'RBSA 2016 Equipment Mappings'!$C:$D,2,FALSE)</f>
        <v>eFAF</v>
      </c>
    </row>
    <row r="2425" spans="3:21" x14ac:dyDescent="0.25">
      <c r="C2425" s="251" t="s">
        <v>2810</v>
      </c>
      <c r="D2425" s="251">
        <v>1996</v>
      </c>
      <c r="E2425" s="251" t="s">
        <v>859</v>
      </c>
      <c r="F2425" s="251" t="s">
        <v>864</v>
      </c>
      <c r="G2425" s="251">
        <v>1982.27</v>
      </c>
      <c r="H2425" s="251">
        <v>1982.27</v>
      </c>
      <c r="I2425" s="251">
        <v>1</v>
      </c>
      <c r="J2425" s="251" t="s">
        <v>677</v>
      </c>
      <c r="K2425" s="251" t="s">
        <v>826</v>
      </c>
      <c r="L2425" s="251" t="s">
        <v>8</v>
      </c>
      <c r="M2425" s="251" t="s">
        <v>892</v>
      </c>
      <c r="N2425" s="251" t="s">
        <v>826</v>
      </c>
      <c r="O2425" s="251" t="s">
        <v>826</v>
      </c>
      <c r="P2425" s="251" t="s">
        <v>826</v>
      </c>
      <c r="Q2425" s="251" t="s">
        <v>205</v>
      </c>
      <c r="R2425" s="251" t="s">
        <v>826</v>
      </c>
      <c r="S2425" s="251" t="s">
        <v>826</v>
      </c>
      <c r="T2425" s="251" t="s">
        <v>826</v>
      </c>
      <c r="U2425" s="251" t="str">
        <f>VLOOKUP(J2425,'RBSA 2016 Equipment Mappings'!$C:$D,2,FALSE)</f>
        <v>eFAF</v>
      </c>
    </row>
    <row r="2426" spans="3:21" x14ac:dyDescent="0.25">
      <c r="C2426" s="251" t="s">
        <v>2811</v>
      </c>
      <c r="D2426" s="251">
        <v>1990</v>
      </c>
      <c r="E2426" s="251" t="s">
        <v>859</v>
      </c>
      <c r="F2426" s="251" t="s">
        <v>99</v>
      </c>
      <c r="G2426" s="251">
        <v>12576.67</v>
      </c>
      <c r="H2426" s="251">
        <v>12576.67</v>
      </c>
      <c r="I2426" s="251">
        <v>1</v>
      </c>
      <c r="J2426" s="251" t="s">
        <v>678</v>
      </c>
      <c r="K2426" s="251" t="s">
        <v>826</v>
      </c>
      <c r="L2426" s="251" t="s">
        <v>865</v>
      </c>
      <c r="M2426" s="251" t="s">
        <v>866</v>
      </c>
      <c r="N2426" s="251">
        <v>120000</v>
      </c>
      <c r="O2426" s="251" t="s">
        <v>826</v>
      </c>
      <c r="P2426" s="251" t="s">
        <v>826</v>
      </c>
      <c r="Q2426" s="251" t="s">
        <v>205</v>
      </c>
      <c r="R2426" s="251" t="s">
        <v>826</v>
      </c>
      <c r="S2426" s="251" t="s">
        <v>826</v>
      </c>
      <c r="T2426" s="251" t="s">
        <v>826</v>
      </c>
      <c r="U2426" s="251" t="str">
        <f>VLOOKUP(J2426,'RBSA 2016 Equipment Mappings'!$C:$D,2,FALSE)</f>
        <v>gFAF</v>
      </c>
    </row>
    <row r="2427" spans="3:21" x14ac:dyDescent="0.25">
      <c r="C2427" s="251" t="s">
        <v>2812</v>
      </c>
      <c r="D2427" s="251">
        <v>1985</v>
      </c>
      <c r="E2427" s="251" t="s">
        <v>859</v>
      </c>
      <c r="F2427" s="251" t="s">
        <v>99</v>
      </c>
      <c r="G2427" s="251">
        <v>12576.67</v>
      </c>
      <c r="H2427" s="251">
        <v>12576.67</v>
      </c>
      <c r="I2427" s="251">
        <v>1</v>
      </c>
      <c r="J2427" s="251" t="s">
        <v>829</v>
      </c>
      <c r="K2427" s="251" t="s">
        <v>860</v>
      </c>
      <c r="L2427" s="251" t="s">
        <v>8</v>
      </c>
      <c r="M2427" s="251" t="s">
        <v>861</v>
      </c>
      <c r="N2427" s="251" t="s">
        <v>826</v>
      </c>
      <c r="O2427" s="251" t="s">
        <v>826</v>
      </c>
      <c r="P2427" s="251" t="s">
        <v>826</v>
      </c>
      <c r="Q2427" s="251" t="s">
        <v>862</v>
      </c>
      <c r="R2427" s="251" t="s">
        <v>826</v>
      </c>
      <c r="S2427" s="251" t="s">
        <v>826</v>
      </c>
      <c r="T2427" s="251" t="s">
        <v>826</v>
      </c>
      <c r="U2427" s="251" t="str">
        <f>VLOOKUP(J2427,'RBSA 2016 Equipment Mappings'!$C:$D,2,FALSE)</f>
        <v>Zonal</v>
      </c>
    </row>
    <row r="2428" spans="3:21" x14ac:dyDescent="0.25">
      <c r="C2428" s="251" t="s">
        <v>2813</v>
      </c>
      <c r="D2428" s="251">
        <v>1947</v>
      </c>
      <c r="E2428" s="251" t="s">
        <v>859</v>
      </c>
      <c r="F2428" s="251" t="s">
        <v>99</v>
      </c>
      <c r="G2428" s="251">
        <v>2292.4</v>
      </c>
      <c r="H2428" s="251">
        <v>2292.4</v>
      </c>
      <c r="I2428" s="251">
        <v>1</v>
      </c>
      <c r="J2428" s="251" t="s">
        <v>678</v>
      </c>
      <c r="K2428" s="251" t="s">
        <v>826</v>
      </c>
      <c r="L2428" s="251" t="s">
        <v>1021</v>
      </c>
      <c r="M2428" s="251" t="s">
        <v>866</v>
      </c>
      <c r="N2428" s="251" t="s">
        <v>826</v>
      </c>
      <c r="O2428" s="251" t="s">
        <v>826</v>
      </c>
      <c r="P2428" s="251" t="s">
        <v>826</v>
      </c>
      <c r="Q2428" s="251" t="s">
        <v>205</v>
      </c>
      <c r="R2428" s="251" t="s">
        <v>826</v>
      </c>
      <c r="S2428" s="251" t="s">
        <v>826</v>
      </c>
      <c r="T2428" s="251" t="s">
        <v>826</v>
      </c>
      <c r="U2428" s="251" t="str">
        <f>VLOOKUP(J2428,'RBSA 2016 Equipment Mappings'!$C:$D,2,FALSE)</f>
        <v>gFAF</v>
      </c>
    </row>
    <row r="2429" spans="3:21" x14ac:dyDescent="0.25">
      <c r="C2429" s="251" t="s">
        <v>2814</v>
      </c>
      <c r="D2429" s="251">
        <v>2004</v>
      </c>
      <c r="E2429" s="251" t="s">
        <v>859</v>
      </c>
      <c r="F2429" s="251" t="s">
        <v>99</v>
      </c>
      <c r="G2429" s="251">
        <v>2292.4</v>
      </c>
      <c r="H2429" s="251">
        <v>2292.4</v>
      </c>
      <c r="I2429" s="251">
        <v>1</v>
      </c>
      <c r="J2429" s="251" t="s">
        <v>678</v>
      </c>
      <c r="K2429" s="251" t="s">
        <v>826</v>
      </c>
      <c r="L2429" s="251" t="s">
        <v>865</v>
      </c>
      <c r="M2429" s="251" t="s">
        <v>866</v>
      </c>
      <c r="N2429" s="251">
        <v>60000</v>
      </c>
      <c r="O2429" s="251" t="s">
        <v>826</v>
      </c>
      <c r="P2429" s="251" t="s">
        <v>826</v>
      </c>
      <c r="Q2429" s="251" t="s">
        <v>205</v>
      </c>
      <c r="R2429" s="251">
        <v>2003</v>
      </c>
      <c r="S2429" s="251" t="s">
        <v>859</v>
      </c>
      <c r="T2429" s="251">
        <v>13</v>
      </c>
      <c r="U2429" s="251" t="str">
        <f>VLOOKUP(J2429,'RBSA 2016 Equipment Mappings'!$C:$D,2,FALSE)</f>
        <v>gFAF</v>
      </c>
    </row>
    <row r="2430" spans="3:21" x14ac:dyDescent="0.25">
      <c r="C2430" s="251" t="s">
        <v>2815</v>
      </c>
      <c r="D2430" s="251">
        <v>1979</v>
      </c>
      <c r="E2430" s="251" t="s">
        <v>859</v>
      </c>
      <c r="F2430" s="251" t="s">
        <v>99</v>
      </c>
      <c r="G2430" s="251">
        <v>10259.39</v>
      </c>
      <c r="H2430" s="251">
        <v>5129.6949999999997</v>
      </c>
      <c r="I2430" s="251">
        <v>1</v>
      </c>
      <c r="J2430" s="251" t="s">
        <v>835</v>
      </c>
      <c r="K2430" s="251" t="s">
        <v>826</v>
      </c>
      <c r="L2430" s="251" t="s">
        <v>8</v>
      </c>
      <c r="M2430" s="251" t="s">
        <v>861</v>
      </c>
      <c r="N2430" s="251" t="s">
        <v>826</v>
      </c>
      <c r="O2430" s="251" t="s">
        <v>826</v>
      </c>
      <c r="P2430" s="251" t="s">
        <v>826</v>
      </c>
      <c r="Q2430" s="251" t="s">
        <v>826</v>
      </c>
      <c r="R2430" s="251" t="s">
        <v>826</v>
      </c>
      <c r="S2430" s="251" t="s">
        <v>826</v>
      </c>
      <c r="T2430" s="251" t="s">
        <v>826</v>
      </c>
      <c r="U2430" s="251" t="str">
        <f>VLOOKUP(J2430,'RBSA 2016 Equipment Mappings'!$C:$D,2,FALSE)</f>
        <v>Zonal</v>
      </c>
    </row>
    <row r="2431" spans="3:21" x14ac:dyDescent="0.25">
      <c r="C2431" s="251" t="s">
        <v>2815</v>
      </c>
      <c r="D2431" s="251">
        <v>1979</v>
      </c>
      <c r="E2431" s="251" t="s">
        <v>859</v>
      </c>
      <c r="F2431" s="251" t="s">
        <v>99</v>
      </c>
      <c r="G2431" s="251">
        <v>10259.39</v>
      </c>
      <c r="H2431" s="251">
        <v>5129.6949999999997</v>
      </c>
      <c r="I2431" s="251">
        <v>1</v>
      </c>
      <c r="J2431" s="251" t="s">
        <v>835</v>
      </c>
      <c r="K2431" s="251" t="s">
        <v>826</v>
      </c>
      <c r="L2431" s="251" t="s">
        <v>8</v>
      </c>
      <c r="M2431" s="251" t="s">
        <v>861</v>
      </c>
      <c r="N2431" s="251" t="s">
        <v>826</v>
      </c>
      <c r="O2431" s="251" t="s">
        <v>826</v>
      </c>
      <c r="P2431" s="251" t="s">
        <v>826</v>
      </c>
      <c r="Q2431" s="251" t="s">
        <v>826</v>
      </c>
      <c r="R2431" s="251" t="s">
        <v>826</v>
      </c>
      <c r="S2431" s="251" t="s">
        <v>826</v>
      </c>
      <c r="T2431" s="251" t="s">
        <v>826</v>
      </c>
      <c r="U2431" s="251" t="str">
        <f>VLOOKUP(J2431,'RBSA 2016 Equipment Mappings'!$C:$D,2,FALSE)</f>
        <v>Zonal</v>
      </c>
    </row>
    <row r="2432" spans="3:21" x14ac:dyDescent="0.25">
      <c r="C2432" s="251" t="s">
        <v>2816</v>
      </c>
      <c r="D2432" s="251">
        <v>2008</v>
      </c>
      <c r="E2432" s="251" t="s">
        <v>859</v>
      </c>
      <c r="F2432" s="251" t="s">
        <v>99</v>
      </c>
      <c r="G2432" s="251">
        <v>3801.52</v>
      </c>
      <c r="H2432" s="251">
        <v>3801.52</v>
      </c>
      <c r="I2432" s="251">
        <v>1</v>
      </c>
      <c r="J2432" s="251" t="s">
        <v>678</v>
      </c>
      <c r="K2432" s="251" t="s">
        <v>826</v>
      </c>
      <c r="L2432" s="251" t="s">
        <v>953</v>
      </c>
      <c r="M2432" s="251" t="s">
        <v>866</v>
      </c>
      <c r="N2432" s="251">
        <v>75000</v>
      </c>
      <c r="O2432" s="251" t="s">
        <v>826</v>
      </c>
      <c r="P2432" s="251" t="s">
        <v>826</v>
      </c>
      <c r="Q2432" s="251" t="s">
        <v>205</v>
      </c>
      <c r="R2432" s="251">
        <v>2007</v>
      </c>
      <c r="S2432" s="251" t="s">
        <v>859</v>
      </c>
      <c r="T2432" s="251">
        <v>9</v>
      </c>
      <c r="U2432" s="251" t="str">
        <f>VLOOKUP(J2432,'RBSA 2016 Equipment Mappings'!$C:$D,2,FALSE)</f>
        <v>gFAF</v>
      </c>
    </row>
    <row r="2433" spans="3:21" x14ac:dyDescent="0.25">
      <c r="C2433" s="251" t="s">
        <v>2817</v>
      </c>
      <c r="D2433" s="251">
        <v>1989</v>
      </c>
      <c r="E2433" s="251" t="s">
        <v>859</v>
      </c>
      <c r="F2433" s="251" t="s">
        <v>99</v>
      </c>
      <c r="G2433" s="251">
        <v>12576.67</v>
      </c>
      <c r="H2433" s="251">
        <v>12576.67</v>
      </c>
      <c r="I2433" s="251">
        <v>1</v>
      </c>
      <c r="J2433" s="251" t="s">
        <v>677</v>
      </c>
      <c r="K2433" s="251" t="s">
        <v>826</v>
      </c>
      <c r="L2433" s="251" t="s">
        <v>8</v>
      </c>
      <c r="M2433" s="251" t="s">
        <v>866</v>
      </c>
      <c r="N2433" s="251" t="s">
        <v>826</v>
      </c>
      <c r="O2433" s="251" t="s">
        <v>826</v>
      </c>
      <c r="P2433" s="251" t="s">
        <v>826</v>
      </c>
      <c r="Q2433" s="251" t="s">
        <v>205</v>
      </c>
      <c r="R2433" s="251" t="s">
        <v>826</v>
      </c>
      <c r="S2433" s="251" t="s">
        <v>826</v>
      </c>
      <c r="T2433" s="251" t="s">
        <v>826</v>
      </c>
      <c r="U2433" s="251" t="str">
        <f>VLOOKUP(J2433,'RBSA 2016 Equipment Mappings'!$C:$D,2,FALSE)</f>
        <v>eFAF</v>
      </c>
    </row>
    <row r="2434" spans="3:21" x14ac:dyDescent="0.25">
      <c r="C2434" s="251" t="s">
        <v>2818</v>
      </c>
      <c r="D2434" s="251">
        <v>1945</v>
      </c>
      <c r="E2434" s="251" t="s">
        <v>859</v>
      </c>
      <c r="F2434" s="251" t="s">
        <v>99</v>
      </c>
      <c r="G2434" s="251">
        <v>12576.67</v>
      </c>
      <c r="H2434" s="251">
        <v>12576.67</v>
      </c>
      <c r="I2434" s="251">
        <v>1</v>
      </c>
      <c r="J2434" s="251" t="s">
        <v>678</v>
      </c>
      <c r="K2434" s="251" t="s">
        <v>826</v>
      </c>
      <c r="L2434" s="251" t="s">
        <v>865</v>
      </c>
      <c r="M2434" s="251" t="s">
        <v>866</v>
      </c>
      <c r="N2434" s="251">
        <v>80000</v>
      </c>
      <c r="O2434" s="251" t="s">
        <v>826</v>
      </c>
      <c r="P2434" s="251" t="s">
        <v>826</v>
      </c>
      <c r="Q2434" s="251" t="s">
        <v>205</v>
      </c>
      <c r="R2434" s="251">
        <v>2005</v>
      </c>
      <c r="S2434" s="251" t="s">
        <v>859</v>
      </c>
      <c r="T2434" s="251">
        <v>11</v>
      </c>
      <c r="U2434" s="251" t="str">
        <f>VLOOKUP(J2434,'RBSA 2016 Equipment Mappings'!$C:$D,2,FALSE)</f>
        <v>gFAF</v>
      </c>
    </row>
    <row r="2435" spans="3:21" x14ac:dyDescent="0.25">
      <c r="C2435" s="251" t="s">
        <v>2819</v>
      </c>
      <c r="D2435" s="251">
        <v>2007</v>
      </c>
      <c r="E2435" s="251" t="s">
        <v>859</v>
      </c>
      <c r="F2435" s="251" t="s">
        <v>99</v>
      </c>
      <c r="G2435" s="251">
        <v>5123.47</v>
      </c>
      <c r="H2435" s="251">
        <v>2561.7350000000001</v>
      </c>
      <c r="I2435" s="251">
        <v>1</v>
      </c>
      <c r="J2435" s="251" t="s">
        <v>677</v>
      </c>
      <c r="K2435" s="251" t="s">
        <v>826</v>
      </c>
      <c r="L2435" s="251" t="s">
        <v>8</v>
      </c>
      <c r="M2435" s="251" t="s">
        <v>892</v>
      </c>
      <c r="N2435" s="251" t="s">
        <v>826</v>
      </c>
      <c r="O2435" s="251" t="s">
        <v>826</v>
      </c>
      <c r="P2435" s="251" t="s">
        <v>826</v>
      </c>
      <c r="Q2435" s="251" t="s">
        <v>205</v>
      </c>
      <c r="R2435" s="251">
        <v>2006</v>
      </c>
      <c r="S2435" s="251" t="s">
        <v>859</v>
      </c>
      <c r="T2435" s="251">
        <v>10</v>
      </c>
      <c r="U2435" s="251" t="str">
        <f>VLOOKUP(J2435,'RBSA 2016 Equipment Mappings'!$C:$D,2,FALSE)</f>
        <v>eFAF</v>
      </c>
    </row>
    <row r="2436" spans="3:21" x14ac:dyDescent="0.25">
      <c r="C2436" s="251" t="s">
        <v>2819</v>
      </c>
      <c r="D2436" s="251">
        <v>2007</v>
      </c>
      <c r="E2436" s="251" t="s">
        <v>859</v>
      </c>
      <c r="F2436" s="251" t="s">
        <v>99</v>
      </c>
      <c r="G2436" s="251">
        <v>5123.47</v>
      </c>
      <c r="H2436" s="251">
        <v>2561.7350000000001</v>
      </c>
      <c r="I2436" s="251">
        <v>1</v>
      </c>
      <c r="J2436" s="251" t="s">
        <v>677</v>
      </c>
      <c r="K2436" s="251" t="s">
        <v>826</v>
      </c>
      <c r="L2436" s="251" t="s">
        <v>8</v>
      </c>
      <c r="M2436" s="251" t="s">
        <v>892</v>
      </c>
      <c r="N2436" s="251" t="s">
        <v>826</v>
      </c>
      <c r="O2436" s="251" t="s">
        <v>826</v>
      </c>
      <c r="P2436" s="251" t="s">
        <v>826</v>
      </c>
      <c r="Q2436" s="251" t="s">
        <v>205</v>
      </c>
      <c r="R2436" s="251">
        <v>2006</v>
      </c>
      <c r="S2436" s="251" t="s">
        <v>859</v>
      </c>
      <c r="T2436" s="251">
        <v>10</v>
      </c>
      <c r="U2436" s="251" t="str">
        <f>VLOOKUP(J2436,'RBSA 2016 Equipment Mappings'!$C:$D,2,FALSE)</f>
        <v>eFAF</v>
      </c>
    </row>
    <row r="2437" spans="3:21" x14ac:dyDescent="0.25">
      <c r="C2437" s="251" t="s">
        <v>2820</v>
      </c>
      <c r="D2437" s="251">
        <v>1978</v>
      </c>
      <c r="E2437" s="251" t="s">
        <v>859</v>
      </c>
      <c r="F2437" s="251" t="s">
        <v>99</v>
      </c>
      <c r="G2437" s="251">
        <v>5123.47</v>
      </c>
      <c r="H2437" s="251">
        <v>2561.7350000000001</v>
      </c>
      <c r="I2437" s="251">
        <v>1</v>
      </c>
      <c r="J2437" s="251" t="s">
        <v>832</v>
      </c>
      <c r="K2437" s="251" t="s">
        <v>826</v>
      </c>
      <c r="L2437" s="251" t="s">
        <v>8</v>
      </c>
      <c r="M2437" s="251" t="s">
        <v>866</v>
      </c>
      <c r="N2437" s="251" t="s">
        <v>826</v>
      </c>
      <c r="O2437" s="251" t="s">
        <v>826</v>
      </c>
      <c r="P2437" s="251" t="s">
        <v>826</v>
      </c>
      <c r="Q2437" s="251" t="s">
        <v>874</v>
      </c>
      <c r="R2437" s="251">
        <v>2012</v>
      </c>
      <c r="S2437" s="251" t="s">
        <v>867</v>
      </c>
      <c r="T2437" s="251">
        <v>4</v>
      </c>
      <c r="U2437" s="251" t="str">
        <f>VLOOKUP(J2437,'RBSA 2016 Equipment Mappings'!$C:$D,2,FALSE)</f>
        <v>DHP</v>
      </c>
    </row>
    <row r="2438" spans="3:21" x14ac:dyDescent="0.25">
      <c r="C2438" s="251" t="s">
        <v>2820</v>
      </c>
      <c r="D2438" s="251">
        <v>1978</v>
      </c>
      <c r="E2438" s="251" t="s">
        <v>859</v>
      </c>
      <c r="F2438" s="251" t="s">
        <v>99</v>
      </c>
      <c r="G2438" s="251">
        <v>5123.47</v>
      </c>
      <c r="H2438" s="251">
        <v>2561.7350000000001</v>
      </c>
      <c r="I2438" s="251">
        <v>1</v>
      </c>
      <c r="J2438" s="251" t="s">
        <v>832</v>
      </c>
      <c r="K2438" s="251" t="s">
        <v>826</v>
      </c>
      <c r="L2438" s="251" t="s">
        <v>8</v>
      </c>
      <c r="M2438" s="251" t="s">
        <v>866</v>
      </c>
      <c r="N2438" s="251" t="s">
        <v>826</v>
      </c>
      <c r="O2438" s="251" t="s">
        <v>826</v>
      </c>
      <c r="P2438" s="251" t="s">
        <v>826</v>
      </c>
      <c r="Q2438" s="251" t="s">
        <v>874</v>
      </c>
      <c r="R2438" s="251">
        <v>2010</v>
      </c>
      <c r="S2438" s="251" t="s">
        <v>859</v>
      </c>
      <c r="T2438" s="251">
        <v>6</v>
      </c>
      <c r="U2438" s="251" t="str">
        <f>VLOOKUP(J2438,'RBSA 2016 Equipment Mappings'!$C:$D,2,FALSE)</f>
        <v>DHP</v>
      </c>
    </row>
    <row r="2439" spans="3:21" x14ac:dyDescent="0.25">
      <c r="C2439" s="251" t="s">
        <v>2821</v>
      </c>
      <c r="D2439" s="251">
        <v>1912</v>
      </c>
      <c r="E2439" s="251" t="s">
        <v>859</v>
      </c>
      <c r="F2439" s="251" t="s">
        <v>99</v>
      </c>
      <c r="G2439" s="251">
        <v>5123.47</v>
      </c>
      <c r="H2439" s="251">
        <v>2561.7350000000001</v>
      </c>
      <c r="I2439" s="251">
        <v>1</v>
      </c>
      <c r="J2439" s="251" t="s">
        <v>835</v>
      </c>
      <c r="K2439" s="251" t="s">
        <v>826</v>
      </c>
      <c r="L2439" s="251" t="s">
        <v>8</v>
      </c>
      <c r="M2439" s="251" t="s">
        <v>866</v>
      </c>
      <c r="N2439" s="251" t="s">
        <v>826</v>
      </c>
      <c r="O2439" s="251" t="s">
        <v>826</v>
      </c>
      <c r="P2439" s="251" t="s">
        <v>826</v>
      </c>
      <c r="Q2439" s="251" t="s">
        <v>826</v>
      </c>
      <c r="R2439" s="251" t="s">
        <v>826</v>
      </c>
      <c r="S2439" s="251" t="s">
        <v>826</v>
      </c>
      <c r="T2439" s="251" t="s">
        <v>826</v>
      </c>
      <c r="U2439" s="251" t="str">
        <f>VLOOKUP(J2439,'RBSA 2016 Equipment Mappings'!$C:$D,2,FALSE)</f>
        <v>Zonal</v>
      </c>
    </row>
    <row r="2440" spans="3:21" x14ac:dyDescent="0.25">
      <c r="C2440" s="251" t="s">
        <v>2821</v>
      </c>
      <c r="D2440" s="251">
        <v>1912</v>
      </c>
      <c r="E2440" s="251" t="s">
        <v>859</v>
      </c>
      <c r="F2440" s="251" t="s">
        <v>99</v>
      </c>
      <c r="G2440" s="251">
        <v>5123.47</v>
      </c>
      <c r="H2440" s="251">
        <v>2561.7350000000001</v>
      </c>
      <c r="I2440" s="251">
        <v>1</v>
      </c>
      <c r="J2440" s="251" t="s">
        <v>835</v>
      </c>
      <c r="K2440" s="251" t="s">
        <v>826</v>
      </c>
      <c r="L2440" s="251" t="s">
        <v>8</v>
      </c>
      <c r="M2440" s="251" t="s">
        <v>866</v>
      </c>
      <c r="N2440" s="251" t="s">
        <v>826</v>
      </c>
      <c r="O2440" s="251" t="s">
        <v>826</v>
      </c>
      <c r="P2440" s="251" t="s">
        <v>826</v>
      </c>
      <c r="Q2440" s="251" t="s">
        <v>826</v>
      </c>
      <c r="R2440" s="251" t="s">
        <v>826</v>
      </c>
      <c r="S2440" s="251" t="s">
        <v>826</v>
      </c>
      <c r="T2440" s="251" t="s">
        <v>826</v>
      </c>
      <c r="U2440" s="251" t="str">
        <f>VLOOKUP(J2440,'RBSA 2016 Equipment Mappings'!$C:$D,2,FALSE)</f>
        <v>Zonal</v>
      </c>
    </row>
    <row r="2441" spans="3:21" x14ac:dyDescent="0.25">
      <c r="C2441" s="251" t="s">
        <v>2822</v>
      </c>
      <c r="D2441" s="251">
        <v>2012</v>
      </c>
      <c r="E2441" s="251" t="s">
        <v>867</v>
      </c>
      <c r="F2441" s="251" t="s">
        <v>99</v>
      </c>
      <c r="G2441" s="251">
        <v>2986.36</v>
      </c>
      <c r="H2441" s="251">
        <v>2986.36</v>
      </c>
      <c r="I2441" s="251">
        <v>1</v>
      </c>
      <c r="J2441" s="251" t="s">
        <v>678</v>
      </c>
      <c r="K2441" s="251" t="s">
        <v>826</v>
      </c>
      <c r="L2441" s="251" t="s">
        <v>865</v>
      </c>
      <c r="M2441" s="251" t="s">
        <v>866</v>
      </c>
      <c r="N2441" s="251">
        <v>60000</v>
      </c>
      <c r="O2441" s="251" t="s">
        <v>826</v>
      </c>
      <c r="P2441" s="251" t="s">
        <v>826</v>
      </c>
      <c r="Q2441" s="251" t="s">
        <v>205</v>
      </c>
      <c r="R2441" s="251">
        <v>2012</v>
      </c>
      <c r="S2441" s="251" t="s">
        <v>867</v>
      </c>
      <c r="T2441" s="251">
        <v>4</v>
      </c>
      <c r="U2441" s="251" t="str">
        <f>VLOOKUP(J2441,'RBSA 2016 Equipment Mappings'!$C:$D,2,FALSE)</f>
        <v>gFAF</v>
      </c>
    </row>
    <row r="2442" spans="3:21" x14ac:dyDescent="0.25">
      <c r="C2442" s="251" t="s">
        <v>2823</v>
      </c>
      <c r="D2442" s="251">
        <v>1978</v>
      </c>
      <c r="E2442" s="251" t="s">
        <v>859</v>
      </c>
      <c r="F2442" s="251" t="s">
        <v>99</v>
      </c>
      <c r="G2442" s="251">
        <v>2986.36</v>
      </c>
      <c r="H2442" s="251">
        <v>2986.36</v>
      </c>
      <c r="I2442" s="251">
        <v>1</v>
      </c>
      <c r="J2442" s="251" t="s">
        <v>831</v>
      </c>
      <c r="K2442" s="251" t="s">
        <v>826</v>
      </c>
      <c r="L2442" s="251" t="s">
        <v>8</v>
      </c>
      <c r="M2442" s="251" t="s">
        <v>866</v>
      </c>
      <c r="N2442" s="251" t="s">
        <v>826</v>
      </c>
      <c r="O2442" s="251">
        <v>7.5</v>
      </c>
      <c r="P2442" s="251" t="s">
        <v>1137</v>
      </c>
      <c r="Q2442" s="251" t="s">
        <v>874</v>
      </c>
      <c r="R2442" s="251">
        <v>2001</v>
      </c>
      <c r="S2442" s="251" t="s">
        <v>859</v>
      </c>
      <c r="T2442" s="251">
        <v>15</v>
      </c>
      <c r="U2442" s="251" t="str">
        <f>VLOOKUP(J2442,'RBSA 2016 Equipment Mappings'!$C:$D,2,FALSE)</f>
        <v>ASHP</v>
      </c>
    </row>
    <row r="2443" spans="3:21" x14ac:dyDescent="0.25">
      <c r="C2443" s="251" t="s">
        <v>2824</v>
      </c>
      <c r="D2443" s="251">
        <v>1994</v>
      </c>
      <c r="E2443" s="251" t="s">
        <v>859</v>
      </c>
      <c r="F2443" s="251" t="s">
        <v>99</v>
      </c>
      <c r="G2443" s="251">
        <v>5123.47</v>
      </c>
      <c r="H2443" s="251">
        <v>5123.47</v>
      </c>
      <c r="I2443" s="251">
        <v>1</v>
      </c>
      <c r="J2443" s="251" t="s">
        <v>678</v>
      </c>
      <c r="K2443" s="251" t="s">
        <v>826</v>
      </c>
      <c r="L2443" s="251" t="s">
        <v>865</v>
      </c>
      <c r="M2443" s="251" t="s">
        <v>866</v>
      </c>
      <c r="N2443" s="251">
        <v>46000</v>
      </c>
      <c r="O2443" s="251" t="s">
        <v>826</v>
      </c>
      <c r="P2443" s="251" t="s">
        <v>826</v>
      </c>
      <c r="Q2443" s="251" t="s">
        <v>205</v>
      </c>
      <c r="R2443" s="251">
        <v>1994</v>
      </c>
      <c r="S2443" s="251" t="s">
        <v>859</v>
      </c>
      <c r="T2443" s="251">
        <v>22</v>
      </c>
      <c r="U2443" s="251" t="str">
        <f>VLOOKUP(J2443,'RBSA 2016 Equipment Mappings'!$C:$D,2,FALSE)</f>
        <v>gFAF</v>
      </c>
    </row>
    <row r="2444" spans="3:21" x14ac:dyDescent="0.25">
      <c r="C2444" s="251" t="s">
        <v>2825</v>
      </c>
      <c r="D2444" s="251">
        <v>1965</v>
      </c>
      <c r="E2444" s="251" t="s">
        <v>859</v>
      </c>
      <c r="F2444" s="251" t="s">
        <v>99</v>
      </c>
      <c r="G2444" s="251">
        <v>2986.36</v>
      </c>
      <c r="H2444" s="251">
        <v>2986.36</v>
      </c>
      <c r="I2444" s="251">
        <v>1</v>
      </c>
      <c r="J2444" s="251" t="s">
        <v>831</v>
      </c>
      <c r="K2444" s="251" t="s">
        <v>826</v>
      </c>
      <c r="L2444" s="251" t="s">
        <v>8</v>
      </c>
      <c r="M2444" s="251" t="s">
        <v>866</v>
      </c>
      <c r="N2444" s="251" t="s">
        <v>826</v>
      </c>
      <c r="O2444" s="251" t="s">
        <v>826</v>
      </c>
      <c r="P2444" s="251" t="s">
        <v>826</v>
      </c>
      <c r="Q2444" s="251" t="s">
        <v>874</v>
      </c>
      <c r="R2444" s="251">
        <v>2006</v>
      </c>
      <c r="S2444" s="251" t="s">
        <v>859</v>
      </c>
      <c r="T2444" s="251">
        <v>10</v>
      </c>
      <c r="U2444" s="251" t="str">
        <f>VLOOKUP(J2444,'RBSA 2016 Equipment Mappings'!$C:$D,2,FALSE)</f>
        <v>ASHP</v>
      </c>
    </row>
    <row r="2445" spans="3:21" x14ac:dyDescent="0.25">
      <c r="C2445" s="251" t="s">
        <v>2826</v>
      </c>
      <c r="D2445" s="251">
        <v>2008</v>
      </c>
      <c r="E2445" s="251" t="s">
        <v>859</v>
      </c>
      <c r="F2445" s="251" t="s">
        <v>99</v>
      </c>
      <c r="G2445" s="251">
        <v>5123.47</v>
      </c>
      <c r="H2445" s="251">
        <v>5123.47</v>
      </c>
      <c r="I2445" s="251">
        <v>1</v>
      </c>
      <c r="J2445" s="251" t="s">
        <v>624</v>
      </c>
      <c r="K2445" s="251" t="s">
        <v>1029</v>
      </c>
      <c r="L2445" s="251" t="s">
        <v>8</v>
      </c>
      <c r="M2445" s="251" t="s">
        <v>886</v>
      </c>
      <c r="N2445" s="251" t="s">
        <v>826</v>
      </c>
      <c r="O2445" s="251" t="s">
        <v>826</v>
      </c>
      <c r="P2445" s="251" t="s">
        <v>826</v>
      </c>
      <c r="Q2445" s="251" t="s">
        <v>624</v>
      </c>
      <c r="R2445" s="251" t="s">
        <v>826</v>
      </c>
      <c r="S2445" s="251" t="s">
        <v>826</v>
      </c>
      <c r="T2445" s="251" t="s">
        <v>826</v>
      </c>
      <c r="U2445" s="251" t="str">
        <f>VLOOKUP(J2445,'RBSA 2016 Equipment Mappings'!$C:$D,2,FALSE)</f>
        <v>Other</v>
      </c>
    </row>
    <row r="2446" spans="3:21" x14ac:dyDescent="0.25">
      <c r="C2446" s="251" t="s">
        <v>2827</v>
      </c>
      <c r="D2446" s="251">
        <v>1996</v>
      </c>
      <c r="E2446" s="251" t="s">
        <v>859</v>
      </c>
      <c r="F2446" s="251" t="s">
        <v>99</v>
      </c>
      <c r="G2446" s="251">
        <v>5123.47</v>
      </c>
      <c r="H2446" s="251">
        <v>5123.47</v>
      </c>
      <c r="I2446" s="251">
        <v>1</v>
      </c>
      <c r="J2446" s="251" t="s">
        <v>678</v>
      </c>
      <c r="K2446" s="251" t="s">
        <v>826</v>
      </c>
      <c r="L2446" s="251" t="s">
        <v>865</v>
      </c>
      <c r="M2446" s="251" t="s">
        <v>866</v>
      </c>
      <c r="N2446" s="251">
        <v>60000</v>
      </c>
      <c r="O2446" s="251" t="s">
        <v>826</v>
      </c>
      <c r="P2446" s="251" t="s">
        <v>826</v>
      </c>
      <c r="Q2446" s="251" t="s">
        <v>205</v>
      </c>
      <c r="R2446" s="251">
        <v>1994</v>
      </c>
      <c r="S2446" s="251" t="s">
        <v>859</v>
      </c>
      <c r="T2446" s="251">
        <v>22</v>
      </c>
      <c r="U2446" s="251" t="str">
        <f>VLOOKUP(J2446,'RBSA 2016 Equipment Mappings'!$C:$D,2,FALSE)</f>
        <v>gFAF</v>
      </c>
    </row>
    <row r="2447" spans="3:21" x14ac:dyDescent="0.25">
      <c r="C2447" s="251" t="s">
        <v>2828</v>
      </c>
      <c r="D2447" s="251">
        <v>1976</v>
      </c>
      <c r="E2447" s="251" t="s">
        <v>859</v>
      </c>
      <c r="F2447" s="251" t="s">
        <v>99</v>
      </c>
      <c r="G2447" s="251">
        <v>2986.36</v>
      </c>
      <c r="H2447" s="251">
        <v>2986.36</v>
      </c>
      <c r="I2447" s="251">
        <v>1</v>
      </c>
      <c r="J2447" s="251" t="s">
        <v>830</v>
      </c>
      <c r="K2447" s="251" t="s">
        <v>862</v>
      </c>
      <c r="L2447" s="251" t="s">
        <v>862</v>
      </c>
      <c r="M2447" s="251" t="s">
        <v>862</v>
      </c>
      <c r="N2447" s="251" t="s">
        <v>826</v>
      </c>
      <c r="O2447" s="251" t="s">
        <v>826</v>
      </c>
      <c r="P2447" s="251" t="s">
        <v>826</v>
      </c>
      <c r="Q2447" s="251" t="s">
        <v>826</v>
      </c>
      <c r="R2447" s="251" t="s">
        <v>826</v>
      </c>
      <c r="S2447" s="251" t="s">
        <v>826</v>
      </c>
      <c r="T2447" s="251" t="s">
        <v>826</v>
      </c>
      <c r="U2447" s="251" t="str">
        <f>VLOOKUP(J2447,'RBSA 2016 Equipment Mappings'!$C:$D,2,FALSE)</f>
        <v>Other</v>
      </c>
    </row>
    <row r="2448" spans="3:21" x14ac:dyDescent="0.25">
      <c r="C2448" s="251" t="s">
        <v>2829</v>
      </c>
      <c r="D2448" s="251">
        <v>1909</v>
      </c>
      <c r="E2448" s="251" t="s">
        <v>859</v>
      </c>
      <c r="F2448" s="251" t="s">
        <v>99</v>
      </c>
      <c r="G2448" s="251">
        <v>2986.36</v>
      </c>
      <c r="H2448" s="251">
        <v>2986.36</v>
      </c>
      <c r="I2448" s="251">
        <v>1</v>
      </c>
      <c r="J2448" s="251" t="s">
        <v>678</v>
      </c>
      <c r="K2448" s="251" t="s">
        <v>826</v>
      </c>
      <c r="L2448" s="251" t="s">
        <v>865</v>
      </c>
      <c r="M2448" s="251" t="s">
        <v>861</v>
      </c>
      <c r="N2448" s="251">
        <v>92000</v>
      </c>
      <c r="O2448" s="251" t="s">
        <v>826</v>
      </c>
      <c r="P2448" s="251" t="s">
        <v>826</v>
      </c>
      <c r="Q2448" s="251" t="s">
        <v>205</v>
      </c>
      <c r="R2448" s="251">
        <v>1995</v>
      </c>
      <c r="S2448" s="251" t="s">
        <v>859</v>
      </c>
      <c r="T2448" s="251">
        <v>21</v>
      </c>
      <c r="U2448" s="251" t="str">
        <f>VLOOKUP(J2448,'RBSA 2016 Equipment Mappings'!$C:$D,2,FALSE)</f>
        <v>gFAF</v>
      </c>
    </row>
    <row r="2449" spans="3:21" x14ac:dyDescent="0.25">
      <c r="C2449" s="251" t="s">
        <v>2830</v>
      </c>
      <c r="D2449" s="251">
        <v>2013</v>
      </c>
      <c r="E2449" s="251" t="s">
        <v>867</v>
      </c>
      <c r="F2449" s="251" t="s">
        <v>99</v>
      </c>
      <c r="G2449" s="251">
        <v>5123.47</v>
      </c>
      <c r="H2449" s="251">
        <v>5123.47</v>
      </c>
      <c r="I2449" s="251">
        <v>1</v>
      </c>
      <c r="J2449" s="251" t="s">
        <v>678</v>
      </c>
      <c r="K2449" s="251" t="s">
        <v>826</v>
      </c>
      <c r="L2449" s="251" t="s">
        <v>865</v>
      </c>
      <c r="M2449" s="251" t="s">
        <v>866</v>
      </c>
      <c r="N2449" s="251">
        <v>40000</v>
      </c>
      <c r="O2449" s="251" t="s">
        <v>826</v>
      </c>
      <c r="P2449" s="251" t="s">
        <v>826</v>
      </c>
      <c r="Q2449" s="251" t="s">
        <v>205</v>
      </c>
      <c r="R2449" s="251">
        <v>2013</v>
      </c>
      <c r="S2449" s="251" t="s">
        <v>867</v>
      </c>
      <c r="T2449" s="251">
        <v>3</v>
      </c>
      <c r="U2449" s="251" t="str">
        <f>VLOOKUP(J2449,'RBSA 2016 Equipment Mappings'!$C:$D,2,FALSE)</f>
        <v>gFAF</v>
      </c>
    </row>
    <row r="2450" spans="3:21" x14ac:dyDescent="0.25">
      <c r="C2450" s="251" t="s">
        <v>2831</v>
      </c>
      <c r="D2450" s="251">
        <v>1952</v>
      </c>
      <c r="E2450" s="251" t="s">
        <v>859</v>
      </c>
      <c r="F2450" s="251" t="s">
        <v>99</v>
      </c>
      <c r="G2450" s="251">
        <v>2986.36</v>
      </c>
      <c r="H2450" s="251">
        <v>2986.36</v>
      </c>
      <c r="I2450" s="251">
        <v>1</v>
      </c>
      <c r="J2450" s="251" t="s">
        <v>830</v>
      </c>
      <c r="K2450" s="251" t="s">
        <v>937</v>
      </c>
      <c r="L2450" s="251" t="s">
        <v>865</v>
      </c>
      <c r="M2450" s="251" t="s">
        <v>861</v>
      </c>
      <c r="N2450" s="251">
        <v>31000</v>
      </c>
      <c r="O2450" s="251" t="s">
        <v>826</v>
      </c>
      <c r="P2450" s="251" t="s">
        <v>826</v>
      </c>
      <c r="Q2450" s="251" t="s">
        <v>826</v>
      </c>
      <c r="R2450" s="251" t="s">
        <v>826</v>
      </c>
      <c r="S2450" s="251" t="s">
        <v>826</v>
      </c>
      <c r="T2450" s="251" t="s">
        <v>826</v>
      </c>
      <c r="U2450" s="251" t="str">
        <f>VLOOKUP(J2450,'RBSA 2016 Equipment Mappings'!$C:$D,2,FALSE)</f>
        <v>Other</v>
      </c>
    </row>
    <row r="2451" spans="3:21" x14ac:dyDescent="0.25">
      <c r="C2451" s="251" t="s">
        <v>2832</v>
      </c>
      <c r="D2451" s="251">
        <v>1998</v>
      </c>
      <c r="E2451" s="251" t="s">
        <v>859</v>
      </c>
      <c r="F2451" s="251" t="s">
        <v>99</v>
      </c>
      <c r="G2451" s="251">
        <v>2986.36</v>
      </c>
      <c r="H2451" s="251">
        <v>2986.36</v>
      </c>
      <c r="I2451" s="251">
        <v>1</v>
      </c>
      <c r="J2451" s="251" t="s">
        <v>830</v>
      </c>
      <c r="K2451" s="251" t="s">
        <v>937</v>
      </c>
      <c r="L2451" s="251" t="s">
        <v>865</v>
      </c>
      <c r="M2451" s="251" t="s">
        <v>861</v>
      </c>
      <c r="N2451" s="251">
        <v>16000</v>
      </c>
      <c r="O2451" s="251" t="s">
        <v>826</v>
      </c>
      <c r="P2451" s="251" t="s">
        <v>826</v>
      </c>
      <c r="Q2451" s="251" t="s">
        <v>826</v>
      </c>
      <c r="R2451" s="251" t="s">
        <v>826</v>
      </c>
      <c r="S2451" s="251" t="s">
        <v>826</v>
      </c>
      <c r="T2451" s="251" t="s">
        <v>826</v>
      </c>
      <c r="U2451" s="251" t="str">
        <f>VLOOKUP(J2451,'RBSA 2016 Equipment Mappings'!$C:$D,2,FALSE)</f>
        <v>Other</v>
      </c>
    </row>
    <row r="2452" spans="3:21" x14ac:dyDescent="0.25">
      <c r="C2452" s="251" t="s">
        <v>2833</v>
      </c>
      <c r="D2452" s="251">
        <v>2005</v>
      </c>
      <c r="E2452" s="251" t="s">
        <v>859</v>
      </c>
      <c r="F2452" s="251" t="s">
        <v>99</v>
      </c>
      <c r="G2452" s="251">
        <v>2986.36</v>
      </c>
      <c r="H2452" s="251">
        <v>2986.36</v>
      </c>
      <c r="I2452" s="251">
        <v>1</v>
      </c>
      <c r="J2452" s="251" t="s">
        <v>678</v>
      </c>
      <c r="K2452" s="251" t="s">
        <v>826</v>
      </c>
      <c r="L2452" s="251" t="s">
        <v>865</v>
      </c>
      <c r="M2452" s="251" t="s">
        <v>866</v>
      </c>
      <c r="N2452" s="251">
        <v>75000</v>
      </c>
      <c r="O2452" s="251" t="s">
        <v>826</v>
      </c>
      <c r="P2452" s="251" t="s">
        <v>826</v>
      </c>
      <c r="Q2452" s="251" t="s">
        <v>205</v>
      </c>
      <c r="R2452" s="251">
        <v>2003</v>
      </c>
      <c r="S2452" s="251" t="s">
        <v>859</v>
      </c>
      <c r="T2452" s="251">
        <v>13</v>
      </c>
      <c r="U2452" s="251" t="str">
        <f>VLOOKUP(J2452,'RBSA 2016 Equipment Mappings'!$C:$D,2,FALSE)</f>
        <v>gFAF</v>
      </c>
    </row>
    <row r="2453" spans="3:21" x14ac:dyDescent="0.25">
      <c r="C2453" s="251" t="s">
        <v>2834</v>
      </c>
      <c r="D2453" s="251">
        <v>1973</v>
      </c>
      <c r="E2453" s="251" t="s">
        <v>859</v>
      </c>
      <c r="F2453" s="251" t="s">
        <v>99</v>
      </c>
      <c r="G2453" s="251">
        <v>2986.36</v>
      </c>
      <c r="H2453" s="251">
        <v>2986.36</v>
      </c>
      <c r="I2453" s="251">
        <v>1</v>
      </c>
      <c r="J2453" s="251" t="s">
        <v>831</v>
      </c>
      <c r="K2453" s="251" t="s">
        <v>826</v>
      </c>
      <c r="L2453" s="251" t="s">
        <v>8</v>
      </c>
      <c r="M2453" s="251" t="s">
        <v>866</v>
      </c>
      <c r="N2453" s="251" t="s">
        <v>826</v>
      </c>
      <c r="O2453" s="251">
        <v>8.1999999999999993</v>
      </c>
      <c r="P2453" s="251" t="s">
        <v>890</v>
      </c>
      <c r="Q2453" s="251" t="s">
        <v>874</v>
      </c>
      <c r="R2453" s="251">
        <v>2007</v>
      </c>
      <c r="S2453" s="251" t="s">
        <v>859</v>
      </c>
      <c r="T2453" s="251">
        <v>9</v>
      </c>
      <c r="U2453" s="251" t="str">
        <f>VLOOKUP(J2453,'RBSA 2016 Equipment Mappings'!$C:$D,2,FALSE)</f>
        <v>ASHP</v>
      </c>
    </row>
    <row r="2454" spans="3:21" x14ac:dyDescent="0.25">
      <c r="C2454" s="251" t="s">
        <v>2835</v>
      </c>
      <c r="D2454" s="251">
        <v>2010</v>
      </c>
      <c r="E2454" s="251" t="s">
        <v>859</v>
      </c>
      <c r="F2454" s="251" t="s">
        <v>99</v>
      </c>
      <c r="G2454" s="251">
        <v>2986.36</v>
      </c>
      <c r="H2454" s="251">
        <v>2986.36</v>
      </c>
      <c r="I2454" s="251">
        <v>1</v>
      </c>
      <c r="J2454" s="251" t="s">
        <v>832</v>
      </c>
      <c r="K2454" s="251" t="s">
        <v>826</v>
      </c>
      <c r="L2454" s="251" t="s">
        <v>8</v>
      </c>
      <c r="M2454" s="251" t="s">
        <v>892</v>
      </c>
      <c r="N2454" s="251" t="s">
        <v>826</v>
      </c>
      <c r="O2454" s="251" t="s">
        <v>826</v>
      </c>
      <c r="P2454" s="251" t="s">
        <v>826</v>
      </c>
      <c r="Q2454" s="251" t="s">
        <v>874</v>
      </c>
      <c r="R2454" s="251">
        <v>2014</v>
      </c>
      <c r="S2454" s="251" t="s">
        <v>867</v>
      </c>
      <c r="T2454" s="251">
        <v>2</v>
      </c>
      <c r="U2454" s="251" t="str">
        <f>VLOOKUP(J2454,'RBSA 2016 Equipment Mappings'!$C:$D,2,FALSE)</f>
        <v>DHP</v>
      </c>
    </row>
    <row r="2455" spans="3:21" x14ac:dyDescent="0.25">
      <c r="C2455" s="251" t="s">
        <v>2836</v>
      </c>
      <c r="D2455" s="251">
        <v>1935</v>
      </c>
      <c r="E2455" s="251" t="s">
        <v>859</v>
      </c>
      <c r="F2455" s="251" t="s">
        <v>99</v>
      </c>
      <c r="G2455" s="251">
        <v>2986.36</v>
      </c>
      <c r="H2455" s="251">
        <v>995.45333333333303</v>
      </c>
      <c r="I2455" s="251">
        <v>1</v>
      </c>
      <c r="J2455" s="251" t="s">
        <v>829</v>
      </c>
      <c r="K2455" s="251" t="s">
        <v>920</v>
      </c>
      <c r="L2455" s="251" t="s">
        <v>8</v>
      </c>
      <c r="M2455" s="251" t="s">
        <v>861</v>
      </c>
      <c r="N2455" s="251" t="s">
        <v>826</v>
      </c>
      <c r="O2455" s="251" t="s">
        <v>826</v>
      </c>
      <c r="P2455" s="251" t="s">
        <v>826</v>
      </c>
      <c r="Q2455" s="251" t="s">
        <v>862</v>
      </c>
      <c r="R2455" s="251" t="s">
        <v>826</v>
      </c>
      <c r="S2455" s="251" t="s">
        <v>826</v>
      </c>
      <c r="T2455" s="251" t="s">
        <v>826</v>
      </c>
      <c r="U2455" s="251" t="str">
        <f>VLOOKUP(J2455,'RBSA 2016 Equipment Mappings'!$C:$D,2,FALSE)</f>
        <v>Zonal</v>
      </c>
    </row>
    <row r="2456" spans="3:21" x14ac:dyDescent="0.25">
      <c r="C2456" s="251" t="s">
        <v>2836</v>
      </c>
      <c r="D2456" s="251">
        <v>1935</v>
      </c>
      <c r="E2456" s="251" t="s">
        <v>859</v>
      </c>
      <c r="F2456" s="251" t="s">
        <v>99</v>
      </c>
      <c r="G2456" s="251">
        <v>2986.36</v>
      </c>
      <c r="H2456" s="251">
        <v>995.45333333333303</v>
      </c>
      <c r="I2456" s="251">
        <v>1</v>
      </c>
      <c r="J2456" s="251" t="s">
        <v>829</v>
      </c>
      <c r="K2456" s="251" t="s">
        <v>876</v>
      </c>
      <c r="L2456" s="251" t="s">
        <v>8</v>
      </c>
      <c r="M2456" s="251" t="s">
        <v>861</v>
      </c>
      <c r="N2456" s="251" t="s">
        <v>826</v>
      </c>
      <c r="O2456" s="251" t="s">
        <v>826</v>
      </c>
      <c r="P2456" s="251" t="s">
        <v>826</v>
      </c>
      <c r="Q2456" s="251" t="s">
        <v>862</v>
      </c>
      <c r="R2456" s="251" t="s">
        <v>826</v>
      </c>
      <c r="S2456" s="251" t="s">
        <v>826</v>
      </c>
      <c r="T2456" s="251" t="s">
        <v>826</v>
      </c>
      <c r="U2456" s="251" t="str">
        <f>VLOOKUP(J2456,'RBSA 2016 Equipment Mappings'!$C:$D,2,FALSE)</f>
        <v>Zonal</v>
      </c>
    </row>
    <row r="2457" spans="3:21" x14ac:dyDescent="0.25">
      <c r="C2457" s="251" t="s">
        <v>2836</v>
      </c>
      <c r="D2457" s="251">
        <v>1935</v>
      </c>
      <c r="E2457" s="251" t="s">
        <v>859</v>
      </c>
      <c r="F2457" s="251" t="s">
        <v>99</v>
      </c>
      <c r="G2457" s="251">
        <v>2986.36</v>
      </c>
      <c r="H2457" s="251">
        <v>995.45333333333303</v>
      </c>
      <c r="I2457" s="251">
        <v>1</v>
      </c>
      <c r="J2457" s="251" t="s">
        <v>829</v>
      </c>
      <c r="K2457" s="251" t="s">
        <v>920</v>
      </c>
      <c r="L2457" s="251" t="s">
        <v>8</v>
      </c>
      <c r="M2457" s="251" t="s">
        <v>861</v>
      </c>
      <c r="N2457" s="251" t="s">
        <v>826</v>
      </c>
      <c r="O2457" s="251" t="s">
        <v>826</v>
      </c>
      <c r="P2457" s="251" t="s">
        <v>826</v>
      </c>
      <c r="Q2457" s="251" t="s">
        <v>862</v>
      </c>
      <c r="R2457" s="251" t="s">
        <v>826</v>
      </c>
      <c r="S2457" s="251" t="s">
        <v>826</v>
      </c>
      <c r="T2457" s="251" t="s">
        <v>826</v>
      </c>
      <c r="U2457" s="251" t="str">
        <f>VLOOKUP(J2457,'RBSA 2016 Equipment Mappings'!$C:$D,2,FALSE)</f>
        <v>Zonal</v>
      </c>
    </row>
    <row r="2458" spans="3:21" x14ac:dyDescent="0.25">
      <c r="C2458" s="251" t="s">
        <v>2837</v>
      </c>
      <c r="D2458" s="251">
        <v>1920</v>
      </c>
      <c r="E2458" s="251" t="s">
        <v>859</v>
      </c>
      <c r="F2458" s="251" t="s">
        <v>99</v>
      </c>
      <c r="G2458" s="251">
        <v>5123.47</v>
      </c>
      <c r="H2458" s="251">
        <v>5123.47</v>
      </c>
      <c r="I2458" s="251">
        <v>1</v>
      </c>
      <c r="J2458" s="251" t="s">
        <v>678</v>
      </c>
      <c r="K2458" s="251" t="s">
        <v>826</v>
      </c>
      <c r="L2458" s="251" t="s">
        <v>1021</v>
      </c>
      <c r="M2458" s="251" t="s">
        <v>861</v>
      </c>
      <c r="N2458" s="251">
        <v>106250</v>
      </c>
      <c r="O2458" s="251" t="s">
        <v>826</v>
      </c>
      <c r="P2458" s="251" t="s">
        <v>826</v>
      </c>
      <c r="Q2458" s="251" t="s">
        <v>205</v>
      </c>
      <c r="R2458" s="251" t="s">
        <v>826</v>
      </c>
      <c r="S2458" s="251" t="s">
        <v>826</v>
      </c>
      <c r="T2458" s="251" t="s">
        <v>826</v>
      </c>
      <c r="U2458" s="251" t="str">
        <f>VLOOKUP(J2458,'RBSA 2016 Equipment Mappings'!$C:$D,2,FALSE)</f>
        <v>gFAF</v>
      </c>
    </row>
    <row r="2459" spans="3:21" x14ac:dyDescent="0.25">
      <c r="C2459" s="251" t="s">
        <v>2838</v>
      </c>
      <c r="D2459" s="251">
        <v>2005</v>
      </c>
      <c r="E2459" s="251" t="s">
        <v>859</v>
      </c>
      <c r="F2459" s="251" t="s">
        <v>99</v>
      </c>
      <c r="G2459" s="251">
        <v>2986.36</v>
      </c>
      <c r="H2459" s="251">
        <v>2986.36</v>
      </c>
      <c r="I2459" s="251">
        <v>1</v>
      </c>
      <c r="J2459" s="251" t="s">
        <v>832</v>
      </c>
      <c r="K2459" s="251" t="s">
        <v>826</v>
      </c>
      <c r="L2459" s="251" t="s">
        <v>8</v>
      </c>
      <c r="M2459" s="251" t="s">
        <v>930</v>
      </c>
      <c r="N2459" s="251" t="s">
        <v>826</v>
      </c>
      <c r="O2459" s="251" t="s">
        <v>826</v>
      </c>
      <c r="P2459" s="251" t="s">
        <v>826</v>
      </c>
      <c r="Q2459" s="251" t="s">
        <v>874</v>
      </c>
      <c r="R2459" s="251">
        <v>2006</v>
      </c>
      <c r="S2459" s="251" t="s">
        <v>859</v>
      </c>
      <c r="T2459" s="251">
        <v>10</v>
      </c>
      <c r="U2459" s="251" t="str">
        <f>VLOOKUP(J2459,'RBSA 2016 Equipment Mappings'!$C:$D,2,FALSE)</f>
        <v>DHP</v>
      </c>
    </row>
    <row r="2460" spans="3:21" x14ac:dyDescent="0.25">
      <c r="C2460" s="251" t="s">
        <v>2839</v>
      </c>
      <c r="D2460" s="251">
        <v>1983</v>
      </c>
      <c r="E2460" s="251" t="s">
        <v>859</v>
      </c>
      <c r="F2460" s="251" t="s">
        <v>99</v>
      </c>
      <c r="G2460" s="251">
        <v>2986.36</v>
      </c>
      <c r="H2460" s="251">
        <v>2986.36</v>
      </c>
      <c r="I2460" s="251">
        <v>1</v>
      </c>
      <c r="J2460" s="251" t="s">
        <v>829</v>
      </c>
      <c r="K2460" s="251" t="s">
        <v>920</v>
      </c>
      <c r="L2460" s="251" t="s">
        <v>8</v>
      </c>
      <c r="M2460" s="251" t="s">
        <v>861</v>
      </c>
      <c r="N2460" s="251" t="s">
        <v>826</v>
      </c>
      <c r="O2460" s="251" t="s">
        <v>826</v>
      </c>
      <c r="P2460" s="251" t="s">
        <v>826</v>
      </c>
      <c r="Q2460" s="251" t="s">
        <v>862</v>
      </c>
      <c r="R2460" s="251" t="s">
        <v>826</v>
      </c>
      <c r="S2460" s="251" t="s">
        <v>826</v>
      </c>
      <c r="T2460" s="251" t="s">
        <v>826</v>
      </c>
      <c r="U2460" s="251" t="str">
        <f>VLOOKUP(J2460,'RBSA 2016 Equipment Mappings'!$C:$D,2,FALSE)</f>
        <v>Zonal</v>
      </c>
    </row>
    <row r="2461" spans="3:21" x14ac:dyDescent="0.25">
      <c r="C2461" s="251" t="s">
        <v>2840</v>
      </c>
      <c r="D2461" s="251">
        <v>1966</v>
      </c>
      <c r="E2461" s="251" t="s">
        <v>859</v>
      </c>
      <c r="F2461" s="251" t="s">
        <v>99</v>
      </c>
      <c r="G2461" s="251">
        <v>5123.47</v>
      </c>
      <c r="H2461" s="251">
        <v>5123.47</v>
      </c>
      <c r="I2461" s="251">
        <v>1</v>
      </c>
      <c r="J2461" s="251" t="s">
        <v>829</v>
      </c>
      <c r="K2461" s="251" t="s">
        <v>876</v>
      </c>
      <c r="L2461" s="251" t="s">
        <v>8</v>
      </c>
      <c r="M2461" s="251" t="s">
        <v>892</v>
      </c>
      <c r="N2461" s="251" t="s">
        <v>826</v>
      </c>
      <c r="O2461" s="251" t="s">
        <v>826</v>
      </c>
      <c r="P2461" s="251" t="s">
        <v>826</v>
      </c>
      <c r="Q2461" s="251" t="s">
        <v>862</v>
      </c>
      <c r="R2461" s="251" t="s">
        <v>826</v>
      </c>
      <c r="S2461" s="251" t="s">
        <v>826</v>
      </c>
      <c r="T2461" s="251" t="s">
        <v>826</v>
      </c>
      <c r="U2461" s="251" t="str">
        <f>VLOOKUP(J2461,'RBSA 2016 Equipment Mappings'!$C:$D,2,FALSE)</f>
        <v>Zonal</v>
      </c>
    </row>
    <row r="2462" spans="3:21" x14ac:dyDescent="0.25">
      <c r="C2462" s="251" t="s">
        <v>2841</v>
      </c>
      <c r="D2462" s="251">
        <v>2006</v>
      </c>
      <c r="E2462" s="251" t="s">
        <v>859</v>
      </c>
      <c r="F2462" s="251" t="s">
        <v>99</v>
      </c>
      <c r="G2462" s="251">
        <v>2986.36</v>
      </c>
      <c r="H2462" s="251">
        <v>2986.36</v>
      </c>
      <c r="I2462" s="251">
        <v>1</v>
      </c>
      <c r="J2462" s="251" t="s">
        <v>831</v>
      </c>
      <c r="K2462" s="251" t="s">
        <v>826</v>
      </c>
      <c r="L2462" s="251" t="s">
        <v>8</v>
      </c>
      <c r="M2462" s="251" t="s">
        <v>866</v>
      </c>
      <c r="N2462" s="251" t="s">
        <v>826</v>
      </c>
      <c r="O2462" s="251">
        <v>7.7</v>
      </c>
      <c r="P2462" s="251" t="s">
        <v>890</v>
      </c>
      <c r="Q2462" s="251" t="s">
        <v>874</v>
      </c>
      <c r="R2462" s="251">
        <v>2004</v>
      </c>
      <c r="S2462" s="251" t="s">
        <v>859</v>
      </c>
      <c r="T2462" s="251">
        <v>12</v>
      </c>
      <c r="U2462" s="251" t="str">
        <f>VLOOKUP(J2462,'RBSA 2016 Equipment Mappings'!$C:$D,2,FALSE)</f>
        <v>ASHP</v>
      </c>
    </row>
    <row r="2463" spans="3:21" x14ac:dyDescent="0.25">
      <c r="C2463" s="251" t="s">
        <v>2842</v>
      </c>
      <c r="D2463" s="251">
        <v>1995</v>
      </c>
      <c r="E2463" s="251" t="s">
        <v>859</v>
      </c>
      <c r="F2463" s="251" t="s">
        <v>864</v>
      </c>
      <c r="G2463" s="251">
        <v>1313.97</v>
      </c>
      <c r="H2463" s="251">
        <v>1313.97</v>
      </c>
      <c r="I2463" s="251">
        <v>1</v>
      </c>
      <c r="J2463" s="251" t="s">
        <v>831</v>
      </c>
      <c r="K2463" s="251" t="s">
        <v>826</v>
      </c>
      <c r="L2463" s="251" t="s">
        <v>8</v>
      </c>
      <c r="M2463" s="251" t="s">
        <v>861</v>
      </c>
      <c r="N2463" s="251" t="s">
        <v>826</v>
      </c>
      <c r="O2463" s="251" t="s">
        <v>826</v>
      </c>
      <c r="P2463" s="251" t="s">
        <v>826</v>
      </c>
      <c r="Q2463" s="251" t="s">
        <v>874</v>
      </c>
      <c r="R2463" s="251">
        <v>1997</v>
      </c>
      <c r="S2463" s="251" t="s">
        <v>859</v>
      </c>
      <c r="T2463" s="251">
        <v>19</v>
      </c>
      <c r="U2463" s="251" t="str">
        <f>VLOOKUP(J2463,'RBSA 2016 Equipment Mappings'!$C:$D,2,FALSE)</f>
        <v>ASHP</v>
      </c>
    </row>
    <row r="2464" spans="3:21" x14ac:dyDescent="0.25">
      <c r="C2464" s="251" t="s">
        <v>2843</v>
      </c>
      <c r="D2464" s="251">
        <v>1946</v>
      </c>
      <c r="E2464" s="251" t="s">
        <v>859</v>
      </c>
      <c r="F2464" s="251" t="s">
        <v>99</v>
      </c>
      <c r="G2464" s="251">
        <v>2986.36</v>
      </c>
      <c r="H2464" s="251">
        <v>2986.36</v>
      </c>
      <c r="I2464" s="251">
        <v>1</v>
      </c>
      <c r="J2464" s="251" t="s">
        <v>831</v>
      </c>
      <c r="K2464" s="251" t="s">
        <v>1050</v>
      </c>
      <c r="L2464" s="251" t="s">
        <v>8</v>
      </c>
      <c r="M2464" s="251" t="s">
        <v>866</v>
      </c>
      <c r="N2464" s="251" t="s">
        <v>826</v>
      </c>
      <c r="O2464" s="251">
        <v>8.6</v>
      </c>
      <c r="P2464" s="251" t="s">
        <v>1026</v>
      </c>
      <c r="Q2464" s="251" t="s">
        <v>874</v>
      </c>
      <c r="R2464" s="251">
        <v>2008</v>
      </c>
      <c r="S2464" s="251" t="s">
        <v>859</v>
      </c>
      <c r="T2464" s="251">
        <v>8</v>
      </c>
      <c r="U2464" s="251" t="str">
        <f>VLOOKUP(J2464,'RBSA 2016 Equipment Mappings'!$C:$D,2,FALSE)</f>
        <v>ASHP</v>
      </c>
    </row>
    <row r="2465" spans="3:21" x14ac:dyDescent="0.25">
      <c r="C2465" s="251" t="s">
        <v>2844</v>
      </c>
      <c r="D2465" s="251">
        <v>1985</v>
      </c>
      <c r="E2465" s="251" t="s">
        <v>859</v>
      </c>
      <c r="F2465" s="251" t="s">
        <v>99</v>
      </c>
      <c r="G2465" s="251">
        <v>2986.36</v>
      </c>
      <c r="H2465" s="251">
        <v>1493.18</v>
      </c>
      <c r="I2465" s="251">
        <v>1</v>
      </c>
      <c r="J2465" s="251" t="s">
        <v>829</v>
      </c>
      <c r="K2465" s="251" t="s">
        <v>860</v>
      </c>
      <c r="L2465" s="251" t="s">
        <v>8</v>
      </c>
      <c r="M2465" s="251" t="s">
        <v>861</v>
      </c>
      <c r="N2465" s="251" t="s">
        <v>826</v>
      </c>
      <c r="O2465" s="251" t="s">
        <v>826</v>
      </c>
      <c r="P2465" s="251" t="s">
        <v>826</v>
      </c>
      <c r="Q2465" s="251" t="s">
        <v>862</v>
      </c>
      <c r="R2465" s="251" t="s">
        <v>826</v>
      </c>
      <c r="S2465" s="251" t="s">
        <v>826</v>
      </c>
      <c r="T2465" s="251" t="s">
        <v>826</v>
      </c>
      <c r="U2465" s="251" t="str">
        <f>VLOOKUP(J2465,'RBSA 2016 Equipment Mappings'!$C:$D,2,FALSE)</f>
        <v>Zonal</v>
      </c>
    </row>
    <row r="2466" spans="3:21" x14ac:dyDescent="0.25">
      <c r="C2466" s="251" t="s">
        <v>2844</v>
      </c>
      <c r="D2466" s="251">
        <v>1985</v>
      </c>
      <c r="E2466" s="251" t="s">
        <v>859</v>
      </c>
      <c r="F2466" s="251" t="s">
        <v>99</v>
      </c>
      <c r="G2466" s="251">
        <v>2986.36</v>
      </c>
      <c r="H2466" s="251">
        <v>1493.18</v>
      </c>
      <c r="I2466" s="251">
        <v>1</v>
      </c>
      <c r="J2466" s="251" t="s">
        <v>829</v>
      </c>
      <c r="K2466" s="251" t="s">
        <v>860</v>
      </c>
      <c r="L2466" s="251" t="s">
        <v>8</v>
      </c>
      <c r="M2466" s="251" t="s">
        <v>861</v>
      </c>
      <c r="N2466" s="251" t="s">
        <v>826</v>
      </c>
      <c r="O2466" s="251" t="s">
        <v>826</v>
      </c>
      <c r="P2466" s="251" t="s">
        <v>826</v>
      </c>
      <c r="Q2466" s="251" t="s">
        <v>862</v>
      </c>
      <c r="R2466" s="251" t="s">
        <v>826</v>
      </c>
      <c r="S2466" s="251" t="s">
        <v>826</v>
      </c>
      <c r="T2466" s="251" t="s">
        <v>826</v>
      </c>
      <c r="U2466" s="251" t="str">
        <f>VLOOKUP(J2466,'RBSA 2016 Equipment Mappings'!$C:$D,2,FALSE)</f>
        <v>Zonal</v>
      </c>
    </row>
    <row r="2467" spans="3:21" x14ac:dyDescent="0.25">
      <c r="C2467" s="251" t="s">
        <v>2845</v>
      </c>
      <c r="D2467" s="251">
        <v>1948</v>
      </c>
      <c r="E2467" s="251" t="s">
        <v>859</v>
      </c>
      <c r="F2467" s="251" t="s">
        <v>99</v>
      </c>
      <c r="G2467" s="251">
        <v>5123.47</v>
      </c>
      <c r="H2467" s="251">
        <v>5123.47</v>
      </c>
      <c r="I2467" s="251">
        <v>1</v>
      </c>
      <c r="J2467" s="251" t="s">
        <v>832</v>
      </c>
      <c r="K2467" s="251" t="s">
        <v>826</v>
      </c>
      <c r="L2467" s="251" t="s">
        <v>8</v>
      </c>
      <c r="M2467" s="251" t="s">
        <v>866</v>
      </c>
      <c r="N2467" s="251" t="s">
        <v>826</v>
      </c>
      <c r="O2467" s="251" t="s">
        <v>826</v>
      </c>
      <c r="P2467" s="251" t="s">
        <v>826</v>
      </c>
      <c r="Q2467" s="251" t="s">
        <v>874</v>
      </c>
      <c r="R2467" s="251">
        <v>2015</v>
      </c>
      <c r="S2467" s="251" t="s">
        <v>867</v>
      </c>
      <c r="T2467" s="251">
        <v>1</v>
      </c>
      <c r="U2467" s="251" t="str">
        <f>VLOOKUP(J2467,'RBSA 2016 Equipment Mappings'!$C:$D,2,FALSE)</f>
        <v>DHP</v>
      </c>
    </row>
    <row r="2468" spans="3:21" x14ac:dyDescent="0.25">
      <c r="C2468" s="251" t="s">
        <v>2846</v>
      </c>
      <c r="D2468" s="251">
        <v>1990</v>
      </c>
      <c r="E2468" s="251" t="s">
        <v>859</v>
      </c>
      <c r="F2468" s="251" t="s">
        <v>99</v>
      </c>
      <c r="G2468" s="251">
        <v>2986.36</v>
      </c>
      <c r="H2468" s="251">
        <v>2986.36</v>
      </c>
      <c r="I2468" s="251">
        <v>1</v>
      </c>
      <c r="J2468" s="251" t="s">
        <v>831</v>
      </c>
      <c r="K2468" s="251" t="s">
        <v>826</v>
      </c>
      <c r="L2468" s="251" t="s">
        <v>8</v>
      </c>
      <c r="M2468" s="251" t="s">
        <v>866</v>
      </c>
      <c r="N2468" s="251" t="s">
        <v>826</v>
      </c>
      <c r="O2468" s="251">
        <v>8.8000000000000007</v>
      </c>
      <c r="P2468" s="251" t="s">
        <v>1026</v>
      </c>
      <c r="Q2468" s="251" t="s">
        <v>874</v>
      </c>
      <c r="R2468" s="251">
        <v>2013</v>
      </c>
      <c r="S2468" s="251" t="s">
        <v>867</v>
      </c>
      <c r="T2468" s="251">
        <v>3</v>
      </c>
      <c r="U2468" s="251" t="str">
        <f>VLOOKUP(J2468,'RBSA 2016 Equipment Mappings'!$C:$D,2,FALSE)</f>
        <v>ASHP</v>
      </c>
    </row>
    <row r="2469" spans="3:21" x14ac:dyDescent="0.25">
      <c r="C2469" s="251" t="s">
        <v>2847</v>
      </c>
      <c r="D2469" s="251">
        <v>1963</v>
      </c>
      <c r="E2469" s="251" t="s">
        <v>859</v>
      </c>
      <c r="F2469" s="251" t="s">
        <v>99</v>
      </c>
      <c r="G2469" s="251">
        <v>2986.36</v>
      </c>
      <c r="H2469" s="251">
        <v>2986.36</v>
      </c>
      <c r="I2469" s="251">
        <v>1</v>
      </c>
      <c r="J2469" s="251" t="s">
        <v>832</v>
      </c>
      <c r="K2469" s="251" t="s">
        <v>826</v>
      </c>
      <c r="L2469" s="251" t="s">
        <v>8</v>
      </c>
      <c r="M2469" s="251" t="s">
        <v>892</v>
      </c>
      <c r="N2469" s="251" t="s">
        <v>826</v>
      </c>
      <c r="O2469" s="251" t="s">
        <v>826</v>
      </c>
      <c r="P2469" s="251" t="s">
        <v>826</v>
      </c>
      <c r="Q2469" s="251" t="s">
        <v>874</v>
      </c>
      <c r="R2469" s="251">
        <v>2011</v>
      </c>
      <c r="S2469" s="251" t="s">
        <v>867</v>
      </c>
      <c r="T2469" s="251">
        <v>5</v>
      </c>
      <c r="U2469" s="251" t="str">
        <f>VLOOKUP(J2469,'RBSA 2016 Equipment Mappings'!$C:$D,2,FALSE)</f>
        <v>DHP</v>
      </c>
    </row>
    <row r="2470" spans="3:21" x14ac:dyDescent="0.25">
      <c r="C2470" s="251" t="s">
        <v>2848</v>
      </c>
      <c r="D2470" s="251">
        <v>1994</v>
      </c>
      <c r="E2470" s="251" t="s">
        <v>859</v>
      </c>
      <c r="F2470" s="251" t="s">
        <v>99</v>
      </c>
      <c r="G2470" s="251">
        <v>2986.36</v>
      </c>
      <c r="H2470" s="251">
        <v>2986.36</v>
      </c>
      <c r="I2470" s="251">
        <v>1</v>
      </c>
      <c r="J2470" s="251" t="s">
        <v>678</v>
      </c>
      <c r="K2470" s="251" t="s">
        <v>826</v>
      </c>
      <c r="L2470" s="251" t="s">
        <v>865</v>
      </c>
      <c r="M2470" s="251" t="s">
        <v>866</v>
      </c>
      <c r="N2470" s="251">
        <v>80000</v>
      </c>
      <c r="O2470" s="251" t="s">
        <v>826</v>
      </c>
      <c r="P2470" s="251" t="s">
        <v>826</v>
      </c>
      <c r="Q2470" s="251" t="s">
        <v>205</v>
      </c>
      <c r="R2470" s="251">
        <v>1994</v>
      </c>
      <c r="S2470" s="251" t="s">
        <v>859</v>
      </c>
      <c r="T2470" s="251">
        <v>22</v>
      </c>
      <c r="U2470" s="251" t="str">
        <f>VLOOKUP(J2470,'RBSA 2016 Equipment Mappings'!$C:$D,2,FALSE)</f>
        <v>gFAF</v>
      </c>
    </row>
    <row r="2471" spans="3:21" x14ac:dyDescent="0.25">
      <c r="C2471" s="251" t="s">
        <v>2849</v>
      </c>
      <c r="D2471" s="251">
        <v>2014</v>
      </c>
      <c r="E2471" s="251" t="s">
        <v>867</v>
      </c>
      <c r="F2471" s="251" t="s">
        <v>99</v>
      </c>
      <c r="G2471" s="251">
        <v>2986.36</v>
      </c>
      <c r="H2471" s="251">
        <v>2986.36</v>
      </c>
      <c r="I2471" s="251">
        <v>1</v>
      </c>
      <c r="J2471" s="251" t="s">
        <v>832</v>
      </c>
      <c r="K2471" s="251" t="s">
        <v>826</v>
      </c>
      <c r="L2471" s="251" t="s">
        <v>8</v>
      </c>
      <c r="M2471" s="251" t="s">
        <v>930</v>
      </c>
      <c r="N2471" s="251" t="s">
        <v>826</v>
      </c>
      <c r="O2471" s="251" t="s">
        <v>826</v>
      </c>
      <c r="P2471" s="251" t="s">
        <v>826</v>
      </c>
      <c r="Q2471" s="251" t="s">
        <v>874</v>
      </c>
      <c r="R2471" s="251">
        <v>2014</v>
      </c>
      <c r="S2471" s="251" t="s">
        <v>867</v>
      </c>
      <c r="T2471" s="251">
        <v>2</v>
      </c>
      <c r="U2471" s="251" t="str">
        <f>VLOOKUP(J2471,'RBSA 2016 Equipment Mappings'!$C:$D,2,FALSE)</f>
        <v>DHP</v>
      </c>
    </row>
    <row r="2472" spans="3:21" x14ac:dyDescent="0.25">
      <c r="C2472" s="251" t="s">
        <v>2850</v>
      </c>
      <c r="D2472" s="251">
        <v>2010</v>
      </c>
      <c r="E2472" s="251" t="s">
        <v>859</v>
      </c>
      <c r="F2472" s="251" t="s">
        <v>99</v>
      </c>
      <c r="G2472" s="251">
        <v>2986.36</v>
      </c>
      <c r="H2472" s="251">
        <v>2986.36</v>
      </c>
      <c r="I2472" s="251">
        <v>1</v>
      </c>
      <c r="J2472" s="251" t="s">
        <v>678</v>
      </c>
      <c r="K2472" s="251" t="s">
        <v>826</v>
      </c>
      <c r="L2472" s="251" t="s">
        <v>865</v>
      </c>
      <c r="M2472" s="251" t="s">
        <v>866</v>
      </c>
      <c r="N2472" s="251" t="s">
        <v>826</v>
      </c>
      <c r="O2472" s="251" t="s">
        <v>826</v>
      </c>
      <c r="P2472" s="251" t="s">
        <v>826</v>
      </c>
      <c r="Q2472" s="251" t="s">
        <v>205</v>
      </c>
      <c r="R2472" s="251" t="s">
        <v>826</v>
      </c>
      <c r="S2472" s="251" t="s">
        <v>826</v>
      </c>
      <c r="T2472" s="251" t="s">
        <v>826</v>
      </c>
      <c r="U2472" s="251" t="str">
        <f>VLOOKUP(J2472,'RBSA 2016 Equipment Mappings'!$C:$D,2,FALSE)</f>
        <v>gFAF</v>
      </c>
    </row>
    <row r="2473" spans="3:21" x14ac:dyDescent="0.25">
      <c r="C2473" s="251" t="s">
        <v>2851</v>
      </c>
      <c r="D2473" s="251">
        <v>1947</v>
      </c>
      <c r="E2473" s="251" t="s">
        <v>859</v>
      </c>
      <c r="F2473" s="251" t="s">
        <v>99</v>
      </c>
      <c r="G2473" s="251">
        <v>2986.36</v>
      </c>
      <c r="H2473" s="251">
        <v>2986.36</v>
      </c>
      <c r="I2473" s="251">
        <v>1</v>
      </c>
      <c r="J2473" s="251" t="s">
        <v>829</v>
      </c>
      <c r="K2473" s="251" t="s">
        <v>860</v>
      </c>
      <c r="L2473" s="251" t="s">
        <v>8</v>
      </c>
      <c r="M2473" s="251" t="s">
        <v>861</v>
      </c>
      <c r="N2473" s="251" t="s">
        <v>826</v>
      </c>
      <c r="O2473" s="251" t="s">
        <v>826</v>
      </c>
      <c r="P2473" s="251" t="s">
        <v>826</v>
      </c>
      <c r="Q2473" s="251" t="s">
        <v>862</v>
      </c>
      <c r="R2473" s="251" t="s">
        <v>826</v>
      </c>
      <c r="S2473" s="251" t="s">
        <v>826</v>
      </c>
      <c r="T2473" s="251" t="s">
        <v>826</v>
      </c>
      <c r="U2473" s="251" t="str">
        <f>VLOOKUP(J2473,'RBSA 2016 Equipment Mappings'!$C:$D,2,FALSE)</f>
        <v>Zonal</v>
      </c>
    </row>
    <row r="2474" spans="3:21" x14ac:dyDescent="0.25">
      <c r="C2474" s="251" t="s">
        <v>2852</v>
      </c>
      <c r="D2474" s="251">
        <v>2016</v>
      </c>
      <c r="E2474" s="251" t="s">
        <v>867</v>
      </c>
      <c r="F2474" s="251" t="s">
        <v>99</v>
      </c>
      <c r="G2474" s="251">
        <v>5123.47</v>
      </c>
      <c r="H2474" s="251">
        <v>5123.47</v>
      </c>
      <c r="I2474" s="251">
        <v>1</v>
      </c>
      <c r="J2474" s="251" t="s">
        <v>678</v>
      </c>
      <c r="K2474" s="251" t="s">
        <v>826</v>
      </c>
      <c r="L2474" s="251" t="s">
        <v>865</v>
      </c>
      <c r="M2474" s="251" t="s">
        <v>866</v>
      </c>
      <c r="N2474" s="251">
        <v>40000</v>
      </c>
      <c r="O2474" s="251" t="s">
        <v>826</v>
      </c>
      <c r="P2474" s="251" t="s">
        <v>826</v>
      </c>
      <c r="Q2474" s="251" t="s">
        <v>205</v>
      </c>
      <c r="R2474" s="251">
        <v>2016</v>
      </c>
      <c r="S2474" s="251" t="s">
        <v>867</v>
      </c>
      <c r="T2474" s="251">
        <v>0</v>
      </c>
      <c r="U2474" s="251" t="str">
        <f>VLOOKUP(J2474,'RBSA 2016 Equipment Mappings'!$C:$D,2,FALSE)</f>
        <v>gFAF</v>
      </c>
    </row>
    <row r="2475" spans="3:21" x14ac:dyDescent="0.25">
      <c r="C2475" s="251" t="s">
        <v>2853</v>
      </c>
      <c r="D2475" s="251">
        <v>1988</v>
      </c>
      <c r="E2475" s="251" t="s">
        <v>859</v>
      </c>
      <c r="F2475" s="251" t="s">
        <v>99</v>
      </c>
      <c r="G2475" s="251">
        <v>2986.36</v>
      </c>
      <c r="H2475" s="251">
        <v>2986.36</v>
      </c>
      <c r="I2475" s="251">
        <v>1</v>
      </c>
      <c r="J2475" s="251" t="s">
        <v>831</v>
      </c>
      <c r="K2475" s="251" t="s">
        <v>826</v>
      </c>
      <c r="L2475" s="251" t="s">
        <v>8</v>
      </c>
      <c r="M2475" s="251" t="s">
        <v>866</v>
      </c>
      <c r="N2475" s="251" t="s">
        <v>826</v>
      </c>
      <c r="O2475" s="251">
        <v>8.1</v>
      </c>
      <c r="P2475" s="251" t="s">
        <v>890</v>
      </c>
      <c r="Q2475" s="251" t="s">
        <v>874</v>
      </c>
      <c r="R2475" s="251">
        <v>2004</v>
      </c>
      <c r="S2475" s="251" t="s">
        <v>859</v>
      </c>
      <c r="T2475" s="251">
        <v>12</v>
      </c>
      <c r="U2475" s="251" t="str">
        <f>VLOOKUP(J2475,'RBSA 2016 Equipment Mappings'!$C:$D,2,FALSE)</f>
        <v>ASHP</v>
      </c>
    </row>
    <row r="2476" spans="3:21" x14ac:dyDescent="0.25">
      <c r="C2476" s="251" t="s">
        <v>2854</v>
      </c>
      <c r="D2476" s="251">
        <v>1980</v>
      </c>
      <c r="E2476" s="251" t="s">
        <v>859</v>
      </c>
      <c r="F2476" s="251" t="s">
        <v>99</v>
      </c>
      <c r="G2476" s="251">
        <v>2986.36</v>
      </c>
      <c r="H2476" s="251">
        <v>1493.18</v>
      </c>
      <c r="I2476" s="251">
        <v>1</v>
      </c>
      <c r="J2476" s="251" t="s">
        <v>829</v>
      </c>
      <c r="K2476" s="251" t="s">
        <v>876</v>
      </c>
      <c r="L2476" s="251" t="s">
        <v>8</v>
      </c>
      <c r="M2476" s="251" t="s">
        <v>861</v>
      </c>
      <c r="N2476" s="251" t="s">
        <v>826</v>
      </c>
      <c r="O2476" s="251" t="s">
        <v>826</v>
      </c>
      <c r="P2476" s="251" t="s">
        <v>826</v>
      </c>
      <c r="Q2476" s="251" t="s">
        <v>862</v>
      </c>
      <c r="R2476" s="251" t="s">
        <v>826</v>
      </c>
      <c r="S2476" s="251" t="s">
        <v>826</v>
      </c>
      <c r="T2476" s="251" t="s">
        <v>826</v>
      </c>
      <c r="U2476" s="251" t="str">
        <f>VLOOKUP(J2476,'RBSA 2016 Equipment Mappings'!$C:$D,2,FALSE)</f>
        <v>Zonal</v>
      </c>
    </row>
    <row r="2477" spans="3:21" x14ac:dyDescent="0.25">
      <c r="C2477" s="251" t="s">
        <v>2854</v>
      </c>
      <c r="D2477" s="251">
        <v>1980</v>
      </c>
      <c r="E2477" s="251" t="s">
        <v>859</v>
      </c>
      <c r="F2477" s="251" t="s">
        <v>99</v>
      </c>
      <c r="G2477" s="251">
        <v>2986.36</v>
      </c>
      <c r="H2477" s="251">
        <v>1493.18</v>
      </c>
      <c r="I2477" s="251">
        <v>1</v>
      </c>
      <c r="J2477" s="251" t="s">
        <v>829</v>
      </c>
      <c r="K2477" s="251" t="s">
        <v>876</v>
      </c>
      <c r="L2477" s="251" t="s">
        <v>8</v>
      </c>
      <c r="M2477" s="251" t="s">
        <v>809</v>
      </c>
      <c r="N2477" s="251" t="s">
        <v>826</v>
      </c>
      <c r="O2477" s="251" t="s">
        <v>826</v>
      </c>
      <c r="P2477" s="251" t="s">
        <v>826</v>
      </c>
      <c r="Q2477" s="251" t="s">
        <v>862</v>
      </c>
      <c r="R2477" s="251" t="s">
        <v>826</v>
      </c>
      <c r="S2477" s="251" t="s">
        <v>826</v>
      </c>
      <c r="T2477" s="251" t="s">
        <v>826</v>
      </c>
      <c r="U2477" s="251" t="str">
        <f>VLOOKUP(J2477,'RBSA 2016 Equipment Mappings'!$C:$D,2,FALSE)</f>
        <v>Zonal</v>
      </c>
    </row>
    <row r="2478" spans="3:21" x14ac:dyDescent="0.25">
      <c r="C2478" s="251" t="s">
        <v>2855</v>
      </c>
      <c r="D2478" s="251">
        <v>2015</v>
      </c>
      <c r="E2478" s="251" t="s">
        <v>867</v>
      </c>
      <c r="F2478" s="251" t="s">
        <v>99</v>
      </c>
      <c r="G2478" s="251">
        <v>2986.36</v>
      </c>
      <c r="H2478" s="251">
        <v>2986.36</v>
      </c>
      <c r="I2478" s="251">
        <v>1</v>
      </c>
      <c r="J2478" s="251" t="s">
        <v>836</v>
      </c>
      <c r="K2478" s="251" t="s">
        <v>1298</v>
      </c>
      <c r="L2478" s="251" t="s">
        <v>8</v>
      </c>
      <c r="M2478" s="251" t="s">
        <v>866</v>
      </c>
      <c r="N2478" s="251" t="s">
        <v>826</v>
      </c>
      <c r="O2478" s="251" t="s">
        <v>826</v>
      </c>
      <c r="P2478" s="251" t="s">
        <v>826</v>
      </c>
      <c r="Q2478" s="251" t="s">
        <v>874</v>
      </c>
      <c r="R2478" s="251">
        <v>2014</v>
      </c>
      <c r="S2478" s="251" t="s">
        <v>867</v>
      </c>
      <c r="T2478" s="251">
        <v>2</v>
      </c>
      <c r="U2478" s="251" t="str">
        <f>VLOOKUP(J2478,'RBSA 2016 Equipment Mappings'!$C:$D,2,FALSE)</f>
        <v>GSHP</v>
      </c>
    </row>
    <row r="2479" spans="3:21" x14ac:dyDescent="0.25">
      <c r="C2479" s="251" t="s">
        <v>2856</v>
      </c>
      <c r="D2479" s="251">
        <v>1965</v>
      </c>
      <c r="E2479" s="251" t="s">
        <v>859</v>
      </c>
      <c r="F2479" s="251" t="s">
        <v>99</v>
      </c>
      <c r="G2479" s="251">
        <v>2986.36</v>
      </c>
      <c r="H2479" s="251">
        <v>2986.36</v>
      </c>
      <c r="I2479" s="251">
        <v>1</v>
      </c>
      <c r="J2479" s="251" t="s">
        <v>829</v>
      </c>
      <c r="K2479" s="251" t="s">
        <v>860</v>
      </c>
      <c r="L2479" s="251" t="s">
        <v>8</v>
      </c>
      <c r="M2479" s="251" t="s">
        <v>861</v>
      </c>
      <c r="N2479" s="251" t="s">
        <v>826</v>
      </c>
      <c r="O2479" s="251" t="s">
        <v>826</v>
      </c>
      <c r="P2479" s="251" t="s">
        <v>826</v>
      </c>
      <c r="Q2479" s="251" t="s">
        <v>862</v>
      </c>
      <c r="R2479" s="251" t="s">
        <v>826</v>
      </c>
      <c r="S2479" s="251" t="s">
        <v>826</v>
      </c>
      <c r="T2479" s="251" t="s">
        <v>826</v>
      </c>
      <c r="U2479" s="251" t="str">
        <f>VLOOKUP(J2479,'RBSA 2016 Equipment Mappings'!$C:$D,2,FALSE)</f>
        <v>Zonal</v>
      </c>
    </row>
    <row r="2480" spans="3:21" x14ac:dyDescent="0.25">
      <c r="C2480" s="251" t="s">
        <v>2857</v>
      </c>
      <c r="D2480" s="251">
        <v>1940</v>
      </c>
      <c r="E2480" s="251" t="s">
        <v>859</v>
      </c>
      <c r="F2480" s="251" t="s">
        <v>99</v>
      </c>
      <c r="G2480" s="251">
        <v>2986.36</v>
      </c>
      <c r="H2480" s="251">
        <v>995.45333333333303</v>
      </c>
      <c r="I2480" s="251">
        <v>1</v>
      </c>
      <c r="J2480" s="251" t="s">
        <v>835</v>
      </c>
      <c r="K2480" s="251" t="s">
        <v>826</v>
      </c>
      <c r="L2480" s="251" t="s">
        <v>8</v>
      </c>
      <c r="M2480" s="251" t="s">
        <v>861</v>
      </c>
      <c r="N2480" s="251" t="s">
        <v>826</v>
      </c>
      <c r="O2480" s="251" t="s">
        <v>826</v>
      </c>
      <c r="P2480" s="251" t="s">
        <v>826</v>
      </c>
      <c r="Q2480" s="251" t="s">
        <v>826</v>
      </c>
      <c r="R2480" s="251" t="s">
        <v>826</v>
      </c>
      <c r="S2480" s="251" t="s">
        <v>826</v>
      </c>
      <c r="T2480" s="251" t="s">
        <v>826</v>
      </c>
      <c r="U2480" s="251" t="str">
        <f>VLOOKUP(J2480,'RBSA 2016 Equipment Mappings'!$C:$D,2,FALSE)</f>
        <v>Zonal</v>
      </c>
    </row>
    <row r="2481" spans="3:21" x14ac:dyDescent="0.25">
      <c r="C2481" s="251" t="s">
        <v>2857</v>
      </c>
      <c r="D2481" s="251">
        <v>1940</v>
      </c>
      <c r="E2481" s="251" t="s">
        <v>859</v>
      </c>
      <c r="F2481" s="251" t="s">
        <v>99</v>
      </c>
      <c r="G2481" s="251">
        <v>2986.36</v>
      </c>
      <c r="H2481" s="251">
        <v>995.45333333333303</v>
      </c>
      <c r="I2481" s="251">
        <v>1</v>
      </c>
      <c r="J2481" s="251" t="s">
        <v>835</v>
      </c>
      <c r="K2481" s="251" t="s">
        <v>826</v>
      </c>
      <c r="L2481" s="251" t="s">
        <v>8</v>
      </c>
      <c r="M2481" s="251" t="s">
        <v>861</v>
      </c>
      <c r="N2481" s="251" t="s">
        <v>826</v>
      </c>
      <c r="O2481" s="251" t="s">
        <v>826</v>
      </c>
      <c r="P2481" s="251" t="s">
        <v>826</v>
      </c>
      <c r="Q2481" s="251" t="s">
        <v>826</v>
      </c>
      <c r="R2481" s="251" t="s">
        <v>826</v>
      </c>
      <c r="S2481" s="251" t="s">
        <v>826</v>
      </c>
      <c r="T2481" s="251" t="s">
        <v>826</v>
      </c>
      <c r="U2481" s="251" t="str">
        <f>VLOOKUP(J2481,'RBSA 2016 Equipment Mappings'!$C:$D,2,FALSE)</f>
        <v>Zonal</v>
      </c>
    </row>
    <row r="2482" spans="3:21" x14ac:dyDescent="0.25">
      <c r="C2482" s="251" t="s">
        <v>2857</v>
      </c>
      <c r="D2482" s="251">
        <v>1940</v>
      </c>
      <c r="E2482" s="251" t="s">
        <v>859</v>
      </c>
      <c r="F2482" s="251" t="s">
        <v>99</v>
      </c>
      <c r="G2482" s="251">
        <v>2986.36</v>
      </c>
      <c r="H2482" s="251">
        <v>995.45333333333303</v>
      </c>
      <c r="I2482" s="251">
        <v>1</v>
      </c>
      <c r="J2482" s="251" t="s">
        <v>835</v>
      </c>
      <c r="K2482" s="251" t="s">
        <v>826</v>
      </c>
      <c r="L2482" s="251" t="s">
        <v>8</v>
      </c>
      <c r="M2482" s="251" t="s">
        <v>861</v>
      </c>
      <c r="N2482" s="251" t="s">
        <v>826</v>
      </c>
      <c r="O2482" s="251" t="s">
        <v>826</v>
      </c>
      <c r="P2482" s="251" t="s">
        <v>826</v>
      </c>
      <c r="Q2482" s="251" t="s">
        <v>826</v>
      </c>
      <c r="R2482" s="251" t="s">
        <v>826</v>
      </c>
      <c r="S2482" s="251" t="s">
        <v>826</v>
      </c>
      <c r="T2482" s="251" t="s">
        <v>826</v>
      </c>
      <c r="U2482" s="251" t="str">
        <f>VLOOKUP(J2482,'RBSA 2016 Equipment Mappings'!$C:$D,2,FALSE)</f>
        <v>Zonal</v>
      </c>
    </row>
    <row r="2483" spans="3:21" x14ac:dyDescent="0.25">
      <c r="C2483" s="251" t="s">
        <v>2858</v>
      </c>
      <c r="D2483" s="251">
        <v>1989</v>
      </c>
      <c r="E2483" s="251" t="s">
        <v>859</v>
      </c>
      <c r="F2483" s="251" t="s">
        <v>864</v>
      </c>
      <c r="G2483" s="251">
        <v>1313.97</v>
      </c>
      <c r="H2483" s="251">
        <v>1313.97</v>
      </c>
      <c r="I2483" s="251">
        <v>1</v>
      </c>
      <c r="J2483" s="251" t="s">
        <v>678</v>
      </c>
      <c r="K2483" s="251" t="s">
        <v>1050</v>
      </c>
      <c r="L2483" s="251" t="s">
        <v>953</v>
      </c>
      <c r="M2483" s="251" t="s">
        <v>866</v>
      </c>
      <c r="N2483" s="251">
        <v>90000</v>
      </c>
      <c r="O2483" s="251" t="s">
        <v>826</v>
      </c>
      <c r="P2483" s="251" t="s">
        <v>826</v>
      </c>
      <c r="Q2483" s="251" t="s">
        <v>205</v>
      </c>
      <c r="R2483" s="251">
        <v>2016</v>
      </c>
      <c r="S2483" s="251" t="s">
        <v>867</v>
      </c>
      <c r="T2483" s="251">
        <v>0</v>
      </c>
      <c r="U2483" s="251" t="str">
        <f>VLOOKUP(J2483,'RBSA 2016 Equipment Mappings'!$C:$D,2,FALSE)</f>
        <v>gFAF</v>
      </c>
    </row>
    <row r="2484" spans="3:21" x14ac:dyDescent="0.25">
      <c r="C2484" s="251" t="s">
        <v>2859</v>
      </c>
      <c r="D2484" s="251">
        <v>1973</v>
      </c>
      <c r="E2484" s="251" t="s">
        <v>859</v>
      </c>
      <c r="F2484" s="251" t="s">
        <v>99</v>
      </c>
      <c r="G2484" s="251">
        <v>2986.36</v>
      </c>
      <c r="H2484" s="251">
        <v>2986.36</v>
      </c>
      <c r="I2484" s="251">
        <v>1</v>
      </c>
      <c r="J2484" s="251" t="s">
        <v>831</v>
      </c>
      <c r="K2484" s="251" t="s">
        <v>826</v>
      </c>
      <c r="L2484" s="251" t="s">
        <v>8</v>
      </c>
      <c r="M2484" s="251" t="s">
        <v>866</v>
      </c>
      <c r="N2484" s="251" t="s">
        <v>826</v>
      </c>
      <c r="O2484" s="251">
        <v>8.3000000000000007</v>
      </c>
      <c r="P2484" s="251" t="s">
        <v>1026</v>
      </c>
      <c r="Q2484" s="251" t="s">
        <v>874</v>
      </c>
      <c r="R2484" s="251">
        <v>2001</v>
      </c>
      <c r="S2484" s="251" t="s">
        <v>859</v>
      </c>
      <c r="T2484" s="251">
        <v>15</v>
      </c>
      <c r="U2484" s="251" t="str">
        <f>VLOOKUP(J2484,'RBSA 2016 Equipment Mappings'!$C:$D,2,FALSE)</f>
        <v>ASHP</v>
      </c>
    </row>
    <row r="2485" spans="3:21" x14ac:dyDescent="0.25">
      <c r="C2485" s="251" t="s">
        <v>2860</v>
      </c>
      <c r="D2485" s="251">
        <v>1994</v>
      </c>
      <c r="E2485" s="251" t="s">
        <v>859</v>
      </c>
      <c r="F2485" s="251" t="s">
        <v>99</v>
      </c>
      <c r="G2485" s="251">
        <v>2986.36</v>
      </c>
      <c r="H2485" s="251">
        <v>2986.36</v>
      </c>
      <c r="I2485" s="251">
        <v>1</v>
      </c>
      <c r="J2485" s="251" t="s">
        <v>678</v>
      </c>
      <c r="K2485" s="251" t="s">
        <v>826</v>
      </c>
      <c r="L2485" s="251" t="s">
        <v>865</v>
      </c>
      <c r="M2485" s="251" t="s">
        <v>866</v>
      </c>
      <c r="N2485" s="251">
        <v>132000</v>
      </c>
      <c r="O2485" s="251" t="s">
        <v>826</v>
      </c>
      <c r="P2485" s="251" t="s">
        <v>826</v>
      </c>
      <c r="Q2485" s="251" t="s">
        <v>205</v>
      </c>
      <c r="R2485" s="251">
        <v>1994</v>
      </c>
      <c r="S2485" s="251" t="s">
        <v>859</v>
      </c>
      <c r="T2485" s="251">
        <v>22</v>
      </c>
      <c r="U2485" s="251" t="str">
        <f>VLOOKUP(J2485,'RBSA 2016 Equipment Mappings'!$C:$D,2,FALSE)</f>
        <v>gFAF</v>
      </c>
    </row>
    <row r="2486" spans="3:21" x14ac:dyDescent="0.25">
      <c r="C2486" s="251" t="s">
        <v>2861</v>
      </c>
      <c r="D2486" s="251">
        <v>2009</v>
      </c>
      <c r="E2486" s="251" t="s">
        <v>859</v>
      </c>
      <c r="F2486" s="251" t="s">
        <v>99</v>
      </c>
      <c r="G2486" s="251">
        <v>2986.36</v>
      </c>
      <c r="H2486" s="251">
        <v>2986.36</v>
      </c>
      <c r="I2486" s="251">
        <v>1</v>
      </c>
      <c r="J2486" s="251" t="s">
        <v>829</v>
      </c>
      <c r="K2486" s="251" t="s">
        <v>860</v>
      </c>
      <c r="L2486" s="251" t="s">
        <v>8</v>
      </c>
      <c r="M2486" s="251" t="s">
        <v>861</v>
      </c>
      <c r="N2486" s="251" t="s">
        <v>826</v>
      </c>
      <c r="O2486" s="251" t="s">
        <v>826</v>
      </c>
      <c r="P2486" s="251" t="s">
        <v>826</v>
      </c>
      <c r="Q2486" s="251" t="s">
        <v>862</v>
      </c>
      <c r="R2486" s="251" t="s">
        <v>826</v>
      </c>
      <c r="S2486" s="251" t="s">
        <v>826</v>
      </c>
      <c r="T2486" s="251" t="s">
        <v>826</v>
      </c>
      <c r="U2486" s="251" t="str">
        <f>VLOOKUP(J2486,'RBSA 2016 Equipment Mappings'!$C:$D,2,FALSE)</f>
        <v>Zonal</v>
      </c>
    </row>
    <row r="2487" spans="3:21" x14ac:dyDescent="0.25">
      <c r="C2487" s="251" t="s">
        <v>2862</v>
      </c>
      <c r="D2487" s="251">
        <v>1994</v>
      </c>
      <c r="E2487" s="251" t="s">
        <v>859</v>
      </c>
      <c r="F2487" s="251" t="s">
        <v>99</v>
      </c>
      <c r="G2487" s="251">
        <v>2986.36</v>
      </c>
      <c r="H2487" s="251">
        <v>2986.36</v>
      </c>
      <c r="I2487" s="251">
        <v>1</v>
      </c>
      <c r="J2487" s="251" t="s">
        <v>678</v>
      </c>
      <c r="K2487" s="251" t="s">
        <v>826</v>
      </c>
      <c r="L2487" s="251" t="s">
        <v>865</v>
      </c>
      <c r="M2487" s="251" t="s">
        <v>866</v>
      </c>
      <c r="N2487" s="251">
        <v>66000</v>
      </c>
      <c r="O2487" s="251" t="s">
        <v>826</v>
      </c>
      <c r="P2487" s="251" t="s">
        <v>826</v>
      </c>
      <c r="Q2487" s="251" t="s">
        <v>205</v>
      </c>
      <c r="R2487" s="251">
        <v>2016</v>
      </c>
      <c r="S2487" s="251" t="s">
        <v>867</v>
      </c>
      <c r="T2487" s="251">
        <v>0</v>
      </c>
      <c r="U2487" s="251" t="str">
        <f>VLOOKUP(J2487,'RBSA 2016 Equipment Mappings'!$C:$D,2,FALSE)</f>
        <v>gFAF</v>
      </c>
    </row>
    <row r="2488" spans="3:21" x14ac:dyDescent="0.25">
      <c r="C2488" s="251" t="s">
        <v>2863</v>
      </c>
      <c r="D2488" s="251">
        <v>1980</v>
      </c>
      <c r="E2488" s="251" t="s">
        <v>859</v>
      </c>
      <c r="F2488" s="251" t="s">
        <v>99</v>
      </c>
      <c r="G2488" s="251">
        <v>5123.47</v>
      </c>
      <c r="H2488" s="251">
        <v>5123.47</v>
      </c>
      <c r="I2488" s="251">
        <v>1</v>
      </c>
      <c r="J2488" s="251" t="s">
        <v>830</v>
      </c>
      <c r="K2488" s="251" t="s">
        <v>869</v>
      </c>
      <c r="L2488" s="251" t="s">
        <v>953</v>
      </c>
      <c r="M2488" s="251" t="s">
        <v>938</v>
      </c>
      <c r="N2488" s="251">
        <v>30000</v>
      </c>
      <c r="O2488" s="251" t="s">
        <v>826</v>
      </c>
      <c r="P2488" s="251" t="s">
        <v>826</v>
      </c>
      <c r="Q2488" s="251" t="s">
        <v>826</v>
      </c>
      <c r="R2488" s="251" t="s">
        <v>826</v>
      </c>
      <c r="S2488" s="251" t="s">
        <v>826</v>
      </c>
      <c r="T2488" s="251" t="s">
        <v>826</v>
      </c>
      <c r="U2488" s="251" t="str">
        <f>VLOOKUP(J2488,'RBSA 2016 Equipment Mappings'!$C:$D,2,FALSE)</f>
        <v>Other</v>
      </c>
    </row>
    <row r="2489" spans="3:21" x14ac:dyDescent="0.25">
      <c r="C2489" s="251" t="s">
        <v>2864</v>
      </c>
      <c r="D2489" s="251">
        <v>1923</v>
      </c>
      <c r="E2489" s="251" t="s">
        <v>859</v>
      </c>
      <c r="F2489" s="251" t="s">
        <v>99</v>
      </c>
      <c r="G2489" s="251">
        <v>2986.36</v>
      </c>
      <c r="H2489" s="251">
        <v>2986.36</v>
      </c>
      <c r="I2489" s="251">
        <v>1</v>
      </c>
      <c r="J2489" s="251" t="s">
        <v>835</v>
      </c>
      <c r="K2489" s="251" t="s">
        <v>826</v>
      </c>
      <c r="L2489" s="251" t="s">
        <v>8</v>
      </c>
      <c r="M2489" s="251" t="s">
        <v>866</v>
      </c>
      <c r="N2489" s="251" t="s">
        <v>826</v>
      </c>
      <c r="O2489" s="251" t="s">
        <v>826</v>
      </c>
      <c r="P2489" s="251" t="s">
        <v>826</v>
      </c>
      <c r="Q2489" s="251" t="s">
        <v>826</v>
      </c>
      <c r="R2489" s="251" t="s">
        <v>826</v>
      </c>
      <c r="S2489" s="251" t="s">
        <v>826</v>
      </c>
      <c r="T2489" s="251" t="s">
        <v>826</v>
      </c>
      <c r="U2489" s="251" t="str">
        <f>VLOOKUP(J2489,'RBSA 2016 Equipment Mappings'!$C:$D,2,FALSE)</f>
        <v>Zonal</v>
      </c>
    </row>
    <row r="2490" spans="3:21" x14ac:dyDescent="0.25">
      <c r="C2490" s="251" t="s">
        <v>2865</v>
      </c>
      <c r="D2490" s="251">
        <v>2011</v>
      </c>
      <c r="E2490" s="251" t="s">
        <v>867</v>
      </c>
      <c r="F2490" s="251" t="s">
        <v>99</v>
      </c>
      <c r="G2490" s="251">
        <v>2986.36</v>
      </c>
      <c r="H2490" s="251">
        <v>2986.36</v>
      </c>
      <c r="I2490" s="251">
        <v>1</v>
      </c>
      <c r="J2490" s="251" t="s">
        <v>678</v>
      </c>
      <c r="K2490" s="251" t="s">
        <v>826</v>
      </c>
      <c r="L2490" s="251" t="s">
        <v>865</v>
      </c>
      <c r="M2490" s="251" t="s">
        <v>866</v>
      </c>
      <c r="N2490" s="251" t="s">
        <v>826</v>
      </c>
      <c r="O2490" s="251" t="s">
        <v>826</v>
      </c>
      <c r="P2490" s="251" t="s">
        <v>826</v>
      </c>
      <c r="Q2490" s="251" t="s">
        <v>205</v>
      </c>
      <c r="R2490" s="251" t="s">
        <v>826</v>
      </c>
      <c r="S2490" s="251" t="s">
        <v>826</v>
      </c>
      <c r="T2490" s="251" t="s">
        <v>826</v>
      </c>
      <c r="U2490" s="251" t="str">
        <f>VLOOKUP(J2490,'RBSA 2016 Equipment Mappings'!$C:$D,2,FALSE)</f>
        <v>gFAF</v>
      </c>
    </row>
    <row r="2491" spans="3:21" x14ac:dyDescent="0.25">
      <c r="C2491" s="251" t="s">
        <v>2866</v>
      </c>
      <c r="D2491" s="251">
        <v>2006</v>
      </c>
      <c r="E2491" s="251" t="s">
        <v>859</v>
      </c>
      <c r="F2491" s="251" t="s">
        <v>99</v>
      </c>
      <c r="G2491" s="251">
        <v>2986.36</v>
      </c>
      <c r="H2491" s="251">
        <v>2986.36</v>
      </c>
      <c r="I2491" s="251">
        <v>1</v>
      </c>
      <c r="J2491" s="251" t="s">
        <v>832</v>
      </c>
      <c r="K2491" s="251" t="s">
        <v>826</v>
      </c>
      <c r="L2491" s="251" t="s">
        <v>8</v>
      </c>
      <c r="M2491" s="251" t="s">
        <v>866</v>
      </c>
      <c r="N2491" s="251" t="s">
        <v>826</v>
      </c>
      <c r="O2491" s="251" t="s">
        <v>826</v>
      </c>
      <c r="P2491" s="251" t="s">
        <v>826</v>
      </c>
      <c r="Q2491" s="251" t="s">
        <v>874</v>
      </c>
      <c r="R2491" s="251">
        <v>2016</v>
      </c>
      <c r="S2491" s="251" t="s">
        <v>867</v>
      </c>
      <c r="T2491" s="251">
        <v>0</v>
      </c>
      <c r="U2491" s="251" t="str">
        <f>VLOOKUP(J2491,'RBSA 2016 Equipment Mappings'!$C:$D,2,FALSE)</f>
        <v>DHP</v>
      </c>
    </row>
    <row r="2492" spans="3:21" x14ac:dyDescent="0.25">
      <c r="C2492" s="251" t="s">
        <v>2867</v>
      </c>
      <c r="D2492" s="251">
        <v>1997</v>
      </c>
      <c r="E2492" s="251" t="s">
        <v>859</v>
      </c>
      <c r="F2492" s="251" t="s">
        <v>99</v>
      </c>
      <c r="G2492" s="251">
        <v>12576.67</v>
      </c>
      <c r="H2492" s="251">
        <v>12576.67</v>
      </c>
      <c r="I2492" s="251">
        <v>1</v>
      </c>
      <c r="J2492" s="251" t="s">
        <v>678</v>
      </c>
      <c r="K2492" s="251" t="s">
        <v>826</v>
      </c>
      <c r="L2492" s="251" t="s">
        <v>865</v>
      </c>
      <c r="M2492" s="251" t="s">
        <v>866</v>
      </c>
      <c r="N2492" s="251">
        <v>84000</v>
      </c>
      <c r="O2492" s="251" t="s">
        <v>826</v>
      </c>
      <c r="P2492" s="251" t="s">
        <v>826</v>
      </c>
      <c r="Q2492" s="251" t="s">
        <v>205</v>
      </c>
      <c r="R2492" s="251" t="s">
        <v>826</v>
      </c>
      <c r="S2492" s="251" t="s">
        <v>826</v>
      </c>
      <c r="T2492" s="251" t="s">
        <v>826</v>
      </c>
      <c r="U2492" s="251" t="str">
        <f>VLOOKUP(J2492,'RBSA 2016 Equipment Mappings'!$C:$D,2,FALSE)</f>
        <v>gFAF</v>
      </c>
    </row>
    <row r="2493" spans="3:21" x14ac:dyDescent="0.25">
      <c r="C2493" s="251" t="s">
        <v>2868</v>
      </c>
      <c r="D2493" s="251">
        <v>1916</v>
      </c>
      <c r="E2493" s="251" t="s">
        <v>859</v>
      </c>
      <c r="F2493" s="251" t="s">
        <v>99</v>
      </c>
      <c r="G2493" s="251">
        <v>12576.67</v>
      </c>
      <c r="H2493" s="251">
        <v>12576.67</v>
      </c>
      <c r="I2493" s="251">
        <v>1</v>
      </c>
      <c r="J2493" s="251" t="s">
        <v>678</v>
      </c>
      <c r="K2493" s="251" t="s">
        <v>826</v>
      </c>
      <c r="L2493" s="251" t="s">
        <v>865</v>
      </c>
      <c r="M2493" s="251" t="s">
        <v>866</v>
      </c>
      <c r="N2493" s="251">
        <v>66000</v>
      </c>
      <c r="O2493" s="251" t="s">
        <v>826</v>
      </c>
      <c r="P2493" s="251" t="s">
        <v>826</v>
      </c>
      <c r="Q2493" s="251" t="s">
        <v>205</v>
      </c>
      <c r="R2493" s="251">
        <v>2011</v>
      </c>
      <c r="S2493" s="251" t="s">
        <v>867</v>
      </c>
      <c r="T2493" s="251">
        <v>5</v>
      </c>
      <c r="U2493" s="251" t="str">
        <f>VLOOKUP(J2493,'RBSA 2016 Equipment Mappings'!$C:$D,2,FALSE)</f>
        <v>gFAF</v>
      </c>
    </row>
    <row r="2494" spans="3:21" x14ac:dyDescent="0.25">
      <c r="C2494" s="251" t="s">
        <v>2869</v>
      </c>
      <c r="D2494" s="251">
        <v>2011</v>
      </c>
      <c r="E2494" s="251" t="s">
        <v>867</v>
      </c>
      <c r="F2494" s="251" t="s">
        <v>99</v>
      </c>
      <c r="G2494" s="251">
        <v>2986.36</v>
      </c>
      <c r="H2494" s="251">
        <v>2986.36</v>
      </c>
      <c r="I2494" s="251">
        <v>1</v>
      </c>
      <c r="J2494" s="251" t="s">
        <v>836</v>
      </c>
      <c r="K2494" s="251" t="s">
        <v>1467</v>
      </c>
      <c r="L2494" s="251" t="s">
        <v>8</v>
      </c>
      <c r="M2494" s="251" t="s">
        <v>866</v>
      </c>
      <c r="N2494" s="251" t="s">
        <v>826</v>
      </c>
      <c r="O2494" s="251" t="s">
        <v>826</v>
      </c>
      <c r="P2494" s="251" t="s">
        <v>826</v>
      </c>
      <c r="Q2494" s="251" t="s">
        <v>874</v>
      </c>
      <c r="R2494" s="251">
        <v>2014</v>
      </c>
      <c r="S2494" s="251" t="s">
        <v>867</v>
      </c>
      <c r="T2494" s="251">
        <v>2</v>
      </c>
      <c r="U2494" s="251" t="str">
        <f>VLOOKUP(J2494,'RBSA 2016 Equipment Mappings'!$C:$D,2,FALSE)</f>
        <v>GSHP</v>
      </c>
    </row>
    <row r="2495" spans="3:21" x14ac:dyDescent="0.25">
      <c r="C2495" s="251" t="s">
        <v>2870</v>
      </c>
      <c r="D2495" s="251">
        <v>1963</v>
      </c>
      <c r="E2495" s="251" t="s">
        <v>859</v>
      </c>
      <c r="F2495" s="251" t="s">
        <v>99</v>
      </c>
      <c r="G2495" s="251">
        <v>5123.47</v>
      </c>
      <c r="H2495" s="251">
        <v>5123.47</v>
      </c>
      <c r="I2495" s="251">
        <v>1</v>
      </c>
      <c r="J2495" s="251" t="s">
        <v>678</v>
      </c>
      <c r="K2495" s="251" t="s">
        <v>826</v>
      </c>
      <c r="L2495" s="251" t="s">
        <v>865</v>
      </c>
      <c r="M2495" s="251" t="s">
        <v>866</v>
      </c>
      <c r="N2495" s="251">
        <v>60000</v>
      </c>
      <c r="O2495" s="251" t="s">
        <v>826</v>
      </c>
      <c r="P2495" s="251" t="s">
        <v>826</v>
      </c>
      <c r="Q2495" s="251" t="s">
        <v>205</v>
      </c>
      <c r="R2495" s="251">
        <v>1994</v>
      </c>
      <c r="S2495" s="251" t="s">
        <v>859</v>
      </c>
      <c r="T2495" s="251">
        <v>22</v>
      </c>
      <c r="U2495" s="251" t="str">
        <f>VLOOKUP(J2495,'RBSA 2016 Equipment Mappings'!$C:$D,2,FALSE)</f>
        <v>gFAF</v>
      </c>
    </row>
    <row r="2496" spans="3:21" x14ac:dyDescent="0.25">
      <c r="C2496" s="251" t="s">
        <v>2871</v>
      </c>
      <c r="D2496" s="251">
        <v>1947</v>
      </c>
      <c r="E2496" s="251" t="s">
        <v>859</v>
      </c>
      <c r="F2496" s="251" t="s">
        <v>99</v>
      </c>
      <c r="G2496" s="251">
        <v>2986.36</v>
      </c>
      <c r="H2496" s="251">
        <v>2986.36</v>
      </c>
      <c r="I2496" s="251">
        <v>1</v>
      </c>
      <c r="J2496" s="251" t="s">
        <v>831</v>
      </c>
      <c r="K2496" s="251" t="s">
        <v>826</v>
      </c>
      <c r="L2496" s="251" t="s">
        <v>8</v>
      </c>
      <c r="M2496" s="251" t="s">
        <v>866</v>
      </c>
      <c r="N2496" s="251" t="s">
        <v>826</v>
      </c>
      <c r="O2496" s="251">
        <v>7.7</v>
      </c>
      <c r="P2496" s="251" t="s">
        <v>890</v>
      </c>
      <c r="Q2496" s="251" t="s">
        <v>874</v>
      </c>
      <c r="R2496" s="251">
        <v>2002</v>
      </c>
      <c r="S2496" s="251" t="s">
        <v>859</v>
      </c>
      <c r="T2496" s="251">
        <v>14</v>
      </c>
      <c r="U2496" s="251" t="str">
        <f>VLOOKUP(J2496,'RBSA 2016 Equipment Mappings'!$C:$D,2,FALSE)</f>
        <v>ASHP</v>
      </c>
    </row>
    <row r="2497" spans="3:21" x14ac:dyDescent="0.25">
      <c r="C2497" s="251" t="s">
        <v>2872</v>
      </c>
      <c r="D2497" s="251">
        <v>1971</v>
      </c>
      <c r="E2497" s="251" t="s">
        <v>859</v>
      </c>
      <c r="F2497" s="251" t="s">
        <v>99</v>
      </c>
      <c r="G2497" s="251">
        <v>2986.36</v>
      </c>
      <c r="H2497" s="251">
        <v>2986.36</v>
      </c>
      <c r="I2497" s="251">
        <v>2</v>
      </c>
      <c r="J2497" s="251" t="s">
        <v>677</v>
      </c>
      <c r="K2497" s="251" t="s">
        <v>826</v>
      </c>
      <c r="L2497" s="251" t="s">
        <v>8</v>
      </c>
      <c r="M2497" s="251" t="s">
        <v>861</v>
      </c>
      <c r="N2497" s="251" t="s">
        <v>826</v>
      </c>
      <c r="O2497" s="251" t="s">
        <v>826</v>
      </c>
      <c r="P2497" s="251" t="s">
        <v>826</v>
      </c>
      <c r="Q2497" s="251" t="s">
        <v>205</v>
      </c>
      <c r="R2497" s="251" t="s">
        <v>826</v>
      </c>
      <c r="S2497" s="251" t="s">
        <v>826</v>
      </c>
      <c r="T2497" s="251" t="s">
        <v>826</v>
      </c>
      <c r="U2497" s="251" t="str">
        <f>VLOOKUP(J2497,'RBSA 2016 Equipment Mappings'!$C:$D,2,FALSE)</f>
        <v>eFAF</v>
      </c>
    </row>
    <row r="2498" spans="3:21" x14ac:dyDescent="0.25">
      <c r="C2498" s="251" t="s">
        <v>2873</v>
      </c>
      <c r="D2498" s="251">
        <v>1987</v>
      </c>
      <c r="E2498" s="251" t="s">
        <v>859</v>
      </c>
      <c r="F2498" s="251" t="s">
        <v>99</v>
      </c>
      <c r="G2498" s="251">
        <v>5123.47</v>
      </c>
      <c r="H2498" s="251">
        <v>5123.47</v>
      </c>
      <c r="I2498" s="251">
        <v>1</v>
      </c>
      <c r="J2498" s="251" t="s">
        <v>677</v>
      </c>
      <c r="K2498" s="251" t="s">
        <v>826</v>
      </c>
      <c r="L2498" s="251" t="s">
        <v>8</v>
      </c>
      <c r="M2498" s="251" t="s">
        <v>866</v>
      </c>
      <c r="N2498" s="251" t="s">
        <v>826</v>
      </c>
      <c r="O2498" s="251" t="s">
        <v>826</v>
      </c>
      <c r="P2498" s="251" t="s">
        <v>826</v>
      </c>
      <c r="Q2498" s="251" t="s">
        <v>205</v>
      </c>
      <c r="R2498" s="251">
        <v>1990</v>
      </c>
      <c r="S2498" s="251" t="s">
        <v>859</v>
      </c>
      <c r="T2498" s="251">
        <v>26</v>
      </c>
      <c r="U2498" s="251" t="str">
        <f>VLOOKUP(J2498,'RBSA 2016 Equipment Mappings'!$C:$D,2,FALSE)</f>
        <v>eFAF</v>
      </c>
    </row>
    <row r="2499" spans="3:21" x14ac:dyDescent="0.25">
      <c r="C2499" s="251" t="s">
        <v>2874</v>
      </c>
      <c r="D2499" s="251">
        <v>1988</v>
      </c>
      <c r="E2499" s="251" t="s">
        <v>859</v>
      </c>
      <c r="F2499" s="251" t="s">
        <v>99</v>
      </c>
      <c r="G2499" s="251">
        <v>2986.36</v>
      </c>
      <c r="H2499" s="251">
        <v>2986.36</v>
      </c>
      <c r="I2499" s="251">
        <v>1</v>
      </c>
      <c r="J2499" s="251" t="s">
        <v>677</v>
      </c>
      <c r="K2499" s="251" t="s">
        <v>826</v>
      </c>
      <c r="L2499" s="251" t="s">
        <v>8</v>
      </c>
      <c r="M2499" s="251" t="s">
        <v>861</v>
      </c>
      <c r="N2499" s="251" t="s">
        <v>826</v>
      </c>
      <c r="O2499" s="251" t="s">
        <v>826</v>
      </c>
      <c r="P2499" s="251" t="s">
        <v>826</v>
      </c>
      <c r="Q2499" s="251" t="s">
        <v>205</v>
      </c>
      <c r="R2499" s="251">
        <v>1988</v>
      </c>
      <c r="S2499" s="251" t="s">
        <v>859</v>
      </c>
      <c r="T2499" s="251">
        <v>28</v>
      </c>
      <c r="U2499" s="251" t="str">
        <f>VLOOKUP(J2499,'RBSA 2016 Equipment Mappings'!$C:$D,2,FALSE)</f>
        <v>eFAF</v>
      </c>
    </row>
    <row r="2500" spans="3:21" x14ac:dyDescent="0.25">
      <c r="C2500" s="251" t="s">
        <v>2875</v>
      </c>
      <c r="D2500" s="251">
        <v>2008</v>
      </c>
      <c r="E2500" s="251" t="s">
        <v>859</v>
      </c>
      <c r="F2500" s="251" t="s">
        <v>99</v>
      </c>
      <c r="G2500" s="251">
        <v>2986.36</v>
      </c>
      <c r="H2500" s="251">
        <v>2986.36</v>
      </c>
      <c r="I2500" s="251">
        <v>1</v>
      </c>
      <c r="J2500" s="251" t="s">
        <v>678</v>
      </c>
      <c r="K2500" s="251" t="s">
        <v>826</v>
      </c>
      <c r="L2500" s="251" t="s">
        <v>865</v>
      </c>
      <c r="M2500" s="251" t="s">
        <v>866</v>
      </c>
      <c r="N2500" s="251">
        <v>100000</v>
      </c>
      <c r="O2500" s="251" t="s">
        <v>826</v>
      </c>
      <c r="P2500" s="251" t="s">
        <v>826</v>
      </c>
      <c r="Q2500" s="251" t="s">
        <v>205</v>
      </c>
      <c r="R2500" s="251">
        <v>2006</v>
      </c>
      <c r="S2500" s="251" t="s">
        <v>859</v>
      </c>
      <c r="T2500" s="251">
        <v>10</v>
      </c>
      <c r="U2500" s="251" t="str">
        <f>VLOOKUP(J2500,'RBSA 2016 Equipment Mappings'!$C:$D,2,FALSE)</f>
        <v>gFAF</v>
      </c>
    </row>
    <row r="2501" spans="3:21" x14ac:dyDescent="0.25">
      <c r="C2501" s="251" t="s">
        <v>2876</v>
      </c>
      <c r="D2501" s="251">
        <v>1901</v>
      </c>
      <c r="E2501" s="251" t="s">
        <v>859</v>
      </c>
      <c r="F2501" s="251" t="s">
        <v>99</v>
      </c>
      <c r="G2501" s="251">
        <v>587.74</v>
      </c>
      <c r="H2501" s="251">
        <v>195.91333333333299</v>
      </c>
      <c r="I2501" s="251">
        <v>1</v>
      </c>
      <c r="J2501" s="251" t="s">
        <v>835</v>
      </c>
      <c r="K2501" s="251" t="s">
        <v>826</v>
      </c>
      <c r="L2501" s="251" t="s">
        <v>8</v>
      </c>
      <c r="M2501" s="251" t="s">
        <v>861</v>
      </c>
      <c r="N2501" s="251" t="s">
        <v>826</v>
      </c>
      <c r="O2501" s="251" t="s">
        <v>826</v>
      </c>
      <c r="P2501" s="251" t="s">
        <v>826</v>
      </c>
      <c r="Q2501" s="251" t="s">
        <v>826</v>
      </c>
      <c r="R2501" s="251" t="s">
        <v>826</v>
      </c>
      <c r="S2501" s="251" t="s">
        <v>826</v>
      </c>
      <c r="T2501" s="251" t="s">
        <v>826</v>
      </c>
      <c r="U2501" s="251" t="str">
        <f>VLOOKUP(J2501,'RBSA 2016 Equipment Mappings'!$C:$D,2,FALSE)</f>
        <v>Zonal</v>
      </c>
    </row>
    <row r="2502" spans="3:21" x14ac:dyDescent="0.25">
      <c r="C2502" s="251" t="s">
        <v>2876</v>
      </c>
      <c r="D2502" s="251">
        <v>1901</v>
      </c>
      <c r="E2502" s="251" t="s">
        <v>859</v>
      </c>
      <c r="F2502" s="251" t="s">
        <v>99</v>
      </c>
      <c r="G2502" s="251">
        <v>587.74</v>
      </c>
      <c r="H2502" s="251">
        <v>195.91333333333299</v>
      </c>
      <c r="I2502" s="251">
        <v>1</v>
      </c>
      <c r="J2502" s="251" t="s">
        <v>835</v>
      </c>
      <c r="K2502" s="251" t="s">
        <v>826</v>
      </c>
      <c r="L2502" s="251" t="s">
        <v>8</v>
      </c>
      <c r="M2502" s="251" t="s">
        <v>861</v>
      </c>
      <c r="N2502" s="251" t="s">
        <v>826</v>
      </c>
      <c r="O2502" s="251" t="s">
        <v>826</v>
      </c>
      <c r="P2502" s="251" t="s">
        <v>826</v>
      </c>
      <c r="Q2502" s="251" t="s">
        <v>826</v>
      </c>
      <c r="R2502" s="251" t="s">
        <v>826</v>
      </c>
      <c r="S2502" s="251" t="s">
        <v>826</v>
      </c>
      <c r="T2502" s="251" t="s">
        <v>826</v>
      </c>
      <c r="U2502" s="251" t="str">
        <f>VLOOKUP(J2502,'RBSA 2016 Equipment Mappings'!$C:$D,2,FALSE)</f>
        <v>Zonal</v>
      </c>
    </row>
    <row r="2503" spans="3:21" x14ac:dyDescent="0.25">
      <c r="C2503" s="251" t="s">
        <v>2876</v>
      </c>
      <c r="D2503" s="251">
        <v>1901</v>
      </c>
      <c r="E2503" s="251" t="s">
        <v>859</v>
      </c>
      <c r="F2503" s="251" t="s">
        <v>99</v>
      </c>
      <c r="G2503" s="251">
        <v>587.74</v>
      </c>
      <c r="H2503" s="251">
        <v>195.91333333333299</v>
      </c>
      <c r="I2503" s="251">
        <v>1</v>
      </c>
      <c r="J2503" s="251" t="s">
        <v>835</v>
      </c>
      <c r="K2503" s="251" t="s">
        <v>826</v>
      </c>
      <c r="L2503" s="251" t="s">
        <v>8</v>
      </c>
      <c r="M2503" s="251" t="s">
        <v>861</v>
      </c>
      <c r="N2503" s="251" t="s">
        <v>826</v>
      </c>
      <c r="O2503" s="251" t="s">
        <v>826</v>
      </c>
      <c r="P2503" s="251" t="s">
        <v>826</v>
      </c>
      <c r="Q2503" s="251" t="s">
        <v>826</v>
      </c>
      <c r="R2503" s="251" t="s">
        <v>826</v>
      </c>
      <c r="S2503" s="251" t="s">
        <v>826</v>
      </c>
      <c r="T2503" s="251" t="s">
        <v>826</v>
      </c>
      <c r="U2503" s="251" t="str">
        <f>VLOOKUP(J2503,'RBSA 2016 Equipment Mappings'!$C:$D,2,FALSE)</f>
        <v>Zonal</v>
      </c>
    </row>
    <row r="2504" spans="3:21" x14ac:dyDescent="0.25">
      <c r="C2504" s="251" t="s">
        <v>2877</v>
      </c>
      <c r="D2504" s="251">
        <v>1905</v>
      </c>
      <c r="E2504" s="251" t="s">
        <v>859</v>
      </c>
      <c r="F2504" s="251" t="s">
        <v>99</v>
      </c>
      <c r="G2504" s="251">
        <v>2292.4</v>
      </c>
      <c r="H2504" s="251">
        <v>2292.4</v>
      </c>
      <c r="I2504" s="251">
        <v>1</v>
      </c>
      <c r="J2504" s="251" t="s">
        <v>678</v>
      </c>
      <c r="K2504" s="251" t="s">
        <v>826</v>
      </c>
      <c r="L2504" s="251" t="s">
        <v>865</v>
      </c>
      <c r="M2504" s="251" t="s">
        <v>866</v>
      </c>
      <c r="N2504" s="251">
        <v>66000</v>
      </c>
      <c r="O2504" s="251" t="s">
        <v>826</v>
      </c>
      <c r="P2504" s="251" t="s">
        <v>826</v>
      </c>
      <c r="Q2504" s="251" t="s">
        <v>205</v>
      </c>
      <c r="R2504" s="251" t="s">
        <v>826</v>
      </c>
      <c r="S2504" s="251" t="s">
        <v>826</v>
      </c>
      <c r="T2504" s="251" t="s">
        <v>826</v>
      </c>
      <c r="U2504" s="251" t="str">
        <f>VLOOKUP(J2504,'RBSA 2016 Equipment Mappings'!$C:$D,2,FALSE)</f>
        <v>gFAF</v>
      </c>
    </row>
    <row r="2505" spans="3:21" x14ac:dyDescent="0.25">
      <c r="C2505" s="251" t="s">
        <v>2878</v>
      </c>
      <c r="D2505" s="251">
        <v>1923</v>
      </c>
      <c r="E2505" s="251" t="s">
        <v>859</v>
      </c>
      <c r="F2505" s="251" t="s">
        <v>99</v>
      </c>
      <c r="G2505" s="251">
        <v>2986.36</v>
      </c>
      <c r="H2505" s="251">
        <v>2986.36</v>
      </c>
      <c r="I2505" s="251">
        <v>1</v>
      </c>
      <c r="J2505" s="251" t="s">
        <v>829</v>
      </c>
      <c r="K2505" s="251" t="s">
        <v>920</v>
      </c>
      <c r="L2505" s="251" t="s">
        <v>8</v>
      </c>
      <c r="M2505" s="251" t="s">
        <v>861</v>
      </c>
      <c r="N2505" s="251" t="s">
        <v>826</v>
      </c>
      <c r="O2505" s="251" t="s">
        <v>826</v>
      </c>
      <c r="P2505" s="251" t="s">
        <v>826</v>
      </c>
      <c r="Q2505" s="251" t="s">
        <v>862</v>
      </c>
      <c r="R2505" s="251" t="s">
        <v>826</v>
      </c>
      <c r="S2505" s="251" t="s">
        <v>826</v>
      </c>
      <c r="T2505" s="251" t="s">
        <v>826</v>
      </c>
      <c r="U2505" s="251" t="str">
        <f>VLOOKUP(J2505,'RBSA 2016 Equipment Mappings'!$C:$D,2,FALSE)</f>
        <v>Zonal</v>
      </c>
    </row>
    <row r="2506" spans="3:21" x14ac:dyDescent="0.25">
      <c r="C2506" s="251" t="s">
        <v>2879</v>
      </c>
      <c r="D2506" s="251">
        <v>1922</v>
      </c>
      <c r="E2506" s="251" t="s">
        <v>859</v>
      </c>
      <c r="F2506" s="251" t="s">
        <v>99</v>
      </c>
      <c r="G2506" s="251">
        <v>2986.36</v>
      </c>
      <c r="H2506" s="251">
        <v>2986.36</v>
      </c>
      <c r="I2506" s="251">
        <v>1</v>
      </c>
      <c r="J2506" s="251" t="s">
        <v>831</v>
      </c>
      <c r="K2506" s="251" t="s">
        <v>1050</v>
      </c>
      <c r="L2506" s="251" t="s">
        <v>8</v>
      </c>
      <c r="M2506" s="251" t="s">
        <v>866</v>
      </c>
      <c r="N2506" s="251" t="s">
        <v>826</v>
      </c>
      <c r="O2506" s="251">
        <v>8.1999999999999993</v>
      </c>
      <c r="P2506" s="251" t="s">
        <v>890</v>
      </c>
      <c r="Q2506" s="251" t="s">
        <v>874</v>
      </c>
      <c r="R2506" s="251">
        <v>2013</v>
      </c>
      <c r="S2506" s="251" t="s">
        <v>867</v>
      </c>
      <c r="T2506" s="251">
        <v>3</v>
      </c>
      <c r="U2506" s="251" t="str">
        <f>VLOOKUP(J2506,'RBSA 2016 Equipment Mappings'!$C:$D,2,FALSE)</f>
        <v>ASHP</v>
      </c>
    </row>
    <row r="2507" spans="3:21" x14ac:dyDescent="0.25">
      <c r="C2507" s="251" t="s">
        <v>2880</v>
      </c>
      <c r="D2507" s="251">
        <v>1933</v>
      </c>
      <c r="E2507" s="251" t="s">
        <v>859</v>
      </c>
      <c r="F2507" s="251" t="s">
        <v>99</v>
      </c>
      <c r="G2507" s="251">
        <v>2292.4</v>
      </c>
      <c r="H2507" s="251">
        <v>2292.4</v>
      </c>
      <c r="I2507" s="251">
        <v>1</v>
      </c>
      <c r="J2507" s="251" t="s">
        <v>678</v>
      </c>
      <c r="K2507" s="251" t="s">
        <v>826</v>
      </c>
      <c r="L2507" s="251" t="s">
        <v>1021</v>
      </c>
      <c r="M2507" s="251" t="s">
        <v>866</v>
      </c>
      <c r="N2507" s="251" t="s">
        <v>826</v>
      </c>
      <c r="O2507" s="251" t="s">
        <v>826</v>
      </c>
      <c r="P2507" s="251" t="s">
        <v>826</v>
      </c>
      <c r="Q2507" s="251" t="s">
        <v>205</v>
      </c>
      <c r="R2507" s="251" t="s">
        <v>826</v>
      </c>
      <c r="S2507" s="251" t="s">
        <v>826</v>
      </c>
      <c r="T2507" s="251" t="s">
        <v>826</v>
      </c>
      <c r="U2507" s="251" t="str">
        <f>VLOOKUP(J2507,'RBSA 2016 Equipment Mappings'!$C:$D,2,FALSE)</f>
        <v>gFAF</v>
      </c>
    </row>
    <row r="2508" spans="3:21" x14ac:dyDescent="0.25">
      <c r="C2508" s="251" t="s">
        <v>2881</v>
      </c>
      <c r="D2508" s="251">
        <v>1976</v>
      </c>
      <c r="E2508" s="251" t="s">
        <v>859</v>
      </c>
      <c r="F2508" s="251" t="s">
        <v>99</v>
      </c>
      <c r="G2508" s="251">
        <v>2986.36</v>
      </c>
      <c r="H2508" s="251">
        <v>995.45333333333303</v>
      </c>
      <c r="I2508" s="251">
        <v>1</v>
      </c>
      <c r="J2508" s="251" t="s">
        <v>829</v>
      </c>
      <c r="K2508" s="251" t="s">
        <v>920</v>
      </c>
      <c r="L2508" s="251" t="s">
        <v>8</v>
      </c>
      <c r="M2508" s="251" t="s">
        <v>861</v>
      </c>
      <c r="N2508" s="251" t="s">
        <v>826</v>
      </c>
      <c r="O2508" s="251" t="s">
        <v>826</v>
      </c>
      <c r="P2508" s="251" t="s">
        <v>826</v>
      </c>
      <c r="Q2508" s="251" t="s">
        <v>862</v>
      </c>
      <c r="R2508" s="251" t="s">
        <v>826</v>
      </c>
      <c r="S2508" s="251" t="s">
        <v>826</v>
      </c>
      <c r="T2508" s="251" t="s">
        <v>826</v>
      </c>
      <c r="U2508" s="251" t="str">
        <f>VLOOKUP(J2508,'RBSA 2016 Equipment Mappings'!$C:$D,2,FALSE)</f>
        <v>Zonal</v>
      </c>
    </row>
    <row r="2509" spans="3:21" x14ac:dyDescent="0.25">
      <c r="C2509" s="251" t="s">
        <v>2881</v>
      </c>
      <c r="D2509" s="251">
        <v>1976</v>
      </c>
      <c r="E2509" s="251" t="s">
        <v>859</v>
      </c>
      <c r="F2509" s="251" t="s">
        <v>99</v>
      </c>
      <c r="G2509" s="251">
        <v>2986.36</v>
      </c>
      <c r="H2509" s="251">
        <v>995.45333333333303</v>
      </c>
      <c r="I2509" s="251">
        <v>1</v>
      </c>
      <c r="J2509" s="251" t="s">
        <v>829</v>
      </c>
      <c r="K2509" s="251" t="s">
        <v>920</v>
      </c>
      <c r="L2509" s="251" t="s">
        <v>8</v>
      </c>
      <c r="M2509" s="251" t="s">
        <v>861</v>
      </c>
      <c r="N2509" s="251" t="s">
        <v>826</v>
      </c>
      <c r="O2509" s="251" t="s">
        <v>826</v>
      </c>
      <c r="P2509" s="251" t="s">
        <v>826</v>
      </c>
      <c r="Q2509" s="251" t="s">
        <v>862</v>
      </c>
      <c r="R2509" s="251" t="s">
        <v>826</v>
      </c>
      <c r="S2509" s="251" t="s">
        <v>826</v>
      </c>
      <c r="T2509" s="251" t="s">
        <v>826</v>
      </c>
      <c r="U2509" s="251" t="str">
        <f>VLOOKUP(J2509,'RBSA 2016 Equipment Mappings'!$C:$D,2,FALSE)</f>
        <v>Zonal</v>
      </c>
    </row>
    <row r="2510" spans="3:21" x14ac:dyDescent="0.25">
      <c r="C2510" s="251" t="s">
        <v>2881</v>
      </c>
      <c r="D2510" s="251">
        <v>1976</v>
      </c>
      <c r="E2510" s="251" t="s">
        <v>859</v>
      </c>
      <c r="F2510" s="251" t="s">
        <v>99</v>
      </c>
      <c r="G2510" s="251">
        <v>2986.36</v>
      </c>
      <c r="H2510" s="251">
        <v>995.45333333333303</v>
      </c>
      <c r="I2510" s="251">
        <v>1</v>
      </c>
      <c r="J2510" s="251" t="s">
        <v>829</v>
      </c>
      <c r="K2510" s="251" t="s">
        <v>920</v>
      </c>
      <c r="L2510" s="251" t="s">
        <v>8</v>
      </c>
      <c r="M2510" s="251" t="s">
        <v>861</v>
      </c>
      <c r="N2510" s="251" t="s">
        <v>826</v>
      </c>
      <c r="O2510" s="251" t="s">
        <v>826</v>
      </c>
      <c r="P2510" s="251" t="s">
        <v>826</v>
      </c>
      <c r="Q2510" s="251" t="s">
        <v>862</v>
      </c>
      <c r="R2510" s="251" t="s">
        <v>826</v>
      </c>
      <c r="S2510" s="251" t="s">
        <v>826</v>
      </c>
      <c r="T2510" s="251" t="s">
        <v>826</v>
      </c>
      <c r="U2510" s="251" t="str">
        <f>VLOOKUP(J2510,'RBSA 2016 Equipment Mappings'!$C:$D,2,FALSE)</f>
        <v>Zonal</v>
      </c>
    </row>
    <row r="2511" spans="3:21" x14ac:dyDescent="0.25">
      <c r="C2511" s="251" t="s">
        <v>2882</v>
      </c>
      <c r="D2511" s="251">
        <v>1940</v>
      </c>
      <c r="E2511" s="251" t="s">
        <v>859</v>
      </c>
      <c r="F2511" s="251" t="s">
        <v>99</v>
      </c>
      <c r="G2511" s="251">
        <v>2986.36</v>
      </c>
      <c r="H2511" s="251">
        <v>2986.36</v>
      </c>
      <c r="I2511" s="251">
        <v>1</v>
      </c>
      <c r="J2511" s="251" t="s">
        <v>829</v>
      </c>
      <c r="K2511" s="251" t="s">
        <v>876</v>
      </c>
      <c r="L2511" s="251" t="s">
        <v>8</v>
      </c>
      <c r="M2511" s="251" t="s">
        <v>861</v>
      </c>
      <c r="N2511" s="251" t="s">
        <v>826</v>
      </c>
      <c r="O2511" s="251" t="s">
        <v>826</v>
      </c>
      <c r="P2511" s="251" t="s">
        <v>826</v>
      </c>
      <c r="Q2511" s="251" t="s">
        <v>862</v>
      </c>
      <c r="R2511" s="251" t="s">
        <v>826</v>
      </c>
      <c r="S2511" s="251" t="s">
        <v>826</v>
      </c>
      <c r="T2511" s="251" t="s">
        <v>826</v>
      </c>
      <c r="U2511" s="251" t="str">
        <f>VLOOKUP(J2511,'RBSA 2016 Equipment Mappings'!$C:$D,2,FALSE)</f>
        <v>Zonal</v>
      </c>
    </row>
    <row r="2512" spans="3:21" x14ac:dyDescent="0.25">
      <c r="C2512" s="251" t="s">
        <v>2883</v>
      </c>
      <c r="D2512" s="251">
        <v>1984</v>
      </c>
      <c r="E2512" s="251" t="s">
        <v>859</v>
      </c>
      <c r="F2512" s="251" t="s">
        <v>99</v>
      </c>
      <c r="G2512" s="251">
        <v>5123.47</v>
      </c>
      <c r="H2512" s="251">
        <v>5123.47</v>
      </c>
      <c r="I2512" s="251">
        <v>1</v>
      </c>
      <c r="J2512" s="251" t="s">
        <v>678</v>
      </c>
      <c r="K2512" s="251" t="s">
        <v>826</v>
      </c>
      <c r="L2512" s="251" t="s">
        <v>865</v>
      </c>
      <c r="M2512" s="251" t="s">
        <v>862</v>
      </c>
      <c r="N2512" s="251">
        <v>98000</v>
      </c>
      <c r="O2512" s="251" t="s">
        <v>826</v>
      </c>
      <c r="P2512" s="251" t="s">
        <v>826</v>
      </c>
      <c r="Q2512" s="251" t="s">
        <v>205</v>
      </c>
      <c r="R2512" s="251">
        <v>2013</v>
      </c>
      <c r="S2512" s="251" t="s">
        <v>867</v>
      </c>
      <c r="T2512" s="251">
        <v>3</v>
      </c>
      <c r="U2512" s="251" t="str">
        <f>VLOOKUP(J2512,'RBSA 2016 Equipment Mappings'!$C:$D,2,FALSE)</f>
        <v>gFAF</v>
      </c>
    </row>
    <row r="2513" spans="3:21" x14ac:dyDescent="0.25">
      <c r="C2513" s="251" t="s">
        <v>2884</v>
      </c>
      <c r="D2513" s="251">
        <v>1930</v>
      </c>
      <c r="E2513" s="251" t="s">
        <v>859</v>
      </c>
      <c r="F2513" s="251" t="s">
        <v>99</v>
      </c>
      <c r="G2513" s="251">
        <v>2986.36</v>
      </c>
      <c r="H2513" s="251">
        <v>2986.36</v>
      </c>
      <c r="I2513" s="251">
        <v>1</v>
      </c>
      <c r="J2513" s="251" t="s">
        <v>832</v>
      </c>
      <c r="K2513" s="251" t="s">
        <v>826</v>
      </c>
      <c r="L2513" s="251" t="s">
        <v>8</v>
      </c>
      <c r="M2513" s="251" t="s">
        <v>930</v>
      </c>
      <c r="N2513" s="251" t="s">
        <v>826</v>
      </c>
      <c r="O2513" s="251" t="s">
        <v>826</v>
      </c>
      <c r="P2513" s="251" t="s">
        <v>826</v>
      </c>
      <c r="Q2513" s="251" t="s">
        <v>874</v>
      </c>
      <c r="R2513" s="251">
        <v>2012</v>
      </c>
      <c r="S2513" s="251" t="s">
        <v>867</v>
      </c>
      <c r="T2513" s="251">
        <v>4</v>
      </c>
      <c r="U2513" s="251" t="str">
        <f>VLOOKUP(J2513,'RBSA 2016 Equipment Mappings'!$C:$D,2,FALSE)</f>
        <v>DHP</v>
      </c>
    </row>
    <row r="2514" spans="3:21" x14ac:dyDescent="0.25">
      <c r="C2514" s="251" t="s">
        <v>2885</v>
      </c>
      <c r="D2514" s="251">
        <v>1998</v>
      </c>
      <c r="E2514" s="251" t="s">
        <v>859</v>
      </c>
      <c r="F2514" s="251" t="s">
        <v>99</v>
      </c>
      <c r="G2514" s="251">
        <v>2986.36</v>
      </c>
      <c r="H2514" s="251">
        <v>2986.36</v>
      </c>
      <c r="I2514" s="251">
        <v>1</v>
      </c>
      <c r="J2514" s="251" t="s">
        <v>831</v>
      </c>
      <c r="K2514" s="251" t="s">
        <v>826</v>
      </c>
      <c r="L2514" s="251" t="s">
        <v>8</v>
      </c>
      <c r="M2514" s="251" t="s">
        <v>866</v>
      </c>
      <c r="N2514" s="251" t="s">
        <v>826</v>
      </c>
      <c r="O2514" s="251">
        <v>8.6999999999999993</v>
      </c>
      <c r="P2514" s="251" t="s">
        <v>1026</v>
      </c>
      <c r="Q2514" s="251" t="s">
        <v>874</v>
      </c>
      <c r="R2514" s="251">
        <v>2006</v>
      </c>
      <c r="S2514" s="251" t="s">
        <v>859</v>
      </c>
      <c r="T2514" s="251">
        <v>10</v>
      </c>
      <c r="U2514" s="251" t="str">
        <f>VLOOKUP(J2514,'RBSA 2016 Equipment Mappings'!$C:$D,2,FALSE)</f>
        <v>ASHP</v>
      </c>
    </row>
    <row r="2515" spans="3:21" x14ac:dyDescent="0.25">
      <c r="C2515" s="251" t="s">
        <v>2886</v>
      </c>
      <c r="D2515" s="251">
        <v>2001</v>
      </c>
      <c r="E2515" s="251" t="s">
        <v>859</v>
      </c>
      <c r="F2515" s="251" t="s">
        <v>99</v>
      </c>
      <c r="G2515" s="251">
        <v>5123.47</v>
      </c>
      <c r="H2515" s="251">
        <v>5123.47</v>
      </c>
      <c r="I2515" s="251">
        <v>1</v>
      </c>
      <c r="J2515" s="251" t="s">
        <v>677</v>
      </c>
      <c r="K2515" s="251" t="s">
        <v>826</v>
      </c>
      <c r="L2515" s="251" t="s">
        <v>8</v>
      </c>
      <c r="M2515" s="251" t="s">
        <v>866</v>
      </c>
      <c r="N2515" s="251" t="s">
        <v>826</v>
      </c>
      <c r="O2515" s="251" t="s">
        <v>826</v>
      </c>
      <c r="P2515" s="251" t="s">
        <v>826</v>
      </c>
      <c r="Q2515" s="251" t="s">
        <v>205</v>
      </c>
      <c r="R2515" s="251">
        <v>2001</v>
      </c>
      <c r="S2515" s="251" t="s">
        <v>859</v>
      </c>
      <c r="T2515" s="251">
        <v>15</v>
      </c>
      <c r="U2515" s="251" t="str">
        <f>VLOOKUP(J2515,'RBSA 2016 Equipment Mappings'!$C:$D,2,FALSE)</f>
        <v>eFAF</v>
      </c>
    </row>
    <row r="2516" spans="3:21" x14ac:dyDescent="0.25">
      <c r="C2516" s="251" t="s">
        <v>2887</v>
      </c>
      <c r="D2516" s="251">
        <v>2008</v>
      </c>
      <c r="E2516" s="251" t="s">
        <v>859</v>
      </c>
      <c r="F2516" s="251" t="s">
        <v>99</v>
      </c>
      <c r="G2516" s="251">
        <v>2986.36</v>
      </c>
      <c r="H2516" s="251">
        <v>2986.36</v>
      </c>
      <c r="I2516" s="251">
        <v>1</v>
      </c>
      <c r="J2516" s="251" t="s">
        <v>831</v>
      </c>
      <c r="K2516" s="251" t="s">
        <v>826</v>
      </c>
      <c r="L2516" s="251" t="s">
        <v>8</v>
      </c>
      <c r="M2516" s="251" t="s">
        <v>886</v>
      </c>
      <c r="N2516" s="251" t="s">
        <v>826</v>
      </c>
      <c r="O2516" s="251">
        <v>7.7</v>
      </c>
      <c r="P2516" s="251" t="s">
        <v>890</v>
      </c>
      <c r="Q2516" s="251" t="s">
        <v>874</v>
      </c>
      <c r="R2516" s="251">
        <v>2008</v>
      </c>
      <c r="S2516" s="251" t="s">
        <v>859</v>
      </c>
      <c r="T2516" s="251">
        <v>8</v>
      </c>
      <c r="U2516" s="251" t="str">
        <f>VLOOKUP(J2516,'RBSA 2016 Equipment Mappings'!$C:$D,2,FALSE)</f>
        <v>ASHP</v>
      </c>
    </row>
    <row r="2517" spans="3:21" x14ac:dyDescent="0.25">
      <c r="C2517" s="251" t="s">
        <v>2888</v>
      </c>
      <c r="D2517" s="251">
        <v>1985</v>
      </c>
      <c r="E2517" s="251" t="s">
        <v>859</v>
      </c>
      <c r="F2517" s="251" t="s">
        <v>99</v>
      </c>
      <c r="G2517" s="251">
        <v>3801.52</v>
      </c>
      <c r="H2517" s="251">
        <v>3801.52</v>
      </c>
      <c r="I2517" s="251">
        <v>1</v>
      </c>
      <c r="J2517" s="251" t="s">
        <v>832</v>
      </c>
      <c r="K2517" s="251" t="s">
        <v>826</v>
      </c>
      <c r="L2517" s="251" t="s">
        <v>8</v>
      </c>
      <c r="M2517" s="251" t="s">
        <v>892</v>
      </c>
      <c r="N2517" s="251" t="s">
        <v>826</v>
      </c>
      <c r="O2517" s="251" t="s">
        <v>826</v>
      </c>
      <c r="P2517" s="251" t="s">
        <v>826</v>
      </c>
      <c r="Q2517" s="251" t="s">
        <v>874</v>
      </c>
      <c r="R2517" s="251">
        <v>2015</v>
      </c>
      <c r="S2517" s="251" t="s">
        <v>867</v>
      </c>
      <c r="T2517" s="251">
        <v>1</v>
      </c>
      <c r="U2517" s="251" t="str">
        <f>VLOOKUP(J2517,'RBSA 2016 Equipment Mappings'!$C:$D,2,FALSE)</f>
        <v>DHP</v>
      </c>
    </row>
    <row r="2518" spans="3:21" x14ac:dyDescent="0.25">
      <c r="C2518" s="251" t="s">
        <v>2889</v>
      </c>
      <c r="D2518" s="251">
        <v>2001</v>
      </c>
      <c r="E2518" s="251" t="s">
        <v>859</v>
      </c>
      <c r="F2518" s="251" t="s">
        <v>99</v>
      </c>
      <c r="G2518" s="251">
        <v>2986.36</v>
      </c>
      <c r="H2518" s="251">
        <v>2986.36</v>
      </c>
      <c r="I2518" s="251">
        <v>1</v>
      </c>
      <c r="J2518" s="251" t="s">
        <v>830</v>
      </c>
      <c r="K2518" s="251" t="s">
        <v>937</v>
      </c>
      <c r="L2518" s="251" t="s">
        <v>870</v>
      </c>
      <c r="M2518" s="251" t="s">
        <v>809</v>
      </c>
      <c r="N2518" s="251" t="s">
        <v>826</v>
      </c>
      <c r="O2518" s="251" t="s">
        <v>826</v>
      </c>
      <c r="P2518" s="251" t="s">
        <v>826</v>
      </c>
      <c r="Q2518" s="251" t="s">
        <v>826</v>
      </c>
      <c r="R2518" s="251" t="s">
        <v>826</v>
      </c>
      <c r="S2518" s="251" t="s">
        <v>826</v>
      </c>
      <c r="T2518" s="251" t="s">
        <v>826</v>
      </c>
      <c r="U2518" s="251" t="str">
        <f>VLOOKUP(J2518,'RBSA 2016 Equipment Mappings'!$C:$D,2,FALSE)</f>
        <v>Other</v>
      </c>
    </row>
    <row r="2519" spans="3:21" x14ac:dyDescent="0.25">
      <c r="C2519" s="251" t="s">
        <v>2890</v>
      </c>
      <c r="D2519" s="251">
        <v>2008</v>
      </c>
      <c r="E2519" s="251" t="s">
        <v>859</v>
      </c>
      <c r="F2519" s="251" t="s">
        <v>99</v>
      </c>
      <c r="G2519" s="251">
        <v>5123.47</v>
      </c>
      <c r="H2519" s="251">
        <v>5123.47</v>
      </c>
      <c r="I2519" s="251">
        <v>1</v>
      </c>
      <c r="J2519" s="251" t="s">
        <v>831</v>
      </c>
      <c r="K2519" s="251" t="s">
        <v>826</v>
      </c>
      <c r="L2519" s="251" t="s">
        <v>8</v>
      </c>
      <c r="M2519" s="251" t="s">
        <v>866</v>
      </c>
      <c r="N2519" s="251" t="s">
        <v>826</v>
      </c>
      <c r="O2519" s="251">
        <v>9</v>
      </c>
      <c r="P2519" s="251" t="s">
        <v>881</v>
      </c>
      <c r="Q2519" s="251" t="s">
        <v>874</v>
      </c>
      <c r="R2519" s="251">
        <v>2010</v>
      </c>
      <c r="S2519" s="251" t="s">
        <v>859</v>
      </c>
      <c r="T2519" s="251">
        <v>6</v>
      </c>
      <c r="U2519" s="251" t="str">
        <f>VLOOKUP(J2519,'RBSA 2016 Equipment Mappings'!$C:$D,2,FALSE)</f>
        <v>ASHP</v>
      </c>
    </row>
    <row r="2520" spans="3:21" x14ac:dyDescent="0.25">
      <c r="C2520" s="251" t="s">
        <v>2891</v>
      </c>
      <c r="D2520" s="251">
        <v>1974</v>
      </c>
      <c r="E2520" s="251" t="s">
        <v>859</v>
      </c>
      <c r="F2520" s="251" t="s">
        <v>99</v>
      </c>
      <c r="G2520" s="251">
        <v>2986.36</v>
      </c>
      <c r="H2520" s="251">
        <v>2986.36</v>
      </c>
      <c r="I2520" s="251">
        <v>1</v>
      </c>
      <c r="J2520" s="251" t="s">
        <v>831</v>
      </c>
      <c r="K2520" s="251" t="s">
        <v>826</v>
      </c>
      <c r="L2520" s="251" t="s">
        <v>8</v>
      </c>
      <c r="M2520" s="251" t="s">
        <v>866</v>
      </c>
      <c r="N2520" s="251" t="s">
        <v>826</v>
      </c>
      <c r="O2520" s="251">
        <v>9.4</v>
      </c>
      <c r="P2520" s="251" t="s">
        <v>881</v>
      </c>
      <c r="Q2520" s="251" t="s">
        <v>874</v>
      </c>
      <c r="R2520" s="251">
        <v>2009</v>
      </c>
      <c r="S2520" s="251" t="s">
        <v>859</v>
      </c>
      <c r="T2520" s="251">
        <v>7</v>
      </c>
      <c r="U2520" s="251" t="str">
        <f>VLOOKUP(J2520,'RBSA 2016 Equipment Mappings'!$C:$D,2,FALSE)</f>
        <v>ASHP</v>
      </c>
    </row>
    <row r="2521" spans="3:21" x14ac:dyDescent="0.25">
      <c r="C2521" s="251" t="s">
        <v>2892</v>
      </c>
      <c r="D2521" s="251">
        <v>2007</v>
      </c>
      <c r="E2521" s="251" t="s">
        <v>859</v>
      </c>
      <c r="F2521" s="251" t="s">
        <v>99</v>
      </c>
      <c r="G2521" s="251">
        <v>2986.36</v>
      </c>
      <c r="H2521" s="251">
        <v>2986.36</v>
      </c>
      <c r="I2521" s="251">
        <v>1</v>
      </c>
      <c r="J2521" s="251" t="s">
        <v>678</v>
      </c>
      <c r="K2521" s="251" t="s">
        <v>826</v>
      </c>
      <c r="L2521" s="251" t="s">
        <v>865</v>
      </c>
      <c r="M2521" s="251" t="s">
        <v>886</v>
      </c>
      <c r="N2521" s="251">
        <v>60000</v>
      </c>
      <c r="O2521" s="251" t="s">
        <v>826</v>
      </c>
      <c r="P2521" s="251" t="s">
        <v>826</v>
      </c>
      <c r="Q2521" s="251" t="s">
        <v>205</v>
      </c>
      <c r="R2521" s="251">
        <v>2007</v>
      </c>
      <c r="S2521" s="251" t="s">
        <v>859</v>
      </c>
      <c r="T2521" s="251">
        <v>9</v>
      </c>
      <c r="U2521" s="251" t="str">
        <f>VLOOKUP(J2521,'RBSA 2016 Equipment Mappings'!$C:$D,2,FALSE)</f>
        <v>gFAF</v>
      </c>
    </row>
    <row r="2522" spans="3:21" x14ac:dyDescent="0.25">
      <c r="C2522" s="251" t="s">
        <v>2893</v>
      </c>
      <c r="D2522" s="251">
        <v>1973</v>
      </c>
      <c r="E2522" s="251" t="s">
        <v>859</v>
      </c>
      <c r="F2522" s="251" t="s">
        <v>99</v>
      </c>
      <c r="G2522" s="251">
        <v>2986.36</v>
      </c>
      <c r="H2522" s="251">
        <v>2986.36</v>
      </c>
      <c r="I2522" s="251">
        <v>1</v>
      </c>
      <c r="J2522" s="251" t="s">
        <v>678</v>
      </c>
      <c r="K2522" s="251" t="s">
        <v>826</v>
      </c>
      <c r="L2522" s="251" t="s">
        <v>865</v>
      </c>
      <c r="M2522" s="251" t="s">
        <v>866</v>
      </c>
      <c r="N2522" s="251">
        <v>69000</v>
      </c>
      <c r="O2522" s="251" t="s">
        <v>826</v>
      </c>
      <c r="P2522" s="251" t="s">
        <v>826</v>
      </c>
      <c r="Q2522" s="251" t="s">
        <v>205</v>
      </c>
      <c r="R2522" s="251">
        <v>2005</v>
      </c>
      <c r="S2522" s="251" t="s">
        <v>859</v>
      </c>
      <c r="T2522" s="251">
        <v>11</v>
      </c>
      <c r="U2522" s="251" t="str">
        <f>VLOOKUP(J2522,'RBSA 2016 Equipment Mappings'!$C:$D,2,FALSE)</f>
        <v>gFAF</v>
      </c>
    </row>
    <row r="2523" spans="3:21" x14ac:dyDescent="0.25">
      <c r="C2523" s="251" t="s">
        <v>2894</v>
      </c>
      <c r="D2523" s="251">
        <v>1984</v>
      </c>
      <c r="E2523" s="251" t="s">
        <v>859</v>
      </c>
      <c r="F2523" s="251" t="s">
        <v>99</v>
      </c>
      <c r="G2523" s="251">
        <v>12576.67</v>
      </c>
      <c r="H2523" s="251">
        <v>12576.67</v>
      </c>
      <c r="I2523" s="251">
        <v>1</v>
      </c>
      <c r="J2523" s="251" t="s">
        <v>829</v>
      </c>
      <c r="K2523" s="251" t="s">
        <v>860</v>
      </c>
      <c r="L2523" s="251" t="s">
        <v>8</v>
      </c>
      <c r="M2523" s="251" t="s">
        <v>892</v>
      </c>
      <c r="N2523" s="251" t="s">
        <v>826</v>
      </c>
      <c r="O2523" s="251" t="s">
        <v>826</v>
      </c>
      <c r="P2523" s="251" t="s">
        <v>826</v>
      </c>
      <c r="Q2523" s="251" t="s">
        <v>862</v>
      </c>
      <c r="R2523" s="251" t="s">
        <v>826</v>
      </c>
      <c r="S2523" s="251" t="s">
        <v>826</v>
      </c>
      <c r="T2523" s="251" t="s">
        <v>826</v>
      </c>
      <c r="U2523" s="251" t="str">
        <f>VLOOKUP(J2523,'RBSA 2016 Equipment Mappings'!$C:$D,2,FALSE)</f>
        <v>Zonal</v>
      </c>
    </row>
    <row r="2524" spans="3:21" x14ac:dyDescent="0.25">
      <c r="C2524" s="251" t="s">
        <v>2895</v>
      </c>
      <c r="D2524" s="251">
        <v>2007</v>
      </c>
      <c r="E2524" s="251" t="s">
        <v>859</v>
      </c>
      <c r="F2524" s="251" t="s">
        <v>99</v>
      </c>
      <c r="G2524" s="251">
        <v>2986.36</v>
      </c>
      <c r="H2524" s="251">
        <v>2986.36</v>
      </c>
      <c r="I2524" s="251">
        <v>1</v>
      </c>
      <c r="J2524" s="251" t="s">
        <v>832</v>
      </c>
      <c r="K2524" s="251" t="s">
        <v>826</v>
      </c>
      <c r="L2524" s="251" t="s">
        <v>8</v>
      </c>
      <c r="M2524" s="251" t="s">
        <v>866</v>
      </c>
      <c r="N2524" s="251" t="s">
        <v>826</v>
      </c>
      <c r="O2524" s="251" t="s">
        <v>826</v>
      </c>
      <c r="P2524" s="251" t="s">
        <v>826</v>
      </c>
      <c r="Q2524" s="251" t="s">
        <v>874</v>
      </c>
      <c r="R2524" s="251">
        <v>2009</v>
      </c>
      <c r="S2524" s="251" t="s">
        <v>859</v>
      </c>
      <c r="T2524" s="251">
        <v>7</v>
      </c>
      <c r="U2524" s="251" t="str">
        <f>VLOOKUP(J2524,'RBSA 2016 Equipment Mappings'!$C:$D,2,FALSE)</f>
        <v>DHP</v>
      </c>
    </row>
    <row r="2525" spans="3:21" x14ac:dyDescent="0.25">
      <c r="C2525" s="251" t="s">
        <v>2896</v>
      </c>
      <c r="D2525" s="251">
        <v>1994</v>
      </c>
      <c r="E2525" s="251" t="s">
        <v>859</v>
      </c>
      <c r="F2525" s="251" t="s">
        <v>864</v>
      </c>
      <c r="G2525" s="251">
        <v>1313.97</v>
      </c>
      <c r="H2525" s="251">
        <v>1313.97</v>
      </c>
      <c r="I2525" s="251">
        <v>1</v>
      </c>
      <c r="J2525" s="251" t="s">
        <v>831</v>
      </c>
      <c r="K2525" s="251" t="s">
        <v>826</v>
      </c>
      <c r="L2525" s="251" t="s">
        <v>8</v>
      </c>
      <c r="M2525" s="251" t="s">
        <v>861</v>
      </c>
      <c r="N2525" s="251" t="s">
        <v>826</v>
      </c>
      <c r="O2525" s="251" t="s">
        <v>826</v>
      </c>
      <c r="P2525" s="251" t="s">
        <v>826</v>
      </c>
      <c r="Q2525" s="251" t="s">
        <v>874</v>
      </c>
      <c r="R2525" s="251">
        <v>2006</v>
      </c>
      <c r="S2525" s="251" t="s">
        <v>859</v>
      </c>
      <c r="T2525" s="251">
        <v>10</v>
      </c>
      <c r="U2525" s="251" t="str">
        <f>VLOOKUP(J2525,'RBSA 2016 Equipment Mappings'!$C:$D,2,FALSE)</f>
        <v>ASHP</v>
      </c>
    </row>
    <row r="2526" spans="3:21" x14ac:dyDescent="0.25">
      <c r="C2526" s="251" t="s">
        <v>2897</v>
      </c>
      <c r="D2526" s="251">
        <v>1972</v>
      </c>
      <c r="E2526" s="251" t="s">
        <v>859</v>
      </c>
      <c r="F2526" s="251" t="s">
        <v>99</v>
      </c>
      <c r="G2526" s="251">
        <v>2986.36</v>
      </c>
      <c r="H2526" s="251">
        <v>2986.36</v>
      </c>
      <c r="I2526" s="251">
        <v>1</v>
      </c>
      <c r="J2526" s="251" t="s">
        <v>831</v>
      </c>
      <c r="K2526" s="251" t="s">
        <v>826</v>
      </c>
      <c r="L2526" s="251" t="s">
        <v>8</v>
      </c>
      <c r="M2526" s="251" t="s">
        <v>862</v>
      </c>
      <c r="N2526" s="251" t="s">
        <v>826</v>
      </c>
      <c r="O2526" s="251" t="s">
        <v>826</v>
      </c>
      <c r="P2526" s="251" t="s">
        <v>826</v>
      </c>
      <c r="Q2526" s="251" t="s">
        <v>874</v>
      </c>
      <c r="R2526" s="251">
        <v>2001</v>
      </c>
      <c r="S2526" s="251" t="s">
        <v>859</v>
      </c>
      <c r="T2526" s="251">
        <v>15</v>
      </c>
      <c r="U2526" s="251" t="str">
        <f>VLOOKUP(J2526,'RBSA 2016 Equipment Mappings'!$C:$D,2,FALSE)</f>
        <v>ASHP</v>
      </c>
    </row>
    <row r="2527" spans="3:21" x14ac:dyDescent="0.25">
      <c r="C2527" s="251" t="s">
        <v>2898</v>
      </c>
      <c r="D2527" s="251">
        <v>1923</v>
      </c>
      <c r="E2527" s="251" t="s">
        <v>859</v>
      </c>
      <c r="F2527" s="251" t="s">
        <v>99</v>
      </c>
      <c r="G2527" s="251">
        <v>2986.36</v>
      </c>
      <c r="H2527" s="251">
        <v>2986.36</v>
      </c>
      <c r="I2527" s="251">
        <v>1</v>
      </c>
      <c r="J2527" s="251" t="s">
        <v>830</v>
      </c>
      <c r="K2527" s="251" t="s">
        <v>869</v>
      </c>
      <c r="L2527" s="251" t="s">
        <v>870</v>
      </c>
      <c r="M2527" s="251" t="s">
        <v>809</v>
      </c>
      <c r="N2527" s="251" t="s">
        <v>826</v>
      </c>
      <c r="O2527" s="251" t="s">
        <v>826</v>
      </c>
      <c r="P2527" s="251" t="s">
        <v>826</v>
      </c>
      <c r="Q2527" s="251" t="s">
        <v>826</v>
      </c>
      <c r="R2527" s="251" t="s">
        <v>826</v>
      </c>
      <c r="S2527" s="251" t="s">
        <v>826</v>
      </c>
      <c r="T2527" s="251" t="s">
        <v>826</v>
      </c>
      <c r="U2527" s="251" t="str">
        <f>VLOOKUP(J2527,'RBSA 2016 Equipment Mappings'!$C:$D,2,FALSE)</f>
        <v>Other</v>
      </c>
    </row>
    <row r="2528" spans="3:21" x14ac:dyDescent="0.25">
      <c r="C2528" s="251" t="s">
        <v>2899</v>
      </c>
      <c r="D2528" s="251">
        <v>1957</v>
      </c>
      <c r="E2528" s="251" t="s">
        <v>859</v>
      </c>
      <c r="F2528" s="251" t="s">
        <v>99</v>
      </c>
      <c r="G2528" s="251">
        <v>2986.36</v>
      </c>
      <c r="H2528" s="251">
        <v>2986.36</v>
      </c>
      <c r="I2528" s="251">
        <v>1</v>
      </c>
      <c r="J2528" s="251" t="s">
        <v>678</v>
      </c>
      <c r="K2528" s="251" t="s">
        <v>1050</v>
      </c>
      <c r="L2528" s="251" t="s">
        <v>865</v>
      </c>
      <c r="M2528" s="251" t="s">
        <v>886</v>
      </c>
      <c r="N2528" s="251">
        <v>66000</v>
      </c>
      <c r="O2528" s="251" t="s">
        <v>826</v>
      </c>
      <c r="P2528" s="251" t="s">
        <v>826</v>
      </c>
      <c r="Q2528" s="251" t="s">
        <v>205</v>
      </c>
      <c r="R2528" s="251">
        <v>2015</v>
      </c>
      <c r="S2528" s="251" t="s">
        <v>867</v>
      </c>
      <c r="T2528" s="251">
        <v>1</v>
      </c>
      <c r="U2528" s="251" t="str">
        <f>VLOOKUP(J2528,'RBSA 2016 Equipment Mappings'!$C:$D,2,FALSE)</f>
        <v>gFAF</v>
      </c>
    </row>
    <row r="2529" spans="3:21" x14ac:dyDescent="0.25">
      <c r="C2529" s="251" t="s">
        <v>2900</v>
      </c>
      <c r="D2529" s="251">
        <v>1981</v>
      </c>
      <c r="E2529" s="251" t="s">
        <v>859</v>
      </c>
      <c r="F2529" s="251" t="s">
        <v>99</v>
      </c>
      <c r="G2529" s="251">
        <v>2986.36</v>
      </c>
      <c r="H2529" s="251">
        <v>2986.36</v>
      </c>
      <c r="I2529" s="251">
        <v>1</v>
      </c>
      <c r="J2529" s="251" t="s">
        <v>829</v>
      </c>
      <c r="K2529" s="251" t="s">
        <v>916</v>
      </c>
      <c r="L2529" s="251" t="s">
        <v>8</v>
      </c>
      <c r="M2529" s="251" t="s">
        <v>861</v>
      </c>
      <c r="N2529" s="251" t="s">
        <v>826</v>
      </c>
      <c r="O2529" s="251" t="s">
        <v>826</v>
      </c>
      <c r="P2529" s="251" t="s">
        <v>826</v>
      </c>
      <c r="Q2529" s="251" t="s">
        <v>862</v>
      </c>
      <c r="R2529" s="251" t="s">
        <v>826</v>
      </c>
      <c r="S2529" s="251" t="s">
        <v>826</v>
      </c>
      <c r="T2529" s="251" t="s">
        <v>826</v>
      </c>
      <c r="U2529" s="251" t="str">
        <f>VLOOKUP(J2529,'RBSA 2016 Equipment Mappings'!$C:$D,2,FALSE)</f>
        <v>Zonal</v>
      </c>
    </row>
    <row r="2530" spans="3:21" x14ac:dyDescent="0.25">
      <c r="C2530" s="251" t="s">
        <v>2901</v>
      </c>
      <c r="D2530" s="251">
        <v>1938</v>
      </c>
      <c r="E2530" s="251" t="s">
        <v>859</v>
      </c>
      <c r="F2530" s="251" t="s">
        <v>99</v>
      </c>
      <c r="G2530" s="251">
        <v>2986.36</v>
      </c>
      <c r="H2530" s="251">
        <v>2986.36</v>
      </c>
      <c r="I2530" s="251">
        <v>1</v>
      </c>
      <c r="J2530" s="251" t="s">
        <v>678</v>
      </c>
      <c r="K2530" s="251" t="s">
        <v>826</v>
      </c>
      <c r="L2530" s="251" t="s">
        <v>865</v>
      </c>
      <c r="M2530" s="251" t="s">
        <v>866</v>
      </c>
      <c r="N2530" s="251">
        <v>60000</v>
      </c>
      <c r="O2530" s="251" t="s">
        <v>826</v>
      </c>
      <c r="P2530" s="251" t="s">
        <v>826</v>
      </c>
      <c r="Q2530" s="251" t="s">
        <v>205</v>
      </c>
      <c r="R2530" s="251">
        <v>2007</v>
      </c>
      <c r="S2530" s="251" t="s">
        <v>859</v>
      </c>
      <c r="T2530" s="251">
        <v>9</v>
      </c>
      <c r="U2530" s="251" t="str">
        <f>VLOOKUP(J2530,'RBSA 2016 Equipment Mappings'!$C:$D,2,FALSE)</f>
        <v>gFAF</v>
      </c>
    </row>
    <row r="2531" spans="3:21" x14ac:dyDescent="0.25">
      <c r="C2531" s="251" t="s">
        <v>2902</v>
      </c>
      <c r="D2531" s="251">
        <v>1984</v>
      </c>
      <c r="E2531" s="251" t="s">
        <v>859</v>
      </c>
      <c r="F2531" s="251" t="s">
        <v>99</v>
      </c>
      <c r="G2531" s="251">
        <v>2292.4</v>
      </c>
      <c r="H2531" s="251">
        <v>2292.4</v>
      </c>
      <c r="I2531" s="251">
        <v>1</v>
      </c>
      <c r="J2531" s="251" t="s">
        <v>678</v>
      </c>
      <c r="K2531" s="251" t="s">
        <v>826</v>
      </c>
      <c r="L2531" s="251" t="s">
        <v>865</v>
      </c>
      <c r="M2531" s="251" t="s">
        <v>866</v>
      </c>
      <c r="N2531" s="251">
        <v>115000</v>
      </c>
      <c r="O2531" s="251" t="s">
        <v>826</v>
      </c>
      <c r="P2531" s="251" t="s">
        <v>826</v>
      </c>
      <c r="Q2531" s="251" t="s">
        <v>205</v>
      </c>
      <c r="R2531" s="251" t="s">
        <v>826</v>
      </c>
      <c r="S2531" s="251" t="s">
        <v>826</v>
      </c>
      <c r="T2531" s="251" t="s">
        <v>826</v>
      </c>
      <c r="U2531" s="251" t="str">
        <f>VLOOKUP(J2531,'RBSA 2016 Equipment Mappings'!$C:$D,2,FALSE)</f>
        <v>gFAF</v>
      </c>
    </row>
    <row r="2532" spans="3:21" x14ac:dyDescent="0.25">
      <c r="C2532" s="251" t="s">
        <v>2903</v>
      </c>
      <c r="D2532" s="251">
        <v>1997</v>
      </c>
      <c r="E2532" s="251" t="s">
        <v>859</v>
      </c>
      <c r="F2532" s="251" t="s">
        <v>864</v>
      </c>
      <c r="G2532" s="251">
        <v>1313.97</v>
      </c>
      <c r="H2532" s="251">
        <v>437.99</v>
      </c>
      <c r="I2532" s="251">
        <v>1</v>
      </c>
      <c r="J2532" s="251" t="s">
        <v>829</v>
      </c>
      <c r="K2532" s="251" t="s">
        <v>876</v>
      </c>
      <c r="L2532" s="251" t="s">
        <v>8</v>
      </c>
      <c r="M2532" s="251" t="s">
        <v>892</v>
      </c>
      <c r="N2532" s="251" t="s">
        <v>826</v>
      </c>
      <c r="O2532" s="251" t="s">
        <v>826</v>
      </c>
      <c r="P2532" s="251" t="s">
        <v>826</v>
      </c>
      <c r="Q2532" s="251" t="s">
        <v>862</v>
      </c>
      <c r="R2532" s="251" t="s">
        <v>826</v>
      </c>
      <c r="S2532" s="251" t="s">
        <v>826</v>
      </c>
      <c r="T2532" s="251" t="s">
        <v>826</v>
      </c>
      <c r="U2532" s="251" t="str">
        <f>VLOOKUP(J2532,'RBSA 2016 Equipment Mappings'!$C:$D,2,FALSE)</f>
        <v>Zonal</v>
      </c>
    </row>
    <row r="2533" spans="3:21" x14ac:dyDescent="0.25">
      <c r="C2533" s="251" t="s">
        <v>2903</v>
      </c>
      <c r="D2533" s="251">
        <v>1997</v>
      </c>
      <c r="E2533" s="251" t="s">
        <v>859</v>
      </c>
      <c r="F2533" s="251" t="s">
        <v>864</v>
      </c>
      <c r="G2533" s="251">
        <v>1313.97</v>
      </c>
      <c r="H2533" s="251">
        <v>437.99</v>
      </c>
      <c r="I2533" s="251">
        <v>1</v>
      </c>
      <c r="J2533" s="251" t="s">
        <v>829</v>
      </c>
      <c r="K2533" s="251" t="s">
        <v>876</v>
      </c>
      <c r="L2533" s="251" t="s">
        <v>8</v>
      </c>
      <c r="M2533" s="251" t="s">
        <v>861</v>
      </c>
      <c r="N2533" s="251" t="s">
        <v>826</v>
      </c>
      <c r="O2533" s="251" t="s">
        <v>826</v>
      </c>
      <c r="P2533" s="251" t="s">
        <v>826</v>
      </c>
      <c r="Q2533" s="251" t="s">
        <v>862</v>
      </c>
      <c r="R2533" s="251" t="s">
        <v>826</v>
      </c>
      <c r="S2533" s="251" t="s">
        <v>826</v>
      </c>
      <c r="T2533" s="251" t="s">
        <v>826</v>
      </c>
      <c r="U2533" s="251" t="str">
        <f>VLOOKUP(J2533,'RBSA 2016 Equipment Mappings'!$C:$D,2,FALSE)</f>
        <v>Zonal</v>
      </c>
    </row>
    <row r="2534" spans="3:21" x14ac:dyDescent="0.25">
      <c r="C2534" s="251" t="s">
        <v>2903</v>
      </c>
      <c r="D2534" s="251">
        <v>1997</v>
      </c>
      <c r="E2534" s="251" t="s">
        <v>859</v>
      </c>
      <c r="F2534" s="251" t="s">
        <v>864</v>
      </c>
      <c r="G2534" s="251">
        <v>1313.97</v>
      </c>
      <c r="H2534" s="251">
        <v>437.99</v>
      </c>
      <c r="I2534" s="251">
        <v>1</v>
      </c>
      <c r="J2534" s="251" t="s">
        <v>829</v>
      </c>
      <c r="K2534" s="251" t="s">
        <v>876</v>
      </c>
      <c r="L2534" s="251" t="s">
        <v>8</v>
      </c>
      <c r="M2534" s="251" t="s">
        <v>892</v>
      </c>
      <c r="N2534" s="251" t="s">
        <v>826</v>
      </c>
      <c r="O2534" s="251" t="s">
        <v>826</v>
      </c>
      <c r="P2534" s="251" t="s">
        <v>826</v>
      </c>
      <c r="Q2534" s="251" t="s">
        <v>862</v>
      </c>
      <c r="R2534" s="251" t="s">
        <v>826</v>
      </c>
      <c r="S2534" s="251" t="s">
        <v>826</v>
      </c>
      <c r="T2534" s="251" t="s">
        <v>826</v>
      </c>
      <c r="U2534" s="251" t="str">
        <f>VLOOKUP(J2534,'RBSA 2016 Equipment Mappings'!$C:$D,2,FALSE)</f>
        <v>Zonal</v>
      </c>
    </row>
    <row r="2535" spans="3:21" x14ac:dyDescent="0.25">
      <c r="C2535" s="251" t="s">
        <v>2904</v>
      </c>
      <c r="D2535" s="251">
        <v>2004</v>
      </c>
      <c r="E2535" s="251" t="s">
        <v>859</v>
      </c>
      <c r="F2535" s="251" t="s">
        <v>99</v>
      </c>
      <c r="G2535" s="251">
        <v>2986.36</v>
      </c>
      <c r="H2535" s="251">
        <v>2986.36</v>
      </c>
      <c r="I2535" s="251">
        <v>1</v>
      </c>
      <c r="J2535" s="251" t="s">
        <v>678</v>
      </c>
      <c r="K2535" s="251" t="s">
        <v>826</v>
      </c>
      <c r="L2535" s="251" t="s">
        <v>865</v>
      </c>
      <c r="M2535" s="251" t="s">
        <v>892</v>
      </c>
      <c r="N2535" s="251">
        <v>66000</v>
      </c>
      <c r="O2535" s="251" t="s">
        <v>826</v>
      </c>
      <c r="P2535" s="251" t="s">
        <v>826</v>
      </c>
      <c r="Q2535" s="251" t="s">
        <v>205</v>
      </c>
      <c r="R2535" s="251">
        <v>2004</v>
      </c>
      <c r="S2535" s="251" t="s">
        <v>859</v>
      </c>
      <c r="T2535" s="251">
        <v>12</v>
      </c>
      <c r="U2535" s="251" t="str">
        <f>VLOOKUP(J2535,'RBSA 2016 Equipment Mappings'!$C:$D,2,FALSE)</f>
        <v>gFAF</v>
      </c>
    </row>
    <row r="2536" spans="3:21" x14ac:dyDescent="0.25">
      <c r="C2536" s="251" t="s">
        <v>2905</v>
      </c>
      <c r="D2536" s="251">
        <v>1950</v>
      </c>
      <c r="E2536" s="251" t="s">
        <v>859</v>
      </c>
      <c r="F2536" s="251" t="s">
        <v>99</v>
      </c>
      <c r="G2536" s="251">
        <v>12576.67</v>
      </c>
      <c r="H2536" s="251">
        <v>12576.67</v>
      </c>
      <c r="I2536" s="251">
        <v>1</v>
      </c>
      <c r="J2536" s="251" t="s">
        <v>678</v>
      </c>
      <c r="K2536" s="251" t="s">
        <v>826</v>
      </c>
      <c r="L2536" s="251" t="s">
        <v>865</v>
      </c>
      <c r="M2536" s="251" t="s">
        <v>866</v>
      </c>
      <c r="N2536" s="251">
        <v>60000</v>
      </c>
      <c r="O2536" s="251" t="s">
        <v>826</v>
      </c>
      <c r="P2536" s="251" t="s">
        <v>826</v>
      </c>
      <c r="Q2536" s="251" t="s">
        <v>205</v>
      </c>
      <c r="R2536" s="251">
        <v>2010</v>
      </c>
      <c r="S2536" s="251" t="s">
        <v>859</v>
      </c>
      <c r="T2536" s="251">
        <v>6</v>
      </c>
      <c r="U2536" s="251" t="str">
        <f>VLOOKUP(J2536,'RBSA 2016 Equipment Mappings'!$C:$D,2,FALSE)</f>
        <v>gFAF</v>
      </c>
    </row>
    <row r="2537" spans="3:21" x14ac:dyDescent="0.25">
      <c r="C2537" s="251" t="s">
        <v>2906</v>
      </c>
      <c r="D2537" s="251">
        <v>1986</v>
      </c>
      <c r="E2537" s="251" t="s">
        <v>859</v>
      </c>
      <c r="F2537" s="251" t="s">
        <v>99</v>
      </c>
      <c r="G2537" s="251">
        <v>2986.36</v>
      </c>
      <c r="H2537" s="251">
        <v>2986.36</v>
      </c>
      <c r="I2537" s="251">
        <v>1</v>
      </c>
      <c r="J2537" s="251" t="s">
        <v>830</v>
      </c>
      <c r="K2537" s="251" t="s">
        <v>869</v>
      </c>
      <c r="L2537" s="251" t="s">
        <v>870</v>
      </c>
      <c r="M2537" s="251" t="s">
        <v>809</v>
      </c>
      <c r="N2537" s="251" t="s">
        <v>826</v>
      </c>
      <c r="O2537" s="251" t="s">
        <v>826</v>
      </c>
      <c r="P2537" s="251" t="s">
        <v>826</v>
      </c>
      <c r="Q2537" s="251" t="s">
        <v>826</v>
      </c>
      <c r="R2537" s="251" t="s">
        <v>826</v>
      </c>
      <c r="S2537" s="251" t="s">
        <v>826</v>
      </c>
      <c r="T2537" s="251" t="s">
        <v>826</v>
      </c>
      <c r="U2537" s="251" t="str">
        <f>VLOOKUP(J2537,'RBSA 2016 Equipment Mappings'!$C:$D,2,FALSE)</f>
        <v>Other</v>
      </c>
    </row>
    <row r="2538" spans="3:21" x14ac:dyDescent="0.25">
      <c r="C2538" s="251" t="s">
        <v>2907</v>
      </c>
      <c r="D2538" s="251">
        <v>2008</v>
      </c>
      <c r="E2538" s="251" t="s">
        <v>859</v>
      </c>
      <c r="F2538" s="251" t="s">
        <v>99</v>
      </c>
      <c r="G2538" s="251">
        <v>2986.36</v>
      </c>
      <c r="H2538" s="251">
        <v>2986.36</v>
      </c>
      <c r="I2538" s="251">
        <v>2</v>
      </c>
      <c r="J2538" s="251" t="s">
        <v>831</v>
      </c>
      <c r="K2538" s="251" t="s">
        <v>826</v>
      </c>
      <c r="L2538" s="251" t="s">
        <v>8</v>
      </c>
      <c r="M2538" s="251" t="s">
        <v>862</v>
      </c>
      <c r="N2538" s="251" t="s">
        <v>826</v>
      </c>
      <c r="O2538" s="251">
        <v>9.1300000000000008</v>
      </c>
      <c r="P2538" s="251" t="s">
        <v>881</v>
      </c>
      <c r="Q2538" s="251" t="s">
        <v>874</v>
      </c>
      <c r="R2538" s="251">
        <v>2001</v>
      </c>
      <c r="S2538" s="251" t="s">
        <v>859</v>
      </c>
      <c r="T2538" s="251">
        <v>15</v>
      </c>
      <c r="U2538" s="251" t="str">
        <f>VLOOKUP(J2538,'RBSA 2016 Equipment Mappings'!$C:$D,2,FALSE)</f>
        <v>ASHP</v>
      </c>
    </row>
    <row r="2539" spans="3:21" x14ac:dyDescent="0.25">
      <c r="C2539" s="251" t="s">
        <v>2908</v>
      </c>
      <c r="D2539" s="251">
        <v>1953</v>
      </c>
      <c r="E2539" s="251" t="s">
        <v>859</v>
      </c>
      <c r="F2539" s="251" t="s">
        <v>99</v>
      </c>
      <c r="G2539" s="251">
        <v>2986.36</v>
      </c>
      <c r="H2539" s="251">
        <v>2986.36</v>
      </c>
      <c r="I2539" s="251">
        <v>1</v>
      </c>
      <c r="J2539" s="251" t="s">
        <v>831</v>
      </c>
      <c r="K2539" s="251" t="s">
        <v>826</v>
      </c>
      <c r="L2539" s="251" t="s">
        <v>8</v>
      </c>
      <c r="M2539" s="251" t="s">
        <v>866</v>
      </c>
      <c r="N2539" s="251" t="s">
        <v>826</v>
      </c>
      <c r="O2539" s="251">
        <v>8.5</v>
      </c>
      <c r="P2539" s="251" t="s">
        <v>1026</v>
      </c>
      <c r="Q2539" s="251" t="s">
        <v>874</v>
      </c>
      <c r="R2539" s="251">
        <v>2016</v>
      </c>
      <c r="S2539" s="251" t="s">
        <v>867</v>
      </c>
      <c r="T2539" s="251">
        <v>0</v>
      </c>
      <c r="U2539" s="251" t="str">
        <f>VLOOKUP(J2539,'RBSA 2016 Equipment Mappings'!$C:$D,2,FALSE)</f>
        <v>ASHP</v>
      </c>
    </row>
    <row r="2540" spans="3:21" x14ac:dyDescent="0.25">
      <c r="C2540" s="251" t="s">
        <v>2909</v>
      </c>
      <c r="D2540" s="251">
        <v>1977</v>
      </c>
      <c r="E2540" s="251" t="s">
        <v>859</v>
      </c>
      <c r="F2540" s="251" t="s">
        <v>99</v>
      </c>
      <c r="G2540" s="251">
        <v>2986.36</v>
      </c>
      <c r="H2540" s="251">
        <v>2986.36</v>
      </c>
      <c r="I2540" s="251">
        <v>1</v>
      </c>
      <c r="J2540" s="251" t="s">
        <v>831</v>
      </c>
      <c r="K2540" s="251" t="s">
        <v>826</v>
      </c>
      <c r="L2540" s="251" t="s">
        <v>8</v>
      </c>
      <c r="M2540" s="251" t="s">
        <v>862</v>
      </c>
      <c r="N2540" s="251" t="s">
        <v>826</v>
      </c>
      <c r="O2540" s="251">
        <v>8</v>
      </c>
      <c r="P2540" s="251" t="s">
        <v>890</v>
      </c>
      <c r="Q2540" s="251" t="s">
        <v>874</v>
      </c>
      <c r="R2540" s="251">
        <v>1997</v>
      </c>
      <c r="S2540" s="251" t="s">
        <v>859</v>
      </c>
      <c r="T2540" s="251">
        <v>19</v>
      </c>
      <c r="U2540" s="251" t="str">
        <f>VLOOKUP(J2540,'RBSA 2016 Equipment Mappings'!$C:$D,2,FALSE)</f>
        <v>ASHP</v>
      </c>
    </row>
    <row r="2541" spans="3:21" x14ac:dyDescent="0.25">
      <c r="C2541" s="251" t="s">
        <v>2910</v>
      </c>
      <c r="D2541" s="251">
        <v>2016</v>
      </c>
      <c r="E2541" s="251" t="s">
        <v>867</v>
      </c>
      <c r="F2541" s="251" t="s">
        <v>99</v>
      </c>
      <c r="G2541" s="251">
        <v>2986.36</v>
      </c>
      <c r="H2541" s="251">
        <v>2986.36</v>
      </c>
      <c r="I2541" s="251">
        <v>1</v>
      </c>
      <c r="J2541" s="251" t="s">
        <v>678</v>
      </c>
      <c r="K2541" s="251" t="s">
        <v>826</v>
      </c>
      <c r="L2541" s="251" t="s">
        <v>865</v>
      </c>
      <c r="M2541" s="251" t="s">
        <v>866</v>
      </c>
      <c r="N2541" s="251">
        <v>60000</v>
      </c>
      <c r="O2541" s="251" t="s">
        <v>826</v>
      </c>
      <c r="P2541" s="251" t="s">
        <v>826</v>
      </c>
      <c r="Q2541" s="251" t="s">
        <v>205</v>
      </c>
      <c r="R2541" s="251">
        <v>2015</v>
      </c>
      <c r="S2541" s="251" t="s">
        <v>867</v>
      </c>
      <c r="T2541" s="251">
        <v>1</v>
      </c>
      <c r="U2541" s="251" t="str">
        <f>VLOOKUP(J2541,'RBSA 2016 Equipment Mappings'!$C:$D,2,FALSE)</f>
        <v>gFAF</v>
      </c>
    </row>
    <row r="2542" spans="3:21" x14ac:dyDescent="0.25">
      <c r="C2542" s="251" t="s">
        <v>2911</v>
      </c>
      <c r="D2542" s="251">
        <v>1960</v>
      </c>
      <c r="E2542" s="251" t="s">
        <v>859</v>
      </c>
      <c r="F2542" s="251" t="s">
        <v>99</v>
      </c>
      <c r="G2542" s="251">
        <v>2986.36</v>
      </c>
      <c r="H2542" s="251">
        <v>2986.36</v>
      </c>
      <c r="I2542" s="251">
        <v>1</v>
      </c>
      <c r="J2542" s="251" t="s">
        <v>829</v>
      </c>
      <c r="K2542" s="251" t="s">
        <v>916</v>
      </c>
      <c r="L2542" s="251" t="s">
        <v>8</v>
      </c>
      <c r="M2542" s="251" t="s">
        <v>861</v>
      </c>
      <c r="N2542" s="251" t="s">
        <v>826</v>
      </c>
      <c r="O2542" s="251" t="s">
        <v>826</v>
      </c>
      <c r="P2542" s="251" t="s">
        <v>826</v>
      </c>
      <c r="Q2542" s="251" t="s">
        <v>862</v>
      </c>
      <c r="R2542" s="251" t="s">
        <v>826</v>
      </c>
      <c r="S2542" s="251" t="s">
        <v>826</v>
      </c>
      <c r="T2542" s="251" t="s">
        <v>826</v>
      </c>
      <c r="U2542" s="251" t="str">
        <f>VLOOKUP(J2542,'RBSA 2016 Equipment Mappings'!$C:$D,2,FALSE)</f>
        <v>Zonal</v>
      </c>
    </row>
    <row r="2543" spans="3:21" x14ac:dyDescent="0.25">
      <c r="C2543" s="251" t="s">
        <v>2912</v>
      </c>
      <c r="D2543" s="251">
        <v>1976</v>
      </c>
      <c r="E2543" s="251" t="s">
        <v>859</v>
      </c>
      <c r="F2543" s="251" t="s">
        <v>99</v>
      </c>
      <c r="G2543" s="251">
        <v>2986.36</v>
      </c>
      <c r="H2543" s="251">
        <v>2986.36</v>
      </c>
      <c r="I2543" s="251">
        <v>1</v>
      </c>
      <c r="J2543" s="251" t="s">
        <v>830</v>
      </c>
      <c r="K2543" s="251" t="s">
        <v>869</v>
      </c>
      <c r="L2543" s="251" t="s">
        <v>870</v>
      </c>
      <c r="M2543" s="251" t="s">
        <v>826</v>
      </c>
      <c r="N2543" s="251" t="s">
        <v>826</v>
      </c>
      <c r="O2543" s="251" t="s">
        <v>826</v>
      </c>
      <c r="P2543" s="251" t="s">
        <v>826</v>
      </c>
      <c r="Q2543" s="251" t="s">
        <v>826</v>
      </c>
      <c r="R2543" s="251" t="s">
        <v>826</v>
      </c>
      <c r="S2543" s="251" t="s">
        <v>826</v>
      </c>
      <c r="T2543" s="251" t="s">
        <v>826</v>
      </c>
      <c r="U2543" s="251" t="str">
        <f>VLOOKUP(J2543,'RBSA 2016 Equipment Mappings'!$C:$D,2,FALSE)</f>
        <v>Other</v>
      </c>
    </row>
    <row r="2544" spans="3:21" x14ac:dyDescent="0.25">
      <c r="C2544" s="251" t="s">
        <v>2913</v>
      </c>
      <c r="D2544" s="251">
        <v>1979</v>
      </c>
      <c r="E2544" s="251" t="s">
        <v>859</v>
      </c>
      <c r="F2544" s="251" t="s">
        <v>99</v>
      </c>
      <c r="G2544" s="251">
        <v>5123.47</v>
      </c>
      <c r="H2544" s="251">
        <v>5123.47</v>
      </c>
      <c r="I2544" s="251">
        <v>1</v>
      </c>
      <c r="J2544" s="251" t="s">
        <v>830</v>
      </c>
      <c r="K2544" s="251" t="s">
        <v>937</v>
      </c>
      <c r="L2544" s="251" t="s">
        <v>870</v>
      </c>
      <c r="M2544" s="251" t="s">
        <v>861</v>
      </c>
      <c r="N2544" s="251" t="s">
        <v>826</v>
      </c>
      <c r="O2544" s="251" t="s">
        <v>826</v>
      </c>
      <c r="P2544" s="251" t="s">
        <v>826</v>
      </c>
      <c r="Q2544" s="251" t="s">
        <v>826</v>
      </c>
      <c r="R2544" s="251" t="s">
        <v>826</v>
      </c>
      <c r="S2544" s="251" t="s">
        <v>826</v>
      </c>
      <c r="T2544" s="251" t="s">
        <v>826</v>
      </c>
      <c r="U2544" s="251" t="str">
        <f>VLOOKUP(J2544,'RBSA 2016 Equipment Mappings'!$C:$D,2,FALSE)</f>
        <v>Other</v>
      </c>
    </row>
    <row r="2545" spans="3:21" x14ac:dyDescent="0.25">
      <c r="C2545" s="251" t="s">
        <v>2914</v>
      </c>
      <c r="D2545" s="251">
        <v>1955</v>
      </c>
      <c r="E2545" s="251" t="s">
        <v>859</v>
      </c>
      <c r="F2545" s="251" t="s">
        <v>99</v>
      </c>
      <c r="G2545" s="251">
        <v>10259.39</v>
      </c>
      <c r="H2545" s="251">
        <v>10259.39</v>
      </c>
      <c r="I2545" s="251">
        <v>1</v>
      </c>
      <c r="J2545" s="251" t="s">
        <v>831</v>
      </c>
      <c r="K2545" s="251" t="s">
        <v>826</v>
      </c>
      <c r="L2545" s="251" t="s">
        <v>8</v>
      </c>
      <c r="M2545" s="251" t="s">
        <v>866</v>
      </c>
      <c r="N2545" s="251" t="s">
        <v>826</v>
      </c>
      <c r="O2545" s="251">
        <v>9</v>
      </c>
      <c r="P2545" s="251" t="s">
        <v>881</v>
      </c>
      <c r="Q2545" s="251" t="s">
        <v>874</v>
      </c>
      <c r="R2545" s="251">
        <v>2011</v>
      </c>
      <c r="S2545" s="251" t="s">
        <v>867</v>
      </c>
      <c r="T2545" s="251">
        <v>5</v>
      </c>
      <c r="U2545" s="251" t="str">
        <f>VLOOKUP(J2545,'RBSA 2016 Equipment Mappings'!$C:$D,2,FALSE)</f>
        <v>ASHP</v>
      </c>
    </row>
    <row r="2546" spans="3:21" x14ac:dyDescent="0.25">
      <c r="C2546" s="251" t="s">
        <v>2915</v>
      </c>
      <c r="D2546" s="251">
        <v>1923</v>
      </c>
      <c r="E2546" s="251" t="s">
        <v>859</v>
      </c>
      <c r="F2546" s="251" t="s">
        <v>99</v>
      </c>
      <c r="G2546" s="251">
        <v>2986.36</v>
      </c>
      <c r="H2546" s="251">
        <v>2986.36</v>
      </c>
      <c r="I2546" s="251">
        <v>1</v>
      </c>
      <c r="J2546" s="251" t="s">
        <v>835</v>
      </c>
      <c r="K2546" s="251" t="s">
        <v>826</v>
      </c>
      <c r="L2546" s="251" t="s">
        <v>8</v>
      </c>
      <c r="M2546" s="251" t="s">
        <v>861</v>
      </c>
      <c r="N2546" s="251" t="s">
        <v>826</v>
      </c>
      <c r="O2546" s="251" t="s">
        <v>826</v>
      </c>
      <c r="P2546" s="251" t="s">
        <v>826</v>
      </c>
      <c r="Q2546" s="251" t="s">
        <v>826</v>
      </c>
      <c r="R2546" s="251" t="s">
        <v>826</v>
      </c>
      <c r="S2546" s="251" t="s">
        <v>826</v>
      </c>
      <c r="T2546" s="251" t="s">
        <v>826</v>
      </c>
      <c r="U2546" s="251" t="str">
        <f>VLOOKUP(J2546,'RBSA 2016 Equipment Mappings'!$C:$D,2,FALSE)</f>
        <v>Zonal</v>
      </c>
    </row>
    <row r="2547" spans="3:21" x14ac:dyDescent="0.25">
      <c r="C2547" s="251" t="s">
        <v>2916</v>
      </c>
      <c r="D2547" s="251">
        <v>1978</v>
      </c>
      <c r="E2547" s="251" t="s">
        <v>859</v>
      </c>
      <c r="F2547" s="251" t="s">
        <v>99</v>
      </c>
      <c r="G2547" s="251">
        <v>2986.36</v>
      </c>
      <c r="H2547" s="251">
        <v>2986.36</v>
      </c>
      <c r="I2547" s="251">
        <v>1</v>
      </c>
      <c r="J2547" s="251" t="s">
        <v>832</v>
      </c>
      <c r="K2547" s="251" t="s">
        <v>826</v>
      </c>
      <c r="L2547" s="251" t="s">
        <v>8</v>
      </c>
      <c r="M2547" s="251" t="s">
        <v>930</v>
      </c>
      <c r="N2547" s="251" t="s">
        <v>826</v>
      </c>
      <c r="O2547" s="251" t="s">
        <v>826</v>
      </c>
      <c r="P2547" s="251" t="s">
        <v>826</v>
      </c>
      <c r="Q2547" s="251" t="s">
        <v>874</v>
      </c>
      <c r="R2547" s="251" t="s">
        <v>826</v>
      </c>
      <c r="S2547" s="251" t="s">
        <v>826</v>
      </c>
      <c r="T2547" s="251" t="s">
        <v>826</v>
      </c>
      <c r="U2547" s="251" t="str">
        <f>VLOOKUP(J2547,'RBSA 2016 Equipment Mappings'!$C:$D,2,FALSE)</f>
        <v>DHP</v>
      </c>
    </row>
    <row r="2548" spans="3:21" x14ac:dyDescent="0.25">
      <c r="C2548" s="251" t="s">
        <v>2917</v>
      </c>
      <c r="D2548" s="251">
        <v>1920</v>
      </c>
      <c r="E2548" s="251" t="s">
        <v>859</v>
      </c>
      <c r="F2548" s="251" t="s">
        <v>99</v>
      </c>
      <c r="G2548" s="251">
        <v>2986.36</v>
      </c>
      <c r="H2548" s="251">
        <v>2986.36</v>
      </c>
      <c r="I2548" s="251">
        <v>1</v>
      </c>
      <c r="J2548" s="251" t="s">
        <v>831</v>
      </c>
      <c r="K2548" s="251" t="s">
        <v>826</v>
      </c>
      <c r="L2548" s="251" t="s">
        <v>8</v>
      </c>
      <c r="M2548" s="251" t="s">
        <v>866</v>
      </c>
      <c r="N2548" s="251" t="s">
        <v>826</v>
      </c>
      <c r="O2548" s="251">
        <v>9</v>
      </c>
      <c r="P2548" s="251" t="s">
        <v>881</v>
      </c>
      <c r="Q2548" s="251" t="s">
        <v>874</v>
      </c>
      <c r="R2548" s="251">
        <v>2014</v>
      </c>
      <c r="S2548" s="251" t="s">
        <v>867</v>
      </c>
      <c r="T2548" s="251">
        <v>2</v>
      </c>
      <c r="U2548" s="251" t="str">
        <f>VLOOKUP(J2548,'RBSA 2016 Equipment Mappings'!$C:$D,2,FALSE)</f>
        <v>ASHP</v>
      </c>
    </row>
    <row r="2549" spans="3:21" x14ac:dyDescent="0.25">
      <c r="C2549" s="251" t="s">
        <v>2918</v>
      </c>
      <c r="D2549" s="251">
        <v>1982</v>
      </c>
      <c r="E2549" s="251" t="s">
        <v>859</v>
      </c>
      <c r="F2549" s="251" t="s">
        <v>99</v>
      </c>
      <c r="G2549" s="251">
        <v>2986.36</v>
      </c>
      <c r="H2549" s="251">
        <v>2986.36</v>
      </c>
      <c r="I2549" s="251">
        <v>1</v>
      </c>
      <c r="J2549" s="251" t="s">
        <v>677</v>
      </c>
      <c r="K2549" s="251" t="s">
        <v>826</v>
      </c>
      <c r="L2549" s="251" t="s">
        <v>8</v>
      </c>
      <c r="M2549" s="251" t="s">
        <v>866</v>
      </c>
      <c r="N2549" s="251" t="s">
        <v>826</v>
      </c>
      <c r="O2549" s="251" t="s">
        <v>826</v>
      </c>
      <c r="P2549" s="251" t="s">
        <v>826</v>
      </c>
      <c r="Q2549" s="251" t="s">
        <v>205</v>
      </c>
      <c r="R2549" s="251">
        <v>2010</v>
      </c>
      <c r="S2549" s="251" t="s">
        <v>859</v>
      </c>
      <c r="T2549" s="251">
        <v>6</v>
      </c>
      <c r="U2549" s="251" t="str">
        <f>VLOOKUP(J2549,'RBSA 2016 Equipment Mappings'!$C:$D,2,FALSE)</f>
        <v>eFAF</v>
      </c>
    </row>
    <row r="2550" spans="3:21" x14ac:dyDescent="0.25">
      <c r="C2550" s="251" t="s">
        <v>2919</v>
      </c>
      <c r="D2550" s="251">
        <v>1997</v>
      </c>
      <c r="E2550" s="251" t="s">
        <v>859</v>
      </c>
      <c r="F2550" s="251" t="s">
        <v>99</v>
      </c>
      <c r="G2550" s="251">
        <v>5123.47</v>
      </c>
      <c r="H2550" s="251">
        <v>5123.47</v>
      </c>
      <c r="I2550" s="251">
        <v>1</v>
      </c>
      <c r="J2550" s="251" t="s">
        <v>831</v>
      </c>
      <c r="K2550" s="251" t="s">
        <v>826</v>
      </c>
      <c r="L2550" s="251" t="s">
        <v>8</v>
      </c>
      <c r="M2550" s="251" t="s">
        <v>862</v>
      </c>
      <c r="N2550" s="251" t="s">
        <v>826</v>
      </c>
      <c r="O2550" s="251">
        <v>9</v>
      </c>
      <c r="P2550" s="251" t="s">
        <v>881</v>
      </c>
      <c r="Q2550" s="251" t="s">
        <v>874</v>
      </c>
      <c r="R2550" s="251">
        <v>2011</v>
      </c>
      <c r="S2550" s="251" t="s">
        <v>867</v>
      </c>
      <c r="T2550" s="251">
        <v>5</v>
      </c>
      <c r="U2550" s="251" t="str">
        <f>VLOOKUP(J2550,'RBSA 2016 Equipment Mappings'!$C:$D,2,FALSE)</f>
        <v>ASHP</v>
      </c>
    </row>
    <row r="2551" spans="3:21" x14ac:dyDescent="0.25">
      <c r="C2551" s="251" t="s">
        <v>2920</v>
      </c>
      <c r="D2551" s="251">
        <v>1997</v>
      </c>
      <c r="E2551" s="251" t="s">
        <v>859</v>
      </c>
      <c r="F2551" s="251" t="s">
        <v>99</v>
      </c>
      <c r="G2551" s="251">
        <v>2986.36</v>
      </c>
      <c r="H2551" s="251">
        <v>2986.36</v>
      </c>
      <c r="I2551" s="251">
        <v>1</v>
      </c>
      <c r="J2551" s="251" t="s">
        <v>831</v>
      </c>
      <c r="K2551" s="251" t="s">
        <v>826</v>
      </c>
      <c r="L2551" s="251" t="s">
        <v>8</v>
      </c>
      <c r="M2551" s="251" t="s">
        <v>866</v>
      </c>
      <c r="N2551" s="251" t="s">
        <v>826</v>
      </c>
      <c r="O2551" s="251">
        <v>8</v>
      </c>
      <c r="P2551" s="251" t="s">
        <v>890</v>
      </c>
      <c r="Q2551" s="251" t="s">
        <v>874</v>
      </c>
      <c r="R2551" s="251">
        <v>2014</v>
      </c>
      <c r="S2551" s="251" t="s">
        <v>867</v>
      </c>
      <c r="T2551" s="251">
        <v>2</v>
      </c>
      <c r="U2551" s="251" t="str">
        <f>VLOOKUP(J2551,'RBSA 2016 Equipment Mappings'!$C:$D,2,FALSE)</f>
        <v>ASHP</v>
      </c>
    </row>
    <row r="2552" spans="3:21" x14ac:dyDescent="0.25">
      <c r="C2552" s="251" t="s">
        <v>2921</v>
      </c>
      <c r="D2552" s="251">
        <v>1974</v>
      </c>
      <c r="E2552" s="251" t="s">
        <v>859</v>
      </c>
      <c r="F2552" s="251" t="s">
        <v>99</v>
      </c>
      <c r="G2552" s="251">
        <v>2986.36</v>
      </c>
      <c r="H2552" s="251">
        <v>2986.36</v>
      </c>
      <c r="I2552" s="251">
        <v>1</v>
      </c>
      <c r="J2552" s="251" t="s">
        <v>829</v>
      </c>
      <c r="K2552" s="251" t="s">
        <v>876</v>
      </c>
      <c r="L2552" s="251" t="s">
        <v>8</v>
      </c>
      <c r="M2552" s="251" t="s">
        <v>861</v>
      </c>
      <c r="N2552" s="251" t="s">
        <v>826</v>
      </c>
      <c r="O2552" s="251" t="s">
        <v>826</v>
      </c>
      <c r="P2552" s="251" t="s">
        <v>826</v>
      </c>
      <c r="Q2552" s="251" t="s">
        <v>862</v>
      </c>
      <c r="R2552" s="251" t="s">
        <v>826</v>
      </c>
      <c r="S2552" s="251" t="s">
        <v>826</v>
      </c>
      <c r="T2552" s="251" t="s">
        <v>826</v>
      </c>
      <c r="U2552" s="251" t="str">
        <f>VLOOKUP(J2552,'RBSA 2016 Equipment Mappings'!$C:$D,2,FALSE)</f>
        <v>Zonal</v>
      </c>
    </row>
    <row r="2553" spans="3:21" x14ac:dyDescent="0.25">
      <c r="C2553" s="251" t="s">
        <v>2922</v>
      </c>
      <c r="D2553" s="251">
        <v>1994</v>
      </c>
      <c r="E2553" s="251" t="s">
        <v>859</v>
      </c>
      <c r="F2553" s="251" t="s">
        <v>99</v>
      </c>
      <c r="G2553" s="251">
        <v>2986.36</v>
      </c>
      <c r="H2553" s="251">
        <v>2986.36</v>
      </c>
      <c r="I2553" s="251">
        <v>1</v>
      </c>
      <c r="J2553" s="251" t="s">
        <v>678</v>
      </c>
      <c r="K2553" s="251" t="s">
        <v>826</v>
      </c>
      <c r="L2553" s="251" t="s">
        <v>865</v>
      </c>
      <c r="M2553" s="251" t="s">
        <v>866</v>
      </c>
      <c r="N2553" s="251">
        <v>60000</v>
      </c>
      <c r="O2553" s="251" t="s">
        <v>826</v>
      </c>
      <c r="P2553" s="251" t="s">
        <v>826</v>
      </c>
      <c r="Q2553" s="251" t="s">
        <v>205</v>
      </c>
      <c r="R2553" s="251">
        <v>2012</v>
      </c>
      <c r="S2553" s="251" t="s">
        <v>867</v>
      </c>
      <c r="T2553" s="251">
        <v>4</v>
      </c>
      <c r="U2553" s="251" t="str">
        <f>VLOOKUP(J2553,'RBSA 2016 Equipment Mappings'!$C:$D,2,FALSE)</f>
        <v>gFAF</v>
      </c>
    </row>
    <row r="2554" spans="3:21" x14ac:dyDescent="0.25">
      <c r="C2554" s="251" t="s">
        <v>2923</v>
      </c>
      <c r="D2554" s="251">
        <v>1999</v>
      </c>
      <c r="E2554" s="251" t="s">
        <v>859</v>
      </c>
      <c r="F2554" s="251" t="s">
        <v>864</v>
      </c>
      <c r="G2554" s="251">
        <v>2658</v>
      </c>
      <c r="H2554" s="251">
        <v>2658</v>
      </c>
      <c r="I2554" s="251">
        <v>1</v>
      </c>
      <c r="J2554" s="251" t="s">
        <v>677</v>
      </c>
      <c r="K2554" s="251" t="s">
        <v>826</v>
      </c>
      <c r="L2554" s="251" t="s">
        <v>8</v>
      </c>
      <c r="M2554" s="251" t="s">
        <v>866</v>
      </c>
      <c r="N2554" s="251" t="s">
        <v>826</v>
      </c>
      <c r="O2554" s="251" t="s">
        <v>826</v>
      </c>
      <c r="P2554" s="251" t="s">
        <v>826</v>
      </c>
      <c r="Q2554" s="251" t="s">
        <v>205</v>
      </c>
      <c r="R2554" s="251">
        <v>1999</v>
      </c>
      <c r="S2554" s="251" t="s">
        <v>859</v>
      </c>
      <c r="T2554" s="251">
        <v>17</v>
      </c>
      <c r="U2554" s="251" t="str">
        <f>VLOOKUP(J2554,'RBSA 2016 Equipment Mappings'!$C:$D,2,FALSE)</f>
        <v>eFAF</v>
      </c>
    </row>
    <row r="2555" spans="3:21" x14ac:dyDescent="0.25">
      <c r="C2555" s="251" t="s">
        <v>2924</v>
      </c>
      <c r="D2555" s="251">
        <v>1999</v>
      </c>
      <c r="E2555" s="251" t="s">
        <v>859</v>
      </c>
      <c r="F2555" s="251" t="s">
        <v>99</v>
      </c>
      <c r="G2555" s="251">
        <v>2986.36</v>
      </c>
      <c r="H2555" s="251">
        <v>2986.36</v>
      </c>
      <c r="I2555" s="251">
        <v>2</v>
      </c>
      <c r="J2555" s="251" t="s">
        <v>677</v>
      </c>
      <c r="K2555" s="251" t="s">
        <v>826</v>
      </c>
      <c r="L2555" s="251" t="s">
        <v>8</v>
      </c>
      <c r="M2555" s="251" t="s">
        <v>826</v>
      </c>
      <c r="N2555" s="251" t="s">
        <v>826</v>
      </c>
      <c r="O2555" s="251" t="s">
        <v>826</v>
      </c>
      <c r="P2555" s="251" t="s">
        <v>826</v>
      </c>
      <c r="Q2555" s="251" t="s">
        <v>205</v>
      </c>
      <c r="R2555" s="251" t="s">
        <v>826</v>
      </c>
      <c r="S2555" s="251" t="s">
        <v>826</v>
      </c>
      <c r="T2555" s="251" t="s">
        <v>826</v>
      </c>
      <c r="U2555" s="251" t="str">
        <f>VLOOKUP(J2555,'RBSA 2016 Equipment Mappings'!$C:$D,2,FALSE)</f>
        <v>eFAF</v>
      </c>
    </row>
    <row r="2556" spans="3:21" x14ac:dyDescent="0.25">
      <c r="C2556" s="251" t="s">
        <v>2925</v>
      </c>
      <c r="D2556" s="251">
        <v>1996</v>
      </c>
      <c r="E2556" s="251" t="s">
        <v>859</v>
      </c>
      <c r="F2556" s="251" t="s">
        <v>99</v>
      </c>
      <c r="G2556" s="251">
        <v>2986.36</v>
      </c>
      <c r="H2556" s="251">
        <v>2986.36</v>
      </c>
      <c r="I2556" s="251">
        <v>1</v>
      </c>
      <c r="J2556" s="251" t="s">
        <v>678</v>
      </c>
      <c r="K2556" s="251" t="s">
        <v>826</v>
      </c>
      <c r="L2556" s="251" t="s">
        <v>865</v>
      </c>
      <c r="M2556" s="251" t="s">
        <v>866</v>
      </c>
      <c r="N2556" s="251">
        <v>60000</v>
      </c>
      <c r="O2556" s="251" t="s">
        <v>826</v>
      </c>
      <c r="P2556" s="251" t="s">
        <v>826</v>
      </c>
      <c r="Q2556" s="251" t="s">
        <v>205</v>
      </c>
      <c r="R2556" s="251">
        <v>1996</v>
      </c>
      <c r="S2556" s="251" t="s">
        <v>859</v>
      </c>
      <c r="T2556" s="251">
        <v>20</v>
      </c>
      <c r="U2556" s="251" t="str">
        <f>VLOOKUP(J2556,'RBSA 2016 Equipment Mappings'!$C:$D,2,FALSE)</f>
        <v>gFAF</v>
      </c>
    </row>
    <row r="2557" spans="3:21" x14ac:dyDescent="0.25">
      <c r="C2557" s="251" t="s">
        <v>2926</v>
      </c>
      <c r="D2557" s="251">
        <v>1996</v>
      </c>
      <c r="E2557" s="251" t="s">
        <v>859</v>
      </c>
      <c r="F2557" s="251" t="s">
        <v>99</v>
      </c>
      <c r="G2557" s="251">
        <v>2986.36</v>
      </c>
      <c r="H2557" s="251">
        <v>2986.36</v>
      </c>
      <c r="I2557" s="251">
        <v>1</v>
      </c>
      <c r="J2557" s="251" t="s">
        <v>831</v>
      </c>
      <c r="K2557" s="251" t="s">
        <v>826</v>
      </c>
      <c r="L2557" s="251" t="s">
        <v>8</v>
      </c>
      <c r="M2557" s="251" t="s">
        <v>866</v>
      </c>
      <c r="N2557" s="251" t="s">
        <v>826</v>
      </c>
      <c r="O2557" s="251">
        <v>9</v>
      </c>
      <c r="P2557" s="251" t="s">
        <v>881</v>
      </c>
      <c r="Q2557" s="251" t="s">
        <v>874</v>
      </c>
      <c r="R2557" s="251">
        <v>2010</v>
      </c>
      <c r="S2557" s="251" t="s">
        <v>859</v>
      </c>
      <c r="T2557" s="251">
        <v>6</v>
      </c>
      <c r="U2557" s="251" t="str">
        <f>VLOOKUP(J2557,'RBSA 2016 Equipment Mappings'!$C:$D,2,FALSE)</f>
        <v>ASHP</v>
      </c>
    </row>
    <row r="2558" spans="3:21" x14ac:dyDescent="0.25">
      <c r="C2558" s="251" t="s">
        <v>2927</v>
      </c>
      <c r="D2558" s="251">
        <v>1995</v>
      </c>
      <c r="E2558" s="251" t="s">
        <v>859</v>
      </c>
      <c r="F2558" s="251" t="s">
        <v>99</v>
      </c>
      <c r="G2558" s="251">
        <v>2986.36</v>
      </c>
      <c r="H2558" s="251">
        <v>2986.36</v>
      </c>
      <c r="I2558" s="251">
        <v>1</v>
      </c>
      <c r="J2558" s="251" t="s">
        <v>678</v>
      </c>
      <c r="K2558" s="251" t="s">
        <v>826</v>
      </c>
      <c r="L2558" s="251" t="s">
        <v>865</v>
      </c>
      <c r="M2558" s="251" t="s">
        <v>862</v>
      </c>
      <c r="N2558" s="251">
        <v>100000</v>
      </c>
      <c r="O2558" s="251" t="s">
        <v>826</v>
      </c>
      <c r="P2558" s="251" t="s">
        <v>826</v>
      </c>
      <c r="Q2558" s="251" t="s">
        <v>205</v>
      </c>
      <c r="R2558" s="251">
        <v>2009</v>
      </c>
      <c r="S2558" s="251" t="s">
        <v>859</v>
      </c>
      <c r="T2558" s="251">
        <v>7</v>
      </c>
      <c r="U2558" s="251" t="str">
        <f>VLOOKUP(J2558,'RBSA 2016 Equipment Mappings'!$C:$D,2,FALSE)</f>
        <v>gFAF</v>
      </c>
    </row>
    <row r="2559" spans="3:21" x14ac:dyDescent="0.25">
      <c r="C2559" s="251" t="s">
        <v>2928</v>
      </c>
      <c r="D2559" s="251">
        <v>2005</v>
      </c>
      <c r="E2559" s="251" t="s">
        <v>859</v>
      </c>
      <c r="F2559" s="251" t="s">
        <v>864</v>
      </c>
      <c r="G2559" s="251">
        <v>1313.97</v>
      </c>
      <c r="H2559" s="251">
        <v>1313.97</v>
      </c>
      <c r="I2559" s="251">
        <v>1</v>
      </c>
      <c r="J2559" s="251" t="s">
        <v>831</v>
      </c>
      <c r="K2559" s="251" t="s">
        <v>826</v>
      </c>
      <c r="L2559" s="251" t="s">
        <v>8</v>
      </c>
      <c r="M2559" s="251" t="s">
        <v>866</v>
      </c>
      <c r="N2559" s="251" t="s">
        <v>826</v>
      </c>
      <c r="O2559" s="251">
        <v>8.1999999999999993</v>
      </c>
      <c r="P2559" s="251" t="s">
        <v>890</v>
      </c>
      <c r="Q2559" s="251" t="s">
        <v>874</v>
      </c>
      <c r="R2559" s="251">
        <v>2006</v>
      </c>
      <c r="S2559" s="251" t="s">
        <v>859</v>
      </c>
      <c r="T2559" s="251">
        <v>10</v>
      </c>
      <c r="U2559" s="251" t="str">
        <f>VLOOKUP(J2559,'RBSA 2016 Equipment Mappings'!$C:$D,2,FALSE)</f>
        <v>ASHP</v>
      </c>
    </row>
    <row r="2560" spans="3:21" x14ac:dyDescent="0.25">
      <c r="C2560" s="251" t="s">
        <v>2929</v>
      </c>
      <c r="D2560" s="251">
        <v>1989</v>
      </c>
      <c r="E2560" s="251" t="s">
        <v>859</v>
      </c>
      <c r="F2560" s="251" t="s">
        <v>99</v>
      </c>
      <c r="G2560" s="251">
        <v>2986.36</v>
      </c>
      <c r="H2560" s="251">
        <v>2986.36</v>
      </c>
      <c r="I2560" s="251">
        <v>1</v>
      </c>
      <c r="J2560" s="251" t="s">
        <v>678</v>
      </c>
      <c r="K2560" s="251" t="s">
        <v>826</v>
      </c>
      <c r="L2560" s="251" t="s">
        <v>865</v>
      </c>
      <c r="M2560" s="251" t="s">
        <v>866</v>
      </c>
      <c r="N2560" s="251">
        <v>92000</v>
      </c>
      <c r="O2560" s="251" t="s">
        <v>826</v>
      </c>
      <c r="P2560" s="251" t="s">
        <v>826</v>
      </c>
      <c r="Q2560" s="251" t="s">
        <v>205</v>
      </c>
      <c r="R2560" s="251">
        <v>2001</v>
      </c>
      <c r="S2560" s="251" t="s">
        <v>859</v>
      </c>
      <c r="T2560" s="251">
        <v>15</v>
      </c>
      <c r="U2560" s="251" t="str">
        <f>VLOOKUP(J2560,'RBSA 2016 Equipment Mappings'!$C:$D,2,FALSE)</f>
        <v>gFAF</v>
      </c>
    </row>
    <row r="2561" spans="3:21" x14ac:dyDescent="0.25">
      <c r="C2561" s="251" t="s">
        <v>2930</v>
      </c>
      <c r="D2561" s="251">
        <v>1975</v>
      </c>
      <c r="E2561" s="251" t="s">
        <v>859</v>
      </c>
      <c r="F2561" s="251" t="s">
        <v>99</v>
      </c>
      <c r="G2561" s="251">
        <v>2986.36</v>
      </c>
      <c r="H2561" s="251">
        <v>2986.36</v>
      </c>
      <c r="I2561" s="251">
        <v>1</v>
      </c>
      <c r="J2561" s="251" t="s">
        <v>831</v>
      </c>
      <c r="K2561" s="251" t="s">
        <v>826</v>
      </c>
      <c r="L2561" s="251" t="s">
        <v>8</v>
      </c>
      <c r="M2561" s="251" t="s">
        <v>866</v>
      </c>
      <c r="N2561" s="251" t="s">
        <v>826</v>
      </c>
      <c r="O2561" s="251">
        <v>7.5</v>
      </c>
      <c r="P2561" s="251" t="s">
        <v>1137</v>
      </c>
      <c r="Q2561" s="251" t="s">
        <v>874</v>
      </c>
      <c r="R2561" s="251">
        <v>1995</v>
      </c>
      <c r="S2561" s="251" t="s">
        <v>859</v>
      </c>
      <c r="T2561" s="251">
        <v>21</v>
      </c>
      <c r="U2561" s="251" t="str">
        <f>VLOOKUP(J2561,'RBSA 2016 Equipment Mappings'!$C:$D,2,FALSE)</f>
        <v>ASHP</v>
      </c>
    </row>
    <row r="2562" spans="3:21" x14ac:dyDescent="0.25">
      <c r="C2562" s="251" t="s">
        <v>2931</v>
      </c>
      <c r="D2562" s="251">
        <v>1983</v>
      </c>
      <c r="E2562" s="251" t="s">
        <v>859</v>
      </c>
      <c r="F2562" s="251" t="s">
        <v>864</v>
      </c>
      <c r="G2562" s="251">
        <v>2658</v>
      </c>
      <c r="H2562" s="251">
        <v>2658</v>
      </c>
      <c r="I2562" s="251">
        <v>1</v>
      </c>
      <c r="J2562" s="251" t="s">
        <v>831</v>
      </c>
      <c r="K2562" s="251" t="s">
        <v>826</v>
      </c>
      <c r="L2562" s="251" t="s">
        <v>8</v>
      </c>
      <c r="M2562" s="251" t="s">
        <v>886</v>
      </c>
      <c r="N2562" s="251" t="s">
        <v>826</v>
      </c>
      <c r="O2562" s="251">
        <v>7.08</v>
      </c>
      <c r="P2562" s="251" t="s">
        <v>1137</v>
      </c>
      <c r="Q2562" s="251" t="s">
        <v>874</v>
      </c>
      <c r="R2562" s="251">
        <v>1998</v>
      </c>
      <c r="S2562" s="251" t="s">
        <v>859</v>
      </c>
      <c r="T2562" s="251">
        <v>18</v>
      </c>
      <c r="U2562" s="251" t="str">
        <f>VLOOKUP(J2562,'RBSA 2016 Equipment Mappings'!$C:$D,2,FALSE)</f>
        <v>ASHP</v>
      </c>
    </row>
    <row r="2563" spans="3:21" x14ac:dyDescent="0.25">
      <c r="C2563" s="251" t="s">
        <v>2932</v>
      </c>
      <c r="D2563" s="251">
        <v>1969</v>
      </c>
      <c r="E2563" s="251" t="s">
        <v>859</v>
      </c>
      <c r="F2563" s="251" t="s">
        <v>99</v>
      </c>
      <c r="G2563" s="251">
        <v>12576.67</v>
      </c>
      <c r="H2563" s="251">
        <v>12576.67</v>
      </c>
      <c r="I2563" s="251">
        <v>1</v>
      </c>
      <c r="J2563" s="251" t="s">
        <v>678</v>
      </c>
      <c r="K2563" s="251" t="s">
        <v>826</v>
      </c>
      <c r="L2563" s="251" t="s">
        <v>865</v>
      </c>
      <c r="M2563" s="251" t="s">
        <v>866</v>
      </c>
      <c r="N2563" s="251">
        <v>88000</v>
      </c>
      <c r="O2563" s="251" t="s">
        <v>826</v>
      </c>
      <c r="P2563" s="251" t="s">
        <v>826</v>
      </c>
      <c r="Q2563" s="251" t="s">
        <v>205</v>
      </c>
      <c r="R2563" s="251" t="s">
        <v>826</v>
      </c>
      <c r="S2563" s="251" t="s">
        <v>826</v>
      </c>
      <c r="T2563" s="251" t="s">
        <v>826</v>
      </c>
      <c r="U2563" s="251" t="str">
        <f>VLOOKUP(J2563,'RBSA 2016 Equipment Mappings'!$C:$D,2,FALSE)</f>
        <v>gFAF</v>
      </c>
    </row>
    <row r="2564" spans="3:21" x14ac:dyDescent="0.25">
      <c r="C2564" s="251" t="s">
        <v>2933</v>
      </c>
      <c r="D2564" s="251">
        <v>1999</v>
      </c>
      <c r="E2564" s="251" t="s">
        <v>859</v>
      </c>
      <c r="F2564" s="251" t="s">
        <v>99</v>
      </c>
      <c r="G2564" s="251">
        <v>12576.67</v>
      </c>
      <c r="H2564" s="251">
        <v>12576.67</v>
      </c>
      <c r="I2564" s="251">
        <v>1</v>
      </c>
      <c r="J2564" s="251" t="s">
        <v>678</v>
      </c>
      <c r="K2564" s="251" t="s">
        <v>826</v>
      </c>
      <c r="L2564" s="251" t="s">
        <v>865</v>
      </c>
      <c r="M2564" s="251" t="s">
        <v>886</v>
      </c>
      <c r="N2564" s="251">
        <v>69000</v>
      </c>
      <c r="O2564" s="251" t="s">
        <v>826</v>
      </c>
      <c r="P2564" s="251" t="s">
        <v>826</v>
      </c>
      <c r="Q2564" s="251" t="s">
        <v>205</v>
      </c>
      <c r="R2564" s="251">
        <v>1999</v>
      </c>
      <c r="S2564" s="251" t="s">
        <v>859</v>
      </c>
      <c r="T2564" s="251">
        <v>17</v>
      </c>
      <c r="U2564" s="251" t="str">
        <f>VLOOKUP(J2564,'RBSA 2016 Equipment Mappings'!$C:$D,2,FALSE)</f>
        <v>gFAF</v>
      </c>
    </row>
    <row r="2565" spans="3:21" x14ac:dyDescent="0.25">
      <c r="C2565" s="251" t="s">
        <v>2934</v>
      </c>
      <c r="D2565" s="251">
        <v>1984</v>
      </c>
      <c r="E2565" s="251" t="s">
        <v>859</v>
      </c>
      <c r="F2565" s="251" t="s">
        <v>99</v>
      </c>
      <c r="G2565" s="251">
        <v>12576.67</v>
      </c>
      <c r="H2565" s="251">
        <v>12576.67</v>
      </c>
      <c r="I2565" s="251">
        <v>1</v>
      </c>
      <c r="J2565" s="251" t="s">
        <v>829</v>
      </c>
      <c r="K2565" s="251" t="s">
        <v>920</v>
      </c>
      <c r="L2565" s="251" t="s">
        <v>8</v>
      </c>
      <c r="M2565" s="251" t="s">
        <v>861</v>
      </c>
      <c r="N2565" s="251" t="s">
        <v>826</v>
      </c>
      <c r="O2565" s="251" t="s">
        <v>826</v>
      </c>
      <c r="P2565" s="251" t="s">
        <v>826</v>
      </c>
      <c r="Q2565" s="251" t="s">
        <v>862</v>
      </c>
      <c r="R2565" s="251" t="s">
        <v>826</v>
      </c>
      <c r="S2565" s="251" t="s">
        <v>826</v>
      </c>
      <c r="T2565" s="251" t="s">
        <v>826</v>
      </c>
      <c r="U2565" s="251" t="str">
        <f>VLOOKUP(J2565,'RBSA 2016 Equipment Mappings'!$C:$D,2,FALSE)</f>
        <v>Zonal</v>
      </c>
    </row>
    <row r="2566" spans="3:21" x14ac:dyDescent="0.25">
      <c r="C2566" s="251" t="s">
        <v>2935</v>
      </c>
      <c r="D2566" s="251">
        <v>1948</v>
      </c>
      <c r="E2566" s="251" t="s">
        <v>859</v>
      </c>
      <c r="F2566" s="251" t="s">
        <v>99</v>
      </c>
      <c r="G2566" s="251">
        <v>12576.67</v>
      </c>
      <c r="H2566" s="251">
        <v>12576.67</v>
      </c>
      <c r="I2566" s="251">
        <v>1</v>
      </c>
      <c r="J2566" s="251" t="s">
        <v>678</v>
      </c>
      <c r="K2566" s="251" t="s">
        <v>826</v>
      </c>
      <c r="L2566" s="251" t="s">
        <v>865</v>
      </c>
      <c r="M2566" s="251" t="s">
        <v>866</v>
      </c>
      <c r="N2566" s="251">
        <v>45000</v>
      </c>
      <c r="O2566" s="251" t="s">
        <v>826</v>
      </c>
      <c r="P2566" s="251" t="s">
        <v>826</v>
      </c>
      <c r="Q2566" s="251" t="s">
        <v>205</v>
      </c>
      <c r="R2566" s="251" t="s">
        <v>826</v>
      </c>
      <c r="S2566" s="251" t="s">
        <v>826</v>
      </c>
      <c r="T2566" s="251" t="s">
        <v>826</v>
      </c>
      <c r="U2566" s="251" t="str">
        <f>VLOOKUP(J2566,'RBSA 2016 Equipment Mappings'!$C:$D,2,FALSE)</f>
        <v>gFAF</v>
      </c>
    </row>
    <row r="2567" spans="3:21" x14ac:dyDescent="0.25">
      <c r="C2567" s="251" t="s">
        <v>2936</v>
      </c>
      <c r="D2567" s="251">
        <v>2000</v>
      </c>
      <c r="E2567" s="251" t="s">
        <v>859</v>
      </c>
      <c r="F2567" s="251" t="s">
        <v>99</v>
      </c>
      <c r="G2567" s="251">
        <v>10259.39</v>
      </c>
      <c r="H2567" s="251">
        <v>10259.39</v>
      </c>
      <c r="I2567" s="251">
        <v>1</v>
      </c>
      <c r="J2567" s="251" t="s">
        <v>678</v>
      </c>
      <c r="K2567" s="251" t="s">
        <v>826</v>
      </c>
      <c r="L2567" s="251" t="s">
        <v>865</v>
      </c>
      <c r="M2567" s="251" t="s">
        <v>866</v>
      </c>
      <c r="N2567" s="251">
        <v>69000</v>
      </c>
      <c r="O2567" s="251" t="s">
        <v>826</v>
      </c>
      <c r="P2567" s="251" t="s">
        <v>826</v>
      </c>
      <c r="Q2567" s="251" t="s">
        <v>205</v>
      </c>
      <c r="R2567" s="251">
        <v>1999</v>
      </c>
      <c r="S2567" s="251" t="s">
        <v>859</v>
      </c>
      <c r="T2567" s="251">
        <v>17</v>
      </c>
      <c r="U2567" s="251" t="str">
        <f>VLOOKUP(J2567,'RBSA 2016 Equipment Mappings'!$C:$D,2,FALSE)</f>
        <v>gFAF</v>
      </c>
    </row>
    <row r="2568" spans="3:21" x14ac:dyDescent="0.25">
      <c r="C2568" s="251" t="s">
        <v>2937</v>
      </c>
      <c r="D2568" s="251">
        <v>1946</v>
      </c>
      <c r="E2568" s="251" t="s">
        <v>859</v>
      </c>
      <c r="F2568" s="251" t="s">
        <v>99</v>
      </c>
      <c r="G2568" s="251">
        <v>10259.39</v>
      </c>
      <c r="H2568" s="251">
        <v>10259.39</v>
      </c>
      <c r="I2568" s="251">
        <v>1</v>
      </c>
      <c r="J2568" s="251" t="s">
        <v>678</v>
      </c>
      <c r="K2568" s="251" t="s">
        <v>826</v>
      </c>
      <c r="L2568" s="251" t="s">
        <v>865</v>
      </c>
      <c r="M2568" s="251" t="s">
        <v>866</v>
      </c>
      <c r="N2568" s="251">
        <v>75000</v>
      </c>
      <c r="O2568" s="251" t="s">
        <v>826</v>
      </c>
      <c r="P2568" s="251" t="s">
        <v>826</v>
      </c>
      <c r="Q2568" s="251" t="s">
        <v>205</v>
      </c>
      <c r="R2568" s="251" t="s">
        <v>826</v>
      </c>
      <c r="S2568" s="251" t="s">
        <v>826</v>
      </c>
      <c r="T2568" s="251" t="s">
        <v>826</v>
      </c>
      <c r="U2568" s="251" t="str">
        <f>VLOOKUP(J2568,'RBSA 2016 Equipment Mappings'!$C:$D,2,FALSE)</f>
        <v>gFAF</v>
      </c>
    </row>
    <row r="2569" spans="3:21" x14ac:dyDescent="0.25">
      <c r="C2569" s="251" t="s">
        <v>2938</v>
      </c>
      <c r="D2569" s="251">
        <v>1905</v>
      </c>
      <c r="E2569" s="251" t="s">
        <v>859</v>
      </c>
      <c r="F2569" s="251" t="s">
        <v>99</v>
      </c>
      <c r="G2569" s="251">
        <v>10259.39</v>
      </c>
      <c r="H2569" s="251">
        <v>10259.39</v>
      </c>
      <c r="I2569" s="251">
        <v>1</v>
      </c>
      <c r="J2569" s="251" t="s">
        <v>678</v>
      </c>
      <c r="K2569" s="251" t="s">
        <v>826</v>
      </c>
      <c r="L2569" s="251" t="s">
        <v>865</v>
      </c>
      <c r="M2569" s="251" t="s">
        <v>866</v>
      </c>
      <c r="N2569" s="251">
        <v>100000</v>
      </c>
      <c r="O2569" s="251" t="s">
        <v>826</v>
      </c>
      <c r="P2569" s="251" t="s">
        <v>826</v>
      </c>
      <c r="Q2569" s="251" t="s">
        <v>205</v>
      </c>
      <c r="R2569" s="251" t="s">
        <v>826</v>
      </c>
      <c r="S2569" s="251" t="s">
        <v>826</v>
      </c>
      <c r="T2569" s="251" t="s">
        <v>826</v>
      </c>
      <c r="U2569" s="251" t="str">
        <f>VLOOKUP(J2569,'RBSA 2016 Equipment Mappings'!$C:$D,2,FALSE)</f>
        <v>gFAF</v>
      </c>
    </row>
    <row r="2570" spans="3:21" x14ac:dyDescent="0.25">
      <c r="C2570" s="251" t="s">
        <v>2939</v>
      </c>
      <c r="D2570" s="251">
        <v>1927</v>
      </c>
      <c r="E2570" s="251" t="s">
        <v>859</v>
      </c>
      <c r="F2570" s="251" t="s">
        <v>99</v>
      </c>
      <c r="G2570" s="251">
        <v>2292.4</v>
      </c>
      <c r="H2570" s="251">
        <v>2292.4</v>
      </c>
      <c r="I2570" s="251">
        <v>1</v>
      </c>
      <c r="J2570" s="251" t="s">
        <v>678</v>
      </c>
      <c r="K2570" s="251" t="s">
        <v>826</v>
      </c>
      <c r="L2570" s="251" t="s">
        <v>865</v>
      </c>
      <c r="M2570" s="251" t="s">
        <v>861</v>
      </c>
      <c r="N2570" s="251">
        <v>100000</v>
      </c>
      <c r="O2570" s="251" t="s">
        <v>826</v>
      </c>
      <c r="P2570" s="251" t="s">
        <v>826</v>
      </c>
      <c r="Q2570" s="251" t="s">
        <v>205</v>
      </c>
      <c r="R2570" s="251" t="s">
        <v>826</v>
      </c>
      <c r="S2570" s="251" t="s">
        <v>826</v>
      </c>
      <c r="T2570" s="251" t="s">
        <v>826</v>
      </c>
      <c r="U2570" s="251" t="str">
        <f>VLOOKUP(J2570,'RBSA 2016 Equipment Mappings'!$C:$D,2,FALSE)</f>
        <v>gFAF</v>
      </c>
    </row>
    <row r="2571" spans="3:21" x14ac:dyDescent="0.25">
      <c r="C2571" s="251" t="s">
        <v>2940</v>
      </c>
      <c r="D2571" s="251">
        <v>1986</v>
      </c>
      <c r="E2571" s="251" t="s">
        <v>859</v>
      </c>
      <c r="F2571" s="251" t="s">
        <v>99</v>
      </c>
      <c r="G2571" s="251">
        <v>12576.67</v>
      </c>
      <c r="H2571" s="251">
        <v>12576.67</v>
      </c>
      <c r="I2571" s="251">
        <v>1</v>
      </c>
      <c r="J2571" s="251" t="s">
        <v>678</v>
      </c>
      <c r="K2571" s="251" t="s">
        <v>826</v>
      </c>
      <c r="L2571" s="251" t="s">
        <v>865</v>
      </c>
      <c r="M2571" s="251" t="s">
        <v>866</v>
      </c>
      <c r="N2571" s="251">
        <v>100000</v>
      </c>
      <c r="O2571" s="251" t="s">
        <v>826</v>
      </c>
      <c r="P2571" s="251" t="s">
        <v>826</v>
      </c>
      <c r="Q2571" s="251" t="s">
        <v>205</v>
      </c>
      <c r="R2571" s="251" t="s">
        <v>826</v>
      </c>
      <c r="S2571" s="251" t="s">
        <v>826</v>
      </c>
      <c r="T2571" s="251" t="s">
        <v>826</v>
      </c>
      <c r="U2571" s="251" t="str">
        <f>VLOOKUP(J2571,'RBSA 2016 Equipment Mappings'!$C:$D,2,FALSE)</f>
        <v>gFAF</v>
      </c>
    </row>
    <row r="2572" spans="3:21" x14ac:dyDescent="0.25">
      <c r="C2572" s="251" t="s">
        <v>2941</v>
      </c>
      <c r="D2572" s="251">
        <v>1967</v>
      </c>
      <c r="E2572" s="251" t="s">
        <v>859</v>
      </c>
      <c r="F2572" s="251" t="s">
        <v>99</v>
      </c>
      <c r="G2572" s="251">
        <v>10259.39</v>
      </c>
      <c r="H2572" s="251">
        <v>10259.39</v>
      </c>
      <c r="I2572" s="251">
        <v>1</v>
      </c>
      <c r="J2572" s="251" t="s">
        <v>678</v>
      </c>
      <c r="K2572" s="251" t="s">
        <v>826</v>
      </c>
      <c r="L2572" s="251" t="s">
        <v>865</v>
      </c>
      <c r="M2572" s="251" t="s">
        <v>866</v>
      </c>
      <c r="N2572" s="251">
        <v>92000</v>
      </c>
      <c r="O2572" s="251" t="s">
        <v>826</v>
      </c>
      <c r="P2572" s="251" t="s">
        <v>826</v>
      </c>
      <c r="Q2572" s="251" t="s">
        <v>205</v>
      </c>
      <c r="R2572" s="251">
        <v>1994</v>
      </c>
      <c r="S2572" s="251" t="s">
        <v>859</v>
      </c>
      <c r="T2572" s="251">
        <v>22</v>
      </c>
      <c r="U2572" s="251" t="str">
        <f>VLOOKUP(J2572,'RBSA 2016 Equipment Mappings'!$C:$D,2,FALSE)</f>
        <v>gFAF</v>
      </c>
    </row>
    <row r="2573" spans="3:21" x14ac:dyDescent="0.25">
      <c r="C2573" s="251" t="s">
        <v>2942</v>
      </c>
      <c r="D2573" s="251" t="s">
        <v>826</v>
      </c>
      <c r="E2573" s="251" t="s">
        <v>826</v>
      </c>
      <c r="F2573" s="251" t="s">
        <v>864</v>
      </c>
      <c r="G2573" s="251">
        <v>1982.27</v>
      </c>
      <c r="H2573" s="251">
        <v>1982.27</v>
      </c>
      <c r="I2573" s="251">
        <v>1</v>
      </c>
      <c r="J2573" s="251" t="s">
        <v>831</v>
      </c>
      <c r="K2573" s="251" t="s">
        <v>826</v>
      </c>
      <c r="L2573" s="251" t="s">
        <v>8</v>
      </c>
      <c r="M2573" s="251" t="s">
        <v>866</v>
      </c>
      <c r="N2573" s="251" t="s">
        <v>826</v>
      </c>
      <c r="O2573" s="251">
        <v>8.1999999999999993</v>
      </c>
      <c r="P2573" s="251" t="s">
        <v>890</v>
      </c>
      <c r="Q2573" s="251" t="s">
        <v>874</v>
      </c>
      <c r="R2573" s="251">
        <v>2011</v>
      </c>
      <c r="S2573" s="251" t="s">
        <v>867</v>
      </c>
      <c r="T2573" s="251">
        <v>5</v>
      </c>
      <c r="U2573" s="251" t="str">
        <f>VLOOKUP(J2573,'RBSA 2016 Equipment Mappings'!$C:$D,2,FALSE)</f>
        <v>ASHP</v>
      </c>
    </row>
    <row r="2574" spans="3:21" x14ac:dyDescent="0.25">
      <c r="C2574" s="251" t="s">
        <v>2943</v>
      </c>
      <c r="D2574" s="251">
        <v>1960</v>
      </c>
      <c r="E2574" s="251" t="s">
        <v>859</v>
      </c>
      <c r="F2574" s="251" t="s">
        <v>99</v>
      </c>
      <c r="G2574" s="251">
        <v>2292.4</v>
      </c>
      <c r="H2574" s="251">
        <v>2292.4</v>
      </c>
      <c r="I2574" s="251">
        <v>1</v>
      </c>
      <c r="J2574" s="251" t="s">
        <v>678</v>
      </c>
      <c r="K2574" s="251" t="s">
        <v>826</v>
      </c>
      <c r="L2574" s="251" t="s">
        <v>865</v>
      </c>
      <c r="M2574" s="251" t="s">
        <v>866</v>
      </c>
      <c r="N2574" s="251">
        <v>80000</v>
      </c>
      <c r="O2574" s="251" t="s">
        <v>826</v>
      </c>
      <c r="P2574" s="251" t="s">
        <v>826</v>
      </c>
      <c r="Q2574" s="251" t="s">
        <v>205</v>
      </c>
      <c r="R2574" s="251">
        <v>2009</v>
      </c>
      <c r="S2574" s="251" t="s">
        <v>859</v>
      </c>
      <c r="T2574" s="251">
        <v>7</v>
      </c>
      <c r="U2574" s="251" t="str">
        <f>VLOOKUP(J2574,'RBSA 2016 Equipment Mappings'!$C:$D,2,FALSE)</f>
        <v>gFAF</v>
      </c>
    </row>
    <row r="2575" spans="3:21" x14ac:dyDescent="0.25">
      <c r="C2575" s="251" t="s">
        <v>2944</v>
      </c>
      <c r="D2575" s="251">
        <v>1953</v>
      </c>
      <c r="E2575" s="251" t="s">
        <v>859</v>
      </c>
      <c r="F2575" s="251" t="s">
        <v>99</v>
      </c>
      <c r="G2575" s="251">
        <v>12576.67</v>
      </c>
      <c r="H2575" s="251">
        <v>12576.67</v>
      </c>
      <c r="I2575" s="251">
        <v>1</v>
      </c>
      <c r="J2575" s="251" t="s">
        <v>678</v>
      </c>
      <c r="K2575" s="251" t="s">
        <v>826</v>
      </c>
      <c r="L2575" s="251" t="s">
        <v>865</v>
      </c>
      <c r="M2575" s="251" t="s">
        <v>886</v>
      </c>
      <c r="N2575" s="251">
        <v>60000</v>
      </c>
      <c r="O2575" s="251" t="s">
        <v>826</v>
      </c>
      <c r="P2575" s="251" t="s">
        <v>826</v>
      </c>
      <c r="Q2575" s="251" t="s">
        <v>205</v>
      </c>
      <c r="R2575" s="251" t="s">
        <v>826</v>
      </c>
      <c r="S2575" s="251" t="s">
        <v>826</v>
      </c>
      <c r="T2575" s="251" t="s">
        <v>826</v>
      </c>
      <c r="U2575" s="251" t="str">
        <f>VLOOKUP(J2575,'RBSA 2016 Equipment Mappings'!$C:$D,2,FALSE)</f>
        <v>gFAF</v>
      </c>
    </row>
    <row r="2576" spans="3:21" x14ac:dyDescent="0.25">
      <c r="C2576" s="251" t="s">
        <v>2945</v>
      </c>
      <c r="D2576" s="251">
        <v>1928</v>
      </c>
      <c r="E2576" s="251" t="s">
        <v>859</v>
      </c>
      <c r="F2576" s="251" t="s">
        <v>99</v>
      </c>
      <c r="G2576" s="251">
        <v>2986.36</v>
      </c>
      <c r="H2576" s="251">
        <v>2986.36</v>
      </c>
      <c r="I2576" s="251">
        <v>1</v>
      </c>
      <c r="J2576" s="251" t="s">
        <v>829</v>
      </c>
      <c r="K2576" s="251" t="s">
        <v>920</v>
      </c>
      <c r="L2576" s="251" t="s">
        <v>8</v>
      </c>
      <c r="M2576" s="251" t="s">
        <v>861</v>
      </c>
      <c r="N2576" s="251" t="s">
        <v>826</v>
      </c>
      <c r="O2576" s="251" t="s">
        <v>826</v>
      </c>
      <c r="P2576" s="251" t="s">
        <v>826</v>
      </c>
      <c r="Q2576" s="251" t="s">
        <v>862</v>
      </c>
      <c r="R2576" s="251" t="s">
        <v>826</v>
      </c>
      <c r="S2576" s="251" t="s">
        <v>826</v>
      </c>
      <c r="T2576" s="251" t="s">
        <v>826</v>
      </c>
      <c r="U2576" s="251" t="str">
        <f>VLOOKUP(J2576,'RBSA 2016 Equipment Mappings'!$C:$D,2,FALSE)</f>
        <v>Zonal</v>
      </c>
    </row>
    <row r="2577" spans="3:21" x14ac:dyDescent="0.25">
      <c r="C2577" s="251" t="s">
        <v>2946</v>
      </c>
      <c r="D2577" s="251">
        <v>1986</v>
      </c>
      <c r="E2577" s="251" t="s">
        <v>859</v>
      </c>
      <c r="F2577" s="251" t="s">
        <v>99</v>
      </c>
      <c r="G2577" s="251">
        <v>2986.36</v>
      </c>
      <c r="H2577" s="251">
        <v>1493.18</v>
      </c>
      <c r="I2577" s="251">
        <v>1</v>
      </c>
      <c r="J2577" s="251" t="s">
        <v>829</v>
      </c>
      <c r="K2577" s="251" t="s">
        <v>920</v>
      </c>
      <c r="L2577" s="251" t="s">
        <v>8</v>
      </c>
      <c r="M2577" s="251" t="s">
        <v>861</v>
      </c>
      <c r="N2577" s="251" t="s">
        <v>826</v>
      </c>
      <c r="O2577" s="251" t="s">
        <v>826</v>
      </c>
      <c r="P2577" s="251" t="s">
        <v>826</v>
      </c>
      <c r="Q2577" s="251" t="s">
        <v>862</v>
      </c>
      <c r="R2577" s="251" t="s">
        <v>826</v>
      </c>
      <c r="S2577" s="251" t="s">
        <v>826</v>
      </c>
      <c r="T2577" s="251" t="s">
        <v>826</v>
      </c>
      <c r="U2577" s="251" t="str">
        <f>VLOOKUP(J2577,'RBSA 2016 Equipment Mappings'!$C:$D,2,FALSE)</f>
        <v>Zonal</v>
      </c>
    </row>
    <row r="2578" spans="3:21" x14ac:dyDescent="0.25">
      <c r="C2578" s="251" t="s">
        <v>2946</v>
      </c>
      <c r="D2578" s="251">
        <v>1986</v>
      </c>
      <c r="E2578" s="251" t="s">
        <v>859</v>
      </c>
      <c r="F2578" s="251" t="s">
        <v>99</v>
      </c>
      <c r="G2578" s="251">
        <v>2986.36</v>
      </c>
      <c r="H2578" s="251">
        <v>1493.18</v>
      </c>
      <c r="I2578" s="251">
        <v>1</v>
      </c>
      <c r="J2578" s="251" t="s">
        <v>829</v>
      </c>
      <c r="K2578" s="251" t="s">
        <v>920</v>
      </c>
      <c r="L2578" s="251" t="s">
        <v>8</v>
      </c>
      <c r="M2578" s="251" t="s">
        <v>861</v>
      </c>
      <c r="N2578" s="251" t="s">
        <v>826</v>
      </c>
      <c r="O2578" s="251" t="s">
        <v>826</v>
      </c>
      <c r="P2578" s="251" t="s">
        <v>826</v>
      </c>
      <c r="Q2578" s="251" t="s">
        <v>862</v>
      </c>
      <c r="R2578" s="251" t="s">
        <v>826</v>
      </c>
      <c r="S2578" s="251" t="s">
        <v>826</v>
      </c>
      <c r="T2578" s="251" t="s">
        <v>826</v>
      </c>
      <c r="U2578" s="251" t="str">
        <f>VLOOKUP(J2578,'RBSA 2016 Equipment Mappings'!$C:$D,2,FALSE)</f>
        <v>Zonal</v>
      </c>
    </row>
    <row r="2579" spans="3:21" x14ac:dyDescent="0.25">
      <c r="C2579" s="251" t="s">
        <v>2947</v>
      </c>
      <c r="D2579" s="251">
        <v>1956</v>
      </c>
      <c r="E2579" s="251" t="s">
        <v>859</v>
      </c>
      <c r="F2579" s="251" t="s">
        <v>99</v>
      </c>
      <c r="G2579" s="251">
        <v>2986.36</v>
      </c>
      <c r="H2579" s="251">
        <v>2986.36</v>
      </c>
      <c r="I2579" s="251">
        <v>1</v>
      </c>
      <c r="J2579" s="251" t="s">
        <v>678</v>
      </c>
      <c r="K2579" s="251" t="s">
        <v>826</v>
      </c>
      <c r="L2579" s="251" t="s">
        <v>865</v>
      </c>
      <c r="M2579" s="251" t="s">
        <v>866</v>
      </c>
      <c r="N2579" s="251">
        <v>75000</v>
      </c>
      <c r="O2579" s="251" t="s">
        <v>826</v>
      </c>
      <c r="P2579" s="251" t="s">
        <v>826</v>
      </c>
      <c r="Q2579" s="251" t="s">
        <v>205</v>
      </c>
      <c r="R2579" s="251">
        <v>2000</v>
      </c>
      <c r="S2579" s="251" t="s">
        <v>859</v>
      </c>
      <c r="T2579" s="251">
        <v>16</v>
      </c>
      <c r="U2579" s="251" t="str">
        <f>VLOOKUP(J2579,'RBSA 2016 Equipment Mappings'!$C:$D,2,FALSE)</f>
        <v>gFAF</v>
      </c>
    </row>
    <row r="2580" spans="3:21" x14ac:dyDescent="0.25">
      <c r="C2580" s="251" t="s">
        <v>2948</v>
      </c>
      <c r="D2580" s="251">
        <v>1973</v>
      </c>
      <c r="E2580" s="251" t="s">
        <v>859</v>
      </c>
      <c r="F2580" s="251" t="s">
        <v>99</v>
      </c>
      <c r="G2580" s="251">
        <v>2986.36</v>
      </c>
      <c r="H2580" s="251">
        <v>2986.36</v>
      </c>
      <c r="I2580" s="251">
        <v>1</v>
      </c>
      <c r="J2580" s="251" t="s">
        <v>832</v>
      </c>
      <c r="K2580" s="251" t="s">
        <v>826</v>
      </c>
      <c r="L2580" s="251" t="s">
        <v>8</v>
      </c>
      <c r="M2580" s="251" t="s">
        <v>866</v>
      </c>
      <c r="N2580" s="251" t="s">
        <v>826</v>
      </c>
      <c r="O2580" s="251" t="s">
        <v>826</v>
      </c>
      <c r="P2580" s="251" t="s">
        <v>826</v>
      </c>
      <c r="Q2580" s="251" t="s">
        <v>874</v>
      </c>
      <c r="R2580" s="251">
        <v>2010</v>
      </c>
      <c r="S2580" s="251" t="s">
        <v>859</v>
      </c>
      <c r="T2580" s="251">
        <v>6</v>
      </c>
      <c r="U2580" s="251" t="str">
        <f>VLOOKUP(J2580,'RBSA 2016 Equipment Mappings'!$C:$D,2,FALSE)</f>
        <v>DHP</v>
      </c>
    </row>
    <row r="2581" spans="3:21" x14ac:dyDescent="0.25">
      <c r="C2581" s="251" t="s">
        <v>2949</v>
      </c>
      <c r="D2581" s="251">
        <v>1954</v>
      </c>
      <c r="E2581" s="251" t="s">
        <v>859</v>
      </c>
      <c r="F2581" s="251" t="s">
        <v>99</v>
      </c>
      <c r="G2581" s="251">
        <v>587.74</v>
      </c>
      <c r="H2581" s="251">
        <v>146.935</v>
      </c>
      <c r="I2581" s="251">
        <v>1</v>
      </c>
      <c r="J2581" s="251" t="s">
        <v>835</v>
      </c>
      <c r="K2581" s="251" t="s">
        <v>826</v>
      </c>
      <c r="L2581" s="251" t="s">
        <v>8</v>
      </c>
      <c r="M2581" s="251" t="s">
        <v>861</v>
      </c>
      <c r="N2581" s="251" t="s">
        <v>826</v>
      </c>
      <c r="O2581" s="251" t="s">
        <v>826</v>
      </c>
      <c r="P2581" s="251" t="s">
        <v>826</v>
      </c>
      <c r="Q2581" s="251" t="s">
        <v>826</v>
      </c>
      <c r="R2581" s="251" t="s">
        <v>826</v>
      </c>
      <c r="S2581" s="251" t="s">
        <v>826</v>
      </c>
      <c r="T2581" s="251" t="s">
        <v>826</v>
      </c>
      <c r="U2581" s="251" t="str">
        <f>VLOOKUP(J2581,'RBSA 2016 Equipment Mappings'!$C:$D,2,FALSE)</f>
        <v>Zonal</v>
      </c>
    </row>
    <row r="2582" spans="3:21" x14ac:dyDescent="0.25">
      <c r="C2582" s="251" t="s">
        <v>2949</v>
      </c>
      <c r="D2582" s="251">
        <v>1954</v>
      </c>
      <c r="E2582" s="251" t="s">
        <v>859</v>
      </c>
      <c r="F2582" s="251" t="s">
        <v>99</v>
      </c>
      <c r="G2582" s="251">
        <v>587.74</v>
      </c>
      <c r="H2582" s="251">
        <v>146.935</v>
      </c>
      <c r="I2582" s="251">
        <v>1</v>
      </c>
      <c r="J2582" s="251" t="s">
        <v>835</v>
      </c>
      <c r="K2582" s="251" t="s">
        <v>826</v>
      </c>
      <c r="L2582" s="251" t="s">
        <v>8</v>
      </c>
      <c r="M2582" s="251" t="s">
        <v>861</v>
      </c>
      <c r="N2582" s="251" t="s">
        <v>826</v>
      </c>
      <c r="O2582" s="251" t="s">
        <v>826</v>
      </c>
      <c r="P2582" s="251" t="s">
        <v>826</v>
      </c>
      <c r="Q2582" s="251" t="s">
        <v>826</v>
      </c>
      <c r="R2582" s="251" t="s">
        <v>826</v>
      </c>
      <c r="S2582" s="251" t="s">
        <v>826</v>
      </c>
      <c r="T2582" s="251" t="s">
        <v>826</v>
      </c>
      <c r="U2582" s="251" t="str">
        <f>VLOOKUP(J2582,'RBSA 2016 Equipment Mappings'!$C:$D,2,FALSE)</f>
        <v>Zonal</v>
      </c>
    </row>
    <row r="2583" spans="3:21" x14ac:dyDescent="0.25">
      <c r="C2583" s="251" t="s">
        <v>2949</v>
      </c>
      <c r="D2583" s="251">
        <v>1954</v>
      </c>
      <c r="E2583" s="251" t="s">
        <v>859</v>
      </c>
      <c r="F2583" s="251" t="s">
        <v>99</v>
      </c>
      <c r="G2583" s="251">
        <v>587.74</v>
      </c>
      <c r="H2583" s="251">
        <v>146.935</v>
      </c>
      <c r="I2583" s="251">
        <v>1</v>
      </c>
      <c r="J2583" s="251" t="s">
        <v>835</v>
      </c>
      <c r="K2583" s="251" t="s">
        <v>826</v>
      </c>
      <c r="L2583" s="251" t="s">
        <v>8</v>
      </c>
      <c r="M2583" s="251" t="s">
        <v>861</v>
      </c>
      <c r="N2583" s="251" t="s">
        <v>826</v>
      </c>
      <c r="O2583" s="251" t="s">
        <v>826</v>
      </c>
      <c r="P2583" s="251" t="s">
        <v>826</v>
      </c>
      <c r="Q2583" s="251" t="s">
        <v>826</v>
      </c>
      <c r="R2583" s="251" t="s">
        <v>826</v>
      </c>
      <c r="S2583" s="251" t="s">
        <v>826</v>
      </c>
      <c r="T2583" s="251" t="s">
        <v>826</v>
      </c>
      <c r="U2583" s="251" t="str">
        <f>VLOOKUP(J2583,'RBSA 2016 Equipment Mappings'!$C:$D,2,FALSE)</f>
        <v>Zonal</v>
      </c>
    </row>
    <row r="2584" spans="3:21" x14ac:dyDescent="0.25">
      <c r="C2584" s="251" t="s">
        <v>2949</v>
      </c>
      <c r="D2584" s="251">
        <v>1954</v>
      </c>
      <c r="E2584" s="251" t="s">
        <v>859</v>
      </c>
      <c r="F2584" s="251" t="s">
        <v>99</v>
      </c>
      <c r="G2584" s="251">
        <v>587.74</v>
      </c>
      <c r="H2584" s="251">
        <v>146.935</v>
      </c>
      <c r="I2584" s="251">
        <v>1</v>
      </c>
      <c r="J2584" s="251" t="s">
        <v>835</v>
      </c>
      <c r="K2584" s="251" t="s">
        <v>826</v>
      </c>
      <c r="L2584" s="251" t="s">
        <v>8</v>
      </c>
      <c r="M2584" s="251" t="s">
        <v>861</v>
      </c>
      <c r="N2584" s="251" t="s">
        <v>826</v>
      </c>
      <c r="O2584" s="251" t="s">
        <v>826</v>
      </c>
      <c r="P2584" s="251" t="s">
        <v>826</v>
      </c>
      <c r="Q2584" s="251" t="s">
        <v>826</v>
      </c>
      <c r="R2584" s="251" t="s">
        <v>826</v>
      </c>
      <c r="S2584" s="251" t="s">
        <v>826</v>
      </c>
      <c r="T2584" s="251" t="s">
        <v>826</v>
      </c>
      <c r="U2584" s="251" t="str">
        <f>VLOOKUP(J2584,'RBSA 2016 Equipment Mappings'!$C:$D,2,FALSE)</f>
        <v>Zonal</v>
      </c>
    </row>
    <row r="2585" spans="3:21" x14ac:dyDescent="0.25">
      <c r="C2585" s="251" t="s">
        <v>2950</v>
      </c>
      <c r="D2585" s="251">
        <v>2013</v>
      </c>
      <c r="E2585" s="251" t="s">
        <v>867</v>
      </c>
      <c r="F2585" s="251" t="s">
        <v>99</v>
      </c>
      <c r="G2585" s="251">
        <v>2986.36</v>
      </c>
      <c r="H2585" s="251">
        <v>2986.36</v>
      </c>
      <c r="I2585" s="251">
        <v>1</v>
      </c>
      <c r="J2585" s="251" t="s">
        <v>624</v>
      </c>
      <c r="K2585" s="251" t="s">
        <v>1029</v>
      </c>
      <c r="L2585" s="251" t="s">
        <v>8</v>
      </c>
      <c r="M2585" s="251" t="s">
        <v>861</v>
      </c>
      <c r="N2585" s="251" t="s">
        <v>826</v>
      </c>
      <c r="O2585" s="251" t="s">
        <v>826</v>
      </c>
      <c r="P2585" s="251" t="s">
        <v>826</v>
      </c>
      <c r="Q2585" s="251" t="s">
        <v>624</v>
      </c>
      <c r="R2585" s="251" t="s">
        <v>826</v>
      </c>
      <c r="S2585" s="251" t="s">
        <v>826</v>
      </c>
      <c r="T2585" s="251" t="s">
        <v>826</v>
      </c>
      <c r="U2585" s="251" t="str">
        <f>VLOOKUP(J2585,'RBSA 2016 Equipment Mappings'!$C:$D,2,FALSE)</f>
        <v>Other</v>
      </c>
    </row>
    <row r="2586" spans="3:21" x14ac:dyDescent="0.25">
      <c r="C2586" s="251" t="s">
        <v>2951</v>
      </c>
      <c r="D2586" s="251">
        <v>1992</v>
      </c>
      <c r="E2586" s="251" t="s">
        <v>859</v>
      </c>
      <c r="F2586" s="251" t="s">
        <v>99</v>
      </c>
      <c r="G2586" s="251">
        <v>3801.52</v>
      </c>
      <c r="H2586" s="251">
        <v>3801.52</v>
      </c>
      <c r="I2586" s="251">
        <v>1</v>
      </c>
      <c r="J2586" s="251" t="s">
        <v>678</v>
      </c>
      <c r="K2586" s="251" t="s">
        <v>826</v>
      </c>
      <c r="L2586" s="251" t="s">
        <v>865</v>
      </c>
      <c r="M2586" s="251" t="s">
        <v>866</v>
      </c>
      <c r="N2586" s="251">
        <v>75000</v>
      </c>
      <c r="O2586" s="251" t="s">
        <v>826</v>
      </c>
      <c r="P2586" s="251" t="s">
        <v>826</v>
      </c>
      <c r="Q2586" s="251" t="s">
        <v>205</v>
      </c>
      <c r="R2586" s="251">
        <v>2005</v>
      </c>
      <c r="S2586" s="251" t="s">
        <v>859</v>
      </c>
      <c r="T2586" s="251">
        <v>11</v>
      </c>
      <c r="U2586" s="251" t="str">
        <f>VLOOKUP(J2586,'RBSA 2016 Equipment Mappings'!$C:$D,2,FALSE)</f>
        <v>gFAF</v>
      </c>
    </row>
    <row r="2587" spans="3:21" x14ac:dyDescent="0.25">
      <c r="C2587" s="251" t="s">
        <v>2952</v>
      </c>
      <c r="D2587" s="251">
        <v>1996</v>
      </c>
      <c r="E2587" s="251" t="s">
        <v>859</v>
      </c>
      <c r="F2587" s="251" t="s">
        <v>99</v>
      </c>
      <c r="G2587" s="251">
        <v>12576.67</v>
      </c>
      <c r="H2587" s="251">
        <v>12576.67</v>
      </c>
      <c r="I2587" s="251">
        <v>1</v>
      </c>
      <c r="J2587" s="251" t="s">
        <v>678</v>
      </c>
      <c r="K2587" s="251" t="s">
        <v>826</v>
      </c>
      <c r="L2587" s="251" t="s">
        <v>865</v>
      </c>
      <c r="M2587" s="251" t="s">
        <v>866</v>
      </c>
      <c r="N2587" s="251">
        <v>84000</v>
      </c>
      <c r="O2587" s="251" t="s">
        <v>826</v>
      </c>
      <c r="P2587" s="251" t="s">
        <v>826</v>
      </c>
      <c r="Q2587" s="251" t="s">
        <v>205</v>
      </c>
      <c r="R2587" s="251" t="s">
        <v>826</v>
      </c>
      <c r="S2587" s="251" t="s">
        <v>826</v>
      </c>
      <c r="T2587" s="251" t="s">
        <v>826</v>
      </c>
      <c r="U2587" s="251" t="str">
        <f>VLOOKUP(J2587,'RBSA 2016 Equipment Mappings'!$C:$D,2,FALSE)</f>
        <v>gFAF</v>
      </c>
    </row>
    <row r="2588" spans="3:21" x14ac:dyDescent="0.25">
      <c r="C2588" s="251" t="s">
        <v>2953</v>
      </c>
      <c r="D2588" s="251">
        <v>1985</v>
      </c>
      <c r="E2588" s="251" t="s">
        <v>859</v>
      </c>
      <c r="F2588" s="251" t="s">
        <v>99</v>
      </c>
      <c r="G2588" s="251">
        <v>12576.67</v>
      </c>
      <c r="H2588" s="251">
        <v>12576.67</v>
      </c>
      <c r="I2588" s="251">
        <v>1</v>
      </c>
      <c r="J2588" s="251" t="s">
        <v>678</v>
      </c>
      <c r="K2588" s="251" t="s">
        <v>826</v>
      </c>
      <c r="L2588" s="251" t="s">
        <v>865</v>
      </c>
      <c r="M2588" s="251" t="s">
        <v>866</v>
      </c>
      <c r="N2588" s="251">
        <v>45000</v>
      </c>
      <c r="O2588" s="251" t="s">
        <v>826</v>
      </c>
      <c r="P2588" s="251" t="s">
        <v>826</v>
      </c>
      <c r="Q2588" s="251" t="s">
        <v>205</v>
      </c>
      <c r="R2588" s="251" t="s">
        <v>826</v>
      </c>
      <c r="S2588" s="251" t="s">
        <v>826</v>
      </c>
      <c r="T2588" s="251" t="s">
        <v>826</v>
      </c>
      <c r="U2588" s="251" t="str">
        <f>VLOOKUP(J2588,'RBSA 2016 Equipment Mappings'!$C:$D,2,FALSE)</f>
        <v>gFAF</v>
      </c>
    </row>
    <row r="2589" spans="3:21" x14ac:dyDescent="0.25">
      <c r="C2589" s="251" t="s">
        <v>2954</v>
      </c>
      <c r="D2589" s="251">
        <v>1974</v>
      </c>
      <c r="E2589" s="251" t="s">
        <v>859</v>
      </c>
      <c r="F2589" s="251" t="s">
        <v>99</v>
      </c>
      <c r="G2589" s="251">
        <v>12576.67</v>
      </c>
      <c r="H2589" s="251">
        <v>12576.67</v>
      </c>
      <c r="I2589" s="251">
        <v>1</v>
      </c>
      <c r="J2589" s="251" t="s">
        <v>678</v>
      </c>
      <c r="K2589" s="251" t="s">
        <v>826</v>
      </c>
      <c r="L2589" s="251" t="s">
        <v>1021</v>
      </c>
      <c r="M2589" s="251" t="s">
        <v>866</v>
      </c>
      <c r="N2589" s="251" t="s">
        <v>826</v>
      </c>
      <c r="O2589" s="251" t="s">
        <v>826</v>
      </c>
      <c r="P2589" s="251" t="s">
        <v>826</v>
      </c>
      <c r="Q2589" s="251" t="s">
        <v>205</v>
      </c>
      <c r="R2589" s="251" t="s">
        <v>826</v>
      </c>
      <c r="S2589" s="251" t="s">
        <v>826</v>
      </c>
      <c r="T2589" s="251" t="s">
        <v>826</v>
      </c>
      <c r="U2589" s="251" t="str">
        <f>VLOOKUP(J2589,'RBSA 2016 Equipment Mappings'!$C:$D,2,FALSE)</f>
        <v>gFAF</v>
      </c>
    </row>
    <row r="2590" spans="3:21" x14ac:dyDescent="0.25">
      <c r="C2590" s="251" t="s">
        <v>2955</v>
      </c>
      <c r="D2590" s="251">
        <v>1986</v>
      </c>
      <c r="E2590" s="251" t="s">
        <v>859</v>
      </c>
      <c r="F2590" s="251" t="s">
        <v>99</v>
      </c>
      <c r="G2590" s="251">
        <v>12576.67</v>
      </c>
      <c r="H2590" s="251">
        <v>6288.335</v>
      </c>
      <c r="I2590" s="251">
        <v>1</v>
      </c>
      <c r="J2590" s="251" t="s">
        <v>832</v>
      </c>
      <c r="K2590" s="251" t="s">
        <v>826</v>
      </c>
      <c r="L2590" s="251" t="s">
        <v>8</v>
      </c>
      <c r="M2590" s="251" t="s">
        <v>866</v>
      </c>
      <c r="N2590" s="251" t="s">
        <v>826</v>
      </c>
      <c r="O2590" s="251" t="s">
        <v>826</v>
      </c>
      <c r="P2590" s="251" t="s">
        <v>826</v>
      </c>
      <c r="Q2590" s="251" t="s">
        <v>874</v>
      </c>
      <c r="R2590" s="251">
        <v>2014</v>
      </c>
      <c r="S2590" s="251" t="s">
        <v>867</v>
      </c>
      <c r="T2590" s="251">
        <v>2</v>
      </c>
      <c r="U2590" s="251" t="str">
        <f>VLOOKUP(J2590,'RBSA 2016 Equipment Mappings'!$C:$D,2,FALSE)</f>
        <v>DHP</v>
      </c>
    </row>
    <row r="2591" spans="3:21" x14ac:dyDescent="0.25">
      <c r="C2591" s="251" t="s">
        <v>2955</v>
      </c>
      <c r="D2591" s="251">
        <v>1986</v>
      </c>
      <c r="E2591" s="251" t="s">
        <v>859</v>
      </c>
      <c r="F2591" s="251" t="s">
        <v>99</v>
      </c>
      <c r="G2591" s="251">
        <v>12576.67</v>
      </c>
      <c r="H2591" s="251">
        <v>6288.335</v>
      </c>
      <c r="I2591" s="251">
        <v>1</v>
      </c>
      <c r="J2591" s="251" t="s">
        <v>832</v>
      </c>
      <c r="K2591" s="251" t="s">
        <v>826</v>
      </c>
      <c r="L2591" s="251" t="s">
        <v>8</v>
      </c>
      <c r="M2591" s="251" t="s">
        <v>866</v>
      </c>
      <c r="N2591" s="251" t="s">
        <v>826</v>
      </c>
      <c r="O2591" s="251" t="s">
        <v>826</v>
      </c>
      <c r="P2591" s="251" t="s">
        <v>826</v>
      </c>
      <c r="Q2591" s="251" t="s">
        <v>874</v>
      </c>
      <c r="R2591" s="251">
        <v>2014</v>
      </c>
      <c r="S2591" s="251" t="s">
        <v>867</v>
      </c>
      <c r="T2591" s="251">
        <v>2</v>
      </c>
      <c r="U2591" s="251" t="str">
        <f>VLOOKUP(J2591,'RBSA 2016 Equipment Mappings'!$C:$D,2,FALSE)</f>
        <v>DHP</v>
      </c>
    </row>
    <row r="2592" spans="3:21" x14ac:dyDescent="0.25">
      <c r="C2592" s="251" t="s">
        <v>2956</v>
      </c>
      <c r="D2592" s="251">
        <v>2005</v>
      </c>
      <c r="E2592" s="251" t="s">
        <v>859</v>
      </c>
      <c r="F2592" s="251" t="s">
        <v>99</v>
      </c>
      <c r="G2592" s="251">
        <v>12576.67</v>
      </c>
      <c r="H2592" s="251">
        <v>12576.67</v>
      </c>
      <c r="I2592" s="251">
        <v>1</v>
      </c>
      <c r="J2592" s="251" t="s">
        <v>678</v>
      </c>
      <c r="K2592" s="251" t="s">
        <v>826</v>
      </c>
      <c r="L2592" s="251" t="s">
        <v>865</v>
      </c>
      <c r="M2592" s="251" t="s">
        <v>866</v>
      </c>
      <c r="N2592" s="251">
        <v>60000</v>
      </c>
      <c r="O2592" s="251" t="s">
        <v>826</v>
      </c>
      <c r="P2592" s="251" t="s">
        <v>826</v>
      </c>
      <c r="Q2592" s="251" t="s">
        <v>205</v>
      </c>
      <c r="R2592" s="251">
        <v>2014</v>
      </c>
      <c r="S2592" s="251" t="s">
        <v>867</v>
      </c>
      <c r="T2592" s="251">
        <v>2</v>
      </c>
      <c r="U2592" s="251" t="str">
        <f>VLOOKUP(J2592,'RBSA 2016 Equipment Mappings'!$C:$D,2,FALSE)</f>
        <v>gFAF</v>
      </c>
    </row>
    <row r="2593" spans="3:21" x14ac:dyDescent="0.25">
      <c r="C2593" s="251" t="s">
        <v>2957</v>
      </c>
      <c r="D2593" s="251">
        <v>1970</v>
      </c>
      <c r="E2593" s="251" t="s">
        <v>859</v>
      </c>
      <c r="F2593" s="251" t="s">
        <v>99</v>
      </c>
      <c r="G2593" s="251">
        <v>12576.67</v>
      </c>
      <c r="H2593" s="251">
        <v>12576.67</v>
      </c>
      <c r="I2593" s="251">
        <v>1</v>
      </c>
      <c r="J2593" s="251" t="s">
        <v>678</v>
      </c>
      <c r="K2593" s="251" t="s">
        <v>826</v>
      </c>
      <c r="L2593" s="251" t="s">
        <v>865</v>
      </c>
      <c r="M2593" s="251" t="s">
        <v>861</v>
      </c>
      <c r="N2593" s="251">
        <v>80000</v>
      </c>
      <c r="O2593" s="251" t="s">
        <v>826</v>
      </c>
      <c r="P2593" s="251" t="s">
        <v>826</v>
      </c>
      <c r="Q2593" s="251" t="s">
        <v>205</v>
      </c>
      <c r="R2593" s="251" t="s">
        <v>826</v>
      </c>
      <c r="S2593" s="251" t="s">
        <v>826</v>
      </c>
      <c r="T2593" s="251" t="s">
        <v>826</v>
      </c>
      <c r="U2593" s="251" t="str">
        <f>VLOOKUP(J2593,'RBSA 2016 Equipment Mappings'!$C:$D,2,FALSE)</f>
        <v>gFAF</v>
      </c>
    </row>
    <row r="2594" spans="3:21" x14ac:dyDescent="0.25">
      <c r="C2594" s="251" t="s">
        <v>2958</v>
      </c>
      <c r="D2594" s="251">
        <v>2015</v>
      </c>
      <c r="E2594" s="251" t="s">
        <v>867</v>
      </c>
      <c r="F2594" s="251" t="s">
        <v>99</v>
      </c>
      <c r="G2594" s="251">
        <v>3801.52</v>
      </c>
      <c r="H2594" s="251">
        <v>3801.52</v>
      </c>
      <c r="I2594" s="251">
        <v>1</v>
      </c>
      <c r="J2594" s="251" t="s">
        <v>678</v>
      </c>
      <c r="K2594" s="251" t="s">
        <v>826</v>
      </c>
      <c r="L2594" s="251" t="s">
        <v>865</v>
      </c>
      <c r="M2594" s="251" t="s">
        <v>892</v>
      </c>
      <c r="N2594" s="251">
        <v>66000</v>
      </c>
      <c r="O2594" s="251" t="s">
        <v>826</v>
      </c>
      <c r="P2594" s="251" t="s">
        <v>826</v>
      </c>
      <c r="Q2594" s="251" t="s">
        <v>205</v>
      </c>
      <c r="R2594" s="251">
        <v>2014</v>
      </c>
      <c r="S2594" s="251" t="s">
        <v>867</v>
      </c>
      <c r="T2594" s="251">
        <v>2</v>
      </c>
      <c r="U2594" s="251" t="str">
        <f>VLOOKUP(J2594,'RBSA 2016 Equipment Mappings'!$C:$D,2,FALSE)</f>
        <v>gFAF</v>
      </c>
    </row>
    <row r="2595" spans="3:21" x14ac:dyDescent="0.25">
      <c r="C2595" s="251" t="s">
        <v>2959</v>
      </c>
      <c r="D2595" s="251">
        <v>1992</v>
      </c>
      <c r="E2595" s="251" t="s">
        <v>859</v>
      </c>
      <c r="F2595" s="251" t="s">
        <v>808</v>
      </c>
      <c r="G2595" s="251">
        <v>687.85</v>
      </c>
      <c r="H2595" s="251">
        <v>687.85</v>
      </c>
      <c r="I2595" s="251">
        <v>2</v>
      </c>
      <c r="J2595" s="251" t="s">
        <v>835</v>
      </c>
      <c r="K2595" s="251" t="s">
        <v>826</v>
      </c>
      <c r="L2595" s="251" t="s">
        <v>8</v>
      </c>
      <c r="M2595" s="251" t="s">
        <v>861</v>
      </c>
      <c r="N2595" s="251" t="s">
        <v>826</v>
      </c>
      <c r="O2595" s="251" t="s">
        <v>826</v>
      </c>
      <c r="P2595" s="251" t="s">
        <v>826</v>
      </c>
      <c r="Q2595" s="251" t="s">
        <v>826</v>
      </c>
      <c r="R2595" s="251" t="s">
        <v>826</v>
      </c>
      <c r="S2595" s="251" t="s">
        <v>826</v>
      </c>
      <c r="T2595" s="251" t="s">
        <v>826</v>
      </c>
      <c r="U2595" s="251" t="str">
        <f>VLOOKUP(J2595,'RBSA 2016 Equipment Mappings'!$C:$D,2,FALSE)</f>
        <v>Zonal</v>
      </c>
    </row>
    <row r="2596" spans="3:21" x14ac:dyDescent="0.25">
      <c r="C2596" s="251" t="s">
        <v>2960</v>
      </c>
      <c r="D2596" s="251">
        <v>1950</v>
      </c>
      <c r="E2596" s="251" t="s">
        <v>859</v>
      </c>
      <c r="F2596" s="251" t="s">
        <v>99</v>
      </c>
      <c r="G2596" s="251">
        <v>2348.9699999999998</v>
      </c>
      <c r="H2596" s="251">
        <v>2348.9699999999998</v>
      </c>
      <c r="I2596" s="251">
        <v>2</v>
      </c>
      <c r="J2596" s="251" t="s">
        <v>829</v>
      </c>
      <c r="K2596" s="251" t="s">
        <v>860</v>
      </c>
      <c r="L2596" s="251" t="s">
        <v>865</v>
      </c>
      <c r="M2596" s="251" t="s">
        <v>866</v>
      </c>
      <c r="N2596" s="251" t="s">
        <v>826</v>
      </c>
      <c r="O2596" s="251" t="s">
        <v>826</v>
      </c>
      <c r="P2596" s="251" t="s">
        <v>826</v>
      </c>
      <c r="Q2596" s="251" t="s">
        <v>862</v>
      </c>
      <c r="R2596" s="251" t="s">
        <v>826</v>
      </c>
      <c r="S2596" s="251" t="s">
        <v>826</v>
      </c>
      <c r="T2596" s="251" t="s">
        <v>826</v>
      </c>
      <c r="U2596" s="251" t="str">
        <f>VLOOKUP(J2596,'RBSA 2016 Equipment Mappings'!$C:$D,2,FALSE)</f>
        <v>Zonal</v>
      </c>
    </row>
  </sheetData>
  <autoFilter ref="C4:W2596" xr:uid="{00000000-0009-0000-0000-00001300000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5" tint="0.79998168889431442"/>
  </sheetPr>
  <dimension ref="A1:U2141"/>
  <sheetViews>
    <sheetView showGridLines="0" workbookViewId="0"/>
  </sheetViews>
  <sheetFormatPr defaultColWidth="9.140625" defaultRowHeight="14.25" x14ac:dyDescent="0.25"/>
  <cols>
    <col min="1" max="1" width="4" style="34" customWidth="1"/>
    <col min="2" max="9" width="9.140625" style="35"/>
    <col min="10" max="10" width="16.5703125" style="35" customWidth="1"/>
    <col min="11" max="11" width="27" style="35" customWidth="1"/>
    <col min="12" max="16384" width="9.140625" style="35"/>
  </cols>
  <sheetData>
    <row r="1" spans="1:21" s="13" customFormat="1" ht="25.5" x14ac:dyDescent="0.25">
      <c r="A1" s="24"/>
      <c r="B1" s="4" t="str">
        <f>TOC!D20</f>
        <v>RBSA Query Result - Cooling</v>
      </c>
      <c r="C1" s="11"/>
      <c r="D1" s="12"/>
      <c r="E1" s="12"/>
    </row>
    <row r="2" spans="1:21" s="13" customFormat="1" x14ac:dyDescent="0.25">
      <c r="A2" s="34"/>
      <c r="B2" s="13" t="str">
        <f>TOC!E20</f>
        <v>RBSA Query result for cooling systems</v>
      </c>
    </row>
    <row r="3" spans="1:21" s="13" customFormat="1" x14ac:dyDescent="0.25">
      <c r="A3" s="34"/>
    </row>
    <row r="4" spans="1:21" ht="17.25" x14ac:dyDescent="0.3">
      <c r="A4" s="24"/>
      <c r="C4" s="35" t="s">
        <v>843</v>
      </c>
      <c r="D4" s="1" t="s">
        <v>2961</v>
      </c>
      <c r="E4" s="35" t="s">
        <v>812</v>
      </c>
      <c r="F4" s="35" t="s">
        <v>670</v>
      </c>
      <c r="G4" s="35" t="s">
        <v>845</v>
      </c>
      <c r="H4" s="35" t="s">
        <v>846</v>
      </c>
      <c r="I4" s="35" t="s">
        <v>847</v>
      </c>
      <c r="J4" s="35" t="s">
        <v>828</v>
      </c>
      <c r="K4" s="35" t="s">
        <v>848</v>
      </c>
      <c r="L4" s="35" t="s">
        <v>849</v>
      </c>
      <c r="M4" s="35" t="s">
        <v>2962</v>
      </c>
      <c r="N4" s="35" t="s">
        <v>851</v>
      </c>
      <c r="O4" s="35" t="s">
        <v>2963</v>
      </c>
      <c r="P4" s="35" t="s">
        <v>2964</v>
      </c>
      <c r="Q4" s="35" t="s">
        <v>854</v>
      </c>
      <c r="R4" s="35" t="s">
        <v>855</v>
      </c>
      <c r="S4" s="35" t="s">
        <v>856</v>
      </c>
      <c r="T4" s="35" t="s">
        <v>857</v>
      </c>
      <c r="U4" s="35" t="s">
        <v>789</v>
      </c>
    </row>
    <row r="5" spans="1:21" x14ac:dyDescent="0.25">
      <c r="A5" s="24"/>
      <c r="C5" s="251" t="s">
        <v>858</v>
      </c>
      <c r="D5" s="251">
        <v>1969</v>
      </c>
      <c r="E5" s="251" t="s">
        <v>859</v>
      </c>
      <c r="F5" s="251" t="s">
        <v>808</v>
      </c>
      <c r="G5" s="251">
        <v>751.56</v>
      </c>
      <c r="H5" s="251">
        <v>751.56</v>
      </c>
      <c r="I5" s="251">
        <v>1</v>
      </c>
      <c r="J5" s="251" t="s">
        <v>10</v>
      </c>
      <c r="K5" s="251" t="s">
        <v>826</v>
      </c>
      <c r="L5" s="251" t="s">
        <v>826</v>
      </c>
      <c r="M5" s="251" t="s">
        <v>826</v>
      </c>
      <c r="N5" s="251" t="s">
        <v>826</v>
      </c>
      <c r="O5" s="251" t="s">
        <v>826</v>
      </c>
      <c r="P5" s="251" t="s">
        <v>826</v>
      </c>
      <c r="Q5" s="251" t="s">
        <v>826</v>
      </c>
      <c r="R5" s="251" t="s">
        <v>826</v>
      </c>
      <c r="S5" s="251" t="s">
        <v>826</v>
      </c>
      <c r="T5" s="251" t="s">
        <v>826</v>
      </c>
      <c r="U5" s="251" t="str">
        <f>VLOOKUP(J5,'RBSA 2016 Equipment Mappings'!$C$23:$D$32,2,FALSE)</f>
        <v>None</v>
      </c>
    </row>
    <row r="6" spans="1:21" x14ac:dyDescent="0.25">
      <c r="A6" s="26"/>
      <c r="C6" s="251" t="s">
        <v>863</v>
      </c>
      <c r="D6" s="251">
        <v>1968</v>
      </c>
      <c r="E6" s="251" t="s">
        <v>859</v>
      </c>
      <c r="F6" s="251" t="s">
        <v>864</v>
      </c>
      <c r="G6" s="251">
        <v>997.59</v>
      </c>
      <c r="H6" s="251">
        <v>997.59</v>
      </c>
      <c r="I6" s="251">
        <v>1</v>
      </c>
      <c r="J6" s="251" t="s">
        <v>207</v>
      </c>
      <c r="K6" s="251" t="s">
        <v>826</v>
      </c>
      <c r="L6" s="251" t="s">
        <v>8</v>
      </c>
      <c r="M6" s="251" t="s">
        <v>866</v>
      </c>
      <c r="N6" s="251">
        <v>24000</v>
      </c>
      <c r="O6" s="251">
        <v>13</v>
      </c>
      <c r="P6" s="251" t="s">
        <v>2965</v>
      </c>
      <c r="Q6" s="251" t="s">
        <v>874</v>
      </c>
      <c r="R6" s="251">
        <v>2014</v>
      </c>
      <c r="S6" s="251" t="s">
        <v>867</v>
      </c>
      <c r="T6" s="251">
        <v>2</v>
      </c>
      <c r="U6" s="251" t="str">
        <f>VLOOKUP(J6,'RBSA 2016 Equipment Mappings'!$C$23:$D$32,2,FALSE)</f>
        <v>CAC</v>
      </c>
    </row>
    <row r="7" spans="1:21" x14ac:dyDescent="0.25">
      <c r="A7" s="26"/>
      <c r="C7" s="251" t="s">
        <v>868</v>
      </c>
      <c r="D7" s="251">
        <v>1984</v>
      </c>
      <c r="E7" s="251" t="s">
        <v>859</v>
      </c>
      <c r="F7" s="251" t="s">
        <v>864</v>
      </c>
      <c r="G7" s="251">
        <v>997.59</v>
      </c>
      <c r="H7" s="251">
        <v>997.59</v>
      </c>
      <c r="I7" s="251">
        <v>1</v>
      </c>
      <c r="J7" s="251" t="s">
        <v>10</v>
      </c>
      <c r="K7" s="251" t="s">
        <v>826</v>
      </c>
      <c r="L7" s="251" t="s">
        <v>826</v>
      </c>
      <c r="M7" s="251" t="s">
        <v>826</v>
      </c>
      <c r="N7" s="251" t="s">
        <v>826</v>
      </c>
      <c r="O7" s="251" t="s">
        <v>826</v>
      </c>
      <c r="P7" s="251" t="s">
        <v>826</v>
      </c>
      <c r="Q7" s="251" t="s">
        <v>826</v>
      </c>
      <c r="R7" s="251" t="s">
        <v>826</v>
      </c>
      <c r="S7" s="251" t="s">
        <v>826</v>
      </c>
      <c r="T7" s="251" t="s">
        <v>826</v>
      </c>
      <c r="U7" s="251" t="str">
        <f>VLOOKUP(J7,'RBSA 2016 Equipment Mappings'!$C$23:$D$32,2,FALSE)</f>
        <v>None</v>
      </c>
    </row>
    <row r="8" spans="1:21" x14ac:dyDescent="0.25">
      <c r="A8" s="26"/>
      <c r="C8" s="251" t="s">
        <v>871</v>
      </c>
      <c r="D8" s="251">
        <v>1982</v>
      </c>
      <c r="E8" s="251" t="s">
        <v>859</v>
      </c>
      <c r="F8" s="251" t="s">
        <v>864</v>
      </c>
      <c r="G8" s="251">
        <v>997.59</v>
      </c>
      <c r="H8" s="251">
        <v>997.59</v>
      </c>
      <c r="I8" s="251">
        <v>1</v>
      </c>
      <c r="J8" s="251" t="s">
        <v>10</v>
      </c>
      <c r="K8" s="251" t="s">
        <v>826</v>
      </c>
      <c r="L8" s="251" t="s">
        <v>826</v>
      </c>
      <c r="M8" s="251" t="s">
        <v>826</v>
      </c>
      <c r="N8" s="251" t="s">
        <v>826</v>
      </c>
      <c r="O8" s="251" t="s">
        <v>826</v>
      </c>
      <c r="P8" s="251" t="s">
        <v>826</v>
      </c>
      <c r="Q8" s="251" t="s">
        <v>826</v>
      </c>
      <c r="R8" s="251" t="s">
        <v>826</v>
      </c>
      <c r="S8" s="251" t="s">
        <v>826</v>
      </c>
      <c r="T8" s="251" t="s">
        <v>826</v>
      </c>
      <c r="U8" s="251" t="str">
        <f>VLOOKUP(J8,'RBSA 2016 Equipment Mappings'!$C$23:$D$32,2,FALSE)</f>
        <v>None</v>
      </c>
    </row>
    <row r="9" spans="1:21" x14ac:dyDescent="0.25">
      <c r="A9" s="26"/>
      <c r="C9" s="251" t="s">
        <v>872</v>
      </c>
      <c r="D9" s="251">
        <v>1973</v>
      </c>
      <c r="E9" s="251" t="s">
        <v>859</v>
      </c>
      <c r="F9" s="251" t="s">
        <v>864</v>
      </c>
      <c r="G9" s="251">
        <v>997.59</v>
      </c>
      <c r="H9" s="251">
        <v>997.59</v>
      </c>
      <c r="I9" s="251">
        <v>1</v>
      </c>
      <c r="J9" s="251" t="s">
        <v>10</v>
      </c>
      <c r="K9" s="251" t="s">
        <v>826</v>
      </c>
      <c r="L9" s="251" t="s">
        <v>826</v>
      </c>
      <c r="M9" s="251" t="s">
        <v>826</v>
      </c>
      <c r="N9" s="251" t="s">
        <v>826</v>
      </c>
      <c r="O9" s="251" t="s">
        <v>826</v>
      </c>
      <c r="P9" s="251" t="s">
        <v>826</v>
      </c>
      <c r="Q9" s="251" t="s">
        <v>826</v>
      </c>
      <c r="R9" s="251" t="s">
        <v>826</v>
      </c>
      <c r="S9" s="251" t="s">
        <v>826</v>
      </c>
      <c r="T9" s="251" t="s">
        <v>826</v>
      </c>
      <c r="U9" s="251" t="str">
        <f>VLOOKUP(J9,'RBSA 2016 Equipment Mappings'!$C$23:$D$32,2,FALSE)</f>
        <v>None</v>
      </c>
    </row>
    <row r="10" spans="1:21" x14ac:dyDescent="0.25">
      <c r="A10" s="26"/>
      <c r="C10" s="251" t="s">
        <v>873</v>
      </c>
      <c r="D10" s="251">
        <v>1992</v>
      </c>
      <c r="E10" s="251" t="s">
        <v>859</v>
      </c>
      <c r="F10" s="251" t="s">
        <v>864</v>
      </c>
      <c r="G10" s="251">
        <v>997.59</v>
      </c>
      <c r="H10" s="251">
        <v>997.59</v>
      </c>
      <c r="I10" s="251">
        <v>1</v>
      </c>
      <c r="J10" s="251" t="s">
        <v>831</v>
      </c>
      <c r="K10" s="251" t="s">
        <v>826</v>
      </c>
      <c r="L10" s="251" t="s">
        <v>8</v>
      </c>
      <c r="M10" s="251" t="s">
        <v>866</v>
      </c>
      <c r="N10" s="251">
        <v>30000</v>
      </c>
      <c r="O10" s="251">
        <v>13</v>
      </c>
      <c r="P10" s="251" t="s">
        <v>2965</v>
      </c>
      <c r="Q10" s="251" t="s">
        <v>874</v>
      </c>
      <c r="R10" s="251">
        <v>2013</v>
      </c>
      <c r="S10" s="251" t="s">
        <v>867</v>
      </c>
      <c r="T10" s="251">
        <v>3</v>
      </c>
      <c r="U10" s="251" t="str">
        <f>VLOOKUP(J10,'RBSA 2016 Equipment Mappings'!$C$23:$D$32,2,FALSE)</f>
        <v>ASHP</v>
      </c>
    </row>
    <row r="11" spans="1:21" x14ac:dyDescent="0.25">
      <c r="A11" s="26"/>
      <c r="C11" s="251" t="s">
        <v>875</v>
      </c>
      <c r="D11" s="251">
        <v>1971</v>
      </c>
      <c r="E11" s="251" t="s">
        <v>859</v>
      </c>
      <c r="F11" s="251" t="s">
        <v>864</v>
      </c>
      <c r="G11" s="251">
        <v>997.59</v>
      </c>
      <c r="H11" s="251">
        <v>997.59</v>
      </c>
      <c r="I11" s="251">
        <v>1</v>
      </c>
      <c r="J11" s="251" t="s">
        <v>10</v>
      </c>
      <c r="K11" s="251" t="s">
        <v>826</v>
      </c>
      <c r="L11" s="251" t="s">
        <v>826</v>
      </c>
      <c r="M11" s="251" t="s">
        <v>826</v>
      </c>
      <c r="N11" s="251" t="s">
        <v>826</v>
      </c>
      <c r="O11" s="251" t="s">
        <v>826</v>
      </c>
      <c r="P11" s="251" t="s">
        <v>826</v>
      </c>
      <c r="Q11" s="251" t="s">
        <v>826</v>
      </c>
      <c r="R11" s="251" t="s">
        <v>826</v>
      </c>
      <c r="S11" s="251" t="s">
        <v>826</v>
      </c>
      <c r="T11" s="251" t="s">
        <v>826</v>
      </c>
      <c r="U11" s="251" t="str">
        <f>VLOOKUP(J11,'RBSA 2016 Equipment Mappings'!$C$23:$D$32,2,FALSE)</f>
        <v>None</v>
      </c>
    </row>
    <row r="12" spans="1:21" x14ac:dyDescent="0.25">
      <c r="A12" s="26"/>
      <c r="C12" s="251" t="s">
        <v>877</v>
      </c>
      <c r="D12" s="251">
        <v>1983</v>
      </c>
      <c r="E12" s="251" t="s">
        <v>859</v>
      </c>
      <c r="F12" s="251" t="s">
        <v>99</v>
      </c>
      <c r="G12" s="251">
        <v>3801.52</v>
      </c>
      <c r="H12" s="251">
        <v>3801.52</v>
      </c>
      <c r="I12" s="251">
        <v>1</v>
      </c>
      <c r="J12" s="251" t="s">
        <v>10</v>
      </c>
      <c r="K12" s="251" t="s">
        <v>826</v>
      </c>
      <c r="L12" s="251" t="s">
        <v>826</v>
      </c>
      <c r="M12" s="251" t="s">
        <v>826</v>
      </c>
      <c r="N12" s="251" t="s">
        <v>826</v>
      </c>
      <c r="O12" s="251" t="s">
        <v>826</v>
      </c>
      <c r="P12" s="251" t="s">
        <v>826</v>
      </c>
      <c r="Q12" s="251" t="s">
        <v>826</v>
      </c>
      <c r="R12" s="251" t="s">
        <v>826</v>
      </c>
      <c r="S12" s="251" t="s">
        <v>826</v>
      </c>
      <c r="T12" s="251" t="s">
        <v>826</v>
      </c>
      <c r="U12" s="251" t="str">
        <f>VLOOKUP(J12,'RBSA 2016 Equipment Mappings'!$C$23:$D$32,2,FALSE)</f>
        <v>None</v>
      </c>
    </row>
    <row r="13" spans="1:21" x14ac:dyDescent="0.25">
      <c r="A13" s="26"/>
      <c r="C13" s="251" t="s">
        <v>878</v>
      </c>
      <c r="D13" s="251">
        <v>2007</v>
      </c>
      <c r="E13" s="251" t="s">
        <v>859</v>
      </c>
      <c r="F13" s="251" t="s">
        <v>864</v>
      </c>
      <c r="G13" s="251">
        <v>921.5</v>
      </c>
      <c r="H13" s="251">
        <v>921.5</v>
      </c>
      <c r="I13" s="251">
        <v>1</v>
      </c>
      <c r="J13" s="251" t="s">
        <v>10</v>
      </c>
      <c r="K13" s="251" t="s">
        <v>826</v>
      </c>
      <c r="L13" s="251" t="s">
        <v>826</v>
      </c>
      <c r="M13" s="251" t="s">
        <v>826</v>
      </c>
      <c r="N13" s="251" t="s">
        <v>826</v>
      </c>
      <c r="O13" s="251" t="s">
        <v>826</v>
      </c>
      <c r="P13" s="251" t="s">
        <v>826</v>
      </c>
      <c r="Q13" s="251" t="s">
        <v>826</v>
      </c>
      <c r="R13" s="251" t="s">
        <v>826</v>
      </c>
      <c r="S13" s="251" t="s">
        <v>826</v>
      </c>
      <c r="T13" s="251" t="s">
        <v>826</v>
      </c>
      <c r="U13" s="251" t="str">
        <f>VLOOKUP(J13,'RBSA 2016 Equipment Mappings'!$C$23:$D$32,2,FALSE)</f>
        <v>None</v>
      </c>
    </row>
    <row r="14" spans="1:21" x14ac:dyDescent="0.25">
      <c r="C14" s="251" t="s">
        <v>879</v>
      </c>
      <c r="D14" s="251">
        <v>1971</v>
      </c>
      <c r="E14" s="251" t="s">
        <v>859</v>
      </c>
      <c r="F14" s="251" t="s">
        <v>864</v>
      </c>
      <c r="G14" s="251">
        <v>1982.27</v>
      </c>
      <c r="H14" s="251">
        <v>1982.27</v>
      </c>
      <c r="I14" s="251">
        <v>1</v>
      </c>
      <c r="J14" s="251" t="s">
        <v>832</v>
      </c>
      <c r="K14" s="251" t="s">
        <v>826</v>
      </c>
      <c r="L14" s="251" t="s">
        <v>8</v>
      </c>
      <c r="M14" s="251" t="s">
        <v>866</v>
      </c>
      <c r="N14" s="251" t="s">
        <v>826</v>
      </c>
      <c r="O14" s="251" t="s">
        <v>826</v>
      </c>
      <c r="P14" s="251" t="s">
        <v>826</v>
      </c>
      <c r="Q14" s="251" t="s">
        <v>874</v>
      </c>
      <c r="R14" s="251" t="s">
        <v>826</v>
      </c>
      <c r="S14" s="251" t="s">
        <v>826</v>
      </c>
      <c r="T14" s="251" t="s">
        <v>826</v>
      </c>
      <c r="U14" s="251" t="str">
        <f>VLOOKUP(J14,'RBSA 2016 Equipment Mappings'!$C$23:$D$32,2,FALSE)</f>
        <v>DHP</v>
      </c>
    </row>
    <row r="15" spans="1:21" x14ac:dyDescent="0.25">
      <c r="C15" s="251" t="s">
        <v>880</v>
      </c>
      <c r="D15" s="251">
        <v>1987</v>
      </c>
      <c r="E15" s="251" t="s">
        <v>859</v>
      </c>
      <c r="F15" s="251" t="s">
        <v>864</v>
      </c>
      <c r="G15" s="251">
        <v>921.5</v>
      </c>
      <c r="H15" s="251">
        <v>921.5</v>
      </c>
      <c r="I15" s="251">
        <v>1</v>
      </c>
      <c r="J15" s="251" t="s">
        <v>831</v>
      </c>
      <c r="K15" s="251" t="s">
        <v>826</v>
      </c>
      <c r="L15" s="251" t="s">
        <v>8</v>
      </c>
      <c r="M15" s="251" t="s">
        <v>866</v>
      </c>
      <c r="N15" s="251">
        <v>23800</v>
      </c>
      <c r="O15" s="251">
        <v>14.5</v>
      </c>
      <c r="P15" s="251" t="s">
        <v>2966</v>
      </c>
      <c r="Q15" s="251" t="s">
        <v>874</v>
      </c>
      <c r="R15" s="251">
        <v>2014</v>
      </c>
      <c r="S15" s="251" t="s">
        <v>867</v>
      </c>
      <c r="T15" s="251">
        <v>2</v>
      </c>
      <c r="U15" s="251" t="str">
        <f>VLOOKUP(J15,'RBSA 2016 Equipment Mappings'!$C$23:$D$32,2,FALSE)</f>
        <v>ASHP</v>
      </c>
    </row>
    <row r="16" spans="1:21" x14ac:dyDescent="0.25">
      <c r="C16" s="251" t="s">
        <v>882</v>
      </c>
      <c r="D16" s="251">
        <v>1970</v>
      </c>
      <c r="E16" s="251" t="s">
        <v>859</v>
      </c>
      <c r="F16" s="251" t="s">
        <v>864</v>
      </c>
      <c r="G16" s="251">
        <v>1982.27</v>
      </c>
      <c r="H16" s="251">
        <v>1982.27</v>
      </c>
      <c r="I16" s="251">
        <v>1</v>
      </c>
      <c r="J16" s="251" t="s">
        <v>10</v>
      </c>
      <c r="K16" s="251" t="s">
        <v>826</v>
      </c>
      <c r="L16" s="251" t="s">
        <v>826</v>
      </c>
      <c r="M16" s="251" t="s">
        <v>826</v>
      </c>
      <c r="N16" s="251" t="s">
        <v>826</v>
      </c>
      <c r="O16" s="251" t="s">
        <v>826</v>
      </c>
      <c r="P16" s="251" t="s">
        <v>826</v>
      </c>
      <c r="Q16" s="251" t="s">
        <v>826</v>
      </c>
      <c r="R16" s="251" t="s">
        <v>826</v>
      </c>
      <c r="S16" s="251" t="s">
        <v>826</v>
      </c>
      <c r="T16" s="251" t="s">
        <v>826</v>
      </c>
      <c r="U16" s="251" t="str">
        <f>VLOOKUP(J16,'RBSA 2016 Equipment Mappings'!$C$23:$D$32,2,FALSE)</f>
        <v>None</v>
      </c>
    </row>
    <row r="17" spans="3:21" x14ac:dyDescent="0.25">
      <c r="C17" s="251" t="s">
        <v>883</v>
      </c>
      <c r="D17" s="251">
        <v>1972</v>
      </c>
      <c r="E17" s="251" t="s">
        <v>859</v>
      </c>
      <c r="F17" s="251" t="s">
        <v>864</v>
      </c>
      <c r="G17" s="251">
        <v>921.5</v>
      </c>
      <c r="H17" s="251">
        <v>921.5</v>
      </c>
      <c r="I17" s="251">
        <v>1</v>
      </c>
      <c r="J17" s="251" t="s">
        <v>10</v>
      </c>
      <c r="K17" s="251" t="s">
        <v>826</v>
      </c>
      <c r="L17" s="251" t="s">
        <v>826</v>
      </c>
      <c r="M17" s="251" t="s">
        <v>826</v>
      </c>
      <c r="N17" s="251" t="s">
        <v>826</v>
      </c>
      <c r="O17" s="251" t="s">
        <v>826</v>
      </c>
      <c r="P17" s="251" t="s">
        <v>826</v>
      </c>
      <c r="Q17" s="251" t="s">
        <v>826</v>
      </c>
      <c r="R17" s="251" t="s">
        <v>826</v>
      </c>
      <c r="S17" s="251" t="s">
        <v>826</v>
      </c>
      <c r="T17" s="251" t="s">
        <v>826</v>
      </c>
      <c r="U17" s="251" t="str">
        <f>VLOOKUP(J17,'RBSA 2016 Equipment Mappings'!$C$23:$D$32,2,FALSE)</f>
        <v>None</v>
      </c>
    </row>
    <row r="18" spans="3:21" x14ac:dyDescent="0.25">
      <c r="C18" s="251" t="s">
        <v>884</v>
      </c>
      <c r="D18" s="251">
        <v>1995</v>
      </c>
      <c r="E18" s="251" t="s">
        <v>859</v>
      </c>
      <c r="F18" s="251" t="s">
        <v>864</v>
      </c>
      <c r="G18" s="251">
        <v>921.5</v>
      </c>
      <c r="H18" s="251">
        <v>921.5</v>
      </c>
      <c r="I18" s="251">
        <v>1</v>
      </c>
      <c r="J18" s="251" t="s">
        <v>831</v>
      </c>
      <c r="K18" s="251" t="s">
        <v>826</v>
      </c>
      <c r="L18" s="251" t="s">
        <v>8</v>
      </c>
      <c r="M18" s="251" t="s">
        <v>866</v>
      </c>
      <c r="N18" s="251">
        <v>23000</v>
      </c>
      <c r="O18" s="251">
        <v>22</v>
      </c>
      <c r="P18" s="251" t="s">
        <v>2967</v>
      </c>
      <c r="Q18" s="251" t="s">
        <v>874</v>
      </c>
      <c r="R18" s="251">
        <v>2014</v>
      </c>
      <c r="S18" s="251" t="s">
        <v>867</v>
      </c>
      <c r="T18" s="251">
        <v>2</v>
      </c>
      <c r="U18" s="251" t="str">
        <f>VLOOKUP(J18,'RBSA 2016 Equipment Mappings'!$C$23:$D$32,2,FALSE)</f>
        <v>ASHP</v>
      </c>
    </row>
    <row r="19" spans="3:21" x14ac:dyDescent="0.25">
      <c r="C19" s="251" t="s">
        <v>885</v>
      </c>
      <c r="D19" s="251">
        <v>1997</v>
      </c>
      <c r="E19" s="251" t="s">
        <v>859</v>
      </c>
      <c r="F19" s="251" t="s">
        <v>864</v>
      </c>
      <c r="G19" s="251">
        <v>921.5</v>
      </c>
      <c r="H19" s="251">
        <v>921.5</v>
      </c>
      <c r="I19" s="251">
        <v>1</v>
      </c>
      <c r="J19" s="251" t="s">
        <v>10</v>
      </c>
      <c r="K19" s="251" t="s">
        <v>826</v>
      </c>
      <c r="L19" s="251" t="s">
        <v>826</v>
      </c>
      <c r="M19" s="251" t="s">
        <v>826</v>
      </c>
      <c r="N19" s="251" t="s">
        <v>826</v>
      </c>
      <c r="O19" s="251" t="s">
        <v>826</v>
      </c>
      <c r="P19" s="251" t="s">
        <v>826</v>
      </c>
      <c r="Q19" s="251" t="s">
        <v>826</v>
      </c>
      <c r="R19" s="251" t="s">
        <v>826</v>
      </c>
      <c r="S19" s="251" t="s">
        <v>826</v>
      </c>
      <c r="T19" s="251" t="s">
        <v>826</v>
      </c>
      <c r="U19" s="251" t="str">
        <f>VLOOKUP(J19,'RBSA 2016 Equipment Mappings'!$C$23:$D$32,2,FALSE)</f>
        <v>None</v>
      </c>
    </row>
    <row r="20" spans="3:21" x14ac:dyDescent="0.25">
      <c r="C20" s="251" t="s">
        <v>887</v>
      </c>
      <c r="D20" s="251">
        <v>1986</v>
      </c>
      <c r="E20" s="251" t="s">
        <v>859</v>
      </c>
      <c r="F20" s="251" t="s">
        <v>864</v>
      </c>
      <c r="G20" s="251">
        <v>1313.97</v>
      </c>
      <c r="H20" s="251">
        <v>1313.97</v>
      </c>
      <c r="I20" s="251">
        <v>1</v>
      </c>
      <c r="J20" s="251" t="s">
        <v>10</v>
      </c>
      <c r="K20" s="251" t="s">
        <v>826</v>
      </c>
      <c r="L20" s="251" t="s">
        <v>826</v>
      </c>
      <c r="M20" s="251" t="s">
        <v>826</v>
      </c>
      <c r="N20" s="251" t="s">
        <v>826</v>
      </c>
      <c r="O20" s="251" t="s">
        <v>826</v>
      </c>
      <c r="P20" s="251" t="s">
        <v>826</v>
      </c>
      <c r="Q20" s="251" t="s">
        <v>826</v>
      </c>
      <c r="R20" s="251" t="s">
        <v>826</v>
      </c>
      <c r="S20" s="251" t="s">
        <v>826</v>
      </c>
      <c r="T20" s="251" t="s">
        <v>826</v>
      </c>
      <c r="U20" s="251" t="str">
        <f>VLOOKUP(J20,'RBSA 2016 Equipment Mappings'!$C$23:$D$32,2,FALSE)</f>
        <v>None</v>
      </c>
    </row>
    <row r="21" spans="3:21" x14ac:dyDescent="0.25">
      <c r="C21" s="251" t="s">
        <v>888</v>
      </c>
      <c r="D21" s="251">
        <v>1968</v>
      </c>
      <c r="E21" s="251" t="s">
        <v>859</v>
      </c>
      <c r="F21" s="251" t="s">
        <v>864</v>
      </c>
      <c r="G21" s="251">
        <v>997.59</v>
      </c>
      <c r="H21" s="251">
        <v>997.59</v>
      </c>
      <c r="I21" s="251">
        <v>1</v>
      </c>
      <c r="J21" s="251" t="s">
        <v>833</v>
      </c>
      <c r="K21" s="251" t="s">
        <v>821</v>
      </c>
      <c r="L21" s="251" t="s">
        <v>862</v>
      </c>
      <c r="M21" s="251" t="s">
        <v>861</v>
      </c>
      <c r="N21" s="251">
        <v>5000</v>
      </c>
      <c r="O21" s="251" t="s">
        <v>826</v>
      </c>
      <c r="P21" s="251" t="s">
        <v>826</v>
      </c>
      <c r="Q21" s="251" t="s">
        <v>833</v>
      </c>
      <c r="R21" s="251" t="s">
        <v>826</v>
      </c>
      <c r="S21" s="251" t="s">
        <v>826</v>
      </c>
      <c r="T21" s="251" t="s">
        <v>826</v>
      </c>
      <c r="U21" s="251" t="str">
        <f>VLOOKUP(J21,'RBSA 2016 Equipment Mappings'!$C$23:$D$32,2,FALSE)</f>
        <v>PTAC/RAC</v>
      </c>
    </row>
    <row r="22" spans="3:21" x14ac:dyDescent="0.25">
      <c r="C22" s="251" t="s">
        <v>889</v>
      </c>
      <c r="D22" s="251">
        <v>1978</v>
      </c>
      <c r="E22" s="251" t="s">
        <v>859</v>
      </c>
      <c r="F22" s="251" t="s">
        <v>864</v>
      </c>
      <c r="G22" s="251">
        <v>997.59</v>
      </c>
      <c r="H22" s="251">
        <v>997.59</v>
      </c>
      <c r="I22" s="251">
        <v>1</v>
      </c>
      <c r="J22" s="251" t="s">
        <v>831</v>
      </c>
      <c r="K22" s="251" t="s">
        <v>826</v>
      </c>
      <c r="L22" s="251" t="s">
        <v>8</v>
      </c>
      <c r="M22" s="251" t="s">
        <v>866</v>
      </c>
      <c r="N22" s="251">
        <v>30000</v>
      </c>
      <c r="O22" s="251">
        <v>13</v>
      </c>
      <c r="P22" s="251" t="s">
        <v>2965</v>
      </c>
      <c r="Q22" s="251" t="s">
        <v>874</v>
      </c>
      <c r="R22" s="251">
        <v>2009</v>
      </c>
      <c r="S22" s="251" t="s">
        <v>859</v>
      </c>
      <c r="T22" s="251">
        <v>7</v>
      </c>
      <c r="U22" s="251" t="str">
        <f>VLOOKUP(J22,'RBSA 2016 Equipment Mappings'!$C$23:$D$32,2,FALSE)</f>
        <v>ASHP</v>
      </c>
    </row>
    <row r="23" spans="3:21" x14ac:dyDescent="0.25">
      <c r="C23" s="251" t="s">
        <v>891</v>
      </c>
      <c r="D23" s="251">
        <v>1990</v>
      </c>
      <c r="E23" s="251" t="s">
        <v>859</v>
      </c>
      <c r="F23" s="251" t="s">
        <v>864</v>
      </c>
      <c r="G23" s="251">
        <v>997.59</v>
      </c>
      <c r="H23" s="251">
        <v>997.59</v>
      </c>
      <c r="I23" s="251">
        <v>1</v>
      </c>
      <c r="J23" s="251" t="s">
        <v>10</v>
      </c>
      <c r="K23" s="251" t="s">
        <v>826</v>
      </c>
      <c r="L23" s="251" t="s">
        <v>826</v>
      </c>
      <c r="M23" s="251" t="s">
        <v>826</v>
      </c>
      <c r="N23" s="251" t="s">
        <v>826</v>
      </c>
      <c r="O23" s="251" t="s">
        <v>826</v>
      </c>
      <c r="P23" s="251" t="s">
        <v>826</v>
      </c>
      <c r="Q23" s="251" t="s">
        <v>826</v>
      </c>
      <c r="R23" s="251" t="s">
        <v>826</v>
      </c>
      <c r="S23" s="251" t="s">
        <v>826</v>
      </c>
      <c r="T23" s="251" t="s">
        <v>826</v>
      </c>
      <c r="U23" s="251" t="str">
        <f>VLOOKUP(J23,'RBSA 2016 Equipment Mappings'!$C$23:$D$32,2,FALSE)</f>
        <v>None</v>
      </c>
    </row>
    <row r="24" spans="3:21" x14ac:dyDescent="0.25">
      <c r="C24" s="251" t="s">
        <v>893</v>
      </c>
      <c r="D24" s="251">
        <v>2000</v>
      </c>
      <c r="E24" s="251" t="s">
        <v>859</v>
      </c>
      <c r="F24" s="251" t="s">
        <v>864</v>
      </c>
      <c r="G24" s="251">
        <v>997.59</v>
      </c>
      <c r="H24" s="251">
        <v>997.59</v>
      </c>
      <c r="I24" s="251">
        <v>1</v>
      </c>
      <c r="J24" s="251" t="s">
        <v>831</v>
      </c>
      <c r="K24" s="251" t="s">
        <v>826</v>
      </c>
      <c r="L24" s="251" t="s">
        <v>8</v>
      </c>
      <c r="M24" s="251" t="s">
        <v>861</v>
      </c>
      <c r="N24" s="251">
        <v>28000</v>
      </c>
      <c r="O24" s="251">
        <v>13.5</v>
      </c>
      <c r="P24" s="251" t="s">
        <v>2965</v>
      </c>
      <c r="Q24" s="251" t="s">
        <v>874</v>
      </c>
      <c r="R24" s="251">
        <v>2012</v>
      </c>
      <c r="S24" s="251" t="s">
        <v>867</v>
      </c>
      <c r="T24" s="251">
        <v>4</v>
      </c>
      <c r="U24" s="251" t="str">
        <f>VLOOKUP(J24,'RBSA 2016 Equipment Mappings'!$C$23:$D$32,2,FALSE)</f>
        <v>ASHP</v>
      </c>
    </row>
    <row r="25" spans="3:21" x14ac:dyDescent="0.25">
      <c r="C25" s="251" t="s">
        <v>894</v>
      </c>
      <c r="D25" s="251">
        <v>2017</v>
      </c>
      <c r="E25" s="251" t="s">
        <v>867</v>
      </c>
      <c r="F25" s="251" t="s">
        <v>99</v>
      </c>
      <c r="G25" s="251">
        <v>2986.36</v>
      </c>
      <c r="H25" s="251">
        <v>2986.36</v>
      </c>
      <c r="I25" s="251">
        <v>1</v>
      </c>
      <c r="J25" s="251" t="s">
        <v>831</v>
      </c>
      <c r="K25" s="251" t="s">
        <v>826</v>
      </c>
      <c r="L25" s="251" t="s">
        <v>8</v>
      </c>
      <c r="M25" s="251" t="s">
        <v>866</v>
      </c>
      <c r="N25" s="251">
        <v>34600</v>
      </c>
      <c r="O25" s="251">
        <v>14</v>
      </c>
      <c r="P25" s="251" t="s">
        <v>2966</v>
      </c>
      <c r="Q25" s="251" t="s">
        <v>874</v>
      </c>
      <c r="R25" s="251">
        <v>2017</v>
      </c>
      <c r="S25" s="251" t="s">
        <v>867</v>
      </c>
      <c r="T25" s="251">
        <v>-1</v>
      </c>
      <c r="U25" s="251" t="str">
        <f>VLOOKUP(J25,'RBSA 2016 Equipment Mappings'!$C$23:$D$32,2,FALSE)</f>
        <v>ASHP</v>
      </c>
    </row>
    <row r="26" spans="3:21" x14ac:dyDescent="0.25">
      <c r="C26" s="251" t="s">
        <v>895</v>
      </c>
      <c r="D26" s="251">
        <v>1971</v>
      </c>
      <c r="E26" s="251" t="s">
        <v>859</v>
      </c>
      <c r="F26" s="251" t="s">
        <v>864</v>
      </c>
      <c r="G26" s="251">
        <v>921.5</v>
      </c>
      <c r="H26" s="251">
        <v>921.5</v>
      </c>
      <c r="I26" s="251">
        <v>1</v>
      </c>
      <c r="J26" s="251" t="s">
        <v>10</v>
      </c>
      <c r="K26" s="251" t="s">
        <v>826</v>
      </c>
      <c r="L26" s="251" t="s">
        <v>826</v>
      </c>
      <c r="M26" s="251" t="s">
        <v>826</v>
      </c>
      <c r="N26" s="251" t="s">
        <v>826</v>
      </c>
      <c r="O26" s="251" t="s">
        <v>826</v>
      </c>
      <c r="P26" s="251" t="s">
        <v>826</v>
      </c>
      <c r="Q26" s="251" t="s">
        <v>826</v>
      </c>
      <c r="R26" s="251" t="s">
        <v>826</v>
      </c>
      <c r="S26" s="251" t="s">
        <v>826</v>
      </c>
      <c r="T26" s="251" t="s">
        <v>826</v>
      </c>
      <c r="U26" s="251" t="str">
        <f>VLOOKUP(J26,'RBSA 2016 Equipment Mappings'!$C$23:$D$32,2,FALSE)</f>
        <v>None</v>
      </c>
    </row>
    <row r="27" spans="3:21" x14ac:dyDescent="0.25">
      <c r="C27" s="251" t="s">
        <v>896</v>
      </c>
      <c r="D27" s="251">
        <v>1998</v>
      </c>
      <c r="E27" s="251" t="s">
        <v>859</v>
      </c>
      <c r="F27" s="251" t="s">
        <v>864</v>
      </c>
      <c r="G27" s="251">
        <v>1313.97</v>
      </c>
      <c r="H27" s="251">
        <v>1313.97</v>
      </c>
      <c r="I27" s="251">
        <v>1</v>
      </c>
      <c r="J27" s="251" t="s">
        <v>10</v>
      </c>
      <c r="K27" s="251" t="s">
        <v>826</v>
      </c>
      <c r="L27" s="251" t="s">
        <v>826</v>
      </c>
      <c r="M27" s="251" t="s">
        <v>826</v>
      </c>
      <c r="N27" s="251" t="s">
        <v>826</v>
      </c>
      <c r="O27" s="251" t="s">
        <v>826</v>
      </c>
      <c r="P27" s="251" t="s">
        <v>826</v>
      </c>
      <c r="Q27" s="251" t="s">
        <v>826</v>
      </c>
      <c r="R27" s="251" t="s">
        <v>826</v>
      </c>
      <c r="S27" s="251" t="s">
        <v>826</v>
      </c>
      <c r="T27" s="251" t="s">
        <v>826</v>
      </c>
      <c r="U27" s="251" t="str">
        <f>VLOOKUP(J27,'RBSA 2016 Equipment Mappings'!$C$23:$D$32,2,FALSE)</f>
        <v>None</v>
      </c>
    </row>
    <row r="28" spans="3:21" x14ac:dyDescent="0.25">
      <c r="C28" s="251" t="s">
        <v>897</v>
      </c>
      <c r="D28" s="251">
        <v>1973</v>
      </c>
      <c r="E28" s="251" t="s">
        <v>859</v>
      </c>
      <c r="F28" s="251" t="s">
        <v>864</v>
      </c>
      <c r="G28" s="251">
        <v>1313.97</v>
      </c>
      <c r="H28" s="251">
        <v>1313.97</v>
      </c>
      <c r="I28" s="251">
        <v>1</v>
      </c>
      <c r="J28" s="251" t="s">
        <v>10</v>
      </c>
      <c r="K28" s="251" t="s">
        <v>826</v>
      </c>
      <c r="L28" s="251" t="s">
        <v>826</v>
      </c>
      <c r="M28" s="251" t="s">
        <v>826</v>
      </c>
      <c r="N28" s="251" t="s">
        <v>826</v>
      </c>
      <c r="O28" s="251" t="s">
        <v>826</v>
      </c>
      <c r="P28" s="251" t="s">
        <v>826</v>
      </c>
      <c r="Q28" s="251" t="s">
        <v>826</v>
      </c>
      <c r="R28" s="251" t="s">
        <v>826</v>
      </c>
      <c r="S28" s="251" t="s">
        <v>826</v>
      </c>
      <c r="T28" s="251" t="s">
        <v>826</v>
      </c>
      <c r="U28" s="251" t="str">
        <f>VLOOKUP(J28,'RBSA 2016 Equipment Mappings'!$C$23:$D$32,2,FALSE)</f>
        <v>None</v>
      </c>
    </row>
    <row r="29" spans="3:21" x14ac:dyDescent="0.25">
      <c r="C29" s="251" t="s">
        <v>898</v>
      </c>
      <c r="D29" s="251">
        <v>1979</v>
      </c>
      <c r="E29" s="251" t="s">
        <v>859</v>
      </c>
      <c r="F29" s="251" t="s">
        <v>864</v>
      </c>
      <c r="G29" s="251">
        <v>1313.97</v>
      </c>
      <c r="H29" s="251">
        <v>1313.97</v>
      </c>
      <c r="I29" s="251">
        <v>1</v>
      </c>
      <c r="J29" s="251" t="s">
        <v>10</v>
      </c>
      <c r="K29" s="251" t="s">
        <v>826</v>
      </c>
      <c r="L29" s="251" t="s">
        <v>826</v>
      </c>
      <c r="M29" s="251" t="s">
        <v>826</v>
      </c>
      <c r="N29" s="251" t="s">
        <v>826</v>
      </c>
      <c r="O29" s="251" t="s">
        <v>826</v>
      </c>
      <c r="P29" s="251" t="s">
        <v>826</v>
      </c>
      <c r="Q29" s="251" t="s">
        <v>826</v>
      </c>
      <c r="R29" s="251" t="s">
        <v>826</v>
      </c>
      <c r="S29" s="251" t="s">
        <v>826</v>
      </c>
      <c r="T29" s="251" t="s">
        <v>826</v>
      </c>
      <c r="U29" s="251" t="str">
        <f>VLOOKUP(J29,'RBSA 2016 Equipment Mappings'!$C$23:$D$32,2,FALSE)</f>
        <v>None</v>
      </c>
    </row>
    <row r="30" spans="3:21" x14ac:dyDescent="0.25">
      <c r="C30" s="251" t="s">
        <v>899</v>
      </c>
      <c r="D30" s="251">
        <v>2010</v>
      </c>
      <c r="E30" s="251" t="s">
        <v>859</v>
      </c>
      <c r="F30" s="251" t="s">
        <v>99</v>
      </c>
      <c r="G30" s="251">
        <v>2986.36</v>
      </c>
      <c r="H30" s="251">
        <v>2986.36</v>
      </c>
      <c r="I30" s="251">
        <v>1</v>
      </c>
      <c r="J30" s="251" t="s">
        <v>10</v>
      </c>
      <c r="K30" s="251" t="s">
        <v>826</v>
      </c>
      <c r="L30" s="251" t="s">
        <v>826</v>
      </c>
      <c r="M30" s="251" t="s">
        <v>826</v>
      </c>
      <c r="N30" s="251" t="s">
        <v>826</v>
      </c>
      <c r="O30" s="251" t="s">
        <v>826</v>
      </c>
      <c r="P30" s="251" t="s">
        <v>826</v>
      </c>
      <c r="Q30" s="251" t="s">
        <v>826</v>
      </c>
      <c r="R30" s="251" t="s">
        <v>826</v>
      </c>
      <c r="S30" s="251" t="s">
        <v>826</v>
      </c>
      <c r="T30" s="251" t="s">
        <v>826</v>
      </c>
      <c r="U30" s="251" t="str">
        <f>VLOOKUP(J30,'RBSA 2016 Equipment Mappings'!$C$23:$D$32,2,FALSE)</f>
        <v>None</v>
      </c>
    </row>
    <row r="31" spans="3:21" x14ac:dyDescent="0.25">
      <c r="C31" s="251" t="s">
        <v>900</v>
      </c>
      <c r="D31" s="251" t="s">
        <v>826</v>
      </c>
      <c r="E31" s="251" t="s">
        <v>826</v>
      </c>
      <c r="F31" s="251" t="s">
        <v>864</v>
      </c>
      <c r="G31" s="251">
        <v>1313.97</v>
      </c>
      <c r="H31" s="251">
        <v>1313.97</v>
      </c>
      <c r="I31" s="251">
        <v>1</v>
      </c>
      <c r="J31" s="251" t="s">
        <v>10</v>
      </c>
      <c r="K31" s="251" t="s">
        <v>826</v>
      </c>
      <c r="L31" s="251" t="s">
        <v>826</v>
      </c>
      <c r="M31" s="251" t="s">
        <v>826</v>
      </c>
      <c r="N31" s="251" t="s">
        <v>826</v>
      </c>
      <c r="O31" s="251" t="s">
        <v>826</v>
      </c>
      <c r="P31" s="251" t="s">
        <v>826</v>
      </c>
      <c r="Q31" s="251" t="s">
        <v>826</v>
      </c>
      <c r="R31" s="251" t="s">
        <v>826</v>
      </c>
      <c r="S31" s="251" t="s">
        <v>826</v>
      </c>
      <c r="T31" s="251" t="s">
        <v>826</v>
      </c>
      <c r="U31" s="251" t="str">
        <f>VLOOKUP(J31,'RBSA 2016 Equipment Mappings'!$C$23:$D$32,2,FALSE)</f>
        <v>None</v>
      </c>
    </row>
    <row r="32" spans="3:21" x14ac:dyDescent="0.25">
      <c r="C32" s="251" t="s">
        <v>901</v>
      </c>
      <c r="D32" s="251">
        <v>1976</v>
      </c>
      <c r="E32" s="251" t="s">
        <v>859</v>
      </c>
      <c r="F32" s="251" t="s">
        <v>864</v>
      </c>
      <c r="G32" s="251">
        <v>1313.97</v>
      </c>
      <c r="H32" s="251">
        <v>1313.97</v>
      </c>
      <c r="I32" s="251">
        <v>1</v>
      </c>
      <c r="J32" s="251" t="s">
        <v>833</v>
      </c>
      <c r="K32" s="251" t="s">
        <v>824</v>
      </c>
      <c r="L32" s="251" t="s">
        <v>862</v>
      </c>
      <c r="M32" s="251" t="s">
        <v>861</v>
      </c>
      <c r="N32" s="251">
        <v>5000</v>
      </c>
      <c r="O32" s="251" t="s">
        <v>826</v>
      </c>
      <c r="P32" s="251" t="s">
        <v>826</v>
      </c>
      <c r="Q32" s="251" t="s">
        <v>833</v>
      </c>
      <c r="R32" s="251">
        <v>2014</v>
      </c>
      <c r="S32" s="251" t="s">
        <v>867</v>
      </c>
      <c r="T32" s="251">
        <v>2</v>
      </c>
      <c r="U32" s="251" t="str">
        <f>VLOOKUP(J32,'RBSA 2016 Equipment Mappings'!$C$23:$D$32,2,FALSE)</f>
        <v>PTAC/RAC</v>
      </c>
    </row>
    <row r="33" spans="3:21" x14ac:dyDescent="0.25">
      <c r="C33" s="251" t="s">
        <v>902</v>
      </c>
      <c r="D33" s="251">
        <v>1971</v>
      </c>
      <c r="E33" s="251" t="s">
        <v>859</v>
      </c>
      <c r="F33" s="251" t="s">
        <v>864</v>
      </c>
      <c r="G33" s="251">
        <v>1313.97</v>
      </c>
      <c r="H33" s="251">
        <v>1313.97</v>
      </c>
      <c r="I33" s="251">
        <v>1</v>
      </c>
      <c r="J33" s="251" t="s">
        <v>10</v>
      </c>
      <c r="K33" s="251" t="s">
        <v>826</v>
      </c>
      <c r="L33" s="251" t="s">
        <v>826</v>
      </c>
      <c r="M33" s="251" t="s">
        <v>826</v>
      </c>
      <c r="N33" s="251" t="s">
        <v>826</v>
      </c>
      <c r="O33" s="251" t="s">
        <v>826</v>
      </c>
      <c r="P33" s="251" t="s">
        <v>826</v>
      </c>
      <c r="Q33" s="251" t="s">
        <v>826</v>
      </c>
      <c r="R33" s="251" t="s">
        <v>826</v>
      </c>
      <c r="S33" s="251" t="s">
        <v>826</v>
      </c>
      <c r="T33" s="251" t="s">
        <v>826</v>
      </c>
      <c r="U33" s="251" t="str">
        <f>VLOOKUP(J33,'RBSA 2016 Equipment Mappings'!$C$23:$D$32,2,FALSE)</f>
        <v>None</v>
      </c>
    </row>
    <row r="34" spans="3:21" x14ac:dyDescent="0.25">
      <c r="C34" s="251" t="s">
        <v>903</v>
      </c>
      <c r="D34" s="251">
        <v>1976</v>
      </c>
      <c r="E34" s="251" t="s">
        <v>859</v>
      </c>
      <c r="F34" s="251" t="s">
        <v>864</v>
      </c>
      <c r="G34" s="251">
        <v>1313.97</v>
      </c>
      <c r="H34" s="251">
        <v>1313.97</v>
      </c>
      <c r="I34" s="251">
        <v>1</v>
      </c>
      <c r="J34" s="251" t="s">
        <v>10</v>
      </c>
      <c r="K34" s="251" t="s">
        <v>826</v>
      </c>
      <c r="L34" s="251" t="s">
        <v>826</v>
      </c>
      <c r="M34" s="251" t="s">
        <v>826</v>
      </c>
      <c r="N34" s="251" t="s">
        <v>826</v>
      </c>
      <c r="O34" s="251" t="s">
        <v>826</v>
      </c>
      <c r="P34" s="251" t="s">
        <v>826</v>
      </c>
      <c r="Q34" s="251" t="s">
        <v>826</v>
      </c>
      <c r="R34" s="251" t="s">
        <v>826</v>
      </c>
      <c r="S34" s="251" t="s">
        <v>826</v>
      </c>
      <c r="T34" s="251" t="s">
        <v>826</v>
      </c>
      <c r="U34" s="251" t="str">
        <f>VLOOKUP(J34,'RBSA 2016 Equipment Mappings'!$C$23:$D$32,2,FALSE)</f>
        <v>None</v>
      </c>
    </row>
    <row r="35" spans="3:21" x14ac:dyDescent="0.25">
      <c r="C35" s="251" t="s">
        <v>904</v>
      </c>
      <c r="D35" s="251">
        <v>1974</v>
      </c>
      <c r="E35" s="251" t="s">
        <v>859</v>
      </c>
      <c r="F35" s="251" t="s">
        <v>864</v>
      </c>
      <c r="G35" s="251">
        <v>1313.97</v>
      </c>
      <c r="H35" s="251">
        <v>1313.97</v>
      </c>
      <c r="I35" s="251">
        <v>1</v>
      </c>
      <c r="J35" s="251" t="s">
        <v>833</v>
      </c>
      <c r="K35" s="251" t="s">
        <v>822</v>
      </c>
      <c r="L35" s="251" t="s">
        <v>862</v>
      </c>
      <c r="M35" s="251" t="s">
        <v>892</v>
      </c>
      <c r="N35" s="251">
        <v>11000</v>
      </c>
      <c r="O35" s="251" t="s">
        <v>826</v>
      </c>
      <c r="P35" s="251" t="s">
        <v>826</v>
      </c>
      <c r="Q35" s="251" t="s">
        <v>833</v>
      </c>
      <c r="R35" s="251" t="s">
        <v>826</v>
      </c>
      <c r="S35" s="251" t="s">
        <v>826</v>
      </c>
      <c r="T35" s="251" t="s">
        <v>826</v>
      </c>
      <c r="U35" s="251" t="str">
        <f>VLOOKUP(J35,'RBSA 2016 Equipment Mappings'!$C$23:$D$32,2,FALSE)</f>
        <v>PTAC/RAC</v>
      </c>
    </row>
    <row r="36" spans="3:21" x14ac:dyDescent="0.25">
      <c r="C36" s="251" t="s">
        <v>905</v>
      </c>
      <c r="D36" s="251">
        <v>1991</v>
      </c>
      <c r="E36" s="251" t="s">
        <v>859</v>
      </c>
      <c r="F36" s="251" t="s">
        <v>864</v>
      </c>
      <c r="G36" s="251">
        <v>1313.97</v>
      </c>
      <c r="H36" s="251">
        <v>1313.97</v>
      </c>
      <c r="I36" s="251">
        <v>1</v>
      </c>
      <c r="J36" s="251" t="s">
        <v>831</v>
      </c>
      <c r="K36" s="251" t="s">
        <v>826</v>
      </c>
      <c r="L36" s="251" t="s">
        <v>8</v>
      </c>
      <c r="M36" s="251" t="s">
        <v>866</v>
      </c>
      <c r="N36" s="251">
        <v>36000</v>
      </c>
      <c r="O36" s="251">
        <v>14</v>
      </c>
      <c r="P36" s="251" t="s">
        <v>2966</v>
      </c>
      <c r="Q36" s="251" t="s">
        <v>874</v>
      </c>
      <c r="R36" s="251">
        <v>2016</v>
      </c>
      <c r="S36" s="251" t="s">
        <v>867</v>
      </c>
      <c r="T36" s="251">
        <v>0</v>
      </c>
      <c r="U36" s="251" t="str">
        <f>VLOOKUP(J36,'RBSA 2016 Equipment Mappings'!$C$23:$D$32,2,FALSE)</f>
        <v>ASHP</v>
      </c>
    </row>
    <row r="37" spans="3:21" x14ac:dyDescent="0.25">
      <c r="C37" s="251" t="s">
        <v>906</v>
      </c>
      <c r="D37" s="251">
        <v>1967</v>
      </c>
      <c r="E37" s="251" t="s">
        <v>859</v>
      </c>
      <c r="F37" s="251" t="s">
        <v>864</v>
      </c>
      <c r="G37" s="251">
        <v>1313.97</v>
      </c>
      <c r="H37" s="251">
        <v>1313.97</v>
      </c>
      <c r="I37" s="251">
        <v>1</v>
      </c>
      <c r="J37" s="251" t="s">
        <v>833</v>
      </c>
      <c r="K37" s="251" t="s">
        <v>824</v>
      </c>
      <c r="L37" s="251" t="s">
        <v>862</v>
      </c>
      <c r="M37" s="251" t="s">
        <v>892</v>
      </c>
      <c r="N37" s="251">
        <v>5400</v>
      </c>
      <c r="O37" s="251" t="s">
        <v>826</v>
      </c>
      <c r="P37" s="251" t="s">
        <v>826</v>
      </c>
      <c r="Q37" s="251" t="s">
        <v>833</v>
      </c>
      <c r="R37" s="251" t="s">
        <v>826</v>
      </c>
      <c r="S37" s="251" t="s">
        <v>826</v>
      </c>
      <c r="T37" s="251" t="s">
        <v>826</v>
      </c>
      <c r="U37" s="251" t="str">
        <f>VLOOKUP(J37,'RBSA 2016 Equipment Mappings'!$C$23:$D$32,2,FALSE)</f>
        <v>PTAC/RAC</v>
      </c>
    </row>
    <row r="38" spans="3:21" x14ac:dyDescent="0.25">
      <c r="C38" s="251" t="s">
        <v>907</v>
      </c>
      <c r="D38" s="251">
        <v>2015</v>
      </c>
      <c r="E38" s="251" t="s">
        <v>867</v>
      </c>
      <c r="F38" s="251" t="s">
        <v>864</v>
      </c>
      <c r="G38" s="251">
        <v>1313.97</v>
      </c>
      <c r="H38" s="251">
        <v>1313.97</v>
      </c>
      <c r="I38" s="251">
        <v>1</v>
      </c>
      <c r="J38" s="251" t="s">
        <v>831</v>
      </c>
      <c r="K38" s="251" t="s">
        <v>826</v>
      </c>
      <c r="L38" s="251" t="s">
        <v>8</v>
      </c>
      <c r="M38" s="251" t="s">
        <v>866</v>
      </c>
      <c r="N38" s="251">
        <v>22400</v>
      </c>
      <c r="O38" s="251">
        <v>13.25</v>
      </c>
      <c r="P38" s="251" t="s">
        <v>2965</v>
      </c>
      <c r="Q38" s="251" t="s">
        <v>874</v>
      </c>
      <c r="R38" s="251">
        <v>2015</v>
      </c>
      <c r="S38" s="251" t="s">
        <v>867</v>
      </c>
      <c r="T38" s="251">
        <v>1</v>
      </c>
      <c r="U38" s="251" t="str">
        <f>VLOOKUP(J38,'RBSA 2016 Equipment Mappings'!$C$23:$D$32,2,FALSE)</f>
        <v>ASHP</v>
      </c>
    </row>
    <row r="39" spans="3:21" x14ac:dyDescent="0.25">
      <c r="C39" s="251" t="s">
        <v>908</v>
      </c>
      <c r="D39" s="251">
        <v>1980</v>
      </c>
      <c r="E39" s="251" t="s">
        <v>859</v>
      </c>
      <c r="F39" s="251" t="s">
        <v>864</v>
      </c>
      <c r="G39" s="251">
        <v>1313.97</v>
      </c>
      <c r="H39" s="251">
        <v>1313.97</v>
      </c>
      <c r="I39" s="251">
        <v>1</v>
      </c>
      <c r="J39" s="251" t="s">
        <v>831</v>
      </c>
      <c r="K39" s="251" t="s">
        <v>826</v>
      </c>
      <c r="L39" s="251" t="s">
        <v>8</v>
      </c>
      <c r="M39" s="251" t="s">
        <v>861</v>
      </c>
      <c r="N39" s="251" t="s">
        <v>826</v>
      </c>
      <c r="O39" s="251" t="s">
        <v>826</v>
      </c>
      <c r="P39" s="251" t="s">
        <v>826</v>
      </c>
      <c r="Q39" s="251" t="s">
        <v>874</v>
      </c>
      <c r="R39" s="251">
        <v>2001</v>
      </c>
      <c r="S39" s="251" t="s">
        <v>859</v>
      </c>
      <c r="T39" s="251">
        <v>15</v>
      </c>
      <c r="U39" s="251" t="str">
        <f>VLOOKUP(J39,'RBSA 2016 Equipment Mappings'!$C$23:$D$32,2,FALSE)</f>
        <v>ASHP</v>
      </c>
    </row>
    <row r="40" spans="3:21" x14ac:dyDescent="0.25">
      <c r="C40" s="251" t="s">
        <v>909</v>
      </c>
      <c r="D40" s="251">
        <v>1998</v>
      </c>
      <c r="E40" s="251" t="s">
        <v>859</v>
      </c>
      <c r="F40" s="251" t="s">
        <v>864</v>
      </c>
      <c r="G40" s="251">
        <v>1313.97</v>
      </c>
      <c r="H40" s="251">
        <v>1313.97</v>
      </c>
      <c r="I40" s="251">
        <v>1</v>
      </c>
      <c r="J40" s="251" t="s">
        <v>10</v>
      </c>
      <c r="K40" s="251" t="s">
        <v>826</v>
      </c>
      <c r="L40" s="251" t="s">
        <v>826</v>
      </c>
      <c r="M40" s="251" t="s">
        <v>826</v>
      </c>
      <c r="N40" s="251" t="s">
        <v>826</v>
      </c>
      <c r="O40" s="251" t="s">
        <v>826</v>
      </c>
      <c r="P40" s="251" t="s">
        <v>826</v>
      </c>
      <c r="Q40" s="251" t="s">
        <v>826</v>
      </c>
      <c r="R40" s="251" t="s">
        <v>826</v>
      </c>
      <c r="S40" s="251" t="s">
        <v>826</v>
      </c>
      <c r="T40" s="251" t="s">
        <v>826</v>
      </c>
      <c r="U40" s="251" t="str">
        <f>VLOOKUP(J40,'RBSA 2016 Equipment Mappings'!$C$23:$D$32,2,FALSE)</f>
        <v>None</v>
      </c>
    </row>
    <row r="41" spans="3:21" x14ac:dyDescent="0.25">
      <c r="C41" s="251" t="s">
        <v>910</v>
      </c>
      <c r="D41" s="251">
        <v>1979</v>
      </c>
      <c r="E41" s="251" t="s">
        <v>859</v>
      </c>
      <c r="F41" s="251" t="s">
        <v>864</v>
      </c>
      <c r="G41" s="251">
        <v>1313.97</v>
      </c>
      <c r="H41" s="251">
        <v>1313.97</v>
      </c>
      <c r="I41" s="251">
        <v>1</v>
      </c>
      <c r="J41" s="251" t="s">
        <v>10</v>
      </c>
      <c r="K41" s="251" t="s">
        <v>826</v>
      </c>
      <c r="L41" s="251" t="s">
        <v>826</v>
      </c>
      <c r="M41" s="251" t="s">
        <v>826</v>
      </c>
      <c r="N41" s="251" t="s">
        <v>826</v>
      </c>
      <c r="O41" s="251" t="s">
        <v>826</v>
      </c>
      <c r="P41" s="251" t="s">
        <v>826</v>
      </c>
      <c r="Q41" s="251" t="s">
        <v>826</v>
      </c>
      <c r="R41" s="251" t="s">
        <v>826</v>
      </c>
      <c r="S41" s="251" t="s">
        <v>826</v>
      </c>
      <c r="T41" s="251" t="s">
        <v>826</v>
      </c>
      <c r="U41" s="251" t="str">
        <f>VLOOKUP(J41,'RBSA 2016 Equipment Mappings'!$C$23:$D$32,2,FALSE)</f>
        <v>None</v>
      </c>
    </row>
    <row r="42" spans="3:21" x14ac:dyDescent="0.25">
      <c r="C42" s="251" t="s">
        <v>911</v>
      </c>
      <c r="D42" s="251">
        <v>1986</v>
      </c>
      <c r="E42" s="251" t="s">
        <v>859</v>
      </c>
      <c r="F42" s="251" t="s">
        <v>864</v>
      </c>
      <c r="G42" s="251">
        <v>1313.97</v>
      </c>
      <c r="H42" s="251">
        <v>656.98500000000001</v>
      </c>
      <c r="I42" s="251">
        <v>1</v>
      </c>
      <c r="J42" s="251" t="s">
        <v>833</v>
      </c>
      <c r="K42" s="251" t="s">
        <v>821</v>
      </c>
      <c r="L42" s="251" t="s">
        <v>862</v>
      </c>
      <c r="M42" s="251" t="s">
        <v>892</v>
      </c>
      <c r="N42" s="251">
        <v>14000</v>
      </c>
      <c r="O42" s="251" t="s">
        <v>826</v>
      </c>
      <c r="P42" s="251" t="s">
        <v>826</v>
      </c>
      <c r="Q42" s="251" t="s">
        <v>833</v>
      </c>
      <c r="R42" s="251" t="s">
        <v>826</v>
      </c>
      <c r="S42" s="251" t="s">
        <v>826</v>
      </c>
      <c r="T42" s="251" t="s">
        <v>826</v>
      </c>
      <c r="U42" s="251" t="str">
        <f>VLOOKUP(J42,'RBSA 2016 Equipment Mappings'!$C$23:$D$32,2,FALSE)</f>
        <v>PTAC/RAC</v>
      </c>
    </row>
    <row r="43" spans="3:21" x14ac:dyDescent="0.25">
      <c r="C43" s="251" t="s">
        <v>911</v>
      </c>
      <c r="D43" s="251">
        <v>1986</v>
      </c>
      <c r="E43" s="251" t="s">
        <v>859</v>
      </c>
      <c r="F43" s="251" t="s">
        <v>864</v>
      </c>
      <c r="G43" s="251">
        <v>1313.97</v>
      </c>
      <c r="H43" s="251">
        <v>656.98500000000001</v>
      </c>
      <c r="I43" s="251">
        <v>1</v>
      </c>
      <c r="J43" s="251" t="s">
        <v>833</v>
      </c>
      <c r="K43" s="251" t="s">
        <v>821</v>
      </c>
      <c r="L43" s="251" t="s">
        <v>862</v>
      </c>
      <c r="M43" s="251" t="s">
        <v>892</v>
      </c>
      <c r="N43" s="251">
        <v>12000</v>
      </c>
      <c r="O43" s="251" t="s">
        <v>826</v>
      </c>
      <c r="P43" s="251" t="s">
        <v>826</v>
      </c>
      <c r="Q43" s="251" t="s">
        <v>833</v>
      </c>
      <c r="R43" s="251">
        <v>2016</v>
      </c>
      <c r="S43" s="251" t="s">
        <v>867</v>
      </c>
      <c r="T43" s="251">
        <v>0</v>
      </c>
      <c r="U43" s="251" t="str">
        <f>VLOOKUP(J43,'RBSA 2016 Equipment Mappings'!$C$23:$D$32,2,FALSE)</f>
        <v>PTAC/RAC</v>
      </c>
    </row>
    <row r="44" spans="3:21" x14ac:dyDescent="0.25">
      <c r="C44" s="251" t="s">
        <v>912</v>
      </c>
      <c r="D44" s="251">
        <v>1982</v>
      </c>
      <c r="E44" s="251" t="s">
        <v>859</v>
      </c>
      <c r="F44" s="251" t="s">
        <v>864</v>
      </c>
      <c r="G44" s="251">
        <v>1313.97</v>
      </c>
      <c r="H44" s="251">
        <v>1313.97</v>
      </c>
      <c r="I44" s="251">
        <v>1</v>
      </c>
      <c r="J44" s="251" t="s">
        <v>831</v>
      </c>
      <c r="K44" s="251" t="s">
        <v>826</v>
      </c>
      <c r="L44" s="251" t="s">
        <v>8</v>
      </c>
      <c r="M44" s="251" t="s">
        <v>866</v>
      </c>
      <c r="N44" s="251" t="s">
        <v>826</v>
      </c>
      <c r="O44" s="251" t="s">
        <v>826</v>
      </c>
      <c r="P44" s="251" t="s">
        <v>826</v>
      </c>
      <c r="Q44" s="251" t="s">
        <v>874</v>
      </c>
      <c r="R44" s="251" t="s">
        <v>826</v>
      </c>
      <c r="S44" s="251" t="s">
        <v>826</v>
      </c>
      <c r="T44" s="251" t="s">
        <v>826</v>
      </c>
      <c r="U44" s="251" t="str">
        <f>VLOOKUP(J44,'RBSA 2016 Equipment Mappings'!$C$23:$D$32,2,FALSE)</f>
        <v>ASHP</v>
      </c>
    </row>
    <row r="45" spans="3:21" x14ac:dyDescent="0.25">
      <c r="C45" s="251" t="s">
        <v>913</v>
      </c>
      <c r="D45" s="251">
        <v>1999</v>
      </c>
      <c r="E45" s="251" t="s">
        <v>859</v>
      </c>
      <c r="F45" s="251" t="s">
        <v>864</v>
      </c>
      <c r="G45" s="251">
        <v>1313.97</v>
      </c>
      <c r="H45" s="251">
        <v>328.49250000000001</v>
      </c>
      <c r="I45" s="251">
        <v>1</v>
      </c>
      <c r="J45" s="251" t="s">
        <v>833</v>
      </c>
      <c r="K45" s="251" t="s">
        <v>821</v>
      </c>
      <c r="L45" s="251" t="s">
        <v>862</v>
      </c>
      <c r="M45" s="251" t="s">
        <v>892</v>
      </c>
      <c r="N45" s="251">
        <v>12000</v>
      </c>
      <c r="O45" s="251" t="s">
        <v>826</v>
      </c>
      <c r="P45" s="251" t="s">
        <v>826</v>
      </c>
      <c r="Q45" s="251" t="s">
        <v>833</v>
      </c>
      <c r="R45" s="251">
        <v>2010</v>
      </c>
      <c r="S45" s="251" t="s">
        <v>859</v>
      </c>
      <c r="T45" s="251">
        <v>6</v>
      </c>
      <c r="U45" s="251" t="str">
        <f>VLOOKUP(J45,'RBSA 2016 Equipment Mappings'!$C$23:$D$32,2,FALSE)</f>
        <v>PTAC/RAC</v>
      </c>
    </row>
    <row r="46" spans="3:21" x14ac:dyDescent="0.25">
      <c r="C46" s="251" t="s">
        <v>913</v>
      </c>
      <c r="D46" s="251">
        <v>1999</v>
      </c>
      <c r="E46" s="251" t="s">
        <v>859</v>
      </c>
      <c r="F46" s="251" t="s">
        <v>864</v>
      </c>
      <c r="G46" s="251">
        <v>1313.97</v>
      </c>
      <c r="H46" s="251">
        <v>328.49250000000001</v>
      </c>
      <c r="I46" s="251">
        <v>1</v>
      </c>
      <c r="J46" s="251" t="s">
        <v>833</v>
      </c>
      <c r="K46" s="251" t="s">
        <v>824</v>
      </c>
      <c r="L46" s="251" t="s">
        <v>862</v>
      </c>
      <c r="M46" s="251" t="s">
        <v>892</v>
      </c>
      <c r="N46" s="251">
        <v>5200</v>
      </c>
      <c r="O46" s="251" t="s">
        <v>826</v>
      </c>
      <c r="P46" s="251" t="s">
        <v>826</v>
      </c>
      <c r="Q46" s="251" t="s">
        <v>833</v>
      </c>
      <c r="R46" s="251">
        <v>2000</v>
      </c>
      <c r="S46" s="251" t="s">
        <v>859</v>
      </c>
      <c r="T46" s="251">
        <v>16</v>
      </c>
      <c r="U46" s="251" t="str">
        <f>VLOOKUP(J46,'RBSA 2016 Equipment Mappings'!$C$23:$D$32,2,FALSE)</f>
        <v>PTAC/RAC</v>
      </c>
    </row>
    <row r="47" spans="3:21" x14ac:dyDescent="0.25">
      <c r="C47" s="251" t="s">
        <v>913</v>
      </c>
      <c r="D47" s="251">
        <v>1999</v>
      </c>
      <c r="E47" s="251" t="s">
        <v>859</v>
      </c>
      <c r="F47" s="251" t="s">
        <v>864</v>
      </c>
      <c r="G47" s="251">
        <v>1313.97</v>
      </c>
      <c r="H47" s="251">
        <v>328.49250000000001</v>
      </c>
      <c r="I47" s="251">
        <v>1</v>
      </c>
      <c r="J47" s="251" t="s">
        <v>833</v>
      </c>
      <c r="K47" s="251" t="s">
        <v>821</v>
      </c>
      <c r="L47" s="251" t="s">
        <v>862</v>
      </c>
      <c r="M47" s="251" t="s">
        <v>861</v>
      </c>
      <c r="N47" s="251" t="s">
        <v>826</v>
      </c>
      <c r="O47" s="251" t="s">
        <v>826</v>
      </c>
      <c r="P47" s="251" t="s">
        <v>826</v>
      </c>
      <c r="Q47" s="251" t="s">
        <v>833</v>
      </c>
      <c r="R47" s="251" t="s">
        <v>826</v>
      </c>
      <c r="S47" s="251" t="s">
        <v>826</v>
      </c>
      <c r="T47" s="251" t="s">
        <v>826</v>
      </c>
      <c r="U47" s="251" t="str">
        <f>VLOOKUP(J47,'RBSA 2016 Equipment Mappings'!$C$23:$D$32,2,FALSE)</f>
        <v>PTAC/RAC</v>
      </c>
    </row>
    <row r="48" spans="3:21" x14ac:dyDescent="0.25">
      <c r="C48" s="251" t="s">
        <v>913</v>
      </c>
      <c r="D48" s="251">
        <v>1999</v>
      </c>
      <c r="E48" s="251" t="s">
        <v>859</v>
      </c>
      <c r="F48" s="251" t="s">
        <v>864</v>
      </c>
      <c r="G48" s="251">
        <v>1313.97</v>
      </c>
      <c r="H48" s="251">
        <v>328.49250000000001</v>
      </c>
      <c r="I48" s="251">
        <v>1</v>
      </c>
      <c r="J48" s="251" t="s">
        <v>833</v>
      </c>
      <c r="K48" s="251" t="s">
        <v>821</v>
      </c>
      <c r="L48" s="251" t="s">
        <v>862</v>
      </c>
      <c r="M48" s="251" t="s">
        <v>892</v>
      </c>
      <c r="N48" s="251">
        <v>5000</v>
      </c>
      <c r="O48" s="251" t="s">
        <v>826</v>
      </c>
      <c r="P48" s="251" t="s">
        <v>826</v>
      </c>
      <c r="Q48" s="251" t="s">
        <v>833</v>
      </c>
      <c r="R48" s="251" t="s">
        <v>826</v>
      </c>
      <c r="S48" s="251" t="s">
        <v>826</v>
      </c>
      <c r="T48" s="251" t="s">
        <v>826</v>
      </c>
      <c r="U48" s="251" t="str">
        <f>VLOOKUP(J48,'RBSA 2016 Equipment Mappings'!$C$23:$D$32,2,FALSE)</f>
        <v>PTAC/RAC</v>
      </c>
    </row>
    <row r="49" spans="3:21" x14ac:dyDescent="0.25">
      <c r="C49" s="251" t="s">
        <v>914</v>
      </c>
      <c r="D49" s="251">
        <v>1970</v>
      </c>
      <c r="E49" s="251" t="s">
        <v>859</v>
      </c>
      <c r="F49" s="251" t="s">
        <v>808</v>
      </c>
      <c r="G49" s="251">
        <v>2002.11</v>
      </c>
      <c r="H49" s="251">
        <v>2002.11</v>
      </c>
      <c r="I49" s="251">
        <v>1</v>
      </c>
      <c r="J49" s="251" t="s">
        <v>10</v>
      </c>
      <c r="K49" s="251" t="s">
        <v>826</v>
      </c>
      <c r="L49" s="251" t="s">
        <v>826</v>
      </c>
      <c r="M49" s="251" t="s">
        <v>826</v>
      </c>
      <c r="N49" s="251" t="s">
        <v>826</v>
      </c>
      <c r="O49" s="251" t="s">
        <v>826</v>
      </c>
      <c r="P49" s="251" t="s">
        <v>826</v>
      </c>
      <c r="Q49" s="251" t="s">
        <v>826</v>
      </c>
      <c r="R49" s="251" t="s">
        <v>826</v>
      </c>
      <c r="S49" s="251" t="s">
        <v>826</v>
      </c>
      <c r="T49" s="251" t="s">
        <v>826</v>
      </c>
      <c r="U49" s="251" t="str">
        <f>VLOOKUP(J49,'RBSA 2016 Equipment Mappings'!$C$23:$D$32,2,FALSE)</f>
        <v>None</v>
      </c>
    </row>
    <row r="50" spans="3:21" x14ac:dyDescent="0.25">
      <c r="C50" s="251" t="s">
        <v>915</v>
      </c>
      <c r="D50" s="251">
        <v>1967</v>
      </c>
      <c r="E50" s="251" t="s">
        <v>859</v>
      </c>
      <c r="F50" s="251" t="s">
        <v>808</v>
      </c>
      <c r="G50" s="251">
        <v>2002.11</v>
      </c>
      <c r="H50" s="251">
        <v>2002.11</v>
      </c>
      <c r="I50" s="251">
        <v>1</v>
      </c>
      <c r="J50" s="251" t="s">
        <v>10</v>
      </c>
      <c r="K50" s="251" t="s">
        <v>826</v>
      </c>
      <c r="L50" s="251" t="s">
        <v>826</v>
      </c>
      <c r="M50" s="251" t="s">
        <v>826</v>
      </c>
      <c r="N50" s="251" t="s">
        <v>826</v>
      </c>
      <c r="O50" s="251" t="s">
        <v>826</v>
      </c>
      <c r="P50" s="251" t="s">
        <v>826</v>
      </c>
      <c r="Q50" s="251" t="s">
        <v>826</v>
      </c>
      <c r="R50" s="251" t="s">
        <v>826</v>
      </c>
      <c r="S50" s="251" t="s">
        <v>826</v>
      </c>
      <c r="T50" s="251" t="s">
        <v>826</v>
      </c>
      <c r="U50" s="251" t="str">
        <f>VLOOKUP(J50,'RBSA 2016 Equipment Mappings'!$C$23:$D$32,2,FALSE)</f>
        <v>None</v>
      </c>
    </row>
    <row r="51" spans="3:21" x14ac:dyDescent="0.25">
      <c r="C51" s="251" t="s">
        <v>917</v>
      </c>
      <c r="D51" s="251">
        <v>1970</v>
      </c>
      <c r="E51" s="251" t="s">
        <v>859</v>
      </c>
      <c r="F51" s="251" t="s">
        <v>808</v>
      </c>
      <c r="G51" s="251">
        <v>2002.11</v>
      </c>
      <c r="H51" s="251">
        <v>2002.11</v>
      </c>
      <c r="I51" s="251">
        <v>1</v>
      </c>
      <c r="J51" s="251" t="s">
        <v>10</v>
      </c>
      <c r="K51" s="251" t="s">
        <v>826</v>
      </c>
      <c r="L51" s="251" t="s">
        <v>826</v>
      </c>
      <c r="M51" s="251" t="s">
        <v>826</v>
      </c>
      <c r="N51" s="251" t="s">
        <v>826</v>
      </c>
      <c r="O51" s="251" t="s">
        <v>826</v>
      </c>
      <c r="P51" s="251" t="s">
        <v>826</v>
      </c>
      <c r="Q51" s="251" t="s">
        <v>826</v>
      </c>
      <c r="R51" s="251" t="s">
        <v>826</v>
      </c>
      <c r="S51" s="251" t="s">
        <v>826</v>
      </c>
      <c r="T51" s="251" t="s">
        <v>826</v>
      </c>
      <c r="U51" s="251" t="str">
        <f>VLOOKUP(J51,'RBSA 2016 Equipment Mappings'!$C$23:$D$32,2,FALSE)</f>
        <v>None</v>
      </c>
    </row>
    <row r="52" spans="3:21" x14ac:dyDescent="0.25">
      <c r="C52" s="251" t="s">
        <v>918</v>
      </c>
      <c r="D52" s="251">
        <v>2001</v>
      </c>
      <c r="E52" s="251" t="s">
        <v>859</v>
      </c>
      <c r="F52" s="251" t="s">
        <v>808</v>
      </c>
      <c r="G52" s="251">
        <v>2002.11</v>
      </c>
      <c r="H52" s="251">
        <v>2002.11</v>
      </c>
      <c r="I52" s="251">
        <v>1</v>
      </c>
      <c r="J52" s="251" t="s">
        <v>10</v>
      </c>
      <c r="K52" s="251" t="s">
        <v>826</v>
      </c>
      <c r="L52" s="251" t="s">
        <v>826</v>
      </c>
      <c r="M52" s="251" t="s">
        <v>826</v>
      </c>
      <c r="N52" s="251" t="s">
        <v>826</v>
      </c>
      <c r="O52" s="251" t="s">
        <v>826</v>
      </c>
      <c r="P52" s="251" t="s">
        <v>826</v>
      </c>
      <c r="Q52" s="251" t="s">
        <v>826</v>
      </c>
      <c r="R52" s="251" t="s">
        <v>826</v>
      </c>
      <c r="S52" s="251" t="s">
        <v>826</v>
      </c>
      <c r="T52" s="251" t="s">
        <v>826</v>
      </c>
      <c r="U52" s="251" t="str">
        <f>VLOOKUP(J52,'RBSA 2016 Equipment Mappings'!$C$23:$D$32,2,FALSE)</f>
        <v>None</v>
      </c>
    </row>
    <row r="53" spans="3:21" x14ac:dyDescent="0.25">
      <c r="C53" s="251" t="s">
        <v>919</v>
      </c>
      <c r="D53" s="251">
        <v>1993</v>
      </c>
      <c r="E53" s="251" t="s">
        <v>859</v>
      </c>
      <c r="F53" s="251" t="s">
        <v>808</v>
      </c>
      <c r="G53" s="251">
        <v>2002.39</v>
      </c>
      <c r="H53" s="251">
        <v>2002.39</v>
      </c>
      <c r="I53" s="251">
        <v>1</v>
      </c>
      <c r="J53" s="251" t="s">
        <v>10</v>
      </c>
      <c r="K53" s="251" t="s">
        <v>826</v>
      </c>
      <c r="L53" s="251" t="s">
        <v>826</v>
      </c>
      <c r="M53" s="251" t="s">
        <v>826</v>
      </c>
      <c r="N53" s="251" t="s">
        <v>826</v>
      </c>
      <c r="O53" s="251" t="s">
        <v>826</v>
      </c>
      <c r="P53" s="251" t="s">
        <v>826</v>
      </c>
      <c r="Q53" s="251" t="s">
        <v>826</v>
      </c>
      <c r="R53" s="251" t="s">
        <v>826</v>
      </c>
      <c r="S53" s="251" t="s">
        <v>826</v>
      </c>
      <c r="T53" s="251" t="s">
        <v>826</v>
      </c>
      <c r="U53" s="251" t="str">
        <f>VLOOKUP(J53,'RBSA 2016 Equipment Mappings'!$C$23:$D$32,2,FALSE)</f>
        <v>None</v>
      </c>
    </row>
    <row r="54" spans="3:21" x14ac:dyDescent="0.25">
      <c r="C54" s="251" t="s">
        <v>921</v>
      </c>
      <c r="D54" s="251">
        <v>1980</v>
      </c>
      <c r="E54" s="251" t="s">
        <v>859</v>
      </c>
      <c r="F54" s="251" t="s">
        <v>808</v>
      </c>
      <c r="G54" s="251">
        <v>2002.39</v>
      </c>
      <c r="H54" s="251">
        <v>2002.39</v>
      </c>
      <c r="I54" s="251">
        <v>1</v>
      </c>
      <c r="J54" s="251" t="s">
        <v>10</v>
      </c>
      <c r="K54" s="251" t="s">
        <v>826</v>
      </c>
      <c r="L54" s="251" t="s">
        <v>826</v>
      </c>
      <c r="M54" s="251" t="s">
        <v>826</v>
      </c>
      <c r="N54" s="251" t="s">
        <v>826</v>
      </c>
      <c r="O54" s="251" t="s">
        <v>826</v>
      </c>
      <c r="P54" s="251" t="s">
        <v>826</v>
      </c>
      <c r="Q54" s="251" t="s">
        <v>826</v>
      </c>
      <c r="R54" s="251" t="s">
        <v>826</v>
      </c>
      <c r="S54" s="251" t="s">
        <v>826</v>
      </c>
      <c r="T54" s="251" t="s">
        <v>826</v>
      </c>
      <c r="U54" s="251" t="str">
        <f>VLOOKUP(J54,'RBSA 2016 Equipment Mappings'!$C$23:$D$32,2,FALSE)</f>
        <v>None</v>
      </c>
    </row>
    <row r="55" spans="3:21" x14ac:dyDescent="0.25">
      <c r="C55" s="251" t="s">
        <v>923</v>
      </c>
      <c r="D55" s="251">
        <v>1970</v>
      </c>
      <c r="E55" s="251" t="s">
        <v>859</v>
      </c>
      <c r="F55" s="251" t="s">
        <v>808</v>
      </c>
      <c r="G55" s="251">
        <v>2002.39</v>
      </c>
      <c r="H55" s="251">
        <v>2002.39</v>
      </c>
      <c r="I55" s="251">
        <v>1</v>
      </c>
      <c r="J55" s="251" t="s">
        <v>10</v>
      </c>
      <c r="K55" s="251" t="s">
        <v>826</v>
      </c>
      <c r="L55" s="251" t="s">
        <v>826</v>
      </c>
      <c r="M55" s="251" t="s">
        <v>826</v>
      </c>
      <c r="N55" s="251" t="s">
        <v>826</v>
      </c>
      <c r="O55" s="251" t="s">
        <v>826</v>
      </c>
      <c r="P55" s="251" t="s">
        <v>826</v>
      </c>
      <c r="Q55" s="251" t="s">
        <v>826</v>
      </c>
      <c r="R55" s="251" t="s">
        <v>826</v>
      </c>
      <c r="S55" s="251" t="s">
        <v>826</v>
      </c>
      <c r="T55" s="251" t="s">
        <v>826</v>
      </c>
      <c r="U55" s="251" t="str">
        <f>VLOOKUP(J55,'RBSA 2016 Equipment Mappings'!$C$23:$D$32,2,FALSE)</f>
        <v>None</v>
      </c>
    </row>
    <row r="56" spans="3:21" x14ac:dyDescent="0.25">
      <c r="C56" s="251" t="s">
        <v>924</v>
      </c>
      <c r="D56" s="251">
        <v>1924</v>
      </c>
      <c r="E56" s="251" t="s">
        <v>859</v>
      </c>
      <c r="F56" s="251" t="s">
        <v>808</v>
      </c>
      <c r="G56" s="251">
        <v>2002.39</v>
      </c>
      <c r="H56" s="251">
        <v>2002.39</v>
      </c>
      <c r="I56" s="251">
        <v>1</v>
      </c>
      <c r="J56" s="251" t="s">
        <v>10</v>
      </c>
      <c r="K56" s="251" t="s">
        <v>826</v>
      </c>
      <c r="L56" s="251" t="s">
        <v>826</v>
      </c>
      <c r="M56" s="251" t="s">
        <v>826</v>
      </c>
      <c r="N56" s="251" t="s">
        <v>826</v>
      </c>
      <c r="O56" s="251" t="s">
        <v>826</v>
      </c>
      <c r="P56" s="251" t="s">
        <v>826</v>
      </c>
      <c r="Q56" s="251" t="s">
        <v>826</v>
      </c>
      <c r="R56" s="251" t="s">
        <v>826</v>
      </c>
      <c r="S56" s="251" t="s">
        <v>826</v>
      </c>
      <c r="T56" s="251" t="s">
        <v>826</v>
      </c>
      <c r="U56" s="251" t="str">
        <f>VLOOKUP(J56,'RBSA 2016 Equipment Mappings'!$C$23:$D$32,2,FALSE)</f>
        <v>None</v>
      </c>
    </row>
    <row r="57" spans="3:21" x14ac:dyDescent="0.25">
      <c r="C57" s="251" t="s">
        <v>925</v>
      </c>
      <c r="D57" s="251">
        <v>1920</v>
      </c>
      <c r="E57" s="251" t="s">
        <v>859</v>
      </c>
      <c r="F57" s="251" t="s">
        <v>99</v>
      </c>
      <c r="G57" s="251">
        <v>2292.4</v>
      </c>
      <c r="H57" s="251">
        <v>2292.4</v>
      </c>
      <c r="I57" s="251">
        <v>1</v>
      </c>
      <c r="J57" s="251" t="s">
        <v>10</v>
      </c>
      <c r="K57" s="251" t="s">
        <v>826</v>
      </c>
      <c r="L57" s="251" t="s">
        <v>826</v>
      </c>
      <c r="M57" s="251" t="s">
        <v>826</v>
      </c>
      <c r="N57" s="251" t="s">
        <v>826</v>
      </c>
      <c r="O57" s="251" t="s">
        <v>826</v>
      </c>
      <c r="P57" s="251" t="s">
        <v>826</v>
      </c>
      <c r="Q57" s="251" t="s">
        <v>826</v>
      </c>
      <c r="R57" s="251" t="s">
        <v>826</v>
      </c>
      <c r="S57" s="251" t="s">
        <v>826</v>
      </c>
      <c r="T57" s="251" t="s">
        <v>826</v>
      </c>
      <c r="U57" s="251" t="str">
        <f>VLOOKUP(J57,'RBSA 2016 Equipment Mappings'!$C$23:$D$32,2,FALSE)</f>
        <v>None</v>
      </c>
    </row>
    <row r="58" spans="3:21" x14ac:dyDescent="0.25">
      <c r="C58" s="251" t="s">
        <v>926</v>
      </c>
      <c r="D58" s="251">
        <v>1928</v>
      </c>
      <c r="E58" s="251" t="s">
        <v>859</v>
      </c>
      <c r="F58" s="251" t="s">
        <v>808</v>
      </c>
      <c r="G58" s="251">
        <v>2002.39</v>
      </c>
      <c r="H58" s="251">
        <v>2002.39</v>
      </c>
      <c r="I58" s="251">
        <v>1</v>
      </c>
      <c r="J58" s="251" t="s">
        <v>10</v>
      </c>
      <c r="K58" s="251" t="s">
        <v>826</v>
      </c>
      <c r="L58" s="251" t="s">
        <v>826</v>
      </c>
      <c r="M58" s="251" t="s">
        <v>826</v>
      </c>
      <c r="N58" s="251" t="s">
        <v>826</v>
      </c>
      <c r="O58" s="251" t="s">
        <v>826</v>
      </c>
      <c r="P58" s="251" t="s">
        <v>826</v>
      </c>
      <c r="Q58" s="251" t="s">
        <v>826</v>
      </c>
      <c r="R58" s="251" t="s">
        <v>826</v>
      </c>
      <c r="S58" s="251" t="s">
        <v>826</v>
      </c>
      <c r="T58" s="251" t="s">
        <v>826</v>
      </c>
      <c r="U58" s="251" t="str">
        <f>VLOOKUP(J58,'RBSA 2016 Equipment Mappings'!$C$23:$D$32,2,FALSE)</f>
        <v>None</v>
      </c>
    </row>
    <row r="59" spans="3:21" x14ac:dyDescent="0.25">
      <c r="C59" s="251" t="s">
        <v>927</v>
      </c>
      <c r="D59" s="251">
        <v>2009</v>
      </c>
      <c r="E59" s="251" t="s">
        <v>859</v>
      </c>
      <c r="F59" s="251" t="s">
        <v>99</v>
      </c>
      <c r="G59" s="251">
        <v>587.74</v>
      </c>
      <c r="H59" s="251">
        <v>587.74</v>
      </c>
      <c r="I59" s="251">
        <v>1</v>
      </c>
      <c r="J59" s="251" t="s">
        <v>10</v>
      </c>
      <c r="K59" s="251" t="s">
        <v>826</v>
      </c>
      <c r="L59" s="251" t="s">
        <v>826</v>
      </c>
      <c r="M59" s="251" t="s">
        <v>826</v>
      </c>
      <c r="N59" s="251" t="s">
        <v>826</v>
      </c>
      <c r="O59" s="251" t="s">
        <v>826</v>
      </c>
      <c r="P59" s="251" t="s">
        <v>826</v>
      </c>
      <c r="Q59" s="251" t="s">
        <v>826</v>
      </c>
      <c r="R59" s="251" t="s">
        <v>826</v>
      </c>
      <c r="S59" s="251" t="s">
        <v>826</v>
      </c>
      <c r="T59" s="251" t="s">
        <v>826</v>
      </c>
      <c r="U59" s="251" t="str">
        <f>VLOOKUP(J59,'RBSA 2016 Equipment Mappings'!$C$23:$D$32,2,FALSE)</f>
        <v>None</v>
      </c>
    </row>
    <row r="60" spans="3:21" x14ac:dyDescent="0.25">
      <c r="C60" s="251" t="s">
        <v>928</v>
      </c>
      <c r="D60" s="251">
        <v>2011</v>
      </c>
      <c r="E60" s="251" t="s">
        <v>867</v>
      </c>
      <c r="F60" s="251" t="s">
        <v>808</v>
      </c>
      <c r="G60" s="251">
        <v>2002.39</v>
      </c>
      <c r="H60" s="251">
        <v>2002.39</v>
      </c>
      <c r="I60" s="251">
        <v>1</v>
      </c>
      <c r="J60" s="251" t="s">
        <v>10</v>
      </c>
      <c r="K60" s="251" t="s">
        <v>826</v>
      </c>
      <c r="L60" s="251" t="s">
        <v>826</v>
      </c>
      <c r="M60" s="251" t="s">
        <v>826</v>
      </c>
      <c r="N60" s="251" t="s">
        <v>826</v>
      </c>
      <c r="O60" s="251" t="s">
        <v>826</v>
      </c>
      <c r="P60" s="251" t="s">
        <v>826</v>
      </c>
      <c r="Q60" s="251" t="s">
        <v>826</v>
      </c>
      <c r="R60" s="251" t="s">
        <v>826</v>
      </c>
      <c r="S60" s="251" t="s">
        <v>826</v>
      </c>
      <c r="T60" s="251" t="s">
        <v>826</v>
      </c>
      <c r="U60" s="251" t="str">
        <f>VLOOKUP(J60,'RBSA 2016 Equipment Mappings'!$C$23:$D$32,2,FALSE)</f>
        <v>None</v>
      </c>
    </row>
    <row r="61" spans="3:21" x14ac:dyDescent="0.25">
      <c r="C61" s="251" t="s">
        <v>929</v>
      </c>
      <c r="D61" s="251">
        <v>1967</v>
      </c>
      <c r="E61" s="251" t="s">
        <v>859</v>
      </c>
      <c r="F61" s="251" t="s">
        <v>808</v>
      </c>
      <c r="G61" s="251">
        <v>2002.39</v>
      </c>
      <c r="H61" s="251">
        <v>2002.39</v>
      </c>
      <c r="I61" s="251">
        <v>1</v>
      </c>
      <c r="J61" s="251" t="s">
        <v>832</v>
      </c>
      <c r="K61" s="251" t="s">
        <v>826</v>
      </c>
      <c r="L61" s="251" t="s">
        <v>8</v>
      </c>
      <c r="M61" s="251" t="s">
        <v>930</v>
      </c>
      <c r="N61" s="251" t="s">
        <v>826</v>
      </c>
      <c r="O61" s="251" t="s">
        <v>826</v>
      </c>
      <c r="P61" s="251" t="s">
        <v>826</v>
      </c>
      <c r="Q61" s="251" t="s">
        <v>874</v>
      </c>
      <c r="R61" s="251">
        <v>2014</v>
      </c>
      <c r="S61" s="251" t="s">
        <v>867</v>
      </c>
      <c r="T61" s="251">
        <v>2</v>
      </c>
      <c r="U61" s="251" t="str">
        <f>VLOOKUP(J61,'RBSA 2016 Equipment Mappings'!$C$23:$D$32,2,FALSE)</f>
        <v>DHP</v>
      </c>
    </row>
    <row r="62" spans="3:21" x14ac:dyDescent="0.25">
      <c r="C62" s="251" t="s">
        <v>931</v>
      </c>
      <c r="D62" s="251">
        <v>1890</v>
      </c>
      <c r="E62" s="251" t="s">
        <v>859</v>
      </c>
      <c r="F62" s="251" t="s">
        <v>808</v>
      </c>
      <c r="G62" s="251">
        <v>2002.39</v>
      </c>
      <c r="H62" s="251">
        <v>2002.39</v>
      </c>
      <c r="I62" s="251">
        <v>1</v>
      </c>
      <c r="J62" s="251" t="s">
        <v>10</v>
      </c>
      <c r="K62" s="251" t="s">
        <v>826</v>
      </c>
      <c r="L62" s="251" t="s">
        <v>826</v>
      </c>
      <c r="M62" s="251" t="s">
        <v>826</v>
      </c>
      <c r="N62" s="251" t="s">
        <v>826</v>
      </c>
      <c r="O62" s="251" t="s">
        <v>826</v>
      </c>
      <c r="P62" s="251" t="s">
        <v>826</v>
      </c>
      <c r="Q62" s="251" t="s">
        <v>826</v>
      </c>
      <c r="R62" s="251" t="s">
        <v>826</v>
      </c>
      <c r="S62" s="251" t="s">
        <v>826</v>
      </c>
      <c r="T62" s="251" t="s">
        <v>826</v>
      </c>
      <c r="U62" s="251" t="str">
        <f>VLOOKUP(J62,'RBSA 2016 Equipment Mappings'!$C$23:$D$32,2,FALSE)</f>
        <v>None</v>
      </c>
    </row>
    <row r="63" spans="3:21" x14ac:dyDescent="0.25">
      <c r="C63" s="251" t="s">
        <v>932</v>
      </c>
      <c r="D63" s="251">
        <v>1979</v>
      </c>
      <c r="E63" s="251" t="s">
        <v>859</v>
      </c>
      <c r="F63" s="251" t="s">
        <v>808</v>
      </c>
      <c r="G63" s="251">
        <v>2002.39</v>
      </c>
      <c r="H63" s="251">
        <v>2002.39</v>
      </c>
      <c r="I63" s="251">
        <v>1</v>
      </c>
      <c r="J63" s="251" t="s">
        <v>833</v>
      </c>
      <c r="K63" s="251" t="s">
        <v>821</v>
      </c>
      <c r="L63" s="251" t="s">
        <v>862</v>
      </c>
      <c r="M63" s="251" t="s">
        <v>892</v>
      </c>
      <c r="N63" s="251">
        <v>10000</v>
      </c>
      <c r="O63" s="251" t="s">
        <v>826</v>
      </c>
      <c r="P63" s="251" t="s">
        <v>826</v>
      </c>
      <c r="Q63" s="251" t="s">
        <v>833</v>
      </c>
      <c r="R63" s="251">
        <v>2011</v>
      </c>
      <c r="S63" s="251" t="s">
        <v>867</v>
      </c>
      <c r="T63" s="251">
        <v>5</v>
      </c>
      <c r="U63" s="251" t="str">
        <f>VLOOKUP(J63,'RBSA 2016 Equipment Mappings'!$C$23:$D$32,2,FALSE)</f>
        <v>PTAC/RAC</v>
      </c>
    </row>
    <row r="64" spans="3:21" x14ac:dyDescent="0.25">
      <c r="C64" s="251" t="s">
        <v>933</v>
      </c>
      <c r="D64" s="251">
        <v>2014</v>
      </c>
      <c r="E64" s="251" t="s">
        <v>867</v>
      </c>
      <c r="F64" s="251" t="s">
        <v>808</v>
      </c>
      <c r="G64" s="251">
        <v>2002.39</v>
      </c>
      <c r="H64" s="251">
        <v>2002.39</v>
      </c>
      <c r="I64" s="251">
        <v>1</v>
      </c>
      <c r="J64" s="251" t="s">
        <v>10</v>
      </c>
      <c r="K64" s="251" t="s">
        <v>826</v>
      </c>
      <c r="L64" s="251" t="s">
        <v>826</v>
      </c>
      <c r="M64" s="251" t="s">
        <v>826</v>
      </c>
      <c r="N64" s="251" t="s">
        <v>826</v>
      </c>
      <c r="O64" s="251" t="s">
        <v>826</v>
      </c>
      <c r="P64" s="251" t="s">
        <v>826</v>
      </c>
      <c r="Q64" s="251" t="s">
        <v>826</v>
      </c>
      <c r="R64" s="251" t="s">
        <v>826</v>
      </c>
      <c r="S64" s="251" t="s">
        <v>826</v>
      </c>
      <c r="T64" s="251" t="s">
        <v>826</v>
      </c>
      <c r="U64" s="251" t="str">
        <f>VLOOKUP(J64,'RBSA 2016 Equipment Mappings'!$C$23:$D$32,2,FALSE)</f>
        <v>None</v>
      </c>
    </row>
    <row r="65" spans="3:21" x14ac:dyDescent="0.25">
      <c r="C65" s="251" t="s">
        <v>934</v>
      </c>
      <c r="D65" s="251">
        <v>2001</v>
      </c>
      <c r="E65" s="251" t="s">
        <v>859</v>
      </c>
      <c r="F65" s="251" t="s">
        <v>808</v>
      </c>
      <c r="G65" s="251">
        <v>2000.27</v>
      </c>
      <c r="H65" s="251">
        <v>2000.27</v>
      </c>
      <c r="I65" s="251">
        <v>1</v>
      </c>
      <c r="J65" s="251" t="s">
        <v>10</v>
      </c>
      <c r="K65" s="251" t="s">
        <v>826</v>
      </c>
      <c r="L65" s="251" t="s">
        <v>826</v>
      </c>
      <c r="M65" s="251" t="s">
        <v>826</v>
      </c>
      <c r="N65" s="251" t="s">
        <v>826</v>
      </c>
      <c r="O65" s="251" t="s">
        <v>826</v>
      </c>
      <c r="P65" s="251" t="s">
        <v>826</v>
      </c>
      <c r="Q65" s="251" t="s">
        <v>826</v>
      </c>
      <c r="R65" s="251" t="s">
        <v>826</v>
      </c>
      <c r="S65" s="251" t="s">
        <v>826</v>
      </c>
      <c r="T65" s="251" t="s">
        <v>826</v>
      </c>
      <c r="U65" s="251" t="str">
        <f>VLOOKUP(J65,'RBSA 2016 Equipment Mappings'!$C$23:$D$32,2,FALSE)</f>
        <v>None</v>
      </c>
    </row>
    <row r="66" spans="3:21" x14ac:dyDescent="0.25">
      <c r="C66" s="251" t="s">
        <v>935</v>
      </c>
      <c r="D66" s="251">
        <v>1996</v>
      </c>
      <c r="E66" s="251" t="s">
        <v>859</v>
      </c>
      <c r="F66" s="251" t="s">
        <v>808</v>
      </c>
      <c r="G66" s="251">
        <v>2002.39</v>
      </c>
      <c r="H66" s="251">
        <v>2002.39</v>
      </c>
      <c r="I66" s="251">
        <v>1</v>
      </c>
      <c r="J66" s="251" t="s">
        <v>10</v>
      </c>
      <c r="K66" s="251" t="s">
        <v>826</v>
      </c>
      <c r="L66" s="251" t="s">
        <v>826</v>
      </c>
      <c r="M66" s="251" t="s">
        <v>826</v>
      </c>
      <c r="N66" s="251" t="s">
        <v>826</v>
      </c>
      <c r="O66" s="251" t="s">
        <v>826</v>
      </c>
      <c r="P66" s="251" t="s">
        <v>826</v>
      </c>
      <c r="Q66" s="251" t="s">
        <v>826</v>
      </c>
      <c r="R66" s="251" t="s">
        <v>826</v>
      </c>
      <c r="S66" s="251" t="s">
        <v>826</v>
      </c>
      <c r="T66" s="251" t="s">
        <v>826</v>
      </c>
      <c r="U66" s="251" t="str">
        <f>VLOOKUP(J66,'RBSA 2016 Equipment Mappings'!$C$23:$D$32,2,FALSE)</f>
        <v>None</v>
      </c>
    </row>
    <row r="67" spans="3:21" x14ac:dyDescent="0.25">
      <c r="C67" s="251" t="s">
        <v>936</v>
      </c>
      <c r="D67" s="251">
        <v>1919</v>
      </c>
      <c r="E67" s="251" t="s">
        <v>859</v>
      </c>
      <c r="F67" s="251" t="s">
        <v>99</v>
      </c>
      <c r="G67" s="251">
        <v>2292.4</v>
      </c>
      <c r="H67" s="251">
        <v>2292.4</v>
      </c>
      <c r="I67" s="251">
        <v>1</v>
      </c>
      <c r="J67" s="251" t="s">
        <v>10</v>
      </c>
      <c r="K67" s="251" t="s">
        <v>826</v>
      </c>
      <c r="L67" s="251" t="s">
        <v>826</v>
      </c>
      <c r="M67" s="251" t="s">
        <v>826</v>
      </c>
      <c r="N67" s="251" t="s">
        <v>826</v>
      </c>
      <c r="O67" s="251" t="s">
        <v>826</v>
      </c>
      <c r="P67" s="251" t="s">
        <v>826</v>
      </c>
      <c r="Q67" s="251" t="s">
        <v>826</v>
      </c>
      <c r="R67" s="251" t="s">
        <v>826</v>
      </c>
      <c r="S67" s="251" t="s">
        <v>826</v>
      </c>
      <c r="T67" s="251" t="s">
        <v>826</v>
      </c>
      <c r="U67" s="251" t="str">
        <f>VLOOKUP(J67,'RBSA 2016 Equipment Mappings'!$C$23:$D$32,2,FALSE)</f>
        <v>None</v>
      </c>
    </row>
    <row r="68" spans="3:21" x14ac:dyDescent="0.25">
      <c r="C68" s="251" t="s">
        <v>939</v>
      </c>
      <c r="D68" s="251">
        <v>1999</v>
      </c>
      <c r="E68" s="251" t="s">
        <v>859</v>
      </c>
      <c r="F68" s="251" t="s">
        <v>808</v>
      </c>
      <c r="G68" s="251">
        <v>2002.39</v>
      </c>
      <c r="H68" s="251">
        <v>2002.39</v>
      </c>
      <c r="I68" s="251">
        <v>1</v>
      </c>
      <c r="J68" s="251" t="s">
        <v>10</v>
      </c>
      <c r="K68" s="251" t="s">
        <v>826</v>
      </c>
      <c r="L68" s="251" t="s">
        <v>826</v>
      </c>
      <c r="M68" s="251" t="s">
        <v>826</v>
      </c>
      <c r="N68" s="251" t="s">
        <v>826</v>
      </c>
      <c r="O68" s="251" t="s">
        <v>826</v>
      </c>
      <c r="P68" s="251" t="s">
        <v>826</v>
      </c>
      <c r="Q68" s="251" t="s">
        <v>826</v>
      </c>
      <c r="R68" s="251" t="s">
        <v>826</v>
      </c>
      <c r="S68" s="251" t="s">
        <v>826</v>
      </c>
      <c r="T68" s="251" t="s">
        <v>826</v>
      </c>
      <c r="U68" s="251" t="str">
        <f>VLOOKUP(J68,'RBSA 2016 Equipment Mappings'!$C$23:$D$32,2,FALSE)</f>
        <v>None</v>
      </c>
    </row>
    <row r="69" spans="3:21" x14ac:dyDescent="0.25">
      <c r="C69" s="251" t="s">
        <v>940</v>
      </c>
      <c r="D69" s="251">
        <v>1918</v>
      </c>
      <c r="E69" s="251" t="s">
        <v>859</v>
      </c>
      <c r="F69" s="251" t="s">
        <v>99</v>
      </c>
      <c r="G69" s="251">
        <v>587.74</v>
      </c>
      <c r="H69" s="251">
        <v>587.74</v>
      </c>
      <c r="I69" s="251">
        <v>1</v>
      </c>
      <c r="J69" s="251" t="s">
        <v>10</v>
      </c>
      <c r="K69" s="251" t="s">
        <v>826</v>
      </c>
      <c r="L69" s="251" t="s">
        <v>826</v>
      </c>
      <c r="M69" s="251" t="s">
        <v>826</v>
      </c>
      <c r="N69" s="251" t="s">
        <v>826</v>
      </c>
      <c r="O69" s="251" t="s">
        <v>826</v>
      </c>
      <c r="P69" s="251" t="s">
        <v>826</v>
      </c>
      <c r="Q69" s="251" t="s">
        <v>826</v>
      </c>
      <c r="R69" s="251" t="s">
        <v>826</v>
      </c>
      <c r="S69" s="251" t="s">
        <v>826</v>
      </c>
      <c r="T69" s="251" t="s">
        <v>826</v>
      </c>
      <c r="U69" s="251" t="str">
        <f>VLOOKUP(J69,'RBSA 2016 Equipment Mappings'!$C$23:$D$32,2,FALSE)</f>
        <v>None</v>
      </c>
    </row>
    <row r="70" spans="3:21" x14ac:dyDescent="0.25">
      <c r="C70" s="251" t="s">
        <v>941</v>
      </c>
      <c r="D70" s="251">
        <v>2016</v>
      </c>
      <c r="E70" s="251" t="s">
        <v>867</v>
      </c>
      <c r="F70" s="251" t="s">
        <v>99</v>
      </c>
      <c r="G70" s="251">
        <v>587.74</v>
      </c>
      <c r="H70" s="251">
        <v>587.74</v>
      </c>
      <c r="I70" s="251">
        <v>1</v>
      </c>
      <c r="J70" s="251" t="s">
        <v>832</v>
      </c>
      <c r="K70" s="251" t="s">
        <v>826</v>
      </c>
      <c r="L70" s="251" t="s">
        <v>8</v>
      </c>
      <c r="M70" s="251" t="s">
        <v>930</v>
      </c>
      <c r="N70" s="251" t="s">
        <v>826</v>
      </c>
      <c r="O70" s="251" t="s">
        <v>826</v>
      </c>
      <c r="P70" s="251" t="s">
        <v>826</v>
      </c>
      <c r="Q70" s="251" t="s">
        <v>874</v>
      </c>
      <c r="R70" s="251">
        <v>2014</v>
      </c>
      <c r="S70" s="251" t="s">
        <v>867</v>
      </c>
      <c r="T70" s="251">
        <v>2</v>
      </c>
      <c r="U70" s="251" t="str">
        <f>VLOOKUP(J70,'RBSA 2016 Equipment Mappings'!$C$23:$D$32,2,FALSE)</f>
        <v>DHP</v>
      </c>
    </row>
    <row r="71" spans="3:21" x14ac:dyDescent="0.25">
      <c r="C71" s="251" t="s">
        <v>942</v>
      </c>
      <c r="D71" s="251">
        <v>2004</v>
      </c>
      <c r="E71" s="251" t="s">
        <v>859</v>
      </c>
      <c r="F71" s="251" t="s">
        <v>808</v>
      </c>
      <c r="G71" s="251">
        <v>2002.39</v>
      </c>
      <c r="H71" s="251">
        <v>2002.39</v>
      </c>
      <c r="I71" s="251">
        <v>1</v>
      </c>
      <c r="J71" s="251" t="s">
        <v>10</v>
      </c>
      <c r="K71" s="251" t="s">
        <v>826</v>
      </c>
      <c r="L71" s="251" t="s">
        <v>826</v>
      </c>
      <c r="M71" s="251" t="s">
        <v>826</v>
      </c>
      <c r="N71" s="251" t="s">
        <v>826</v>
      </c>
      <c r="O71" s="251" t="s">
        <v>826</v>
      </c>
      <c r="P71" s="251" t="s">
        <v>826</v>
      </c>
      <c r="Q71" s="251" t="s">
        <v>826</v>
      </c>
      <c r="R71" s="251" t="s">
        <v>826</v>
      </c>
      <c r="S71" s="251" t="s">
        <v>826</v>
      </c>
      <c r="T71" s="251" t="s">
        <v>826</v>
      </c>
      <c r="U71" s="251" t="str">
        <f>VLOOKUP(J71,'RBSA 2016 Equipment Mappings'!$C$23:$D$32,2,FALSE)</f>
        <v>None</v>
      </c>
    </row>
    <row r="72" spans="3:21" x14ac:dyDescent="0.25">
      <c r="C72" s="251" t="s">
        <v>943</v>
      </c>
      <c r="D72" s="251">
        <v>1965</v>
      </c>
      <c r="E72" s="251" t="s">
        <v>859</v>
      </c>
      <c r="F72" s="251" t="s">
        <v>808</v>
      </c>
      <c r="G72" s="251">
        <v>2002.39</v>
      </c>
      <c r="H72" s="251">
        <v>2002.39</v>
      </c>
      <c r="I72" s="251">
        <v>1</v>
      </c>
      <c r="J72" s="251" t="s">
        <v>10</v>
      </c>
      <c r="K72" s="251" t="s">
        <v>826</v>
      </c>
      <c r="L72" s="251" t="s">
        <v>826</v>
      </c>
      <c r="M72" s="251" t="s">
        <v>826</v>
      </c>
      <c r="N72" s="251" t="s">
        <v>826</v>
      </c>
      <c r="O72" s="251" t="s">
        <v>826</v>
      </c>
      <c r="P72" s="251" t="s">
        <v>826</v>
      </c>
      <c r="Q72" s="251" t="s">
        <v>826</v>
      </c>
      <c r="R72" s="251" t="s">
        <v>826</v>
      </c>
      <c r="S72" s="251" t="s">
        <v>826</v>
      </c>
      <c r="T72" s="251" t="s">
        <v>826</v>
      </c>
      <c r="U72" s="251" t="str">
        <f>VLOOKUP(J72,'RBSA 2016 Equipment Mappings'!$C$23:$D$32,2,FALSE)</f>
        <v>None</v>
      </c>
    </row>
    <row r="73" spans="3:21" x14ac:dyDescent="0.25">
      <c r="C73" s="251" t="s">
        <v>944</v>
      </c>
      <c r="D73" s="251">
        <v>1972</v>
      </c>
      <c r="E73" s="251" t="s">
        <v>859</v>
      </c>
      <c r="F73" s="251" t="s">
        <v>808</v>
      </c>
      <c r="G73" s="251">
        <v>2002.39</v>
      </c>
      <c r="H73" s="251">
        <v>2002.39</v>
      </c>
      <c r="I73" s="251">
        <v>1</v>
      </c>
      <c r="J73" s="251" t="s">
        <v>10</v>
      </c>
      <c r="K73" s="251" t="s">
        <v>826</v>
      </c>
      <c r="L73" s="251" t="s">
        <v>826</v>
      </c>
      <c r="M73" s="251" t="s">
        <v>826</v>
      </c>
      <c r="N73" s="251" t="s">
        <v>826</v>
      </c>
      <c r="O73" s="251" t="s">
        <v>826</v>
      </c>
      <c r="P73" s="251" t="s">
        <v>826</v>
      </c>
      <c r="Q73" s="251" t="s">
        <v>826</v>
      </c>
      <c r="R73" s="251" t="s">
        <v>826</v>
      </c>
      <c r="S73" s="251" t="s">
        <v>826</v>
      </c>
      <c r="T73" s="251" t="s">
        <v>826</v>
      </c>
      <c r="U73" s="251" t="str">
        <f>VLOOKUP(J73,'RBSA 2016 Equipment Mappings'!$C$23:$D$32,2,FALSE)</f>
        <v>None</v>
      </c>
    </row>
    <row r="74" spans="3:21" x14ac:dyDescent="0.25">
      <c r="C74" s="251" t="s">
        <v>945</v>
      </c>
      <c r="D74" s="251">
        <v>1979</v>
      </c>
      <c r="E74" s="251" t="s">
        <v>859</v>
      </c>
      <c r="F74" s="251" t="s">
        <v>808</v>
      </c>
      <c r="G74" s="251">
        <v>2002.11</v>
      </c>
      <c r="H74" s="251">
        <v>2002.11</v>
      </c>
      <c r="I74" s="251">
        <v>1</v>
      </c>
      <c r="J74" s="251" t="s">
        <v>10</v>
      </c>
      <c r="K74" s="251" t="s">
        <v>826</v>
      </c>
      <c r="L74" s="251" t="s">
        <v>826</v>
      </c>
      <c r="M74" s="251" t="s">
        <v>826</v>
      </c>
      <c r="N74" s="251" t="s">
        <v>826</v>
      </c>
      <c r="O74" s="251" t="s">
        <v>826</v>
      </c>
      <c r="P74" s="251" t="s">
        <v>826</v>
      </c>
      <c r="Q74" s="251" t="s">
        <v>826</v>
      </c>
      <c r="R74" s="251" t="s">
        <v>826</v>
      </c>
      <c r="S74" s="251" t="s">
        <v>826</v>
      </c>
      <c r="T74" s="251" t="s">
        <v>826</v>
      </c>
      <c r="U74" s="251" t="str">
        <f>VLOOKUP(J74,'RBSA 2016 Equipment Mappings'!$C$23:$D$32,2,FALSE)</f>
        <v>None</v>
      </c>
    </row>
    <row r="75" spans="3:21" x14ac:dyDescent="0.25">
      <c r="C75" s="251" t="s">
        <v>946</v>
      </c>
      <c r="D75" s="251" t="s">
        <v>826</v>
      </c>
      <c r="E75" s="251" t="s">
        <v>826</v>
      </c>
      <c r="F75" s="251" t="s">
        <v>99</v>
      </c>
      <c r="G75" s="251">
        <v>587.74</v>
      </c>
      <c r="H75" s="251">
        <v>587.74</v>
      </c>
      <c r="I75" s="251">
        <v>1</v>
      </c>
      <c r="J75" s="251" t="s">
        <v>10</v>
      </c>
      <c r="K75" s="251" t="s">
        <v>826</v>
      </c>
      <c r="L75" s="251" t="s">
        <v>826</v>
      </c>
      <c r="M75" s="251" t="s">
        <v>826</v>
      </c>
      <c r="N75" s="251" t="s">
        <v>826</v>
      </c>
      <c r="O75" s="251" t="s">
        <v>826</v>
      </c>
      <c r="P75" s="251" t="s">
        <v>826</v>
      </c>
      <c r="Q75" s="251" t="s">
        <v>826</v>
      </c>
      <c r="R75" s="251" t="s">
        <v>826</v>
      </c>
      <c r="S75" s="251" t="s">
        <v>826</v>
      </c>
      <c r="T75" s="251" t="s">
        <v>826</v>
      </c>
      <c r="U75" s="251" t="str">
        <f>VLOOKUP(J75,'RBSA 2016 Equipment Mappings'!$C$23:$D$32,2,FALSE)</f>
        <v>None</v>
      </c>
    </row>
    <row r="76" spans="3:21" x14ac:dyDescent="0.25">
      <c r="C76" s="251" t="s">
        <v>947</v>
      </c>
      <c r="D76" s="251">
        <v>2007</v>
      </c>
      <c r="E76" s="251" t="s">
        <v>859</v>
      </c>
      <c r="F76" s="251" t="s">
        <v>808</v>
      </c>
      <c r="G76" s="251">
        <v>2002.39</v>
      </c>
      <c r="H76" s="251">
        <v>2002.39</v>
      </c>
      <c r="I76" s="251">
        <v>1</v>
      </c>
      <c r="J76" s="251" t="s">
        <v>10</v>
      </c>
      <c r="K76" s="251" t="s">
        <v>826</v>
      </c>
      <c r="L76" s="251" t="s">
        <v>826</v>
      </c>
      <c r="M76" s="251" t="s">
        <v>826</v>
      </c>
      <c r="N76" s="251" t="s">
        <v>826</v>
      </c>
      <c r="O76" s="251" t="s">
        <v>826</v>
      </c>
      <c r="P76" s="251" t="s">
        <v>826</v>
      </c>
      <c r="Q76" s="251" t="s">
        <v>826</v>
      </c>
      <c r="R76" s="251" t="s">
        <v>826</v>
      </c>
      <c r="S76" s="251" t="s">
        <v>826</v>
      </c>
      <c r="T76" s="251" t="s">
        <v>826</v>
      </c>
      <c r="U76" s="251" t="str">
        <f>VLOOKUP(J76,'RBSA 2016 Equipment Mappings'!$C$23:$D$32,2,FALSE)</f>
        <v>None</v>
      </c>
    </row>
    <row r="77" spans="3:21" x14ac:dyDescent="0.25">
      <c r="C77" s="251" t="s">
        <v>948</v>
      </c>
      <c r="D77" s="251">
        <v>1998</v>
      </c>
      <c r="E77" s="251" t="s">
        <v>859</v>
      </c>
      <c r="F77" s="251" t="s">
        <v>808</v>
      </c>
      <c r="G77" s="251">
        <v>2002.39</v>
      </c>
      <c r="H77" s="251">
        <v>2002.39</v>
      </c>
      <c r="I77" s="251">
        <v>1</v>
      </c>
      <c r="J77" s="251" t="s">
        <v>10</v>
      </c>
      <c r="K77" s="251" t="s">
        <v>826</v>
      </c>
      <c r="L77" s="251" t="s">
        <v>826</v>
      </c>
      <c r="M77" s="251" t="s">
        <v>826</v>
      </c>
      <c r="N77" s="251" t="s">
        <v>826</v>
      </c>
      <c r="O77" s="251" t="s">
        <v>826</v>
      </c>
      <c r="P77" s="251" t="s">
        <v>826</v>
      </c>
      <c r="Q77" s="251" t="s">
        <v>826</v>
      </c>
      <c r="R77" s="251" t="s">
        <v>826</v>
      </c>
      <c r="S77" s="251" t="s">
        <v>826</v>
      </c>
      <c r="T77" s="251" t="s">
        <v>826</v>
      </c>
      <c r="U77" s="251" t="str">
        <f>VLOOKUP(J77,'RBSA 2016 Equipment Mappings'!$C$23:$D$32,2,FALSE)</f>
        <v>None</v>
      </c>
    </row>
    <row r="78" spans="3:21" x14ac:dyDescent="0.25">
      <c r="C78" s="251" t="s">
        <v>949</v>
      </c>
      <c r="D78" s="251">
        <v>1920</v>
      </c>
      <c r="E78" s="251" t="s">
        <v>859</v>
      </c>
      <c r="F78" s="251" t="s">
        <v>99</v>
      </c>
      <c r="G78" s="251">
        <v>12576.67</v>
      </c>
      <c r="H78" s="251">
        <v>12576.67</v>
      </c>
      <c r="I78" s="251">
        <v>1</v>
      </c>
      <c r="J78" s="251" t="s">
        <v>10</v>
      </c>
      <c r="K78" s="251" t="s">
        <v>826</v>
      </c>
      <c r="L78" s="251" t="s">
        <v>826</v>
      </c>
      <c r="M78" s="251" t="s">
        <v>826</v>
      </c>
      <c r="N78" s="251" t="s">
        <v>826</v>
      </c>
      <c r="O78" s="251" t="s">
        <v>826</v>
      </c>
      <c r="P78" s="251" t="s">
        <v>826</v>
      </c>
      <c r="Q78" s="251" t="s">
        <v>826</v>
      </c>
      <c r="R78" s="251" t="s">
        <v>826</v>
      </c>
      <c r="S78" s="251" t="s">
        <v>826</v>
      </c>
      <c r="T78" s="251" t="s">
        <v>826</v>
      </c>
      <c r="U78" s="251" t="str">
        <f>VLOOKUP(J78,'RBSA 2016 Equipment Mappings'!$C$23:$D$32,2,FALSE)</f>
        <v>None</v>
      </c>
    </row>
    <row r="79" spans="3:21" x14ac:dyDescent="0.25">
      <c r="C79" s="251" t="s">
        <v>950</v>
      </c>
      <c r="D79" s="251">
        <v>1970</v>
      </c>
      <c r="E79" s="251" t="s">
        <v>859</v>
      </c>
      <c r="F79" s="251" t="s">
        <v>808</v>
      </c>
      <c r="G79" s="251">
        <v>2002.39</v>
      </c>
      <c r="H79" s="251">
        <v>2002.39</v>
      </c>
      <c r="I79" s="251">
        <v>1</v>
      </c>
      <c r="J79" s="251" t="s">
        <v>10</v>
      </c>
      <c r="K79" s="251" t="s">
        <v>826</v>
      </c>
      <c r="L79" s="251" t="s">
        <v>826</v>
      </c>
      <c r="M79" s="251" t="s">
        <v>826</v>
      </c>
      <c r="N79" s="251" t="s">
        <v>826</v>
      </c>
      <c r="O79" s="251" t="s">
        <v>826</v>
      </c>
      <c r="P79" s="251" t="s">
        <v>826</v>
      </c>
      <c r="Q79" s="251" t="s">
        <v>826</v>
      </c>
      <c r="R79" s="251" t="s">
        <v>826</v>
      </c>
      <c r="S79" s="251" t="s">
        <v>826</v>
      </c>
      <c r="T79" s="251" t="s">
        <v>826</v>
      </c>
      <c r="U79" s="251" t="str">
        <f>VLOOKUP(J79,'RBSA 2016 Equipment Mappings'!$C$23:$D$32,2,FALSE)</f>
        <v>None</v>
      </c>
    </row>
    <row r="80" spans="3:21" x14ac:dyDescent="0.25">
      <c r="C80" s="251" t="s">
        <v>951</v>
      </c>
      <c r="D80" s="251">
        <v>1912</v>
      </c>
      <c r="E80" s="251" t="s">
        <v>859</v>
      </c>
      <c r="F80" s="251" t="s">
        <v>808</v>
      </c>
      <c r="G80" s="251">
        <v>2002.11</v>
      </c>
      <c r="H80" s="251">
        <v>2002.11</v>
      </c>
      <c r="I80" s="251">
        <v>1</v>
      </c>
      <c r="J80" s="251" t="s">
        <v>10</v>
      </c>
      <c r="K80" s="251" t="s">
        <v>826</v>
      </c>
      <c r="L80" s="251" t="s">
        <v>826</v>
      </c>
      <c r="M80" s="251" t="s">
        <v>826</v>
      </c>
      <c r="N80" s="251" t="s">
        <v>826</v>
      </c>
      <c r="O80" s="251" t="s">
        <v>826</v>
      </c>
      <c r="P80" s="251" t="s">
        <v>826</v>
      </c>
      <c r="Q80" s="251" t="s">
        <v>826</v>
      </c>
      <c r="R80" s="251" t="s">
        <v>826</v>
      </c>
      <c r="S80" s="251" t="s">
        <v>826</v>
      </c>
      <c r="T80" s="251" t="s">
        <v>826</v>
      </c>
      <c r="U80" s="251" t="str">
        <f>VLOOKUP(J80,'RBSA 2016 Equipment Mappings'!$C$23:$D$32,2,FALSE)</f>
        <v>None</v>
      </c>
    </row>
    <row r="81" spans="3:21" x14ac:dyDescent="0.25">
      <c r="C81" s="251" t="s">
        <v>952</v>
      </c>
      <c r="D81" s="251">
        <v>2005</v>
      </c>
      <c r="E81" s="251" t="s">
        <v>859</v>
      </c>
      <c r="F81" s="251" t="s">
        <v>99</v>
      </c>
      <c r="G81" s="251">
        <v>3801.52</v>
      </c>
      <c r="H81" s="251">
        <v>3801.52</v>
      </c>
      <c r="I81" s="251">
        <v>1</v>
      </c>
      <c r="J81" s="251" t="s">
        <v>10</v>
      </c>
      <c r="K81" s="251" t="s">
        <v>826</v>
      </c>
      <c r="L81" s="251" t="s">
        <v>826</v>
      </c>
      <c r="M81" s="251" t="s">
        <v>826</v>
      </c>
      <c r="N81" s="251" t="s">
        <v>826</v>
      </c>
      <c r="O81" s="251" t="s">
        <v>826</v>
      </c>
      <c r="P81" s="251" t="s">
        <v>826</v>
      </c>
      <c r="Q81" s="251" t="s">
        <v>826</v>
      </c>
      <c r="R81" s="251" t="s">
        <v>826</v>
      </c>
      <c r="S81" s="251" t="s">
        <v>826</v>
      </c>
      <c r="T81" s="251" t="s">
        <v>826</v>
      </c>
      <c r="U81" s="251" t="str">
        <f>VLOOKUP(J81,'RBSA 2016 Equipment Mappings'!$C$23:$D$32,2,FALSE)</f>
        <v>None</v>
      </c>
    </row>
    <row r="82" spans="3:21" x14ac:dyDescent="0.25">
      <c r="C82" s="251" t="s">
        <v>954</v>
      </c>
      <c r="D82" s="251">
        <v>2001</v>
      </c>
      <c r="E82" s="251" t="s">
        <v>859</v>
      </c>
      <c r="F82" s="251" t="s">
        <v>808</v>
      </c>
      <c r="G82" s="251">
        <v>2002.11</v>
      </c>
      <c r="H82" s="251">
        <v>2002.11</v>
      </c>
      <c r="I82" s="251">
        <v>1</v>
      </c>
      <c r="J82" s="251" t="s">
        <v>10</v>
      </c>
      <c r="K82" s="251" t="s">
        <v>826</v>
      </c>
      <c r="L82" s="251" t="s">
        <v>826</v>
      </c>
      <c r="M82" s="251" t="s">
        <v>826</v>
      </c>
      <c r="N82" s="251" t="s">
        <v>826</v>
      </c>
      <c r="O82" s="251" t="s">
        <v>826</v>
      </c>
      <c r="P82" s="251" t="s">
        <v>826</v>
      </c>
      <c r="Q82" s="251" t="s">
        <v>826</v>
      </c>
      <c r="R82" s="251" t="s">
        <v>826</v>
      </c>
      <c r="S82" s="251" t="s">
        <v>826</v>
      </c>
      <c r="T82" s="251" t="s">
        <v>826</v>
      </c>
      <c r="U82" s="251" t="str">
        <f>VLOOKUP(J82,'RBSA 2016 Equipment Mappings'!$C$23:$D$32,2,FALSE)</f>
        <v>None</v>
      </c>
    </row>
    <row r="83" spans="3:21" x14ac:dyDescent="0.25">
      <c r="C83" s="251" t="s">
        <v>955</v>
      </c>
      <c r="D83" s="251">
        <v>1971</v>
      </c>
      <c r="E83" s="251" t="s">
        <v>859</v>
      </c>
      <c r="F83" s="251" t="s">
        <v>808</v>
      </c>
      <c r="G83" s="251">
        <v>2002.11</v>
      </c>
      <c r="H83" s="251">
        <v>2002.11</v>
      </c>
      <c r="I83" s="251">
        <v>1</v>
      </c>
      <c r="J83" s="251" t="s">
        <v>10</v>
      </c>
      <c r="K83" s="251" t="s">
        <v>826</v>
      </c>
      <c r="L83" s="251" t="s">
        <v>826</v>
      </c>
      <c r="M83" s="251" t="s">
        <v>826</v>
      </c>
      <c r="N83" s="251" t="s">
        <v>826</v>
      </c>
      <c r="O83" s="251" t="s">
        <v>826</v>
      </c>
      <c r="P83" s="251" t="s">
        <v>826</v>
      </c>
      <c r="Q83" s="251" t="s">
        <v>826</v>
      </c>
      <c r="R83" s="251" t="s">
        <v>826</v>
      </c>
      <c r="S83" s="251" t="s">
        <v>826</v>
      </c>
      <c r="T83" s="251" t="s">
        <v>826</v>
      </c>
      <c r="U83" s="251" t="str">
        <f>VLOOKUP(J83,'RBSA 2016 Equipment Mappings'!$C$23:$D$32,2,FALSE)</f>
        <v>None</v>
      </c>
    </row>
    <row r="84" spans="3:21" x14ac:dyDescent="0.25">
      <c r="C84" s="251" t="s">
        <v>956</v>
      </c>
      <c r="D84" s="251">
        <v>1981</v>
      </c>
      <c r="E84" s="251" t="s">
        <v>859</v>
      </c>
      <c r="F84" s="251" t="s">
        <v>808</v>
      </c>
      <c r="G84" s="251">
        <v>2804.94</v>
      </c>
      <c r="H84" s="251">
        <v>2804.94</v>
      </c>
      <c r="I84" s="251">
        <v>1</v>
      </c>
      <c r="J84" s="251" t="s">
        <v>10</v>
      </c>
      <c r="K84" s="251" t="s">
        <v>826</v>
      </c>
      <c r="L84" s="251" t="s">
        <v>826</v>
      </c>
      <c r="M84" s="251" t="s">
        <v>826</v>
      </c>
      <c r="N84" s="251" t="s">
        <v>826</v>
      </c>
      <c r="O84" s="251" t="s">
        <v>826</v>
      </c>
      <c r="P84" s="251" t="s">
        <v>826</v>
      </c>
      <c r="Q84" s="251" t="s">
        <v>826</v>
      </c>
      <c r="R84" s="251" t="s">
        <v>826</v>
      </c>
      <c r="S84" s="251" t="s">
        <v>826</v>
      </c>
      <c r="T84" s="251" t="s">
        <v>826</v>
      </c>
      <c r="U84" s="251" t="str">
        <f>VLOOKUP(J84,'RBSA 2016 Equipment Mappings'!$C$23:$D$32,2,FALSE)</f>
        <v>None</v>
      </c>
    </row>
    <row r="85" spans="3:21" x14ac:dyDescent="0.25">
      <c r="C85" s="251" t="s">
        <v>957</v>
      </c>
      <c r="D85" s="251">
        <v>1967</v>
      </c>
      <c r="E85" s="251" t="s">
        <v>859</v>
      </c>
      <c r="F85" s="251" t="s">
        <v>808</v>
      </c>
      <c r="G85" s="251">
        <v>2804.94</v>
      </c>
      <c r="H85" s="251">
        <v>2804.94</v>
      </c>
      <c r="I85" s="251">
        <v>1</v>
      </c>
      <c r="J85" s="251" t="s">
        <v>10</v>
      </c>
      <c r="K85" s="251" t="s">
        <v>826</v>
      </c>
      <c r="L85" s="251" t="s">
        <v>826</v>
      </c>
      <c r="M85" s="251" t="s">
        <v>826</v>
      </c>
      <c r="N85" s="251" t="s">
        <v>826</v>
      </c>
      <c r="O85" s="251" t="s">
        <v>826</v>
      </c>
      <c r="P85" s="251" t="s">
        <v>826</v>
      </c>
      <c r="Q85" s="251" t="s">
        <v>826</v>
      </c>
      <c r="R85" s="251" t="s">
        <v>826</v>
      </c>
      <c r="S85" s="251" t="s">
        <v>826</v>
      </c>
      <c r="T85" s="251" t="s">
        <v>826</v>
      </c>
      <c r="U85" s="251" t="str">
        <f>VLOOKUP(J85,'RBSA 2016 Equipment Mappings'!$C$23:$D$32,2,FALSE)</f>
        <v>None</v>
      </c>
    </row>
    <row r="86" spans="3:21" x14ac:dyDescent="0.25">
      <c r="C86" s="251" t="s">
        <v>958</v>
      </c>
      <c r="D86" s="251">
        <v>1967</v>
      </c>
      <c r="E86" s="251" t="s">
        <v>859</v>
      </c>
      <c r="F86" s="251" t="s">
        <v>808</v>
      </c>
      <c r="G86" s="251">
        <v>2804.94</v>
      </c>
      <c r="H86" s="251">
        <v>2804.94</v>
      </c>
      <c r="I86" s="251">
        <v>1</v>
      </c>
      <c r="J86" s="251" t="s">
        <v>10</v>
      </c>
      <c r="K86" s="251" t="s">
        <v>826</v>
      </c>
      <c r="L86" s="251" t="s">
        <v>826</v>
      </c>
      <c r="M86" s="251" t="s">
        <v>826</v>
      </c>
      <c r="N86" s="251" t="s">
        <v>826</v>
      </c>
      <c r="O86" s="251" t="s">
        <v>826</v>
      </c>
      <c r="P86" s="251" t="s">
        <v>826</v>
      </c>
      <c r="Q86" s="251" t="s">
        <v>826</v>
      </c>
      <c r="R86" s="251" t="s">
        <v>826</v>
      </c>
      <c r="S86" s="251" t="s">
        <v>826</v>
      </c>
      <c r="T86" s="251" t="s">
        <v>826</v>
      </c>
      <c r="U86" s="251" t="str">
        <f>VLOOKUP(J86,'RBSA 2016 Equipment Mappings'!$C$23:$D$32,2,FALSE)</f>
        <v>None</v>
      </c>
    </row>
    <row r="87" spans="3:21" x14ac:dyDescent="0.25">
      <c r="C87" s="251" t="s">
        <v>959</v>
      </c>
      <c r="D87" s="251">
        <v>1980</v>
      </c>
      <c r="E87" s="251" t="s">
        <v>859</v>
      </c>
      <c r="F87" s="251" t="s">
        <v>808</v>
      </c>
      <c r="G87" s="251">
        <v>2804.94</v>
      </c>
      <c r="H87" s="251">
        <v>2804.94</v>
      </c>
      <c r="I87" s="251">
        <v>1</v>
      </c>
      <c r="J87" s="251" t="s">
        <v>10</v>
      </c>
      <c r="K87" s="251" t="s">
        <v>826</v>
      </c>
      <c r="L87" s="251" t="s">
        <v>826</v>
      </c>
      <c r="M87" s="251" t="s">
        <v>826</v>
      </c>
      <c r="N87" s="251" t="s">
        <v>826</v>
      </c>
      <c r="O87" s="251" t="s">
        <v>826</v>
      </c>
      <c r="P87" s="251" t="s">
        <v>826</v>
      </c>
      <c r="Q87" s="251" t="s">
        <v>826</v>
      </c>
      <c r="R87" s="251" t="s">
        <v>826</v>
      </c>
      <c r="S87" s="251" t="s">
        <v>826</v>
      </c>
      <c r="T87" s="251" t="s">
        <v>826</v>
      </c>
      <c r="U87" s="251" t="str">
        <f>VLOOKUP(J87,'RBSA 2016 Equipment Mappings'!$C$23:$D$32,2,FALSE)</f>
        <v>None</v>
      </c>
    </row>
    <row r="88" spans="3:21" x14ac:dyDescent="0.25">
      <c r="C88" s="251" t="s">
        <v>960</v>
      </c>
      <c r="D88" s="251">
        <v>1909</v>
      </c>
      <c r="E88" s="251" t="s">
        <v>859</v>
      </c>
      <c r="F88" s="251" t="s">
        <v>808</v>
      </c>
      <c r="G88" s="251">
        <v>739.45</v>
      </c>
      <c r="H88" s="251">
        <v>739.45</v>
      </c>
      <c r="I88" s="251">
        <v>1</v>
      </c>
      <c r="J88" s="251" t="s">
        <v>10</v>
      </c>
      <c r="K88" s="251" t="s">
        <v>826</v>
      </c>
      <c r="L88" s="251" t="s">
        <v>826</v>
      </c>
      <c r="M88" s="251" t="s">
        <v>826</v>
      </c>
      <c r="N88" s="251" t="s">
        <v>826</v>
      </c>
      <c r="O88" s="251" t="s">
        <v>826</v>
      </c>
      <c r="P88" s="251" t="s">
        <v>826</v>
      </c>
      <c r="Q88" s="251" t="s">
        <v>826</v>
      </c>
      <c r="R88" s="251" t="s">
        <v>826</v>
      </c>
      <c r="S88" s="251" t="s">
        <v>826</v>
      </c>
      <c r="T88" s="251" t="s">
        <v>826</v>
      </c>
      <c r="U88" s="251" t="str">
        <f>VLOOKUP(J88,'RBSA 2016 Equipment Mappings'!$C$23:$D$32,2,FALSE)</f>
        <v>None</v>
      </c>
    </row>
    <row r="89" spans="3:21" x14ac:dyDescent="0.25">
      <c r="C89" s="251" t="s">
        <v>961</v>
      </c>
      <c r="D89" s="251">
        <v>1945</v>
      </c>
      <c r="E89" s="251" t="s">
        <v>859</v>
      </c>
      <c r="F89" s="251" t="s">
        <v>99</v>
      </c>
      <c r="G89" s="251">
        <v>2986.36</v>
      </c>
      <c r="H89" s="251">
        <v>2986.36</v>
      </c>
      <c r="I89" s="251">
        <v>1</v>
      </c>
      <c r="J89" s="251" t="s">
        <v>10</v>
      </c>
      <c r="K89" s="251" t="s">
        <v>826</v>
      </c>
      <c r="L89" s="251" t="s">
        <v>826</v>
      </c>
      <c r="M89" s="251" t="s">
        <v>826</v>
      </c>
      <c r="N89" s="251" t="s">
        <v>826</v>
      </c>
      <c r="O89" s="251" t="s">
        <v>826</v>
      </c>
      <c r="P89" s="251" t="s">
        <v>826</v>
      </c>
      <c r="Q89" s="251" t="s">
        <v>826</v>
      </c>
      <c r="R89" s="251" t="s">
        <v>826</v>
      </c>
      <c r="S89" s="251" t="s">
        <v>826</v>
      </c>
      <c r="T89" s="251" t="s">
        <v>826</v>
      </c>
      <c r="U89" s="251" t="str">
        <f>VLOOKUP(J89,'RBSA 2016 Equipment Mappings'!$C$23:$D$32,2,FALSE)</f>
        <v>None</v>
      </c>
    </row>
    <row r="90" spans="3:21" x14ac:dyDescent="0.25">
      <c r="C90" s="251" t="s">
        <v>963</v>
      </c>
      <c r="D90" s="251">
        <v>1970</v>
      </c>
      <c r="E90" s="251" t="s">
        <v>859</v>
      </c>
      <c r="F90" s="251" t="s">
        <v>808</v>
      </c>
      <c r="G90" s="251">
        <v>739.45</v>
      </c>
      <c r="H90" s="251">
        <v>739.45</v>
      </c>
      <c r="I90" s="251">
        <v>1</v>
      </c>
      <c r="J90" s="251" t="s">
        <v>10</v>
      </c>
      <c r="K90" s="251" t="s">
        <v>826</v>
      </c>
      <c r="L90" s="251" t="s">
        <v>826</v>
      </c>
      <c r="M90" s="251" t="s">
        <v>826</v>
      </c>
      <c r="N90" s="251" t="s">
        <v>826</v>
      </c>
      <c r="O90" s="251" t="s">
        <v>826</v>
      </c>
      <c r="P90" s="251" t="s">
        <v>826</v>
      </c>
      <c r="Q90" s="251" t="s">
        <v>826</v>
      </c>
      <c r="R90" s="251" t="s">
        <v>826</v>
      </c>
      <c r="S90" s="251" t="s">
        <v>826</v>
      </c>
      <c r="T90" s="251" t="s">
        <v>826</v>
      </c>
      <c r="U90" s="251" t="str">
        <f>VLOOKUP(J90,'RBSA 2016 Equipment Mappings'!$C$23:$D$32,2,FALSE)</f>
        <v>None</v>
      </c>
    </row>
    <row r="91" spans="3:21" x14ac:dyDescent="0.25">
      <c r="C91" s="251" t="s">
        <v>964</v>
      </c>
      <c r="D91" s="251">
        <v>1920</v>
      </c>
      <c r="E91" s="251" t="s">
        <v>859</v>
      </c>
      <c r="F91" s="251" t="s">
        <v>808</v>
      </c>
      <c r="G91" s="251">
        <v>739.45</v>
      </c>
      <c r="H91" s="251">
        <v>739.45</v>
      </c>
      <c r="I91" s="251">
        <v>1</v>
      </c>
      <c r="J91" s="251" t="s">
        <v>10</v>
      </c>
      <c r="K91" s="251" t="s">
        <v>826</v>
      </c>
      <c r="L91" s="251" t="s">
        <v>826</v>
      </c>
      <c r="M91" s="251" t="s">
        <v>826</v>
      </c>
      <c r="N91" s="251" t="s">
        <v>826</v>
      </c>
      <c r="O91" s="251" t="s">
        <v>826</v>
      </c>
      <c r="P91" s="251" t="s">
        <v>826</v>
      </c>
      <c r="Q91" s="251" t="s">
        <v>826</v>
      </c>
      <c r="R91" s="251" t="s">
        <v>826</v>
      </c>
      <c r="S91" s="251" t="s">
        <v>826</v>
      </c>
      <c r="T91" s="251" t="s">
        <v>826</v>
      </c>
      <c r="U91" s="251" t="str">
        <f>VLOOKUP(J91,'RBSA 2016 Equipment Mappings'!$C$23:$D$32,2,FALSE)</f>
        <v>None</v>
      </c>
    </row>
    <row r="92" spans="3:21" x14ac:dyDescent="0.25">
      <c r="C92" s="251" t="s">
        <v>965</v>
      </c>
      <c r="D92" s="251" t="s">
        <v>826</v>
      </c>
      <c r="E92" s="251" t="s">
        <v>826</v>
      </c>
      <c r="F92" s="251" t="s">
        <v>808</v>
      </c>
      <c r="G92" s="251">
        <v>739.45</v>
      </c>
      <c r="H92" s="251">
        <v>739.45</v>
      </c>
      <c r="I92" s="251">
        <v>1</v>
      </c>
      <c r="J92" s="251" t="s">
        <v>10</v>
      </c>
      <c r="K92" s="251" t="s">
        <v>826</v>
      </c>
      <c r="L92" s="251" t="s">
        <v>826</v>
      </c>
      <c r="M92" s="251" t="s">
        <v>826</v>
      </c>
      <c r="N92" s="251" t="s">
        <v>826</v>
      </c>
      <c r="O92" s="251" t="s">
        <v>826</v>
      </c>
      <c r="P92" s="251" t="s">
        <v>826</v>
      </c>
      <c r="Q92" s="251" t="s">
        <v>826</v>
      </c>
      <c r="R92" s="251" t="s">
        <v>826</v>
      </c>
      <c r="S92" s="251" t="s">
        <v>826</v>
      </c>
      <c r="T92" s="251" t="s">
        <v>826</v>
      </c>
      <c r="U92" s="251" t="str">
        <f>VLOOKUP(J92,'RBSA 2016 Equipment Mappings'!$C$23:$D$32,2,FALSE)</f>
        <v>None</v>
      </c>
    </row>
    <row r="93" spans="3:21" x14ac:dyDescent="0.25">
      <c r="C93" s="251" t="s">
        <v>966</v>
      </c>
      <c r="D93" s="251">
        <v>1978</v>
      </c>
      <c r="E93" s="251" t="s">
        <v>859</v>
      </c>
      <c r="F93" s="251" t="s">
        <v>808</v>
      </c>
      <c r="G93" s="251">
        <v>739.45</v>
      </c>
      <c r="H93" s="251">
        <v>739.45</v>
      </c>
      <c r="I93" s="251">
        <v>1</v>
      </c>
      <c r="J93" s="251" t="s">
        <v>10</v>
      </c>
      <c r="K93" s="251" t="s">
        <v>826</v>
      </c>
      <c r="L93" s="251" t="s">
        <v>826</v>
      </c>
      <c r="M93" s="251" t="s">
        <v>826</v>
      </c>
      <c r="N93" s="251" t="s">
        <v>826</v>
      </c>
      <c r="O93" s="251" t="s">
        <v>826</v>
      </c>
      <c r="P93" s="251" t="s">
        <v>826</v>
      </c>
      <c r="Q93" s="251" t="s">
        <v>826</v>
      </c>
      <c r="R93" s="251" t="s">
        <v>826</v>
      </c>
      <c r="S93" s="251" t="s">
        <v>826</v>
      </c>
      <c r="T93" s="251" t="s">
        <v>826</v>
      </c>
      <c r="U93" s="251" t="str">
        <f>VLOOKUP(J93,'RBSA 2016 Equipment Mappings'!$C$23:$D$32,2,FALSE)</f>
        <v>None</v>
      </c>
    </row>
    <row r="94" spans="3:21" x14ac:dyDescent="0.25">
      <c r="C94" s="251" t="s">
        <v>967</v>
      </c>
      <c r="D94" s="251">
        <v>1978</v>
      </c>
      <c r="E94" s="251" t="s">
        <v>859</v>
      </c>
      <c r="F94" s="251" t="s">
        <v>808</v>
      </c>
      <c r="G94" s="251">
        <v>739.45</v>
      </c>
      <c r="H94" s="251">
        <v>739.45</v>
      </c>
      <c r="I94" s="251">
        <v>1</v>
      </c>
      <c r="J94" s="251" t="s">
        <v>10</v>
      </c>
      <c r="K94" s="251" t="s">
        <v>826</v>
      </c>
      <c r="L94" s="251" t="s">
        <v>826</v>
      </c>
      <c r="M94" s="251" t="s">
        <v>826</v>
      </c>
      <c r="N94" s="251" t="s">
        <v>826</v>
      </c>
      <c r="O94" s="251" t="s">
        <v>826</v>
      </c>
      <c r="P94" s="251" t="s">
        <v>826</v>
      </c>
      <c r="Q94" s="251" t="s">
        <v>826</v>
      </c>
      <c r="R94" s="251" t="s">
        <v>826</v>
      </c>
      <c r="S94" s="251" t="s">
        <v>826</v>
      </c>
      <c r="T94" s="251" t="s">
        <v>826</v>
      </c>
      <c r="U94" s="251" t="str">
        <f>VLOOKUP(J94,'RBSA 2016 Equipment Mappings'!$C$23:$D$32,2,FALSE)</f>
        <v>None</v>
      </c>
    </row>
    <row r="95" spans="3:21" x14ac:dyDescent="0.25">
      <c r="C95" s="251" t="s">
        <v>968</v>
      </c>
      <c r="D95" s="251">
        <v>1978</v>
      </c>
      <c r="E95" s="251" t="s">
        <v>859</v>
      </c>
      <c r="F95" s="251" t="s">
        <v>808</v>
      </c>
      <c r="G95" s="251">
        <v>739.45</v>
      </c>
      <c r="H95" s="251">
        <v>739.45</v>
      </c>
      <c r="I95" s="251">
        <v>1</v>
      </c>
      <c r="J95" s="251" t="s">
        <v>10</v>
      </c>
      <c r="K95" s="251" t="s">
        <v>826</v>
      </c>
      <c r="L95" s="251" t="s">
        <v>826</v>
      </c>
      <c r="M95" s="251" t="s">
        <v>826</v>
      </c>
      <c r="N95" s="251" t="s">
        <v>826</v>
      </c>
      <c r="O95" s="251" t="s">
        <v>826</v>
      </c>
      <c r="P95" s="251" t="s">
        <v>826</v>
      </c>
      <c r="Q95" s="251" t="s">
        <v>826</v>
      </c>
      <c r="R95" s="251" t="s">
        <v>826</v>
      </c>
      <c r="S95" s="251" t="s">
        <v>826</v>
      </c>
      <c r="T95" s="251" t="s">
        <v>826</v>
      </c>
      <c r="U95" s="251" t="str">
        <f>VLOOKUP(J95,'RBSA 2016 Equipment Mappings'!$C$23:$D$32,2,FALSE)</f>
        <v>None</v>
      </c>
    </row>
    <row r="96" spans="3:21" x14ac:dyDescent="0.25">
      <c r="C96" s="251" t="s">
        <v>969</v>
      </c>
      <c r="D96" s="251">
        <v>2008</v>
      </c>
      <c r="E96" s="251" t="s">
        <v>859</v>
      </c>
      <c r="F96" s="251" t="s">
        <v>808</v>
      </c>
      <c r="G96" s="251">
        <v>739.45</v>
      </c>
      <c r="H96" s="251">
        <v>739.45</v>
      </c>
      <c r="I96" s="251">
        <v>1</v>
      </c>
      <c r="J96" s="251" t="s">
        <v>10</v>
      </c>
      <c r="K96" s="251" t="s">
        <v>826</v>
      </c>
      <c r="L96" s="251" t="s">
        <v>826</v>
      </c>
      <c r="M96" s="251" t="s">
        <v>826</v>
      </c>
      <c r="N96" s="251" t="s">
        <v>826</v>
      </c>
      <c r="O96" s="251" t="s">
        <v>826</v>
      </c>
      <c r="P96" s="251" t="s">
        <v>826</v>
      </c>
      <c r="Q96" s="251" t="s">
        <v>826</v>
      </c>
      <c r="R96" s="251" t="s">
        <v>826</v>
      </c>
      <c r="S96" s="251" t="s">
        <v>826</v>
      </c>
      <c r="T96" s="251" t="s">
        <v>826</v>
      </c>
      <c r="U96" s="251" t="str">
        <f>VLOOKUP(J96,'RBSA 2016 Equipment Mappings'!$C$23:$D$32,2,FALSE)</f>
        <v>None</v>
      </c>
    </row>
    <row r="97" spans="3:21" x14ac:dyDescent="0.25">
      <c r="C97" s="251" t="s">
        <v>970</v>
      </c>
      <c r="D97" s="251">
        <v>1972</v>
      </c>
      <c r="E97" s="251" t="s">
        <v>859</v>
      </c>
      <c r="F97" s="251" t="s">
        <v>808</v>
      </c>
      <c r="G97" s="251">
        <v>739.45</v>
      </c>
      <c r="H97" s="251">
        <v>739.45</v>
      </c>
      <c r="I97" s="251">
        <v>1</v>
      </c>
      <c r="J97" s="251" t="s">
        <v>10</v>
      </c>
      <c r="K97" s="251" t="s">
        <v>826</v>
      </c>
      <c r="L97" s="251" t="s">
        <v>826</v>
      </c>
      <c r="M97" s="251" t="s">
        <v>826</v>
      </c>
      <c r="N97" s="251" t="s">
        <v>826</v>
      </c>
      <c r="O97" s="251" t="s">
        <v>826</v>
      </c>
      <c r="P97" s="251" t="s">
        <v>826</v>
      </c>
      <c r="Q97" s="251" t="s">
        <v>826</v>
      </c>
      <c r="R97" s="251" t="s">
        <v>826</v>
      </c>
      <c r="S97" s="251" t="s">
        <v>826</v>
      </c>
      <c r="T97" s="251" t="s">
        <v>826</v>
      </c>
      <c r="U97" s="251" t="str">
        <f>VLOOKUP(J97,'RBSA 2016 Equipment Mappings'!$C$23:$D$32,2,FALSE)</f>
        <v>None</v>
      </c>
    </row>
    <row r="98" spans="3:21" x14ac:dyDescent="0.25">
      <c r="C98" s="251" t="s">
        <v>971</v>
      </c>
      <c r="D98" s="251">
        <v>1898</v>
      </c>
      <c r="E98" s="251" t="s">
        <v>859</v>
      </c>
      <c r="F98" s="251" t="s">
        <v>99</v>
      </c>
      <c r="G98" s="251">
        <v>2986.36</v>
      </c>
      <c r="H98" s="251">
        <v>2986.36</v>
      </c>
      <c r="I98" s="251">
        <v>1</v>
      </c>
      <c r="J98" s="251" t="s">
        <v>833</v>
      </c>
      <c r="K98" s="251" t="s">
        <v>825</v>
      </c>
      <c r="L98" s="251" t="s">
        <v>862</v>
      </c>
      <c r="M98" s="251" t="s">
        <v>892</v>
      </c>
      <c r="N98" s="251">
        <v>6000</v>
      </c>
      <c r="O98" s="251" t="s">
        <v>826</v>
      </c>
      <c r="P98" s="251" t="s">
        <v>826</v>
      </c>
      <c r="Q98" s="251" t="s">
        <v>833</v>
      </c>
      <c r="R98" s="251">
        <v>2001</v>
      </c>
      <c r="S98" s="251" t="s">
        <v>859</v>
      </c>
      <c r="T98" s="251">
        <v>15</v>
      </c>
      <c r="U98" s="251" t="str">
        <f>VLOOKUP(J98,'RBSA 2016 Equipment Mappings'!$C$23:$D$32,2,FALSE)</f>
        <v>PTAC/RAC</v>
      </c>
    </row>
    <row r="99" spans="3:21" x14ac:dyDescent="0.25">
      <c r="C99" s="251" t="s">
        <v>972</v>
      </c>
      <c r="D99" s="251">
        <v>1908</v>
      </c>
      <c r="E99" s="251" t="s">
        <v>859</v>
      </c>
      <c r="F99" s="251" t="s">
        <v>808</v>
      </c>
      <c r="G99" s="251">
        <v>739.45</v>
      </c>
      <c r="H99" s="251">
        <v>739.45</v>
      </c>
      <c r="I99" s="251">
        <v>1</v>
      </c>
      <c r="J99" s="251" t="s">
        <v>10</v>
      </c>
      <c r="K99" s="251" t="s">
        <v>826</v>
      </c>
      <c r="L99" s="251" t="s">
        <v>826</v>
      </c>
      <c r="M99" s="251" t="s">
        <v>826</v>
      </c>
      <c r="N99" s="251" t="s">
        <v>826</v>
      </c>
      <c r="O99" s="251" t="s">
        <v>826</v>
      </c>
      <c r="P99" s="251" t="s">
        <v>826</v>
      </c>
      <c r="Q99" s="251" t="s">
        <v>826</v>
      </c>
      <c r="R99" s="251" t="s">
        <v>826</v>
      </c>
      <c r="S99" s="251" t="s">
        <v>826</v>
      </c>
      <c r="T99" s="251" t="s">
        <v>826</v>
      </c>
      <c r="U99" s="251" t="str">
        <f>VLOOKUP(J99,'RBSA 2016 Equipment Mappings'!$C$23:$D$32,2,FALSE)</f>
        <v>None</v>
      </c>
    </row>
    <row r="100" spans="3:21" x14ac:dyDescent="0.25">
      <c r="C100" s="251" t="s">
        <v>973</v>
      </c>
      <c r="D100" s="251">
        <v>1994</v>
      </c>
      <c r="E100" s="251" t="s">
        <v>859</v>
      </c>
      <c r="F100" s="251" t="s">
        <v>808</v>
      </c>
      <c r="G100" s="251">
        <v>739.45</v>
      </c>
      <c r="H100" s="251">
        <v>739.45</v>
      </c>
      <c r="I100" s="251">
        <v>1</v>
      </c>
      <c r="J100" s="251" t="s">
        <v>833</v>
      </c>
      <c r="K100" s="251" t="s">
        <v>822</v>
      </c>
      <c r="L100" s="251" t="s">
        <v>862</v>
      </c>
      <c r="M100" s="251" t="s">
        <v>892</v>
      </c>
      <c r="N100" s="251">
        <v>8000</v>
      </c>
      <c r="O100" s="251" t="s">
        <v>826</v>
      </c>
      <c r="P100" s="251" t="s">
        <v>826</v>
      </c>
      <c r="Q100" s="251" t="s">
        <v>833</v>
      </c>
      <c r="R100" s="251" t="s">
        <v>826</v>
      </c>
      <c r="S100" s="251" t="s">
        <v>826</v>
      </c>
      <c r="T100" s="251" t="s">
        <v>826</v>
      </c>
      <c r="U100" s="251" t="str">
        <f>VLOOKUP(J100,'RBSA 2016 Equipment Mappings'!$C$23:$D$32,2,FALSE)</f>
        <v>PTAC/RAC</v>
      </c>
    </row>
    <row r="101" spans="3:21" x14ac:dyDescent="0.25">
      <c r="C101" s="251" t="s">
        <v>974</v>
      </c>
      <c r="D101" s="251">
        <v>1970</v>
      </c>
      <c r="E101" s="251" t="s">
        <v>859</v>
      </c>
      <c r="F101" s="251" t="s">
        <v>808</v>
      </c>
      <c r="G101" s="251">
        <v>739.45</v>
      </c>
      <c r="H101" s="251">
        <v>739.45</v>
      </c>
      <c r="I101" s="251">
        <v>1</v>
      </c>
      <c r="J101" s="251" t="s">
        <v>833</v>
      </c>
      <c r="K101" s="251" t="s">
        <v>822</v>
      </c>
      <c r="L101" s="251" t="s">
        <v>862</v>
      </c>
      <c r="M101" s="251" t="s">
        <v>892</v>
      </c>
      <c r="N101" s="251" t="s">
        <v>826</v>
      </c>
      <c r="O101" s="251" t="s">
        <v>826</v>
      </c>
      <c r="P101" s="251" t="s">
        <v>826</v>
      </c>
      <c r="Q101" s="251" t="s">
        <v>833</v>
      </c>
      <c r="R101" s="251" t="s">
        <v>826</v>
      </c>
      <c r="S101" s="251" t="s">
        <v>826</v>
      </c>
      <c r="T101" s="251" t="s">
        <v>826</v>
      </c>
      <c r="U101" s="251" t="str">
        <f>VLOOKUP(J101,'RBSA 2016 Equipment Mappings'!$C$23:$D$32,2,FALSE)</f>
        <v>PTAC/RAC</v>
      </c>
    </row>
    <row r="102" spans="3:21" x14ac:dyDescent="0.25">
      <c r="C102" s="251" t="s">
        <v>975</v>
      </c>
      <c r="D102" s="251">
        <v>1993</v>
      </c>
      <c r="E102" s="251" t="s">
        <v>859</v>
      </c>
      <c r="F102" s="251" t="s">
        <v>808</v>
      </c>
      <c r="G102" s="251">
        <v>739.45</v>
      </c>
      <c r="H102" s="251">
        <v>739.45</v>
      </c>
      <c r="I102" s="251">
        <v>1</v>
      </c>
      <c r="J102" s="251" t="s">
        <v>833</v>
      </c>
      <c r="K102" s="251" t="s">
        <v>822</v>
      </c>
      <c r="L102" s="251" t="s">
        <v>862</v>
      </c>
      <c r="M102" s="251" t="s">
        <v>892</v>
      </c>
      <c r="N102" s="251">
        <v>9000</v>
      </c>
      <c r="O102" s="251" t="s">
        <v>826</v>
      </c>
      <c r="P102" s="251" t="s">
        <v>826</v>
      </c>
      <c r="Q102" s="251" t="s">
        <v>833</v>
      </c>
      <c r="R102" s="251" t="s">
        <v>826</v>
      </c>
      <c r="S102" s="251" t="s">
        <v>826</v>
      </c>
      <c r="T102" s="251" t="s">
        <v>826</v>
      </c>
      <c r="U102" s="251" t="str">
        <f>VLOOKUP(J102,'RBSA 2016 Equipment Mappings'!$C$23:$D$32,2,FALSE)</f>
        <v>PTAC/RAC</v>
      </c>
    </row>
    <row r="103" spans="3:21" x14ac:dyDescent="0.25">
      <c r="C103" s="251" t="s">
        <v>976</v>
      </c>
      <c r="D103" s="251">
        <v>1946</v>
      </c>
      <c r="E103" s="251" t="s">
        <v>859</v>
      </c>
      <c r="F103" s="251" t="s">
        <v>808</v>
      </c>
      <c r="G103" s="251">
        <v>739.45</v>
      </c>
      <c r="H103" s="251">
        <v>739.45</v>
      </c>
      <c r="I103" s="251">
        <v>1</v>
      </c>
      <c r="J103" s="251" t="s">
        <v>10</v>
      </c>
      <c r="K103" s="251" t="s">
        <v>826</v>
      </c>
      <c r="L103" s="251" t="s">
        <v>826</v>
      </c>
      <c r="M103" s="251" t="s">
        <v>826</v>
      </c>
      <c r="N103" s="251" t="s">
        <v>826</v>
      </c>
      <c r="O103" s="251" t="s">
        <v>826</v>
      </c>
      <c r="P103" s="251" t="s">
        <v>826</v>
      </c>
      <c r="Q103" s="251" t="s">
        <v>826</v>
      </c>
      <c r="R103" s="251" t="s">
        <v>826</v>
      </c>
      <c r="S103" s="251" t="s">
        <v>826</v>
      </c>
      <c r="T103" s="251" t="s">
        <v>826</v>
      </c>
      <c r="U103" s="251" t="str">
        <f>VLOOKUP(J103,'RBSA 2016 Equipment Mappings'!$C$23:$D$32,2,FALSE)</f>
        <v>None</v>
      </c>
    </row>
    <row r="104" spans="3:21" x14ac:dyDescent="0.25">
      <c r="C104" s="251" t="s">
        <v>977</v>
      </c>
      <c r="D104" s="251">
        <v>1975</v>
      </c>
      <c r="E104" s="251" t="s">
        <v>859</v>
      </c>
      <c r="F104" s="251" t="s">
        <v>808</v>
      </c>
      <c r="G104" s="251">
        <v>739.45</v>
      </c>
      <c r="H104" s="251">
        <v>739.45</v>
      </c>
      <c r="I104" s="251">
        <v>1</v>
      </c>
      <c r="J104" s="251" t="s">
        <v>10</v>
      </c>
      <c r="K104" s="251" t="s">
        <v>826</v>
      </c>
      <c r="L104" s="251" t="s">
        <v>826</v>
      </c>
      <c r="M104" s="251" t="s">
        <v>826</v>
      </c>
      <c r="N104" s="251" t="s">
        <v>826</v>
      </c>
      <c r="O104" s="251" t="s">
        <v>826</v>
      </c>
      <c r="P104" s="251" t="s">
        <v>826</v>
      </c>
      <c r="Q104" s="251" t="s">
        <v>826</v>
      </c>
      <c r="R104" s="251" t="s">
        <v>826</v>
      </c>
      <c r="S104" s="251" t="s">
        <v>826</v>
      </c>
      <c r="T104" s="251" t="s">
        <v>826</v>
      </c>
      <c r="U104" s="251" t="str">
        <f>VLOOKUP(J104,'RBSA 2016 Equipment Mappings'!$C$23:$D$32,2,FALSE)</f>
        <v>None</v>
      </c>
    </row>
    <row r="105" spans="3:21" x14ac:dyDescent="0.25">
      <c r="C105" s="251" t="s">
        <v>978</v>
      </c>
      <c r="D105" s="251">
        <v>1974</v>
      </c>
      <c r="E105" s="251" t="s">
        <v>859</v>
      </c>
      <c r="F105" s="251" t="s">
        <v>808</v>
      </c>
      <c r="G105" s="251">
        <v>739.45</v>
      </c>
      <c r="H105" s="251">
        <v>739.45</v>
      </c>
      <c r="I105" s="251">
        <v>1</v>
      </c>
      <c r="J105" s="251" t="s">
        <v>10</v>
      </c>
      <c r="K105" s="251" t="s">
        <v>826</v>
      </c>
      <c r="L105" s="251" t="s">
        <v>826</v>
      </c>
      <c r="M105" s="251" t="s">
        <v>826</v>
      </c>
      <c r="N105" s="251" t="s">
        <v>826</v>
      </c>
      <c r="O105" s="251" t="s">
        <v>826</v>
      </c>
      <c r="P105" s="251" t="s">
        <v>826</v>
      </c>
      <c r="Q105" s="251" t="s">
        <v>826</v>
      </c>
      <c r="R105" s="251" t="s">
        <v>826</v>
      </c>
      <c r="S105" s="251" t="s">
        <v>826</v>
      </c>
      <c r="T105" s="251" t="s">
        <v>826</v>
      </c>
      <c r="U105" s="251" t="str">
        <f>VLOOKUP(J105,'RBSA 2016 Equipment Mappings'!$C$23:$D$32,2,FALSE)</f>
        <v>None</v>
      </c>
    </row>
    <row r="106" spans="3:21" x14ac:dyDescent="0.25">
      <c r="C106" s="251" t="s">
        <v>979</v>
      </c>
      <c r="D106" s="251">
        <v>1930</v>
      </c>
      <c r="E106" s="251" t="s">
        <v>859</v>
      </c>
      <c r="F106" s="251" t="s">
        <v>808</v>
      </c>
      <c r="G106" s="251">
        <v>739.45</v>
      </c>
      <c r="H106" s="251">
        <v>739.45</v>
      </c>
      <c r="I106" s="251">
        <v>1</v>
      </c>
      <c r="J106" s="251" t="s">
        <v>833</v>
      </c>
      <c r="K106" s="251" t="s">
        <v>821</v>
      </c>
      <c r="L106" s="251" t="s">
        <v>862</v>
      </c>
      <c r="M106" s="251" t="s">
        <v>892</v>
      </c>
      <c r="N106" s="251">
        <v>5000</v>
      </c>
      <c r="O106" s="251" t="s">
        <v>826</v>
      </c>
      <c r="P106" s="251" t="s">
        <v>826</v>
      </c>
      <c r="Q106" s="251" t="s">
        <v>833</v>
      </c>
      <c r="R106" s="251" t="s">
        <v>826</v>
      </c>
      <c r="S106" s="251" t="s">
        <v>826</v>
      </c>
      <c r="T106" s="251" t="s">
        <v>826</v>
      </c>
      <c r="U106" s="251" t="str">
        <f>VLOOKUP(J106,'RBSA 2016 Equipment Mappings'!$C$23:$D$32,2,FALSE)</f>
        <v>PTAC/RAC</v>
      </c>
    </row>
    <row r="107" spans="3:21" x14ac:dyDescent="0.25">
      <c r="C107" s="251" t="s">
        <v>980</v>
      </c>
      <c r="D107" s="251">
        <v>1972</v>
      </c>
      <c r="E107" s="251" t="s">
        <v>859</v>
      </c>
      <c r="F107" s="251" t="s">
        <v>808</v>
      </c>
      <c r="G107" s="251">
        <v>739.45</v>
      </c>
      <c r="H107" s="251">
        <v>739.45</v>
      </c>
      <c r="I107" s="251">
        <v>1</v>
      </c>
      <c r="J107" s="251" t="s">
        <v>10</v>
      </c>
      <c r="K107" s="251" t="s">
        <v>826</v>
      </c>
      <c r="L107" s="251" t="s">
        <v>826</v>
      </c>
      <c r="M107" s="251" t="s">
        <v>826</v>
      </c>
      <c r="N107" s="251" t="s">
        <v>826</v>
      </c>
      <c r="O107" s="251" t="s">
        <v>826</v>
      </c>
      <c r="P107" s="251" t="s">
        <v>826</v>
      </c>
      <c r="Q107" s="251" t="s">
        <v>826</v>
      </c>
      <c r="R107" s="251" t="s">
        <v>826</v>
      </c>
      <c r="S107" s="251" t="s">
        <v>826</v>
      </c>
      <c r="T107" s="251" t="s">
        <v>826</v>
      </c>
      <c r="U107" s="251" t="str">
        <f>VLOOKUP(J107,'RBSA 2016 Equipment Mappings'!$C$23:$D$32,2,FALSE)</f>
        <v>None</v>
      </c>
    </row>
    <row r="108" spans="3:21" x14ac:dyDescent="0.25">
      <c r="C108" s="251" t="s">
        <v>981</v>
      </c>
      <c r="D108" s="251">
        <v>1970</v>
      </c>
      <c r="E108" s="251" t="s">
        <v>859</v>
      </c>
      <c r="F108" s="251" t="s">
        <v>808</v>
      </c>
      <c r="G108" s="251">
        <v>739.45</v>
      </c>
      <c r="H108" s="251">
        <v>739.45</v>
      </c>
      <c r="I108" s="251">
        <v>1</v>
      </c>
      <c r="J108" s="251" t="s">
        <v>10</v>
      </c>
      <c r="K108" s="251" t="s">
        <v>826</v>
      </c>
      <c r="L108" s="251" t="s">
        <v>826</v>
      </c>
      <c r="M108" s="251" t="s">
        <v>826</v>
      </c>
      <c r="N108" s="251" t="s">
        <v>826</v>
      </c>
      <c r="O108" s="251" t="s">
        <v>826</v>
      </c>
      <c r="P108" s="251" t="s">
        <v>826</v>
      </c>
      <c r="Q108" s="251" t="s">
        <v>826</v>
      </c>
      <c r="R108" s="251" t="s">
        <v>826</v>
      </c>
      <c r="S108" s="251" t="s">
        <v>826</v>
      </c>
      <c r="T108" s="251" t="s">
        <v>826</v>
      </c>
      <c r="U108" s="251" t="str">
        <f>VLOOKUP(J108,'RBSA 2016 Equipment Mappings'!$C$23:$D$32,2,FALSE)</f>
        <v>None</v>
      </c>
    </row>
    <row r="109" spans="3:21" x14ac:dyDescent="0.25">
      <c r="C109" s="251" t="s">
        <v>982</v>
      </c>
      <c r="D109" s="251">
        <v>1997</v>
      </c>
      <c r="E109" s="251" t="s">
        <v>859</v>
      </c>
      <c r="F109" s="251" t="s">
        <v>808</v>
      </c>
      <c r="G109" s="251">
        <v>739.45</v>
      </c>
      <c r="H109" s="251">
        <v>739.45</v>
      </c>
      <c r="I109" s="251">
        <v>1</v>
      </c>
      <c r="J109" s="251" t="s">
        <v>831</v>
      </c>
      <c r="K109" s="251" t="s">
        <v>826</v>
      </c>
      <c r="L109" s="251" t="s">
        <v>8</v>
      </c>
      <c r="M109" s="251" t="s">
        <v>866</v>
      </c>
      <c r="N109" s="251">
        <v>24000</v>
      </c>
      <c r="O109" s="251" t="s">
        <v>826</v>
      </c>
      <c r="P109" s="251" t="s">
        <v>826</v>
      </c>
      <c r="Q109" s="251" t="s">
        <v>874</v>
      </c>
      <c r="R109" s="251">
        <v>1997</v>
      </c>
      <c r="S109" s="251" t="s">
        <v>859</v>
      </c>
      <c r="T109" s="251">
        <v>19</v>
      </c>
      <c r="U109" s="251" t="str">
        <f>VLOOKUP(J109,'RBSA 2016 Equipment Mappings'!$C$23:$D$32,2,FALSE)</f>
        <v>ASHP</v>
      </c>
    </row>
    <row r="110" spans="3:21" x14ac:dyDescent="0.25">
      <c r="C110" s="251" t="s">
        <v>983</v>
      </c>
      <c r="D110" s="251">
        <v>1970</v>
      </c>
      <c r="E110" s="251" t="s">
        <v>859</v>
      </c>
      <c r="F110" s="251" t="s">
        <v>808</v>
      </c>
      <c r="G110" s="251">
        <v>739.45</v>
      </c>
      <c r="H110" s="251">
        <v>739.45</v>
      </c>
      <c r="I110" s="251">
        <v>1</v>
      </c>
      <c r="J110" s="251" t="s">
        <v>10</v>
      </c>
      <c r="K110" s="251" t="s">
        <v>826</v>
      </c>
      <c r="L110" s="251" t="s">
        <v>826</v>
      </c>
      <c r="M110" s="251" t="s">
        <v>826</v>
      </c>
      <c r="N110" s="251" t="s">
        <v>826</v>
      </c>
      <c r="O110" s="251" t="s">
        <v>826</v>
      </c>
      <c r="P110" s="251" t="s">
        <v>826</v>
      </c>
      <c r="Q110" s="251" t="s">
        <v>826</v>
      </c>
      <c r="R110" s="251" t="s">
        <v>826</v>
      </c>
      <c r="S110" s="251" t="s">
        <v>826</v>
      </c>
      <c r="T110" s="251" t="s">
        <v>826</v>
      </c>
      <c r="U110" s="251" t="str">
        <f>VLOOKUP(J110,'RBSA 2016 Equipment Mappings'!$C$23:$D$32,2,FALSE)</f>
        <v>None</v>
      </c>
    </row>
    <row r="111" spans="3:21" x14ac:dyDescent="0.25">
      <c r="C111" s="251" t="s">
        <v>984</v>
      </c>
      <c r="D111" s="251">
        <v>1900</v>
      </c>
      <c r="E111" s="251" t="s">
        <v>859</v>
      </c>
      <c r="F111" s="251" t="s">
        <v>808</v>
      </c>
      <c r="G111" s="251">
        <v>739.45</v>
      </c>
      <c r="H111" s="251">
        <v>739.45</v>
      </c>
      <c r="I111" s="251">
        <v>1</v>
      </c>
      <c r="J111" s="251" t="s">
        <v>833</v>
      </c>
      <c r="K111" s="251" t="s">
        <v>821</v>
      </c>
      <c r="L111" s="251" t="s">
        <v>862</v>
      </c>
      <c r="M111" s="251" t="s">
        <v>892</v>
      </c>
      <c r="N111" s="251">
        <v>8000</v>
      </c>
      <c r="O111" s="251" t="s">
        <v>826</v>
      </c>
      <c r="P111" s="251" t="s">
        <v>826</v>
      </c>
      <c r="Q111" s="251" t="s">
        <v>833</v>
      </c>
      <c r="R111" s="251">
        <v>2016</v>
      </c>
      <c r="S111" s="251" t="s">
        <v>867</v>
      </c>
      <c r="T111" s="251">
        <v>0</v>
      </c>
      <c r="U111" s="251" t="str">
        <f>VLOOKUP(J111,'RBSA 2016 Equipment Mappings'!$C$23:$D$32,2,FALSE)</f>
        <v>PTAC/RAC</v>
      </c>
    </row>
    <row r="112" spans="3:21" x14ac:dyDescent="0.25">
      <c r="C112" s="251" t="s">
        <v>985</v>
      </c>
      <c r="D112" s="251">
        <v>1979</v>
      </c>
      <c r="E112" s="251" t="s">
        <v>859</v>
      </c>
      <c r="F112" s="251" t="s">
        <v>808</v>
      </c>
      <c r="G112" s="251">
        <v>739.45</v>
      </c>
      <c r="H112" s="251">
        <v>739.45</v>
      </c>
      <c r="I112" s="251">
        <v>1</v>
      </c>
      <c r="J112" s="251" t="s">
        <v>833</v>
      </c>
      <c r="K112" s="251" t="s">
        <v>821</v>
      </c>
      <c r="L112" s="251" t="s">
        <v>862</v>
      </c>
      <c r="M112" s="251" t="s">
        <v>892</v>
      </c>
      <c r="N112" s="251">
        <v>6000</v>
      </c>
      <c r="O112" s="251" t="s">
        <v>826</v>
      </c>
      <c r="P112" s="251" t="s">
        <v>826</v>
      </c>
      <c r="Q112" s="251" t="s">
        <v>833</v>
      </c>
      <c r="R112" s="251">
        <v>2012</v>
      </c>
      <c r="S112" s="251" t="s">
        <v>867</v>
      </c>
      <c r="T112" s="251">
        <v>4</v>
      </c>
      <c r="U112" s="251" t="str">
        <f>VLOOKUP(J112,'RBSA 2016 Equipment Mappings'!$C$23:$D$32,2,FALSE)</f>
        <v>PTAC/RAC</v>
      </c>
    </row>
    <row r="113" spans="3:21" x14ac:dyDescent="0.25">
      <c r="C113" s="251" t="s">
        <v>986</v>
      </c>
      <c r="D113" s="251" t="s">
        <v>826</v>
      </c>
      <c r="E113" s="251" t="s">
        <v>826</v>
      </c>
      <c r="F113" s="251" t="s">
        <v>808</v>
      </c>
      <c r="G113" s="251">
        <v>739.45</v>
      </c>
      <c r="H113" s="251">
        <v>739.45</v>
      </c>
      <c r="I113" s="251">
        <v>1</v>
      </c>
      <c r="J113" s="251" t="s">
        <v>833</v>
      </c>
      <c r="K113" s="251" t="s">
        <v>824</v>
      </c>
      <c r="L113" s="251" t="s">
        <v>862</v>
      </c>
      <c r="M113" s="251" t="s">
        <v>861</v>
      </c>
      <c r="N113" s="251" t="s">
        <v>826</v>
      </c>
      <c r="O113" s="251" t="s">
        <v>826</v>
      </c>
      <c r="P113" s="251" t="s">
        <v>826</v>
      </c>
      <c r="Q113" s="251" t="s">
        <v>833</v>
      </c>
      <c r="R113" s="251" t="s">
        <v>826</v>
      </c>
      <c r="S113" s="251" t="s">
        <v>826</v>
      </c>
      <c r="T113" s="251" t="s">
        <v>826</v>
      </c>
      <c r="U113" s="251" t="str">
        <f>VLOOKUP(J113,'RBSA 2016 Equipment Mappings'!$C$23:$D$32,2,FALSE)</f>
        <v>PTAC/RAC</v>
      </c>
    </row>
    <row r="114" spans="3:21" x14ac:dyDescent="0.25">
      <c r="C114" s="251" t="s">
        <v>987</v>
      </c>
      <c r="D114" s="251">
        <v>1940</v>
      </c>
      <c r="E114" s="251" t="s">
        <v>859</v>
      </c>
      <c r="F114" s="251" t="s">
        <v>808</v>
      </c>
      <c r="G114" s="251">
        <v>739.45</v>
      </c>
      <c r="H114" s="251">
        <v>739.45</v>
      </c>
      <c r="I114" s="251">
        <v>1</v>
      </c>
      <c r="J114" s="251" t="s">
        <v>10</v>
      </c>
      <c r="K114" s="251" t="s">
        <v>826</v>
      </c>
      <c r="L114" s="251" t="s">
        <v>826</v>
      </c>
      <c r="M114" s="251" t="s">
        <v>826</v>
      </c>
      <c r="N114" s="251" t="s">
        <v>826</v>
      </c>
      <c r="O114" s="251" t="s">
        <v>826</v>
      </c>
      <c r="P114" s="251" t="s">
        <v>826</v>
      </c>
      <c r="Q114" s="251" t="s">
        <v>826</v>
      </c>
      <c r="R114" s="251" t="s">
        <v>826</v>
      </c>
      <c r="S114" s="251" t="s">
        <v>826</v>
      </c>
      <c r="T114" s="251" t="s">
        <v>826</v>
      </c>
      <c r="U114" s="251" t="str">
        <f>VLOOKUP(J114,'RBSA 2016 Equipment Mappings'!$C$23:$D$32,2,FALSE)</f>
        <v>None</v>
      </c>
    </row>
    <row r="115" spans="3:21" x14ac:dyDescent="0.25">
      <c r="C115" s="251" t="s">
        <v>988</v>
      </c>
      <c r="D115" s="251">
        <v>1925</v>
      </c>
      <c r="E115" s="251" t="s">
        <v>859</v>
      </c>
      <c r="F115" s="251" t="s">
        <v>808</v>
      </c>
      <c r="G115" s="251">
        <v>739.45</v>
      </c>
      <c r="H115" s="251">
        <v>739.45</v>
      </c>
      <c r="I115" s="251">
        <v>1</v>
      </c>
      <c r="J115" s="251" t="s">
        <v>10</v>
      </c>
      <c r="K115" s="251" t="s">
        <v>826</v>
      </c>
      <c r="L115" s="251" t="s">
        <v>826</v>
      </c>
      <c r="M115" s="251" t="s">
        <v>826</v>
      </c>
      <c r="N115" s="251" t="s">
        <v>826</v>
      </c>
      <c r="O115" s="251" t="s">
        <v>826</v>
      </c>
      <c r="P115" s="251" t="s">
        <v>826</v>
      </c>
      <c r="Q115" s="251" t="s">
        <v>826</v>
      </c>
      <c r="R115" s="251" t="s">
        <v>826</v>
      </c>
      <c r="S115" s="251" t="s">
        <v>826</v>
      </c>
      <c r="T115" s="251" t="s">
        <v>826</v>
      </c>
      <c r="U115" s="251" t="str">
        <f>VLOOKUP(J115,'RBSA 2016 Equipment Mappings'!$C$23:$D$32,2,FALSE)</f>
        <v>None</v>
      </c>
    </row>
    <row r="116" spans="3:21" x14ac:dyDescent="0.25">
      <c r="C116" s="251" t="s">
        <v>989</v>
      </c>
      <c r="D116" s="251">
        <v>1979</v>
      </c>
      <c r="E116" s="251" t="s">
        <v>859</v>
      </c>
      <c r="F116" s="251" t="s">
        <v>99</v>
      </c>
      <c r="G116" s="251">
        <v>2986.36</v>
      </c>
      <c r="H116" s="251">
        <v>2986.36</v>
      </c>
      <c r="I116" s="251">
        <v>1</v>
      </c>
      <c r="J116" s="251" t="s">
        <v>833</v>
      </c>
      <c r="K116" s="251" t="s">
        <v>821</v>
      </c>
      <c r="L116" s="251" t="s">
        <v>862</v>
      </c>
      <c r="M116" s="251" t="s">
        <v>861</v>
      </c>
      <c r="N116" s="251">
        <v>5000</v>
      </c>
      <c r="O116" s="251">
        <v>11</v>
      </c>
      <c r="P116" s="251" t="s">
        <v>2968</v>
      </c>
      <c r="Q116" s="251" t="s">
        <v>833</v>
      </c>
      <c r="R116" s="251">
        <v>2016</v>
      </c>
      <c r="S116" s="251" t="s">
        <v>867</v>
      </c>
      <c r="T116" s="251">
        <v>0</v>
      </c>
      <c r="U116" s="251" t="str">
        <f>VLOOKUP(J116,'RBSA 2016 Equipment Mappings'!$C$23:$D$32,2,FALSE)</f>
        <v>PTAC/RAC</v>
      </c>
    </row>
    <row r="117" spans="3:21" x14ac:dyDescent="0.25">
      <c r="C117" s="251" t="s">
        <v>990</v>
      </c>
      <c r="D117" s="251">
        <v>2004</v>
      </c>
      <c r="E117" s="251" t="s">
        <v>859</v>
      </c>
      <c r="F117" s="251" t="s">
        <v>808</v>
      </c>
      <c r="G117" s="251">
        <v>739.45</v>
      </c>
      <c r="H117" s="251">
        <v>739.45</v>
      </c>
      <c r="I117" s="251">
        <v>1</v>
      </c>
      <c r="J117" s="251" t="s">
        <v>10</v>
      </c>
      <c r="K117" s="251" t="s">
        <v>826</v>
      </c>
      <c r="L117" s="251" t="s">
        <v>826</v>
      </c>
      <c r="M117" s="251" t="s">
        <v>826</v>
      </c>
      <c r="N117" s="251" t="s">
        <v>826</v>
      </c>
      <c r="O117" s="251" t="s">
        <v>826</v>
      </c>
      <c r="P117" s="251" t="s">
        <v>826</v>
      </c>
      <c r="Q117" s="251" t="s">
        <v>826</v>
      </c>
      <c r="R117" s="251" t="s">
        <v>826</v>
      </c>
      <c r="S117" s="251" t="s">
        <v>826</v>
      </c>
      <c r="T117" s="251" t="s">
        <v>826</v>
      </c>
      <c r="U117" s="251" t="str">
        <f>VLOOKUP(J117,'RBSA 2016 Equipment Mappings'!$C$23:$D$32,2,FALSE)</f>
        <v>None</v>
      </c>
    </row>
    <row r="118" spans="3:21" x14ac:dyDescent="0.25">
      <c r="C118" s="251" t="s">
        <v>991</v>
      </c>
      <c r="D118" s="251">
        <v>2005</v>
      </c>
      <c r="E118" s="251" t="s">
        <v>859</v>
      </c>
      <c r="F118" s="251" t="s">
        <v>808</v>
      </c>
      <c r="G118" s="251">
        <v>739.45</v>
      </c>
      <c r="H118" s="251">
        <v>739.45</v>
      </c>
      <c r="I118" s="251">
        <v>1</v>
      </c>
      <c r="J118" s="251" t="s">
        <v>833</v>
      </c>
      <c r="K118" s="251" t="s">
        <v>824</v>
      </c>
      <c r="L118" s="251" t="s">
        <v>862</v>
      </c>
      <c r="M118" s="251" t="s">
        <v>892</v>
      </c>
      <c r="N118" s="251" t="s">
        <v>826</v>
      </c>
      <c r="O118" s="251" t="s">
        <v>826</v>
      </c>
      <c r="P118" s="251" t="s">
        <v>826</v>
      </c>
      <c r="Q118" s="251" t="s">
        <v>833</v>
      </c>
      <c r="R118" s="251" t="s">
        <v>826</v>
      </c>
      <c r="S118" s="251" t="s">
        <v>826</v>
      </c>
      <c r="T118" s="251" t="s">
        <v>826</v>
      </c>
      <c r="U118" s="251" t="str">
        <f>VLOOKUP(J118,'RBSA 2016 Equipment Mappings'!$C$23:$D$32,2,FALSE)</f>
        <v>PTAC/RAC</v>
      </c>
    </row>
    <row r="119" spans="3:21" x14ac:dyDescent="0.25">
      <c r="C119" s="251" t="s">
        <v>992</v>
      </c>
      <c r="D119" s="251" t="s">
        <v>826</v>
      </c>
      <c r="E119" s="251" t="s">
        <v>826</v>
      </c>
      <c r="F119" s="251" t="s">
        <v>808</v>
      </c>
      <c r="G119" s="251">
        <v>739.45</v>
      </c>
      <c r="H119" s="251">
        <v>739.45</v>
      </c>
      <c r="I119" s="251">
        <v>1</v>
      </c>
      <c r="J119" s="251" t="s">
        <v>10</v>
      </c>
      <c r="K119" s="251" t="s">
        <v>826</v>
      </c>
      <c r="L119" s="251" t="s">
        <v>826</v>
      </c>
      <c r="M119" s="251" t="s">
        <v>826</v>
      </c>
      <c r="N119" s="251" t="s">
        <v>826</v>
      </c>
      <c r="O119" s="251" t="s">
        <v>826</v>
      </c>
      <c r="P119" s="251" t="s">
        <v>826</v>
      </c>
      <c r="Q119" s="251" t="s">
        <v>826</v>
      </c>
      <c r="R119" s="251" t="s">
        <v>826</v>
      </c>
      <c r="S119" s="251" t="s">
        <v>826</v>
      </c>
      <c r="T119" s="251" t="s">
        <v>826</v>
      </c>
      <c r="U119" s="251" t="str">
        <f>VLOOKUP(J119,'RBSA 2016 Equipment Mappings'!$C$23:$D$32,2,FALSE)</f>
        <v>None</v>
      </c>
    </row>
    <row r="120" spans="3:21" x14ac:dyDescent="0.25">
      <c r="C120" s="251" t="s">
        <v>993</v>
      </c>
      <c r="D120" s="251">
        <v>2016</v>
      </c>
      <c r="E120" s="251" t="s">
        <v>867</v>
      </c>
      <c r="F120" s="251" t="s">
        <v>808</v>
      </c>
      <c r="G120" s="251">
        <v>739.45</v>
      </c>
      <c r="H120" s="251">
        <v>739.45</v>
      </c>
      <c r="I120" s="251">
        <v>1</v>
      </c>
      <c r="J120" s="251" t="s">
        <v>834</v>
      </c>
      <c r="K120" s="251" t="s">
        <v>994</v>
      </c>
      <c r="L120" s="251" t="s">
        <v>826</v>
      </c>
      <c r="M120" s="251" t="s">
        <v>866</v>
      </c>
      <c r="N120" s="251" t="s">
        <v>826</v>
      </c>
      <c r="O120" s="251" t="s">
        <v>826</v>
      </c>
      <c r="P120" s="251" t="s">
        <v>826</v>
      </c>
      <c r="Q120" s="251" t="s">
        <v>834</v>
      </c>
      <c r="R120" s="251" t="s">
        <v>826</v>
      </c>
      <c r="S120" s="251" t="s">
        <v>826</v>
      </c>
      <c r="T120" s="251" t="s">
        <v>826</v>
      </c>
      <c r="U120" s="251" t="str">
        <f>VLOOKUP(J120,'RBSA 2016 Equipment Mappings'!$C$23:$D$32,2,FALSE)</f>
        <v>PTHP</v>
      </c>
    </row>
    <row r="121" spans="3:21" x14ac:dyDescent="0.25">
      <c r="C121" s="251" t="s">
        <v>995</v>
      </c>
      <c r="D121" s="251" t="s">
        <v>826</v>
      </c>
      <c r="E121" s="251" t="s">
        <v>826</v>
      </c>
      <c r="F121" s="251" t="s">
        <v>808</v>
      </c>
      <c r="G121" s="251">
        <v>739.45</v>
      </c>
      <c r="H121" s="251">
        <v>739.45</v>
      </c>
      <c r="I121" s="251">
        <v>1</v>
      </c>
      <c r="J121" s="251" t="s">
        <v>833</v>
      </c>
      <c r="K121" s="251" t="s">
        <v>822</v>
      </c>
      <c r="L121" s="251" t="s">
        <v>862</v>
      </c>
      <c r="M121" s="251" t="s">
        <v>892</v>
      </c>
      <c r="N121" s="251">
        <v>9000</v>
      </c>
      <c r="O121" s="251" t="s">
        <v>826</v>
      </c>
      <c r="P121" s="251" t="s">
        <v>826</v>
      </c>
      <c r="Q121" s="251" t="s">
        <v>833</v>
      </c>
      <c r="R121" s="251" t="s">
        <v>826</v>
      </c>
      <c r="S121" s="251" t="s">
        <v>826</v>
      </c>
      <c r="T121" s="251" t="s">
        <v>826</v>
      </c>
      <c r="U121" s="251" t="str">
        <f>VLOOKUP(J121,'RBSA 2016 Equipment Mappings'!$C$23:$D$32,2,FALSE)</f>
        <v>PTAC/RAC</v>
      </c>
    </row>
    <row r="122" spans="3:21" x14ac:dyDescent="0.25">
      <c r="C122" s="251" t="s">
        <v>996</v>
      </c>
      <c r="D122" s="251">
        <v>1990</v>
      </c>
      <c r="E122" s="251" t="s">
        <v>859</v>
      </c>
      <c r="F122" s="251" t="s">
        <v>808</v>
      </c>
      <c r="G122" s="251">
        <v>739.45</v>
      </c>
      <c r="H122" s="251">
        <v>739.45</v>
      </c>
      <c r="I122" s="251">
        <v>1</v>
      </c>
      <c r="J122" s="251" t="s">
        <v>10</v>
      </c>
      <c r="K122" s="251" t="s">
        <v>826</v>
      </c>
      <c r="L122" s="251" t="s">
        <v>826</v>
      </c>
      <c r="M122" s="251" t="s">
        <v>826</v>
      </c>
      <c r="N122" s="251" t="s">
        <v>826</v>
      </c>
      <c r="O122" s="251" t="s">
        <v>826</v>
      </c>
      <c r="P122" s="251" t="s">
        <v>826</v>
      </c>
      <c r="Q122" s="251" t="s">
        <v>826</v>
      </c>
      <c r="R122" s="251" t="s">
        <v>826</v>
      </c>
      <c r="S122" s="251" t="s">
        <v>826</v>
      </c>
      <c r="T122" s="251" t="s">
        <v>826</v>
      </c>
      <c r="U122" s="251" t="str">
        <f>VLOOKUP(J122,'RBSA 2016 Equipment Mappings'!$C$23:$D$32,2,FALSE)</f>
        <v>None</v>
      </c>
    </row>
    <row r="123" spans="3:21" x14ac:dyDescent="0.25">
      <c r="C123" s="251" t="s">
        <v>997</v>
      </c>
      <c r="D123" s="251">
        <v>2004</v>
      </c>
      <c r="E123" s="251" t="s">
        <v>859</v>
      </c>
      <c r="F123" s="251" t="s">
        <v>808</v>
      </c>
      <c r="G123" s="251">
        <v>739.45</v>
      </c>
      <c r="H123" s="251">
        <v>739.45</v>
      </c>
      <c r="I123" s="251">
        <v>1</v>
      </c>
      <c r="J123" s="251" t="s">
        <v>10</v>
      </c>
      <c r="K123" s="251" t="s">
        <v>826</v>
      </c>
      <c r="L123" s="251" t="s">
        <v>826</v>
      </c>
      <c r="M123" s="251" t="s">
        <v>826</v>
      </c>
      <c r="N123" s="251" t="s">
        <v>826</v>
      </c>
      <c r="O123" s="251" t="s">
        <v>826</v>
      </c>
      <c r="P123" s="251" t="s">
        <v>826</v>
      </c>
      <c r="Q123" s="251" t="s">
        <v>826</v>
      </c>
      <c r="R123" s="251" t="s">
        <v>826</v>
      </c>
      <c r="S123" s="251" t="s">
        <v>826</v>
      </c>
      <c r="T123" s="251" t="s">
        <v>826</v>
      </c>
      <c r="U123" s="251" t="str">
        <f>VLOOKUP(J123,'RBSA 2016 Equipment Mappings'!$C$23:$D$32,2,FALSE)</f>
        <v>None</v>
      </c>
    </row>
    <row r="124" spans="3:21" x14ac:dyDescent="0.25">
      <c r="C124" s="251" t="s">
        <v>998</v>
      </c>
      <c r="D124" s="251">
        <v>1970</v>
      </c>
      <c r="E124" s="251" t="s">
        <v>859</v>
      </c>
      <c r="F124" s="251" t="s">
        <v>99</v>
      </c>
      <c r="G124" s="251">
        <v>2986.36</v>
      </c>
      <c r="H124" s="251">
        <v>2986.36</v>
      </c>
      <c r="I124" s="251">
        <v>1</v>
      </c>
      <c r="J124" s="251" t="s">
        <v>833</v>
      </c>
      <c r="K124" s="251" t="s">
        <v>821</v>
      </c>
      <c r="L124" s="251" t="s">
        <v>862</v>
      </c>
      <c r="M124" s="251" t="s">
        <v>861</v>
      </c>
      <c r="N124" s="251">
        <v>5000</v>
      </c>
      <c r="O124" s="251" t="s">
        <v>826</v>
      </c>
      <c r="P124" s="251" t="s">
        <v>826</v>
      </c>
      <c r="Q124" s="251" t="s">
        <v>833</v>
      </c>
      <c r="R124" s="251" t="s">
        <v>826</v>
      </c>
      <c r="S124" s="251" t="s">
        <v>826</v>
      </c>
      <c r="T124" s="251" t="s">
        <v>826</v>
      </c>
      <c r="U124" s="251" t="str">
        <f>VLOOKUP(J124,'RBSA 2016 Equipment Mappings'!$C$23:$D$32,2,FALSE)</f>
        <v>PTAC/RAC</v>
      </c>
    </row>
    <row r="125" spans="3:21" x14ac:dyDescent="0.25">
      <c r="C125" s="251" t="s">
        <v>1000</v>
      </c>
      <c r="D125" s="251">
        <v>1970</v>
      </c>
      <c r="E125" s="251" t="s">
        <v>859</v>
      </c>
      <c r="F125" s="251" t="s">
        <v>808</v>
      </c>
      <c r="G125" s="251">
        <v>739.45</v>
      </c>
      <c r="H125" s="251">
        <v>739.45</v>
      </c>
      <c r="I125" s="251">
        <v>1</v>
      </c>
      <c r="J125" s="251" t="s">
        <v>10</v>
      </c>
      <c r="K125" s="251" t="s">
        <v>826</v>
      </c>
      <c r="L125" s="251" t="s">
        <v>826</v>
      </c>
      <c r="M125" s="251" t="s">
        <v>826</v>
      </c>
      <c r="N125" s="251" t="s">
        <v>826</v>
      </c>
      <c r="O125" s="251" t="s">
        <v>826</v>
      </c>
      <c r="P125" s="251" t="s">
        <v>826</v>
      </c>
      <c r="Q125" s="251" t="s">
        <v>826</v>
      </c>
      <c r="R125" s="251" t="s">
        <v>826</v>
      </c>
      <c r="S125" s="251" t="s">
        <v>826</v>
      </c>
      <c r="T125" s="251" t="s">
        <v>826</v>
      </c>
      <c r="U125" s="251" t="str">
        <f>VLOOKUP(J125,'RBSA 2016 Equipment Mappings'!$C$23:$D$32,2,FALSE)</f>
        <v>None</v>
      </c>
    </row>
    <row r="126" spans="3:21" x14ac:dyDescent="0.25">
      <c r="C126" s="251" t="s">
        <v>1001</v>
      </c>
      <c r="D126" s="251">
        <v>1982</v>
      </c>
      <c r="E126" s="251" t="s">
        <v>859</v>
      </c>
      <c r="F126" s="251" t="s">
        <v>808</v>
      </c>
      <c r="G126" s="251">
        <v>739.45</v>
      </c>
      <c r="H126" s="251">
        <v>739.45</v>
      </c>
      <c r="I126" s="251">
        <v>1</v>
      </c>
      <c r="J126" s="251" t="s">
        <v>833</v>
      </c>
      <c r="K126" s="251" t="s">
        <v>821</v>
      </c>
      <c r="L126" s="251" t="s">
        <v>862</v>
      </c>
      <c r="M126" s="251" t="s">
        <v>861</v>
      </c>
      <c r="N126" s="251">
        <v>5200</v>
      </c>
      <c r="O126" s="251" t="s">
        <v>826</v>
      </c>
      <c r="P126" s="251" t="s">
        <v>826</v>
      </c>
      <c r="Q126" s="251" t="s">
        <v>833</v>
      </c>
      <c r="R126" s="251" t="s">
        <v>826</v>
      </c>
      <c r="S126" s="251" t="s">
        <v>826</v>
      </c>
      <c r="T126" s="251" t="s">
        <v>826</v>
      </c>
      <c r="U126" s="251" t="str">
        <f>VLOOKUP(J126,'RBSA 2016 Equipment Mappings'!$C$23:$D$32,2,FALSE)</f>
        <v>PTAC/RAC</v>
      </c>
    </row>
    <row r="127" spans="3:21" x14ac:dyDescent="0.25">
      <c r="C127" s="251" t="s">
        <v>1002</v>
      </c>
      <c r="D127" s="251">
        <v>1972</v>
      </c>
      <c r="E127" s="251" t="s">
        <v>859</v>
      </c>
      <c r="F127" s="251" t="s">
        <v>808</v>
      </c>
      <c r="G127" s="251">
        <v>739.45</v>
      </c>
      <c r="H127" s="251">
        <v>739.45</v>
      </c>
      <c r="I127" s="251">
        <v>1</v>
      </c>
      <c r="J127" s="251" t="s">
        <v>10</v>
      </c>
      <c r="K127" s="251" t="s">
        <v>826</v>
      </c>
      <c r="L127" s="251" t="s">
        <v>826</v>
      </c>
      <c r="M127" s="251" t="s">
        <v>826</v>
      </c>
      <c r="N127" s="251" t="s">
        <v>826</v>
      </c>
      <c r="O127" s="251" t="s">
        <v>826</v>
      </c>
      <c r="P127" s="251" t="s">
        <v>826</v>
      </c>
      <c r="Q127" s="251" t="s">
        <v>826</v>
      </c>
      <c r="R127" s="251" t="s">
        <v>826</v>
      </c>
      <c r="S127" s="251" t="s">
        <v>826</v>
      </c>
      <c r="T127" s="251" t="s">
        <v>826</v>
      </c>
      <c r="U127" s="251" t="str">
        <f>VLOOKUP(J127,'RBSA 2016 Equipment Mappings'!$C$23:$D$32,2,FALSE)</f>
        <v>None</v>
      </c>
    </row>
    <row r="128" spans="3:21" x14ac:dyDescent="0.25">
      <c r="C128" s="251" t="s">
        <v>1003</v>
      </c>
      <c r="D128" s="251">
        <v>1942</v>
      </c>
      <c r="E128" s="251" t="s">
        <v>859</v>
      </c>
      <c r="F128" s="251" t="s">
        <v>808</v>
      </c>
      <c r="G128" s="251">
        <v>739.45</v>
      </c>
      <c r="H128" s="251">
        <v>739.45</v>
      </c>
      <c r="I128" s="251">
        <v>1</v>
      </c>
      <c r="J128" s="251" t="s">
        <v>833</v>
      </c>
      <c r="K128" s="251" t="s">
        <v>824</v>
      </c>
      <c r="L128" s="251" t="s">
        <v>862</v>
      </c>
      <c r="M128" s="251" t="s">
        <v>861</v>
      </c>
      <c r="N128" s="251">
        <v>5000</v>
      </c>
      <c r="O128" s="251" t="s">
        <v>826</v>
      </c>
      <c r="P128" s="251" t="s">
        <v>826</v>
      </c>
      <c r="Q128" s="251" t="s">
        <v>833</v>
      </c>
      <c r="R128" s="251" t="s">
        <v>826</v>
      </c>
      <c r="S128" s="251" t="s">
        <v>826</v>
      </c>
      <c r="T128" s="251" t="s">
        <v>826</v>
      </c>
      <c r="U128" s="251" t="str">
        <f>VLOOKUP(J128,'RBSA 2016 Equipment Mappings'!$C$23:$D$32,2,FALSE)</f>
        <v>PTAC/RAC</v>
      </c>
    </row>
    <row r="129" spans="3:21" x14ac:dyDescent="0.25">
      <c r="C129" s="251" t="s">
        <v>1004</v>
      </c>
      <c r="D129" s="251">
        <v>1972</v>
      </c>
      <c r="E129" s="251" t="s">
        <v>859</v>
      </c>
      <c r="F129" s="251" t="s">
        <v>808</v>
      </c>
      <c r="G129" s="251">
        <v>739.45</v>
      </c>
      <c r="H129" s="251">
        <v>739.45</v>
      </c>
      <c r="I129" s="251">
        <v>1</v>
      </c>
      <c r="J129" s="251" t="s">
        <v>10</v>
      </c>
      <c r="K129" s="251" t="s">
        <v>826</v>
      </c>
      <c r="L129" s="251" t="s">
        <v>826</v>
      </c>
      <c r="M129" s="251" t="s">
        <v>826</v>
      </c>
      <c r="N129" s="251" t="s">
        <v>826</v>
      </c>
      <c r="O129" s="251" t="s">
        <v>826</v>
      </c>
      <c r="P129" s="251" t="s">
        <v>826</v>
      </c>
      <c r="Q129" s="251" t="s">
        <v>826</v>
      </c>
      <c r="R129" s="251" t="s">
        <v>826</v>
      </c>
      <c r="S129" s="251" t="s">
        <v>826</v>
      </c>
      <c r="T129" s="251" t="s">
        <v>826</v>
      </c>
      <c r="U129" s="251" t="str">
        <f>VLOOKUP(J129,'RBSA 2016 Equipment Mappings'!$C$23:$D$32,2,FALSE)</f>
        <v>None</v>
      </c>
    </row>
    <row r="130" spans="3:21" x14ac:dyDescent="0.25">
      <c r="C130" s="251" t="s">
        <v>1005</v>
      </c>
      <c r="D130" s="251">
        <v>2004</v>
      </c>
      <c r="E130" s="251" t="s">
        <v>859</v>
      </c>
      <c r="F130" s="251" t="s">
        <v>808</v>
      </c>
      <c r="G130" s="251">
        <v>739.45</v>
      </c>
      <c r="H130" s="251">
        <v>739.45</v>
      </c>
      <c r="I130" s="251">
        <v>1</v>
      </c>
      <c r="J130" s="251" t="s">
        <v>834</v>
      </c>
      <c r="K130" s="251" t="s">
        <v>994</v>
      </c>
      <c r="L130" s="251" t="s">
        <v>826</v>
      </c>
      <c r="M130" s="251" t="s">
        <v>892</v>
      </c>
      <c r="N130" s="251">
        <v>14000</v>
      </c>
      <c r="O130" s="251" t="s">
        <v>826</v>
      </c>
      <c r="P130" s="251" t="s">
        <v>826</v>
      </c>
      <c r="Q130" s="251" t="s">
        <v>834</v>
      </c>
      <c r="R130" s="251" t="s">
        <v>826</v>
      </c>
      <c r="S130" s="251" t="s">
        <v>826</v>
      </c>
      <c r="T130" s="251" t="s">
        <v>826</v>
      </c>
      <c r="U130" s="251" t="str">
        <f>VLOOKUP(J130,'RBSA 2016 Equipment Mappings'!$C$23:$D$32,2,FALSE)</f>
        <v>PTHP</v>
      </c>
    </row>
    <row r="131" spans="3:21" x14ac:dyDescent="0.25">
      <c r="C131" s="251" t="s">
        <v>1006</v>
      </c>
      <c r="D131" s="251">
        <v>1996</v>
      </c>
      <c r="E131" s="251" t="s">
        <v>859</v>
      </c>
      <c r="F131" s="251" t="s">
        <v>808</v>
      </c>
      <c r="G131" s="251">
        <v>739.45</v>
      </c>
      <c r="H131" s="251">
        <v>739.45</v>
      </c>
      <c r="I131" s="251">
        <v>1</v>
      </c>
      <c r="J131" s="251" t="s">
        <v>833</v>
      </c>
      <c r="K131" s="251" t="s">
        <v>821</v>
      </c>
      <c r="L131" s="251" t="s">
        <v>862</v>
      </c>
      <c r="M131" s="251" t="s">
        <v>892</v>
      </c>
      <c r="N131" s="251" t="s">
        <v>826</v>
      </c>
      <c r="O131" s="251" t="s">
        <v>826</v>
      </c>
      <c r="P131" s="251" t="s">
        <v>826</v>
      </c>
      <c r="Q131" s="251" t="s">
        <v>833</v>
      </c>
      <c r="R131" s="251" t="s">
        <v>826</v>
      </c>
      <c r="S131" s="251" t="s">
        <v>826</v>
      </c>
      <c r="T131" s="251" t="s">
        <v>826</v>
      </c>
      <c r="U131" s="251" t="str">
        <f>VLOOKUP(J131,'RBSA 2016 Equipment Mappings'!$C$23:$D$32,2,FALSE)</f>
        <v>PTAC/RAC</v>
      </c>
    </row>
    <row r="132" spans="3:21" x14ac:dyDescent="0.25">
      <c r="C132" s="251" t="s">
        <v>1007</v>
      </c>
      <c r="D132" s="251">
        <v>2006</v>
      </c>
      <c r="E132" s="251" t="s">
        <v>859</v>
      </c>
      <c r="F132" s="251" t="s">
        <v>99</v>
      </c>
      <c r="G132" s="251">
        <v>2986.36</v>
      </c>
      <c r="H132" s="251">
        <v>2986.36</v>
      </c>
      <c r="I132" s="251">
        <v>1</v>
      </c>
      <c r="J132" s="251" t="s">
        <v>207</v>
      </c>
      <c r="K132" s="251" t="s">
        <v>826</v>
      </c>
      <c r="L132" s="251" t="s">
        <v>8</v>
      </c>
      <c r="M132" s="251" t="s">
        <v>866</v>
      </c>
      <c r="N132" s="251">
        <v>24000</v>
      </c>
      <c r="O132" s="251" t="s">
        <v>826</v>
      </c>
      <c r="P132" s="251" t="s">
        <v>826</v>
      </c>
      <c r="Q132" s="251" t="s">
        <v>874</v>
      </c>
      <c r="R132" s="251">
        <v>2004</v>
      </c>
      <c r="S132" s="251" t="s">
        <v>859</v>
      </c>
      <c r="T132" s="251">
        <v>12</v>
      </c>
      <c r="U132" s="251" t="str">
        <f>VLOOKUP(J132,'RBSA 2016 Equipment Mappings'!$C$23:$D$32,2,FALSE)</f>
        <v>CAC</v>
      </c>
    </row>
    <row r="133" spans="3:21" x14ac:dyDescent="0.25">
      <c r="C133" s="251" t="s">
        <v>1008</v>
      </c>
      <c r="D133" s="251">
        <v>1975</v>
      </c>
      <c r="E133" s="251" t="s">
        <v>859</v>
      </c>
      <c r="F133" s="251" t="s">
        <v>808</v>
      </c>
      <c r="G133" s="251">
        <v>739.45</v>
      </c>
      <c r="H133" s="251">
        <v>739.45</v>
      </c>
      <c r="I133" s="251">
        <v>1</v>
      </c>
      <c r="J133" s="251" t="s">
        <v>10</v>
      </c>
      <c r="K133" s="251" t="s">
        <v>826</v>
      </c>
      <c r="L133" s="251" t="s">
        <v>826</v>
      </c>
      <c r="M133" s="251" t="s">
        <v>826</v>
      </c>
      <c r="N133" s="251" t="s">
        <v>826</v>
      </c>
      <c r="O133" s="251" t="s">
        <v>826</v>
      </c>
      <c r="P133" s="251" t="s">
        <v>826</v>
      </c>
      <c r="Q133" s="251" t="s">
        <v>826</v>
      </c>
      <c r="R133" s="251" t="s">
        <v>826</v>
      </c>
      <c r="S133" s="251" t="s">
        <v>826</v>
      </c>
      <c r="T133" s="251" t="s">
        <v>826</v>
      </c>
      <c r="U133" s="251" t="str">
        <f>VLOOKUP(J133,'RBSA 2016 Equipment Mappings'!$C$23:$D$32,2,FALSE)</f>
        <v>None</v>
      </c>
    </row>
    <row r="134" spans="3:21" x14ac:dyDescent="0.25">
      <c r="C134" s="251" t="s">
        <v>1009</v>
      </c>
      <c r="D134" s="251">
        <v>1975</v>
      </c>
      <c r="E134" s="251" t="s">
        <v>859</v>
      </c>
      <c r="F134" s="251" t="s">
        <v>808</v>
      </c>
      <c r="G134" s="251">
        <v>739.45</v>
      </c>
      <c r="H134" s="251">
        <v>739.45</v>
      </c>
      <c r="I134" s="251">
        <v>1</v>
      </c>
      <c r="J134" s="251" t="s">
        <v>10</v>
      </c>
      <c r="K134" s="251" t="s">
        <v>826</v>
      </c>
      <c r="L134" s="251" t="s">
        <v>826</v>
      </c>
      <c r="M134" s="251" t="s">
        <v>826</v>
      </c>
      <c r="N134" s="251" t="s">
        <v>826</v>
      </c>
      <c r="O134" s="251" t="s">
        <v>826</v>
      </c>
      <c r="P134" s="251" t="s">
        <v>826</v>
      </c>
      <c r="Q134" s="251" t="s">
        <v>826</v>
      </c>
      <c r="R134" s="251" t="s">
        <v>826</v>
      </c>
      <c r="S134" s="251" t="s">
        <v>826</v>
      </c>
      <c r="T134" s="251" t="s">
        <v>826</v>
      </c>
      <c r="U134" s="251" t="str">
        <f>VLOOKUP(J134,'RBSA 2016 Equipment Mappings'!$C$23:$D$32,2,FALSE)</f>
        <v>None</v>
      </c>
    </row>
    <row r="135" spans="3:21" x14ac:dyDescent="0.25">
      <c r="C135" s="251" t="s">
        <v>1010</v>
      </c>
      <c r="D135" s="251">
        <v>1972</v>
      </c>
      <c r="E135" s="251" t="s">
        <v>859</v>
      </c>
      <c r="F135" s="251" t="s">
        <v>99</v>
      </c>
      <c r="G135" s="251">
        <v>2986.36</v>
      </c>
      <c r="H135" s="251">
        <v>2986.36</v>
      </c>
      <c r="I135" s="251">
        <v>1</v>
      </c>
      <c r="J135" s="251" t="s">
        <v>833</v>
      </c>
      <c r="K135" s="251" t="s">
        <v>821</v>
      </c>
      <c r="L135" s="251" t="s">
        <v>862</v>
      </c>
      <c r="M135" s="251" t="s">
        <v>892</v>
      </c>
      <c r="N135" s="251">
        <v>10000</v>
      </c>
      <c r="O135" s="251" t="s">
        <v>826</v>
      </c>
      <c r="P135" s="251" t="s">
        <v>826</v>
      </c>
      <c r="Q135" s="251" t="s">
        <v>833</v>
      </c>
      <c r="R135" s="251" t="s">
        <v>826</v>
      </c>
      <c r="S135" s="251" t="s">
        <v>826</v>
      </c>
      <c r="T135" s="251" t="s">
        <v>826</v>
      </c>
      <c r="U135" s="251" t="str">
        <f>VLOOKUP(J135,'RBSA 2016 Equipment Mappings'!$C$23:$D$32,2,FALSE)</f>
        <v>PTAC/RAC</v>
      </c>
    </row>
    <row r="136" spans="3:21" x14ac:dyDescent="0.25">
      <c r="C136" s="251" t="s">
        <v>1011</v>
      </c>
      <c r="D136" s="251">
        <v>1978</v>
      </c>
      <c r="E136" s="251" t="s">
        <v>859</v>
      </c>
      <c r="F136" s="251" t="s">
        <v>808</v>
      </c>
      <c r="G136" s="251">
        <v>739.45</v>
      </c>
      <c r="H136" s="251">
        <v>369.72500000000002</v>
      </c>
      <c r="I136" s="251">
        <v>1</v>
      </c>
      <c r="J136" s="251" t="s">
        <v>833</v>
      </c>
      <c r="K136" s="251" t="s">
        <v>824</v>
      </c>
      <c r="L136" s="251" t="s">
        <v>862</v>
      </c>
      <c r="M136" s="251" t="s">
        <v>892</v>
      </c>
      <c r="N136" s="251">
        <v>5300</v>
      </c>
      <c r="O136" s="251" t="s">
        <v>826</v>
      </c>
      <c r="P136" s="251" t="s">
        <v>826</v>
      </c>
      <c r="Q136" s="251" t="s">
        <v>833</v>
      </c>
      <c r="R136" s="251" t="s">
        <v>826</v>
      </c>
      <c r="S136" s="251" t="s">
        <v>826</v>
      </c>
      <c r="T136" s="251" t="s">
        <v>826</v>
      </c>
      <c r="U136" s="251" t="str">
        <f>VLOOKUP(J136,'RBSA 2016 Equipment Mappings'!$C$23:$D$32,2,FALSE)</f>
        <v>PTAC/RAC</v>
      </c>
    </row>
    <row r="137" spans="3:21" x14ac:dyDescent="0.25">
      <c r="C137" s="251" t="s">
        <v>1011</v>
      </c>
      <c r="D137" s="251">
        <v>1978</v>
      </c>
      <c r="E137" s="251" t="s">
        <v>859</v>
      </c>
      <c r="F137" s="251" t="s">
        <v>808</v>
      </c>
      <c r="G137" s="251">
        <v>739.45</v>
      </c>
      <c r="H137" s="251">
        <v>369.72500000000002</v>
      </c>
      <c r="I137" s="251">
        <v>1</v>
      </c>
      <c r="J137" s="251" t="s">
        <v>833</v>
      </c>
      <c r="K137" s="251" t="s">
        <v>824</v>
      </c>
      <c r="L137" s="251" t="s">
        <v>862</v>
      </c>
      <c r="M137" s="251" t="s">
        <v>892</v>
      </c>
      <c r="N137" s="251">
        <v>6000</v>
      </c>
      <c r="O137" s="251" t="s">
        <v>826</v>
      </c>
      <c r="P137" s="251" t="s">
        <v>826</v>
      </c>
      <c r="Q137" s="251" t="s">
        <v>833</v>
      </c>
      <c r="R137" s="251" t="s">
        <v>826</v>
      </c>
      <c r="S137" s="251" t="s">
        <v>826</v>
      </c>
      <c r="T137" s="251" t="s">
        <v>826</v>
      </c>
      <c r="U137" s="251" t="str">
        <f>VLOOKUP(J137,'RBSA 2016 Equipment Mappings'!$C$23:$D$32,2,FALSE)</f>
        <v>PTAC/RAC</v>
      </c>
    </row>
    <row r="138" spans="3:21" x14ac:dyDescent="0.25">
      <c r="C138" s="251" t="s">
        <v>1012</v>
      </c>
      <c r="D138" s="251">
        <v>1976</v>
      </c>
      <c r="E138" s="251" t="s">
        <v>859</v>
      </c>
      <c r="F138" s="251" t="s">
        <v>808</v>
      </c>
      <c r="G138" s="251">
        <v>739.45</v>
      </c>
      <c r="H138" s="251">
        <v>739.45</v>
      </c>
      <c r="I138" s="251">
        <v>1</v>
      </c>
      <c r="J138" s="251" t="s">
        <v>10</v>
      </c>
      <c r="K138" s="251" t="s">
        <v>826</v>
      </c>
      <c r="L138" s="251" t="s">
        <v>826</v>
      </c>
      <c r="M138" s="251" t="s">
        <v>826</v>
      </c>
      <c r="N138" s="251" t="s">
        <v>826</v>
      </c>
      <c r="O138" s="251" t="s">
        <v>826</v>
      </c>
      <c r="P138" s="251" t="s">
        <v>826</v>
      </c>
      <c r="Q138" s="251" t="s">
        <v>826</v>
      </c>
      <c r="R138" s="251" t="s">
        <v>826</v>
      </c>
      <c r="S138" s="251" t="s">
        <v>826</v>
      </c>
      <c r="T138" s="251" t="s">
        <v>826</v>
      </c>
      <c r="U138" s="251" t="str">
        <f>VLOOKUP(J138,'RBSA 2016 Equipment Mappings'!$C$23:$D$32,2,FALSE)</f>
        <v>None</v>
      </c>
    </row>
    <row r="139" spans="3:21" x14ac:dyDescent="0.25">
      <c r="C139" s="251" t="s">
        <v>1013</v>
      </c>
      <c r="D139" s="251">
        <v>1995</v>
      </c>
      <c r="E139" s="251" t="s">
        <v>859</v>
      </c>
      <c r="F139" s="251" t="s">
        <v>808</v>
      </c>
      <c r="G139" s="251">
        <v>739.45</v>
      </c>
      <c r="H139" s="251">
        <v>739.45</v>
      </c>
      <c r="I139" s="251">
        <v>1</v>
      </c>
      <c r="J139" s="251" t="s">
        <v>10</v>
      </c>
      <c r="K139" s="251" t="s">
        <v>826</v>
      </c>
      <c r="L139" s="251" t="s">
        <v>826</v>
      </c>
      <c r="M139" s="251" t="s">
        <v>826</v>
      </c>
      <c r="N139" s="251" t="s">
        <v>826</v>
      </c>
      <c r="O139" s="251" t="s">
        <v>826</v>
      </c>
      <c r="P139" s="251" t="s">
        <v>826</v>
      </c>
      <c r="Q139" s="251" t="s">
        <v>826</v>
      </c>
      <c r="R139" s="251" t="s">
        <v>826</v>
      </c>
      <c r="S139" s="251" t="s">
        <v>826</v>
      </c>
      <c r="T139" s="251" t="s">
        <v>826</v>
      </c>
      <c r="U139" s="251" t="str">
        <f>VLOOKUP(J139,'RBSA 2016 Equipment Mappings'!$C$23:$D$32,2,FALSE)</f>
        <v>None</v>
      </c>
    </row>
    <row r="140" spans="3:21" x14ac:dyDescent="0.25">
      <c r="C140" s="251" t="s">
        <v>1014</v>
      </c>
      <c r="D140" s="251">
        <v>1987</v>
      </c>
      <c r="E140" s="251" t="s">
        <v>859</v>
      </c>
      <c r="F140" s="251" t="s">
        <v>808</v>
      </c>
      <c r="G140" s="251">
        <v>739.45</v>
      </c>
      <c r="H140" s="251">
        <v>739.45</v>
      </c>
      <c r="I140" s="251">
        <v>1</v>
      </c>
      <c r="J140" s="251" t="s">
        <v>834</v>
      </c>
      <c r="K140" s="251" t="s">
        <v>2969</v>
      </c>
      <c r="L140" s="251" t="s">
        <v>826</v>
      </c>
      <c r="M140" s="251" t="s">
        <v>892</v>
      </c>
      <c r="N140" s="251">
        <v>11000</v>
      </c>
      <c r="O140" s="251" t="s">
        <v>826</v>
      </c>
      <c r="P140" s="251" t="s">
        <v>826</v>
      </c>
      <c r="Q140" s="251" t="s">
        <v>834</v>
      </c>
      <c r="R140" s="251" t="s">
        <v>826</v>
      </c>
      <c r="S140" s="251" t="s">
        <v>826</v>
      </c>
      <c r="T140" s="251" t="s">
        <v>826</v>
      </c>
      <c r="U140" s="251" t="str">
        <f>VLOOKUP(J140,'RBSA 2016 Equipment Mappings'!$C$23:$D$32,2,FALSE)</f>
        <v>PTHP</v>
      </c>
    </row>
    <row r="141" spans="3:21" x14ac:dyDescent="0.25">
      <c r="C141" s="251" t="s">
        <v>1015</v>
      </c>
      <c r="D141" s="251">
        <v>1955</v>
      </c>
      <c r="E141" s="251" t="s">
        <v>859</v>
      </c>
      <c r="F141" s="251" t="s">
        <v>99</v>
      </c>
      <c r="G141" s="251">
        <v>2292.4</v>
      </c>
      <c r="H141" s="251">
        <v>2292.4</v>
      </c>
      <c r="I141" s="251">
        <v>1</v>
      </c>
      <c r="J141" s="251" t="s">
        <v>10</v>
      </c>
      <c r="K141" s="251" t="s">
        <v>826</v>
      </c>
      <c r="L141" s="251" t="s">
        <v>826</v>
      </c>
      <c r="M141" s="251" t="s">
        <v>826</v>
      </c>
      <c r="N141" s="251" t="s">
        <v>826</v>
      </c>
      <c r="O141" s="251" t="s">
        <v>826</v>
      </c>
      <c r="P141" s="251" t="s">
        <v>826</v>
      </c>
      <c r="Q141" s="251" t="s">
        <v>826</v>
      </c>
      <c r="R141" s="251" t="s">
        <v>826</v>
      </c>
      <c r="S141" s="251" t="s">
        <v>826</v>
      </c>
      <c r="T141" s="251" t="s">
        <v>826</v>
      </c>
      <c r="U141" s="251" t="str">
        <f>VLOOKUP(J141,'RBSA 2016 Equipment Mappings'!$C$23:$D$32,2,FALSE)</f>
        <v>None</v>
      </c>
    </row>
    <row r="142" spans="3:21" x14ac:dyDescent="0.25">
      <c r="C142" s="251" t="s">
        <v>1016</v>
      </c>
      <c r="D142" s="251">
        <v>2004</v>
      </c>
      <c r="E142" s="251" t="s">
        <v>859</v>
      </c>
      <c r="F142" s="251" t="s">
        <v>99</v>
      </c>
      <c r="G142" s="251">
        <v>2292.4</v>
      </c>
      <c r="H142" s="251">
        <v>2292.4</v>
      </c>
      <c r="I142" s="251">
        <v>1</v>
      </c>
      <c r="J142" s="251" t="s">
        <v>10</v>
      </c>
      <c r="K142" s="251" t="s">
        <v>826</v>
      </c>
      <c r="L142" s="251" t="s">
        <v>826</v>
      </c>
      <c r="M142" s="251" t="s">
        <v>826</v>
      </c>
      <c r="N142" s="251" t="s">
        <v>826</v>
      </c>
      <c r="O142" s="251" t="s">
        <v>826</v>
      </c>
      <c r="P142" s="251" t="s">
        <v>826</v>
      </c>
      <c r="Q142" s="251" t="s">
        <v>826</v>
      </c>
      <c r="R142" s="251" t="s">
        <v>826</v>
      </c>
      <c r="S142" s="251" t="s">
        <v>826</v>
      </c>
      <c r="T142" s="251" t="s">
        <v>826</v>
      </c>
      <c r="U142" s="251" t="str">
        <f>VLOOKUP(J142,'RBSA 2016 Equipment Mappings'!$C$23:$D$32,2,FALSE)</f>
        <v>None</v>
      </c>
    </row>
    <row r="143" spans="3:21" x14ac:dyDescent="0.25">
      <c r="C143" s="251" t="s">
        <v>1017</v>
      </c>
      <c r="D143" s="251">
        <v>1947</v>
      </c>
      <c r="E143" s="251" t="s">
        <v>859</v>
      </c>
      <c r="F143" s="251" t="s">
        <v>99</v>
      </c>
      <c r="G143" s="251">
        <v>587.74</v>
      </c>
      <c r="H143" s="251">
        <v>587.74</v>
      </c>
      <c r="I143" s="251">
        <v>1</v>
      </c>
      <c r="J143" s="251" t="s">
        <v>832</v>
      </c>
      <c r="K143" s="251" t="s">
        <v>826</v>
      </c>
      <c r="L143" s="251" t="s">
        <v>862</v>
      </c>
      <c r="M143" s="251" t="s">
        <v>930</v>
      </c>
      <c r="N143" s="251" t="s">
        <v>826</v>
      </c>
      <c r="O143" s="251" t="s">
        <v>826</v>
      </c>
      <c r="P143" s="251" t="s">
        <v>826</v>
      </c>
      <c r="Q143" s="251" t="s">
        <v>874</v>
      </c>
      <c r="R143" s="251" t="s">
        <v>826</v>
      </c>
      <c r="S143" s="251" t="s">
        <v>826</v>
      </c>
      <c r="T143" s="251" t="s">
        <v>826</v>
      </c>
      <c r="U143" s="251" t="str">
        <f>VLOOKUP(J143,'RBSA 2016 Equipment Mappings'!$C$23:$D$32,2,FALSE)</f>
        <v>DHP</v>
      </c>
    </row>
    <row r="144" spans="3:21" x14ac:dyDescent="0.25">
      <c r="C144" s="251" t="s">
        <v>1018</v>
      </c>
      <c r="D144" s="251">
        <v>2007</v>
      </c>
      <c r="E144" s="251" t="s">
        <v>859</v>
      </c>
      <c r="F144" s="251" t="s">
        <v>864</v>
      </c>
      <c r="G144" s="251">
        <v>921.5</v>
      </c>
      <c r="H144" s="251">
        <v>921.5</v>
      </c>
      <c r="I144" s="251">
        <v>1</v>
      </c>
      <c r="J144" s="251" t="s">
        <v>10</v>
      </c>
      <c r="K144" s="251" t="s">
        <v>826</v>
      </c>
      <c r="L144" s="251" t="s">
        <v>826</v>
      </c>
      <c r="M144" s="251" t="s">
        <v>826</v>
      </c>
      <c r="N144" s="251" t="s">
        <v>826</v>
      </c>
      <c r="O144" s="251" t="s">
        <v>826</v>
      </c>
      <c r="P144" s="251" t="s">
        <v>826</v>
      </c>
      <c r="Q144" s="251" t="s">
        <v>826</v>
      </c>
      <c r="R144" s="251" t="s">
        <v>826</v>
      </c>
      <c r="S144" s="251" t="s">
        <v>826</v>
      </c>
      <c r="T144" s="251" t="s">
        <v>826</v>
      </c>
      <c r="U144" s="251" t="str">
        <f>VLOOKUP(J144,'RBSA 2016 Equipment Mappings'!$C$23:$D$32,2,FALSE)</f>
        <v>None</v>
      </c>
    </row>
    <row r="145" spans="3:21" x14ac:dyDescent="0.25">
      <c r="C145" s="251" t="s">
        <v>1019</v>
      </c>
      <c r="D145" s="251">
        <v>1992</v>
      </c>
      <c r="E145" s="251" t="s">
        <v>859</v>
      </c>
      <c r="F145" s="251" t="s">
        <v>99</v>
      </c>
      <c r="G145" s="251">
        <v>3801.52</v>
      </c>
      <c r="H145" s="251">
        <v>3801.52</v>
      </c>
      <c r="I145" s="251">
        <v>1</v>
      </c>
      <c r="J145" s="251" t="s">
        <v>207</v>
      </c>
      <c r="K145" s="251" t="s">
        <v>826</v>
      </c>
      <c r="L145" s="251" t="s">
        <v>8</v>
      </c>
      <c r="M145" s="251" t="s">
        <v>866</v>
      </c>
      <c r="N145" s="251">
        <v>36000</v>
      </c>
      <c r="O145" s="251">
        <v>12</v>
      </c>
      <c r="P145" s="251" t="s">
        <v>2968</v>
      </c>
      <c r="Q145" s="251" t="s">
        <v>874</v>
      </c>
      <c r="R145" s="251">
        <v>1998</v>
      </c>
      <c r="S145" s="251" t="s">
        <v>859</v>
      </c>
      <c r="T145" s="251">
        <v>18</v>
      </c>
      <c r="U145" s="251" t="str">
        <f>VLOOKUP(J145,'RBSA 2016 Equipment Mappings'!$C$23:$D$32,2,FALSE)</f>
        <v>CAC</v>
      </c>
    </row>
    <row r="146" spans="3:21" x14ac:dyDescent="0.25">
      <c r="C146" s="251" t="s">
        <v>1020</v>
      </c>
      <c r="D146" s="251">
        <v>1955</v>
      </c>
      <c r="E146" s="251" t="s">
        <v>859</v>
      </c>
      <c r="F146" s="251" t="s">
        <v>99</v>
      </c>
      <c r="G146" s="251">
        <v>2292.4</v>
      </c>
      <c r="H146" s="251">
        <v>2292.4</v>
      </c>
      <c r="I146" s="251">
        <v>1</v>
      </c>
      <c r="J146" s="251" t="s">
        <v>10</v>
      </c>
      <c r="K146" s="251" t="s">
        <v>826</v>
      </c>
      <c r="L146" s="251" t="s">
        <v>826</v>
      </c>
      <c r="M146" s="251" t="s">
        <v>826</v>
      </c>
      <c r="N146" s="251" t="s">
        <v>826</v>
      </c>
      <c r="O146" s="251" t="s">
        <v>826</v>
      </c>
      <c r="P146" s="251" t="s">
        <v>826</v>
      </c>
      <c r="Q146" s="251" t="s">
        <v>826</v>
      </c>
      <c r="R146" s="251" t="s">
        <v>826</v>
      </c>
      <c r="S146" s="251" t="s">
        <v>826</v>
      </c>
      <c r="T146" s="251" t="s">
        <v>826</v>
      </c>
      <c r="U146" s="251" t="str">
        <f>VLOOKUP(J146,'RBSA 2016 Equipment Mappings'!$C$23:$D$32,2,FALSE)</f>
        <v>None</v>
      </c>
    </row>
    <row r="147" spans="3:21" x14ac:dyDescent="0.25">
      <c r="C147" s="251" t="s">
        <v>1022</v>
      </c>
      <c r="D147" s="251">
        <v>1992</v>
      </c>
      <c r="E147" s="251" t="s">
        <v>859</v>
      </c>
      <c r="F147" s="251" t="s">
        <v>99</v>
      </c>
      <c r="G147" s="251">
        <v>3801.52</v>
      </c>
      <c r="H147" s="251">
        <v>3801.52</v>
      </c>
      <c r="I147" s="251">
        <v>1</v>
      </c>
      <c r="J147" s="251" t="s">
        <v>10</v>
      </c>
      <c r="K147" s="251" t="s">
        <v>826</v>
      </c>
      <c r="L147" s="251" t="s">
        <v>826</v>
      </c>
      <c r="M147" s="251" t="s">
        <v>826</v>
      </c>
      <c r="N147" s="251" t="s">
        <v>826</v>
      </c>
      <c r="O147" s="251" t="s">
        <v>826</v>
      </c>
      <c r="P147" s="251" t="s">
        <v>826</v>
      </c>
      <c r="Q147" s="251" t="s">
        <v>826</v>
      </c>
      <c r="R147" s="251" t="s">
        <v>826</v>
      </c>
      <c r="S147" s="251" t="s">
        <v>826</v>
      </c>
      <c r="T147" s="251" t="s">
        <v>826</v>
      </c>
      <c r="U147" s="251" t="str">
        <f>VLOOKUP(J147,'RBSA 2016 Equipment Mappings'!$C$23:$D$32,2,FALSE)</f>
        <v>None</v>
      </c>
    </row>
    <row r="148" spans="3:21" x14ac:dyDescent="0.25">
      <c r="C148" s="251" t="s">
        <v>1023</v>
      </c>
      <c r="D148" s="251">
        <v>2013</v>
      </c>
      <c r="E148" s="251" t="s">
        <v>867</v>
      </c>
      <c r="F148" s="251" t="s">
        <v>99</v>
      </c>
      <c r="G148" s="251">
        <v>2292.4</v>
      </c>
      <c r="H148" s="251">
        <v>2292.4</v>
      </c>
      <c r="I148" s="251">
        <v>1</v>
      </c>
      <c r="J148" s="251" t="s">
        <v>10</v>
      </c>
      <c r="K148" s="251" t="s">
        <v>826</v>
      </c>
      <c r="L148" s="251" t="s">
        <v>826</v>
      </c>
      <c r="M148" s="251" t="s">
        <v>826</v>
      </c>
      <c r="N148" s="251" t="s">
        <v>826</v>
      </c>
      <c r="O148" s="251" t="s">
        <v>826</v>
      </c>
      <c r="P148" s="251" t="s">
        <v>826</v>
      </c>
      <c r="Q148" s="251" t="s">
        <v>826</v>
      </c>
      <c r="R148" s="251" t="s">
        <v>826</v>
      </c>
      <c r="S148" s="251" t="s">
        <v>826</v>
      </c>
      <c r="T148" s="251" t="s">
        <v>826</v>
      </c>
      <c r="U148" s="251" t="str">
        <f>VLOOKUP(J148,'RBSA 2016 Equipment Mappings'!$C$23:$D$32,2,FALSE)</f>
        <v>None</v>
      </c>
    </row>
    <row r="149" spans="3:21" x14ac:dyDescent="0.25">
      <c r="C149" s="251" t="s">
        <v>1025</v>
      </c>
      <c r="D149" s="251">
        <v>2000</v>
      </c>
      <c r="E149" s="251" t="s">
        <v>859</v>
      </c>
      <c r="F149" s="251" t="s">
        <v>99</v>
      </c>
      <c r="G149" s="251">
        <v>3801.52</v>
      </c>
      <c r="H149" s="251">
        <v>3801.52</v>
      </c>
      <c r="I149" s="251">
        <v>1</v>
      </c>
      <c r="J149" s="251" t="s">
        <v>831</v>
      </c>
      <c r="K149" s="251" t="s">
        <v>826</v>
      </c>
      <c r="L149" s="251" t="s">
        <v>8</v>
      </c>
      <c r="M149" s="251" t="s">
        <v>866</v>
      </c>
      <c r="N149" s="251">
        <v>25200</v>
      </c>
      <c r="O149" s="251">
        <v>15</v>
      </c>
      <c r="P149" s="251" t="s">
        <v>2966</v>
      </c>
      <c r="Q149" s="251" t="s">
        <v>874</v>
      </c>
      <c r="R149" s="251">
        <v>2009</v>
      </c>
      <c r="S149" s="251" t="s">
        <v>859</v>
      </c>
      <c r="T149" s="251">
        <v>7</v>
      </c>
      <c r="U149" s="251" t="str">
        <f>VLOOKUP(J149,'RBSA 2016 Equipment Mappings'!$C$23:$D$32,2,FALSE)</f>
        <v>ASHP</v>
      </c>
    </row>
    <row r="150" spans="3:21" x14ac:dyDescent="0.25">
      <c r="C150" s="251" t="s">
        <v>1027</v>
      </c>
      <c r="D150" s="251">
        <v>1906</v>
      </c>
      <c r="E150" s="251" t="s">
        <v>859</v>
      </c>
      <c r="F150" s="251" t="s">
        <v>99</v>
      </c>
      <c r="G150" s="251">
        <v>2292.4</v>
      </c>
      <c r="H150" s="251">
        <v>2292.4</v>
      </c>
      <c r="I150" s="251">
        <v>1</v>
      </c>
      <c r="J150" s="251" t="s">
        <v>10</v>
      </c>
      <c r="K150" s="251" t="s">
        <v>826</v>
      </c>
      <c r="L150" s="251" t="s">
        <v>826</v>
      </c>
      <c r="M150" s="251" t="s">
        <v>826</v>
      </c>
      <c r="N150" s="251" t="s">
        <v>826</v>
      </c>
      <c r="O150" s="251" t="s">
        <v>826</v>
      </c>
      <c r="P150" s="251" t="s">
        <v>826</v>
      </c>
      <c r="Q150" s="251" t="s">
        <v>826</v>
      </c>
      <c r="R150" s="251" t="s">
        <v>826</v>
      </c>
      <c r="S150" s="251" t="s">
        <v>826</v>
      </c>
      <c r="T150" s="251" t="s">
        <v>826</v>
      </c>
      <c r="U150" s="251" t="str">
        <f>VLOOKUP(J150,'RBSA 2016 Equipment Mappings'!$C$23:$D$32,2,FALSE)</f>
        <v>None</v>
      </c>
    </row>
    <row r="151" spans="3:21" x14ac:dyDescent="0.25">
      <c r="C151" s="251" t="s">
        <v>1028</v>
      </c>
      <c r="D151" s="251">
        <v>2002</v>
      </c>
      <c r="E151" s="251" t="s">
        <v>859</v>
      </c>
      <c r="F151" s="251" t="s">
        <v>99</v>
      </c>
      <c r="G151" s="251">
        <v>2292.4</v>
      </c>
      <c r="H151" s="251">
        <v>2292.4</v>
      </c>
      <c r="I151" s="251">
        <v>1</v>
      </c>
      <c r="J151" s="251" t="s">
        <v>10</v>
      </c>
      <c r="K151" s="251" t="s">
        <v>826</v>
      </c>
      <c r="L151" s="251" t="s">
        <v>826</v>
      </c>
      <c r="M151" s="251" t="s">
        <v>826</v>
      </c>
      <c r="N151" s="251" t="s">
        <v>826</v>
      </c>
      <c r="O151" s="251" t="s">
        <v>826</v>
      </c>
      <c r="P151" s="251" t="s">
        <v>826</v>
      </c>
      <c r="Q151" s="251" t="s">
        <v>826</v>
      </c>
      <c r="R151" s="251" t="s">
        <v>826</v>
      </c>
      <c r="S151" s="251" t="s">
        <v>826</v>
      </c>
      <c r="T151" s="251" t="s">
        <v>826</v>
      </c>
      <c r="U151" s="251" t="str">
        <f>VLOOKUP(J151,'RBSA 2016 Equipment Mappings'!$C$23:$D$32,2,FALSE)</f>
        <v>None</v>
      </c>
    </row>
    <row r="152" spans="3:21" x14ac:dyDescent="0.25">
      <c r="C152" s="251" t="s">
        <v>1030</v>
      </c>
      <c r="D152" s="251">
        <v>2015</v>
      </c>
      <c r="E152" s="251" t="s">
        <v>867</v>
      </c>
      <c r="F152" s="251" t="s">
        <v>99</v>
      </c>
      <c r="G152" s="251">
        <v>2292.4</v>
      </c>
      <c r="H152" s="251">
        <v>2292.4</v>
      </c>
      <c r="I152" s="251">
        <v>1</v>
      </c>
      <c r="J152" s="251" t="s">
        <v>10</v>
      </c>
      <c r="K152" s="251" t="s">
        <v>826</v>
      </c>
      <c r="L152" s="251" t="s">
        <v>826</v>
      </c>
      <c r="M152" s="251" t="s">
        <v>826</v>
      </c>
      <c r="N152" s="251" t="s">
        <v>826</v>
      </c>
      <c r="O152" s="251" t="s">
        <v>826</v>
      </c>
      <c r="P152" s="251" t="s">
        <v>826</v>
      </c>
      <c r="Q152" s="251" t="s">
        <v>826</v>
      </c>
      <c r="R152" s="251" t="s">
        <v>826</v>
      </c>
      <c r="S152" s="251" t="s">
        <v>826</v>
      </c>
      <c r="T152" s="251" t="s">
        <v>826</v>
      </c>
      <c r="U152" s="251" t="str">
        <f>VLOOKUP(J152,'RBSA 2016 Equipment Mappings'!$C$23:$D$32,2,FALSE)</f>
        <v>None</v>
      </c>
    </row>
    <row r="153" spans="3:21" x14ac:dyDescent="0.25">
      <c r="C153" s="251" t="s">
        <v>1031</v>
      </c>
      <c r="D153" s="251">
        <v>1970</v>
      </c>
      <c r="E153" s="251" t="s">
        <v>859</v>
      </c>
      <c r="F153" s="251" t="s">
        <v>99</v>
      </c>
      <c r="G153" s="251">
        <v>10259.39</v>
      </c>
      <c r="H153" s="251">
        <v>10259.39</v>
      </c>
      <c r="I153" s="251">
        <v>1</v>
      </c>
      <c r="J153" s="251" t="s">
        <v>10</v>
      </c>
      <c r="K153" s="251" t="s">
        <v>826</v>
      </c>
      <c r="L153" s="251" t="s">
        <v>826</v>
      </c>
      <c r="M153" s="251" t="s">
        <v>826</v>
      </c>
      <c r="N153" s="251" t="s">
        <v>826</v>
      </c>
      <c r="O153" s="251" t="s">
        <v>826</v>
      </c>
      <c r="P153" s="251" t="s">
        <v>826</v>
      </c>
      <c r="Q153" s="251" t="s">
        <v>826</v>
      </c>
      <c r="R153" s="251" t="s">
        <v>826</v>
      </c>
      <c r="S153" s="251" t="s">
        <v>826</v>
      </c>
      <c r="T153" s="251" t="s">
        <v>826</v>
      </c>
      <c r="U153" s="251" t="str">
        <f>VLOOKUP(J153,'RBSA 2016 Equipment Mappings'!$C$23:$D$32,2,FALSE)</f>
        <v>None</v>
      </c>
    </row>
    <row r="154" spans="3:21" x14ac:dyDescent="0.25">
      <c r="C154" s="251" t="s">
        <v>1032</v>
      </c>
      <c r="D154" s="251">
        <v>2013</v>
      </c>
      <c r="E154" s="251" t="s">
        <v>867</v>
      </c>
      <c r="F154" s="251" t="s">
        <v>99</v>
      </c>
      <c r="G154" s="251">
        <v>2292.4</v>
      </c>
      <c r="H154" s="251">
        <v>2292.4</v>
      </c>
      <c r="I154" s="251">
        <v>1</v>
      </c>
      <c r="J154" s="251" t="s">
        <v>833</v>
      </c>
      <c r="K154" s="251" t="s">
        <v>821</v>
      </c>
      <c r="L154" s="251" t="s">
        <v>862</v>
      </c>
      <c r="M154" s="251" t="s">
        <v>861</v>
      </c>
      <c r="N154" s="251">
        <v>8000</v>
      </c>
      <c r="O154" s="251" t="s">
        <v>826</v>
      </c>
      <c r="P154" s="251" t="s">
        <v>826</v>
      </c>
      <c r="Q154" s="251" t="s">
        <v>833</v>
      </c>
      <c r="R154" s="251" t="s">
        <v>826</v>
      </c>
      <c r="S154" s="251" t="s">
        <v>826</v>
      </c>
      <c r="T154" s="251" t="s">
        <v>826</v>
      </c>
      <c r="U154" s="251" t="str">
        <f>VLOOKUP(J154,'RBSA 2016 Equipment Mappings'!$C$23:$D$32,2,FALSE)</f>
        <v>PTAC/RAC</v>
      </c>
    </row>
    <row r="155" spans="3:21" x14ac:dyDescent="0.25">
      <c r="C155" s="251" t="s">
        <v>1033</v>
      </c>
      <c r="D155" s="251">
        <v>2003</v>
      </c>
      <c r="E155" s="251" t="s">
        <v>859</v>
      </c>
      <c r="F155" s="251" t="s">
        <v>99</v>
      </c>
      <c r="G155" s="251">
        <v>10259.39</v>
      </c>
      <c r="H155" s="251">
        <v>10259.39</v>
      </c>
      <c r="I155" s="251">
        <v>1</v>
      </c>
      <c r="J155" s="251" t="s">
        <v>831</v>
      </c>
      <c r="K155" s="251" t="s">
        <v>826</v>
      </c>
      <c r="L155" s="251" t="s">
        <v>8</v>
      </c>
      <c r="M155" s="251" t="s">
        <v>866</v>
      </c>
      <c r="N155" s="251">
        <v>36000</v>
      </c>
      <c r="O155" s="251">
        <v>14.5</v>
      </c>
      <c r="P155" s="251" t="s">
        <v>2966</v>
      </c>
      <c r="Q155" s="251" t="s">
        <v>874</v>
      </c>
      <c r="R155" s="251">
        <v>2003</v>
      </c>
      <c r="S155" s="251" t="s">
        <v>859</v>
      </c>
      <c r="T155" s="251">
        <v>13</v>
      </c>
      <c r="U155" s="251" t="str">
        <f>VLOOKUP(J155,'RBSA 2016 Equipment Mappings'!$C$23:$D$32,2,FALSE)</f>
        <v>ASHP</v>
      </c>
    </row>
    <row r="156" spans="3:21" x14ac:dyDescent="0.25">
      <c r="C156" s="251" t="s">
        <v>1035</v>
      </c>
      <c r="D156" s="251">
        <v>1904</v>
      </c>
      <c r="E156" s="251" t="s">
        <v>859</v>
      </c>
      <c r="F156" s="251" t="s">
        <v>99</v>
      </c>
      <c r="G156" s="251">
        <v>587.74</v>
      </c>
      <c r="H156" s="251">
        <v>587.74</v>
      </c>
      <c r="I156" s="251">
        <v>1</v>
      </c>
      <c r="J156" s="251" t="s">
        <v>10</v>
      </c>
      <c r="K156" s="251" t="s">
        <v>826</v>
      </c>
      <c r="L156" s="251" t="s">
        <v>826</v>
      </c>
      <c r="M156" s="251" t="s">
        <v>826</v>
      </c>
      <c r="N156" s="251" t="s">
        <v>826</v>
      </c>
      <c r="O156" s="251" t="s">
        <v>826</v>
      </c>
      <c r="P156" s="251" t="s">
        <v>826</v>
      </c>
      <c r="Q156" s="251" t="s">
        <v>826</v>
      </c>
      <c r="R156" s="251" t="s">
        <v>826</v>
      </c>
      <c r="S156" s="251" t="s">
        <v>826</v>
      </c>
      <c r="T156" s="251" t="s">
        <v>826</v>
      </c>
      <c r="U156" s="251" t="str">
        <f>VLOOKUP(J156,'RBSA 2016 Equipment Mappings'!$C$23:$D$32,2,FALSE)</f>
        <v>None</v>
      </c>
    </row>
    <row r="157" spans="3:21" x14ac:dyDescent="0.25">
      <c r="C157" s="251" t="s">
        <v>1036</v>
      </c>
      <c r="D157" s="251">
        <v>1933</v>
      </c>
      <c r="E157" s="251" t="s">
        <v>859</v>
      </c>
      <c r="F157" s="251" t="s">
        <v>99</v>
      </c>
      <c r="G157" s="251">
        <v>2292.4</v>
      </c>
      <c r="H157" s="251">
        <v>2292.4</v>
      </c>
      <c r="I157" s="251">
        <v>1</v>
      </c>
      <c r="J157" s="251" t="s">
        <v>10</v>
      </c>
      <c r="K157" s="251" t="s">
        <v>826</v>
      </c>
      <c r="L157" s="251" t="s">
        <v>826</v>
      </c>
      <c r="M157" s="251" t="s">
        <v>826</v>
      </c>
      <c r="N157" s="251" t="s">
        <v>826</v>
      </c>
      <c r="O157" s="251" t="s">
        <v>826</v>
      </c>
      <c r="P157" s="251" t="s">
        <v>826</v>
      </c>
      <c r="Q157" s="251" t="s">
        <v>826</v>
      </c>
      <c r="R157" s="251" t="s">
        <v>826</v>
      </c>
      <c r="S157" s="251" t="s">
        <v>826</v>
      </c>
      <c r="T157" s="251" t="s">
        <v>826</v>
      </c>
      <c r="U157" s="251" t="str">
        <f>VLOOKUP(J157,'RBSA 2016 Equipment Mappings'!$C$23:$D$32,2,FALSE)</f>
        <v>None</v>
      </c>
    </row>
    <row r="158" spans="3:21" x14ac:dyDescent="0.25">
      <c r="C158" s="251" t="s">
        <v>1037</v>
      </c>
      <c r="D158" s="251">
        <v>1919</v>
      </c>
      <c r="E158" s="251" t="s">
        <v>859</v>
      </c>
      <c r="F158" s="251" t="s">
        <v>99</v>
      </c>
      <c r="G158" s="251">
        <v>2292.4</v>
      </c>
      <c r="H158" s="251">
        <v>2292.4</v>
      </c>
      <c r="I158" s="251">
        <v>1</v>
      </c>
      <c r="J158" s="251" t="s">
        <v>10</v>
      </c>
      <c r="K158" s="251" t="s">
        <v>826</v>
      </c>
      <c r="L158" s="251" t="s">
        <v>826</v>
      </c>
      <c r="M158" s="251" t="s">
        <v>826</v>
      </c>
      <c r="N158" s="251" t="s">
        <v>826</v>
      </c>
      <c r="O158" s="251" t="s">
        <v>826</v>
      </c>
      <c r="P158" s="251" t="s">
        <v>826</v>
      </c>
      <c r="Q158" s="251" t="s">
        <v>826</v>
      </c>
      <c r="R158" s="251" t="s">
        <v>826</v>
      </c>
      <c r="S158" s="251" t="s">
        <v>826</v>
      </c>
      <c r="T158" s="251" t="s">
        <v>826</v>
      </c>
      <c r="U158" s="251" t="str">
        <f>VLOOKUP(J158,'RBSA 2016 Equipment Mappings'!$C$23:$D$32,2,FALSE)</f>
        <v>None</v>
      </c>
    </row>
    <row r="159" spans="3:21" x14ac:dyDescent="0.25">
      <c r="C159" s="251" t="s">
        <v>1038</v>
      </c>
      <c r="D159" s="251">
        <v>1951</v>
      </c>
      <c r="E159" s="251" t="s">
        <v>859</v>
      </c>
      <c r="F159" s="251" t="s">
        <v>99</v>
      </c>
      <c r="G159" s="251">
        <v>65.069999999999993</v>
      </c>
      <c r="H159" s="251">
        <v>65.069999999999993</v>
      </c>
      <c r="I159" s="251">
        <v>1</v>
      </c>
      <c r="J159" s="251" t="s">
        <v>10</v>
      </c>
      <c r="K159" s="251" t="s">
        <v>826</v>
      </c>
      <c r="L159" s="251" t="s">
        <v>826</v>
      </c>
      <c r="M159" s="251" t="s">
        <v>826</v>
      </c>
      <c r="N159" s="251" t="s">
        <v>826</v>
      </c>
      <c r="O159" s="251" t="s">
        <v>826</v>
      </c>
      <c r="P159" s="251" t="s">
        <v>826</v>
      </c>
      <c r="Q159" s="251" t="s">
        <v>826</v>
      </c>
      <c r="R159" s="251" t="s">
        <v>826</v>
      </c>
      <c r="S159" s="251" t="s">
        <v>826</v>
      </c>
      <c r="T159" s="251" t="s">
        <v>826</v>
      </c>
      <c r="U159" s="251" t="str">
        <f>VLOOKUP(J159,'RBSA 2016 Equipment Mappings'!$C$23:$D$32,2,FALSE)</f>
        <v>None</v>
      </c>
    </row>
    <row r="160" spans="3:21" x14ac:dyDescent="0.25">
      <c r="C160" s="251" t="s">
        <v>1039</v>
      </c>
      <c r="D160" s="251">
        <v>1920</v>
      </c>
      <c r="E160" s="251" t="s">
        <v>859</v>
      </c>
      <c r="F160" s="251" t="s">
        <v>99</v>
      </c>
      <c r="G160" s="251">
        <v>3801.52</v>
      </c>
      <c r="H160" s="251">
        <v>1900.76</v>
      </c>
      <c r="I160" s="251">
        <v>1</v>
      </c>
      <c r="J160" s="251" t="s">
        <v>833</v>
      </c>
      <c r="K160" s="251" t="s">
        <v>824</v>
      </c>
      <c r="L160" s="251" t="s">
        <v>862</v>
      </c>
      <c r="M160" s="251" t="s">
        <v>861</v>
      </c>
      <c r="N160" s="251" t="s">
        <v>826</v>
      </c>
      <c r="O160" s="251" t="s">
        <v>826</v>
      </c>
      <c r="P160" s="251" t="s">
        <v>826</v>
      </c>
      <c r="Q160" s="251" t="s">
        <v>833</v>
      </c>
      <c r="R160" s="251" t="s">
        <v>826</v>
      </c>
      <c r="S160" s="251" t="s">
        <v>826</v>
      </c>
      <c r="T160" s="251" t="s">
        <v>826</v>
      </c>
      <c r="U160" s="251" t="str">
        <f>VLOOKUP(J160,'RBSA 2016 Equipment Mappings'!$C$23:$D$32,2,FALSE)</f>
        <v>PTAC/RAC</v>
      </c>
    </row>
    <row r="161" spans="3:21" x14ac:dyDescent="0.25">
      <c r="C161" s="251" t="s">
        <v>1039</v>
      </c>
      <c r="D161" s="251">
        <v>1920</v>
      </c>
      <c r="E161" s="251" t="s">
        <v>859</v>
      </c>
      <c r="F161" s="251" t="s">
        <v>99</v>
      </c>
      <c r="G161" s="251">
        <v>3801.52</v>
      </c>
      <c r="H161" s="251">
        <v>1900.76</v>
      </c>
      <c r="I161" s="251">
        <v>1</v>
      </c>
      <c r="J161" s="251" t="s">
        <v>833</v>
      </c>
      <c r="K161" s="251" t="s">
        <v>824</v>
      </c>
      <c r="L161" s="251" t="s">
        <v>862</v>
      </c>
      <c r="M161" s="251" t="s">
        <v>861</v>
      </c>
      <c r="N161" s="251" t="s">
        <v>826</v>
      </c>
      <c r="O161" s="251" t="s">
        <v>826</v>
      </c>
      <c r="P161" s="251" t="s">
        <v>826</v>
      </c>
      <c r="Q161" s="251" t="s">
        <v>833</v>
      </c>
      <c r="R161" s="251" t="s">
        <v>826</v>
      </c>
      <c r="S161" s="251" t="s">
        <v>826</v>
      </c>
      <c r="T161" s="251" t="s">
        <v>826</v>
      </c>
      <c r="U161" s="251" t="str">
        <f>VLOOKUP(J161,'RBSA 2016 Equipment Mappings'!$C$23:$D$32,2,FALSE)</f>
        <v>PTAC/RAC</v>
      </c>
    </row>
    <row r="162" spans="3:21" x14ac:dyDescent="0.25">
      <c r="C162" s="251" t="s">
        <v>1040</v>
      </c>
      <c r="D162" s="251">
        <v>1971</v>
      </c>
      <c r="E162" s="251" t="s">
        <v>859</v>
      </c>
      <c r="F162" s="251" t="s">
        <v>99</v>
      </c>
      <c r="G162" s="251">
        <v>253.05</v>
      </c>
      <c r="H162" s="251">
        <v>253.05</v>
      </c>
      <c r="I162" s="251">
        <v>1</v>
      </c>
      <c r="J162" s="251" t="s">
        <v>10</v>
      </c>
      <c r="K162" s="251" t="s">
        <v>826</v>
      </c>
      <c r="L162" s="251" t="s">
        <v>826</v>
      </c>
      <c r="M162" s="251" t="s">
        <v>826</v>
      </c>
      <c r="N162" s="251" t="s">
        <v>826</v>
      </c>
      <c r="O162" s="251" t="s">
        <v>826</v>
      </c>
      <c r="P162" s="251" t="s">
        <v>826</v>
      </c>
      <c r="Q162" s="251" t="s">
        <v>826</v>
      </c>
      <c r="R162" s="251" t="s">
        <v>826</v>
      </c>
      <c r="S162" s="251" t="s">
        <v>826</v>
      </c>
      <c r="T162" s="251" t="s">
        <v>826</v>
      </c>
      <c r="U162" s="251" t="str">
        <f>VLOOKUP(J162,'RBSA 2016 Equipment Mappings'!$C$23:$D$32,2,FALSE)</f>
        <v>None</v>
      </c>
    </row>
    <row r="163" spans="3:21" x14ac:dyDescent="0.25">
      <c r="C163" s="251" t="s">
        <v>1042</v>
      </c>
      <c r="D163" s="251">
        <v>1948</v>
      </c>
      <c r="E163" s="251" t="s">
        <v>859</v>
      </c>
      <c r="F163" s="251" t="s">
        <v>99</v>
      </c>
      <c r="G163" s="251">
        <v>2292.4</v>
      </c>
      <c r="H163" s="251">
        <v>2292.4</v>
      </c>
      <c r="I163" s="251">
        <v>1</v>
      </c>
      <c r="J163" s="251" t="s">
        <v>10</v>
      </c>
      <c r="K163" s="251" t="s">
        <v>826</v>
      </c>
      <c r="L163" s="251" t="s">
        <v>826</v>
      </c>
      <c r="M163" s="251" t="s">
        <v>826</v>
      </c>
      <c r="N163" s="251" t="s">
        <v>826</v>
      </c>
      <c r="O163" s="251" t="s">
        <v>826</v>
      </c>
      <c r="P163" s="251" t="s">
        <v>826</v>
      </c>
      <c r="Q163" s="251" t="s">
        <v>826</v>
      </c>
      <c r="R163" s="251" t="s">
        <v>826</v>
      </c>
      <c r="S163" s="251" t="s">
        <v>826</v>
      </c>
      <c r="T163" s="251" t="s">
        <v>826</v>
      </c>
      <c r="U163" s="251" t="str">
        <f>VLOOKUP(J163,'RBSA 2016 Equipment Mappings'!$C$23:$D$32,2,FALSE)</f>
        <v>None</v>
      </c>
    </row>
    <row r="164" spans="3:21" x14ac:dyDescent="0.25">
      <c r="C164" s="251" t="s">
        <v>1043</v>
      </c>
      <c r="D164" s="251">
        <v>1977</v>
      </c>
      <c r="E164" s="251" t="s">
        <v>859</v>
      </c>
      <c r="F164" s="251" t="s">
        <v>99</v>
      </c>
      <c r="G164" s="251">
        <v>3801.52</v>
      </c>
      <c r="H164" s="251">
        <v>3801.52</v>
      </c>
      <c r="I164" s="251">
        <v>1</v>
      </c>
      <c r="J164" s="251" t="s">
        <v>10</v>
      </c>
      <c r="K164" s="251" t="s">
        <v>826</v>
      </c>
      <c r="L164" s="251" t="s">
        <v>826</v>
      </c>
      <c r="M164" s="251" t="s">
        <v>826</v>
      </c>
      <c r="N164" s="251" t="s">
        <v>826</v>
      </c>
      <c r="O164" s="251" t="s">
        <v>826</v>
      </c>
      <c r="P164" s="251" t="s">
        <v>826</v>
      </c>
      <c r="Q164" s="251" t="s">
        <v>826</v>
      </c>
      <c r="R164" s="251" t="s">
        <v>826</v>
      </c>
      <c r="S164" s="251" t="s">
        <v>826</v>
      </c>
      <c r="T164" s="251" t="s">
        <v>826</v>
      </c>
      <c r="U164" s="251" t="str">
        <f>VLOOKUP(J164,'RBSA 2016 Equipment Mappings'!$C$23:$D$32,2,FALSE)</f>
        <v>None</v>
      </c>
    </row>
    <row r="165" spans="3:21" x14ac:dyDescent="0.25">
      <c r="C165" s="251" t="s">
        <v>1044</v>
      </c>
      <c r="D165" s="251">
        <v>1948</v>
      </c>
      <c r="E165" s="251" t="s">
        <v>859</v>
      </c>
      <c r="F165" s="251" t="s">
        <v>99</v>
      </c>
      <c r="G165" s="251">
        <v>10259.39</v>
      </c>
      <c r="H165" s="251">
        <v>10259.39</v>
      </c>
      <c r="I165" s="251">
        <v>1</v>
      </c>
      <c r="J165" s="251" t="s">
        <v>10</v>
      </c>
      <c r="K165" s="251" t="s">
        <v>826</v>
      </c>
      <c r="L165" s="251" t="s">
        <v>826</v>
      </c>
      <c r="M165" s="251" t="s">
        <v>826</v>
      </c>
      <c r="N165" s="251" t="s">
        <v>826</v>
      </c>
      <c r="O165" s="251" t="s">
        <v>826</v>
      </c>
      <c r="P165" s="251" t="s">
        <v>826</v>
      </c>
      <c r="Q165" s="251" t="s">
        <v>826</v>
      </c>
      <c r="R165" s="251" t="s">
        <v>826</v>
      </c>
      <c r="S165" s="251" t="s">
        <v>826</v>
      </c>
      <c r="T165" s="251" t="s">
        <v>826</v>
      </c>
      <c r="U165" s="251" t="str">
        <f>VLOOKUP(J165,'RBSA 2016 Equipment Mappings'!$C$23:$D$32,2,FALSE)</f>
        <v>None</v>
      </c>
    </row>
    <row r="166" spans="3:21" x14ac:dyDescent="0.25">
      <c r="C166" s="251" t="s">
        <v>1045</v>
      </c>
      <c r="D166" s="251">
        <v>2004</v>
      </c>
      <c r="E166" s="251" t="s">
        <v>859</v>
      </c>
      <c r="F166" s="251" t="s">
        <v>99</v>
      </c>
      <c r="G166" s="251">
        <v>10259.39</v>
      </c>
      <c r="H166" s="251">
        <v>10259.39</v>
      </c>
      <c r="I166" s="251">
        <v>1</v>
      </c>
      <c r="J166" s="251" t="s">
        <v>10</v>
      </c>
      <c r="K166" s="251" t="s">
        <v>826</v>
      </c>
      <c r="L166" s="251" t="s">
        <v>826</v>
      </c>
      <c r="M166" s="251" t="s">
        <v>826</v>
      </c>
      <c r="N166" s="251" t="s">
        <v>826</v>
      </c>
      <c r="O166" s="251" t="s">
        <v>826</v>
      </c>
      <c r="P166" s="251" t="s">
        <v>826</v>
      </c>
      <c r="Q166" s="251" t="s">
        <v>826</v>
      </c>
      <c r="R166" s="251" t="s">
        <v>826</v>
      </c>
      <c r="S166" s="251" t="s">
        <v>826</v>
      </c>
      <c r="T166" s="251" t="s">
        <v>826</v>
      </c>
      <c r="U166" s="251" t="str">
        <f>VLOOKUP(J166,'RBSA 2016 Equipment Mappings'!$C$23:$D$32,2,FALSE)</f>
        <v>None</v>
      </c>
    </row>
    <row r="167" spans="3:21" x14ac:dyDescent="0.25">
      <c r="C167" s="251" t="s">
        <v>1046</v>
      </c>
      <c r="D167" s="251">
        <v>1960</v>
      </c>
      <c r="E167" s="251" t="s">
        <v>859</v>
      </c>
      <c r="F167" s="251" t="s">
        <v>99</v>
      </c>
      <c r="G167" s="251">
        <v>3801.52</v>
      </c>
      <c r="H167" s="251">
        <v>3801.52</v>
      </c>
      <c r="I167" s="251">
        <v>1</v>
      </c>
      <c r="J167" s="251" t="s">
        <v>10</v>
      </c>
      <c r="K167" s="251" t="s">
        <v>826</v>
      </c>
      <c r="L167" s="251" t="s">
        <v>826</v>
      </c>
      <c r="M167" s="251" t="s">
        <v>826</v>
      </c>
      <c r="N167" s="251" t="s">
        <v>826</v>
      </c>
      <c r="O167" s="251" t="s">
        <v>826</v>
      </c>
      <c r="P167" s="251" t="s">
        <v>826</v>
      </c>
      <c r="Q167" s="251" t="s">
        <v>826</v>
      </c>
      <c r="R167" s="251" t="s">
        <v>826</v>
      </c>
      <c r="S167" s="251" t="s">
        <v>826</v>
      </c>
      <c r="T167" s="251" t="s">
        <v>826</v>
      </c>
      <c r="U167" s="251" t="str">
        <f>VLOOKUP(J167,'RBSA 2016 Equipment Mappings'!$C$23:$D$32,2,FALSE)</f>
        <v>None</v>
      </c>
    </row>
    <row r="168" spans="3:21" x14ac:dyDescent="0.25">
      <c r="C168" s="251" t="s">
        <v>1047</v>
      </c>
      <c r="D168" s="251">
        <v>1942</v>
      </c>
      <c r="E168" s="251" t="s">
        <v>859</v>
      </c>
      <c r="F168" s="251" t="s">
        <v>99</v>
      </c>
      <c r="G168" s="251">
        <v>2292.4</v>
      </c>
      <c r="H168" s="251">
        <v>2292.4</v>
      </c>
      <c r="I168" s="251">
        <v>1</v>
      </c>
      <c r="J168" s="251" t="s">
        <v>10</v>
      </c>
      <c r="K168" s="251" t="s">
        <v>826</v>
      </c>
      <c r="L168" s="251" t="s">
        <v>826</v>
      </c>
      <c r="M168" s="251" t="s">
        <v>826</v>
      </c>
      <c r="N168" s="251" t="s">
        <v>826</v>
      </c>
      <c r="O168" s="251" t="s">
        <v>826</v>
      </c>
      <c r="P168" s="251" t="s">
        <v>826</v>
      </c>
      <c r="Q168" s="251" t="s">
        <v>826</v>
      </c>
      <c r="R168" s="251" t="s">
        <v>826</v>
      </c>
      <c r="S168" s="251" t="s">
        <v>826</v>
      </c>
      <c r="T168" s="251" t="s">
        <v>826</v>
      </c>
      <c r="U168" s="251" t="str">
        <f>VLOOKUP(J168,'RBSA 2016 Equipment Mappings'!$C$23:$D$32,2,FALSE)</f>
        <v>None</v>
      </c>
    </row>
    <row r="169" spans="3:21" x14ac:dyDescent="0.25">
      <c r="C169" s="251" t="s">
        <v>1048</v>
      </c>
      <c r="D169" s="251">
        <v>1997</v>
      </c>
      <c r="E169" s="251" t="s">
        <v>859</v>
      </c>
      <c r="F169" s="251" t="s">
        <v>808</v>
      </c>
      <c r="G169" s="251">
        <v>2002.11</v>
      </c>
      <c r="H169" s="251">
        <v>2002.11</v>
      </c>
      <c r="I169" s="251">
        <v>1</v>
      </c>
      <c r="J169" s="251" t="s">
        <v>10</v>
      </c>
      <c r="K169" s="251" t="s">
        <v>826</v>
      </c>
      <c r="L169" s="251" t="s">
        <v>826</v>
      </c>
      <c r="M169" s="251" t="s">
        <v>826</v>
      </c>
      <c r="N169" s="251" t="s">
        <v>826</v>
      </c>
      <c r="O169" s="251" t="s">
        <v>826</v>
      </c>
      <c r="P169" s="251" t="s">
        <v>826</v>
      </c>
      <c r="Q169" s="251" t="s">
        <v>826</v>
      </c>
      <c r="R169" s="251" t="s">
        <v>826</v>
      </c>
      <c r="S169" s="251" t="s">
        <v>826</v>
      </c>
      <c r="T169" s="251" t="s">
        <v>826</v>
      </c>
      <c r="U169" s="251" t="str">
        <f>VLOOKUP(J169,'RBSA 2016 Equipment Mappings'!$C$23:$D$32,2,FALSE)</f>
        <v>None</v>
      </c>
    </row>
    <row r="170" spans="3:21" x14ac:dyDescent="0.25">
      <c r="C170" s="251" t="s">
        <v>1049</v>
      </c>
      <c r="D170" s="251">
        <v>1990</v>
      </c>
      <c r="E170" s="251" t="s">
        <v>859</v>
      </c>
      <c r="F170" s="251" t="s">
        <v>99</v>
      </c>
      <c r="G170" s="251">
        <v>3801.52</v>
      </c>
      <c r="H170" s="251">
        <v>3801.52</v>
      </c>
      <c r="I170" s="251">
        <v>1</v>
      </c>
      <c r="J170" s="251" t="s">
        <v>831</v>
      </c>
      <c r="K170" s="251" t="s">
        <v>1050</v>
      </c>
      <c r="L170" s="251" t="s">
        <v>8</v>
      </c>
      <c r="M170" s="251" t="s">
        <v>886</v>
      </c>
      <c r="N170" s="251">
        <v>36000</v>
      </c>
      <c r="O170" s="251">
        <v>20</v>
      </c>
      <c r="P170" s="251" t="s">
        <v>2967</v>
      </c>
      <c r="Q170" s="251" t="s">
        <v>874</v>
      </c>
      <c r="R170" s="251">
        <v>2015</v>
      </c>
      <c r="S170" s="251" t="s">
        <v>867</v>
      </c>
      <c r="T170" s="251">
        <v>1</v>
      </c>
      <c r="U170" s="251" t="str">
        <f>VLOOKUP(J170,'RBSA 2016 Equipment Mappings'!$C$23:$D$32,2,FALSE)</f>
        <v>ASHP</v>
      </c>
    </row>
    <row r="171" spans="3:21" x14ac:dyDescent="0.25">
      <c r="C171" s="251" t="s">
        <v>1051</v>
      </c>
      <c r="D171" s="251">
        <v>1983</v>
      </c>
      <c r="E171" s="251" t="s">
        <v>859</v>
      </c>
      <c r="F171" s="251" t="s">
        <v>99</v>
      </c>
      <c r="G171" s="251">
        <v>2292.4</v>
      </c>
      <c r="H171" s="251">
        <v>2292.4</v>
      </c>
      <c r="I171" s="251">
        <v>1</v>
      </c>
      <c r="J171" s="251" t="s">
        <v>10</v>
      </c>
      <c r="K171" s="251" t="s">
        <v>826</v>
      </c>
      <c r="L171" s="251" t="s">
        <v>826</v>
      </c>
      <c r="M171" s="251" t="s">
        <v>826</v>
      </c>
      <c r="N171" s="251" t="s">
        <v>826</v>
      </c>
      <c r="O171" s="251" t="s">
        <v>826</v>
      </c>
      <c r="P171" s="251" t="s">
        <v>826</v>
      </c>
      <c r="Q171" s="251" t="s">
        <v>826</v>
      </c>
      <c r="R171" s="251" t="s">
        <v>826</v>
      </c>
      <c r="S171" s="251" t="s">
        <v>826</v>
      </c>
      <c r="T171" s="251" t="s">
        <v>826</v>
      </c>
      <c r="U171" s="251" t="str">
        <f>VLOOKUP(J171,'RBSA 2016 Equipment Mappings'!$C$23:$D$32,2,FALSE)</f>
        <v>None</v>
      </c>
    </row>
    <row r="172" spans="3:21" x14ac:dyDescent="0.25">
      <c r="C172" s="251" t="s">
        <v>1052</v>
      </c>
      <c r="D172" s="251">
        <v>1961</v>
      </c>
      <c r="E172" s="251" t="s">
        <v>859</v>
      </c>
      <c r="F172" s="251" t="s">
        <v>99</v>
      </c>
      <c r="G172" s="251">
        <v>10259.39</v>
      </c>
      <c r="H172" s="251">
        <v>10259.39</v>
      </c>
      <c r="I172" s="251">
        <v>1</v>
      </c>
      <c r="J172" s="251" t="s">
        <v>10</v>
      </c>
      <c r="K172" s="251" t="s">
        <v>826</v>
      </c>
      <c r="L172" s="251" t="s">
        <v>826</v>
      </c>
      <c r="M172" s="251" t="s">
        <v>826</v>
      </c>
      <c r="N172" s="251" t="s">
        <v>826</v>
      </c>
      <c r="O172" s="251" t="s">
        <v>826</v>
      </c>
      <c r="P172" s="251" t="s">
        <v>826</v>
      </c>
      <c r="Q172" s="251" t="s">
        <v>826</v>
      </c>
      <c r="R172" s="251" t="s">
        <v>826</v>
      </c>
      <c r="S172" s="251" t="s">
        <v>826</v>
      </c>
      <c r="T172" s="251" t="s">
        <v>826</v>
      </c>
      <c r="U172" s="251" t="str">
        <f>VLOOKUP(J172,'RBSA 2016 Equipment Mappings'!$C$23:$D$32,2,FALSE)</f>
        <v>None</v>
      </c>
    </row>
    <row r="173" spans="3:21" x14ac:dyDescent="0.25">
      <c r="C173" s="251" t="s">
        <v>1053</v>
      </c>
      <c r="D173" s="251">
        <v>1948</v>
      </c>
      <c r="E173" s="251" t="s">
        <v>859</v>
      </c>
      <c r="F173" s="251" t="s">
        <v>99</v>
      </c>
      <c r="G173" s="251">
        <v>2292.4</v>
      </c>
      <c r="H173" s="251">
        <v>1146.2</v>
      </c>
      <c r="I173" s="251">
        <v>1</v>
      </c>
      <c r="J173" s="251" t="s">
        <v>833</v>
      </c>
      <c r="K173" s="251" t="s">
        <v>821</v>
      </c>
      <c r="L173" s="251" t="s">
        <v>862</v>
      </c>
      <c r="M173" s="251" t="s">
        <v>892</v>
      </c>
      <c r="N173" s="251">
        <v>5300</v>
      </c>
      <c r="O173" s="251" t="s">
        <v>826</v>
      </c>
      <c r="P173" s="251" t="s">
        <v>826</v>
      </c>
      <c r="Q173" s="251" t="s">
        <v>833</v>
      </c>
      <c r="R173" s="251" t="s">
        <v>826</v>
      </c>
      <c r="S173" s="251" t="s">
        <v>826</v>
      </c>
      <c r="T173" s="251" t="s">
        <v>826</v>
      </c>
      <c r="U173" s="251" t="str">
        <f>VLOOKUP(J173,'RBSA 2016 Equipment Mappings'!$C$23:$D$32,2,FALSE)</f>
        <v>PTAC/RAC</v>
      </c>
    </row>
    <row r="174" spans="3:21" x14ac:dyDescent="0.25">
      <c r="C174" s="251" t="s">
        <v>1053</v>
      </c>
      <c r="D174" s="251">
        <v>1948</v>
      </c>
      <c r="E174" s="251" t="s">
        <v>859</v>
      </c>
      <c r="F174" s="251" t="s">
        <v>99</v>
      </c>
      <c r="G174" s="251">
        <v>2292.4</v>
      </c>
      <c r="H174" s="251">
        <v>1146.2</v>
      </c>
      <c r="I174" s="251">
        <v>1</v>
      </c>
      <c r="J174" s="251" t="s">
        <v>833</v>
      </c>
      <c r="K174" s="251" t="s">
        <v>821</v>
      </c>
      <c r="L174" s="251" t="s">
        <v>862</v>
      </c>
      <c r="M174" s="251" t="s">
        <v>892</v>
      </c>
      <c r="N174" s="251">
        <v>5300</v>
      </c>
      <c r="O174" s="251" t="s">
        <v>826</v>
      </c>
      <c r="P174" s="251" t="s">
        <v>826</v>
      </c>
      <c r="Q174" s="251" t="s">
        <v>833</v>
      </c>
      <c r="R174" s="251" t="s">
        <v>826</v>
      </c>
      <c r="S174" s="251" t="s">
        <v>826</v>
      </c>
      <c r="T174" s="251" t="s">
        <v>826</v>
      </c>
      <c r="U174" s="251" t="str">
        <f>VLOOKUP(J174,'RBSA 2016 Equipment Mappings'!$C$23:$D$32,2,FALSE)</f>
        <v>PTAC/RAC</v>
      </c>
    </row>
    <row r="175" spans="3:21" x14ac:dyDescent="0.25">
      <c r="C175" s="251" t="s">
        <v>1054</v>
      </c>
      <c r="D175" s="251">
        <v>1930</v>
      </c>
      <c r="E175" s="251" t="s">
        <v>859</v>
      </c>
      <c r="F175" s="251" t="s">
        <v>99</v>
      </c>
      <c r="G175" s="251">
        <v>12576.67</v>
      </c>
      <c r="H175" s="251">
        <v>12576.67</v>
      </c>
      <c r="I175" s="251">
        <v>1</v>
      </c>
      <c r="J175" s="251" t="s">
        <v>10</v>
      </c>
      <c r="K175" s="251" t="s">
        <v>826</v>
      </c>
      <c r="L175" s="251" t="s">
        <v>826</v>
      </c>
      <c r="M175" s="251" t="s">
        <v>826</v>
      </c>
      <c r="N175" s="251" t="s">
        <v>826</v>
      </c>
      <c r="O175" s="251" t="s">
        <v>826</v>
      </c>
      <c r="P175" s="251" t="s">
        <v>826</v>
      </c>
      <c r="Q175" s="251" t="s">
        <v>826</v>
      </c>
      <c r="R175" s="251" t="s">
        <v>826</v>
      </c>
      <c r="S175" s="251" t="s">
        <v>826</v>
      </c>
      <c r="T175" s="251" t="s">
        <v>826</v>
      </c>
      <c r="U175" s="251" t="str">
        <f>VLOOKUP(J175,'RBSA 2016 Equipment Mappings'!$C$23:$D$32,2,FALSE)</f>
        <v>None</v>
      </c>
    </row>
    <row r="176" spans="3:21" x14ac:dyDescent="0.25">
      <c r="C176" s="251" t="s">
        <v>1055</v>
      </c>
      <c r="D176" s="251">
        <v>1951</v>
      </c>
      <c r="E176" s="251" t="s">
        <v>859</v>
      </c>
      <c r="F176" s="251" t="s">
        <v>99</v>
      </c>
      <c r="G176" s="251">
        <v>587.74</v>
      </c>
      <c r="H176" s="251">
        <v>587.74</v>
      </c>
      <c r="I176" s="251">
        <v>1</v>
      </c>
      <c r="J176" s="251" t="s">
        <v>10</v>
      </c>
      <c r="K176" s="251" t="s">
        <v>826</v>
      </c>
      <c r="L176" s="251" t="s">
        <v>826</v>
      </c>
      <c r="M176" s="251" t="s">
        <v>826</v>
      </c>
      <c r="N176" s="251" t="s">
        <v>826</v>
      </c>
      <c r="O176" s="251" t="s">
        <v>826</v>
      </c>
      <c r="P176" s="251" t="s">
        <v>826</v>
      </c>
      <c r="Q176" s="251" t="s">
        <v>826</v>
      </c>
      <c r="R176" s="251" t="s">
        <v>826</v>
      </c>
      <c r="S176" s="251" t="s">
        <v>826</v>
      </c>
      <c r="T176" s="251" t="s">
        <v>826</v>
      </c>
      <c r="U176" s="251" t="str">
        <f>VLOOKUP(J176,'RBSA 2016 Equipment Mappings'!$C$23:$D$32,2,FALSE)</f>
        <v>None</v>
      </c>
    </row>
    <row r="177" spans="3:21" x14ac:dyDescent="0.25">
      <c r="C177" s="251" t="s">
        <v>1056</v>
      </c>
      <c r="D177" s="251">
        <v>1939</v>
      </c>
      <c r="E177" s="251" t="s">
        <v>859</v>
      </c>
      <c r="F177" s="251" t="s">
        <v>99</v>
      </c>
      <c r="G177" s="251">
        <v>587.74</v>
      </c>
      <c r="H177" s="251">
        <v>587.74</v>
      </c>
      <c r="I177" s="251">
        <v>1</v>
      </c>
      <c r="J177" s="251" t="s">
        <v>10</v>
      </c>
      <c r="K177" s="251" t="s">
        <v>826</v>
      </c>
      <c r="L177" s="251" t="s">
        <v>826</v>
      </c>
      <c r="M177" s="251" t="s">
        <v>826</v>
      </c>
      <c r="N177" s="251" t="s">
        <v>826</v>
      </c>
      <c r="O177" s="251" t="s">
        <v>826</v>
      </c>
      <c r="P177" s="251" t="s">
        <v>826</v>
      </c>
      <c r="Q177" s="251" t="s">
        <v>826</v>
      </c>
      <c r="R177" s="251" t="s">
        <v>826</v>
      </c>
      <c r="S177" s="251" t="s">
        <v>826</v>
      </c>
      <c r="T177" s="251" t="s">
        <v>826</v>
      </c>
      <c r="U177" s="251" t="str">
        <f>VLOOKUP(J177,'RBSA 2016 Equipment Mappings'!$C$23:$D$32,2,FALSE)</f>
        <v>None</v>
      </c>
    </row>
    <row r="178" spans="3:21" x14ac:dyDescent="0.25">
      <c r="C178" s="251" t="s">
        <v>1057</v>
      </c>
      <c r="D178" s="251">
        <v>1929</v>
      </c>
      <c r="E178" s="251" t="s">
        <v>859</v>
      </c>
      <c r="F178" s="251" t="s">
        <v>99</v>
      </c>
      <c r="G178" s="251">
        <v>2292.4</v>
      </c>
      <c r="H178" s="251">
        <v>2292.4</v>
      </c>
      <c r="I178" s="251">
        <v>1</v>
      </c>
      <c r="J178" s="251" t="s">
        <v>10</v>
      </c>
      <c r="K178" s="251" t="s">
        <v>826</v>
      </c>
      <c r="L178" s="251" t="s">
        <v>826</v>
      </c>
      <c r="M178" s="251" t="s">
        <v>826</v>
      </c>
      <c r="N178" s="251" t="s">
        <v>826</v>
      </c>
      <c r="O178" s="251" t="s">
        <v>826</v>
      </c>
      <c r="P178" s="251" t="s">
        <v>826</v>
      </c>
      <c r="Q178" s="251" t="s">
        <v>826</v>
      </c>
      <c r="R178" s="251" t="s">
        <v>826</v>
      </c>
      <c r="S178" s="251" t="s">
        <v>826</v>
      </c>
      <c r="T178" s="251" t="s">
        <v>826</v>
      </c>
      <c r="U178" s="251" t="str">
        <f>VLOOKUP(J178,'RBSA 2016 Equipment Mappings'!$C$23:$D$32,2,FALSE)</f>
        <v>None</v>
      </c>
    </row>
    <row r="179" spans="3:21" x14ac:dyDescent="0.25">
      <c r="C179" s="251" t="s">
        <v>1058</v>
      </c>
      <c r="D179" s="251">
        <v>1977</v>
      </c>
      <c r="E179" s="251" t="s">
        <v>859</v>
      </c>
      <c r="F179" s="251" t="s">
        <v>99</v>
      </c>
      <c r="G179" s="251">
        <v>3801.52</v>
      </c>
      <c r="H179" s="251">
        <v>3801.52</v>
      </c>
      <c r="I179" s="251">
        <v>1</v>
      </c>
      <c r="J179" s="251" t="s">
        <v>10</v>
      </c>
      <c r="K179" s="251" t="s">
        <v>826</v>
      </c>
      <c r="L179" s="251" t="s">
        <v>826</v>
      </c>
      <c r="M179" s="251" t="s">
        <v>826</v>
      </c>
      <c r="N179" s="251" t="s">
        <v>826</v>
      </c>
      <c r="O179" s="251" t="s">
        <v>826</v>
      </c>
      <c r="P179" s="251" t="s">
        <v>826</v>
      </c>
      <c r="Q179" s="251" t="s">
        <v>826</v>
      </c>
      <c r="R179" s="251" t="s">
        <v>826</v>
      </c>
      <c r="S179" s="251" t="s">
        <v>826</v>
      </c>
      <c r="T179" s="251" t="s">
        <v>826</v>
      </c>
      <c r="U179" s="251" t="str">
        <f>VLOOKUP(J179,'RBSA 2016 Equipment Mappings'!$C$23:$D$32,2,FALSE)</f>
        <v>None</v>
      </c>
    </row>
    <row r="180" spans="3:21" x14ac:dyDescent="0.25">
      <c r="C180" s="251" t="s">
        <v>1059</v>
      </c>
      <c r="D180" s="251">
        <v>1912</v>
      </c>
      <c r="E180" s="251" t="s">
        <v>859</v>
      </c>
      <c r="F180" s="251" t="s">
        <v>99</v>
      </c>
      <c r="G180" s="251">
        <v>2292.4</v>
      </c>
      <c r="H180" s="251">
        <v>2292.4</v>
      </c>
      <c r="I180" s="251">
        <v>1</v>
      </c>
      <c r="J180" s="251" t="s">
        <v>10</v>
      </c>
      <c r="K180" s="251" t="s">
        <v>826</v>
      </c>
      <c r="L180" s="251" t="s">
        <v>826</v>
      </c>
      <c r="M180" s="251" t="s">
        <v>826</v>
      </c>
      <c r="N180" s="251" t="s">
        <v>826</v>
      </c>
      <c r="O180" s="251" t="s">
        <v>826</v>
      </c>
      <c r="P180" s="251" t="s">
        <v>826</v>
      </c>
      <c r="Q180" s="251" t="s">
        <v>826</v>
      </c>
      <c r="R180" s="251" t="s">
        <v>826</v>
      </c>
      <c r="S180" s="251" t="s">
        <v>826</v>
      </c>
      <c r="T180" s="251" t="s">
        <v>826</v>
      </c>
      <c r="U180" s="251" t="str">
        <f>VLOOKUP(J180,'RBSA 2016 Equipment Mappings'!$C$23:$D$32,2,FALSE)</f>
        <v>None</v>
      </c>
    </row>
    <row r="181" spans="3:21" x14ac:dyDescent="0.25">
      <c r="C181" s="251" t="s">
        <v>1060</v>
      </c>
      <c r="D181" s="251">
        <v>2015</v>
      </c>
      <c r="E181" s="251" t="s">
        <v>867</v>
      </c>
      <c r="F181" s="251" t="s">
        <v>99</v>
      </c>
      <c r="G181" s="251">
        <v>3801.52</v>
      </c>
      <c r="H181" s="251">
        <v>3801.52</v>
      </c>
      <c r="I181" s="251">
        <v>1</v>
      </c>
      <c r="J181" s="251" t="s">
        <v>831</v>
      </c>
      <c r="K181" s="251" t="s">
        <v>826</v>
      </c>
      <c r="L181" s="251" t="s">
        <v>8</v>
      </c>
      <c r="M181" s="251" t="s">
        <v>866</v>
      </c>
      <c r="N181" s="251">
        <v>40000</v>
      </c>
      <c r="O181" s="251">
        <v>13.25</v>
      </c>
      <c r="P181" s="251" t="s">
        <v>2965</v>
      </c>
      <c r="Q181" s="251" t="s">
        <v>874</v>
      </c>
      <c r="R181" s="251">
        <v>2015</v>
      </c>
      <c r="S181" s="251" t="s">
        <v>867</v>
      </c>
      <c r="T181" s="251">
        <v>1</v>
      </c>
      <c r="U181" s="251" t="str">
        <f>VLOOKUP(J181,'RBSA 2016 Equipment Mappings'!$C$23:$D$32,2,FALSE)</f>
        <v>ASHP</v>
      </c>
    </row>
    <row r="182" spans="3:21" x14ac:dyDescent="0.25">
      <c r="C182" s="251" t="s">
        <v>1061</v>
      </c>
      <c r="D182" s="251">
        <v>1951</v>
      </c>
      <c r="E182" s="251" t="s">
        <v>859</v>
      </c>
      <c r="F182" s="251" t="s">
        <v>99</v>
      </c>
      <c r="G182" s="251">
        <v>2292.4</v>
      </c>
      <c r="H182" s="251">
        <v>2292.4</v>
      </c>
      <c r="I182" s="251">
        <v>1</v>
      </c>
      <c r="J182" s="251" t="s">
        <v>10</v>
      </c>
      <c r="K182" s="251" t="s">
        <v>826</v>
      </c>
      <c r="L182" s="251" t="s">
        <v>826</v>
      </c>
      <c r="M182" s="251" t="s">
        <v>826</v>
      </c>
      <c r="N182" s="251" t="s">
        <v>826</v>
      </c>
      <c r="O182" s="251" t="s">
        <v>826</v>
      </c>
      <c r="P182" s="251" t="s">
        <v>826</v>
      </c>
      <c r="Q182" s="251" t="s">
        <v>826</v>
      </c>
      <c r="R182" s="251" t="s">
        <v>826</v>
      </c>
      <c r="S182" s="251" t="s">
        <v>826</v>
      </c>
      <c r="T182" s="251" t="s">
        <v>826</v>
      </c>
      <c r="U182" s="251" t="str">
        <f>VLOOKUP(J182,'RBSA 2016 Equipment Mappings'!$C$23:$D$32,2,FALSE)</f>
        <v>None</v>
      </c>
    </row>
    <row r="183" spans="3:21" x14ac:dyDescent="0.25">
      <c r="C183" s="251" t="s">
        <v>1062</v>
      </c>
      <c r="D183" s="251">
        <v>1984</v>
      </c>
      <c r="E183" s="251" t="s">
        <v>859</v>
      </c>
      <c r="F183" s="251" t="s">
        <v>99</v>
      </c>
      <c r="G183" s="251">
        <v>3801.52</v>
      </c>
      <c r="H183" s="251">
        <v>3801.52</v>
      </c>
      <c r="I183" s="251">
        <v>1</v>
      </c>
      <c r="J183" s="251" t="s">
        <v>10</v>
      </c>
      <c r="K183" s="251" t="s">
        <v>826</v>
      </c>
      <c r="L183" s="251" t="s">
        <v>826</v>
      </c>
      <c r="M183" s="251" t="s">
        <v>826</v>
      </c>
      <c r="N183" s="251" t="s">
        <v>826</v>
      </c>
      <c r="O183" s="251" t="s">
        <v>826</v>
      </c>
      <c r="P183" s="251" t="s">
        <v>826</v>
      </c>
      <c r="Q183" s="251" t="s">
        <v>826</v>
      </c>
      <c r="R183" s="251" t="s">
        <v>826</v>
      </c>
      <c r="S183" s="251" t="s">
        <v>826</v>
      </c>
      <c r="T183" s="251" t="s">
        <v>826</v>
      </c>
      <c r="U183" s="251" t="str">
        <f>VLOOKUP(J183,'RBSA 2016 Equipment Mappings'!$C$23:$D$32,2,FALSE)</f>
        <v>None</v>
      </c>
    </row>
    <row r="184" spans="3:21" x14ac:dyDescent="0.25">
      <c r="C184" s="251" t="s">
        <v>1063</v>
      </c>
      <c r="D184" s="251">
        <v>1957</v>
      </c>
      <c r="E184" s="251" t="s">
        <v>859</v>
      </c>
      <c r="F184" s="251" t="s">
        <v>99</v>
      </c>
      <c r="G184" s="251">
        <v>3801.52</v>
      </c>
      <c r="H184" s="251">
        <v>3801.52</v>
      </c>
      <c r="I184" s="251">
        <v>1</v>
      </c>
      <c r="J184" s="251" t="s">
        <v>10</v>
      </c>
      <c r="K184" s="251" t="s">
        <v>826</v>
      </c>
      <c r="L184" s="251" t="s">
        <v>826</v>
      </c>
      <c r="M184" s="251" t="s">
        <v>826</v>
      </c>
      <c r="N184" s="251" t="s">
        <v>826</v>
      </c>
      <c r="O184" s="251" t="s">
        <v>826</v>
      </c>
      <c r="P184" s="251" t="s">
        <v>826</v>
      </c>
      <c r="Q184" s="251" t="s">
        <v>826</v>
      </c>
      <c r="R184" s="251" t="s">
        <v>826</v>
      </c>
      <c r="S184" s="251" t="s">
        <v>826</v>
      </c>
      <c r="T184" s="251" t="s">
        <v>826</v>
      </c>
      <c r="U184" s="251" t="str">
        <f>VLOOKUP(J184,'RBSA 2016 Equipment Mappings'!$C$23:$D$32,2,FALSE)</f>
        <v>None</v>
      </c>
    </row>
    <row r="185" spans="3:21" x14ac:dyDescent="0.25">
      <c r="C185" s="251" t="s">
        <v>1064</v>
      </c>
      <c r="D185" s="251">
        <v>1950</v>
      </c>
      <c r="E185" s="251" t="s">
        <v>859</v>
      </c>
      <c r="F185" s="251" t="s">
        <v>99</v>
      </c>
      <c r="G185" s="251">
        <v>3801.52</v>
      </c>
      <c r="H185" s="251">
        <v>3801.52</v>
      </c>
      <c r="I185" s="251">
        <v>1</v>
      </c>
      <c r="J185" s="251" t="s">
        <v>10</v>
      </c>
      <c r="K185" s="251" t="s">
        <v>826</v>
      </c>
      <c r="L185" s="251" t="s">
        <v>826</v>
      </c>
      <c r="M185" s="251" t="s">
        <v>826</v>
      </c>
      <c r="N185" s="251" t="s">
        <v>826</v>
      </c>
      <c r="O185" s="251" t="s">
        <v>826</v>
      </c>
      <c r="P185" s="251" t="s">
        <v>826</v>
      </c>
      <c r="Q185" s="251" t="s">
        <v>826</v>
      </c>
      <c r="R185" s="251" t="s">
        <v>826</v>
      </c>
      <c r="S185" s="251" t="s">
        <v>826</v>
      </c>
      <c r="T185" s="251" t="s">
        <v>826</v>
      </c>
      <c r="U185" s="251" t="str">
        <f>VLOOKUP(J185,'RBSA 2016 Equipment Mappings'!$C$23:$D$32,2,FALSE)</f>
        <v>None</v>
      </c>
    </row>
    <row r="186" spans="3:21" x14ac:dyDescent="0.25">
      <c r="C186" s="251" t="s">
        <v>1065</v>
      </c>
      <c r="D186" s="251">
        <v>1996</v>
      </c>
      <c r="E186" s="251" t="s">
        <v>859</v>
      </c>
      <c r="F186" s="251" t="s">
        <v>864</v>
      </c>
      <c r="G186" s="251">
        <v>1313.97</v>
      </c>
      <c r="H186" s="251">
        <v>1313.97</v>
      </c>
      <c r="I186" s="251">
        <v>1</v>
      </c>
      <c r="J186" s="251" t="s">
        <v>831</v>
      </c>
      <c r="K186" s="251" t="s">
        <v>826</v>
      </c>
      <c r="L186" s="251" t="s">
        <v>8</v>
      </c>
      <c r="M186" s="251" t="s">
        <v>866</v>
      </c>
      <c r="N186" s="251">
        <v>24000</v>
      </c>
      <c r="O186" s="251">
        <v>14.5</v>
      </c>
      <c r="P186" s="251" t="s">
        <v>2966</v>
      </c>
      <c r="Q186" s="251" t="s">
        <v>874</v>
      </c>
      <c r="R186" s="251">
        <v>2016</v>
      </c>
      <c r="S186" s="251" t="s">
        <v>867</v>
      </c>
      <c r="T186" s="251">
        <v>0</v>
      </c>
      <c r="U186" s="251" t="str">
        <f>VLOOKUP(J186,'RBSA 2016 Equipment Mappings'!$C$23:$D$32,2,FALSE)</f>
        <v>ASHP</v>
      </c>
    </row>
    <row r="187" spans="3:21" x14ac:dyDescent="0.25">
      <c r="C187" s="251" t="s">
        <v>1066</v>
      </c>
      <c r="D187" s="251">
        <v>1974</v>
      </c>
      <c r="E187" s="251" t="s">
        <v>859</v>
      </c>
      <c r="F187" s="251" t="s">
        <v>808</v>
      </c>
      <c r="G187" s="251">
        <v>687.85</v>
      </c>
      <c r="H187" s="251">
        <v>687.85</v>
      </c>
      <c r="I187" s="251">
        <v>3</v>
      </c>
      <c r="J187" s="251" t="s">
        <v>10</v>
      </c>
      <c r="K187" s="251" t="s">
        <v>826</v>
      </c>
      <c r="L187" s="251" t="s">
        <v>826</v>
      </c>
      <c r="M187" s="251" t="s">
        <v>826</v>
      </c>
      <c r="N187" s="251" t="s">
        <v>826</v>
      </c>
      <c r="O187" s="251" t="s">
        <v>826</v>
      </c>
      <c r="P187" s="251" t="s">
        <v>826</v>
      </c>
      <c r="Q187" s="251" t="s">
        <v>826</v>
      </c>
      <c r="R187" s="251" t="s">
        <v>826</v>
      </c>
      <c r="S187" s="251" t="s">
        <v>826</v>
      </c>
      <c r="T187" s="251" t="s">
        <v>826</v>
      </c>
      <c r="U187" s="251" t="str">
        <f>VLOOKUP(J187,'RBSA 2016 Equipment Mappings'!$C$23:$D$32,2,FALSE)</f>
        <v>None</v>
      </c>
    </row>
    <row r="188" spans="3:21" x14ac:dyDescent="0.25">
      <c r="C188" s="251" t="s">
        <v>1067</v>
      </c>
      <c r="D188" s="251">
        <v>2000</v>
      </c>
      <c r="E188" s="251" t="s">
        <v>859</v>
      </c>
      <c r="F188" s="251" t="s">
        <v>99</v>
      </c>
      <c r="G188" s="251">
        <v>4610.0200000000004</v>
      </c>
      <c r="H188" s="251">
        <v>4610.0200000000004</v>
      </c>
      <c r="I188" s="251">
        <v>3</v>
      </c>
      <c r="J188" s="251" t="s">
        <v>207</v>
      </c>
      <c r="K188" s="251" t="s">
        <v>826</v>
      </c>
      <c r="L188" s="251" t="s">
        <v>8</v>
      </c>
      <c r="M188" s="251" t="s">
        <v>886</v>
      </c>
      <c r="N188" s="251">
        <v>18000</v>
      </c>
      <c r="O188" s="251">
        <v>10</v>
      </c>
      <c r="P188" s="251" t="s">
        <v>2968</v>
      </c>
      <c r="Q188" s="251" t="s">
        <v>874</v>
      </c>
      <c r="R188" s="251" t="s">
        <v>826</v>
      </c>
      <c r="S188" s="251" t="s">
        <v>826</v>
      </c>
      <c r="T188" s="251" t="s">
        <v>826</v>
      </c>
      <c r="U188" s="251" t="str">
        <f>VLOOKUP(J188,'RBSA 2016 Equipment Mappings'!$C$23:$D$32,2,FALSE)</f>
        <v>CAC</v>
      </c>
    </row>
    <row r="189" spans="3:21" x14ac:dyDescent="0.25">
      <c r="C189" s="251" t="s">
        <v>1068</v>
      </c>
      <c r="D189" s="251">
        <v>1974</v>
      </c>
      <c r="E189" s="251" t="s">
        <v>859</v>
      </c>
      <c r="F189" s="251" t="s">
        <v>808</v>
      </c>
      <c r="G189" s="251">
        <v>2272.5300000000002</v>
      </c>
      <c r="H189" s="251">
        <v>2272.5300000000002</v>
      </c>
      <c r="I189" s="251">
        <v>3</v>
      </c>
      <c r="J189" s="251" t="s">
        <v>10</v>
      </c>
      <c r="K189" s="251" t="s">
        <v>826</v>
      </c>
      <c r="L189" s="251" t="s">
        <v>826</v>
      </c>
      <c r="M189" s="251" t="s">
        <v>826</v>
      </c>
      <c r="N189" s="251" t="s">
        <v>826</v>
      </c>
      <c r="O189" s="251" t="s">
        <v>826</v>
      </c>
      <c r="P189" s="251" t="s">
        <v>826</v>
      </c>
      <c r="Q189" s="251" t="s">
        <v>826</v>
      </c>
      <c r="R189" s="251" t="s">
        <v>826</v>
      </c>
      <c r="S189" s="251" t="s">
        <v>826</v>
      </c>
      <c r="T189" s="251" t="s">
        <v>826</v>
      </c>
      <c r="U189" s="251" t="str">
        <f>VLOOKUP(J189,'RBSA 2016 Equipment Mappings'!$C$23:$D$32,2,FALSE)</f>
        <v>None</v>
      </c>
    </row>
    <row r="190" spans="3:21" x14ac:dyDescent="0.25">
      <c r="C190" s="251" t="s">
        <v>1069</v>
      </c>
      <c r="D190" s="251">
        <v>1977</v>
      </c>
      <c r="E190" s="251" t="s">
        <v>859</v>
      </c>
      <c r="F190" s="251" t="s">
        <v>99</v>
      </c>
      <c r="G190" s="251">
        <v>4610.0200000000004</v>
      </c>
      <c r="H190" s="251">
        <v>4610.0200000000004</v>
      </c>
      <c r="I190" s="251">
        <v>3</v>
      </c>
      <c r="J190" s="251" t="s">
        <v>832</v>
      </c>
      <c r="K190" s="251" t="s">
        <v>826</v>
      </c>
      <c r="L190" s="251" t="s">
        <v>8</v>
      </c>
      <c r="M190" s="251" t="s">
        <v>866</v>
      </c>
      <c r="N190" s="251" t="s">
        <v>826</v>
      </c>
      <c r="O190" s="251" t="s">
        <v>826</v>
      </c>
      <c r="P190" s="251" t="s">
        <v>826</v>
      </c>
      <c r="Q190" s="251" t="s">
        <v>874</v>
      </c>
      <c r="R190" s="251" t="s">
        <v>826</v>
      </c>
      <c r="S190" s="251" t="s">
        <v>826</v>
      </c>
      <c r="T190" s="251" t="s">
        <v>826</v>
      </c>
      <c r="U190" s="251" t="str">
        <f>VLOOKUP(J190,'RBSA 2016 Equipment Mappings'!$C$23:$D$32,2,FALSE)</f>
        <v>DHP</v>
      </c>
    </row>
    <row r="191" spans="3:21" x14ac:dyDescent="0.25">
      <c r="C191" s="251" t="s">
        <v>1070</v>
      </c>
      <c r="D191" s="251">
        <v>1976</v>
      </c>
      <c r="E191" s="251" t="s">
        <v>859</v>
      </c>
      <c r="F191" s="251" t="s">
        <v>99</v>
      </c>
      <c r="G191" s="251">
        <v>4610.0200000000004</v>
      </c>
      <c r="H191" s="251">
        <v>4610.0200000000004</v>
      </c>
      <c r="I191" s="251">
        <v>3</v>
      </c>
      <c r="J191" s="251" t="s">
        <v>831</v>
      </c>
      <c r="K191" s="251" t="s">
        <v>826</v>
      </c>
      <c r="L191" s="251" t="s">
        <v>8</v>
      </c>
      <c r="M191" s="251" t="s">
        <v>892</v>
      </c>
      <c r="N191" s="251">
        <v>30000</v>
      </c>
      <c r="O191" s="251">
        <v>13</v>
      </c>
      <c r="P191" s="251" t="s">
        <v>2965</v>
      </c>
      <c r="Q191" s="251" t="s">
        <v>874</v>
      </c>
      <c r="R191" s="251">
        <v>2008</v>
      </c>
      <c r="S191" s="251" t="s">
        <v>859</v>
      </c>
      <c r="T191" s="251">
        <v>8</v>
      </c>
      <c r="U191" s="251" t="str">
        <f>VLOOKUP(J191,'RBSA 2016 Equipment Mappings'!$C$23:$D$32,2,FALSE)</f>
        <v>ASHP</v>
      </c>
    </row>
    <row r="192" spans="3:21" x14ac:dyDescent="0.25">
      <c r="C192" s="251" t="s">
        <v>1071</v>
      </c>
      <c r="D192" s="251">
        <v>2014</v>
      </c>
      <c r="E192" s="251" t="s">
        <v>867</v>
      </c>
      <c r="F192" s="251" t="s">
        <v>99</v>
      </c>
      <c r="G192" s="251">
        <v>4610.0200000000004</v>
      </c>
      <c r="H192" s="251">
        <v>4610.0200000000004</v>
      </c>
      <c r="I192" s="251">
        <v>3</v>
      </c>
      <c r="J192" s="251" t="s">
        <v>207</v>
      </c>
      <c r="K192" s="251" t="s">
        <v>826</v>
      </c>
      <c r="L192" s="251" t="s">
        <v>8</v>
      </c>
      <c r="M192" s="251" t="s">
        <v>862</v>
      </c>
      <c r="N192" s="251">
        <v>36000</v>
      </c>
      <c r="O192" s="251" t="s">
        <v>826</v>
      </c>
      <c r="P192" s="251" t="s">
        <v>826</v>
      </c>
      <c r="Q192" s="251" t="s">
        <v>874</v>
      </c>
      <c r="R192" s="251">
        <v>2013</v>
      </c>
      <c r="S192" s="251" t="s">
        <v>867</v>
      </c>
      <c r="T192" s="251">
        <v>3</v>
      </c>
      <c r="U192" s="251" t="str">
        <f>VLOOKUP(J192,'RBSA 2016 Equipment Mappings'!$C$23:$D$32,2,FALSE)</f>
        <v>CAC</v>
      </c>
    </row>
    <row r="193" spans="3:21" x14ac:dyDescent="0.25">
      <c r="C193" s="251" t="s">
        <v>1072</v>
      </c>
      <c r="D193" s="251">
        <v>2001</v>
      </c>
      <c r="E193" s="251" t="s">
        <v>859</v>
      </c>
      <c r="F193" s="251" t="s">
        <v>99</v>
      </c>
      <c r="G193" s="251">
        <v>4610.0200000000004</v>
      </c>
      <c r="H193" s="251">
        <v>4610.0200000000004</v>
      </c>
      <c r="I193" s="251">
        <v>3</v>
      </c>
      <c r="J193" s="251" t="s">
        <v>207</v>
      </c>
      <c r="K193" s="251" t="s">
        <v>826</v>
      </c>
      <c r="L193" s="251" t="s">
        <v>8</v>
      </c>
      <c r="M193" s="251" t="s">
        <v>866</v>
      </c>
      <c r="N193" s="251">
        <v>42000</v>
      </c>
      <c r="O193" s="251">
        <v>10.1</v>
      </c>
      <c r="P193" s="251" t="s">
        <v>2968</v>
      </c>
      <c r="Q193" s="251" t="s">
        <v>874</v>
      </c>
      <c r="R193" s="251">
        <v>2001</v>
      </c>
      <c r="S193" s="251" t="s">
        <v>859</v>
      </c>
      <c r="T193" s="251">
        <v>15</v>
      </c>
      <c r="U193" s="251" t="str">
        <f>VLOOKUP(J193,'RBSA 2016 Equipment Mappings'!$C$23:$D$32,2,FALSE)</f>
        <v>CAC</v>
      </c>
    </row>
    <row r="194" spans="3:21" x14ac:dyDescent="0.25">
      <c r="C194" s="251" t="s">
        <v>1073</v>
      </c>
      <c r="D194" s="251">
        <v>2006</v>
      </c>
      <c r="E194" s="251" t="s">
        <v>859</v>
      </c>
      <c r="F194" s="251" t="s">
        <v>99</v>
      </c>
      <c r="G194" s="251">
        <v>4610.0200000000004</v>
      </c>
      <c r="H194" s="251">
        <v>4610.0200000000004</v>
      </c>
      <c r="I194" s="251">
        <v>3</v>
      </c>
      <c r="J194" s="251" t="s">
        <v>207</v>
      </c>
      <c r="K194" s="251" t="s">
        <v>826</v>
      </c>
      <c r="L194" s="251" t="s">
        <v>8</v>
      </c>
      <c r="M194" s="251" t="s">
        <v>866</v>
      </c>
      <c r="N194" s="251">
        <v>56000</v>
      </c>
      <c r="O194" s="251">
        <v>13</v>
      </c>
      <c r="P194" s="251" t="s">
        <v>2965</v>
      </c>
      <c r="Q194" s="251" t="s">
        <v>874</v>
      </c>
      <c r="R194" s="251">
        <v>2006</v>
      </c>
      <c r="S194" s="251" t="s">
        <v>859</v>
      </c>
      <c r="T194" s="251">
        <v>10</v>
      </c>
      <c r="U194" s="251" t="str">
        <f>VLOOKUP(J194,'RBSA 2016 Equipment Mappings'!$C$23:$D$32,2,FALSE)</f>
        <v>CAC</v>
      </c>
    </row>
    <row r="195" spans="3:21" x14ac:dyDescent="0.25">
      <c r="C195" s="251" t="s">
        <v>1074</v>
      </c>
      <c r="D195" s="251">
        <v>1979</v>
      </c>
      <c r="E195" s="251" t="s">
        <v>859</v>
      </c>
      <c r="F195" s="251" t="s">
        <v>99</v>
      </c>
      <c r="G195" s="251">
        <v>4610.0200000000004</v>
      </c>
      <c r="H195" s="251">
        <v>4610.0200000000004</v>
      </c>
      <c r="I195" s="251">
        <v>3</v>
      </c>
      <c r="J195" s="251" t="s">
        <v>831</v>
      </c>
      <c r="K195" s="251" t="s">
        <v>1300</v>
      </c>
      <c r="L195" s="251" t="s">
        <v>8</v>
      </c>
      <c r="M195" s="251" t="s">
        <v>861</v>
      </c>
      <c r="N195" s="251">
        <v>48000</v>
      </c>
      <c r="O195" s="251" t="s">
        <v>826</v>
      </c>
      <c r="P195" s="251" t="s">
        <v>826</v>
      </c>
      <c r="Q195" s="251" t="s">
        <v>874</v>
      </c>
      <c r="R195" s="251" t="s">
        <v>826</v>
      </c>
      <c r="S195" s="251" t="s">
        <v>826</v>
      </c>
      <c r="T195" s="251" t="s">
        <v>826</v>
      </c>
      <c r="U195" s="251" t="str">
        <f>VLOOKUP(J195,'RBSA 2016 Equipment Mappings'!$C$23:$D$32,2,FALSE)</f>
        <v>ASHP</v>
      </c>
    </row>
    <row r="196" spans="3:21" x14ac:dyDescent="0.25">
      <c r="C196" s="251" t="s">
        <v>1075</v>
      </c>
      <c r="D196" s="251">
        <v>1985</v>
      </c>
      <c r="E196" s="251" t="s">
        <v>859</v>
      </c>
      <c r="F196" s="251" t="s">
        <v>99</v>
      </c>
      <c r="G196" s="251">
        <v>4610.0200000000004</v>
      </c>
      <c r="H196" s="251">
        <v>4610.0200000000004</v>
      </c>
      <c r="I196" s="251">
        <v>3</v>
      </c>
      <c r="J196" s="251" t="s">
        <v>207</v>
      </c>
      <c r="K196" s="251" t="s">
        <v>826</v>
      </c>
      <c r="L196" s="251" t="s">
        <v>8</v>
      </c>
      <c r="M196" s="251" t="s">
        <v>866</v>
      </c>
      <c r="N196" s="251">
        <v>18000</v>
      </c>
      <c r="O196" s="251">
        <v>13</v>
      </c>
      <c r="P196" s="251" t="s">
        <v>2965</v>
      </c>
      <c r="Q196" s="251" t="s">
        <v>874</v>
      </c>
      <c r="R196" s="251">
        <v>2006</v>
      </c>
      <c r="S196" s="251" t="s">
        <v>859</v>
      </c>
      <c r="T196" s="251">
        <v>10</v>
      </c>
      <c r="U196" s="251" t="str">
        <f>VLOOKUP(J196,'RBSA 2016 Equipment Mappings'!$C$23:$D$32,2,FALSE)</f>
        <v>CAC</v>
      </c>
    </row>
    <row r="197" spans="3:21" x14ac:dyDescent="0.25">
      <c r="C197" s="251" t="s">
        <v>1076</v>
      </c>
      <c r="D197" s="251">
        <v>2005</v>
      </c>
      <c r="E197" s="251" t="s">
        <v>859</v>
      </c>
      <c r="F197" s="251" t="s">
        <v>99</v>
      </c>
      <c r="G197" s="251">
        <v>4610.0200000000004</v>
      </c>
      <c r="H197" s="251">
        <v>4610.0200000000004</v>
      </c>
      <c r="I197" s="251">
        <v>3</v>
      </c>
      <c r="J197" s="251" t="s">
        <v>207</v>
      </c>
      <c r="K197" s="251" t="s">
        <v>826</v>
      </c>
      <c r="L197" s="251" t="s">
        <v>8</v>
      </c>
      <c r="M197" s="251" t="s">
        <v>862</v>
      </c>
      <c r="N197" s="251">
        <v>45500</v>
      </c>
      <c r="O197" s="251">
        <v>10</v>
      </c>
      <c r="P197" s="251" t="s">
        <v>2968</v>
      </c>
      <c r="Q197" s="251" t="s">
        <v>874</v>
      </c>
      <c r="R197" s="251">
        <v>2005</v>
      </c>
      <c r="S197" s="251" t="s">
        <v>859</v>
      </c>
      <c r="T197" s="251">
        <v>11</v>
      </c>
      <c r="U197" s="251" t="str">
        <f>VLOOKUP(J197,'RBSA 2016 Equipment Mappings'!$C$23:$D$32,2,FALSE)</f>
        <v>CAC</v>
      </c>
    </row>
    <row r="198" spans="3:21" x14ac:dyDescent="0.25">
      <c r="C198" s="251" t="s">
        <v>1077</v>
      </c>
      <c r="D198" s="251">
        <v>1970</v>
      </c>
      <c r="E198" s="251" t="s">
        <v>859</v>
      </c>
      <c r="F198" s="251" t="s">
        <v>99</v>
      </c>
      <c r="G198" s="251">
        <v>4610.0200000000004</v>
      </c>
      <c r="H198" s="251">
        <v>4610.0200000000004</v>
      </c>
      <c r="I198" s="251">
        <v>3</v>
      </c>
      <c r="J198" s="251" t="s">
        <v>10</v>
      </c>
      <c r="K198" s="251" t="s">
        <v>826</v>
      </c>
      <c r="L198" s="251" t="s">
        <v>826</v>
      </c>
      <c r="M198" s="251" t="s">
        <v>826</v>
      </c>
      <c r="N198" s="251" t="s">
        <v>826</v>
      </c>
      <c r="O198" s="251" t="s">
        <v>826</v>
      </c>
      <c r="P198" s="251" t="s">
        <v>826</v>
      </c>
      <c r="Q198" s="251" t="s">
        <v>826</v>
      </c>
      <c r="R198" s="251" t="s">
        <v>826</v>
      </c>
      <c r="S198" s="251" t="s">
        <v>826</v>
      </c>
      <c r="T198" s="251" t="s">
        <v>826</v>
      </c>
      <c r="U198" s="251" t="str">
        <f>VLOOKUP(J198,'RBSA 2016 Equipment Mappings'!$C$23:$D$32,2,FALSE)</f>
        <v>None</v>
      </c>
    </row>
    <row r="199" spans="3:21" x14ac:dyDescent="0.25">
      <c r="C199" s="251" t="s">
        <v>1078</v>
      </c>
      <c r="D199" s="251">
        <v>1990</v>
      </c>
      <c r="E199" s="251" t="s">
        <v>859</v>
      </c>
      <c r="F199" s="251" t="s">
        <v>99</v>
      </c>
      <c r="G199" s="251">
        <v>4610.0200000000004</v>
      </c>
      <c r="H199" s="251">
        <v>4610.0200000000004</v>
      </c>
      <c r="I199" s="251">
        <v>3</v>
      </c>
      <c r="J199" s="251" t="s">
        <v>207</v>
      </c>
      <c r="K199" s="251" t="s">
        <v>826</v>
      </c>
      <c r="L199" s="251" t="s">
        <v>8</v>
      </c>
      <c r="M199" s="251" t="s">
        <v>866</v>
      </c>
      <c r="N199" s="251">
        <v>24000</v>
      </c>
      <c r="O199" s="251" t="s">
        <v>826</v>
      </c>
      <c r="P199" s="251" t="s">
        <v>826</v>
      </c>
      <c r="Q199" s="251" t="s">
        <v>874</v>
      </c>
      <c r="R199" s="251">
        <v>1991</v>
      </c>
      <c r="S199" s="251" t="s">
        <v>859</v>
      </c>
      <c r="T199" s="251">
        <v>25</v>
      </c>
      <c r="U199" s="251" t="str">
        <f>VLOOKUP(J199,'RBSA 2016 Equipment Mappings'!$C$23:$D$32,2,FALSE)</f>
        <v>CAC</v>
      </c>
    </row>
    <row r="200" spans="3:21" x14ac:dyDescent="0.25">
      <c r="C200" s="251" t="s">
        <v>1079</v>
      </c>
      <c r="D200" s="251">
        <v>1973</v>
      </c>
      <c r="E200" s="251" t="s">
        <v>859</v>
      </c>
      <c r="F200" s="251" t="s">
        <v>99</v>
      </c>
      <c r="G200" s="251">
        <v>4610.0200000000004</v>
      </c>
      <c r="H200" s="251">
        <v>4610.0200000000004</v>
      </c>
      <c r="I200" s="251">
        <v>3</v>
      </c>
      <c r="J200" s="251" t="s">
        <v>207</v>
      </c>
      <c r="K200" s="251" t="s">
        <v>826</v>
      </c>
      <c r="L200" s="251" t="s">
        <v>8</v>
      </c>
      <c r="M200" s="251" t="s">
        <v>892</v>
      </c>
      <c r="N200" s="251">
        <v>28500</v>
      </c>
      <c r="O200" s="251">
        <v>10.75</v>
      </c>
      <c r="P200" s="251" t="s">
        <v>2968</v>
      </c>
      <c r="Q200" s="251" t="s">
        <v>874</v>
      </c>
      <c r="R200" s="251">
        <v>2000</v>
      </c>
      <c r="S200" s="251" t="s">
        <v>859</v>
      </c>
      <c r="T200" s="251">
        <v>16</v>
      </c>
      <c r="U200" s="251" t="str">
        <f>VLOOKUP(J200,'RBSA 2016 Equipment Mappings'!$C$23:$D$32,2,FALSE)</f>
        <v>CAC</v>
      </c>
    </row>
    <row r="201" spans="3:21" x14ac:dyDescent="0.25">
      <c r="C201" s="251" t="s">
        <v>1080</v>
      </c>
      <c r="D201" s="251">
        <v>1947</v>
      </c>
      <c r="E201" s="251" t="s">
        <v>859</v>
      </c>
      <c r="F201" s="251" t="s">
        <v>99</v>
      </c>
      <c r="G201" s="251">
        <v>4702.18</v>
      </c>
      <c r="H201" s="251">
        <v>4702.18</v>
      </c>
      <c r="I201" s="251">
        <v>1</v>
      </c>
      <c r="J201" s="251" t="s">
        <v>10</v>
      </c>
      <c r="K201" s="251" t="s">
        <v>826</v>
      </c>
      <c r="L201" s="251" t="s">
        <v>826</v>
      </c>
      <c r="M201" s="251" t="s">
        <v>826</v>
      </c>
      <c r="N201" s="251" t="s">
        <v>826</v>
      </c>
      <c r="O201" s="251" t="s">
        <v>826</v>
      </c>
      <c r="P201" s="251" t="s">
        <v>826</v>
      </c>
      <c r="Q201" s="251" t="s">
        <v>826</v>
      </c>
      <c r="R201" s="251" t="s">
        <v>826</v>
      </c>
      <c r="S201" s="251" t="s">
        <v>826</v>
      </c>
      <c r="T201" s="251" t="s">
        <v>826</v>
      </c>
      <c r="U201" s="251" t="str">
        <f>VLOOKUP(J201,'RBSA 2016 Equipment Mappings'!$C$23:$D$32,2,FALSE)</f>
        <v>None</v>
      </c>
    </row>
    <row r="202" spans="3:21" x14ac:dyDescent="0.25">
      <c r="C202" s="251" t="s">
        <v>1081</v>
      </c>
      <c r="D202" s="251" t="s">
        <v>826</v>
      </c>
      <c r="E202" s="251" t="s">
        <v>826</v>
      </c>
      <c r="F202" s="251" t="s">
        <v>808</v>
      </c>
      <c r="G202" s="251">
        <v>773.6</v>
      </c>
      <c r="H202" s="251">
        <v>773.6</v>
      </c>
      <c r="I202" s="251">
        <v>2</v>
      </c>
      <c r="J202" s="251" t="s">
        <v>10</v>
      </c>
      <c r="K202" s="251" t="s">
        <v>826</v>
      </c>
      <c r="L202" s="251" t="s">
        <v>826</v>
      </c>
      <c r="M202" s="251" t="s">
        <v>826</v>
      </c>
      <c r="N202" s="251" t="s">
        <v>826</v>
      </c>
      <c r="O202" s="251" t="s">
        <v>826</v>
      </c>
      <c r="P202" s="251" t="s">
        <v>826</v>
      </c>
      <c r="Q202" s="251" t="s">
        <v>826</v>
      </c>
      <c r="R202" s="251" t="s">
        <v>826</v>
      </c>
      <c r="S202" s="251" t="s">
        <v>826</v>
      </c>
      <c r="T202" s="251" t="s">
        <v>826</v>
      </c>
      <c r="U202" s="251" t="str">
        <f>VLOOKUP(J202,'RBSA 2016 Equipment Mappings'!$C$23:$D$32,2,FALSE)</f>
        <v>None</v>
      </c>
    </row>
    <row r="203" spans="3:21" x14ac:dyDescent="0.25">
      <c r="C203" s="251" t="s">
        <v>1082</v>
      </c>
      <c r="D203" s="251">
        <v>1907</v>
      </c>
      <c r="E203" s="251" t="s">
        <v>859</v>
      </c>
      <c r="F203" s="251" t="s">
        <v>808</v>
      </c>
      <c r="G203" s="251">
        <v>773.6</v>
      </c>
      <c r="H203" s="251">
        <v>773.6</v>
      </c>
      <c r="I203" s="251">
        <v>2</v>
      </c>
      <c r="J203" s="251" t="s">
        <v>833</v>
      </c>
      <c r="K203" s="251" t="s">
        <v>821</v>
      </c>
      <c r="L203" s="251" t="s">
        <v>862</v>
      </c>
      <c r="M203" s="251" t="s">
        <v>861</v>
      </c>
      <c r="N203" s="251" t="s">
        <v>826</v>
      </c>
      <c r="O203" s="251" t="s">
        <v>826</v>
      </c>
      <c r="P203" s="251" t="s">
        <v>826</v>
      </c>
      <c r="Q203" s="251" t="s">
        <v>833</v>
      </c>
      <c r="R203" s="251" t="s">
        <v>826</v>
      </c>
      <c r="S203" s="251" t="s">
        <v>826</v>
      </c>
      <c r="T203" s="251" t="s">
        <v>826</v>
      </c>
      <c r="U203" s="251" t="str">
        <f>VLOOKUP(J203,'RBSA 2016 Equipment Mappings'!$C$23:$D$32,2,FALSE)</f>
        <v>PTAC/RAC</v>
      </c>
    </row>
    <row r="204" spans="3:21" x14ac:dyDescent="0.25">
      <c r="C204" s="251" t="s">
        <v>1083</v>
      </c>
      <c r="D204" s="251">
        <v>1994</v>
      </c>
      <c r="E204" s="251" t="s">
        <v>859</v>
      </c>
      <c r="F204" s="251" t="s">
        <v>99</v>
      </c>
      <c r="G204" s="251">
        <v>4702.18</v>
      </c>
      <c r="H204" s="251">
        <v>4702.18</v>
      </c>
      <c r="I204" s="251">
        <v>2</v>
      </c>
      <c r="J204" s="251" t="s">
        <v>10</v>
      </c>
      <c r="K204" s="251" t="s">
        <v>826</v>
      </c>
      <c r="L204" s="251" t="s">
        <v>826</v>
      </c>
      <c r="M204" s="251" t="s">
        <v>826</v>
      </c>
      <c r="N204" s="251" t="s">
        <v>826</v>
      </c>
      <c r="O204" s="251" t="s">
        <v>826</v>
      </c>
      <c r="P204" s="251" t="s">
        <v>826</v>
      </c>
      <c r="Q204" s="251" t="s">
        <v>826</v>
      </c>
      <c r="R204" s="251" t="s">
        <v>826</v>
      </c>
      <c r="S204" s="251" t="s">
        <v>826</v>
      </c>
      <c r="T204" s="251" t="s">
        <v>826</v>
      </c>
      <c r="U204" s="251" t="str">
        <f>VLOOKUP(J204,'RBSA 2016 Equipment Mappings'!$C$23:$D$32,2,FALSE)</f>
        <v>None</v>
      </c>
    </row>
    <row r="205" spans="3:21" x14ac:dyDescent="0.25">
      <c r="C205" s="251" t="s">
        <v>1084</v>
      </c>
      <c r="D205" s="251">
        <v>2007</v>
      </c>
      <c r="E205" s="251" t="s">
        <v>859</v>
      </c>
      <c r="F205" s="251" t="s">
        <v>808</v>
      </c>
      <c r="G205" s="251">
        <v>773.6</v>
      </c>
      <c r="H205" s="251">
        <v>773.6</v>
      </c>
      <c r="I205" s="251">
        <v>2</v>
      </c>
      <c r="J205" s="251" t="s">
        <v>207</v>
      </c>
      <c r="K205" s="251" t="s">
        <v>826</v>
      </c>
      <c r="L205" s="251" t="s">
        <v>8</v>
      </c>
      <c r="M205" s="251" t="s">
        <v>866</v>
      </c>
      <c r="N205" s="251">
        <v>18000</v>
      </c>
      <c r="O205" s="251">
        <v>10</v>
      </c>
      <c r="P205" s="251" t="s">
        <v>2968</v>
      </c>
      <c r="Q205" s="251" t="s">
        <v>874</v>
      </c>
      <c r="R205" s="251" t="s">
        <v>826</v>
      </c>
      <c r="S205" s="251" t="s">
        <v>826</v>
      </c>
      <c r="T205" s="251" t="s">
        <v>826</v>
      </c>
      <c r="U205" s="251" t="str">
        <f>VLOOKUP(J205,'RBSA 2016 Equipment Mappings'!$C$23:$D$32,2,FALSE)</f>
        <v>CAC</v>
      </c>
    </row>
    <row r="206" spans="3:21" x14ac:dyDescent="0.25">
      <c r="C206" s="251" t="s">
        <v>1085</v>
      </c>
      <c r="D206" s="251">
        <v>1987</v>
      </c>
      <c r="E206" s="251" t="s">
        <v>859</v>
      </c>
      <c r="F206" s="251" t="s">
        <v>99</v>
      </c>
      <c r="G206" s="251">
        <v>4610.0200000000004</v>
      </c>
      <c r="H206" s="251">
        <v>4610.0200000000004</v>
      </c>
      <c r="I206" s="251">
        <v>1</v>
      </c>
      <c r="J206" s="251" t="s">
        <v>10</v>
      </c>
      <c r="K206" s="251" t="s">
        <v>826</v>
      </c>
      <c r="L206" s="251" t="s">
        <v>826</v>
      </c>
      <c r="M206" s="251" t="s">
        <v>826</v>
      </c>
      <c r="N206" s="251" t="s">
        <v>826</v>
      </c>
      <c r="O206" s="251" t="s">
        <v>826</v>
      </c>
      <c r="P206" s="251" t="s">
        <v>826</v>
      </c>
      <c r="Q206" s="251" t="s">
        <v>826</v>
      </c>
      <c r="R206" s="251" t="s">
        <v>826</v>
      </c>
      <c r="S206" s="251" t="s">
        <v>826</v>
      </c>
      <c r="T206" s="251" t="s">
        <v>826</v>
      </c>
      <c r="U206" s="251" t="str">
        <f>VLOOKUP(J206,'RBSA 2016 Equipment Mappings'!$C$23:$D$32,2,FALSE)</f>
        <v>None</v>
      </c>
    </row>
    <row r="207" spans="3:21" x14ac:dyDescent="0.25">
      <c r="C207" s="251" t="s">
        <v>1086</v>
      </c>
      <c r="D207" s="251">
        <v>2012</v>
      </c>
      <c r="E207" s="251" t="s">
        <v>867</v>
      </c>
      <c r="F207" s="251" t="s">
        <v>808</v>
      </c>
      <c r="G207" s="251">
        <v>2272.5300000000002</v>
      </c>
      <c r="H207" s="251">
        <v>2272.5300000000002</v>
      </c>
      <c r="I207" s="251">
        <v>1</v>
      </c>
      <c r="J207" s="251" t="s">
        <v>10</v>
      </c>
      <c r="K207" s="251" t="s">
        <v>826</v>
      </c>
      <c r="L207" s="251" t="s">
        <v>826</v>
      </c>
      <c r="M207" s="251" t="s">
        <v>826</v>
      </c>
      <c r="N207" s="251" t="s">
        <v>826</v>
      </c>
      <c r="O207" s="251" t="s">
        <v>826</v>
      </c>
      <c r="P207" s="251" t="s">
        <v>826</v>
      </c>
      <c r="Q207" s="251" t="s">
        <v>826</v>
      </c>
      <c r="R207" s="251" t="s">
        <v>826</v>
      </c>
      <c r="S207" s="251" t="s">
        <v>826</v>
      </c>
      <c r="T207" s="251" t="s">
        <v>826</v>
      </c>
      <c r="U207" s="251" t="str">
        <f>VLOOKUP(J207,'RBSA 2016 Equipment Mappings'!$C$23:$D$32,2,FALSE)</f>
        <v>None</v>
      </c>
    </row>
    <row r="208" spans="3:21" x14ac:dyDescent="0.25">
      <c r="C208" s="251" t="s">
        <v>1087</v>
      </c>
      <c r="D208" s="251">
        <v>1980</v>
      </c>
      <c r="E208" s="251" t="s">
        <v>859</v>
      </c>
      <c r="F208" s="251" t="s">
        <v>99</v>
      </c>
      <c r="G208" s="251">
        <v>4702.18</v>
      </c>
      <c r="H208" s="251">
        <v>4702.18</v>
      </c>
      <c r="I208" s="251">
        <v>2</v>
      </c>
      <c r="J208" s="251" t="s">
        <v>10</v>
      </c>
      <c r="K208" s="251" t="s">
        <v>826</v>
      </c>
      <c r="L208" s="251" t="s">
        <v>826</v>
      </c>
      <c r="M208" s="251" t="s">
        <v>826</v>
      </c>
      <c r="N208" s="251" t="s">
        <v>826</v>
      </c>
      <c r="O208" s="251" t="s">
        <v>826</v>
      </c>
      <c r="P208" s="251" t="s">
        <v>826</v>
      </c>
      <c r="Q208" s="251" t="s">
        <v>826</v>
      </c>
      <c r="R208" s="251" t="s">
        <v>826</v>
      </c>
      <c r="S208" s="251" t="s">
        <v>826</v>
      </c>
      <c r="T208" s="251" t="s">
        <v>826</v>
      </c>
      <c r="U208" s="251" t="str">
        <f>VLOOKUP(J208,'RBSA 2016 Equipment Mappings'!$C$23:$D$32,2,FALSE)</f>
        <v>None</v>
      </c>
    </row>
    <row r="209" spans="3:21" x14ac:dyDescent="0.25">
      <c r="C209" s="251" t="s">
        <v>1088</v>
      </c>
      <c r="D209" s="251" t="s">
        <v>826</v>
      </c>
      <c r="E209" s="251" t="s">
        <v>826</v>
      </c>
      <c r="F209" s="251" t="s">
        <v>808</v>
      </c>
      <c r="G209" s="251">
        <v>2272.5300000000002</v>
      </c>
      <c r="H209" s="251">
        <v>2272.5300000000002</v>
      </c>
      <c r="I209" s="251">
        <v>1</v>
      </c>
      <c r="J209" s="251" t="s">
        <v>207</v>
      </c>
      <c r="K209" s="251" t="s">
        <v>826</v>
      </c>
      <c r="L209" s="251" t="s">
        <v>8</v>
      </c>
      <c r="M209" s="251" t="s">
        <v>861</v>
      </c>
      <c r="N209" s="251">
        <v>24000</v>
      </c>
      <c r="O209" s="251">
        <v>10</v>
      </c>
      <c r="P209" s="251" t="s">
        <v>2968</v>
      </c>
      <c r="Q209" s="251" t="s">
        <v>874</v>
      </c>
      <c r="R209" s="251">
        <v>1998</v>
      </c>
      <c r="S209" s="251" t="s">
        <v>859</v>
      </c>
      <c r="T209" s="251">
        <v>18</v>
      </c>
      <c r="U209" s="251" t="str">
        <f>VLOOKUP(J209,'RBSA 2016 Equipment Mappings'!$C$23:$D$32,2,FALSE)</f>
        <v>CAC</v>
      </c>
    </row>
    <row r="210" spans="3:21" x14ac:dyDescent="0.25">
      <c r="C210" s="251" t="s">
        <v>1089</v>
      </c>
      <c r="D210" s="251">
        <v>1950</v>
      </c>
      <c r="E210" s="251" t="s">
        <v>859</v>
      </c>
      <c r="F210" s="251" t="s">
        <v>99</v>
      </c>
      <c r="G210" s="251">
        <v>4610.0200000000004</v>
      </c>
      <c r="H210" s="251">
        <v>4610.0200000000004</v>
      </c>
      <c r="I210" s="251">
        <v>1</v>
      </c>
      <c r="J210" s="251" t="s">
        <v>10</v>
      </c>
      <c r="K210" s="251" t="s">
        <v>826</v>
      </c>
      <c r="L210" s="251" t="s">
        <v>826</v>
      </c>
      <c r="M210" s="251" t="s">
        <v>826</v>
      </c>
      <c r="N210" s="251" t="s">
        <v>826</v>
      </c>
      <c r="O210" s="251" t="s">
        <v>826</v>
      </c>
      <c r="P210" s="251" t="s">
        <v>826</v>
      </c>
      <c r="Q210" s="251" t="s">
        <v>826</v>
      </c>
      <c r="R210" s="251" t="s">
        <v>826</v>
      </c>
      <c r="S210" s="251" t="s">
        <v>826</v>
      </c>
      <c r="T210" s="251" t="s">
        <v>826</v>
      </c>
      <c r="U210" s="251" t="str">
        <f>VLOOKUP(J210,'RBSA 2016 Equipment Mappings'!$C$23:$D$32,2,FALSE)</f>
        <v>None</v>
      </c>
    </row>
    <row r="211" spans="3:21" x14ac:dyDescent="0.25">
      <c r="C211" s="251" t="s">
        <v>1090</v>
      </c>
      <c r="D211" s="251">
        <v>2003</v>
      </c>
      <c r="E211" s="251" t="s">
        <v>859</v>
      </c>
      <c r="F211" s="251" t="s">
        <v>808</v>
      </c>
      <c r="G211" s="251">
        <v>2272.5300000000002</v>
      </c>
      <c r="H211" s="251">
        <v>2272.5300000000002</v>
      </c>
      <c r="I211" s="251">
        <v>1</v>
      </c>
      <c r="J211" s="251" t="s">
        <v>207</v>
      </c>
      <c r="K211" s="251" t="s">
        <v>826</v>
      </c>
      <c r="L211" s="251" t="s">
        <v>8</v>
      </c>
      <c r="M211" s="251" t="s">
        <v>892</v>
      </c>
      <c r="N211" s="251">
        <v>18000</v>
      </c>
      <c r="O211" s="251">
        <v>10</v>
      </c>
      <c r="P211" s="251" t="s">
        <v>2968</v>
      </c>
      <c r="Q211" s="251" t="s">
        <v>874</v>
      </c>
      <c r="R211" s="251">
        <v>1999</v>
      </c>
      <c r="S211" s="251" t="s">
        <v>859</v>
      </c>
      <c r="T211" s="251">
        <v>17</v>
      </c>
      <c r="U211" s="251" t="str">
        <f>VLOOKUP(J211,'RBSA 2016 Equipment Mappings'!$C$23:$D$32,2,FALSE)</f>
        <v>CAC</v>
      </c>
    </row>
    <row r="212" spans="3:21" x14ac:dyDescent="0.25">
      <c r="C212" s="251" t="s">
        <v>1091</v>
      </c>
      <c r="D212" s="251">
        <v>1970</v>
      </c>
      <c r="E212" s="251" t="s">
        <v>859</v>
      </c>
      <c r="F212" s="251" t="s">
        <v>99</v>
      </c>
      <c r="G212" s="251">
        <v>4610.0200000000004</v>
      </c>
      <c r="H212" s="251">
        <v>4610.0200000000004</v>
      </c>
      <c r="I212" s="251">
        <v>1</v>
      </c>
      <c r="J212" s="251" t="s">
        <v>833</v>
      </c>
      <c r="K212" s="251" t="s">
        <v>822</v>
      </c>
      <c r="L212" s="251" t="s">
        <v>862</v>
      </c>
      <c r="M212" s="251" t="s">
        <v>892</v>
      </c>
      <c r="N212" s="251">
        <v>10000</v>
      </c>
      <c r="O212" s="251" t="s">
        <v>826</v>
      </c>
      <c r="P212" s="251" t="s">
        <v>826</v>
      </c>
      <c r="Q212" s="251" t="s">
        <v>833</v>
      </c>
      <c r="R212" s="251">
        <v>2014</v>
      </c>
      <c r="S212" s="251" t="s">
        <v>867</v>
      </c>
      <c r="T212" s="251">
        <v>2</v>
      </c>
      <c r="U212" s="251" t="str">
        <f>VLOOKUP(J212,'RBSA 2016 Equipment Mappings'!$C$23:$D$32,2,FALSE)</f>
        <v>PTAC/RAC</v>
      </c>
    </row>
    <row r="213" spans="3:21" x14ac:dyDescent="0.25">
      <c r="C213" s="251" t="s">
        <v>1092</v>
      </c>
      <c r="D213" s="251">
        <v>2008</v>
      </c>
      <c r="E213" s="251" t="s">
        <v>859</v>
      </c>
      <c r="F213" s="251" t="s">
        <v>99</v>
      </c>
      <c r="G213" s="251">
        <v>4610.0200000000004</v>
      </c>
      <c r="H213" s="251">
        <v>4610.0200000000004</v>
      </c>
      <c r="I213" s="251">
        <v>2</v>
      </c>
      <c r="J213" s="251" t="s">
        <v>833</v>
      </c>
      <c r="K213" s="251" t="s">
        <v>823</v>
      </c>
      <c r="L213" s="251" t="s">
        <v>862</v>
      </c>
      <c r="M213" s="251" t="s">
        <v>861</v>
      </c>
      <c r="N213" s="251" t="s">
        <v>826</v>
      </c>
      <c r="O213" s="251" t="s">
        <v>826</v>
      </c>
      <c r="P213" s="251" t="s">
        <v>826</v>
      </c>
      <c r="Q213" s="251" t="s">
        <v>833</v>
      </c>
      <c r="R213" s="251" t="s">
        <v>826</v>
      </c>
      <c r="S213" s="251" t="s">
        <v>826</v>
      </c>
      <c r="T213" s="251" t="s">
        <v>826</v>
      </c>
      <c r="U213" s="251" t="str">
        <f>VLOOKUP(J213,'RBSA 2016 Equipment Mappings'!$C$23:$D$32,2,FALSE)</f>
        <v>PTAC/RAC</v>
      </c>
    </row>
    <row r="214" spans="3:21" x14ac:dyDescent="0.25">
      <c r="C214" s="251" t="s">
        <v>1093</v>
      </c>
      <c r="D214" s="251">
        <v>2014</v>
      </c>
      <c r="E214" s="251" t="s">
        <v>867</v>
      </c>
      <c r="F214" s="251" t="s">
        <v>808</v>
      </c>
      <c r="G214" s="251">
        <v>773.6</v>
      </c>
      <c r="H214" s="251">
        <v>773.6</v>
      </c>
      <c r="I214" s="251">
        <v>2</v>
      </c>
      <c r="J214" s="251" t="s">
        <v>833</v>
      </c>
      <c r="K214" s="251" t="s">
        <v>824</v>
      </c>
      <c r="L214" s="251" t="s">
        <v>862</v>
      </c>
      <c r="M214" s="251" t="s">
        <v>861</v>
      </c>
      <c r="N214" s="251" t="s">
        <v>826</v>
      </c>
      <c r="O214" s="251" t="s">
        <v>826</v>
      </c>
      <c r="P214" s="251" t="s">
        <v>826</v>
      </c>
      <c r="Q214" s="251" t="s">
        <v>833</v>
      </c>
      <c r="R214" s="251" t="s">
        <v>826</v>
      </c>
      <c r="S214" s="251" t="s">
        <v>826</v>
      </c>
      <c r="T214" s="251" t="s">
        <v>826</v>
      </c>
      <c r="U214" s="251" t="str">
        <f>VLOOKUP(J214,'RBSA 2016 Equipment Mappings'!$C$23:$D$32,2,FALSE)</f>
        <v>PTAC/RAC</v>
      </c>
    </row>
    <row r="215" spans="3:21" x14ac:dyDescent="0.25">
      <c r="C215" s="251" t="s">
        <v>1094</v>
      </c>
      <c r="D215" s="251">
        <v>1976</v>
      </c>
      <c r="E215" s="251" t="s">
        <v>859</v>
      </c>
      <c r="F215" s="251" t="s">
        <v>808</v>
      </c>
      <c r="G215" s="251">
        <v>773.6</v>
      </c>
      <c r="H215" s="251">
        <v>386.8</v>
      </c>
      <c r="I215" s="251">
        <v>2</v>
      </c>
      <c r="J215" s="251" t="s">
        <v>833</v>
      </c>
      <c r="K215" s="251" t="s">
        <v>824</v>
      </c>
      <c r="L215" s="251" t="s">
        <v>862</v>
      </c>
      <c r="M215" s="251" t="s">
        <v>892</v>
      </c>
      <c r="N215" s="251">
        <v>11200</v>
      </c>
      <c r="O215" s="251" t="s">
        <v>826</v>
      </c>
      <c r="P215" s="251" t="s">
        <v>826</v>
      </c>
      <c r="Q215" s="251" t="s">
        <v>833</v>
      </c>
      <c r="R215" s="251">
        <v>2015</v>
      </c>
      <c r="S215" s="251" t="s">
        <v>867</v>
      </c>
      <c r="T215" s="251">
        <v>1</v>
      </c>
      <c r="U215" s="251" t="str">
        <f>VLOOKUP(J215,'RBSA 2016 Equipment Mappings'!$C$23:$D$32,2,FALSE)</f>
        <v>PTAC/RAC</v>
      </c>
    </row>
    <row r="216" spans="3:21" x14ac:dyDescent="0.25">
      <c r="C216" s="251" t="s">
        <v>1094</v>
      </c>
      <c r="D216" s="251">
        <v>1976</v>
      </c>
      <c r="E216" s="251" t="s">
        <v>859</v>
      </c>
      <c r="F216" s="251" t="s">
        <v>808</v>
      </c>
      <c r="G216" s="251">
        <v>773.6</v>
      </c>
      <c r="H216" s="251">
        <v>386.8</v>
      </c>
      <c r="I216" s="251">
        <v>2</v>
      </c>
      <c r="J216" s="251" t="s">
        <v>833</v>
      </c>
      <c r="K216" s="251" t="s">
        <v>822</v>
      </c>
      <c r="L216" s="251" t="s">
        <v>862</v>
      </c>
      <c r="M216" s="251" t="s">
        <v>892</v>
      </c>
      <c r="N216" s="251">
        <v>13000</v>
      </c>
      <c r="O216" s="251" t="s">
        <v>826</v>
      </c>
      <c r="P216" s="251" t="s">
        <v>826</v>
      </c>
      <c r="Q216" s="251" t="s">
        <v>833</v>
      </c>
      <c r="R216" s="251" t="s">
        <v>826</v>
      </c>
      <c r="S216" s="251" t="s">
        <v>826</v>
      </c>
      <c r="T216" s="251" t="s">
        <v>826</v>
      </c>
      <c r="U216" s="251" t="str">
        <f>VLOOKUP(J216,'RBSA 2016 Equipment Mappings'!$C$23:$D$32,2,FALSE)</f>
        <v>PTAC/RAC</v>
      </c>
    </row>
    <row r="217" spans="3:21" x14ac:dyDescent="0.25">
      <c r="C217" s="251" t="s">
        <v>1095</v>
      </c>
      <c r="D217" s="251">
        <v>1940</v>
      </c>
      <c r="E217" s="251" t="s">
        <v>859</v>
      </c>
      <c r="F217" s="251" t="s">
        <v>808</v>
      </c>
      <c r="G217" s="251">
        <v>773.6</v>
      </c>
      <c r="H217" s="251">
        <v>773.6</v>
      </c>
      <c r="I217" s="251">
        <v>2</v>
      </c>
      <c r="J217" s="251" t="s">
        <v>833</v>
      </c>
      <c r="K217" s="251" t="s">
        <v>821</v>
      </c>
      <c r="L217" s="251" t="s">
        <v>862</v>
      </c>
      <c r="M217" s="251" t="s">
        <v>861</v>
      </c>
      <c r="N217" s="251">
        <v>5200</v>
      </c>
      <c r="O217" s="251" t="s">
        <v>826</v>
      </c>
      <c r="P217" s="251" t="s">
        <v>826</v>
      </c>
      <c r="Q217" s="251" t="s">
        <v>833</v>
      </c>
      <c r="R217" s="251">
        <v>2001</v>
      </c>
      <c r="S217" s="251" t="s">
        <v>859</v>
      </c>
      <c r="T217" s="251">
        <v>15</v>
      </c>
      <c r="U217" s="251" t="str">
        <f>VLOOKUP(J217,'RBSA 2016 Equipment Mappings'!$C$23:$D$32,2,FALSE)</f>
        <v>PTAC/RAC</v>
      </c>
    </row>
    <row r="218" spans="3:21" x14ac:dyDescent="0.25">
      <c r="C218" s="251" t="s">
        <v>1096</v>
      </c>
      <c r="D218" s="251">
        <v>2006</v>
      </c>
      <c r="E218" s="251" t="s">
        <v>859</v>
      </c>
      <c r="F218" s="251" t="s">
        <v>808</v>
      </c>
      <c r="G218" s="251">
        <v>773.6</v>
      </c>
      <c r="H218" s="251">
        <v>773.6</v>
      </c>
      <c r="I218" s="251">
        <v>1</v>
      </c>
      <c r="J218" s="251" t="s">
        <v>10</v>
      </c>
      <c r="K218" s="251" t="s">
        <v>826</v>
      </c>
      <c r="L218" s="251" t="s">
        <v>826</v>
      </c>
      <c r="M218" s="251" t="s">
        <v>826</v>
      </c>
      <c r="N218" s="251" t="s">
        <v>826</v>
      </c>
      <c r="O218" s="251" t="s">
        <v>826</v>
      </c>
      <c r="P218" s="251" t="s">
        <v>826</v>
      </c>
      <c r="Q218" s="251" t="s">
        <v>826</v>
      </c>
      <c r="R218" s="251" t="s">
        <v>826</v>
      </c>
      <c r="S218" s="251" t="s">
        <v>826</v>
      </c>
      <c r="T218" s="251" t="s">
        <v>826</v>
      </c>
      <c r="U218" s="251" t="str">
        <f>VLOOKUP(J218,'RBSA 2016 Equipment Mappings'!$C$23:$D$32,2,FALSE)</f>
        <v>None</v>
      </c>
    </row>
    <row r="219" spans="3:21" x14ac:dyDescent="0.25">
      <c r="C219" s="251" t="s">
        <v>1097</v>
      </c>
      <c r="D219" s="251">
        <v>1950</v>
      </c>
      <c r="E219" s="251" t="s">
        <v>859</v>
      </c>
      <c r="F219" s="251" t="s">
        <v>808</v>
      </c>
      <c r="G219" s="251">
        <v>773.6</v>
      </c>
      <c r="H219" s="251">
        <v>773.6</v>
      </c>
      <c r="I219" s="251">
        <v>2</v>
      </c>
      <c r="J219" s="251" t="s">
        <v>833</v>
      </c>
      <c r="K219" s="251" t="s">
        <v>824</v>
      </c>
      <c r="L219" s="251" t="s">
        <v>862</v>
      </c>
      <c r="M219" s="251" t="s">
        <v>861</v>
      </c>
      <c r="N219" s="251">
        <v>11200</v>
      </c>
      <c r="O219" s="251" t="s">
        <v>826</v>
      </c>
      <c r="P219" s="251" t="s">
        <v>826</v>
      </c>
      <c r="Q219" s="251" t="s">
        <v>833</v>
      </c>
      <c r="R219" s="251">
        <v>1988</v>
      </c>
      <c r="S219" s="251" t="s">
        <v>859</v>
      </c>
      <c r="T219" s="251">
        <v>28</v>
      </c>
      <c r="U219" s="251" t="str">
        <f>VLOOKUP(J219,'RBSA 2016 Equipment Mappings'!$C$23:$D$32,2,FALSE)</f>
        <v>PTAC/RAC</v>
      </c>
    </row>
    <row r="220" spans="3:21" x14ac:dyDescent="0.25">
      <c r="C220" s="251" t="s">
        <v>1098</v>
      </c>
      <c r="D220" s="251">
        <v>1940</v>
      </c>
      <c r="E220" s="251" t="s">
        <v>859</v>
      </c>
      <c r="F220" s="251" t="s">
        <v>99</v>
      </c>
      <c r="G220" s="251">
        <v>4702.18</v>
      </c>
      <c r="H220" s="251">
        <v>4702.18</v>
      </c>
      <c r="I220" s="251">
        <v>2</v>
      </c>
      <c r="J220" s="251" t="s">
        <v>10</v>
      </c>
      <c r="K220" s="251" t="s">
        <v>826</v>
      </c>
      <c r="L220" s="251" t="s">
        <v>826</v>
      </c>
      <c r="M220" s="251" t="s">
        <v>826</v>
      </c>
      <c r="N220" s="251" t="s">
        <v>826</v>
      </c>
      <c r="O220" s="251" t="s">
        <v>826</v>
      </c>
      <c r="P220" s="251" t="s">
        <v>826</v>
      </c>
      <c r="Q220" s="251" t="s">
        <v>826</v>
      </c>
      <c r="R220" s="251" t="s">
        <v>826</v>
      </c>
      <c r="S220" s="251" t="s">
        <v>826</v>
      </c>
      <c r="T220" s="251" t="s">
        <v>826</v>
      </c>
      <c r="U220" s="251" t="str">
        <f>VLOOKUP(J220,'RBSA 2016 Equipment Mappings'!$C$23:$D$32,2,FALSE)</f>
        <v>None</v>
      </c>
    </row>
    <row r="221" spans="3:21" x14ac:dyDescent="0.25">
      <c r="C221" s="251" t="s">
        <v>1099</v>
      </c>
      <c r="D221" s="251">
        <v>2014</v>
      </c>
      <c r="E221" s="251" t="s">
        <v>867</v>
      </c>
      <c r="F221" s="251" t="s">
        <v>808</v>
      </c>
      <c r="G221" s="251">
        <v>773.6</v>
      </c>
      <c r="H221" s="251">
        <v>773.6</v>
      </c>
      <c r="I221" s="251">
        <v>2</v>
      </c>
      <c r="J221" s="251" t="s">
        <v>832</v>
      </c>
      <c r="K221" s="251" t="s">
        <v>826</v>
      </c>
      <c r="L221" s="251" t="s">
        <v>8</v>
      </c>
      <c r="M221" s="251" t="s">
        <v>892</v>
      </c>
      <c r="N221" s="251" t="s">
        <v>826</v>
      </c>
      <c r="O221" s="251" t="s">
        <v>826</v>
      </c>
      <c r="P221" s="251" t="s">
        <v>826</v>
      </c>
      <c r="Q221" s="251" t="s">
        <v>874</v>
      </c>
      <c r="R221" s="251">
        <v>2013</v>
      </c>
      <c r="S221" s="251" t="s">
        <v>867</v>
      </c>
      <c r="T221" s="251">
        <v>3</v>
      </c>
      <c r="U221" s="251" t="str">
        <f>VLOOKUP(J221,'RBSA 2016 Equipment Mappings'!$C$23:$D$32,2,FALSE)</f>
        <v>DHP</v>
      </c>
    </row>
    <row r="222" spans="3:21" x14ac:dyDescent="0.25">
      <c r="C222" s="251" t="s">
        <v>1100</v>
      </c>
      <c r="D222" s="251">
        <v>2010</v>
      </c>
      <c r="E222" s="251" t="s">
        <v>859</v>
      </c>
      <c r="F222" s="251" t="s">
        <v>808</v>
      </c>
      <c r="G222" s="251">
        <v>773.6</v>
      </c>
      <c r="H222" s="251">
        <v>773.6</v>
      </c>
      <c r="I222" s="251">
        <v>2</v>
      </c>
      <c r="J222" s="251" t="s">
        <v>833</v>
      </c>
      <c r="K222" s="251" t="s">
        <v>824</v>
      </c>
      <c r="L222" s="251" t="s">
        <v>862</v>
      </c>
      <c r="M222" s="251" t="s">
        <v>861</v>
      </c>
      <c r="N222" s="251" t="s">
        <v>826</v>
      </c>
      <c r="O222" s="251" t="s">
        <v>826</v>
      </c>
      <c r="P222" s="251" t="s">
        <v>826</v>
      </c>
      <c r="Q222" s="251" t="s">
        <v>833</v>
      </c>
      <c r="R222" s="251" t="s">
        <v>826</v>
      </c>
      <c r="S222" s="251" t="s">
        <v>826</v>
      </c>
      <c r="T222" s="251" t="s">
        <v>826</v>
      </c>
      <c r="U222" s="251" t="str">
        <f>VLOOKUP(J222,'RBSA 2016 Equipment Mappings'!$C$23:$D$32,2,FALSE)</f>
        <v>PTAC/RAC</v>
      </c>
    </row>
    <row r="223" spans="3:21" x14ac:dyDescent="0.25">
      <c r="C223" s="251" t="s">
        <v>1101</v>
      </c>
      <c r="D223" s="251">
        <v>1976</v>
      </c>
      <c r="E223" s="251" t="s">
        <v>859</v>
      </c>
      <c r="F223" s="251" t="s">
        <v>808</v>
      </c>
      <c r="G223" s="251">
        <v>773.6</v>
      </c>
      <c r="H223" s="251">
        <v>773.6</v>
      </c>
      <c r="I223" s="251">
        <v>2</v>
      </c>
      <c r="J223" s="251" t="s">
        <v>833</v>
      </c>
      <c r="K223" s="251" t="s">
        <v>821</v>
      </c>
      <c r="L223" s="251" t="s">
        <v>862</v>
      </c>
      <c r="M223" s="251" t="s">
        <v>862</v>
      </c>
      <c r="N223" s="251">
        <v>6050</v>
      </c>
      <c r="O223" s="251" t="s">
        <v>826</v>
      </c>
      <c r="P223" s="251" t="s">
        <v>826</v>
      </c>
      <c r="Q223" s="251" t="s">
        <v>833</v>
      </c>
      <c r="R223" s="251">
        <v>2014</v>
      </c>
      <c r="S223" s="251" t="s">
        <v>867</v>
      </c>
      <c r="T223" s="251">
        <v>2</v>
      </c>
      <c r="U223" s="251" t="str">
        <f>VLOOKUP(J223,'RBSA 2016 Equipment Mappings'!$C$23:$D$32,2,FALSE)</f>
        <v>PTAC/RAC</v>
      </c>
    </row>
    <row r="224" spans="3:21" x14ac:dyDescent="0.25">
      <c r="C224" s="251" t="s">
        <v>1102</v>
      </c>
      <c r="D224" s="251">
        <v>2010</v>
      </c>
      <c r="E224" s="251" t="s">
        <v>859</v>
      </c>
      <c r="F224" s="251" t="s">
        <v>808</v>
      </c>
      <c r="G224" s="251">
        <v>773.6</v>
      </c>
      <c r="H224" s="251">
        <v>773.6</v>
      </c>
      <c r="I224" s="251">
        <v>2</v>
      </c>
      <c r="J224" s="251" t="s">
        <v>833</v>
      </c>
      <c r="K224" s="251" t="s">
        <v>824</v>
      </c>
      <c r="L224" s="251" t="s">
        <v>862</v>
      </c>
      <c r="M224" s="251" t="s">
        <v>861</v>
      </c>
      <c r="N224" s="251" t="s">
        <v>826</v>
      </c>
      <c r="O224" s="251" t="s">
        <v>826</v>
      </c>
      <c r="P224" s="251" t="s">
        <v>826</v>
      </c>
      <c r="Q224" s="251" t="s">
        <v>833</v>
      </c>
      <c r="R224" s="251" t="s">
        <v>826</v>
      </c>
      <c r="S224" s="251" t="s">
        <v>826</v>
      </c>
      <c r="T224" s="251" t="s">
        <v>826</v>
      </c>
      <c r="U224" s="251" t="str">
        <f>VLOOKUP(J224,'RBSA 2016 Equipment Mappings'!$C$23:$D$32,2,FALSE)</f>
        <v>PTAC/RAC</v>
      </c>
    </row>
    <row r="225" spans="3:21" x14ac:dyDescent="0.25">
      <c r="C225" s="251" t="s">
        <v>1103</v>
      </c>
      <c r="D225" s="251">
        <v>1972</v>
      </c>
      <c r="E225" s="251" t="s">
        <v>859</v>
      </c>
      <c r="F225" s="251" t="s">
        <v>99</v>
      </c>
      <c r="G225" s="251">
        <v>4702.18</v>
      </c>
      <c r="H225" s="251">
        <v>4702.18</v>
      </c>
      <c r="I225" s="251">
        <v>1</v>
      </c>
      <c r="J225" s="251" t="s">
        <v>10</v>
      </c>
      <c r="K225" s="251" t="s">
        <v>826</v>
      </c>
      <c r="L225" s="251" t="s">
        <v>826</v>
      </c>
      <c r="M225" s="251" t="s">
        <v>826</v>
      </c>
      <c r="N225" s="251" t="s">
        <v>826</v>
      </c>
      <c r="O225" s="251" t="s">
        <v>826</v>
      </c>
      <c r="P225" s="251" t="s">
        <v>826</v>
      </c>
      <c r="Q225" s="251" t="s">
        <v>826</v>
      </c>
      <c r="R225" s="251" t="s">
        <v>826</v>
      </c>
      <c r="S225" s="251" t="s">
        <v>826</v>
      </c>
      <c r="T225" s="251" t="s">
        <v>826</v>
      </c>
      <c r="U225" s="251" t="str">
        <f>VLOOKUP(J225,'RBSA 2016 Equipment Mappings'!$C$23:$D$32,2,FALSE)</f>
        <v>None</v>
      </c>
    </row>
    <row r="226" spans="3:21" x14ac:dyDescent="0.25">
      <c r="C226" s="251" t="s">
        <v>1104</v>
      </c>
      <c r="D226" s="251">
        <v>2011</v>
      </c>
      <c r="E226" s="251" t="s">
        <v>867</v>
      </c>
      <c r="F226" s="251" t="s">
        <v>808</v>
      </c>
      <c r="G226" s="251">
        <v>773.6</v>
      </c>
      <c r="H226" s="251">
        <v>773.6</v>
      </c>
      <c r="I226" s="251">
        <v>1</v>
      </c>
      <c r="J226" s="251" t="s">
        <v>10</v>
      </c>
      <c r="K226" s="251" t="s">
        <v>826</v>
      </c>
      <c r="L226" s="251" t="s">
        <v>826</v>
      </c>
      <c r="M226" s="251" t="s">
        <v>826</v>
      </c>
      <c r="N226" s="251" t="s">
        <v>826</v>
      </c>
      <c r="O226" s="251" t="s">
        <v>826</v>
      </c>
      <c r="P226" s="251" t="s">
        <v>826</v>
      </c>
      <c r="Q226" s="251" t="s">
        <v>826</v>
      </c>
      <c r="R226" s="251" t="s">
        <v>826</v>
      </c>
      <c r="S226" s="251" t="s">
        <v>826</v>
      </c>
      <c r="T226" s="251" t="s">
        <v>826</v>
      </c>
      <c r="U226" s="251" t="str">
        <f>VLOOKUP(J226,'RBSA 2016 Equipment Mappings'!$C$23:$D$32,2,FALSE)</f>
        <v>None</v>
      </c>
    </row>
    <row r="227" spans="3:21" x14ac:dyDescent="0.25">
      <c r="C227" s="251" t="s">
        <v>1105</v>
      </c>
      <c r="D227" s="251">
        <v>2008</v>
      </c>
      <c r="E227" s="251" t="s">
        <v>859</v>
      </c>
      <c r="F227" s="251" t="s">
        <v>99</v>
      </c>
      <c r="G227" s="251">
        <v>4610.0200000000004</v>
      </c>
      <c r="H227" s="251">
        <v>4610.0200000000004</v>
      </c>
      <c r="I227" s="251">
        <v>2</v>
      </c>
      <c r="J227" s="251" t="s">
        <v>207</v>
      </c>
      <c r="K227" s="251" t="s">
        <v>826</v>
      </c>
      <c r="L227" s="251" t="s">
        <v>8</v>
      </c>
      <c r="M227" s="251" t="s">
        <v>866</v>
      </c>
      <c r="N227" s="251">
        <v>34000</v>
      </c>
      <c r="O227" s="251">
        <v>13</v>
      </c>
      <c r="P227" s="251" t="s">
        <v>2965</v>
      </c>
      <c r="Q227" s="251" t="s">
        <v>874</v>
      </c>
      <c r="R227" s="251">
        <v>2010</v>
      </c>
      <c r="S227" s="251" t="s">
        <v>859</v>
      </c>
      <c r="T227" s="251">
        <v>6</v>
      </c>
      <c r="U227" s="251" t="str">
        <f>VLOOKUP(J227,'RBSA 2016 Equipment Mappings'!$C$23:$D$32,2,FALSE)</f>
        <v>CAC</v>
      </c>
    </row>
    <row r="228" spans="3:21" x14ac:dyDescent="0.25">
      <c r="C228" s="251" t="s">
        <v>1106</v>
      </c>
      <c r="D228" s="251">
        <v>1995</v>
      </c>
      <c r="E228" s="251" t="s">
        <v>859</v>
      </c>
      <c r="F228" s="251" t="s">
        <v>99</v>
      </c>
      <c r="G228" s="251">
        <v>4702.18</v>
      </c>
      <c r="H228" s="251">
        <v>4702.18</v>
      </c>
      <c r="I228" s="251">
        <v>1</v>
      </c>
      <c r="J228" s="251" t="s">
        <v>207</v>
      </c>
      <c r="K228" s="251" t="s">
        <v>826</v>
      </c>
      <c r="L228" s="251" t="s">
        <v>8</v>
      </c>
      <c r="M228" s="251" t="s">
        <v>866</v>
      </c>
      <c r="N228" s="251">
        <v>40000</v>
      </c>
      <c r="O228" s="251">
        <v>10</v>
      </c>
      <c r="P228" s="251" t="s">
        <v>2968</v>
      </c>
      <c r="Q228" s="251" t="s">
        <v>874</v>
      </c>
      <c r="R228" s="251">
        <v>2003</v>
      </c>
      <c r="S228" s="251" t="s">
        <v>859</v>
      </c>
      <c r="T228" s="251">
        <v>13</v>
      </c>
      <c r="U228" s="251" t="str">
        <f>VLOOKUP(J228,'RBSA 2016 Equipment Mappings'!$C$23:$D$32,2,FALSE)</f>
        <v>CAC</v>
      </c>
    </row>
    <row r="229" spans="3:21" x14ac:dyDescent="0.25">
      <c r="C229" s="251" t="s">
        <v>1107</v>
      </c>
      <c r="D229" s="251">
        <v>2011</v>
      </c>
      <c r="E229" s="251" t="s">
        <v>867</v>
      </c>
      <c r="F229" s="251" t="s">
        <v>99</v>
      </c>
      <c r="G229" s="251">
        <v>4610.0200000000004</v>
      </c>
      <c r="H229" s="251">
        <v>4610.0200000000004</v>
      </c>
      <c r="I229" s="251">
        <v>2</v>
      </c>
      <c r="J229" s="251" t="s">
        <v>207</v>
      </c>
      <c r="K229" s="251" t="s">
        <v>826</v>
      </c>
      <c r="L229" s="251" t="s">
        <v>8</v>
      </c>
      <c r="M229" s="251" t="s">
        <v>866</v>
      </c>
      <c r="N229" s="251">
        <v>30000</v>
      </c>
      <c r="O229" s="251">
        <v>13.1</v>
      </c>
      <c r="P229" s="251" t="s">
        <v>2965</v>
      </c>
      <c r="Q229" s="251" t="s">
        <v>874</v>
      </c>
      <c r="R229" s="251">
        <v>2011</v>
      </c>
      <c r="S229" s="251" t="s">
        <v>867</v>
      </c>
      <c r="T229" s="251">
        <v>5</v>
      </c>
      <c r="U229" s="251" t="str">
        <f>VLOOKUP(J229,'RBSA 2016 Equipment Mappings'!$C$23:$D$32,2,FALSE)</f>
        <v>CAC</v>
      </c>
    </row>
    <row r="230" spans="3:21" x14ac:dyDescent="0.25">
      <c r="C230" s="251" t="s">
        <v>1108</v>
      </c>
      <c r="D230" s="251">
        <v>1987</v>
      </c>
      <c r="E230" s="251" t="s">
        <v>859</v>
      </c>
      <c r="F230" s="251" t="s">
        <v>864</v>
      </c>
      <c r="G230" s="251">
        <v>626.07000000000005</v>
      </c>
      <c r="H230" s="251">
        <v>313.03500000000003</v>
      </c>
      <c r="I230" s="251">
        <v>2</v>
      </c>
      <c r="J230" s="251" t="s">
        <v>833</v>
      </c>
      <c r="K230" s="251" t="s">
        <v>821</v>
      </c>
      <c r="L230" s="251" t="s">
        <v>862</v>
      </c>
      <c r="M230" s="251" t="s">
        <v>861</v>
      </c>
      <c r="N230" s="251">
        <v>5000</v>
      </c>
      <c r="O230" s="251" t="s">
        <v>826</v>
      </c>
      <c r="P230" s="251" t="s">
        <v>826</v>
      </c>
      <c r="Q230" s="251" t="s">
        <v>833</v>
      </c>
      <c r="R230" s="251">
        <v>2016</v>
      </c>
      <c r="S230" s="251" t="s">
        <v>867</v>
      </c>
      <c r="T230" s="251">
        <v>0</v>
      </c>
      <c r="U230" s="251" t="str">
        <f>VLOOKUP(J230,'RBSA 2016 Equipment Mappings'!$C$23:$D$32,2,FALSE)</f>
        <v>PTAC/RAC</v>
      </c>
    </row>
    <row r="231" spans="3:21" x14ac:dyDescent="0.25">
      <c r="C231" s="251" t="s">
        <v>1108</v>
      </c>
      <c r="D231" s="251">
        <v>1987</v>
      </c>
      <c r="E231" s="251" t="s">
        <v>859</v>
      </c>
      <c r="F231" s="251" t="s">
        <v>864</v>
      </c>
      <c r="G231" s="251">
        <v>626.07000000000005</v>
      </c>
      <c r="H231" s="251">
        <v>313.03500000000003</v>
      </c>
      <c r="I231" s="251">
        <v>2</v>
      </c>
      <c r="J231" s="251" t="s">
        <v>833</v>
      </c>
      <c r="K231" s="251" t="s">
        <v>821</v>
      </c>
      <c r="L231" s="251" t="s">
        <v>862</v>
      </c>
      <c r="M231" s="251" t="s">
        <v>861</v>
      </c>
      <c r="N231" s="251" t="s">
        <v>826</v>
      </c>
      <c r="O231" s="251" t="s">
        <v>826</v>
      </c>
      <c r="P231" s="251" t="s">
        <v>826</v>
      </c>
      <c r="Q231" s="251" t="s">
        <v>833</v>
      </c>
      <c r="R231" s="251" t="s">
        <v>826</v>
      </c>
      <c r="S231" s="251" t="s">
        <v>826</v>
      </c>
      <c r="T231" s="251" t="s">
        <v>826</v>
      </c>
      <c r="U231" s="251" t="str">
        <f>VLOOKUP(J231,'RBSA 2016 Equipment Mappings'!$C$23:$D$32,2,FALSE)</f>
        <v>PTAC/RAC</v>
      </c>
    </row>
    <row r="232" spans="3:21" x14ac:dyDescent="0.25">
      <c r="C232" s="251" t="s">
        <v>1109</v>
      </c>
      <c r="D232" s="251">
        <v>1995</v>
      </c>
      <c r="E232" s="251" t="s">
        <v>859</v>
      </c>
      <c r="F232" s="251" t="s">
        <v>864</v>
      </c>
      <c r="G232" s="251">
        <v>1097.77</v>
      </c>
      <c r="H232" s="251">
        <v>1097.77</v>
      </c>
      <c r="I232" s="251">
        <v>2</v>
      </c>
      <c r="J232" s="251" t="s">
        <v>207</v>
      </c>
      <c r="K232" s="251" t="s">
        <v>826</v>
      </c>
      <c r="L232" s="251" t="s">
        <v>8</v>
      </c>
      <c r="M232" s="251" t="s">
        <v>866</v>
      </c>
      <c r="N232" s="251">
        <v>24000</v>
      </c>
      <c r="O232" s="251">
        <v>10</v>
      </c>
      <c r="P232" s="251" t="s">
        <v>2968</v>
      </c>
      <c r="Q232" s="251" t="s">
        <v>874</v>
      </c>
      <c r="R232" s="251">
        <v>2006</v>
      </c>
      <c r="S232" s="251" t="s">
        <v>859</v>
      </c>
      <c r="T232" s="251">
        <v>10</v>
      </c>
      <c r="U232" s="251" t="str">
        <f>VLOOKUP(J232,'RBSA 2016 Equipment Mappings'!$C$23:$D$32,2,FALSE)</f>
        <v>CAC</v>
      </c>
    </row>
    <row r="233" spans="3:21" x14ac:dyDescent="0.25">
      <c r="C233" s="251" t="s">
        <v>1110</v>
      </c>
      <c r="D233" s="251">
        <v>1998</v>
      </c>
      <c r="E233" s="251" t="s">
        <v>859</v>
      </c>
      <c r="F233" s="251" t="s">
        <v>864</v>
      </c>
      <c r="G233" s="251">
        <v>1097.77</v>
      </c>
      <c r="H233" s="251">
        <v>1097.77</v>
      </c>
      <c r="I233" s="251">
        <v>1</v>
      </c>
      <c r="J233" s="251" t="s">
        <v>833</v>
      </c>
      <c r="K233" s="251" t="s">
        <v>822</v>
      </c>
      <c r="L233" s="251" t="s">
        <v>862</v>
      </c>
      <c r="M233" s="251" t="s">
        <v>892</v>
      </c>
      <c r="N233" s="251" t="s">
        <v>826</v>
      </c>
      <c r="O233" s="251" t="s">
        <v>826</v>
      </c>
      <c r="P233" s="251" t="s">
        <v>826</v>
      </c>
      <c r="Q233" s="251" t="s">
        <v>833</v>
      </c>
      <c r="R233" s="251" t="s">
        <v>826</v>
      </c>
      <c r="S233" s="251" t="s">
        <v>826</v>
      </c>
      <c r="T233" s="251" t="s">
        <v>826</v>
      </c>
      <c r="U233" s="251" t="str">
        <f>VLOOKUP(J233,'RBSA 2016 Equipment Mappings'!$C$23:$D$32,2,FALSE)</f>
        <v>PTAC/RAC</v>
      </c>
    </row>
    <row r="234" spans="3:21" x14ac:dyDescent="0.25">
      <c r="C234" s="251" t="s">
        <v>1111</v>
      </c>
      <c r="D234" s="251">
        <v>1996</v>
      </c>
      <c r="E234" s="251" t="s">
        <v>859</v>
      </c>
      <c r="F234" s="251" t="s">
        <v>99</v>
      </c>
      <c r="G234" s="251">
        <v>4702.18</v>
      </c>
      <c r="H234" s="251">
        <v>4702.18</v>
      </c>
      <c r="I234" s="251">
        <v>1</v>
      </c>
      <c r="J234" s="251" t="s">
        <v>207</v>
      </c>
      <c r="K234" s="251" t="s">
        <v>826</v>
      </c>
      <c r="L234" s="251" t="s">
        <v>8</v>
      </c>
      <c r="M234" s="251" t="s">
        <v>866</v>
      </c>
      <c r="N234" s="251">
        <v>28700</v>
      </c>
      <c r="O234" s="251">
        <v>10.5</v>
      </c>
      <c r="P234" s="251" t="s">
        <v>2968</v>
      </c>
      <c r="Q234" s="251" t="s">
        <v>874</v>
      </c>
      <c r="R234" s="251">
        <v>2002</v>
      </c>
      <c r="S234" s="251" t="s">
        <v>859</v>
      </c>
      <c r="T234" s="251">
        <v>14</v>
      </c>
      <c r="U234" s="251" t="str">
        <f>VLOOKUP(J234,'RBSA 2016 Equipment Mappings'!$C$23:$D$32,2,FALSE)</f>
        <v>CAC</v>
      </c>
    </row>
    <row r="235" spans="3:21" x14ac:dyDescent="0.25">
      <c r="C235" s="251" t="s">
        <v>1112</v>
      </c>
      <c r="D235" s="251">
        <v>1980</v>
      </c>
      <c r="E235" s="251" t="s">
        <v>859</v>
      </c>
      <c r="F235" s="251" t="s">
        <v>99</v>
      </c>
      <c r="G235" s="251">
        <v>4702.18</v>
      </c>
      <c r="H235" s="251">
        <v>4702.18</v>
      </c>
      <c r="I235" s="251">
        <v>1</v>
      </c>
      <c r="J235" s="251" t="s">
        <v>10</v>
      </c>
      <c r="K235" s="251" t="s">
        <v>826</v>
      </c>
      <c r="L235" s="251" t="s">
        <v>826</v>
      </c>
      <c r="M235" s="251" t="s">
        <v>826</v>
      </c>
      <c r="N235" s="251" t="s">
        <v>826</v>
      </c>
      <c r="O235" s="251" t="s">
        <v>826</v>
      </c>
      <c r="P235" s="251" t="s">
        <v>826</v>
      </c>
      <c r="Q235" s="251" t="s">
        <v>826</v>
      </c>
      <c r="R235" s="251" t="s">
        <v>826</v>
      </c>
      <c r="S235" s="251" t="s">
        <v>826</v>
      </c>
      <c r="T235" s="251" t="s">
        <v>826</v>
      </c>
      <c r="U235" s="251" t="str">
        <f>VLOOKUP(J235,'RBSA 2016 Equipment Mappings'!$C$23:$D$32,2,FALSE)</f>
        <v>None</v>
      </c>
    </row>
    <row r="236" spans="3:21" x14ac:dyDescent="0.25">
      <c r="C236" s="251" t="s">
        <v>1113</v>
      </c>
      <c r="D236" s="251">
        <v>1962</v>
      </c>
      <c r="E236" s="251" t="s">
        <v>859</v>
      </c>
      <c r="F236" s="251" t="s">
        <v>99</v>
      </c>
      <c r="G236" s="251">
        <v>4702.18</v>
      </c>
      <c r="H236" s="251">
        <v>2351.09</v>
      </c>
      <c r="I236" s="251">
        <v>2</v>
      </c>
      <c r="J236" s="251" t="s">
        <v>833</v>
      </c>
      <c r="K236" s="251" t="s">
        <v>821</v>
      </c>
      <c r="L236" s="251" t="s">
        <v>862</v>
      </c>
      <c r="M236" s="251" t="s">
        <v>892</v>
      </c>
      <c r="N236" s="251">
        <v>12000</v>
      </c>
      <c r="O236" s="251" t="s">
        <v>826</v>
      </c>
      <c r="P236" s="251" t="s">
        <v>826</v>
      </c>
      <c r="Q236" s="251" t="s">
        <v>833</v>
      </c>
      <c r="R236" s="251">
        <v>2005</v>
      </c>
      <c r="S236" s="251" t="s">
        <v>859</v>
      </c>
      <c r="T236" s="251">
        <v>11</v>
      </c>
      <c r="U236" s="251" t="str">
        <f>VLOOKUP(J236,'RBSA 2016 Equipment Mappings'!$C$23:$D$32,2,FALSE)</f>
        <v>PTAC/RAC</v>
      </c>
    </row>
    <row r="237" spans="3:21" x14ac:dyDescent="0.25">
      <c r="C237" s="251" t="s">
        <v>1113</v>
      </c>
      <c r="D237" s="251">
        <v>1962</v>
      </c>
      <c r="E237" s="251" t="s">
        <v>859</v>
      </c>
      <c r="F237" s="251" t="s">
        <v>99</v>
      </c>
      <c r="G237" s="251">
        <v>4702.18</v>
      </c>
      <c r="H237" s="251">
        <v>2351.09</v>
      </c>
      <c r="I237" s="251">
        <v>2</v>
      </c>
      <c r="J237" s="251" t="s">
        <v>833</v>
      </c>
      <c r="K237" s="251" t="s">
        <v>821</v>
      </c>
      <c r="L237" s="251" t="s">
        <v>862</v>
      </c>
      <c r="M237" s="251" t="s">
        <v>892</v>
      </c>
      <c r="N237" s="251">
        <v>8000</v>
      </c>
      <c r="O237" s="251" t="s">
        <v>826</v>
      </c>
      <c r="P237" s="251" t="s">
        <v>826</v>
      </c>
      <c r="Q237" s="251" t="s">
        <v>833</v>
      </c>
      <c r="R237" s="251">
        <v>2014</v>
      </c>
      <c r="S237" s="251" t="s">
        <v>867</v>
      </c>
      <c r="T237" s="251">
        <v>2</v>
      </c>
      <c r="U237" s="251" t="str">
        <f>VLOOKUP(J237,'RBSA 2016 Equipment Mappings'!$C$23:$D$32,2,FALSE)</f>
        <v>PTAC/RAC</v>
      </c>
    </row>
    <row r="238" spans="3:21" x14ac:dyDescent="0.25">
      <c r="C238" s="251" t="s">
        <v>1114</v>
      </c>
      <c r="D238" s="251">
        <v>1988</v>
      </c>
      <c r="E238" s="251" t="s">
        <v>859</v>
      </c>
      <c r="F238" s="251" t="s">
        <v>99</v>
      </c>
      <c r="G238" s="251">
        <v>4702.18</v>
      </c>
      <c r="H238" s="251">
        <v>4702.18</v>
      </c>
      <c r="I238" s="251">
        <v>2</v>
      </c>
      <c r="J238" s="251" t="s">
        <v>207</v>
      </c>
      <c r="K238" s="251" t="s">
        <v>826</v>
      </c>
      <c r="L238" s="251" t="s">
        <v>8</v>
      </c>
      <c r="M238" s="251" t="s">
        <v>866</v>
      </c>
      <c r="N238" s="251">
        <v>40000</v>
      </c>
      <c r="O238" s="251">
        <v>10.5</v>
      </c>
      <c r="P238" s="251" t="s">
        <v>2968</v>
      </c>
      <c r="Q238" s="251" t="s">
        <v>874</v>
      </c>
      <c r="R238" s="251">
        <v>2002</v>
      </c>
      <c r="S238" s="251" t="s">
        <v>859</v>
      </c>
      <c r="T238" s="251">
        <v>14</v>
      </c>
      <c r="U238" s="251" t="str">
        <f>VLOOKUP(J238,'RBSA 2016 Equipment Mappings'!$C$23:$D$32,2,FALSE)</f>
        <v>CAC</v>
      </c>
    </row>
    <row r="239" spans="3:21" x14ac:dyDescent="0.25">
      <c r="C239" s="251" t="s">
        <v>1115</v>
      </c>
      <c r="D239" s="251">
        <v>2008</v>
      </c>
      <c r="E239" s="251" t="s">
        <v>859</v>
      </c>
      <c r="F239" s="251" t="s">
        <v>99</v>
      </c>
      <c r="G239" s="251">
        <v>4702.18</v>
      </c>
      <c r="H239" s="251">
        <v>4702.18</v>
      </c>
      <c r="I239" s="251">
        <v>2</v>
      </c>
      <c r="J239" s="251" t="s">
        <v>207</v>
      </c>
      <c r="K239" s="251" t="s">
        <v>826</v>
      </c>
      <c r="L239" s="251" t="s">
        <v>8</v>
      </c>
      <c r="M239" s="251" t="s">
        <v>862</v>
      </c>
      <c r="N239" s="251">
        <v>36000</v>
      </c>
      <c r="O239" s="251">
        <v>13</v>
      </c>
      <c r="P239" s="251" t="s">
        <v>2965</v>
      </c>
      <c r="Q239" s="251" t="s">
        <v>874</v>
      </c>
      <c r="R239" s="251">
        <v>2011</v>
      </c>
      <c r="S239" s="251" t="s">
        <v>867</v>
      </c>
      <c r="T239" s="251">
        <v>5</v>
      </c>
      <c r="U239" s="251" t="str">
        <f>VLOOKUP(J239,'RBSA 2016 Equipment Mappings'!$C$23:$D$32,2,FALSE)</f>
        <v>CAC</v>
      </c>
    </row>
    <row r="240" spans="3:21" x14ac:dyDescent="0.25">
      <c r="C240" s="251" t="s">
        <v>1116</v>
      </c>
      <c r="D240" s="251">
        <v>1999</v>
      </c>
      <c r="E240" s="251" t="s">
        <v>859</v>
      </c>
      <c r="F240" s="251" t="s">
        <v>99</v>
      </c>
      <c r="G240" s="251">
        <v>4610.0200000000004</v>
      </c>
      <c r="H240" s="251">
        <v>4610.0200000000004</v>
      </c>
      <c r="I240" s="251">
        <v>2</v>
      </c>
      <c r="J240" s="251" t="s">
        <v>207</v>
      </c>
      <c r="K240" s="251" t="s">
        <v>826</v>
      </c>
      <c r="L240" s="251" t="s">
        <v>8</v>
      </c>
      <c r="M240" s="251" t="s">
        <v>866</v>
      </c>
      <c r="N240" s="251">
        <v>48000</v>
      </c>
      <c r="O240" s="251">
        <v>11.05</v>
      </c>
      <c r="P240" s="251" t="s">
        <v>2968</v>
      </c>
      <c r="Q240" s="251" t="s">
        <v>874</v>
      </c>
      <c r="R240" s="251">
        <v>1999</v>
      </c>
      <c r="S240" s="251" t="s">
        <v>859</v>
      </c>
      <c r="T240" s="251">
        <v>17</v>
      </c>
      <c r="U240" s="251" t="str">
        <f>VLOOKUP(J240,'RBSA 2016 Equipment Mappings'!$C$23:$D$32,2,FALSE)</f>
        <v>CAC</v>
      </c>
    </row>
    <row r="241" spans="3:21" x14ac:dyDescent="0.25">
      <c r="C241" s="251" t="s">
        <v>1117</v>
      </c>
      <c r="D241" s="251">
        <v>2009</v>
      </c>
      <c r="E241" s="251" t="s">
        <v>859</v>
      </c>
      <c r="F241" s="251" t="s">
        <v>99</v>
      </c>
      <c r="G241" s="251">
        <v>4702.18</v>
      </c>
      <c r="H241" s="251">
        <v>4702.18</v>
      </c>
      <c r="I241" s="251">
        <v>2</v>
      </c>
      <c r="J241" s="251" t="s">
        <v>207</v>
      </c>
      <c r="K241" s="251" t="s">
        <v>826</v>
      </c>
      <c r="L241" s="251" t="s">
        <v>8</v>
      </c>
      <c r="M241" s="251" t="s">
        <v>866</v>
      </c>
      <c r="N241" s="251">
        <v>36000</v>
      </c>
      <c r="O241" s="251">
        <v>13</v>
      </c>
      <c r="P241" s="251" t="s">
        <v>2965</v>
      </c>
      <c r="Q241" s="251" t="s">
        <v>874</v>
      </c>
      <c r="R241" s="251">
        <v>2009</v>
      </c>
      <c r="S241" s="251" t="s">
        <v>859</v>
      </c>
      <c r="T241" s="251">
        <v>7</v>
      </c>
      <c r="U241" s="251" t="str">
        <f>VLOOKUP(J241,'RBSA 2016 Equipment Mappings'!$C$23:$D$32,2,FALSE)</f>
        <v>CAC</v>
      </c>
    </row>
    <row r="242" spans="3:21" x14ac:dyDescent="0.25">
      <c r="C242" s="251" t="s">
        <v>1118</v>
      </c>
      <c r="D242" s="251">
        <v>2004</v>
      </c>
      <c r="E242" s="251" t="s">
        <v>859</v>
      </c>
      <c r="F242" s="251" t="s">
        <v>99</v>
      </c>
      <c r="G242" s="251">
        <v>4702.18</v>
      </c>
      <c r="H242" s="251">
        <v>4702.18</v>
      </c>
      <c r="I242" s="251">
        <v>2</v>
      </c>
      <c r="J242" s="251" t="s">
        <v>10</v>
      </c>
      <c r="K242" s="251" t="s">
        <v>826</v>
      </c>
      <c r="L242" s="251" t="s">
        <v>826</v>
      </c>
      <c r="M242" s="251" t="s">
        <v>826</v>
      </c>
      <c r="N242" s="251" t="s">
        <v>826</v>
      </c>
      <c r="O242" s="251" t="s">
        <v>826</v>
      </c>
      <c r="P242" s="251" t="s">
        <v>826</v>
      </c>
      <c r="Q242" s="251" t="s">
        <v>826</v>
      </c>
      <c r="R242" s="251" t="s">
        <v>826</v>
      </c>
      <c r="S242" s="251" t="s">
        <v>826</v>
      </c>
      <c r="T242" s="251" t="s">
        <v>826</v>
      </c>
      <c r="U242" s="251" t="str">
        <f>VLOOKUP(J242,'RBSA 2016 Equipment Mappings'!$C$23:$D$32,2,FALSE)</f>
        <v>None</v>
      </c>
    </row>
    <row r="243" spans="3:21" x14ac:dyDescent="0.25">
      <c r="C243" s="251" t="s">
        <v>1119</v>
      </c>
      <c r="D243" s="251">
        <v>2014</v>
      </c>
      <c r="E243" s="251" t="s">
        <v>867</v>
      </c>
      <c r="F243" s="251" t="s">
        <v>99</v>
      </c>
      <c r="G243" s="251">
        <v>4702.18</v>
      </c>
      <c r="H243" s="251">
        <v>4702.18</v>
      </c>
      <c r="I243" s="251">
        <v>1</v>
      </c>
      <c r="J243" s="251" t="s">
        <v>831</v>
      </c>
      <c r="K243" s="251" t="s">
        <v>826</v>
      </c>
      <c r="L243" s="251" t="s">
        <v>8</v>
      </c>
      <c r="M243" s="251" t="s">
        <v>866</v>
      </c>
      <c r="N243" s="251">
        <v>34000</v>
      </c>
      <c r="O243" s="251">
        <v>14</v>
      </c>
      <c r="P243" s="251" t="s">
        <v>2966</v>
      </c>
      <c r="Q243" s="251" t="s">
        <v>874</v>
      </c>
      <c r="R243" s="251">
        <v>2013</v>
      </c>
      <c r="S243" s="251" t="s">
        <v>867</v>
      </c>
      <c r="T243" s="251">
        <v>3</v>
      </c>
      <c r="U243" s="251" t="str">
        <f>VLOOKUP(J243,'RBSA 2016 Equipment Mappings'!$C$23:$D$32,2,FALSE)</f>
        <v>ASHP</v>
      </c>
    </row>
    <row r="244" spans="3:21" x14ac:dyDescent="0.25">
      <c r="C244" s="251" t="s">
        <v>1120</v>
      </c>
      <c r="D244" s="251">
        <v>2014</v>
      </c>
      <c r="E244" s="251" t="s">
        <v>867</v>
      </c>
      <c r="F244" s="251" t="s">
        <v>864</v>
      </c>
      <c r="G244" s="251">
        <v>626.07000000000005</v>
      </c>
      <c r="H244" s="251">
        <v>626.07000000000005</v>
      </c>
      <c r="I244" s="251">
        <v>2</v>
      </c>
      <c r="J244" s="251" t="s">
        <v>10</v>
      </c>
      <c r="K244" s="251" t="s">
        <v>826</v>
      </c>
      <c r="L244" s="251" t="s">
        <v>826</v>
      </c>
      <c r="M244" s="251" t="s">
        <v>826</v>
      </c>
      <c r="N244" s="251" t="s">
        <v>826</v>
      </c>
      <c r="O244" s="251" t="s">
        <v>826</v>
      </c>
      <c r="P244" s="251" t="s">
        <v>826</v>
      </c>
      <c r="Q244" s="251" t="s">
        <v>826</v>
      </c>
      <c r="R244" s="251" t="s">
        <v>826</v>
      </c>
      <c r="S244" s="251" t="s">
        <v>826</v>
      </c>
      <c r="T244" s="251" t="s">
        <v>826</v>
      </c>
      <c r="U244" s="251" t="str">
        <f>VLOOKUP(J244,'RBSA 2016 Equipment Mappings'!$C$23:$D$32,2,FALSE)</f>
        <v>None</v>
      </c>
    </row>
    <row r="245" spans="3:21" x14ac:dyDescent="0.25">
      <c r="C245" s="251" t="s">
        <v>1121</v>
      </c>
      <c r="D245" s="251">
        <v>2015</v>
      </c>
      <c r="E245" s="251" t="s">
        <v>867</v>
      </c>
      <c r="F245" s="251" t="s">
        <v>864</v>
      </c>
      <c r="G245" s="251">
        <v>626.07000000000005</v>
      </c>
      <c r="H245" s="251">
        <v>626.07000000000005</v>
      </c>
      <c r="I245" s="251">
        <v>2</v>
      </c>
      <c r="J245" s="251" t="s">
        <v>833</v>
      </c>
      <c r="K245" s="251" t="s">
        <v>821</v>
      </c>
      <c r="L245" s="251" t="s">
        <v>862</v>
      </c>
      <c r="M245" s="251" t="s">
        <v>862</v>
      </c>
      <c r="N245" s="251">
        <v>12000</v>
      </c>
      <c r="O245" s="251" t="s">
        <v>826</v>
      </c>
      <c r="P245" s="251" t="s">
        <v>826</v>
      </c>
      <c r="Q245" s="251" t="s">
        <v>833</v>
      </c>
      <c r="R245" s="251" t="s">
        <v>826</v>
      </c>
      <c r="S245" s="251" t="s">
        <v>826</v>
      </c>
      <c r="T245" s="251" t="s">
        <v>826</v>
      </c>
      <c r="U245" s="251" t="str">
        <f>VLOOKUP(J245,'RBSA 2016 Equipment Mappings'!$C$23:$D$32,2,FALSE)</f>
        <v>PTAC/RAC</v>
      </c>
    </row>
    <row r="246" spans="3:21" x14ac:dyDescent="0.25">
      <c r="C246" s="251" t="s">
        <v>1122</v>
      </c>
      <c r="D246" s="251">
        <v>2005</v>
      </c>
      <c r="E246" s="251" t="s">
        <v>859</v>
      </c>
      <c r="F246" s="251" t="s">
        <v>99</v>
      </c>
      <c r="G246" s="251">
        <v>4610.0200000000004</v>
      </c>
      <c r="H246" s="251">
        <v>4610.0200000000004</v>
      </c>
      <c r="I246" s="251">
        <v>2</v>
      </c>
      <c r="J246" s="251" t="s">
        <v>207</v>
      </c>
      <c r="K246" s="251" t="s">
        <v>826</v>
      </c>
      <c r="L246" s="251" t="s">
        <v>8</v>
      </c>
      <c r="M246" s="251" t="s">
        <v>866</v>
      </c>
      <c r="N246" s="251">
        <v>42000</v>
      </c>
      <c r="O246" s="251" t="s">
        <v>826</v>
      </c>
      <c r="P246" s="251" t="s">
        <v>826</v>
      </c>
      <c r="Q246" s="251" t="s">
        <v>874</v>
      </c>
      <c r="R246" s="251">
        <v>2005</v>
      </c>
      <c r="S246" s="251" t="s">
        <v>859</v>
      </c>
      <c r="T246" s="251">
        <v>11</v>
      </c>
      <c r="U246" s="251" t="str">
        <f>VLOOKUP(J246,'RBSA 2016 Equipment Mappings'!$C$23:$D$32,2,FALSE)</f>
        <v>CAC</v>
      </c>
    </row>
    <row r="247" spans="3:21" x14ac:dyDescent="0.25">
      <c r="C247" s="251" t="s">
        <v>1123</v>
      </c>
      <c r="D247" s="251">
        <v>1996</v>
      </c>
      <c r="E247" s="251" t="s">
        <v>859</v>
      </c>
      <c r="F247" s="251" t="s">
        <v>864</v>
      </c>
      <c r="G247" s="251">
        <v>626.07000000000005</v>
      </c>
      <c r="H247" s="251">
        <v>626.07000000000005</v>
      </c>
      <c r="I247" s="251">
        <v>2</v>
      </c>
      <c r="J247" s="251" t="s">
        <v>207</v>
      </c>
      <c r="K247" s="251" t="s">
        <v>826</v>
      </c>
      <c r="L247" s="251" t="s">
        <v>8</v>
      </c>
      <c r="M247" s="251" t="s">
        <v>866</v>
      </c>
      <c r="N247" s="251">
        <v>36000</v>
      </c>
      <c r="O247" s="251" t="s">
        <v>826</v>
      </c>
      <c r="P247" s="251" t="s">
        <v>826</v>
      </c>
      <c r="Q247" s="251" t="s">
        <v>874</v>
      </c>
      <c r="R247" s="251" t="s">
        <v>826</v>
      </c>
      <c r="S247" s="251" t="s">
        <v>826</v>
      </c>
      <c r="T247" s="251" t="s">
        <v>826</v>
      </c>
      <c r="U247" s="251" t="str">
        <f>VLOOKUP(J247,'RBSA 2016 Equipment Mappings'!$C$23:$D$32,2,FALSE)</f>
        <v>CAC</v>
      </c>
    </row>
    <row r="248" spans="3:21" x14ac:dyDescent="0.25">
      <c r="C248" s="251" t="s">
        <v>1124</v>
      </c>
      <c r="D248" s="251">
        <v>2014</v>
      </c>
      <c r="E248" s="251" t="s">
        <v>867</v>
      </c>
      <c r="F248" s="251" t="s">
        <v>864</v>
      </c>
      <c r="G248" s="251">
        <v>626.07000000000005</v>
      </c>
      <c r="H248" s="251">
        <v>626.07000000000005</v>
      </c>
      <c r="I248" s="251">
        <v>2</v>
      </c>
      <c r="J248" s="251" t="s">
        <v>207</v>
      </c>
      <c r="K248" s="251" t="s">
        <v>826</v>
      </c>
      <c r="L248" s="251" t="s">
        <v>8</v>
      </c>
      <c r="M248" s="251" t="s">
        <v>861</v>
      </c>
      <c r="N248" s="251">
        <v>36000</v>
      </c>
      <c r="O248" s="251" t="s">
        <v>826</v>
      </c>
      <c r="P248" s="251" t="s">
        <v>826</v>
      </c>
      <c r="Q248" s="251" t="s">
        <v>874</v>
      </c>
      <c r="R248" s="251">
        <v>2014</v>
      </c>
      <c r="S248" s="251" t="s">
        <v>867</v>
      </c>
      <c r="T248" s="251">
        <v>2</v>
      </c>
      <c r="U248" s="251" t="str">
        <f>VLOOKUP(J248,'RBSA 2016 Equipment Mappings'!$C$23:$D$32,2,FALSE)</f>
        <v>CAC</v>
      </c>
    </row>
    <row r="249" spans="3:21" x14ac:dyDescent="0.25">
      <c r="C249" s="251" t="s">
        <v>1125</v>
      </c>
      <c r="D249" s="251">
        <v>1999</v>
      </c>
      <c r="E249" s="251" t="s">
        <v>859</v>
      </c>
      <c r="F249" s="251" t="s">
        <v>864</v>
      </c>
      <c r="G249" s="251">
        <v>626.07000000000005</v>
      </c>
      <c r="H249" s="251">
        <v>626.07000000000005</v>
      </c>
      <c r="I249" s="251">
        <v>2</v>
      </c>
      <c r="J249" s="251" t="s">
        <v>833</v>
      </c>
      <c r="K249" s="251" t="s">
        <v>821</v>
      </c>
      <c r="L249" s="251" t="s">
        <v>862</v>
      </c>
      <c r="M249" s="251" t="s">
        <v>862</v>
      </c>
      <c r="N249" s="251" t="s">
        <v>826</v>
      </c>
      <c r="O249" s="251" t="s">
        <v>826</v>
      </c>
      <c r="P249" s="251" t="s">
        <v>826</v>
      </c>
      <c r="Q249" s="251" t="s">
        <v>833</v>
      </c>
      <c r="R249" s="251" t="s">
        <v>826</v>
      </c>
      <c r="S249" s="251" t="s">
        <v>826</v>
      </c>
      <c r="T249" s="251" t="s">
        <v>826</v>
      </c>
      <c r="U249" s="251" t="str">
        <f>VLOOKUP(J249,'RBSA 2016 Equipment Mappings'!$C$23:$D$32,2,FALSE)</f>
        <v>PTAC/RAC</v>
      </c>
    </row>
    <row r="250" spans="3:21" x14ac:dyDescent="0.25">
      <c r="C250" s="251" t="s">
        <v>1126</v>
      </c>
      <c r="D250" s="251">
        <v>1993</v>
      </c>
      <c r="E250" s="251" t="s">
        <v>859</v>
      </c>
      <c r="F250" s="251" t="s">
        <v>864</v>
      </c>
      <c r="G250" s="251">
        <v>626.07000000000005</v>
      </c>
      <c r="H250" s="251">
        <v>626.07000000000005</v>
      </c>
      <c r="I250" s="251">
        <v>2</v>
      </c>
      <c r="J250" s="251" t="s">
        <v>831</v>
      </c>
      <c r="K250" s="251" t="s">
        <v>826</v>
      </c>
      <c r="L250" s="251" t="s">
        <v>8</v>
      </c>
      <c r="M250" s="251" t="s">
        <v>866</v>
      </c>
      <c r="N250" s="251">
        <v>35800</v>
      </c>
      <c r="O250" s="251">
        <v>15</v>
      </c>
      <c r="P250" s="251" t="s">
        <v>2966</v>
      </c>
      <c r="Q250" s="251" t="s">
        <v>874</v>
      </c>
      <c r="R250" s="251">
        <v>2009</v>
      </c>
      <c r="S250" s="251" t="s">
        <v>859</v>
      </c>
      <c r="T250" s="251">
        <v>7</v>
      </c>
      <c r="U250" s="251" t="str">
        <f>VLOOKUP(J250,'RBSA 2016 Equipment Mappings'!$C$23:$D$32,2,FALSE)</f>
        <v>ASHP</v>
      </c>
    </row>
    <row r="251" spans="3:21" x14ac:dyDescent="0.25">
      <c r="C251" s="251" t="s">
        <v>1127</v>
      </c>
      <c r="D251" s="251">
        <v>1995</v>
      </c>
      <c r="E251" s="251" t="s">
        <v>859</v>
      </c>
      <c r="F251" s="251" t="s">
        <v>864</v>
      </c>
      <c r="G251" s="251">
        <v>1097.77</v>
      </c>
      <c r="H251" s="251">
        <v>1097.77</v>
      </c>
      <c r="I251" s="251">
        <v>2</v>
      </c>
      <c r="J251" s="251" t="s">
        <v>833</v>
      </c>
      <c r="K251" s="251" t="s">
        <v>821</v>
      </c>
      <c r="L251" s="251" t="s">
        <v>862</v>
      </c>
      <c r="M251" s="251" t="s">
        <v>862</v>
      </c>
      <c r="N251" s="251">
        <v>6000</v>
      </c>
      <c r="O251" s="251" t="s">
        <v>826</v>
      </c>
      <c r="P251" s="251" t="s">
        <v>826</v>
      </c>
      <c r="Q251" s="251" t="s">
        <v>833</v>
      </c>
      <c r="R251" s="251" t="s">
        <v>826</v>
      </c>
      <c r="S251" s="251" t="s">
        <v>826</v>
      </c>
      <c r="T251" s="251" t="s">
        <v>826</v>
      </c>
      <c r="U251" s="251" t="str">
        <f>VLOOKUP(J251,'RBSA 2016 Equipment Mappings'!$C$23:$D$32,2,FALSE)</f>
        <v>PTAC/RAC</v>
      </c>
    </row>
    <row r="252" spans="3:21" x14ac:dyDescent="0.25">
      <c r="C252" s="251" t="s">
        <v>1128</v>
      </c>
      <c r="D252" s="251">
        <v>1998</v>
      </c>
      <c r="E252" s="251" t="s">
        <v>859</v>
      </c>
      <c r="F252" s="251" t="s">
        <v>864</v>
      </c>
      <c r="G252" s="251">
        <v>626.07000000000005</v>
      </c>
      <c r="H252" s="251">
        <v>626.07000000000005</v>
      </c>
      <c r="I252" s="251">
        <v>2</v>
      </c>
      <c r="J252" s="251" t="s">
        <v>10</v>
      </c>
      <c r="K252" s="251" t="s">
        <v>826</v>
      </c>
      <c r="L252" s="251" t="s">
        <v>826</v>
      </c>
      <c r="M252" s="251" t="s">
        <v>826</v>
      </c>
      <c r="N252" s="251" t="s">
        <v>826</v>
      </c>
      <c r="O252" s="251" t="s">
        <v>826</v>
      </c>
      <c r="P252" s="251" t="s">
        <v>826</v>
      </c>
      <c r="Q252" s="251" t="s">
        <v>826</v>
      </c>
      <c r="R252" s="251" t="s">
        <v>826</v>
      </c>
      <c r="S252" s="251" t="s">
        <v>826</v>
      </c>
      <c r="T252" s="251" t="s">
        <v>826</v>
      </c>
      <c r="U252" s="251" t="str">
        <f>VLOOKUP(J252,'RBSA 2016 Equipment Mappings'!$C$23:$D$32,2,FALSE)</f>
        <v>None</v>
      </c>
    </row>
    <row r="253" spans="3:21" x14ac:dyDescent="0.25">
      <c r="C253" s="251" t="s">
        <v>1129</v>
      </c>
      <c r="D253" s="251">
        <v>1999</v>
      </c>
      <c r="E253" s="251" t="s">
        <v>859</v>
      </c>
      <c r="F253" s="251" t="s">
        <v>864</v>
      </c>
      <c r="G253" s="251">
        <v>626.07000000000005</v>
      </c>
      <c r="H253" s="251">
        <v>626.07000000000005</v>
      </c>
      <c r="I253" s="251">
        <v>3</v>
      </c>
      <c r="J253" s="251" t="s">
        <v>207</v>
      </c>
      <c r="K253" s="251" t="s">
        <v>826</v>
      </c>
      <c r="L253" s="251" t="s">
        <v>8</v>
      </c>
      <c r="M253" s="251" t="s">
        <v>866</v>
      </c>
      <c r="N253" s="251">
        <v>34800</v>
      </c>
      <c r="O253" s="251">
        <v>10.199999999999999</v>
      </c>
      <c r="P253" s="251" t="s">
        <v>2968</v>
      </c>
      <c r="Q253" s="251" t="s">
        <v>874</v>
      </c>
      <c r="R253" s="251">
        <v>2004</v>
      </c>
      <c r="S253" s="251" t="s">
        <v>859</v>
      </c>
      <c r="T253" s="251">
        <v>12</v>
      </c>
      <c r="U253" s="251" t="str">
        <f>VLOOKUP(J253,'RBSA 2016 Equipment Mappings'!$C$23:$D$32,2,FALSE)</f>
        <v>CAC</v>
      </c>
    </row>
    <row r="254" spans="3:21" x14ac:dyDescent="0.25">
      <c r="C254" s="251" t="s">
        <v>1130</v>
      </c>
      <c r="D254" s="251">
        <v>2008</v>
      </c>
      <c r="E254" s="251" t="s">
        <v>859</v>
      </c>
      <c r="F254" s="251" t="s">
        <v>99</v>
      </c>
      <c r="G254" s="251">
        <v>4610.0200000000004</v>
      </c>
      <c r="H254" s="251">
        <v>4610.0200000000004</v>
      </c>
      <c r="I254" s="251">
        <v>1</v>
      </c>
      <c r="J254" s="251" t="s">
        <v>10</v>
      </c>
      <c r="K254" s="251" t="s">
        <v>826</v>
      </c>
      <c r="L254" s="251" t="s">
        <v>826</v>
      </c>
      <c r="M254" s="251" t="s">
        <v>826</v>
      </c>
      <c r="N254" s="251" t="s">
        <v>826</v>
      </c>
      <c r="O254" s="251" t="s">
        <v>826</v>
      </c>
      <c r="P254" s="251" t="s">
        <v>826</v>
      </c>
      <c r="Q254" s="251" t="s">
        <v>826</v>
      </c>
      <c r="R254" s="251" t="s">
        <v>826</v>
      </c>
      <c r="S254" s="251" t="s">
        <v>826</v>
      </c>
      <c r="T254" s="251" t="s">
        <v>826</v>
      </c>
      <c r="U254" s="251" t="str">
        <f>VLOOKUP(J254,'RBSA 2016 Equipment Mappings'!$C$23:$D$32,2,FALSE)</f>
        <v>None</v>
      </c>
    </row>
    <row r="255" spans="3:21" x14ac:dyDescent="0.25">
      <c r="C255" s="251" t="s">
        <v>1132</v>
      </c>
      <c r="D255" s="251">
        <v>1995</v>
      </c>
      <c r="E255" s="251" t="s">
        <v>859</v>
      </c>
      <c r="F255" s="251" t="s">
        <v>864</v>
      </c>
      <c r="G255" s="251">
        <v>626.07000000000005</v>
      </c>
      <c r="H255" s="251">
        <v>626.07000000000005</v>
      </c>
      <c r="I255" s="251">
        <v>1</v>
      </c>
      <c r="J255" s="251" t="s">
        <v>833</v>
      </c>
      <c r="K255" s="251" t="s">
        <v>824</v>
      </c>
      <c r="L255" s="251" t="s">
        <v>862</v>
      </c>
      <c r="M255" s="251" t="s">
        <v>862</v>
      </c>
      <c r="N255" s="251">
        <v>5000</v>
      </c>
      <c r="O255" s="251">
        <v>11</v>
      </c>
      <c r="P255" s="251" t="s">
        <v>2968</v>
      </c>
      <c r="Q255" s="251" t="s">
        <v>833</v>
      </c>
      <c r="R255" s="251">
        <v>2005</v>
      </c>
      <c r="S255" s="251" t="s">
        <v>859</v>
      </c>
      <c r="T255" s="251">
        <v>11</v>
      </c>
      <c r="U255" s="251" t="str">
        <f>VLOOKUP(J255,'RBSA 2016 Equipment Mappings'!$C$23:$D$32,2,FALSE)</f>
        <v>PTAC/RAC</v>
      </c>
    </row>
    <row r="256" spans="3:21" x14ac:dyDescent="0.25">
      <c r="C256" s="251" t="s">
        <v>1133</v>
      </c>
      <c r="D256" s="251">
        <v>1976</v>
      </c>
      <c r="E256" s="251" t="s">
        <v>859</v>
      </c>
      <c r="F256" s="251" t="s">
        <v>864</v>
      </c>
      <c r="G256" s="251">
        <v>626.07000000000005</v>
      </c>
      <c r="H256" s="251">
        <v>626.07000000000005</v>
      </c>
      <c r="I256" s="251">
        <v>1</v>
      </c>
      <c r="J256" s="251" t="s">
        <v>831</v>
      </c>
      <c r="K256" s="251" t="s">
        <v>826</v>
      </c>
      <c r="L256" s="251" t="s">
        <v>8</v>
      </c>
      <c r="M256" s="251" t="s">
        <v>866</v>
      </c>
      <c r="N256" s="251">
        <v>24000</v>
      </c>
      <c r="O256" s="251">
        <v>14.5</v>
      </c>
      <c r="P256" s="251" t="s">
        <v>2966</v>
      </c>
      <c r="Q256" s="251" t="s">
        <v>874</v>
      </c>
      <c r="R256" s="251">
        <v>2015</v>
      </c>
      <c r="S256" s="251" t="s">
        <v>867</v>
      </c>
      <c r="T256" s="251">
        <v>1</v>
      </c>
      <c r="U256" s="251" t="str">
        <f>VLOOKUP(J256,'RBSA 2016 Equipment Mappings'!$C$23:$D$32,2,FALSE)</f>
        <v>ASHP</v>
      </c>
    </row>
    <row r="257" spans="3:21" x14ac:dyDescent="0.25">
      <c r="C257" s="251" t="s">
        <v>1134</v>
      </c>
      <c r="D257" s="251">
        <v>1992</v>
      </c>
      <c r="E257" s="251" t="s">
        <v>859</v>
      </c>
      <c r="F257" s="251" t="s">
        <v>864</v>
      </c>
      <c r="G257" s="251">
        <v>626.07000000000005</v>
      </c>
      <c r="H257" s="251">
        <v>626.07000000000005</v>
      </c>
      <c r="I257" s="251">
        <v>3</v>
      </c>
      <c r="J257" s="251" t="s">
        <v>831</v>
      </c>
      <c r="K257" s="251" t="s">
        <v>826</v>
      </c>
      <c r="L257" s="251" t="s">
        <v>8</v>
      </c>
      <c r="M257" s="251" t="s">
        <v>866</v>
      </c>
      <c r="N257" s="251">
        <v>33591.67</v>
      </c>
      <c r="O257" s="251">
        <v>10.5</v>
      </c>
      <c r="P257" s="251" t="s">
        <v>2968</v>
      </c>
      <c r="Q257" s="251" t="s">
        <v>874</v>
      </c>
      <c r="R257" s="251">
        <v>2002</v>
      </c>
      <c r="S257" s="251" t="s">
        <v>859</v>
      </c>
      <c r="T257" s="251">
        <v>14</v>
      </c>
      <c r="U257" s="251" t="str">
        <f>VLOOKUP(J257,'RBSA 2016 Equipment Mappings'!$C$23:$D$32,2,FALSE)</f>
        <v>ASHP</v>
      </c>
    </row>
    <row r="258" spans="3:21" x14ac:dyDescent="0.25">
      <c r="C258" s="251" t="s">
        <v>1135</v>
      </c>
      <c r="D258" s="251">
        <v>1996</v>
      </c>
      <c r="E258" s="251" t="s">
        <v>859</v>
      </c>
      <c r="F258" s="251" t="s">
        <v>864</v>
      </c>
      <c r="G258" s="251">
        <v>626.07000000000005</v>
      </c>
      <c r="H258" s="251">
        <v>626.07000000000005</v>
      </c>
      <c r="I258" s="251">
        <v>3</v>
      </c>
      <c r="J258" s="251" t="s">
        <v>207</v>
      </c>
      <c r="K258" s="251" t="s">
        <v>826</v>
      </c>
      <c r="L258" s="251" t="s">
        <v>8</v>
      </c>
      <c r="M258" s="251" t="s">
        <v>866</v>
      </c>
      <c r="N258" s="251">
        <v>41000</v>
      </c>
      <c r="O258" s="251">
        <v>13.5</v>
      </c>
      <c r="P258" s="251" t="s">
        <v>2965</v>
      </c>
      <c r="Q258" s="251" t="s">
        <v>874</v>
      </c>
      <c r="R258" s="251">
        <v>2007</v>
      </c>
      <c r="S258" s="251" t="s">
        <v>859</v>
      </c>
      <c r="T258" s="251">
        <v>9</v>
      </c>
      <c r="U258" s="251" t="str">
        <f>VLOOKUP(J258,'RBSA 2016 Equipment Mappings'!$C$23:$D$32,2,FALSE)</f>
        <v>CAC</v>
      </c>
    </row>
    <row r="259" spans="3:21" x14ac:dyDescent="0.25">
      <c r="C259" s="251" t="s">
        <v>1136</v>
      </c>
      <c r="D259" s="251">
        <v>2005</v>
      </c>
      <c r="E259" s="251" t="s">
        <v>859</v>
      </c>
      <c r="F259" s="251" t="s">
        <v>864</v>
      </c>
      <c r="G259" s="251">
        <v>626.07000000000005</v>
      </c>
      <c r="H259" s="251">
        <v>626.07000000000005</v>
      </c>
      <c r="I259" s="251">
        <v>3</v>
      </c>
      <c r="J259" s="251" t="s">
        <v>831</v>
      </c>
      <c r="K259" s="251" t="s">
        <v>826</v>
      </c>
      <c r="L259" s="251" t="s">
        <v>8</v>
      </c>
      <c r="M259" s="251" t="s">
        <v>861</v>
      </c>
      <c r="N259" s="251">
        <v>42000</v>
      </c>
      <c r="O259" s="251">
        <v>10</v>
      </c>
      <c r="P259" s="251" t="s">
        <v>2968</v>
      </c>
      <c r="Q259" s="251" t="s">
        <v>874</v>
      </c>
      <c r="R259" s="251">
        <v>2005</v>
      </c>
      <c r="S259" s="251" t="s">
        <v>859</v>
      </c>
      <c r="T259" s="251">
        <v>11</v>
      </c>
      <c r="U259" s="251" t="str">
        <f>VLOOKUP(J259,'RBSA 2016 Equipment Mappings'!$C$23:$D$32,2,FALSE)</f>
        <v>ASHP</v>
      </c>
    </row>
    <row r="260" spans="3:21" x14ac:dyDescent="0.25">
      <c r="C260" s="251" t="s">
        <v>1138</v>
      </c>
      <c r="D260" s="251">
        <v>1995</v>
      </c>
      <c r="E260" s="251" t="s">
        <v>859</v>
      </c>
      <c r="F260" s="251" t="s">
        <v>864</v>
      </c>
      <c r="G260" s="251">
        <v>626.07000000000005</v>
      </c>
      <c r="H260" s="251">
        <v>626.07000000000005</v>
      </c>
      <c r="I260" s="251">
        <v>3</v>
      </c>
      <c r="J260" s="251" t="s">
        <v>207</v>
      </c>
      <c r="K260" s="251" t="s">
        <v>826</v>
      </c>
      <c r="L260" s="251" t="s">
        <v>8</v>
      </c>
      <c r="M260" s="251" t="s">
        <v>861</v>
      </c>
      <c r="N260" s="251" t="s">
        <v>826</v>
      </c>
      <c r="O260" s="251" t="s">
        <v>826</v>
      </c>
      <c r="P260" s="251" t="s">
        <v>826</v>
      </c>
      <c r="Q260" s="251" t="s">
        <v>874</v>
      </c>
      <c r="R260" s="251" t="s">
        <v>826</v>
      </c>
      <c r="S260" s="251" t="s">
        <v>826</v>
      </c>
      <c r="T260" s="251" t="s">
        <v>826</v>
      </c>
      <c r="U260" s="251" t="str">
        <f>VLOOKUP(J260,'RBSA 2016 Equipment Mappings'!$C$23:$D$32,2,FALSE)</f>
        <v>CAC</v>
      </c>
    </row>
    <row r="261" spans="3:21" x14ac:dyDescent="0.25">
      <c r="C261" s="251" t="s">
        <v>1139</v>
      </c>
      <c r="D261" s="251">
        <v>2000</v>
      </c>
      <c r="E261" s="251" t="s">
        <v>859</v>
      </c>
      <c r="F261" s="251" t="s">
        <v>864</v>
      </c>
      <c r="G261" s="251">
        <v>1097.77</v>
      </c>
      <c r="H261" s="251">
        <v>1097.77</v>
      </c>
      <c r="I261" s="251">
        <v>2</v>
      </c>
      <c r="J261" s="251" t="s">
        <v>207</v>
      </c>
      <c r="K261" s="251" t="s">
        <v>826</v>
      </c>
      <c r="L261" s="251" t="s">
        <v>8</v>
      </c>
      <c r="M261" s="251" t="s">
        <v>892</v>
      </c>
      <c r="N261" s="251">
        <v>24000</v>
      </c>
      <c r="O261" s="251">
        <v>10</v>
      </c>
      <c r="P261" s="251" t="s">
        <v>2968</v>
      </c>
      <c r="Q261" s="251" t="s">
        <v>874</v>
      </c>
      <c r="R261" s="251">
        <v>2000</v>
      </c>
      <c r="S261" s="251" t="s">
        <v>859</v>
      </c>
      <c r="T261" s="251">
        <v>16</v>
      </c>
      <c r="U261" s="251" t="str">
        <f>VLOOKUP(J261,'RBSA 2016 Equipment Mappings'!$C$23:$D$32,2,FALSE)</f>
        <v>CAC</v>
      </c>
    </row>
    <row r="262" spans="3:21" x14ac:dyDescent="0.25">
      <c r="C262" s="251" t="s">
        <v>1140</v>
      </c>
      <c r="D262" s="251">
        <v>1969</v>
      </c>
      <c r="E262" s="251" t="s">
        <v>859</v>
      </c>
      <c r="F262" s="251" t="s">
        <v>864</v>
      </c>
      <c r="G262" s="251">
        <v>626.07000000000005</v>
      </c>
      <c r="H262" s="251">
        <v>626.07000000000005</v>
      </c>
      <c r="I262" s="251">
        <v>3</v>
      </c>
      <c r="J262" s="251" t="s">
        <v>207</v>
      </c>
      <c r="K262" s="251" t="s">
        <v>826</v>
      </c>
      <c r="L262" s="251" t="s">
        <v>8</v>
      </c>
      <c r="M262" s="251" t="s">
        <v>866</v>
      </c>
      <c r="N262" s="251">
        <v>24000</v>
      </c>
      <c r="O262" s="251" t="s">
        <v>826</v>
      </c>
      <c r="P262" s="251" t="s">
        <v>826</v>
      </c>
      <c r="Q262" s="251" t="s">
        <v>874</v>
      </c>
      <c r="R262" s="251">
        <v>1985</v>
      </c>
      <c r="S262" s="251" t="s">
        <v>859</v>
      </c>
      <c r="T262" s="251">
        <v>31</v>
      </c>
      <c r="U262" s="251" t="str">
        <f>VLOOKUP(J262,'RBSA 2016 Equipment Mappings'!$C$23:$D$32,2,FALSE)</f>
        <v>CAC</v>
      </c>
    </row>
    <row r="263" spans="3:21" x14ac:dyDescent="0.25">
      <c r="C263" s="251" t="s">
        <v>1141</v>
      </c>
      <c r="D263" s="251">
        <v>1995</v>
      </c>
      <c r="E263" s="251" t="s">
        <v>859</v>
      </c>
      <c r="F263" s="251" t="s">
        <v>864</v>
      </c>
      <c r="G263" s="251">
        <v>626.07000000000005</v>
      </c>
      <c r="H263" s="251">
        <v>626.07000000000005</v>
      </c>
      <c r="I263" s="251">
        <v>3</v>
      </c>
      <c r="J263" s="251" t="s">
        <v>207</v>
      </c>
      <c r="K263" s="251" t="s">
        <v>826</v>
      </c>
      <c r="L263" s="251" t="s">
        <v>8</v>
      </c>
      <c r="M263" s="251" t="s">
        <v>866</v>
      </c>
      <c r="N263" s="251">
        <v>30000</v>
      </c>
      <c r="O263" s="251" t="s">
        <v>826</v>
      </c>
      <c r="P263" s="251" t="s">
        <v>826</v>
      </c>
      <c r="Q263" s="251" t="s">
        <v>874</v>
      </c>
      <c r="R263" s="251">
        <v>2004</v>
      </c>
      <c r="S263" s="251" t="s">
        <v>859</v>
      </c>
      <c r="T263" s="251">
        <v>12</v>
      </c>
      <c r="U263" s="251" t="str">
        <f>VLOOKUP(J263,'RBSA 2016 Equipment Mappings'!$C$23:$D$32,2,FALSE)</f>
        <v>CAC</v>
      </c>
    </row>
    <row r="264" spans="3:21" x14ac:dyDescent="0.25">
      <c r="C264" s="251" t="s">
        <v>1142</v>
      </c>
      <c r="D264" s="251">
        <v>1984</v>
      </c>
      <c r="E264" s="251" t="s">
        <v>859</v>
      </c>
      <c r="F264" s="251" t="s">
        <v>864</v>
      </c>
      <c r="G264" s="251">
        <v>626.07000000000005</v>
      </c>
      <c r="H264" s="251">
        <v>626.07000000000005</v>
      </c>
      <c r="I264" s="251">
        <v>3</v>
      </c>
      <c r="J264" s="251" t="s">
        <v>831</v>
      </c>
      <c r="K264" s="251" t="s">
        <v>826</v>
      </c>
      <c r="L264" s="251" t="s">
        <v>8</v>
      </c>
      <c r="M264" s="251" t="s">
        <v>861</v>
      </c>
      <c r="N264" s="251">
        <v>30000</v>
      </c>
      <c r="O264" s="251" t="s">
        <v>826</v>
      </c>
      <c r="P264" s="251" t="s">
        <v>826</v>
      </c>
      <c r="Q264" s="251" t="s">
        <v>874</v>
      </c>
      <c r="R264" s="251" t="s">
        <v>826</v>
      </c>
      <c r="S264" s="251" t="s">
        <v>826</v>
      </c>
      <c r="T264" s="251" t="s">
        <v>826</v>
      </c>
      <c r="U264" s="251" t="str">
        <f>VLOOKUP(J264,'RBSA 2016 Equipment Mappings'!$C$23:$D$32,2,FALSE)</f>
        <v>ASHP</v>
      </c>
    </row>
    <row r="265" spans="3:21" x14ac:dyDescent="0.25">
      <c r="C265" s="251" t="s">
        <v>1143</v>
      </c>
      <c r="D265" s="251">
        <v>1973</v>
      </c>
      <c r="E265" s="251" t="s">
        <v>859</v>
      </c>
      <c r="F265" s="251" t="s">
        <v>864</v>
      </c>
      <c r="G265" s="251">
        <v>626.07000000000005</v>
      </c>
      <c r="H265" s="251">
        <v>313.03500000000003</v>
      </c>
      <c r="I265" s="251">
        <v>3</v>
      </c>
      <c r="J265" s="251" t="s">
        <v>833</v>
      </c>
      <c r="K265" s="251" t="s">
        <v>824</v>
      </c>
      <c r="L265" s="251" t="s">
        <v>862</v>
      </c>
      <c r="M265" s="251" t="s">
        <v>862</v>
      </c>
      <c r="N265" s="251">
        <v>25000</v>
      </c>
      <c r="O265" s="251" t="s">
        <v>826</v>
      </c>
      <c r="P265" s="251" t="s">
        <v>826</v>
      </c>
      <c r="Q265" s="251" t="s">
        <v>833</v>
      </c>
      <c r="R265" s="251" t="s">
        <v>826</v>
      </c>
      <c r="S265" s="251" t="s">
        <v>826</v>
      </c>
      <c r="T265" s="251" t="s">
        <v>826</v>
      </c>
      <c r="U265" s="251" t="str">
        <f>VLOOKUP(J265,'RBSA 2016 Equipment Mappings'!$C$23:$D$32,2,FALSE)</f>
        <v>PTAC/RAC</v>
      </c>
    </row>
    <row r="266" spans="3:21" x14ac:dyDescent="0.25">
      <c r="C266" s="251" t="s">
        <v>1143</v>
      </c>
      <c r="D266" s="251">
        <v>1973</v>
      </c>
      <c r="E266" s="251" t="s">
        <v>859</v>
      </c>
      <c r="F266" s="251" t="s">
        <v>864</v>
      </c>
      <c r="G266" s="251">
        <v>626.07000000000005</v>
      </c>
      <c r="H266" s="251">
        <v>313.03500000000003</v>
      </c>
      <c r="I266" s="251">
        <v>3</v>
      </c>
      <c r="J266" s="251" t="s">
        <v>833</v>
      </c>
      <c r="K266" s="251" t="s">
        <v>821</v>
      </c>
      <c r="L266" s="251" t="s">
        <v>862</v>
      </c>
      <c r="M266" s="251" t="s">
        <v>862</v>
      </c>
      <c r="N266" s="251">
        <v>6000</v>
      </c>
      <c r="O266" s="251" t="s">
        <v>826</v>
      </c>
      <c r="P266" s="251" t="s">
        <v>826</v>
      </c>
      <c r="Q266" s="251" t="s">
        <v>833</v>
      </c>
      <c r="R266" s="251" t="s">
        <v>826</v>
      </c>
      <c r="S266" s="251" t="s">
        <v>826</v>
      </c>
      <c r="T266" s="251" t="s">
        <v>826</v>
      </c>
      <c r="U266" s="251" t="str">
        <f>VLOOKUP(J266,'RBSA 2016 Equipment Mappings'!$C$23:$D$32,2,FALSE)</f>
        <v>PTAC/RAC</v>
      </c>
    </row>
    <row r="267" spans="3:21" x14ac:dyDescent="0.25">
      <c r="C267" s="251" t="s">
        <v>1144</v>
      </c>
      <c r="D267" s="251">
        <v>1976</v>
      </c>
      <c r="E267" s="251" t="s">
        <v>859</v>
      </c>
      <c r="F267" s="251" t="s">
        <v>864</v>
      </c>
      <c r="G267" s="251">
        <v>626.07000000000005</v>
      </c>
      <c r="H267" s="251">
        <v>626.07000000000005</v>
      </c>
      <c r="I267" s="251">
        <v>3</v>
      </c>
      <c r="J267" s="251" t="s">
        <v>831</v>
      </c>
      <c r="K267" s="251" t="s">
        <v>826</v>
      </c>
      <c r="L267" s="251" t="s">
        <v>8</v>
      </c>
      <c r="M267" s="251" t="s">
        <v>866</v>
      </c>
      <c r="N267" s="251">
        <v>22630</v>
      </c>
      <c r="O267" s="251">
        <v>10</v>
      </c>
      <c r="P267" s="251" t="s">
        <v>2968</v>
      </c>
      <c r="Q267" s="251" t="s">
        <v>874</v>
      </c>
      <c r="R267" s="251">
        <v>2005</v>
      </c>
      <c r="S267" s="251" t="s">
        <v>859</v>
      </c>
      <c r="T267" s="251">
        <v>11</v>
      </c>
      <c r="U267" s="251" t="str">
        <f>VLOOKUP(J267,'RBSA 2016 Equipment Mappings'!$C$23:$D$32,2,FALSE)</f>
        <v>ASHP</v>
      </c>
    </row>
    <row r="268" spans="3:21" x14ac:dyDescent="0.25">
      <c r="C268" s="251" t="s">
        <v>1145</v>
      </c>
      <c r="D268" s="251">
        <v>1976</v>
      </c>
      <c r="E268" s="251" t="s">
        <v>859</v>
      </c>
      <c r="F268" s="251" t="s">
        <v>864</v>
      </c>
      <c r="G268" s="251">
        <v>626.07000000000005</v>
      </c>
      <c r="H268" s="251">
        <v>626.07000000000005</v>
      </c>
      <c r="I268" s="251">
        <v>3</v>
      </c>
      <c r="J268" s="251" t="s">
        <v>207</v>
      </c>
      <c r="K268" s="251" t="s">
        <v>826</v>
      </c>
      <c r="L268" s="251" t="s">
        <v>8</v>
      </c>
      <c r="M268" s="251" t="s">
        <v>866</v>
      </c>
      <c r="N268" s="251">
        <v>30000</v>
      </c>
      <c r="O268" s="251" t="s">
        <v>826</v>
      </c>
      <c r="P268" s="251" t="s">
        <v>826</v>
      </c>
      <c r="Q268" s="251" t="s">
        <v>874</v>
      </c>
      <c r="R268" s="251" t="s">
        <v>826</v>
      </c>
      <c r="S268" s="251" t="s">
        <v>826</v>
      </c>
      <c r="T268" s="251" t="s">
        <v>826</v>
      </c>
      <c r="U268" s="251" t="str">
        <f>VLOOKUP(J268,'RBSA 2016 Equipment Mappings'!$C$23:$D$32,2,FALSE)</f>
        <v>CAC</v>
      </c>
    </row>
    <row r="269" spans="3:21" x14ac:dyDescent="0.25">
      <c r="C269" s="251" t="s">
        <v>1146</v>
      </c>
      <c r="D269" s="251">
        <v>1991</v>
      </c>
      <c r="E269" s="251" t="s">
        <v>859</v>
      </c>
      <c r="F269" s="251" t="s">
        <v>864</v>
      </c>
      <c r="G269" s="251">
        <v>626.07000000000005</v>
      </c>
      <c r="H269" s="251">
        <v>626.07000000000005</v>
      </c>
      <c r="I269" s="251">
        <v>3</v>
      </c>
      <c r="J269" s="251" t="s">
        <v>207</v>
      </c>
      <c r="K269" s="251" t="s">
        <v>826</v>
      </c>
      <c r="L269" s="251" t="s">
        <v>8</v>
      </c>
      <c r="M269" s="251" t="s">
        <v>861</v>
      </c>
      <c r="N269" s="251">
        <v>28300</v>
      </c>
      <c r="O269" s="251">
        <v>13</v>
      </c>
      <c r="P269" s="251" t="s">
        <v>2965</v>
      </c>
      <c r="Q269" s="251" t="s">
        <v>874</v>
      </c>
      <c r="R269" s="251">
        <v>2008</v>
      </c>
      <c r="S269" s="251" t="s">
        <v>859</v>
      </c>
      <c r="T269" s="251">
        <v>8</v>
      </c>
      <c r="U269" s="251" t="str">
        <f>VLOOKUP(J269,'RBSA 2016 Equipment Mappings'!$C$23:$D$32,2,FALSE)</f>
        <v>CAC</v>
      </c>
    </row>
    <row r="270" spans="3:21" x14ac:dyDescent="0.25">
      <c r="C270" s="251" t="s">
        <v>1147</v>
      </c>
      <c r="D270" s="251">
        <v>1976</v>
      </c>
      <c r="E270" s="251" t="s">
        <v>859</v>
      </c>
      <c r="F270" s="251" t="s">
        <v>864</v>
      </c>
      <c r="G270" s="251">
        <v>626.07000000000005</v>
      </c>
      <c r="H270" s="251">
        <v>626.07000000000005</v>
      </c>
      <c r="I270" s="251">
        <v>3</v>
      </c>
      <c r="J270" s="251" t="s">
        <v>831</v>
      </c>
      <c r="K270" s="251" t="s">
        <v>826</v>
      </c>
      <c r="L270" s="251" t="s">
        <v>8</v>
      </c>
      <c r="M270" s="251" t="s">
        <v>866</v>
      </c>
      <c r="N270" s="251">
        <v>28600</v>
      </c>
      <c r="O270" s="251">
        <v>11</v>
      </c>
      <c r="P270" s="251" t="s">
        <v>2968</v>
      </c>
      <c r="Q270" s="251" t="s">
        <v>874</v>
      </c>
      <c r="R270" s="251">
        <v>1997</v>
      </c>
      <c r="S270" s="251" t="s">
        <v>859</v>
      </c>
      <c r="T270" s="251">
        <v>19</v>
      </c>
      <c r="U270" s="251" t="str">
        <f>VLOOKUP(J270,'RBSA 2016 Equipment Mappings'!$C$23:$D$32,2,FALSE)</f>
        <v>ASHP</v>
      </c>
    </row>
    <row r="271" spans="3:21" x14ac:dyDescent="0.25">
      <c r="C271" s="251" t="s">
        <v>1148</v>
      </c>
      <c r="D271" s="251">
        <v>1925</v>
      </c>
      <c r="E271" s="251" t="s">
        <v>859</v>
      </c>
      <c r="F271" s="251" t="s">
        <v>864</v>
      </c>
      <c r="G271" s="251">
        <v>626.07000000000005</v>
      </c>
      <c r="H271" s="251">
        <v>626.07000000000005</v>
      </c>
      <c r="I271" s="251">
        <v>2</v>
      </c>
      <c r="J271" s="251" t="s">
        <v>10</v>
      </c>
      <c r="K271" s="251" t="s">
        <v>826</v>
      </c>
      <c r="L271" s="251" t="s">
        <v>826</v>
      </c>
      <c r="M271" s="251" t="s">
        <v>826</v>
      </c>
      <c r="N271" s="251" t="s">
        <v>826</v>
      </c>
      <c r="O271" s="251" t="s">
        <v>826</v>
      </c>
      <c r="P271" s="251" t="s">
        <v>826</v>
      </c>
      <c r="Q271" s="251" t="s">
        <v>826</v>
      </c>
      <c r="R271" s="251" t="s">
        <v>826</v>
      </c>
      <c r="S271" s="251" t="s">
        <v>826</v>
      </c>
      <c r="T271" s="251" t="s">
        <v>826</v>
      </c>
      <c r="U271" s="251" t="str">
        <f>VLOOKUP(J271,'RBSA 2016 Equipment Mappings'!$C$23:$D$32,2,FALSE)</f>
        <v>None</v>
      </c>
    </row>
    <row r="272" spans="3:21" x14ac:dyDescent="0.25">
      <c r="C272" s="251" t="s">
        <v>1149</v>
      </c>
      <c r="D272" s="251">
        <v>1998</v>
      </c>
      <c r="E272" s="251" t="s">
        <v>859</v>
      </c>
      <c r="F272" s="251" t="s">
        <v>864</v>
      </c>
      <c r="G272" s="251">
        <v>1097.77</v>
      </c>
      <c r="H272" s="251">
        <v>1097.77</v>
      </c>
      <c r="I272" s="251">
        <v>2</v>
      </c>
      <c r="J272" s="251" t="s">
        <v>833</v>
      </c>
      <c r="K272" s="251" t="s">
        <v>822</v>
      </c>
      <c r="L272" s="251" t="s">
        <v>862</v>
      </c>
      <c r="M272" s="251" t="s">
        <v>862</v>
      </c>
      <c r="N272" s="251">
        <v>12500</v>
      </c>
      <c r="O272" s="251" t="s">
        <v>826</v>
      </c>
      <c r="P272" s="251" t="s">
        <v>826</v>
      </c>
      <c r="Q272" s="251" t="s">
        <v>833</v>
      </c>
      <c r="R272" s="251" t="s">
        <v>826</v>
      </c>
      <c r="S272" s="251" t="s">
        <v>826</v>
      </c>
      <c r="T272" s="251" t="s">
        <v>826</v>
      </c>
      <c r="U272" s="251" t="str">
        <f>VLOOKUP(J272,'RBSA 2016 Equipment Mappings'!$C$23:$D$32,2,FALSE)</f>
        <v>PTAC/RAC</v>
      </c>
    </row>
    <row r="273" spans="3:21" x14ac:dyDescent="0.25">
      <c r="C273" s="251" t="s">
        <v>1150</v>
      </c>
      <c r="D273" s="251">
        <v>1981</v>
      </c>
      <c r="E273" s="251" t="s">
        <v>859</v>
      </c>
      <c r="F273" s="251" t="s">
        <v>864</v>
      </c>
      <c r="G273" s="251">
        <v>1097.77</v>
      </c>
      <c r="H273" s="251">
        <v>1097.77</v>
      </c>
      <c r="I273" s="251">
        <v>1</v>
      </c>
      <c r="J273" s="251" t="s">
        <v>10</v>
      </c>
      <c r="K273" s="251" t="s">
        <v>826</v>
      </c>
      <c r="L273" s="251" t="s">
        <v>826</v>
      </c>
      <c r="M273" s="251" t="s">
        <v>826</v>
      </c>
      <c r="N273" s="251" t="s">
        <v>826</v>
      </c>
      <c r="O273" s="251" t="s">
        <v>826</v>
      </c>
      <c r="P273" s="251" t="s">
        <v>826</v>
      </c>
      <c r="Q273" s="251" t="s">
        <v>826</v>
      </c>
      <c r="R273" s="251" t="s">
        <v>826</v>
      </c>
      <c r="S273" s="251" t="s">
        <v>826</v>
      </c>
      <c r="T273" s="251" t="s">
        <v>826</v>
      </c>
      <c r="U273" s="251" t="str">
        <f>VLOOKUP(J273,'RBSA 2016 Equipment Mappings'!$C$23:$D$32,2,FALSE)</f>
        <v>None</v>
      </c>
    </row>
    <row r="274" spans="3:21" x14ac:dyDescent="0.25">
      <c r="C274" s="251" t="s">
        <v>1151</v>
      </c>
      <c r="D274" s="251">
        <v>2000</v>
      </c>
      <c r="E274" s="251" t="s">
        <v>859</v>
      </c>
      <c r="F274" s="251" t="s">
        <v>864</v>
      </c>
      <c r="G274" s="251">
        <v>626.07000000000005</v>
      </c>
      <c r="H274" s="251">
        <v>626.07000000000005</v>
      </c>
      <c r="I274" s="251">
        <v>1</v>
      </c>
      <c r="J274" s="251" t="s">
        <v>833</v>
      </c>
      <c r="K274" s="251" t="s">
        <v>821</v>
      </c>
      <c r="L274" s="251" t="s">
        <v>862</v>
      </c>
      <c r="M274" s="251" t="s">
        <v>862</v>
      </c>
      <c r="N274" s="251">
        <v>12000</v>
      </c>
      <c r="O274" s="251" t="s">
        <v>826</v>
      </c>
      <c r="P274" s="251" t="s">
        <v>826</v>
      </c>
      <c r="Q274" s="251" t="s">
        <v>833</v>
      </c>
      <c r="R274" s="251" t="s">
        <v>826</v>
      </c>
      <c r="S274" s="251" t="s">
        <v>826</v>
      </c>
      <c r="T274" s="251" t="s">
        <v>826</v>
      </c>
      <c r="U274" s="251" t="str">
        <f>VLOOKUP(J274,'RBSA 2016 Equipment Mappings'!$C$23:$D$32,2,FALSE)</f>
        <v>PTAC/RAC</v>
      </c>
    </row>
    <row r="275" spans="3:21" x14ac:dyDescent="0.25">
      <c r="C275" s="251" t="s">
        <v>1152</v>
      </c>
      <c r="D275" s="251">
        <v>2012</v>
      </c>
      <c r="E275" s="251" t="s">
        <v>867</v>
      </c>
      <c r="F275" s="251" t="s">
        <v>99</v>
      </c>
      <c r="G275" s="251">
        <v>4610.0200000000004</v>
      </c>
      <c r="H275" s="251">
        <v>4610.0200000000004</v>
      </c>
      <c r="I275" s="251">
        <v>1</v>
      </c>
      <c r="J275" s="251" t="s">
        <v>831</v>
      </c>
      <c r="K275" s="251" t="s">
        <v>826</v>
      </c>
      <c r="L275" s="251" t="s">
        <v>8</v>
      </c>
      <c r="M275" s="251" t="s">
        <v>866</v>
      </c>
      <c r="N275" s="251">
        <v>34600</v>
      </c>
      <c r="O275" s="251">
        <v>14.5</v>
      </c>
      <c r="P275" s="251" t="s">
        <v>2966</v>
      </c>
      <c r="Q275" s="251" t="s">
        <v>874</v>
      </c>
      <c r="R275" s="251">
        <v>2011</v>
      </c>
      <c r="S275" s="251" t="s">
        <v>867</v>
      </c>
      <c r="T275" s="251">
        <v>5</v>
      </c>
      <c r="U275" s="251" t="str">
        <f>VLOOKUP(J275,'RBSA 2016 Equipment Mappings'!$C$23:$D$32,2,FALSE)</f>
        <v>ASHP</v>
      </c>
    </row>
    <row r="276" spans="3:21" x14ac:dyDescent="0.25">
      <c r="C276" s="251" t="s">
        <v>1153</v>
      </c>
      <c r="D276" s="251">
        <v>1986</v>
      </c>
      <c r="E276" s="251" t="s">
        <v>859</v>
      </c>
      <c r="F276" s="251" t="s">
        <v>864</v>
      </c>
      <c r="G276" s="251">
        <v>626.07000000000005</v>
      </c>
      <c r="H276" s="251">
        <v>626.07000000000005</v>
      </c>
      <c r="I276" s="251">
        <v>2</v>
      </c>
      <c r="J276" s="251" t="s">
        <v>831</v>
      </c>
      <c r="K276" s="251" t="s">
        <v>826</v>
      </c>
      <c r="L276" s="251" t="s">
        <v>8</v>
      </c>
      <c r="M276" s="251" t="s">
        <v>866</v>
      </c>
      <c r="N276" s="251" t="s">
        <v>826</v>
      </c>
      <c r="O276" s="251" t="s">
        <v>826</v>
      </c>
      <c r="P276" s="251" t="s">
        <v>826</v>
      </c>
      <c r="Q276" s="251" t="s">
        <v>874</v>
      </c>
      <c r="R276" s="251" t="s">
        <v>826</v>
      </c>
      <c r="S276" s="251" t="s">
        <v>826</v>
      </c>
      <c r="T276" s="251" t="s">
        <v>826</v>
      </c>
      <c r="U276" s="251" t="str">
        <f>VLOOKUP(J276,'RBSA 2016 Equipment Mappings'!$C$23:$D$32,2,FALSE)</f>
        <v>ASHP</v>
      </c>
    </row>
    <row r="277" spans="3:21" x14ac:dyDescent="0.25">
      <c r="C277" s="251" t="s">
        <v>1154</v>
      </c>
      <c r="D277" s="251">
        <v>1999</v>
      </c>
      <c r="E277" s="251" t="s">
        <v>859</v>
      </c>
      <c r="F277" s="251" t="s">
        <v>864</v>
      </c>
      <c r="G277" s="251">
        <v>1097.77</v>
      </c>
      <c r="H277" s="251">
        <v>1097.77</v>
      </c>
      <c r="I277" s="251">
        <v>2</v>
      </c>
      <c r="J277" s="251" t="s">
        <v>833</v>
      </c>
      <c r="K277" s="251" t="s">
        <v>821</v>
      </c>
      <c r="L277" s="251" t="s">
        <v>862</v>
      </c>
      <c r="M277" s="251" t="s">
        <v>862</v>
      </c>
      <c r="N277" s="251">
        <v>5000</v>
      </c>
      <c r="O277" s="251" t="s">
        <v>826</v>
      </c>
      <c r="P277" s="251" t="s">
        <v>826</v>
      </c>
      <c r="Q277" s="251" t="s">
        <v>833</v>
      </c>
      <c r="R277" s="251">
        <v>2012</v>
      </c>
      <c r="S277" s="251" t="s">
        <v>867</v>
      </c>
      <c r="T277" s="251">
        <v>4</v>
      </c>
      <c r="U277" s="251" t="str">
        <f>VLOOKUP(J277,'RBSA 2016 Equipment Mappings'!$C$23:$D$32,2,FALSE)</f>
        <v>PTAC/RAC</v>
      </c>
    </row>
    <row r="278" spans="3:21" x14ac:dyDescent="0.25">
      <c r="C278" s="251" t="s">
        <v>1156</v>
      </c>
      <c r="D278" s="251">
        <v>1995</v>
      </c>
      <c r="E278" s="251" t="s">
        <v>859</v>
      </c>
      <c r="F278" s="251" t="s">
        <v>864</v>
      </c>
      <c r="G278" s="251">
        <v>626.07000000000005</v>
      </c>
      <c r="H278" s="251">
        <v>626.07000000000005</v>
      </c>
      <c r="I278" s="251">
        <v>2</v>
      </c>
      <c r="J278" s="251" t="s">
        <v>833</v>
      </c>
      <c r="K278" s="251" t="s">
        <v>822</v>
      </c>
      <c r="L278" s="251" t="s">
        <v>862</v>
      </c>
      <c r="M278" s="251" t="s">
        <v>862</v>
      </c>
      <c r="N278" s="251">
        <v>10000</v>
      </c>
      <c r="O278" s="251" t="s">
        <v>826</v>
      </c>
      <c r="P278" s="251" t="s">
        <v>826</v>
      </c>
      <c r="Q278" s="251" t="s">
        <v>833</v>
      </c>
      <c r="R278" s="251" t="s">
        <v>826</v>
      </c>
      <c r="S278" s="251" t="s">
        <v>826</v>
      </c>
      <c r="T278" s="251" t="s">
        <v>826</v>
      </c>
      <c r="U278" s="251" t="str">
        <f>VLOOKUP(J278,'RBSA 2016 Equipment Mappings'!$C$23:$D$32,2,FALSE)</f>
        <v>PTAC/RAC</v>
      </c>
    </row>
    <row r="279" spans="3:21" x14ac:dyDescent="0.25">
      <c r="C279" s="251" t="s">
        <v>1157</v>
      </c>
      <c r="D279" s="251">
        <v>1994</v>
      </c>
      <c r="E279" s="251" t="s">
        <v>859</v>
      </c>
      <c r="F279" s="251" t="s">
        <v>864</v>
      </c>
      <c r="G279" s="251">
        <v>626.07000000000005</v>
      </c>
      <c r="H279" s="251">
        <v>626.07000000000005</v>
      </c>
      <c r="I279" s="251">
        <v>2</v>
      </c>
      <c r="J279" s="251" t="s">
        <v>207</v>
      </c>
      <c r="K279" s="251" t="s">
        <v>826</v>
      </c>
      <c r="L279" s="251" t="s">
        <v>8</v>
      </c>
      <c r="M279" s="251" t="s">
        <v>866</v>
      </c>
      <c r="N279" s="251">
        <v>30000</v>
      </c>
      <c r="O279" s="251" t="s">
        <v>826</v>
      </c>
      <c r="P279" s="251" t="s">
        <v>826</v>
      </c>
      <c r="Q279" s="251" t="s">
        <v>874</v>
      </c>
      <c r="R279" s="251">
        <v>1999</v>
      </c>
      <c r="S279" s="251" t="s">
        <v>859</v>
      </c>
      <c r="T279" s="251">
        <v>17</v>
      </c>
      <c r="U279" s="251" t="str">
        <f>VLOOKUP(J279,'RBSA 2016 Equipment Mappings'!$C$23:$D$32,2,FALSE)</f>
        <v>CAC</v>
      </c>
    </row>
    <row r="280" spans="3:21" x14ac:dyDescent="0.25">
      <c r="C280" s="251" t="s">
        <v>1158</v>
      </c>
      <c r="D280" s="251">
        <v>1977</v>
      </c>
      <c r="E280" s="251" t="s">
        <v>859</v>
      </c>
      <c r="F280" s="251" t="s">
        <v>864</v>
      </c>
      <c r="G280" s="251">
        <v>626.07000000000005</v>
      </c>
      <c r="H280" s="251">
        <v>626.07000000000005</v>
      </c>
      <c r="I280" s="251">
        <v>1</v>
      </c>
      <c r="J280" s="251" t="s">
        <v>10</v>
      </c>
      <c r="K280" s="251" t="s">
        <v>826</v>
      </c>
      <c r="L280" s="251" t="s">
        <v>826</v>
      </c>
      <c r="M280" s="251" t="s">
        <v>826</v>
      </c>
      <c r="N280" s="251" t="s">
        <v>826</v>
      </c>
      <c r="O280" s="251" t="s">
        <v>826</v>
      </c>
      <c r="P280" s="251" t="s">
        <v>826</v>
      </c>
      <c r="Q280" s="251" t="s">
        <v>826</v>
      </c>
      <c r="R280" s="251" t="s">
        <v>826</v>
      </c>
      <c r="S280" s="251" t="s">
        <v>826</v>
      </c>
      <c r="T280" s="251" t="s">
        <v>826</v>
      </c>
      <c r="U280" s="251" t="str">
        <f>VLOOKUP(J280,'RBSA 2016 Equipment Mappings'!$C$23:$D$32,2,FALSE)</f>
        <v>None</v>
      </c>
    </row>
    <row r="281" spans="3:21" x14ac:dyDescent="0.25">
      <c r="C281" s="251" t="s">
        <v>1160</v>
      </c>
      <c r="D281" s="251">
        <v>1998</v>
      </c>
      <c r="E281" s="251" t="s">
        <v>859</v>
      </c>
      <c r="F281" s="251" t="s">
        <v>864</v>
      </c>
      <c r="G281" s="251">
        <v>626.07000000000005</v>
      </c>
      <c r="H281" s="251">
        <v>626.07000000000005</v>
      </c>
      <c r="I281" s="251">
        <v>2</v>
      </c>
      <c r="J281" s="251" t="s">
        <v>207</v>
      </c>
      <c r="K281" s="251" t="s">
        <v>826</v>
      </c>
      <c r="L281" s="251" t="s">
        <v>8</v>
      </c>
      <c r="M281" s="251" t="s">
        <v>866</v>
      </c>
      <c r="N281" s="251">
        <v>24000</v>
      </c>
      <c r="O281" s="251" t="s">
        <v>826</v>
      </c>
      <c r="P281" s="251" t="s">
        <v>826</v>
      </c>
      <c r="Q281" s="251" t="s">
        <v>874</v>
      </c>
      <c r="R281" s="251">
        <v>1998</v>
      </c>
      <c r="S281" s="251" t="s">
        <v>859</v>
      </c>
      <c r="T281" s="251">
        <v>18</v>
      </c>
      <c r="U281" s="251" t="str">
        <f>VLOOKUP(J281,'RBSA 2016 Equipment Mappings'!$C$23:$D$32,2,FALSE)</f>
        <v>CAC</v>
      </c>
    </row>
    <row r="282" spans="3:21" x14ac:dyDescent="0.25">
      <c r="C282" s="251" t="s">
        <v>1161</v>
      </c>
      <c r="D282" s="251">
        <v>1992</v>
      </c>
      <c r="E282" s="251" t="s">
        <v>859</v>
      </c>
      <c r="F282" s="251" t="s">
        <v>864</v>
      </c>
      <c r="G282" s="251">
        <v>1097.77</v>
      </c>
      <c r="H282" s="251">
        <v>1097.77</v>
      </c>
      <c r="I282" s="251">
        <v>1</v>
      </c>
      <c r="J282" s="251" t="s">
        <v>10</v>
      </c>
      <c r="K282" s="251" t="s">
        <v>826</v>
      </c>
      <c r="L282" s="251" t="s">
        <v>826</v>
      </c>
      <c r="M282" s="251" t="s">
        <v>826</v>
      </c>
      <c r="N282" s="251" t="s">
        <v>826</v>
      </c>
      <c r="O282" s="251" t="s">
        <v>826</v>
      </c>
      <c r="P282" s="251" t="s">
        <v>826</v>
      </c>
      <c r="Q282" s="251" t="s">
        <v>826</v>
      </c>
      <c r="R282" s="251" t="s">
        <v>826</v>
      </c>
      <c r="S282" s="251" t="s">
        <v>826</v>
      </c>
      <c r="T282" s="251" t="s">
        <v>826</v>
      </c>
      <c r="U282" s="251" t="str">
        <f>VLOOKUP(J282,'RBSA 2016 Equipment Mappings'!$C$23:$D$32,2,FALSE)</f>
        <v>None</v>
      </c>
    </row>
    <row r="283" spans="3:21" x14ac:dyDescent="0.25">
      <c r="C283" s="251" t="s">
        <v>1162</v>
      </c>
      <c r="D283" s="251">
        <v>1973</v>
      </c>
      <c r="E283" s="251" t="s">
        <v>859</v>
      </c>
      <c r="F283" s="251" t="s">
        <v>864</v>
      </c>
      <c r="G283" s="251">
        <v>1097.77</v>
      </c>
      <c r="H283" s="251">
        <v>1097.77</v>
      </c>
      <c r="I283" s="251">
        <v>1</v>
      </c>
      <c r="J283" s="251" t="s">
        <v>833</v>
      </c>
      <c r="K283" s="251" t="s">
        <v>824</v>
      </c>
      <c r="L283" s="251" t="s">
        <v>862</v>
      </c>
      <c r="M283" s="251" t="s">
        <v>862</v>
      </c>
      <c r="N283" s="251" t="s">
        <v>826</v>
      </c>
      <c r="O283" s="251" t="s">
        <v>826</v>
      </c>
      <c r="P283" s="251" t="s">
        <v>826</v>
      </c>
      <c r="Q283" s="251" t="s">
        <v>833</v>
      </c>
      <c r="R283" s="251" t="s">
        <v>826</v>
      </c>
      <c r="S283" s="251" t="s">
        <v>826</v>
      </c>
      <c r="T283" s="251" t="s">
        <v>826</v>
      </c>
      <c r="U283" s="251" t="str">
        <f>VLOOKUP(J283,'RBSA 2016 Equipment Mappings'!$C$23:$D$32,2,FALSE)</f>
        <v>PTAC/RAC</v>
      </c>
    </row>
    <row r="284" spans="3:21" x14ac:dyDescent="0.25">
      <c r="C284" s="251" t="s">
        <v>1163</v>
      </c>
      <c r="D284" s="251">
        <v>1995</v>
      </c>
      <c r="E284" s="251" t="s">
        <v>859</v>
      </c>
      <c r="F284" s="251" t="s">
        <v>864</v>
      </c>
      <c r="G284" s="251">
        <v>626.07000000000005</v>
      </c>
      <c r="H284" s="251">
        <v>626.07000000000005</v>
      </c>
      <c r="I284" s="251">
        <v>1</v>
      </c>
      <c r="J284" s="251" t="s">
        <v>833</v>
      </c>
      <c r="K284" s="251" t="s">
        <v>821</v>
      </c>
      <c r="L284" s="251" t="s">
        <v>862</v>
      </c>
      <c r="M284" s="251" t="s">
        <v>862</v>
      </c>
      <c r="N284" s="251">
        <v>10000</v>
      </c>
      <c r="O284" s="251" t="s">
        <v>826</v>
      </c>
      <c r="P284" s="251" t="s">
        <v>826</v>
      </c>
      <c r="Q284" s="251" t="s">
        <v>833</v>
      </c>
      <c r="R284" s="251" t="s">
        <v>826</v>
      </c>
      <c r="S284" s="251" t="s">
        <v>826</v>
      </c>
      <c r="T284" s="251" t="s">
        <v>826</v>
      </c>
      <c r="U284" s="251" t="str">
        <f>VLOOKUP(J284,'RBSA 2016 Equipment Mappings'!$C$23:$D$32,2,FALSE)</f>
        <v>PTAC/RAC</v>
      </c>
    </row>
    <row r="285" spans="3:21" x14ac:dyDescent="0.25">
      <c r="C285" s="251" t="s">
        <v>1164</v>
      </c>
      <c r="D285" s="251">
        <v>1981</v>
      </c>
      <c r="E285" s="251" t="s">
        <v>859</v>
      </c>
      <c r="F285" s="251" t="s">
        <v>864</v>
      </c>
      <c r="G285" s="251">
        <v>626.07000000000005</v>
      </c>
      <c r="H285" s="251">
        <v>626.07000000000005</v>
      </c>
      <c r="I285" s="251">
        <v>1</v>
      </c>
      <c r="J285" s="251" t="s">
        <v>831</v>
      </c>
      <c r="K285" s="251" t="s">
        <v>826</v>
      </c>
      <c r="L285" s="251" t="s">
        <v>8</v>
      </c>
      <c r="M285" s="251" t="s">
        <v>866</v>
      </c>
      <c r="N285" s="251">
        <v>23400</v>
      </c>
      <c r="O285" s="251">
        <v>13</v>
      </c>
      <c r="P285" s="251" t="s">
        <v>2965</v>
      </c>
      <c r="Q285" s="251" t="s">
        <v>874</v>
      </c>
      <c r="R285" s="251">
        <v>2009</v>
      </c>
      <c r="S285" s="251" t="s">
        <v>859</v>
      </c>
      <c r="T285" s="251">
        <v>7</v>
      </c>
      <c r="U285" s="251" t="str">
        <f>VLOOKUP(J285,'RBSA 2016 Equipment Mappings'!$C$23:$D$32,2,FALSE)</f>
        <v>ASHP</v>
      </c>
    </row>
    <row r="286" spans="3:21" x14ac:dyDescent="0.25">
      <c r="C286" s="251" t="s">
        <v>1165</v>
      </c>
      <c r="D286" s="251">
        <v>2001</v>
      </c>
      <c r="E286" s="251" t="s">
        <v>859</v>
      </c>
      <c r="F286" s="251" t="s">
        <v>864</v>
      </c>
      <c r="G286" s="251">
        <v>626.07000000000005</v>
      </c>
      <c r="H286" s="251">
        <v>626.07000000000005</v>
      </c>
      <c r="I286" s="251">
        <v>1</v>
      </c>
      <c r="J286" s="251" t="s">
        <v>10</v>
      </c>
      <c r="K286" s="251" t="s">
        <v>826</v>
      </c>
      <c r="L286" s="251" t="s">
        <v>826</v>
      </c>
      <c r="M286" s="251" t="s">
        <v>826</v>
      </c>
      <c r="N286" s="251" t="s">
        <v>826</v>
      </c>
      <c r="O286" s="251" t="s">
        <v>826</v>
      </c>
      <c r="P286" s="251" t="s">
        <v>826</v>
      </c>
      <c r="Q286" s="251" t="s">
        <v>826</v>
      </c>
      <c r="R286" s="251" t="s">
        <v>826</v>
      </c>
      <c r="S286" s="251" t="s">
        <v>826</v>
      </c>
      <c r="T286" s="251" t="s">
        <v>826</v>
      </c>
      <c r="U286" s="251" t="str">
        <f>VLOOKUP(J286,'RBSA 2016 Equipment Mappings'!$C$23:$D$32,2,FALSE)</f>
        <v>None</v>
      </c>
    </row>
    <row r="287" spans="3:21" x14ac:dyDescent="0.25">
      <c r="C287" s="251" t="s">
        <v>1166</v>
      </c>
      <c r="D287" s="251">
        <v>2004</v>
      </c>
      <c r="E287" s="251" t="s">
        <v>859</v>
      </c>
      <c r="F287" s="251" t="s">
        <v>864</v>
      </c>
      <c r="G287" s="251">
        <v>626.07000000000005</v>
      </c>
      <c r="H287" s="251">
        <v>626.07000000000005</v>
      </c>
      <c r="I287" s="251">
        <v>2</v>
      </c>
      <c r="J287" s="251" t="s">
        <v>831</v>
      </c>
      <c r="K287" s="251" t="s">
        <v>826</v>
      </c>
      <c r="L287" s="251" t="s">
        <v>8</v>
      </c>
      <c r="M287" s="251" t="s">
        <v>892</v>
      </c>
      <c r="N287" s="251">
        <v>36000</v>
      </c>
      <c r="O287" s="251">
        <v>13</v>
      </c>
      <c r="P287" s="251" t="s">
        <v>2965</v>
      </c>
      <c r="Q287" s="251" t="s">
        <v>874</v>
      </c>
      <c r="R287" s="251">
        <v>2004</v>
      </c>
      <c r="S287" s="251" t="s">
        <v>859</v>
      </c>
      <c r="T287" s="251">
        <v>12</v>
      </c>
      <c r="U287" s="251" t="str">
        <f>VLOOKUP(J287,'RBSA 2016 Equipment Mappings'!$C$23:$D$32,2,FALSE)</f>
        <v>ASHP</v>
      </c>
    </row>
    <row r="288" spans="3:21" x14ac:dyDescent="0.25">
      <c r="C288" s="251" t="s">
        <v>1167</v>
      </c>
      <c r="D288" s="251">
        <v>1988</v>
      </c>
      <c r="E288" s="251" t="s">
        <v>859</v>
      </c>
      <c r="F288" s="251" t="s">
        <v>864</v>
      </c>
      <c r="G288" s="251">
        <v>626.07000000000005</v>
      </c>
      <c r="H288" s="251">
        <v>626.07000000000005</v>
      </c>
      <c r="I288" s="251">
        <v>3</v>
      </c>
      <c r="J288" s="251" t="s">
        <v>207</v>
      </c>
      <c r="K288" s="251" t="s">
        <v>826</v>
      </c>
      <c r="L288" s="251" t="s">
        <v>8</v>
      </c>
      <c r="M288" s="251" t="s">
        <v>892</v>
      </c>
      <c r="N288" s="251" t="s">
        <v>826</v>
      </c>
      <c r="O288" s="251" t="s">
        <v>826</v>
      </c>
      <c r="P288" s="251" t="s">
        <v>826</v>
      </c>
      <c r="Q288" s="251" t="s">
        <v>874</v>
      </c>
      <c r="R288" s="251" t="s">
        <v>826</v>
      </c>
      <c r="S288" s="251" t="s">
        <v>826</v>
      </c>
      <c r="T288" s="251" t="s">
        <v>826</v>
      </c>
      <c r="U288" s="251" t="str">
        <f>VLOOKUP(J288,'RBSA 2016 Equipment Mappings'!$C$23:$D$32,2,FALSE)</f>
        <v>CAC</v>
      </c>
    </row>
    <row r="289" spans="3:21" x14ac:dyDescent="0.25">
      <c r="C289" s="251" t="s">
        <v>1168</v>
      </c>
      <c r="D289" s="251">
        <v>2001</v>
      </c>
      <c r="E289" s="251" t="s">
        <v>859</v>
      </c>
      <c r="F289" s="251" t="s">
        <v>864</v>
      </c>
      <c r="G289" s="251">
        <v>626.07000000000005</v>
      </c>
      <c r="H289" s="251">
        <v>626.07000000000005</v>
      </c>
      <c r="I289" s="251">
        <v>2</v>
      </c>
      <c r="J289" s="251" t="s">
        <v>207</v>
      </c>
      <c r="K289" s="251" t="s">
        <v>826</v>
      </c>
      <c r="L289" s="251" t="s">
        <v>8</v>
      </c>
      <c r="M289" s="251" t="s">
        <v>866</v>
      </c>
      <c r="N289" s="251">
        <v>30400</v>
      </c>
      <c r="O289" s="251">
        <v>10.9</v>
      </c>
      <c r="P289" s="251" t="s">
        <v>2968</v>
      </c>
      <c r="Q289" s="251" t="s">
        <v>874</v>
      </c>
      <c r="R289" s="251">
        <v>2000</v>
      </c>
      <c r="S289" s="251" t="s">
        <v>859</v>
      </c>
      <c r="T289" s="251">
        <v>16</v>
      </c>
      <c r="U289" s="251" t="str">
        <f>VLOOKUP(J289,'RBSA 2016 Equipment Mappings'!$C$23:$D$32,2,FALSE)</f>
        <v>CAC</v>
      </c>
    </row>
    <row r="290" spans="3:21" x14ac:dyDescent="0.25">
      <c r="C290" s="251" t="s">
        <v>1169</v>
      </c>
      <c r="D290" s="251">
        <v>1970</v>
      </c>
      <c r="E290" s="251" t="s">
        <v>859</v>
      </c>
      <c r="F290" s="251" t="s">
        <v>808</v>
      </c>
      <c r="G290" s="251">
        <v>2272.5300000000002</v>
      </c>
      <c r="H290" s="251">
        <v>2272.5300000000002</v>
      </c>
      <c r="I290" s="251">
        <v>3</v>
      </c>
      <c r="J290" s="251" t="s">
        <v>10</v>
      </c>
      <c r="K290" s="251" t="s">
        <v>826</v>
      </c>
      <c r="L290" s="251" t="s">
        <v>826</v>
      </c>
      <c r="M290" s="251" t="s">
        <v>826</v>
      </c>
      <c r="N290" s="251" t="s">
        <v>826</v>
      </c>
      <c r="O290" s="251" t="s">
        <v>826</v>
      </c>
      <c r="P290" s="251" t="s">
        <v>826</v>
      </c>
      <c r="Q290" s="251" t="s">
        <v>826</v>
      </c>
      <c r="R290" s="251" t="s">
        <v>826</v>
      </c>
      <c r="S290" s="251" t="s">
        <v>826</v>
      </c>
      <c r="T290" s="251" t="s">
        <v>826</v>
      </c>
      <c r="U290" s="251" t="str">
        <f>VLOOKUP(J290,'RBSA 2016 Equipment Mappings'!$C$23:$D$32,2,FALSE)</f>
        <v>None</v>
      </c>
    </row>
    <row r="291" spans="3:21" x14ac:dyDescent="0.25">
      <c r="C291" s="251" t="s">
        <v>1170</v>
      </c>
      <c r="D291" s="251">
        <v>1977</v>
      </c>
      <c r="E291" s="251" t="s">
        <v>859</v>
      </c>
      <c r="F291" s="251" t="s">
        <v>808</v>
      </c>
      <c r="G291" s="251">
        <v>2272.5300000000002</v>
      </c>
      <c r="H291" s="251">
        <v>2272.5300000000002</v>
      </c>
      <c r="I291" s="251">
        <v>1</v>
      </c>
      <c r="J291" s="251" t="s">
        <v>10</v>
      </c>
      <c r="K291" s="251" t="s">
        <v>826</v>
      </c>
      <c r="L291" s="251" t="s">
        <v>826</v>
      </c>
      <c r="M291" s="251" t="s">
        <v>826</v>
      </c>
      <c r="N291" s="251" t="s">
        <v>826</v>
      </c>
      <c r="O291" s="251" t="s">
        <v>826</v>
      </c>
      <c r="P291" s="251" t="s">
        <v>826</v>
      </c>
      <c r="Q291" s="251" t="s">
        <v>826</v>
      </c>
      <c r="R291" s="251" t="s">
        <v>826</v>
      </c>
      <c r="S291" s="251" t="s">
        <v>826</v>
      </c>
      <c r="T291" s="251" t="s">
        <v>826</v>
      </c>
      <c r="U291" s="251" t="str">
        <f>VLOOKUP(J291,'RBSA 2016 Equipment Mappings'!$C$23:$D$32,2,FALSE)</f>
        <v>None</v>
      </c>
    </row>
    <row r="292" spans="3:21" x14ac:dyDescent="0.25">
      <c r="C292" s="251" t="s">
        <v>1171</v>
      </c>
      <c r="D292" s="251">
        <v>2015</v>
      </c>
      <c r="E292" s="251" t="s">
        <v>867</v>
      </c>
      <c r="F292" s="251" t="s">
        <v>808</v>
      </c>
      <c r="G292" s="251">
        <v>2272.5300000000002</v>
      </c>
      <c r="H292" s="251">
        <v>2272.5300000000002</v>
      </c>
      <c r="I292" s="251">
        <v>3</v>
      </c>
      <c r="J292" s="251" t="s">
        <v>10</v>
      </c>
      <c r="K292" s="251" t="s">
        <v>826</v>
      </c>
      <c r="L292" s="251" t="s">
        <v>826</v>
      </c>
      <c r="M292" s="251" t="s">
        <v>826</v>
      </c>
      <c r="N292" s="251" t="s">
        <v>826</v>
      </c>
      <c r="O292" s="251" t="s">
        <v>826</v>
      </c>
      <c r="P292" s="251" t="s">
        <v>826</v>
      </c>
      <c r="Q292" s="251" t="s">
        <v>826</v>
      </c>
      <c r="R292" s="251" t="s">
        <v>826</v>
      </c>
      <c r="S292" s="251" t="s">
        <v>826</v>
      </c>
      <c r="T292" s="251" t="s">
        <v>826</v>
      </c>
      <c r="U292" s="251" t="str">
        <f>VLOOKUP(J292,'RBSA 2016 Equipment Mappings'!$C$23:$D$32,2,FALSE)</f>
        <v>None</v>
      </c>
    </row>
    <row r="293" spans="3:21" x14ac:dyDescent="0.25">
      <c r="C293" s="251" t="s">
        <v>1172</v>
      </c>
      <c r="D293" s="251">
        <v>2006</v>
      </c>
      <c r="E293" s="251" t="s">
        <v>859</v>
      </c>
      <c r="F293" s="251" t="s">
        <v>808</v>
      </c>
      <c r="G293" s="251">
        <v>2272.5300000000002</v>
      </c>
      <c r="H293" s="251">
        <v>2272.5300000000002</v>
      </c>
      <c r="I293" s="251">
        <v>3</v>
      </c>
      <c r="J293" s="251" t="s">
        <v>207</v>
      </c>
      <c r="K293" s="251" t="s">
        <v>826</v>
      </c>
      <c r="L293" s="251" t="s">
        <v>8</v>
      </c>
      <c r="M293" s="251" t="s">
        <v>892</v>
      </c>
      <c r="N293" s="251">
        <v>23400</v>
      </c>
      <c r="O293" s="251">
        <v>13.5</v>
      </c>
      <c r="P293" s="251" t="s">
        <v>2965</v>
      </c>
      <c r="Q293" s="251" t="s">
        <v>874</v>
      </c>
      <c r="R293" s="251">
        <v>2007</v>
      </c>
      <c r="S293" s="251" t="s">
        <v>859</v>
      </c>
      <c r="T293" s="251">
        <v>9</v>
      </c>
      <c r="U293" s="251" t="str">
        <f>VLOOKUP(J293,'RBSA 2016 Equipment Mappings'!$C$23:$D$32,2,FALSE)</f>
        <v>CAC</v>
      </c>
    </row>
    <row r="294" spans="3:21" x14ac:dyDescent="0.25">
      <c r="C294" s="251" t="s">
        <v>1173</v>
      </c>
      <c r="D294" s="251">
        <v>2003</v>
      </c>
      <c r="E294" s="251" t="s">
        <v>859</v>
      </c>
      <c r="F294" s="251" t="s">
        <v>808</v>
      </c>
      <c r="G294" s="251">
        <v>2272.5300000000002</v>
      </c>
      <c r="H294" s="251">
        <v>2272.5300000000002</v>
      </c>
      <c r="I294" s="251">
        <v>1</v>
      </c>
      <c r="J294" s="251" t="s">
        <v>10</v>
      </c>
      <c r="K294" s="251" t="s">
        <v>826</v>
      </c>
      <c r="L294" s="251" t="s">
        <v>826</v>
      </c>
      <c r="M294" s="251" t="s">
        <v>826</v>
      </c>
      <c r="N294" s="251" t="s">
        <v>826</v>
      </c>
      <c r="O294" s="251" t="s">
        <v>826</v>
      </c>
      <c r="P294" s="251" t="s">
        <v>826</v>
      </c>
      <c r="Q294" s="251" t="s">
        <v>826</v>
      </c>
      <c r="R294" s="251" t="s">
        <v>826</v>
      </c>
      <c r="S294" s="251" t="s">
        <v>826</v>
      </c>
      <c r="T294" s="251" t="s">
        <v>826</v>
      </c>
      <c r="U294" s="251" t="str">
        <f>VLOOKUP(J294,'RBSA 2016 Equipment Mappings'!$C$23:$D$32,2,FALSE)</f>
        <v>None</v>
      </c>
    </row>
    <row r="295" spans="3:21" x14ac:dyDescent="0.25">
      <c r="C295" s="251" t="s">
        <v>1174</v>
      </c>
      <c r="D295" s="251">
        <v>2000</v>
      </c>
      <c r="E295" s="251" t="s">
        <v>859</v>
      </c>
      <c r="F295" s="251" t="s">
        <v>808</v>
      </c>
      <c r="G295" s="251">
        <v>2272.5300000000002</v>
      </c>
      <c r="H295" s="251">
        <v>2272.5300000000002</v>
      </c>
      <c r="I295" s="251">
        <v>2</v>
      </c>
      <c r="J295" s="251" t="s">
        <v>10</v>
      </c>
      <c r="K295" s="251" t="s">
        <v>826</v>
      </c>
      <c r="L295" s="251" t="s">
        <v>826</v>
      </c>
      <c r="M295" s="251" t="s">
        <v>826</v>
      </c>
      <c r="N295" s="251" t="s">
        <v>826</v>
      </c>
      <c r="O295" s="251" t="s">
        <v>826</v>
      </c>
      <c r="P295" s="251" t="s">
        <v>826</v>
      </c>
      <c r="Q295" s="251" t="s">
        <v>826</v>
      </c>
      <c r="R295" s="251" t="s">
        <v>826</v>
      </c>
      <c r="S295" s="251" t="s">
        <v>826</v>
      </c>
      <c r="T295" s="251" t="s">
        <v>826</v>
      </c>
      <c r="U295" s="251" t="str">
        <f>VLOOKUP(J295,'RBSA 2016 Equipment Mappings'!$C$23:$D$32,2,FALSE)</f>
        <v>None</v>
      </c>
    </row>
    <row r="296" spans="3:21" x14ac:dyDescent="0.25">
      <c r="C296" s="251" t="s">
        <v>1175</v>
      </c>
      <c r="D296" s="251">
        <v>2001</v>
      </c>
      <c r="E296" s="251" t="s">
        <v>859</v>
      </c>
      <c r="F296" s="251" t="s">
        <v>808</v>
      </c>
      <c r="G296" s="251">
        <v>2272.5300000000002</v>
      </c>
      <c r="H296" s="251">
        <v>2272.5300000000002</v>
      </c>
      <c r="I296" s="251">
        <v>1</v>
      </c>
      <c r="J296" s="251" t="s">
        <v>207</v>
      </c>
      <c r="K296" s="251" t="s">
        <v>826</v>
      </c>
      <c r="L296" s="251" t="s">
        <v>8</v>
      </c>
      <c r="M296" s="251" t="s">
        <v>866</v>
      </c>
      <c r="N296" s="251">
        <v>18000</v>
      </c>
      <c r="O296" s="251">
        <v>13</v>
      </c>
      <c r="P296" s="251" t="s">
        <v>2965</v>
      </c>
      <c r="Q296" s="251" t="s">
        <v>874</v>
      </c>
      <c r="R296" s="251">
        <v>2007</v>
      </c>
      <c r="S296" s="251" t="s">
        <v>859</v>
      </c>
      <c r="T296" s="251">
        <v>9</v>
      </c>
      <c r="U296" s="251" t="str">
        <f>VLOOKUP(J296,'RBSA 2016 Equipment Mappings'!$C$23:$D$32,2,FALSE)</f>
        <v>CAC</v>
      </c>
    </row>
    <row r="297" spans="3:21" x14ac:dyDescent="0.25">
      <c r="C297" s="251" t="s">
        <v>1176</v>
      </c>
      <c r="D297" s="251">
        <v>1996</v>
      </c>
      <c r="E297" s="251" t="s">
        <v>859</v>
      </c>
      <c r="F297" s="251" t="s">
        <v>808</v>
      </c>
      <c r="G297" s="251">
        <v>2272.5300000000002</v>
      </c>
      <c r="H297" s="251">
        <v>2272.5300000000002</v>
      </c>
      <c r="I297" s="251">
        <v>3</v>
      </c>
      <c r="J297" s="251" t="s">
        <v>10</v>
      </c>
      <c r="K297" s="251" t="s">
        <v>826</v>
      </c>
      <c r="L297" s="251" t="s">
        <v>826</v>
      </c>
      <c r="M297" s="251" t="s">
        <v>826</v>
      </c>
      <c r="N297" s="251" t="s">
        <v>826</v>
      </c>
      <c r="O297" s="251" t="s">
        <v>826</v>
      </c>
      <c r="P297" s="251" t="s">
        <v>826</v>
      </c>
      <c r="Q297" s="251" t="s">
        <v>826</v>
      </c>
      <c r="R297" s="251" t="s">
        <v>826</v>
      </c>
      <c r="S297" s="251" t="s">
        <v>826</v>
      </c>
      <c r="T297" s="251" t="s">
        <v>826</v>
      </c>
      <c r="U297" s="251" t="str">
        <f>VLOOKUP(J297,'RBSA 2016 Equipment Mappings'!$C$23:$D$32,2,FALSE)</f>
        <v>None</v>
      </c>
    </row>
    <row r="298" spans="3:21" x14ac:dyDescent="0.25">
      <c r="C298" s="251" t="s">
        <v>1177</v>
      </c>
      <c r="D298" s="251" t="s">
        <v>826</v>
      </c>
      <c r="E298" s="251" t="s">
        <v>826</v>
      </c>
      <c r="F298" s="251" t="s">
        <v>808</v>
      </c>
      <c r="G298" s="251">
        <v>2272.5300000000002</v>
      </c>
      <c r="H298" s="251">
        <v>2272.5300000000002</v>
      </c>
      <c r="I298" s="251">
        <v>3</v>
      </c>
      <c r="J298" s="251" t="s">
        <v>207</v>
      </c>
      <c r="K298" s="251" t="s">
        <v>826</v>
      </c>
      <c r="L298" s="251" t="s">
        <v>8</v>
      </c>
      <c r="M298" s="251" t="s">
        <v>892</v>
      </c>
      <c r="N298" s="251">
        <v>23200</v>
      </c>
      <c r="O298" s="251">
        <v>13</v>
      </c>
      <c r="P298" s="251" t="s">
        <v>2965</v>
      </c>
      <c r="Q298" s="251" t="s">
        <v>874</v>
      </c>
      <c r="R298" s="251">
        <v>2012</v>
      </c>
      <c r="S298" s="251" t="s">
        <v>867</v>
      </c>
      <c r="T298" s="251">
        <v>4</v>
      </c>
      <c r="U298" s="251" t="str">
        <f>VLOOKUP(J298,'RBSA 2016 Equipment Mappings'!$C$23:$D$32,2,FALSE)</f>
        <v>CAC</v>
      </c>
    </row>
    <row r="299" spans="3:21" x14ac:dyDescent="0.25">
      <c r="C299" s="251" t="s">
        <v>1178</v>
      </c>
      <c r="D299" s="251">
        <v>1976</v>
      </c>
      <c r="E299" s="251" t="s">
        <v>859</v>
      </c>
      <c r="F299" s="251" t="s">
        <v>808</v>
      </c>
      <c r="G299" s="251">
        <v>773.6</v>
      </c>
      <c r="H299" s="251">
        <v>773.6</v>
      </c>
      <c r="I299" s="251">
        <v>2</v>
      </c>
      <c r="J299" s="251" t="s">
        <v>10</v>
      </c>
      <c r="K299" s="251" t="s">
        <v>826</v>
      </c>
      <c r="L299" s="251" t="s">
        <v>826</v>
      </c>
      <c r="M299" s="251" t="s">
        <v>826</v>
      </c>
      <c r="N299" s="251" t="s">
        <v>826</v>
      </c>
      <c r="O299" s="251" t="s">
        <v>826</v>
      </c>
      <c r="P299" s="251" t="s">
        <v>826</v>
      </c>
      <c r="Q299" s="251" t="s">
        <v>826</v>
      </c>
      <c r="R299" s="251" t="s">
        <v>826</v>
      </c>
      <c r="S299" s="251" t="s">
        <v>826</v>
      </c>
      <c r="T299" s="251" t="s">
        <v>826</v>
      </c>
      <c r="U299" s="251" t="str">
        <f>VLOOKUP(J299,'RBSA 2016 Equipment Mappings'!$C$23:$D$32,2,FALSE)</f>
        <v>None</v>
      </c>
    </row>
    <row r="300" spans="3:21" x14ac:dyDescent="0.25">
      <c r="C300" s="251" t="s">
        <v>1179</v>
      </c>
      <c r="D300" s="251" t="s">
        <v>826</v>
      </c>
      <c r="E300" s="251" t="s">
        <v>826</v>
      </c>
      <c r="F300" s="251" t="s">
        <v>808</v>
      </c>
      <c r="G300" s="251">
        <v>2272.5300000000002</v>
      </c>
      <c r="H300" s="251">
        <v>2272.5300000000002</v>
      </c>
      <c r="I300" s="251">
        <v>1</v>
      </c>
      <c r="J300" s="251" t="s">
        <v>10</v>
      </c>
      <c r="K300" s="251" t="s">
        <v>826</v>
      </c>
      <c r="L300" s="251" t="s">
        <v>826</v>
      </c>
      <c r="M300" s="251" t="s">
        <v>826</v>
      </c>
      <c r="N300" s="251" t="s">
        <v>826</v>
      </c>
      <c r="O300" s="251" t="s">
        <v>826</v>
      </c>
      <c r="P300" s="251" t="s">
        <v>826</v>
      </c>
      <c r="Q300" s="251" t="s">
        <v>826</v>
      </c>
      <c r="R300" s="251" t="s">
        <v>826</v>
      </c>
      <c r="S300" s="251" t="s">
        <v>826</v>
      </c>
      <c r="T300" s="251" t="s">
        <v>826</v>
      </c>
      <c r="U300" s="251" t="str">
        <f>VLOOKUP(J300,'RBSA 2016 Equipment Mappings'!$C$23:$D$32,2,FALSE)</f>
        <v>None</v>
      </c>
    </row>
    <row r="301" spans="3:21" x14ac:dyDescent="0.25">
      <c r="C301" s="251" t="s">
        <v>1180</v>
      </c>
      <c r="D301" s="251" t="s">
        <v>826</v>
      </c>
      <c r="E301" s="251" t="s">
        <v>826</v>
      </c>
      <c r="F301" s="251" t="s">
        <v>808</v>
      </c>
      <c r="G301" s="251">
        <v>2272.5300000000002</v>
      </c>
      <c r="H301" s="251">
        <v>2272.5300000000002</v>
      </c>
      <c r="I301" s="251">
        <v>1</v>
      </c>
      <c r="J301" s="251" t="s">
        <v>10</v>
      </c>
      <c r="K301" s="251" t="s">
        <v>826</v>
      </c>
      <c r="L301" s="251" t="s">
        <v>826</v>
      </c>
      <c r="M301" s="251" t="s">
        <v>826</v>
      </c>
      <c r="N301" s="251" t="s">
        <v>826</v>
      </c>
      <c r="O301" s="251" t="s">
        <v>826</v>
      </c>
      <c r="P301" s="251" t="s">
        <v>826</v>
      </c>
      <c r="Q301" s="251" t="s">
        <v>826</v>
      </c>
      <c r="R301" s="251" t="s">
        <v>826</v>
      </c>
      <c r="S301" s="251" t="s">
        <v>826</v>
      </c>
      <c r="T301" s="251" t="s">
        <v>826</v>
      </c>
      <c r="U301" s="251" t="str">
        <f>VLOOKUP(J301,'RBSA 2016 Equipment Mappings'!$C$23:$D$32,2,FALSE)</f>
        <v>None</v>
      </c>
    </row>
    <row r="302" spans="3:21" x14ac:dyDescent="0.25">
      <c r="C302" s="251" t="s">
        <v>1181</v>
      </c>
      <c r="D302" s="251">
        <v>2010</v>
      </c>
      <c r="E302" s="251" t="s">
        <v>859</v>
      </c>
      <c r="F302" s="251" t="s">
        <v>808</v>
      </c>
      <c r="G302" s="251">
        <v>773.6</v>
      </c>
      <c r="H302" s="251">
        <v>773.6</v>
      </c>
      <c r="I302" s="251">
        <v>2</v>
      </c>
      <c r="J302" s="251" t="s">
        <v>207</v>
      </c>
      <c r="K302" s="251" t="s">
        <v>826</v>
      </c>
      <c r="L302" s="251" t="s">
        <v>8</v>
      </c>
      <c r="M302" s="251" t="s">
        <v>862</v>
      </c>
      <c r="N302" s="251">
        <v>18000</v>
      </c>
      <c r="O302" s="251" t="s">
        <v>826</v>
      </c>
      <c r="P302" s="251" t="s">
        <v>826</v>
      </c>
      <c r="Q302" s="251" t="s">
        <v>874</v>
      </c>
      <c r="R302" s="251">
        <v>2010</v>
      </c>
      <c r="S302" s="251" t="s">
        <v>859</v>
      </c>
      <c r="T302" s="251">
        <v>6</v>
      </c>
      <c r="U302" s="251" t="str">
        <f>VLOOKUP(J302,'RBSA 2016 Equipment Mappings'!$C$23:$D$32,2,FALSE)</f>
        <v>CAC</v>
      </c>
    </row>
    <row r="303" spans="3:21" x14ac:dyDescent="0.25">
      <c r="C303" s="251" t="s">
        <v>1182</v>
      </c>
      <c r="D303" s="251" t="s">
        <v>826</v>
      </c>
      <c r="E303" s="251" t="s">
        <v>826</v>
      </c>
      <c r="F303" s="251" t="s">
        <v>808</v>
      </c>
      <c r="G303" s="251">
        <v>2272.5300000000002</v>
      </c>
      <c r="H303" s="251">
        <v>757.51</v>
      </c>
      <c r="I303" s="251">
        <v>3</v>
      </c>
      <c r="J303" s="251" t="s">
        <v>833</v>
      </c>
      <c r="K303" s="251" t="s">
        <v>824</v>
      </c>
      <c r="L303" s="251" t="s">
        <v>862</v>
      </c>
      <c r="M303" s="251" t="s">
        <v>862</v>
      </c>
      <c r="N303" s="251">
        <v>13200</v>
      </c>
      <c r="O303" s="251" t="s">
        <v>826</v>
      </c>
      <c r="P303" s="251" t="s">
        <v>826</v>
      </c>
      <c r="Q303" s="251" t="s">
        <v>833</v>
      </c>
      <c r="R303" s="251" t="s">
        <v>826</v>
      </c>
      <c r="S303" s="251" t="s">
        <v>826</v>
      </c>
      <c r="T303" s="251" t="s">
        <v>826</v>
      </c>
      <c r="U303" s="251" t="str">
        <f>VLOOKUP(J303,'RBSA 2016 Equipment Mappings'!$C$23:$D$32,2,FALSE)</f>
        <v>PTAC/RAC</v>
      </c>
    </row>
    <row r="304" spans="3:21" x14ac:dyDescent="0.25">
      <c r="C304" s="251" t="s">
        <v>1182</v>
      </c>
      <c r="D304" s="251" t="s">
        <v>826</v>
      </c>
      <c r="E304" s="251" t="s">
        <v>826</v>
      </c>
      <c r="F304" s="251" t="s">
        <v>808</v>
      </c>
      <c r="G304" s="251">
        <v>2272.5300000000002</v>
      </c>
      <c r="H304" s="251">
        <v>757.51</v>
      </c>
      <c r="I304" s="251">
        <v>3</v>
      </c>
      <c r="J304" s="251" t="s">
        <v>833</v>
      </c>
      <c r="K304" s="251" t="s">
        <v>824</v>
      </c>
      <c r="L304" s="251" t="s">
        <v>862</v>
      </c>
      <c r="M304" s="251" t="s">
        <v>862</v>
      </c>
      <c r="N304" s="251">
        <v>13500</v>
      </c>
      <c r="O304" s="251" t="s">
        <v>826</v>
      </c>
      <c r="P304" s="251" t="s">
        <v>826</v>
      </c>
      <c r="Q304" s="251" t="s">
        <v>833</v>
      </c>
      <c r="R304" s="251" t="s">
        <v>826</v>
      </c>
      <c r="S304" s="251" t="s">
        <v>826</v>
      </c>
      <c r="T304" s="251" t="s">
        <v>826</v>
      </c>
      <c r="U304" s="251" t="str">
        <f>VLOOKUP(J304,'RBSA 2016 Equipment Mappings'!$C$23:$D$32,2,FALSE)</f>
        <v>PTAC/RAC</v>
      </c>
    </row>
    <row r="305" spans="3:21" x14ac:dyDescent="0.25">
      <c r="C305" s="251" t="s">
        <v>1182</v>
      </c>
      <c r="D305" s="251" t="s">
        <v>826</v>
      </c>
      <c r="E305" s="251" t="s">
        <v>826</v>
      </c>
      <c r="F305" s="251" t="s">
        <v>808</v>
      </c>
      <c r="G305" s="251">
        <v>2272.5300000000002</v>
      </c>
      <c r="H305" s="251">
        <v>757.51</v>
      </c>
      <c r="I305" s="251">
        <v>3</v>
      </c>
      <c r="J305" s="251" t="s">
        <v>833</v>
      </c>
      <c r="K305" s="251" t="s">
        <v>825</v>
      </c>
      <c r="L305" s="251" t="s">
        <v>862</v>
      </c>
      <c r="M305" s="251" t="s">
        <v>862</v>
      </c>
      <c r="N305" s="251">
        <v>12000</v>
      </c>
      <c r="O305" s="251" t="s">
        <v>826</v>
      </c>
      <c r="P305" s="251" t="s">
        <v>826</v>
      </c>
      <c r="Q305" s="251" t="s">
        <v>833</v>
      </c>
      <c r="R305" s="251" t="s">
        <v>826</v>
      </c>
      <c r="S305" s="251" t="s">
        <v>826</v>
      </c>
      <c r="T305" s="251" t="s">
        <v>826</v>
      </c>
      <c r="U305" s="251" t="str">
        <f>VLOOKUP(J305,'RBSA 2016 Equipment Mappings'!$C$23:$D$32,2,FALSE)</f>
        <v>PTAC/RAC</v>
      </c>
    </row>
    <row r="306" spans="3:21" x14ac:dyDescent="0.25">
      <c r="C306" s="251" t="s">
        <v>1183</v>
      </c>
      <c r="D306" s="251">
        <v>1980</v>
      </c>
      <c r="E306" s="251" t="s">
        <v>859</v>
      </c>
      <c r="F306" s="251" t="s">
        <v>808</v>
      </c>
      <c r="G306" s="251">
        <v>2272.5300000000002</v>
      </c>
      <c r="H306" s="251">
        <v>2272.5300000000002</v>
      </c>
      <c r="I306" s="251">
        <v>1</v>
      </c>
      <c r="J306" s="251" t="s">
        <v>10</v>
      </c>
      <c r="K306" s="251" t="s">
        <v>826</v>
      </c>
      <c r="L306" s="251" t="s">
        <v>826</v>
      </c>
      <c r="M306" s="251" t="s">
        <v>826</v>
      </c>
      <c r="N306" s="251" t="s">
        <v>826</v>
      </c>
      <c r="O306" s="251" t="s">
        <v>826</v>
      </c>
      <c r="P306" s="251" t="s">
        <v>826</v>
      </c>
      <c r="Q306" s="251" t="s">
        <v>826</v>
      </c>
      <c r="R306" s="251" t="s">
        <v>826</v>
      </c>
      <c r="S306" s="251" t="s">
        <v>826</v>
      </c>
      <c r="T306" s="251" t="s">
        <v>826</v>
      </c>
      <c r="U306" s="251" t="str">
        <f>VLOOKUP(J306,'RBSA 2016 Equipment Mappings'!$C$23:$D$32,2,FALSE)</f>
        <v>None</v>
      </c>
    </row>
    <row r="307" spans="3:21" x14ac:dyDescent="0.25">
      <c r="C307" s="251" t="s">
        <v>1184</v>
      </c>
      <c r="D307" s="251" t="s">
        <v>826</v>
      </c>
      <c r="E307" s="251" t="s">
        <v>826</v>
      </c>
      <c r="F307" s="251" t="s">
        <v>808</v>
      </c>
      <c r="G307" s="251">
        <v>2272.5300000000002</v>
      </c>
      <c r="H307" s="251">
        <v>2272.5300000000002</v>
      </c>
      <c r="I307" s="251">
        <v>3</v>
      </c>
      <c r="J307" s="251" t="s">
        <v>833</v>
      </c>
      <c r="K307" s="251" t="s">
        <v>824</v>
      </c>
      <c r="L307" s="251" t="s">
        <v>862</v>
      </c>
      <c r="M307" s="251" t="s">
        <v>862</v>
      </c>
      <c r="N307" s="251">
        <v>8000</v>
      </c>
      <c r="O307" s="251" t="s">
        <v>826</v>
      </c>
      <c r="P307" s="251" t="s">
        <v>826</v>
      </c>
      <c r="Q307" s="251" t="s">
        <v>833</v>
      </c>
      <c r="R307" s="251">
        <v>2005</v>
      </c>
      <c r="S307" s="251" t="s">
        <v>859</v>
      </c>
      <c r="T307" s="251">
        <v>11</v>
      </c>
      <c r="U307" s="251" t="str">
        <f>VLOOKUP(J307,'RBSA 2016 Equipment Mappings'!$C$23:$D$32,2,FALSE)</f>
        <v>PTAC/RAC</v>
      </c>
    </row>
    <row r="308" spans="3:21" x14ac:dyDescent="0.25">
      <c r="C308" s="251" t="s">
        <v>1185</v>
      </c>
      <c r="D308" s="251">
        <v>2000</v>
      </c>
      <c r="E308" s="251" t="s">
        <v>859</v>
      </c>
      <c r="F308" s="251" t="s">
        <v>808</v>
      </c>
      <c r="G308" s="251">
        <v>2272.5300000000002</v>
      </c>
      <c r="H308" s="251">
        <v>2272.5300000000002</v>
      </c>
      <c r="I308" s="251">
        <v>3</v>
      </c>
      <c r="J308" s="251" t="s">
        <v>207</v>
      </c>
      <c r="K308" s="251" t="s">
        <v>826</v>
      </c>
      <c r="L308" s="251" t="s">
        <v>8</v>
      </c>
      <c r="M308" s="251" t="s">
        <v>861</v>
      </c>
      <c r="N308" s="251">
        <v>24000</v>
      </c>
      <c r="O308" s="251" t="s">
        <v>826</v>
      </c>
      <c r="P308" s="251" t="s">
        <v>826</v>
      </c>
      <c r="Q308" s="251" t="s">
        <v>874</v>
      </c>
      <c r="R308" s="251" t="s">
        <v>826</v>
      </c>
      <c r="S308" s="251" t="s">
        <v>826</v>
      </c>
      <c r="T308" s="251" t="s">
        <v>826</v>
      </c>
      <c r="U308" s="251" t="str">
        <f>VLOOKUP(J308,'RBSA 2016 Equipment Mappings'!$C$23:$D$32,2,FALSE)</f>
        <v>CAC</v>
      </c>
    </row>
    <row r="309" spans="3:21" x14ac:dyDescent="0.25">
      <c r="C309" s="251" t="s">
        <v>1186</v>
      </c>
      <c r="D309" s="251">
        <v>1976</v>
      </c>
      <c r="E309" s="251" t="s">
        <v>859</v>
      </c>
      <c r="F309" s="251" t="s">
        <v>864</v>
      </c>
      <c r="G309" s="251">
        <v>626.07000000000005</v>
      </c>
      <c r="H309" s="251">
        <v>626.07000000000005</v>
      </c>
      <c r="I309" s="251">
        <v>3</v>
      </c>
      <c r="J309" s="251" t="s">
        <v>831</v>
      </c>
      <c r="K309" s="251" t="s">
        <v>826</v>
      </c>
      <c r="L309" s="251" t="s">
        <v>8</v>
      </c>
      <c r="M309" s="251" t="s">
        <v>886</v>
      </c>
      <c r="N309" s="251">
        <v>29625</v>
      </c>
      <c r="O309" s="251">
        <v>13.75</v>
      </c>
      <c r="P309" s="251" t="s">
        <v>2965</v>
      </c>
      <c r="Q309" s="251" t="s">
        <v>874</v>
      </c>
      <c r="R309" s="251">
        <v>2015</v>
      </c>
      <c r="S309" s="251" t="s">
        <v>867</v>
      </c>
      <c r="T309" s="251">
        <v>1</v>
      </c>
      <c r="U309" s="251" t="str">
        <f>VLOOKUP(J309,'RBSA 2016 Equipment Mappings'!$C$23:$D$32,2,FALSE)</f>
        <v>ASHP</v>
      </c>
    </row>
    <row r="310" spans="3:21" x14ac:dyDescent="0.25">
      <c r="C310" s="251" t="s">
        <v>1187</v>
      </c>
      <c r="D310" s="251">
        <v>2002</v>
      </c>
      <c r="E310" s="251" t="s">
        <v>859</v>
      </c>
      <c r="F310" s="251" t="s">
        <v>864</v>
      </c>
      <c r="G310" s="251">
        <v>626.07000000000005</v>
      </c>
      <c r="H310" s="251">
        <v>626.07000000000005</v>
      </c>
      <c r="I310" s="251">
        <v>3</v>
      </c>
      <c r="J310" s="251" t="s">
        <v>831</v>
      </c>
      <c r="K310" s="251" t="s">
        <v>826</v>
      </c>
      <c r="L310" s="251" t="s">
        <v>8</v>
      </c>
      <c r="M310" s="251" t="s">
        <v>866</v>
      </c>
      <c r="N310" s="251">
        <v>34600</v>
      </c>
      <c r="O310" s="251">
        <v>13</v>
      </c>
      <c r="P310" s="251" t="s">
        <v>2965</v>
      </c>
      <c r="Q310" s="251" t="s">
        <v>874</v>
      </c>
      <c r="R310" s="251">
        <v>2014</v>
      </c>
      <c r="S310" s="251" t="s">
        <v>867</v>
      </c>
      <c r="T310" s="251">
        <v>2</v>
      </c>
      <c r="U310" s="251" t="str">
        <f>VLOOKUP(J310,'RBSA 2016 Equipment Mappings'!$C$23:$D$32,2,FALSE)</f>
        <v>ASHP</v>
      </c>
    </row>
    <row r="311" spans="3:21" x14ac:dyDescent="0.25">
      <c r="C311" s="251" t="s">
        <v>1188</v>
      </c>
      <c r="D311" s="251">
        <v>1940</v>
      </c>
      <c r="E311" s="251" t="s">
        <v>859</v>
      </c>
      <c r="F311" s="251" t="s">
        <v>99</v>
      </c>
      <c r="G311" s="251">
        <v>4610.0200000000004</v>
      </c>
      <c r="H311" s="251">
        <v>4610.0200000000004</v>
      </c>
      <c r="I311" s="251">
        <v>2</v>
      </c>
      <c r="J311" s="251" t="s">
        <v>10</v>
      </c>
      <c r="K311" s="251" t="s">
        <v>826</v>
      </c>
      <c r="L311" s="251" t="s">
        <v>826</v>
      </c>
      <c r="M311" s="251" t="s">
        <v>826</v>
      </c>
      <c r="N311" s="251" t="s">
        <v>826</v>
      </c>
      <c r="O311" s="251" t="s">
        <v>826</v>
      </c>
      <c r="P311" s="251" t="s">
        <v>826</v>
      </c>
      <c r="Q311" s="251" t="s">
        <v>826</v>
      </c>
      <c r="R311" s="251" t="s">
        <v>826</v>
      </c>
      <c r="S311" s="251" t="s">
        <v>826</v>
      </c>
      <c r="T311" s="251" t="s">
        <v>826</v>
      </c>
      <c r="U311" s="251" t="str">
        <f>VLOOKUP(J311,'RBSA 2016 Equipment Mappings'!$C$23:$D$32,2,FALSE)</f>
        <v>None</v>
      </c>
    </row>
    <row r="312" spans="3:21" x14ac:dyDescent="0.25">
      <c r="C312" s="251" t="s">
        <v>1189</v>
      </c>
      <c r="D312" s="251">
        <v>1905</v>
      </c>
      <c r="E312" s="251" t="s">
        <v>859</v>
      </c>
      <c r="F312" s="251" t="s">
        <v>99</v>
      </c>
      <c r="G312" s="251">
        <v>4702.18</v>
      </c>
      <c r="H312" s="251">
        <v>4702.18</v>
      </c>
      <c r="I312" s="251">
        <v>2</v>
      </c>
      <c r="J312" s="251" t="s">
        <v>833</v>
      </c>
      <c r="K312" s="251" t="s">
        <v>821</v>
      </c>
      <c r="L312" s="251" t="s">
        <v>862</v>
      </c>
      <c r="M312" s="251" t="s">
        <v>892</v>
      </c>
      <c r="N312" s="251">
        <v>12000</v>
      </c>
      <c r="O312" s="251" t="s">
        <v>826</v>
      </c>
      <c r="P312" s="251" t="s">
        <v>826</v>
      </c>
      <c r="Q312" s="251" t="s">
        <v>833</v>
      </c>
      <c r="R312" s="251">
        <v>2006</v>
      </c>
      <c r="S312" s="251" t="s">
        <v>859</v>
      </c>
      <c r="T312" s="251">
        <v>10</v>
      </c>
      <c r="U312" s="251" t="str">
        <f>VLOOKUP(J312,'RBSA 2016 Equipment Mappings'!$C$23:$D$32,2,FALSE)</f>
        <v>PTAC/RAC</v>
      </c>
    </row>
    <row r="313" spans="3:21" x14ac:dyDescent="0.25">
      <c r="C313" s="251" t="s">
        <v>1190</v>
      </c>
      <c r="D313" s="251">
        <v>1998</v>
      </c>
      <c r="E313" s="251" t="s">
        <v>859</v>
      </c>
      <c r="F313" s="251" t="s">
        <v>864</v>
      </c>
      <c r="G313" s="251">
        <v>1097.77</v>
      </c>
      <c r="H313" s="251">
        <v>1097.77</v>
      </c>
      <c r="I313" s="251">
        <v>2</v>
      </c>
      <c r="J313" s="251" t="s">
        <v>207</v>
      </c>
      <c r="K313" s="251" t="s">
        <v>826</v>
      </c>
      <c r="L313" s="251" t="s">
        <v>8</v>
      </c>
      <c r="M313" s="251" t="s">
        <v>861</v>
      </c>
      <c r="N313" s="251">
        <v>30000</v>
      </c>
      <c r="O313" s="251">
        <v>11</v>
      </c>
      <c r="P313" s="251" t="s">
        <v>2968</v>
      </c>
      <c r="Q313" s="251" t="s">
        <v>874</v>
      </c>
      <c r="R313" s="251">
        <v>2004</v>
      </c>
      <c r="S313" s="251" t="s">
        <v>859</v>
      </c>
      <c r="T313" s="251">
        <v>12</v>
      </c>
      <c r="U313" s="251" t="str">
        <f>VLOOKUP(J313,'RBSA 2016 Equipment Mappings'!$C$23:$D$32,2,FALSE)</f>
        <v>CAC</v>
      </c>
    </row>
    <row r="314" spans="3:21" x14ac:dyDescent="0.25">
      <c r="C314" s="251" t="s">
        <v>1191</v>
      </c>
      <c r="D314" s="251">
        <v>1999</v>
      </c>
      <c r="E314" s="251" t="s">
        <v>859</v>
      </c>
      <c r="F314" s="251" t="s">
        <v>864</v>
      </c>
      <c r="G314" s="251">
        <v>626.07000000000005</v>
      </c>
      <c r="H314" s="251">
        <v>626.07000000000005</v>
      </c>
      <c r="I314" s="251">
        <v>3</v>
      </c>
      <c r="J314" s="251" t="s">
        <v>207</v>
      </c>
      <c r="K314" s="251" t="s">
        <v>826</v>
      </c>
      <c r="L314" s="251" t="s">
        <v>8</v>
      </c>
      <c r="M314" s="251" t="s">
        <v>866</v>
      </c>
      <c r="N314" s="251">
        <v>33400</v>
      </c>
      <c r="O314" s="251">
        <v>13.5</v>
      </c>
      <c r="P314" s="251" t="s">
        <v>2965</v>
      </c>
      <c r="Q314" s="251" t="s">
        <v>874</v>
      </c>
      <c r="R314" s="251">
        <v>2014</v>
      </c>
      <c r="S314" s="251" t="s">
        <v>867</v>
      </c>
      <c r="T314" s="251">
        <v>2</v>
      </c>
      <c r="U314" s="251" t="str">
        <f>VLOOKUP(J314,'RBSA 2016 Equipment Mappings'!$C$23:$D$32,2,FALSE)</f>
        <v>CAC</v>
      </c>
    </row>
    <row r="315" spans="3:21" x14ac:dyDescent="0.25">
      <c r="C315" s="251" t="s">
        <v>1192</v>
      </c>
      <c r="D315" s="251">
        <v>2010</v>
      </c>
      <c r="E315" s="251" t="s">
        <v>859</v>
      </c>
      <c r="F315" s="251" t="s">
        <v>864</v>
      </c>
      <c r="G315" s="251">
        <v>626.07000000000005</v>
      </c>
      <c r="H315" s="251">
        <v>626.07000000000005</v>
      </c>
      <c r="I315" s="251">
        <v>3</v>
      </c>
      <c r="J315" s="251" t="s">
        <v>831</v>
      </c>
      <c r="K315" s="251" t="s">
        <v>826</v>
      </c>
      <c r="L315" s="251" t="s">
        <v>8</v>
      </c>
      <c r="M315" s="251" t="s">
        <v>866</v>
      </c>
      <c r="N315" s="251">
        <v>35400</v>
      </c>
      <c r="O315" s="251">
        <v>13</v>
      </c>
      <c r="P315" s="251" t="s">
        <v>2965</v>
      </c>
      <c r="Q315" s="251" t="s">
        <v>874</v>
      </c>
      <c r="R315" s="251">
        <v>2010</v>
      </c>
      <c r="S315" s="251" t="s">
        <v>859</v>
      </c>
      <c r="T315" s="251">
        <v>6</v>
      </c>
      <c r="U315" s="251" t="str">
        <f>VLOOKUP(J315,'RBSA 2016 Equipment Mappings'!$C$23:$D$32,2,FALSE)</f>
        <v>ASHP</v>
      </c>
    </row>
    <row r="316" spans="3:21" x14ac:dyDescent="0.25">
      <c r="C316" s="251" t="s">
        <v>1193</v>
      </c>
      <c r="D316" s="251">
        <v>1994</v>
      </c>
      <c r="E316" s="251" t="s">
        <v>859</v>
      </c>
      <c r="F316" s="251" t="s">
        <v>864</v>
      </c>
      <c r="G316" s="251">
        <v>626.07000000000005</v>
      </c>
      <c r="H316" s="251">
        <v>626.07000000000005</v>
      </c>
      <c r="I316" s="251">
        <v>2</v>
      </c>
      <c r="J316" s="251" t="s">
        <v>831</v>
      </c>
      <c r="K316" s="251" t="s">
        <v>826</v>
      </c>
      <c r="L316" s="251" t="s">
        <v>8</v>
      </c>
      <c r="M316" s="251" t="s">
        <v>866</v>
      </c>
      <c r="N316" s="251">
        <v>34600</v>
      </c>
      <c r="O316" s="251">
        <v>13</v>
      </c>
      <c r="P316" s="251" t="s">
        <v>2965</v>
      </c>
      <c r="Q316" s="251" t="s">
        <v>874</v>
      </c>
      <c r="R316" s="251">
        <v>2014</v>
      </c>
      <c r="S316" s="251" t="s">
        <v>867</v>
      </c>
      <c r="T316" s="251">
        <v>2</v>
      </c>
      <c r="U316" s="251" t="str">
        <f>VLOOKUP(J316,'RBSA 2016 Equipment Mappings'!$C$23:$D$32,2,FALSE)</f>
        <v>ASHP</v>
      </c>
    </row>
    <row r="317" spans="3:21" x14ac:dyDescent="0.25">
      <c r="C317" s="251" t="s">
        <v>1194</v>
      </c>
      <c r="D317" s="251">
        <v>1972</v>
      </c>
      <c r="E317" s="251" t="s">
        <v>859</v>
      </c>
      <c r="F317" s="251" t="s">
        <v>864</v>
      </c>
      <c r="G317" s="251">
        <v>626.07000000000005</v>
      </c>
      <c r="H317" s="251">
        <v>313.03500000000003</v>
      </c>
      <c r="I317" s="251">
        <v>3</v>
      </c>
      <c r="J317" s="251" t="s">
        <v>833</v>
      </c>
      <c r="K317" s="251" t="s">
        <v>821</v>
      </c>
      <c r="L317" s="251" t="s">
        <v>862</v>
      </c>
      <c r="M317" s="251" t="s">
        <v>892</v>
      </c>
      <c r="N317" s="251" t="s">
        <v>826</v>
      </c>
      <c r="O317" s="251" t="s">
        <v>826</v>
      </c>
      <c r="P317" s="251" t="s">
        <v>826</v>
      </c>
      <c r="Q317" s="251" t="s">
        <v>833</v>
      </c>
      <c r="R317" s="251" t="s">
        <v>826</v>
      </c>
      <c r="S317" s="251" t="s">
        <v>826</v>
      </c>
      <c r="T317" s="251" t="s">
        <v>826</v>
      </c>
      <c r="U317" s="251" t="str">
        <f>VLOOKUP(J317,'RBSA 2016 Equipment Mappings'!$C$23:$D$32,2,FALSE)</f>
        <v>PTAC/RAC</v>
      </c>
    </row>
    <row r="318" spans="3:21" x14ac:dyDescent="0.25">
      <c r="C318" s="251" t="s">
        <v>1194</v>
      </c>
      <c r="D318" s="251">
        <v>1972</v>
      </c>
      <c r="E318" s="251" t="s">
        <v>859</v>
      </c>
      <c r="F318" s="251" t="s">
        <v>864</v>
      </c>
      <c r="G318" s="251">
        <v>626.07000000000005</v>
      </c>
      <c r="H318" s="251">
        <v>313.03500000000003</v>
      </c>
      <c r="I318" s="251">
        <v>3</v>
      </c>
      <c r="J318" s="251" t="s">
        <v>833</v>
      </c>
      <c r="K318" s="251" t="s">
        <v>821</v>
      </c>
      <c r="L318" s="251" t="s">
        <v>862</v>
      </c>
      <c r="M318" s="251" t="s">
        <v>861</v>
      </c>
      <c r="N318" s="251">
        <v>5200</v>
      </c>
      <c r="O318" s="251" t="s">
        <v>826</v>
      </c>
      <c r="P318" s="251" t="s">
        <v>826</v>
      </c>
      <c r="Q318" s="251" t="s">
        <v>833</v>
      </c>
      <c r="R318" s="251">
        <v>2015</v>
      </c>
      <c r="S318" s="251" t="s">
        <v>867</v>
      </c>
      <c r="T318" s="251">
        <v>1</v>
      </c>
      <c r="U318" s="251" t="str">
        <f>VLOOKUP(J318,'RBSA 2016 Equipment Mappings'!$C$23:$D$32,2,FALSE)</f>
        <v>PTAC/RAC</v>
      </c>
    </row>
    <row r="319" spans="3:21" x14ac:dyDescent="0.25">
      <c r="C319" s="251" t="s">
        <v>1195</v>
      </c>
      <c r="D319" s="251">
        <v>1984</v>
      </c>
      <c r="E319" s="251" t="s">
        <v>859</v>
      </c>
      <c r="F319" s="251" t="s">
        <v>864</v>
      </c>
      <c r="G319" s="251">
        <v>626.07000000000005</v>
      </c>
      <c r="H319" s="251">
        <v>626.07000000000005</v>
      </c>
      <c r="I319" s="251">
        <v>2</v>
      </c>
      <c r="J319" s="251" t="s">
        <v>10</v>
      </c>
      <c r="K319" s="251" t="s">
        <v>826</v>
      </c>
      <c r="L319" s="251" t="s">
        <v>826</v>
      </c>
      <c r="M319" s="251" t="s">
        <v>826</v>
      </c>
      <c r="N319" s="251" t="s">
        <v>826</v>
      </c>
      <c r="O319" s="251" t="s">
        <v>826</v>
      </c>
      <c r="P319" s="251" t="s">
        <v>826</v>
      </c>
      <c r="Q319" s="251" t="s">
        <v>826</v>
      </c>
      <c r="R319" s="251" t="s">
        <v>826</v>
      </c>
      <c r="S319" s="251" t="s">
        <v>826</v>
      </c>
      <c r="T319" s="251" t="s">
        <v>826</v>
      </c>
      <c r="U319" s="251" t="str">
        <f>VLOOKUP(J319,'RBSA 2016 Equipment Mappings'!$C$23:$D$32,2,FALSE)</f>
        <v>None</v>
      </c>
    </row>
    <row r="320" spans="3:21" x14ac:dyDescent="0.25">
      <c r="C320" s="251" t="s">
        <v>1196</v>
      </c>
      <c r="D320" s="251">
        <v>1989</v>
      </c>
      <c r="E320" s="251" t="s">
        <v>859</v>
      </c>
      <c r="F320" s="251" t="s">
        <v>864</v>
      </c>
      <c r="G320" s="251">
        <v>626.07000000000005</v>
      </c>
      <c r="H320" s="251">
        <v>626.07000000000005</v>
      </c>
      <c r="I320" s="251">
        <v>2</v>
      </c>
      <c r="J320" s="251" t="s">
        <v>831</v>
      </c>
      <c r="K320" s="251" t="s">
        <v>826</v>
      </c>
      <c r="L320" s="251" t="s">
        <v>8</v>
      </c>
      <c r="M320" s="251" t="s">
        <v>861</v>
      </c>
      <c r="N320" s="251">
        <v>30000</v>
      </c>
      <c r="O320" s="251" t="s">
        <v>826</v>
      </c>
      <c r="P320" s="251" t="s">
        <v>826</v>
      </c>
      <c r="Q320" s="251" t="s">
        <v>874</v>
      </c>
      <c r="R320" s="251" t="s">
        <v>826</v>
      </c>
      <c r="S320" s="251" t="s">
        <v>826</v>
      </c>
      <c r="T320" s="251" t="s">
        <v>826</v>
      </c>
      <c r="U320" s="251" t="str">
        <f>VLOOKUP(J320,'RBSA 2016 Equipment Mappings'!$C$23:$D$32,2,FALSE)</f>
        <v>ASHP</v>
      </c>
    </row>
    <row r="321" spans="3:21" x14ac:dyDescent="0.25">
      <c r="C321" s="251" t="s">
        <v>1197</v>
      </c>
      <c r="D321" s="251">
        <v>1994</v>
      </c>
      <c r="E321" s="251" t="s">
        <v>859</v>
      </c>
      <c r="F321" s="251" t="s">
        <v>864</v>
      </c>
      <c r="G321" s="251">
        <v>626.07000000000005</v>
      </c>
      <c r="H321" s="251">
        <v>626.07000000000005</v>
      </c>
      <c r="I321" s="251">
        <v>3</v>
      </c>
      <c r="J321" s="251" t="s">
        <v>831</v>
      </c>
      <c r="K321" s="251" t="s">
        <v>826</v>
      </c>
      <c r="L321" s="251" t="s">
        <v>8</v>
      </c>
      <c r="M321" s="251" t="s">
        <v>892</v>
      </c>
      <c r="N321" s="251">
        <v>23400</v>
      </c>
      <c r="O321" s="251">
        <v>15.5</v>
      </c>
      <c r="P321" s="251" t="s">
        <v>2966</v>
      </c>
      <c r="Q321" s="251" t="s">
        <v>874</v>
      </c>
      <c r="R321" s="251">
        <v>2016</v>
      </c>
      <c r="S321" s="251" t="s">
        <v>867</v>
      </c>
      <c r="T321" s="251">
        <v>0</v>
      </c>
      <c r="U321" s="251" t="str">
        <f>VLOOKUP(J321,'RBSA 2016 Equipment Mappings'!$C$23:$D$32,2,FALSE)</f>
        <v>ASHP</v>
      </c>
    </row>
    <row r="322" spans="3:21" x14ac:dyDescent="0.25">
      <c r="C322" s="251" t="s">
        <v>1198</v>
      </c>
      <c r="D322" s="251">
        <v>1995</v>
      </c>
      <c r="E322" s="251" t="s">
        <v>859</v>
      </c>
      <c r="F322" s="251" t="s">
        <v>864</v>
      </c>
      <c r="G322" s="251">
        <v>626.07000000000005</v>
      </c>
      <c r="H322" s="251">
        <v>626.07000000000005</v>
      </c>
      <c r="I322" s="251">
        <v>3</v>
      </c>
      <c r="J322" s="251" t="s">
        <v>831</v>
      </c>
      <c r="K322" s="251" t="s">
        <v>826</v>
      </c>
      <c r="L322" s="251" t="s">
        <v>8</v>
      </c>
      <c r="M322" s="251" t="s">
        <v>866</v>
      </c>
      <c r="N322" s="251">
        <v>24400</v>
      </c>
      <c r="O322" s="251">
        <v>13</v>
      </c>
      <c r="P322" s="251" t="s">
        <v>2965</v>
      </c>
      <c r="Q322" s="251" t="s">
        <v>874</v>
      </c>
      <c r="R322" s="251">
        <v>2011</v>
      </c>
      <c r="S322" s="251" t="s">
        <v>867</v>
      </c>
      <c r="T322" s="251">
        <v>5</v>
      </c>
      <c r="U322" s="251" t="str">
        <f>VLOOKUP(J322,'RBSA 2016 Equipment Mappings'!$C$23:$D$32,2,FALSE)</f>
        <v>ASHP</v>
      </c>
    </row>
    <row r="323" spans="3:21" x14ac:dyDescent="0.25">
      <c r="C323" s="251" t="s">
        <v>1199</v>
      </c>
      <c r="D323" s="251">
        <v>1975</v>
      </c>
      <c r="E323" s="251" t="s">
        <v>859</v>
      </c>
      <c r="F323" s="251" t="s">
        <v>864</v>
      </c>
      <c r="G323" s="251">
        <v>626.07000000000005</v>
      </c>
      <c r="H323" s="251">
        <v>626.07000000000005</v>
      </c>
      <c r="I323" s="251">
        <v>3</v>
      </c>
      <c r="J323" s="251" t="s">
        <v>833</v>
      </c>
      <c r="K323" s="251" t="s">
        <v>825</v>
      </c>
      <c r="L323" s="251" t="s">
        <v>862</v>
      </c>
      <c r="M323" s="251" t="s">
        <v>861</v>
      </c>
      <c r="N323" s="251">
        <v>5200</v>
      </c>
      <c r="O323" s="251" t="s">
        <v>826</v>
      </c>
      <c r="P323" s="251" t="s">
        <v>826</v>
      </c>
      <c r="Q323" s="251" t="s">
        <v>833</v>
      </c>
      <c r="R323" s="251">
        <v>2004</v>
      </c>
      <c r="S323" s="251" t="s">
        <v>859</v>
      </c>
      <c r="T323" s="251">
        <v>12</v>
      </c>
      <c r="U323" s="251" t="str">
        <f>VLOOKUP(J323,'RBSA 2016 Equipment Mappings'!$C$23:$D$32,2,FALSE)</f>
        <v>PTAC/RAC</v>
      </c>
    </row>
    <row r="324" spans="3:21" x14ac:dyDescent="0.25">
      <c r="C324" s="251" t="s">
        <v>1200</v>
      </c>
      <c r="D324" s="251">
        <v>1995</v>
      </c>
      <c r="E324" s="251" t="s">
        <v>859</v>
      </c>
      <c r="F324" s="251" t="s">
        <v>864</v>
      </c>
      <c r="G324" s="251">
        <v>626.07000000000005</v>
      </c>
      <c r="H324" s="251">
        <v>626.07000000000005</v>
      </c>
      <c r="I324" s="251">
        <v>3</v>
      </c>
      <c r="J324" s="251" t="s">
        <v>10</v>
      </c>
      <c r="K324" s="251" t="s">
        <v>826</v>
      </c>
      <c r="L324" s="251" t="s">
        <v>826</v>
      </c>
      <c r="M324" s="251" t="s">
        <v>826</v>
      </c>
      <c r="N324" s="251" t="s">
        <v>826</v>
      </c>
      <c r="O324" s="251" t="s">
        <v>826</v>
      </c>
      <c r="P324" s="251" t="s">
        <v>826</v>
      </c>
      <c r="Q324" s="251" t="s">
        <v>826</v>
      </c>
      <c r="R324" s="251" t="s">
        <v>826</v>
      </c>
      <c r="S324" s="251" t="s">
        <v>826</v>
      </c>
      <c r="T324" s="251" t="s">
        <v>826</v>
      </c>
      <c r="U324" s="251" t="str">
        <f>VLOOKUP(J324,'RBSA 2016 Equipment Mappings'!$C$23:$D$32,2,FALSE)</f>
        <v>None</v>
      </c>
    </row>
    <row r="325" spans="3:21" x14ac:dyDescent="0.25">
      <c r="C325" s="251" t="s">
        <v>1201</v>
      </c>
      <c r="D325" s="251">
        <v>1969</v>
      </c>
      <c r="E325" s="251" t="s">
        <v>859</v>
      </c>
      <c r="F325" s="251" t="s">
        <v>864</v>
      </c>
      <c r="G325" s="251">
        <v>626.07000000000005</v>
      </c>
      <c r="H325" s="251">
        <v>626.07000000000005</v>
      </c>
      <c r="I325" s="251">
        <v>3</v>
      </c>
      <c r="J325" s="251" t="s">
        <v>833</v>
      </c>
      <c r="K325" s="251" t="s">
        <v>822</v>
      </c>
      <c r="L325" s="251" t="s">
        <v>862</v>
      </c>
      <c r="M325" s="251" t="s">
        <v>861</v>
      </c>
      <c r="N325" s="251">
        <v>8000</v>
      </c>
      <c r="O325" s="251" t="s">
        <v>826</v>
      </c>
      <c r="P325" s="251" t="s">
        <v>826</v>
      </c>
      <c r="Q325" s="251" t="s">
        <v>833</v>
      </c>
      <c r="R325" s="251" t="s">
        <v>826</v>
      </c>
      <c r="S325" s="251" t="s">
        <v>826</v>
      </c>
      <c r="T325" s="251" t="s">
        <v>826</v>
      </c>
      <c r="U325" s="251" t="str">
        <f>VLOOKUP(J325,'RBSA 2016 Equipment Mappings'!$C$23:$D$32,2,FALSE)</f>
        <v>PTAC/RAC</v>
      </c>
    </row>
    <row r="326" spans="3:21" x14ac:dyDescent="0.25">
      <c r="C326" s="251" t="s">
        <v>1202</v>
      </c>
      <c r="D326" s="251">
        <v>1978</v>
      </c>
      <c r="E326" s="251" t="s">
        <v>859</v>
      </c>
      <c r="F326" s="251" t="s">
        <v>864</v>
      </c>
      <c r="G326" s="251">
        <v>626.07000000000005</v>
      </c>
      <c r="H326" s="251">
        <v>626.07000000000005</v>
      </c>
      <c r="I326" s="251">
        <v>3</v>
      </c>
      <c r="J326" s="251" t="s">
        <v>831</v>
      </c>
      <c r="K326" s="251" t="s">
        <v>826</v>
      </c>
      <c r="L326" s="251" t="s">
        <v>8</v>
      </c>
      <c r="M326" s="251" t="s">
        <v>892</v>
      </c>
      <c r="N326" s="251">
        <v>28000</v>
      </c>
      <c r="O326" s="251">
        <v>13.5</v>
      </c>
      <c r="P326" s="251" t="s">
        <v>2965</v>
      </c>
      <c r="Q326" s="251" t="s">
        <v>874</v>
      </c>
      <c r="R326" s="251">
        <v>2006</v>
      </c>
      <c r="S326" s="251" t="s">
        <v>859</v>
      </c>
      <c r="T326" s="251">
        <v>10</v>
      </c>
      <c r="U326" s="251" t="str">
        <f>VLOOKUP(J326,'RBSA 2016 Equipment Mappings'!$C$23:$D$32,2,FALSE)</f>
        <v>ASHP</v>
      </c>
    </row>
    <row r="327" spans="3:21" x14ac:dyDescent="0.25">
      <c r="C327" s="251" t="s">
        <v>1203</v>
      </c>
      <c r="D327" s="251">
        <v>1992</v>
      </c>
      <c r="E327" s="251" t="s">
        <v>859</v>
      </c>
      <c r="F327" s="251" t="s">
        <v>864</v>
      </c>
      <c r="G327" s="251">
        <v>1097.77</v>
      </c>
      <c r="H327" s="251">
        <v>1097.77</v>
      </c>
      <c r="I327" s="251">
        <v>1</v>
      </c>
      <c r="J327" s="251" t="s">
        <v>831</v>
      </c>
      <c r="K327" s="251" t="s">
        <v>826</v>
      </c>
      <c r="L327" s="251" t="s">
        <v>8</v>
      </c>
      <c r="M327" s="251" t="s">
        <v>866</v>
      </c>
      <c r="N327" s="251">
        <v>35000</v>
      </c>
      <c r="O327" s="251">
        <v>13</v>
      </c>
      <c r="P327" s="251" t="s">
        <v>2965</v>
      </c>
      <c r="Q327" s="251" t="s">
        <v>874</v>
      </c>
      <c r="R327" s="251">
        <v>2013</v>
      </c>
      <c r="S327" s="251" t="s">
        <v>867</v>
      </c>
      <c r="T327" s="251">
        <v>3</v>
      </c>
      <c r="U327" s="251" t="str">
        <f>VLOOKUP(J327,'RBSA 2016 Equipment Mappings'!$C$23:$D$32,2,FALSE)</f>
        <v>ASHP</v>
      </c>
    </row>
    <row r="328" spans="3:21" x14ac:dyDescent="0.25">
      <c r="C328" s="251" t="s">
        <v>1204</v>
      </c>
      <c r="D328" s="251">
        <v>1992</v>
      </c>
      <c r="E328" s="251" t="s">
        <v>859</v>
      </c>
      <c r="F328" s="251" t="s">
        <v>864</v>
      </c>
      <c r="G328" s="251">
        <v>1097.77</v>
      </c>
      <c r="H328" s="251">
        <v>1097.77</v>
      </c>
      <c r="I328" s="251">
        <v>3</v>
      </c>
      <c r="J328" s="251" t="s">
        <v>207</v>
      </c>
      <c r="K328" s="251" t="s">
        <v>826</v>
      </c>
      <c r="L328" s="251" t="s">
        <v>8</v>
      </c>
      <c r="M328" s="251" t="s">
        <v>861</v>
      </c>
      <c r="N328" s="251">
        <v>30000</v>
      </c>
      <c r="O328" s="251" t="s">
        <v>826</v>
      </c>
      <c r="P328" s="251" t="s">
        <v>826</v>
      </c>
      <c r="Q328" s="251" t="s">
        <v>874</v>
      </c>
      <c r="R328" s="251" t="s">
        <v>826</v>
      </c>
      <c r="S328" s="251" t="s">
        <v>826</v>
      </c>
      <c r="T328" s="251" t="s">
        <v>826</v>
      </c>
      <c r="U328" s="251" t="str">
        <f>VLOOKUP(J328,'RBSA 2016 Equipment Mappings'!$C$23:$D$32,2,FALSE)</f>
        <v>CAC</v>
      </c>
    </row>
    <row r="329" spans="3:21" x14ac:dyDescent="0.25">
      <c r="C329" s="251" t="s">
        <v>1205</v>
      </c>
      <c r="D329" s="251">
        <v>1970</v>
      </c>
      <c r="E329" s="251" t="s">
        <v>859</v>
      </c>
      <c r="F329" s="251" t="s">
        <v>864</v>
      </c>
      <c r="G329" s="251">
        <v>626.07000000000005</v>
      </c>
      <c r="H329" s="251">
        <v>208.69</v>
      </c>
      <c r="I329" s="251">
        <v>3</v>
      </c>
      <c r="J329" s="251" t="s">
        <v>833</v>
      </c>
      <c r="K329" s="251" t="s">
        <v>821</v>
      </c>
      <c r="L329" s="251" t="s">
        <v>862</v>
      </c>
      <c r="M329" s="251" t="s">
        <v>861</v>
      </c>
      <c r="N329" s="251" t="s">
        <v>826</v>
      </c>
      <c r="O329" s="251" t="s">
        <v>826</v>
      </c>
      <c r="P329" s="251" t="s">
        <v>826</v>
      </c>
      <c r="Q329" s="251" t="s">
        <v>833</v>
      </c>
      <c r="R329" s="251" t="s">
        <v>826</v>
      </c>
      <c r="S329" s="251" t="s">
        <v>826</v>
      </c>
      <c r="T329" s="251" t="s">
        <v>826</v>
      </c>
      <c r="U329" s="251" t="str">
        <f>VLOOKUP(J329,'RBSA 2016 Equipment Mappings'!$C$23:$D$32,2,FALSE)</f>
        <v>PTAC/RAC</v>
      </c>
    </row>
    <row r="330" spans="3:21" x14ac:dyDescent="0.25">
      <c r="C330" s="251" t="s">
        <v>1205</v>
      </c>
      <c r="D330" s="251">
        <v>1970</v>
      </c>
      <c r="E330" s="251" t="s">
        <v>859</v>
      </c>
      <c r="F330" s="251" t="s">
        <v>864</v>
      </c>
      <c r="G330" s="251">
        <v>626.07000000000005</v>
      </c>
      <c r="H330" s="251">
        <v>208.69</v>
      </c>
      <c r="I330" s="251">
        <v>3</v>
      </c>
      <c r="J330" s="251" t="s">
        <v>833</v>
      </c>
      <c r="K330" s="251" t="s">
        <v>821</v>
      </c>
      <c r="L330" s="251" t="s">
        <v>862</v>
      </c>
      <c r="M330" s="251" t="s">
        <v>861</v>
      </c>
      <c r="N330" s="251">
        <v>5050</v>
      </c>
      <c r="O330" s="251" t="s">
        <v>826</v>
      </c>
      <c r="P330" s="251" t="s">
        <v>826</v>
      </c>
      <c r="Q330" s="251" t="s">
        <v>833</v>
      </c>
      <c r="R330" s="251">
        <v>2012</v>
      </c>
      <c r="S330" s="251" t="s">
        <v>867</v>
      </c>
      <c r="T330" s="251">
        <v>4</v>
      </c>
      <c r="U330" s="251" t="str">
        <f>VLOOKUP(J330,'RBSA 2016 Equipment Mappings'!$C$23:$D$32,2,FALSE)</f>
        <v>PTAC/RAC</v>
      </c>
    </row>
    <row r="331" spans="3:21" x14ac:dyDescent="0.25">
      <c r="C331" s="251" t="s">
        <v>1205</v>
      </c>
      <c r="D331" s="251">
        <v>1970</v>
      </c>
      <c r="E331" s="251" t="s">
        <v>859</v>
      </c>
      <c r="F331" s="251" t="s">
        <v>864</v>
      </c>
      <c r="G331" s="251">
        <v>626.07000000000005</v>
      </c>
      <c r="H331" s="251">
        <v>208.69</v>
      </c>
      <c r="I331" s="251">
        <v>3</v>
      </c>
      <c r="J331" s="251" t="s">
        <v>833</v>
      </c>
      <c r="K331" s="251" t="s">
        <v>821</v>
      </c>
      <c r="L331" s="251" t="s">
        <v>862</v>
      </c>
      <c r="M331" s="251" t="s">
        <v>861</v>
      </c>
      <c r="N331" s="251">
        <v>5000</v>
      </c>
      <c r="O331" s="251" t="s">
        <v>826</v>
      </c>
      <c r="P331" s="251" t="s">
        <v>826</v>
      </c>
      <c r="Q331" s="251" t="s">
        <v>833</v>
      </c>
      <c r="R331" s="251">
        <v>2015</v>
      </c>
      <c r="S331" s="251" t="s">
        <v>867</v>
      </c>
      <c r="T331" s="251">
        <v>1</v>
      </c>
      <c r="U331" s="251" t="str">
        <f>VLOOKUP(J331,'RBSA 2016 Equipment Mappings'!$C$23:$D$32,2,FALSE)</f>
        <v>PTAC/RAC</v>
      </c>
    </row>
    <row r="332" spans="3:21" x14ac:dyDescent="0.25">
      <c r="C332" s="251" t="s">
        <v>1206</v>
      </c>
      <c r="D332" s="251">
        <v>1971</v>
      </c>
      <c r="E332" s="251" t="s">
        <v>859</v>
      </c>
      <c r="F332" s="251" t="s">
        <v>864</v>
      </c>
      <c r="G332" s="251">
        <v>626.07000000000005</v>
      </c>
      <c r="H332" s="251">
        <v>626.07000000000005</v>
      </c>
      <c r="I332" s="251">
        <v>3</v>
      </c>
      <c r="J332" s="251" t="s">
        <v>831</v>
      </c>
      <c r="K332" s="251" t="s">
        <v>826</v>
      </c>
      <c r="L332" s="251" t="s">
        <v>8</v>
      </c>
      <c r="M332" s="251" t="s">
        <v>892</v>
      </c>
      <c r="N332" s="251">
        <v>24000</v>
      </c>
      <c r="O332" s="251">
        <v>15</v>
      </c>
      <c r="P332" s="251" t="s">
        <v>2966</v>
      </c>
      <c r="Q332" s="251" t="s">
        <v>874</v>
      </c>
      <c r="R332" s="251">
        <v>2016</v>
      </c>
      <c r="S332" s="251" t="s">
        <v>867</v>
      </c>
      <c r="T332" s="251">
        <v>0</v>
      </c>
      <c r="U332" s="251" t="str">
        <f>VLOOKUP(J332,'RBSA 2016 Equipment Mappings'!$C$23:$D$32,2,FALSE)</f>
        <v>ASHP</v>
      </c>
    </row>
    <row r="333" spans="3:21" x14ac:dyDescent="0.25">
      <c r="C333" s="251" t="s">
        <v>1207</v>
      </c>
      <c r="D333" s="251">
        <v>1977</v>
      </c>
      <c r="E333" s="251" t="s">
        <v>859</v>
      </c>
      <c r="F333" s="251" t="s">
        <v>864</v>
      </c>
      <c r="G333" s="251">
        <v>626.07000000000005</v>
      </c>
      <c r="H333" s="251">
        <v>626.07000000000005</v>
      </c>
      <c r="I333" s="251">
        <v>3</v>
      </c>
      <c r="J333" s="251" t="s">
        <v>833</v>
      </c>
      <c r="K333" s="251" t="s">
        <v>821</v>
      </c>
      <c r="L333" s="251" t="s">
        <v>862</v>
      </c>
      <c r="M333" s="251" t="s">
        <v>861</v>
      </c>
      <c r="N333" s="251">
        <v>10500</v>
      </c>
      <c r="O333" s="251" t="s">
        <v>826</v>
      </c>
      <c r="P333" s="251" t="s">
        <v>826</v>
      </c>
      <c r="Q333" s="251" t="s">
        <v>833</v>
      </c>
      <c r="R333" s="251" t="s">
        <v>826</v>
      </c>
      <c r="S333" s="251" t="s">
        <v>826</v>
      </c>
      <c r="T333" s="251" t="s">
        <v>826</v>
      </c>
      <c r="U333" s="251" t="str">
        <f>VLOOKUP(J333,'RBSA 2016 Equipment Mappings'!$C$23:$D$32,2,FALSE)</f>
        <v>PTAC/RAC</v>
      </c>
    </row>
    <row r="334" spans="3:21" x14ac:dyDescent="0.25">
      <c r="C334" s="251" t="s">
        <v>1208</v>
      </c>
      <c r="D334" s="251">
        <v>1974</v>
      </c>
      <c r="E334" s="251" t="s">
        <v>859</v>
      </c>
      <c r="F334" s="251" t="s">
        <v>864</v>
      </c>
      <c r="G334" s="251">
        <v>626.07000000000005</v>
      </c>
      <c r="H334" s="251">
        <v>313.03500000000003</v>
      </c>
      <c r="I334" s="251">
        <v>3</v>
      </c>
      <c r="J334" s="251" t="s">
        <v>833</v>
      </c>
      <c r="K334" s="251" t="s">
        <v>821</v>
      </c>
      <c r="L334" s="251" t="s">
        <v>862</v>
      </c>
      <c r="M334" s="251" t="s">
        <v>861</v>
      </c>
      <c r="N334" s="251">
        <v>5000</v>
      </c>
      <c r="O334" s="251" t="s">
        <v>826</v>
      </c>
      <c r="P334" s="251" t="s">
        <v>826</v>
      </c>
      <c r="Q334" s="251" t="s">
        <v>833</v>
      </c>
      <c r="R334" s="251" t="s">
        <v>826</v>
      </c>
      <c r="S334" s="251" t="s">
        <v>826</v>
      </c>
      <c r="T334" s="251" t="s">
        <v>826</v>
      </c>
      <c r="U334" s="251" t="str">
        <f>VLOOKUP(J334,'RBSA 2016 Equipment Mappings'!$C$23:$D$32,2,FALSE)</f>
        <v>PTAC/RAC</v>
      </c>
    </row>
    <row r="335" spans="3:21" x14ac:dyDescent="0.25">
      <c r="C335" s="251" t="s">
        <v>1208</v>
      </c>
      <c r="D335" s="251">
        <v>1974</v>
      </c>
      <c r="E335" s="251" t="s">
        <v>859</v>
      </c>
      <c r="F335" s="251" t="s">
        <v>864</v>
      </c>
      <c r="G335" s="251">
        <v>626.07000000000005</v>
      </c>
      <c r="H335" s="251">
        <v>313.03500000000003</v>
      </c>
      <c r="I335" s="251">
        <v>3</v>
      </c>
      <c r="J335" s="251" t="s">
        <v>833</v>
      </c>
      <c r="K335" s="251" t="s">
        <v>821</v>
      </c>
      <c r="L335" s="251" t="s">
        <v>862</v>
      </c>
      <c r="M335" s="251" t="s">
        <v>861</v>
      </c>
      <c r="N335" s="251">
        <v>5300</v>
      </c>
      <c r="O335" s="251" t="s">
        <v>826</v>
      </c>
      <c r="P335" s="251" t="s">
        <v>826</v>
      </c>
      <c r="Q335" s="251" t="s">
        <v>833</v>
      </c>
      <c r="R335" s="251" t="s">
        <v>826</v>
      </c>
      <c r="S335" s="251" t="s">
        <v>826</v>
      </c>
      <c r="T335" s="251" t="s">
        <v>826</v>
      </c>
      <c r="U335" s="251" t="str">
        <f>VLOOKUP(J335,'RBSA 2016 Equipment Mappings'!$C$23:$D$32,2,FALSE)</f>
        <v>PTAC/RAC</v>
      </c>
    </row>
    <row r="336" spans="3:21" x14ac:dyDescent="0.25">
      <c r="C336" s="251" t="s">
        <v>1209</v>
      </c>
      <c r="D336" s="251">
        <v>1978</v>
      </c>
      <c r="E336" s="251" t="s">
        <v>859</v>
      </c>
      <c r="F336" s="251" t="s">
        <v>864</v>
      </c>
      <c r="G336" s="251">
        <v>626.07000000000005</v>
      </c>
      <c r="H336" s="251">
        <v>626.07000000000005</v>
      </c>
      <c r="I336" s="251">
        <v>3</v>
      </c>
      <c r="J336" s="251" t="s">
        <v>833</v>
      </c>
      <c r="K336" s="251" t="s">
        <v>821</v>
      </c>
      <c r="L336" s="251" t="s">
        <v>862</v>
      </c>
      <c r="M336" s="251" t="s">
        <v>892</v>
      </c>
      <c r="N336" s="251">
        <v>15100</v>
      </c>
      <c r="O336" s="251" t="s">
        <v>826</v>
      </c>
      <c r="P336" s="251" t="s">
        <v>826</v>
      </c>
      <c r="Q336" s="251" t="s">
        <v>833</v>
      </c>
      <c r="R336" s="251" t="s">
        <v>826</v>
      </c>
      <c r="S336" s="251" t="s">
        <v>826</v>
      </c>
      <c r="T336" s="251" t="s">
        <v>826</v>
      </c>
      <c r="U336" s="251" t="str">
        <f>VLOOKUP(J336,'RBSA 2016 Equipment Mappings'!$C$23:$D$32,2,FALSE)</f>
        <v>PTAC/RAC</v>
      </c>
    </row>
    <row r="337" spans="3:21" x14ac:dyDescent="0.25">
      <c r="C337" s="251" t="s">
        <v>1210</v>
      </c>
      <c r="D337" s="251">
        <v>1978</v>
      </c>
      <c r="E337" s="251" t="s">
        <v>859</v>
      </c>
      <c r="F337" s="251" t="s">
        <v>864</v>
      </c>
      <c r="G337" s="251">
        <v>626.07000000000005</v>
      </c>
      <c r="H337" s="251">
        <v>626.07000000000005</v>
      </c>
      <c r="I337" s="251">
        <v>3</v>
      </c>
      <c r="J337" s="251" t="s">
        <v>831</v>
      </c>
      <c r="K337" s="251" t="s">
        <v>826</v>
      </c>
      <c r="L337" s="251" t="s">
        <v>8</v>
      </c>
      <c r="M337" s="251" t="s">
        <v>892</v>
      </c>
      <c r="N337" s="251">
        <v>24000</v>
      </c>
      <c r="O337" s="251">
        <v>16</v>
      </c>
      <c r="P337" s="251" t="s">
        <v>2966</v>
      </c>
      <c r="Q337" s="251" t="s">
        <v>874</v>
      </c>
      <c r="R337" s="251">
        <v>2015</v>
      </c>
      <c r="S337" s="251" t="s">
        <v>867</v>
      </c>
      <c r="T337" s="251">
        <v>1</v>
      </c>
      <c r="U337" s="251" t="str">
        <f>VLOOKUP(J337,'RBSA 2016 Equipment Mappings'!$C$23:$D$32,2,FALSE)</f>
        <v>ASHP</v>
      </c>
    </row>
    <row r="338" spans="3:21" x14ac:dyDescent="0.25">
      <c r="C338" s="251" t="s">
        <v>1211</v>
      </c>
      <c r="D338" s="251">
        <v>1986</v>
      </c>
      <c r="E338" s="251" t="s">
        <v>859</v>
      </c>
      <c r="F338" s="251" t="s">
        <v>864</v>
      </c>
      <c r="G338" s="251">
        <v>626.07000000000005</v>
      </c>
      <c r="H338" s="251">
        <v>626.07000000000005</v>
      </c>
      <c r="I338" s="251">
        <v>3</v>
      </c>
      <c r="J338" s="251" t="s">
        <v>831</v>
      </c>
      <c r="K338" s="251" t="s">
        <v>826</v>
      </c>
      <c r="L338" s="251" t="s">
        <v>8</v>
      </c>
      <c r="M338" s="251" t="s">
        <v>892</v>
      </c>
      <c r="N338" s="251">
        <v>24000</v>
      </c>
      <c r="O338" s="251">
        <v>13</v>
      </c>
      <c r="P338" s="251" t="s">
        <v>2965</v>
      </c>
      <c r="Q338" s="251" t="s">
        <v>874</v>
      </c>
      <c r="R338" s="251">
        <v>2014</v>
      </c>
      <c r="S338" s="251" t="s">
        <v>867</v>
      </c>
      <c r="T338" s="251">
        <v>2</v>
      </c>
      <c r="U338" s="251" t="str">
        <f>VLOOKUP(J338,'RBSA 2016 Equipment Mappings'!$C$23:$D$32,2,FALSE)</f>
        <v>ASHP</v>
      </c>
    </row>
    <row r="339" spans="3:21" x14ac:dyDescent="0.25">
      <c r="C339" s="251" t="s">
        <v>1212</v>
      </c>
      <c r="D339" s="251">
        <v>1971</v>
      </c>
      <c r="E339" s="251" t="s">
        <v>859</v>
      </c>
      <c r="F339" s="251" t="s">
        <v>864</v>
      </c>
      <c r="G339" s="251">
        <v>626.07000000000005</v>
      </c>
      <c r="H339" s="251">
        <v>626.07000000000005</v>
      </c>
      <c r="I339" s="251">
        <v>3</v>
      </c>
      <c r="J339" s="251" t="s">
        <v>831</v>
      </c>
      <c r="K339" s="251" t="s">
        <v>826</v>
      </c>
      <c r="L339" s="251" t="s">
        <v>8</v>
      </c>
      <c r="M339" s="251" t="s">
        <v>866</v>
      </c>
      <c r="N339" s="251">
        <v>23000</v>
      </c>
      <c r="O339" s="251">
        <v>14.5</v>
      </c>
      <c r="P339" s="251" t="s">
        <v>2966</v>
      </c>
      <c r="Q339" s="251" t="s">
        <v>874</v>
      </c>
      <c r="R339" s="251">
        <v>2013</v>
      </c>
      <c r="S339" s="251" t="s">
        <v>867</v>
      </c>
      <c r="T339" s="251">
        <v>3</v>
      </c>
      <c r="U339" s="251" t="str">
        <f>VLOOKUP(J339,'RBSA 2016 Equipment Mappings'!$C$23:$D$32,2,FALSE)</f>
        <v>ASHP</v>
      </c>
    </row>
    <row r="340" spans="3:21" x14ac:dyDescent="0.25">
      <c r="C340" s="251" t="s">
        <v>1213</v>
      </c>
      <c r="D340" s="251">
        <v>1998</v>
      </c>
      <c r="E340" s="251" t="s">
        <v>859</v>
      </c>
      <c r="F340" s="251" t="s">
        <v>864</v>
      </c>
      <c r="G340" s="251">
        <v>1097.77</v>
      </c>
      <c r="H340" s="251">
        <v>365.92333333333301</v>
      </c>
      <c r="I340" s="251">
        <v>2</v>
      </c>
      <c r="J340" s="251" t="s">
        <v>833</v>
      </c>
      <c r="K340" s="251" t="s">
        <v>821</v>
      </c>
      <c r="L340" s="251" t="s">
        <v>862</v>
      </c>
      <c r="M340" s="251" t="s">
        <v>861</v>
      </c>
      <c r="N340" s="251">
        <v>5250</v>
      </c>
      <c r="O340" s="251" t="s">
        <v>826</v>
      </c>
      <c r="P340" s="251" t="s">
        <v>826</v>
      </c>
      <c r="Q340" s="251" t="s">
        <v>833</v>
      </c>
      <c r="R340" s="251" t="s">
        <v>826</v>
      </c>
      <c r="S340" s="251" t="s">
        <v>826</v>
      </c>
      <c r="T340" s="251" t="s">
        <v>826</v>
      </c>
      <c r="U340" s="251" t="str">
        <f>VLOOKUP(J340,'RBSA 2016 Equipment Mappings'!$C$23:$D$32,2,FALSE)</f>
        <v>PTAC/RAC</v>
      </c>
    </row>
    <row r="341" spans="3:21" x14ac:dyDescent="0.25">
      <c r="C341" s="251" t="s">
        <v>1213</v>
      </c>
      <c r="D341" s="251">
        <v>1998</v>
      </c>
      <c r="E341" s="251" t="s">
        <v>859</v>
      </c>
      <c r="F341" s="251" t="s">
        <v>864</v>
      </c>
      <c r="G341" s="251">
        <v>1097.77</v>
      </c>
      <c r="H341" s="251">
        <v>365.92333333333301</v>
      </c>
      <c r="I341" s="251">
        <v>2</v>
      </c>
      <c r="J341" s="251" t="s">
        <v>833</v>
      </c>
      <c r="K341" s="251" t="s">
        <v>821</v>
      </c>
      <c r="L341" s="251" t="s">
        <v>862</v>
      </c>
      <c r="M341" s="251" t="s">
        <v>861</v>
      </c>
      <c r="N341" s="251">
        <v>10000</v>
      </c>
      <c r="O341" s="251" t="s">
        <v>826</v>
      </c>
      <c r="P341" s="251" t="s">
        <v>826</v>
      </c>
      <c r="Q341" s="251" t="s">
        <v>833</v>
      </c>
      <c r="R341" s="251">
        <v>2000</v>
      </c>
      <c r="S341" s="251" t="s">
        <v>859</v>
      </c>
      <c r="T341" s="251">
        <v>16</v>
      </c>
      <c r="U341" s="251" t="str">
        <f>VLOOKUP(J341,'RBSA 2016 Equipment Mappings'!$C$23:$D$32,2,FALSE)</f>
        <v>PTAC/RAC</v>
      </c>
    </row>
    <row r="342" spans="3:21" x14ac:dyDescent="0.25">
      <c r="C342" s="251" t="s">
        <v>1213</v>
      </c>
      <c r="D342" s="251">
        <v>1998</v>
      </c>
      <c r="E342" s="251" t="s">
        <v>859</v>
      </c>
      <c r="F342" s="251" t="s">
        <v>864</v>
      </c>
      <c r="G342" s="251">
        <v>1097.77</v>
      </c>
      <c r="H342" s="251">
        <v>365.92333333333301</v>
      </c>
      <c r="I342" s="251">
        <v>2</v>
      </c>
      <c r="J342" s="251" t="s">
        <v>833</v>
      </c>
      <c r="K342" s="251" t="s">
        <v>821</v>
      </c>
      <c r="L342" s="251" t="s">
        <v>862</v>
      </c>
      <c r="M342" s="251" t="s">
        <v>892</v>
      </c>
      <c r="N342" s="251">
        <v>6000</v>
      </c>
      <c r="O342" s="251" t="s">
        <v>826</v>
      </c>
      <c r="P342" s="251" t="s">
        <v>826</v>
      </c>
      <c r="Q342" s="251" t="s">
        <v>833</v>
      </c>
      <c r="R342" s="251" t="s">
        <v>826</v>
      </c>
      <c r="S342" s="251" t="s">
        <v>826</v>
      </c>
      <c r="T342" s="251" t="s">
        <v>826</v>
      </c>
      <c r="U342" s="251" t="str">
        <f>VLOOKUP(J342,'RBSA 2016 Equipment Mappings'!$C$23:$D$32,2,FALSE)</f>
        <v>PTAC/RAC</v>
      </c>
    </row>
    <row r="343" spans="3:21" x14ac:dyDescent="0.25">
      <c r="C343" s="251" t="s">
        <v>1214</v>
      </c>
      <c r="D343" s="251">
        <v>1978</v>
      </c>
      <c r="E343" s="251" t="s">
        <v>859</v>
      </c>
      <c r="F343" s="251" t="s">
        <v>864</v>
      </c>
      <c r="G343" s="251">
        <v>626.07000000000005</v>
      </c>
      <c r="H343" s="251">
        <v>626.07000000000005</v>
      </c>
      <c r="I343" s="251">
        <v>1</v>
      </c>
      <c r="J343" s="251" t="s">
        <v>10</v>
      </c>
      <c r="K343" s="251" t="s">
        <v>826</v>
      </c>
      <c r="L343" s="251" t="s">
        <v>826</v>
      </c>
      <c r="M343" s="251" t="s">
        <v>826</v>
      </c>
      <c r="N343" s="251" t="s">
        <v>826</v>
      </c>
      <c r="O343" s="251" t="s">
        <v>826</v>
      </c>
      <c r="P343" s="251" t="s">
        <v>826</v>
      </c>
      <c r="Q343" s="251" t="s">
        <v>826</v>
      </c>
      <c r="R343" s="251" t="s">
        <v>826</v>
      </c>
      <c r="S343" s="251" t="s">
        <v>826</v>
      </c>
      <c r="T343" s="251" t="s">
        <v>826</v>
      </c>
      <c r="U343" s="251" t="str">
        <f>VLOOKUP(J343,'RBSA 2016 Equipment Mappings'!$C$23:$D$32,2,FALSE)</f>
        <v>None</v>
      </c>
    </row>
    <row r="344" spans="3:21" x14ac:dyDescent="0.25">
      <c r="C344" s="251" t="s">
        <v>1215</v>
      </c>
      <c r="D344" s="251">
        <v>1985</v>
      </c>
      <c r="E344" s="251" t="s">
        <v>859</v>
      </c>
      <c r="F344" s="251" t="s">
        <v>864</v>
      </c>
      <c r="G344" s="251">
        <v>626.07000000000005</v>
      </c>
      <c r="H344" s="251">
        <v>626.07000000000005</v>
      </c>
      <c r="I344" s="251">
        <v>3</v>
      </c>
      <c r="J344" s="251" t="s">
        <v>10</v>
      </c>
      <c r="K344" s="251" t="s">
        <v>826</v>
      </c>
      <c r="L344" s="251" t="s">
        <v>826</v>
      </c>
      <c r="M344" s="251" t="s">
        <v>826</v>
      </c>
      <c r="N344" s="251" t="s">
        <v>826</v>
      </c>
      <c r="O344" s="251" t="s">
        <v>826</v>
      </c>
      <c r="P344" s="251" t="s">
        <v>826</v>
      </c>
      <c r="Q344" s="251" t="s">
        <v>826</v>
      </c>
      <c r="R344" s="251" t="s">
        <v>826</v>
      </c>
      <c r="S344" s="251" t="s">
        <v>826</v>
      </c>
      <c r="T344" s="251" t="s">
        <v>826</v>
      </c>
      <c r="U344" s="251" t="str">
        <f>VLOOKUP(J344,'RBSA 2016 Equipment Mappings'!$C$23:$D$32,2,FALSE)</f>
        <v>None</v>
      </c>
    </row>
    <row r="345" spans="3:21" x14ac:dyDescent="0.25">
      <c r="C345" s="251" t="s">
        <v>1216</v>
      </c>
      <c r="D345" s="251">
        <v>1980</v>
      </c>
      <c r="E345" s="251" t="s">
        <v>859</v>
      </c>
      <c r="F345" s="251" t="s">
        <v>864</v>
      </c>
      <c r="G345" s="251">
        <v>626.07000000000005</v>
      </c>
      <c r="H345" s="251">
        <v>626.07000000000005</v>
      </c>
      <c r="I345" s="251">
        <v>1</v>
      </c>
      <c r="J345" s="251" t="s">
        <v>833</v>
      </c>
      <c r="K345" s="251" t="s">
        <v>821</v>
      </c>
      <c r="L345" s="251" t="s">
        <v>862</v>
      </c>
      <c r="M345" s="251" t="s">
        <v>866</v>
      </c>
      <c r="N345" s="251">
        <v>5200</v>
      </c>
      <c r="O345" s="251" t="s">
        <v>826</v>
      </c>
      <c r="P345" s="251" t="s">
        <v>826</v>
      </c>
      <c r="Q345" s="251" t="s">
        <v>833</v>
      </c>
      <c r="R345" s="251">
        <v>2011</v>
      </c>
      <c r="S345" s="251" t="s">
        <v>867</v>
      </c>
      <c r="T345" s="251">
        <v>5</v>
      </c>
      <c r="U345" s="251" t="str">
        <f>VLOOKUP(J345,'RBSA 2016 Equipment Mappings'!$C$23:$D$32,2,FALSE)</f>
        <v>PTAC/RAC</v>
      </c>
    </row>
    <row r="346" spans="3:21" x14ac:dyDescent="0.25">
      <c r="C346" s="251" t="s">
        <v>1217</v>
      </c>
      <c r="D346" s="251">
        <v>1971</v>
      </c>
      <c r="E346" s="251" t="s">
        <v>859</v>
      </c>
      <c r="F346" s="251" t="s">
        <v>864</v>
      </c>
      <c r="G346" s="251">
        <v>626.07000000000005</v>
      </c>
      <c r="H346" s="251">
        <v>626.07000000000005</v>
      </c>
      <c r="I346" s="251">
        <v>3</v>
      </c>
      <c r="J346" s="251" t="s">
        <v>833</v>
      </c>
      <c r="K346" s="251" t="s">
        <v>823</v>
      </c>
      <c r="L346" s="251" t="s">
        <v>862</v>
      </c>
      <c r="M346" s="251" t="s">
        <v>862</v>
      </c>
      <c r="N346" s="251">
        <v>12000</v>
      </c>
      <c r="O346" s="251" t="s">
        <v>826</v>
      </c>
      <c r="P346" s="251" t="s">
        <v>826</v>
      </c>
      <c r="Q346" s="251" t="s">
        <v>833</v>
      </c>
      <c r="R346" s="251">
        <v>2015</v>
      </c>
      <c r="S346" s="251" t="s">
        <v>867</v>
      </c>
      <c r="T346" s="251">
        <v>1</v>
      </c>
      <c r="U346" s="251" t="str">
        <f>VLOOKUP(J346,'RBSA 2016 Equipment Mappings'!$C$23:$D$32,2,FALSE)</f>
        <v>PTAC/RAC</v>
      </c>
    </row>
    <row r="347" spans="3:21" x14ac:dyDescent="0.25">
      <c r="C347" s="251" t="s">
        <v>1218</v>
      </c>
      <c r="D347" s="251">
        <v>1983</v>
      </c>
      <c r="E347" s="251" t="s">
        <v>859</v>
      </c>
      <c r="F347" s="251" t="s">
        <v>864</v>
      </c>
      <c r="G347" s="251">
        <v>626.07000000000005</v>
      </c>
      <c r="H347" s="251">
        <v>626.07000000000005</v>
      </c>
      <c r="I347" s="251">
        <v>1</v>
      </c>
      <c r="J347" s="251" t="s">
        <v>207</v>
      </c>
      <c r="K347" s="251" t="s">
        <v>826</v>
      </c>
      <c r="L347" s="251" t="s">
        <v>8</v>
      </c>
      <c r="M347" s="251" t="s">
        <v>861</v>
      </c>
      <c r="N347" s="251" t="s">
        <v>826</v>
      </c>
      <c r="O347" s="251" t="s">
        <v>826</v>
      </c>
      <c r="P347" s="251" t="s">
        <v>826</v>
      </c>
      <c r="Q347" s="251" t="s">
        <v>874</v>
      </c>
      <c r="R347" s="251" t="s">
        <v>826</v>
      </c>
      <c r="S347" s="251" t="s">
        <v>826</v>
      </c>
      <c r="T347" s="251" t="s">
        <v>826</v>
      </c>
      <c r="U347" s="251" t="str">
        <f>VLOOKUP(J347,'RBSA 2016 Equipment Mappings'!$C$23:$D$32,2,FALSE)</f>
        <v>CAC</v>
      </c>
    </row>
    <row r="348" spans="3:21" x14ac:dyDescent="0.25">
      <c r="C348" s="251" t="s">
        <v>1219</v>
      </c>
      <c r="D348" s="251">
        <v>1977</v>
      </c>
      <c r="E348" s="251" t="s">
        <v>859</v>
      </c>
      <c r="F348" s="251" t="s">
        <v>864</v>
      </c>
      <c r="G348" s="251">
        <v>626.07000000000005</v>
      </c>
      <c r="H348" s="251">
        <v>626.07000000000005</v>
      </c>
      <c r="I348" s="251">
        <v>2</v>
      </c>
      <c r="J348" s="251" t="s">
        <v>832</v>
      </c>
      <c r="K348" s="251" t="s">
        <v>826</v>
      </c>
      <c r="L348" s="251" t="s">
        <v>8</v>
      </c>
      <c r="M348" s="251" t="s">
        <v>862</v>
      </c>
      <c r="N348" s="251" t="s">
        <v>826</v>
      </c>
      <c r="O348" s="251" t="s">
        <v>826</v>
      </c>
      <c r="P348" s="251" t="s">
        <v>826</v>
      </c>
      <c r="Q348" s="251" t="s">
        <v>874</v>
      </c>
      <c r="R348" s="251" t="s">
        <v>826</v>
      </c>
      <c r="S348" s="251" t="s">
        <v>826</v>
      </c>
      <c r="T348" s="251" t="s">
        <v>826</v>
      </c>
      <c r="U348" s="251" t="str">
        <f>VLOOKUP(J348,'RBSA 2016 Equipment Mappings'!$C$23:$D$32,2,FALSE)</f>
        <v>DHP</v>
      </c>
    </row>
    <row r="349" spans="3:21" x14ac:dyDescent="0.25">
      <c r="C349" s="251" t="s">
        <v>1220</v>
      </c>
      <c r="D349" s="251">
        <v>1988</v>
      </c>
      <c r="E349" s="251" t="s">
        <v>859</v>
      </c>
      <c r="F349" s="251" t="s">
        <v>864</v>
      </c>
      <c r="G349" s="251">
        <v>626.07000000000005</v>
      </c>
      <c r="H349" s="251">
        <v>626.07000000000005</v>
      </c>
      <c r="I349" s="251">
        <v>3</v>
      </c>
      <c r="J349" s="251" t="s">
        <v>207</v>
      </c>
      <c r="K349" s="251" t="s">
        <v>826</v>
      </c>
      <c r="L349" s="251" t="s">
        <v>8</v>
      </c>
      <c r="M349" s="251" t="s">
        <v>861</v>
      </c>
      <c r="N349" s="251">
        <v>36000</v>
      </c>
      <c r="O349" s="251" t="s">
        <v>826</v>
      </c>
      <c r="P349" s="251" t="s">
        <v>826</v>
      </c>
      <c r="Q349" s="251" t="s">
        <v>874</v>
      </c>
      <c r="R349" s="251">
        <v>1986</v>
      </c>
      <c r="S349" s="251" t="s">
        <v>859</v>
      </c>
      <c r="T349" s="251">
        <v>30</v>
      </c>
      <c r="U349" s="251" t="str">
        <f>VLOOKUP(J349,'RBSA 2016 Equipment Mappings'!$C$23:$D$32,2,FALSE)</f>
        <v>CAC</v>
      </c>
    </row>
    <row r="350" spans="3:21" x14ac:dyDescent="0.25">
      <c r="C350" s="251" t="s">
        <v>1221</v>
      </c>
      <c r="D350" s="251">
        <v>2000</v>
      </c>
      <c r="E350" s="251" t="s">
        <v>859</v>
      </c>
      <c r="F350" s="251" t="s">
        <v>864</v>
      </c>
      <c r="G350" s="251">
        <v>626.07000000000005</v>
      </c>
      <c r="H350" s="251">
        <v>626.07000000000005</v>
      </c>
      <c r="I350" s="251">
        <v>3</v>
      </c>
      <c r="J350" s="251" t="s">
        <v>207</v>
      </c>
      <c r="K350" s="251" t="s">
        <v>826</v>
      </c>
      <c r="L350" s="251" t="s">
        <v>8</v>
      </c>
      <c r="M350" s="251" t="s">
        <v>861</v>
      </c>
      <c r="N350" s="251">
        <v>23500</v>
      </c>
      <c r="O350" s="251">
        <v>10.25</v>
      </c>
      <c r="P350" s="251" t="s">
        <v>2968</v>
      </c>
      <c r="Q350" s="251" t="s">
        <v>874</v>
      </c>
      <c r="R350" s="251">
        <v>2001</v>
      </c>
      <c r="S350" s="251" t="s">
        <v>859</v>
      </c>
      <c r="T350" s="251">
        <v>15</v>
      </c>
      <c r="U350" s="251" t="str">
        <f>VLOOKUP(J350,'RBSA 2016 Equipment Mappings'!$C$23:$D$32,2,FALSE)</f>
        <v>CAC</v>
      </c>
    </row>
    <row r="351" spans="3:21" x14ac:dyDescent="0.25">
      <c r="C351" s="251" t="s">
        <v>1222</v>
      </c>
      <c r="D351" s="251">
        <v>1980</v>
      </c>
      <c r="E351" s="251" t="s">
        <v>859</v>
      </c>
      <c r="F351" s="251" t="s">
        <v>99</v>
      </c>
      <c r="G351" s="251">
        <v>4610.0200000000004</v>
      </c>
      <c r="H351" s="251">
        <v>4610.0200000000004</v>
      </c>
      <c r="I351" s="251">
        <v>3</v>
      </c>
      <c r="J351" s="251" t="s">
        <v>831</v>
      </c>
      <c r="K351" s="251" t="s">
        <v>826</v>
      </c>
      <c r="L351" s="251" t="s">
        <v>8</v>
      </c>
      <c r="M351" s="251" t="s">
        <v>861</v>
      </c>
      <c r="N351" s="251">
        <v>30000</v>
      </c>
      <c r="O351" s="251">
        <v>12</v>
      </c>
      <c r="P351" s="251" t="s">
        <v>2968</v>
      </c>
      <c r="Q351" s="251" t="s">
        <v>874</v>
      </c>
      <c r="R351" s="251">
        <v>2005</v>
      </c>
      <c r="S351" s="251" t="s">
        <v>859</v>
      </c>
      <c r="T351" s="251">
        <v>11</v>
      </c>
      <c r="U351" s="251" t="str">
        <f>VLOOKUP(J351,'RBSA 2016 Equipment Mappings'!$C$23:$D$32,2,FALSE)</f>
        <v>ASHP</v>
      </c>
    </row>
    <row r="352" spans="3:21" x14ac:dyDescent="0.25">
      <c r="C352" s="251" t="s">
        <v>1223</v>
      </c>
      <c r="D352" s="251">
        <v>2006</v>
      </c>
      <c r="E352" s="251" t="s">
        <v>859</v>
      </c>
      <c r="F352" s="251" t="s">
        <v>864</v>
      </c>
      <c r="G352" s="251">
        <v>626.07000000000005</v>
      </c>
      <c r="H352" s="251">
        <v>626.07000000000005</v>
      </c>
      <c r="I352" s="251">
        <v>2</v>
      </c>
      <c r="J352" s="251" t="s">
        <v>10</v>
      </c>
      <c r="K352" s="251" t="s">
        <v>826</v>
      </c>
      <c r="L352" s="251" t="s">
        <v>826</v>
      </c>
      <c r="M352" s="251" t="s">
        <v>826</v>
      </c>
      <c r="N352" s="251" t="s">
        <v>826</v>
      </c>
      <c r="O352" s="251" t="s">
        <v>826</v>
      </c>
      <c r="P352" s="251" t="s">
        <v>826</v>
      </c>
      <c r="Q352" s="251" t="s">
        <v>826</v>
      </c>
      <c r="R352" s="251" t="s">
        <v>826</v>
      </c>
      <c r="S352" s="251" t="s">
        <v>826</v>
      </c>
      <c r="T352" s="251" t="s">
        <v>826</v>
      </c>
      <c r="U352" s="251" t="str">
        <f>VLOOKUP(J352,'RBSA 2016 Equipment Mappings'!$C$23:$D$32,2,FALSE)</f>
        <v>None</v>
      </c>
    </row>
    <row r="353" spans="3:21" x14ac:dyDescent="0.25">
      <c r="C353" s="251" t="s">
        <v>1224</v>
      </c>
      <c r="D353" s="251">
        <v>2004</v>
      </c>
      <c r="E353" s="251" t="s">
        <v>859</v>
      </c>
      <c r="F353" s="251" t="s">
        <v>99</v>
      </c>
      <c r="G353" s="251">
        <v>4610.0200000000004</v>
      </c>
      <c r="H353" s="251">
        <v>4610.0200000000004</v>
      </c>
      <c r="I353" s="251">
        <v>3</v>
      </c>
      <c r="J353" s="251" t="s">
        <v>207</v>
      </c>
      <c r="K353" s="251" t="s">
        <v>826</v>
      </c>
      <c r="L353" s="251" t="s">
        <v>8</v>
      </c>
      <c r="M353" s="251" t="s">
        <v>886</v>
      </c>
      <c r="N353" s="251">
        <v>45000</v>
      </c>
      <c r="O353" s="251">
        <v>12.3</v>
      </c>
      <c r="P353" s="251" t="s">
        <v>2968</v>
      </c>
      <c r="Q353" s="251" t="s">
        <v>874</v>
      </c>
      <c r="R353" s="251">
        <v>2003</v>
      </c>
      <c r="S353" s="251" t="s">
        <v>859</v>
      </c>
      <c r="T353" s="251">
        <v>13</v>
      </c>
      <c r="U353" s="251" t="str">
        <f>VLOOKUP(J353,'RBSA 2016 Equipment Mappings'!$C$23:$D$32,2,FALSE)</f>
        <v>CAC</v>
      </c>
    </row>
    <row r="354" spans="3:21" x14ac:dyDescent="0.25">
      <c r="C354" s="251" t="s">
        <v>1225</v>
      </c>
      <c r="D354" s="251">
        <v>2006</v>
      </c>
      <c r="E354" s="251" t="s">
        <v>859</v>
      </c>
      <c r="F354" s="251" t="s">
        <v>99</v>
      </c>
      <c r="G354" s="251">
        <v>4610.0200000000004</v>
      </c>
      <c r="H354" s="251">
        <v>4610.0200000000004</v>
      </c>
      <c r="I354" s="251">
        <v>2</v>
      </c>
      <c r="J354" s="251" t="s">
        <v>207</v>
      </c>
      <c r="K354" s="251" t="s">
        <v>826</v>
      </c>
      <c r="L354" s="251" t="s">
        <v>8</v>
      </c>
      <c r="M354" s="251" t="s">
        <v>866</v>
      </c>
      <c r="N354" s="251">
        <v>36000</v>
      </c>
      <c r="O354" s="251" t="s">
        <v>826</v>
      </c>
      <c r="P354" s="251" t="s">
        <v>826</v>
      </c>
      <c r="Q354" s="251" t="s">
        <v>874</v>
      </c>
      <c r="R354" s="251" t="s">
        <v>826</v>
      </c>
      <c r="S354" s="251" t="s">
        <v>826</v>
      </c>
      <c r="T354" s="251" t="s">
        <v>826</v>
      </c>
      <c r="U354" s="251" t="str">
        <f>VLOOKUP(J354,'RBSA 2016 Equipment Mappings'!$C$23:$D$32,2,FALSE)</f>
        <v>CAC</v>
      </c>
    </row>
    <row r="355" spans="3:21" x14ac:dyDescent="0.25">
      <c r="C355" s="251" t="s">
        <v>1226</v>
      </c>
      <c r="D355" s="251">
        <v>1975</v>
      </c>
      <c r="E355" s="251" t="s">
        <v>859</v>
      </c>
      <c r="F355" s="251" t="s">
        <v>99</v>
      </c>
      <c r="G355" s="251">
        <v>4610.0200000000004</v>
      </c>
      <c r="H355" s="251">
        <v>4610.0200000000004</v>
      </c>
      <c r="I355" s="251">
        <v>3</v>
      </c>
      <c r="J355" s="251" t="s">
        <v>207</v>
      </c>
      <c r="K355" s="251" t="s">
        <v>826</v>
      </c>
      <c r="L355" s="251" t="s">
        <v>8</v>
      </c>
      <c r="M355" s="251" t="s">
        <v>866</v>
      </c>
      <c r="N355" s="251">
        <v>28500</v>
      </c>
      <c r="O355" s="251">
        <v>10.5</v>
      </c>
      <c r="P355" s="251" t="s">
        <v>2968</v>
      </c>
      <c r="Q355" s="251" t="s">
        <v>874</v>
      </c>
      <c r="R355" s="251">
        <v>1996</v>
      </c>
      <c r="S355" s="251" t="s">
        <v>859</v>
      </c>
      <c r="T355" s="251">
        <v>20</v>
      </c>
      <c r="U355" s="251" t="str">
        <f>VLOOKUP(J355,'RBSA 2016 Equipment Mappings'!$C$23:$D$32,2,FALSE)</f>
        <v>CAC</v>
      </c>
    </row>
    <row r="356" spans="3:21" x14ac:dyDescent="0.25">
      <c r="C356" s="251" t="s">
        <v>1227</v>
      </c>
      <c r="D356" s="251">
        <v>1977</v>
      </c>
      <c r="E356" s="251" t="s">
        <v>859</v>
      </c>
      <c r="F356" s="251" t="s">
        <v>99</v>
      </c>
      <c r="G356" s="251">
        <v>4610.0200000000004</v>
      </c>
      <c r="H356" s="251">
        <v>4610.0200000000004</v>
      </c>
      <c r="I356" s="251">
        <v>2</v>
      </c>
      <c r="J356" s="251" t="s">
        <v>833</v>
      </c>
      <c r="K356" s="251" t="s">
        <v>821</v>
      </c>
      <c r="L356" s="251" t="s">
        <v>862</v>
      </c>
      <c r="M356" s="251" t="s">
        <v>862</v>
      </c>
      <c r="N356" s="251">
        <v>5000</v>
      </c>
      <c r="O356" s="251" t="s">
        <v>826</v>
      </c>
      <c r="P356" s="251" t="s">
        <v>826</v>
      </c>
      <c r="Q356" s="251" t="s">
        <v>833</v>
      </c>
      <c r="R356" s="251" t="s">
        <v>826</v>
      </c>
      <c r="S356" s="251" t="s">
        <v>826</v>
      </c>
      <c r="T356" s="251" t="s">
        <v>826</v>
      </c>
      <c r="U356" s="251" t="str">
        <f>VLOOKUP(J356,'RBSA 2016 Equipment Mappings'!$C$23:$D$32,2,FALSE)</f>
        <v>PTAC/RAC</v>
      </c>
    </row>
    <row r="357" spans="3:21" x14ac:dyDescent="0.25">
      <c r="C357" s="251" t="s">
        <v>1228</v>
      </c>
      <c r="D357" s="251">
        <v>1985</v>
      </c>
      <c r="E357" s="251" t="s">
        <v>859</v>
      </c>
      <c r="F357" s="251" t="s">
        <v>864</v>
      </c>
      <c r="G357" s="251">
        <v>626.07000000000005</v>
      </c>
      <c r="H357" s="251">
        <v>626.07000000000005</v>
      </c>
      <c r="I357" s="251">
        <v>3</v>
      </c>
      <c r="J357" s="251" t="s">
        <v>831</v>
      </c>
      <c r="K357" s="251" t="s">
        <v>826</v>
      </c>
      <c r="L357" s="251" t="s">
        <v>8</v>
      </c>
      <c r="M357" s="251" t="s">
        <v>892</v>
      </c>
      <c r="N357" s="251">
        <v>43857</v>
      </c>
      <c r="O357" s="251">
        <v>10.14</v>
      </c>
      <c r="P357" s="251" t="s">
        <v>2968</v>
      </c>
      <c r="Q357" s="251" t="s">
        <v>874</v>
      </c>
      <c r="R357" s="251">
        <v>2002</v>
      </c>
      <c r="S357" s="251" t="s">
        <v>859</v>
      </c>
      <c r="T357" s="251">
        <v>14</v>
      </c>
      <c r="U357" s="251" t="str">
        <f>VLOOKUP(J357,'RBSA 2016 Equipment Mappings'!$C$23:$D$32,2,FALSE)</f>
        <v>ASHP</v>
      </c>
    </row>
    <row r="358" spans="3:21" x14ac:dyDescent="0.25">
      <c r="C358" s="251" t="s">
        <v>1229</v>
      </c>
      <c r="D358" s="251">
        <v>1978</v>
      </c>
      <c r="E358" s="251" t="s">
        <v>859</v>
      </c>
      <c r="F358" s="251" t="s">
        <v>99</v>
      </c>
      <c r="G358" s="251">
        <v>4702.18</v>
      </c>
      <c r="H358" s="251">
        <v>4702.18</v>
      </c>
      <c r="I358" s="251">
        <v>2</v>
      </c>
      <c r="J358" s="251" t="s">
        <v>832</v>
      </c>
      <c r="K358" s="251" t="s">
        <v>826</v>
      </c>
      <c r="L358" s="251" t="s">
        <v>8</v>
      </c>
      <c r="M358" s="251" t="s">
        <v>892</v>
      </c>
      <c r="N358" s="251" t="s">
        <v>826</v>
      </c>
      <c r="O358" s="251" t="s">
        <v>826</v>
      </c>
      <c r="P358" s="251" t="s">
        <v>826</v>
      </c>
      <c r="Q358" s="251" t="s">
        <v>874</v>
      </c>
      <c r="R358" s="251">
        <v>2009</v>
      </c>
      <c r="S358" s="251" t="s">
        <v>859</v>
      </c>
      <c r="T358" s="251">
        <v>7</v>
      </c>
      <c r="U358" s="251" t="str">
        <f>VLOOKUP(J358,'RBSA 2016 Equipment Mappings'!$C$23:$D$32,2,FALSE)</f>
        <v>DHP</v>
      </c>
    </row>
    <row r="359" spans="3:21" x14ac:dyDescent="0.25">
      <c r="C359" s="251" t="s">
        <v>1230</v>
      </c>
      <c r="D359" s="251">
        <v>1972</v>
      </c>
      <c r="E359" s="251" t="s">
        <v>859</v>
      </c>
      <c r="F359" s="251" t="s">
        <v>99</v>
      </c>
      <c r="G359" s="251">
        <v>4610.0200000000004</v>
      </c>
      <c r="H359" s="251">
        <v>4610.0200000000004</v>
      </c>
      <c r="I359" s="251">
        <v>3</v>
      </c>
      <c r="J359" s="251" t="s">
        <v>832</v>
      </c>
      <c r="K359" s="251" t="s">
        <v>826</v>
      </c>
      <c r="L359" s="251" t="s">
        <v>8</v>
      </c>
      <c r="M359" s="251" t="s">
        <v>930</v>
      </c>
      <c r="N359" s="251" t="s">
        <v>826</v>
      </c>
      <c r="O359" s="251" t="s">
        <v>826</v>
      </c>
      <c r="P359" s="251" t="s">
        <v>826</v>
      </c>
      <c r="Q359" s="251" t="s">
        <v>874</v>
      </c>
      <c r="R359" s="251">
        <v>2012</v>
      </c>
      <c r="S359" s="251" t="s">
        <v>867</v>
      </c>
      <c r="T359" s="251">
        <v>4</v>
      </c>
      <c r="U359" s="251" t="str">
        <f>VLOOKUP(J359,'RBSA 2016 Equipment Mappings'!$C$23:$D$32,2,FALSE)</f>
        <v>DHP</v>
      </c>
    </row>
    <row r="360" spans="3:21" x14ac:dyDescent="0.25">
      <c r="C360" s="251" t="s">
        <v>1231</v>
      </c>
      <c r="D360" s="251">
        <v>1999</v>
      </c>
      <c r="E360" s="251" t="s">
        <v>859</v>
      </c>
      <c r="F360" s="251" t="s">
        <v>99</v>
      </c>
      <c r="G360" s="251">
        <v>4610.0200000000004</v>
      </c>
      <c r="H360" s="251">
        <v>4610.0200000000004</v>
      </c>
      <c r="I360" s="251">
        <v>2</v>
      </c>
      <c r="J360" s="251" t="s">
        <v>10</v>
      </c>
      <c r="K360" s="251" t="s">
        <v>826</v>
      </c>
      <c r="L360" s="251" t="s">
        <v>826</v>
      </c>
      <c r="M360" s="251" t="s">
        <v>826</v>
      </c>
      <c r="N360" s="251" t="s">
        <v>826</v>
      </c>
      <c r="O360" s="251" t="s">
        <v>826</v>
      </c>
      <c r="P360" s="251" t="s">
        <v>826</v>
      </c>
      <c r="Q360" s="251" t="s">
        <v>826</v>
      </c>
      <c r="R360" s="251" t="s">
        <v>826</v>
      </c>
      <c r="S360" s="251" t="s">
        <v>826</v>
      </c>
      <c r="T360" s="251" t="s">
        <v>826</v>
      </c>
      <c r="U360" s="251" t="str">
        <f>VLOOKUP(J360,'RBSA 2016 Equipment Mappings'!$C$23:$D$32,2,FALSE)</f>
        <v>None</v>
      </c>
    </row>
    <row r="361" spans="3:21" x14ac:dyDescent="0.25">
      <c r="C361" s="251" t="s">
        <v>1232</v>
      </c>
      <c r="D361" s="251">
        <v>2005</v>
      </c>
      <c r="E361" s="251" t="s">
        <v>859</v>
      </c>
      <c r="F361" s="251" t="s">
        <v>99</v>
      </c>
      <c r="G361" s="251">
        <v>4610.0200000000004</v>
      </c>
      <c r="H361" s="251">
        <v>4610.0200000000004</v>
      </c>
      <c r="I361" s="251">
        <v>3</v>
      </c>
      <c r="J361" s="251" t="s">
        <v>207</v>
      </c>
      <c r="K361" s="251" t="s">
        <v>826</v>
      </c>
      <c r="L361" s="251" t="s">
        <v>8</v>
      </c>
      <c r="M361" s="251" t="s">
        <v>866</v>
      </c>
      <c r="N361" s="251">
        <v>36000</v>
      </c>
      <c r="O361" s="251">
        <v>12</v>
      </c>
      <c r="P361" s="251" t="s">
        <v>2968</v>
      </c>
      <c r="Q361" s="251" t="s">
        <v>874</v>
      </c>
      <c r="R361" s="251">
        <v>2005</v>
      </c>
      <c r="S361" s="251" t="s">
        <v>859</v>
      </c>
      <c r="T361" s="251">
        <v>11</v>
      </c>
      <c r="U361" s="251" t="str">
        <f>VLOOKUP(J361,'RBSA 2016 Equipment Mappings'!$C$23:$D$32,2,FALSE)</f>
        <v>CAC</v>
      </c>
    </row>
    <row r="362" spans="3:21" x14ac:dyDescent="0.25">
      <c r="C362" s="251" t="s">
        <v>1233</v>
      </c>
      <c r="D362" s="251">
        <v>1945</v>
      </c>
      <c r="E362" s="251" t="s">
        <v>859</v>
      </c>
      <c r="F362" s="251" t="s">
        <v>99</v>
      </c>
      <c r="G362" s="251">
        <v>4702.18</v>
      </c>
      <c r="H362" s="251">
        <v>4702.18</v>
      </c>
      <c r="I362" s="251">
        <v>2</v>
      </c>
      <c r="J362" s="251" t="s">
        <v>833</v>
      </c>
      <c r="K362" s="251" t="s">
        <v>821</v>
      </c>
      <c r="L362" s="251" t="s">
        <v>862</v>
      </c>
      <c r="M362" s="251" t="s">
        <v>862</v>
      </c>
      <c r="N362" s="251" t="s">
        <v>826</v>
      </c>
      <c r="O362" s="251" t="s">
        <v>826</v>
      </c>
      <c r="P362" s="251" t="s">
        <v>826</v>
      </c>
      <c r="Q362" s="251" t="s">
        <v>833</v>
      </c>
      <c r="R362" s="251" t="s">
        <v>826</v>
      </c>
      <c r="S362" s="251" t="s">
        <v>826</v>
      </c>
      <c r="T362" s="251" t="s">
        <v>826</v>
      </c>
      <c r="U362" s="251" t="str">
        <f>VLOOKUP(J362,'RBSA 2016 Equipment Mappings'!$C$23:$D$32,2,FALSE)</f>
        <v>PTAC/RAC</v>
      </c>
    </row>
    <row r="363" spans="3:21" x14ac:dyDescent="0.25">
      <c r="C363" s="251" t="s">
        <v>1234</v>
      </c>
      <c r="D363" s="251">
        <v>1890</v>
      </c>
      <c r="E363" s="251" t="s">
        <v>859</v>
      </c>
      <c r="F363" s="251" t="s">
        <v>99</v>
      </c>
      <c r="G363" s="251">
        <v>4610.0200000000004</v>
      </c>
      <c r="H363" s="251">
        <v>4610.0200000000004</v>
      </c>
      <c r="I363" s="251">
        <v>3</v>
      </c>
      <c r="J363" s="251" t="s">
        <v>207</v>
      </c>
      <c r="K363" s="251" t="s">
        <v>826</v>
      </c>
      <c r="L363" s="251" t="s">
        <v>8</v>
      </c>
      <c r="M363" s="251" t="s">
        <v>892</v>
      </c>
      <c r="N363" s="251">
        <v>24000</v>
      </c>
      <c r="O363" s="251" t="s">
        <v>826</v>
      </c>
      <c r="P363" s="251" t="s">
        <v>826</v>
      </c>
      <c r="Q363" s="251" t="s">
        <v>874</v>
      </c>
      <c r="R363" s="251">
        <v>2002</v>
      </c>
      <c r="S363" s="251" t="s">
        <v>859</v>
      </c>
      <c r="T363" s="251">
        <v>14</v>
      </c>
      <c r="U363" s="251" t="str">
        <f>VLOOKUP(J363,'RBSA 2016 Equipment Mappings'!$C$23:$D$32,2,FALSE)</f>
        <v>CAC</v>
      </c>
    </row>
    <row r="364" spans="3:21" x14ac:dyDescent="0.25">
      <c r="C364" s="251" t="s">
        <v>1235</v>
      </c>
      <c r="D364" s="251">
        <v>1993</v>
      </c>
      <c r="E364" s="251" t="s">
        <v>859</v>
      </c>
      <c r="F364" s="251" t="s">
        <v>99</v>
      </c>
      <c r="G364" s="251">
        <v>4610.0200000000004</v>
      </c>
      <c r="H364" s="251">
        <v>4610.0200000000004</v>
      </c>
      <c r="I364" s="251">
        <v>2</v>
      </c>
      <c r="J364" s="251" t="s">
        <v>10</v>
      </c>
      <c r="K364" s="251" t="s">
        <v>826</v>
      </c>
      <c r="L364" s="251" t="s">
        <v>826</v>
      </c>
      <c r="M364" s="251" t="s">
        <v>826</v>
      </c>
      <c r="N364" s="251" t="s">
        <v>826</v>
      </c>
      <c r="O364" s="251" t="s">
        <v>826</v>
      </c>
      <c r="P364" s="251" t="s">
        <v>826</v>
      </c>
      <c r="Q364" s="251" t="s">
        <v>826</v>
      </c>
      <c r="R364" s="251" t="s">
        <v>826</v>
      </c>
      <c r="S364" s="251" t="s">
        <v>826</v>
      </c>
      <c r="T364" s="251" t="s">
        <v>826</v>
      </c>
      <c r="U364" s="251" t="str">
        <f>VLOOKUP(J364,'RBSA 2016 Equipment Mappings'!$C$23:$D$32,2,FALSE)</f>
        <v>None</v>
      </c>
    </row>
    <row r="365" spans="3:21" x14ac:dyDescent="0.25">
      <c r="C365" s="251" t="s">
        <v>1236</v>
      </c>
      <c r="D365" s="251">
        <v>2005</v>
      </c>
      <c r="E365" s="251" t="s">
        <v>859</v>
      </c>
      <c r="F365" s="251" t="s">
        <v>99</v>
      </c>
      <c r="G365" s="251">
        <v>4610.0200000000004</v>
      </c>
      <c r="H365" s="251">
        <v>4610.0200000000004</v>
      </c>
      <c r="I365" s="251">
        <v>3</v>
      </c>
      <c r="J365" s="251" t="s">
        <v>207</v>
      </c>
      <c r="K365" s="251" t="s">
        <v>826</v>
      </c>
      <c r="L365" s="251" t="s">
        <v>8</v>
      </c>
      <c r="M365" s="251" t="s">
        <v>866</v>
      </c>
      <c r="N365" s="251">
        <v>36000</v>
      </c>
      <c r="O365" s="251" t="s">
        <v>826</v>
      </c>
      <c r="P365" s="251" t="s">
        <v>826</v>
      </c>
      <c r="Q365" s="251" t="s">
        <v>874</v>
      </c>
      <c r="R365" s="251">
        <v>2004</v>
      </c>
      <c r="S365" s="251" t="s">
        <v>859</v>
      </c>
      <c r="T365" s="251">
        <v>12</v>
      </c>
      <c r="U365" s="251" t="str">
        <f>VLOOKUP(J365,'RBSA 2016 Equipment Mappings'!$C$23:$D$32,2,FALSE)</f>
        <v>CAC</v>
      </c>
    </row>
    <row r="366" spans="3:21" x14ac:dyDescent="0.25">
      <c r="C366" s="251" t="s">
        <v>1237</v>
      </c>
      <c r="D366" s="251">
        <v>1901</v>
      </c>
      <c r="E366" s="251" t="s">
        <v>859</v>
      </c>
      <c r="F366" s="251" t="s">
        <v>99</v>
      </c>
      <c r="G366" s="251">
        <v>4610.0200000000004</v>
      </c>
      <c r="H366" s="251">
        <v>4610.0200000000004</v>
      </c>
      <c r="I366" s="251">
        <v>2</v>
      </c>
      <c r="J366" s="251" t="s">
        <v>10</v>
      </c>
      <c r="K366" s="251" t="s">
        <v>826</v>
      </c>
      <c r="L366" s="251" t="s">
        <v>826</v>
      </c>
      <c r="M366" s="251" t="s">
        <v>826</v>
      </c>
      <c r="N366" s="251" t="s">
        <v>826</v>
      </c>
      <c r="O366" s="251" t="s">
        <v>826</v>
      </c>
      <c r="P366" s="251" t="s">
        <v>826</v>
      </c>
      <c r="Q366" s="251" t="s">
        <v>826</v>
      </c>
      <c r="R366" s="251" t="s">
        <v>826</v>
      </c>
      <c r="S366" s="251" t="s">
        <v>826</v>
      </c>
      <c r="T366" s="251" t="s">
        <v>826</v>
      </c>
      <c r="U366" s="251" t="str">
        <f>VLOOKUP(J366,'RBSA 2016 Equipment Mappings'!$C$23:$D$32,2,FALSE)</f>
        <v>None</v>
      </c>
    </row>
    <row r="367" spans="3:21" x14ac:dyDescent="0.25">
      <c r="C367" s="251" t="s">
        <v>1238</v>
      </c>
      <c r="D367" s="251">
        <v>1925</v>
      </c>
      <c r="E367" s="251" t="s">
        <v>859</v>
      </c>
      <c r="F367" s="251" t="s">
        <v>99</v>
      </c>
      <c r="G367" s="251">
        <v>4610.0200000000004</v>
      </c>
      <c r="H367" s="251">
        <v>1536.67333333333</v>
      </c>
      <c r="I367" s="251">
        <v>3</v>
      </c>
      <c r="J367" s="251" t="s">
        <v>833</v>
      </c>
      <c r="K367" s="251" t="s">
        <v>824</v>
      </c>
      <c r="L367" s="251" t="s">
        <v>862</v>
      </c>
      <c r="M367" s="251" t="s">
        <v>862</v>
      </c>
      <c r="N367" s="251">
        <v>12000</v>
      </c>
      <c r="O367" s="251" t="s">
        <v>826</v>
      </c>
      <c r="P367" s="251" t="s">
        <v>826</v>
      </c>
      <c r="Q367" s="251" t="s">
        <v>833</v>
      </c>
      <c r="R367" s="251" t="s">
        <v>826</v>
      </c>
      <c r="S367" s="251" t="s">
        <v>826</v>
      </c>
      <c r="T367" s="251" t="s">
        <v>826</v>
      </c>
      <c r="U367" s="251" t="str">
        <f>VLOOKUP(J367,'RBSA 2016 Equipment Mappings'!$C$23:$D$32,2,FALSE)</f>
        <v>PTAC/RAC</v>
      </c>
    </row>
    <row r="368" spans="3:21" x14ac:dyDescent="0.25">
      <c r="C368" s="251" t="s">
        <v>1238</v>
      </c>
      <c r="D368" s="251">
        <v>1925</v>
      </c>
      <c r="E368" s="251" t="s">
        <v>859</v>
      </c>
      <c r="F368" s="251" t="s">
        <v>99</v>
      </c>
      <c r="G368" s="251">
        <v>4610.0200000000004</v>
      </c>
      <c r="H368" s="251">
        <v>1536.67333333333</v>
      </c>
      <c r="I368" s="251">
        <v>3</v>
      </c>
      <c r="J368" s="251" t="s">
        <v>833</v>
      </c>
      <c r="K368" s="251" t="s">
        <v>824</v>
      </c>
      <c r="L368" s="251" t="s">
        <v>862</v>
      </c>
      <c r="M368" s="251" t="s">
        <v>862</v>
      </c>
      <c r="N368" s="251">
        <v>8000</v>
      </c>
      <c r="O368" s="251" t="s">
        <v>826</v>
      </c>
      <c r="P368" s="251" t="s">
        <v>826</v>
      </c>
      <c r="Q368" s="251" t="s">
        <v>833</v>
      </c>
      <c r="R368" s="251" t="s">
        <v>826</v>
      </c>
      <c r="S368" s="251" t="s">
        <v>826</v>
      </c>
      <c r="T368" s="251" t="s">
        <v>826</v>
      </c>
      <c r="U368" s="251" t="str">
        <f>VLOOKUP(J368,'RBSA 2016 Equipment Mappings'!$C$23:$D$32,2,FALSE)</f>
        <v>PTAC/RAC</v>
      </c>
    </row>
    <row r="369" spans="3:21" x14ac:dyDescent="0.25">
      <c r="C369" s="251" t="s">
        <v>1238</v>
      </c>
      <c r="D369" s="251">
        <v>1925</v>
      </c>
      <c r="E369" s="251" t="s">
        <v>859</v>
      </c>
      <c r="F369" s="251" t="s">
        <v>99</v>
      </c>
      <c r="G369" s="251">
        <v>4610.0200000000004</v>
      </c>
      <c r="H369" s="251">
        <v>1536.67333333333</v>
      </c>
      <c r="I369" s="251">
        <v>3</v>
      </c>
      <c r="J369" s="251" t="s">
        <v>833</v>
      </c>
      <c r="K369" s="251" t="s">
        <v>824</v>
      </c>
      <c r="L369" s="251" t="s">
        <v>862</v>
      </c>
      <c r="M369" s="251" t="s">
        <v>862</v>
      </c>
      <c r="N369" s="251">
        <v>8000</v>
      </c>
      <c r="O369" s="251" t="s">
        <v>826</v>
      </c>
      <c r="P369" s="251" t="s">
        <v>826</v>
      </c>
      <c r="Q369" s="251" t="s">
        <v>833</v>
      </c>
      <c r="R369" s="251" t="s">
        <v>826</v>
      </c>
      <c r="S369" s="251" t="s">
        <v>826</v>
      </c>
      <c r="T369" s="251" t="s">
        <v>826</v>
      </c>
      <c r="U369" s="251" t="str">
        <f>VLOOKUP(J369,'RBSA 2016 Equipment Mappings'!$C$23:$D$32,2,FALSE)</f>
        <v>PTAC/RAC</v>
      </c>
    </row>
    <row r="370" spans="3:21" x14ac:dyDescent="0.25">
      <c r="C370" s="251" t="s">
        <v>1239</v>
      </c>
      <c r="D370" s="251">
        <v>1953</v>
      </c>
      <c r="E370" s="251" t="s">
        <v>859</v>
      </c>
      <c r="F370" s="251" t="s">
        <v>99</v>
      </c>
      <c r="G370" s="251">
        <v>4610.0200000000004</v>
      </c>
      <c r="H370" s="251">
        <v>4610.0200000000004</v>
      </c>
      <c r="I370" s="251">
        <v>2</v>
      </c>
      <c r="J370" s="251" t="s">
        <v>833</v>
      </c>
      <c r="K370" s="251" t="s">
        <v>824</v>
      </c>
      <c r="L370" s="251" t="s">
        <v>862</v>
      </c>
      <c r="M370" s="251" t="s">
        <v>862</v>
      </c>
      <c r="N370" s="251">
        <v>10000</v>
      </c>
      <c r="O370" s="251" t="s">
        <v>826</v>
      </c>
      <c r="P370" s="251" t="s">
        <v>826</v>
      </c>
      <c r="Q370" s="251" t="s">
        <v>833</v>
      </c>
      <c r="R370" s="251" t="s">
        <v>826</v>
      </c>
      <c r="S370" s="251" t="s">
        <v>826</v>
      </c>
      <c r="T370" s="251" t="s">
        <v>826</v>
      </c>
      <c r="U370" s="251" t="str">
        <f>VLOOKUP(J370,'RBSA 2016 Equipment Mappings'!$C$23:$D$32,2,FALSE)</f>
        <v>PTAC/RAC</v>
      </c>
    </row>
    <row r="371" spans="3:21" x14ac:dyDescent="0.25">
      <c r="C371" s="251" t="s">
        <v>1240</v>
      </c>
      <c r="D371" s="251">
        <v>1998</v>
      </c>
      <c r="E371" s="251" t="s">
        <v>859</v>
      </c>
      <c r="F371" s="251" t="s">
        <v>99</v>
      </c>
      <c r="G371" s="251">
        <v>4610.0200000000004</v>
      </c>
      <c r="H371" s="251">
        <v>4610.0200000000004</v>
      </c>
      <c r="I371" s="251">
        <v>3</v>
      </c>
      <c r="J371" s="251" t="s">
        <v>207</v>
      </c>
      <c r="K371" s="251" t="s">
        <v>826</v>
      </c>
      <c r="L371" s="251" t="s">
        <v>8</v>
      </c>
      <c r="M371" s="251" t="s">
        <v>866</v>
      </c>
      <c r="N371" s="251">
        <v>36000</v>
      </c>
      <c r="O371" s="251" t="s">
        <v>826</v>
      </c>
      <c r="P371" s="251" t="s">
        <v>826</v>
      </c>
      <c r="Q371" s="251" t="s">
        <v>874</v>
      </c>
      <c r="R371" s="251">
        <v>2012</v>
      </c>
      <c r="S371" s="251" t="s">
        <v>867</v>
      </c>
      <c r="T371" s="251">
        <v>4</v>
      </c>
      <c r="U371" s="251" t="str">
        <f>VLOOKUP(J371,'RBSA 2016 Equipment Mappings'!$C$23:$D$32,2,FALSE)</f>
        <v>CAC</v>
      </c>
    </row>
    <row r="372" spans="3:21" x14ac:dyDescent="0.25">
      <c r="C372" s="251" t="s">
        <v>1241</v>
      </c>
      <c r="D372" s="251">
        <v>1978</v>
      </c>
      <c r="E372" s="251" t="s">
        <v>859</v>
      </c>
      <c r="F372" s="251" t="s">
        <v>99</v>
      </c>
      <c r="G372" s="251">
        <v>4610.0200000000004</v>
      </c>
      <c r="H372" s="251">
        <v>4610.0200000000004</v>
      </c>
      <c r="I372" s="251">
        <v>3</v>
      </c>
      <c r="J372" s="251" t="s">
        <v>207</v>
      </c>
      <c r="K372" s="251" t="s">
        <v>826</v>
      </c>
      <c r="L372" s="251" t="s">
        <v>8</v>
      </c>
      <c r="M372" s="251" t="s">
        <v>866</v>
      </c>
      <c r="N372" s="251">
        <v>36000</v>
      </c>
      <c r="O372" s="251" t="s">
        <v>826</v>
      </c>
      <c r="P372" s="251" t="s">
        <v>826</v>
      </c>
      <c r="Q372" s="251" t="s">
        <v>874</v>
      </c>
      <c r="R372" s="251">
        <v>2008</v>
      </c>
      <c r="S372" s="251" t="s">
        <v>859</v>
      </c>
      <c r="T372" s="251">
        <v>8</v>
      </c>
      <c r="U372" s="251" t="str">
        <f>VLOOKUP(J372,'RBSA 2016 Equipment Mappings'!$C$23:$D$32,2,FALSE)</f>
        <v>CAC</v>
      </c>
    </row>
    <row r="373" spans="3:21" x14ac:dyDescent="0.25">
      <c r="C373" s="251" t="s">
        <v>1242</v>
      </c>
      <c r="D373" s="251">
        <v>2006</v>
      </c>
      <c r="E373" s="251" t="s">
        <v>859</v>
      </c>
      <c r="F373" s="251" t="s">
        <v>99</v>
      </c>
      <c r="G373" s="251">
        <v>4610.0200000000004</v>
      </c>
      <c r="H373" s="251">
        <v>4610.0200000000004</v>
      </c>
      <c r="I373" s="251">
        <v>1</v>
      </c>
      <c r="J373" s="251" t="s">
        <v>207</v>
      </c>
      <c r="K373" s="251" t="s">
        <v>826</v>
      </c>
      <c r="L373" s="251" t="s">
        <v>8</v>
      </c>
      <c r="M373" s="251" t="s">
        <v>866</v>
      </c>
      <c r="N373" s="251">
        <v>56600</v>
      </c>
      <c r="O373" s="251">
        <v>13.4</v>
      </c>
      <c r="P373" s="251" t="s">
        <v>2965</v>
      </c>
      <c r="Q373" s="251" t="s">
        <v>874</v>
      </c>
      <c r="R373" s="251">
        <v>2006</v>
      </c>
      <c r="S373" s="251" t="s">
        <v>859</v>
      </c>
      <c r="T373" s="251">
        <v>10</v>
      </c>
      <c r="U373" s="251" t="str">
        <f>VLOOKUP(J373,'RBSA 2016 Equipment Mappings'!$C$23:$D$32,2,FALSE)</f>
        <v>CAC</v>
      </c>
    </row>
    <row r="374" spans="3:21" x14ac:dyDescent="0.25">
      <c r="C374" s="251" t="s">
        <v>1243</v>
      </c>
      <c r="D374" s="251">
        <v>1952</v>
      </c>
      <c r="E374" s="251" t="s">
        <v>859</v>
      </c>
      <c r="F374" s="251" t="s">
        <v>99</v>
      </c>
      <c r="G374" s="251">
        <v>4610.0200000000004</v>
      </c>
      <c r="H374" s="251">
        <v>4610.0200000000004</v>
      </c>
      <c r="I374" s="251">
        <v>3</v>
      </c>
      <c r="J374" s="251" t="s">
        <v>207</v>
      </c>
      <c r="K374" s="251" t="s">
        <v>826</v>
      </c>
      <c r="L374" s="251" t="s">
        <v>8</v>
      </c>
      <c r="M374" s="251" t="s">
        <v>892</v>
      </c>
      <c r="N374" s="251">
        <v>28300</v>
      </c>
      <c r="O374" s="251">
        <v>10.5</v>
      </c>
      <c r="P374" s="251" t="s">
        <v>2968</v>
      </c>
      <c r="Q374" s="251" t="s">
        <v>874</v>
      </c>
      <c r="R374" s="251">
        <v>2002</v>
      </c>
      <c r="S374" s="251" t="s">
        <v>859</v>
      </c>
      <c r="T374" s="251">
        <v>14</v>
      </c>
      <c r="U374" s="251" t="str">
        <f>VLOOKUP(J374,'RBSA 2016 Equipment Mappings'!$C$23:$D$32,2,FALSE)</f>
        <v>CAC</v>
      </c>
    </row>
    <row r="375" spans="3:21" x14ac:dyDescent="0.25">
      <c r="C375" s="251" t="s">
        <v>1244</v>
      </c>
      <c r="D375" s="251">
        <v>1979</v>
      </c>
      <c r="E375" s="251" t="s">
        <v>859</v>
      </c>
      <c r="F375" s="251" t="s">
        <v>99</v>
      </c>
      <c r="G375" s="251">
        <v>4610.0200000000004</v>
      </c>
      <c r="H375" s="251">
        <v>4610.0200000000004</v>
      </c>
      <c r="I375" s="251">
        <v>3</v>
      </c>
      <c r="J375" s="251" t="s">
        <v>831</v>
      </c>
      <c r="K375" s="251" t="s">
        <v>826</v>
      </c>
      <c r="L375" s="251" t="s">
        <v>8</v>
      </c>
      <c r="M375" s="251" t="s">
        <v>866</v>
      </c>
      <c r="N375" s="251">
        <v>30000</v>
      </c>
      <c r="O375" s="251">
        <v>13</v>
      </c>
      <c r="P375" s="251" t="s">
        <v>2965</v>
      </c>
      <c r="Q375" s="251" t="s">
        <v>874</v>
      </c>
      <c r="R375" s="251" t="s">
        <v>826</v>
      </c>
      <c r="S375" s="251" t="s">
        <v>826</v>
      </c>
      <c r="T375" s="251" t="s">
        <v>826</v>
      </c>
      <c r="U375" s="251" t="str">
        <f>VLOOKUP(J375,'RBSA 2016 Equipment Mappings'!$C$23:$D$32,2,FALSE)</f>
        <v>ASHP</v>
      </c>
    </row>
    <row r="376" spans="3:21" x14ac:dyDescent="0.25">
      <c r="C376" s="251" t="s">
        <v>1245</v>
      </c>
      <c r="D376" s="251">
        <v>1984</v>
      </c>
      <c r="E376" s="251" t="s">
        <v>859</v>
      </c>
      <c r="F376" s="251" t="s">
        <v>99</v>
      </c>
      <c r="G376" s="251">
        <v>4610.0200000000004</v>
      </c>
      <c r="H376" s="251">
        <v>4610.0200000000004</v>
      </c>
      <c r="I376" s="251">
        <v>3</v>
      </c>
      <c r="J376" s="251" t="s">
        <v>207</v>
      </c>
      <c r="K376" s="251" t="s">
        <v>826</v>
      </c>
      <c r="L376" s="251" t="s">
        <v>8</v>
      </c>
      <c r="M376" s="251" t="s">
        <v>866</v>
      </c>
      <c r="N376" s="251">
        <v>36000</v>
      </c>
      <c r="O376" s="251" t="s">
        <v>826</v>
      </c>
      <c r="P376" s="251" t="s">
        <v>826</v>
      </c>
      <c r="Q376" s="251" t="s">
        <v>874</v>
      </c>
      <c r="R376" s="251">
        <v>1996</v>
      </c>
      <c r="S376" s="251" t="s">
        <v>859</v>
      </c>
      <c r="T376" s="251">
        <v>20</v>
      </c>
      <c r="U376" s="251" t="str">
        <f>VLOOKUP(J376,'RBSA 2016 Equipment Mappings'!$C$23:$D$32,2,FALSE)</f>
        <v>CAC</v>
      </c>
    </row>
    <row r="377" spans="3:21" x14ac:dyDescent="0.25">
      <c r="C377" s="251" t="s">
        <v>1246</v>
      </c>
      <c r="D377" s="251">
        <v>1970</v>
      </c>
      <c r="E377" s="251" t="s">
        <v>859</v>
      </c>
      <c r="F377" s="251" t="s">
        <v>99</v>
      </c>
      <c r="G377" s="251">
        <v>4610.0200000000004</v>
      </c>
      <c r="H377" s="251">
        <v>4610.0200000000004</v>
      </c>
      <c r="I377" s="251">
        <v>2</v>
      </c>
      <c r="J377" s="251" t="s">
        <v>10</v>
      </c>
      <c r="K377" s="251" t="s">
        <v>826</v>
      </c>
      <c r="L377" s="251" t="s">
        <v>826</v>
      </c>
      <c r="M377" s="251" t="s">
        <v>826</v>
      </c>
      <c r="N377" s="251" t="s">
        <v>826</v>
      </c>
      <c r="O377" s="251" t="s">
        <v>826</v>
      </c>
      <c r="P377" s="251" t="s">
        <v>826</v>
      </c>
      <c r="Q377" s="251" t="s">
        <v>826</v>
      </c>
      <c r="R377" s="251" t="s">
        <v>826</v>
      </c>
      <c r="S377" s="251" t="s">
        <v>826</v>
      </c>
      <c r="T377" s="251" t="s">
        <v>826</v>
      </c>
      <c r="U377" s="251" t="str">
        <f>VLOOKUP(J377,'RBSA 2016 Equipment Mappings'!$C$23:$D$32,2,FALSE)</f>
        <v>None</v>
      </c>
    </row>
    <row r="378" spans="3:21" x14ac:dyDescent="0.25">
      <c r="C378" s="251" t="s">
        <v>1247</v>
      </c>
      <c r="D378" s="251">
        <v>1928</v>
      </c>
      <c r="E378" s="251" t="s">
        <v>859</v>
      </c>
      <c r="F378" s="251" t="s">
        <v>99</v>
      </c>
      <c r="G378" s="251">
        <v>4610.0200000000004</v>
      </c>
      <c r="H378" s="251">
        <v>4610.0200000000004</v>
      </c>
      <c r="I378" s="251">
        <v>3</v>
      </c>
      <c r="J378" s="251" t="s">
        <v>207</v>
      </c>
      <c r="K378" s="251" t="s">
        <v>826</v>
      </c>
      <c r="L378" s="251" t="s">
        <v>8</v>
      </c>
      <c r="M378" s="251" t="s">
        <v>866</v>
      </c>
      <c r="N378" s="251">
        <v>24000</v>
      </c>
      <c r="O378" s="251">
        <v>10.5</v>
      </c>
      <c r="P378" s="251" t="s">
        <v>2968</v>
      </c>
      <c r="Q378" s="251" t="s">
        <v>874</v>
      </c>
      <c r="R378" s="251">
        <v>2000</v>
      </c>
      <c r="S378" s="251" t="s">
        <v>859</v>
      </c>
      <c r="T378" s="251">
        <v>16</v>
      </c>
      <c r="U378" s="251" t="str">
        <f>VLOOKUP(J378,'RBSA 2016 Equipment Mappings'!$C$23:$D$32,2,FALSE)</f>
        <v>CAC</v>
      </c>
    </row>
    <row r="379" spans="3:21" x14ac:dyDescent="0.25">
      <c r="C379" s="251" t="s">
        <v>1248</v>
      </c>
      <c r="D379" s="251">
        <v>1910</v>
      </c>
      <c r="E379" s="251" t="s">
        <v>859</v>
      </c>
      <c r="F379" s="251" t="s">
        <v>99</v>
      </c>
      <c r="G379" s="251">
        <v>4610.0200000000004</v>
      </c>
      <c r="H379" s="251">
        <v>4610.0200000000004</v>
      </c>
      <c r="I379" s="251">
        <v>2</v>
      </c>
      <c r="J379" s="251" t="s">
        <v>10</v>
      </c>
      <c r="K379" s="251" t="s">
        <v>826</v>
      </c>
      <c r="L379" s="251" t="s">
        <v>826</v>
      </c>
      <c r="M379" s="251" t="s">
        <v>826</v>
      </c>
      <c r="N379" s="251" t="s">
        <v>826</v>
      </c>
      <c r="O379" s="251" t="s">
        <v>826</v>
      </c>
      <c r="P379" s="251" t="s">
        <v>826</v>
      </c>
      <c r="Q379" s="251" t="s">
        <v>826</v>
      </c>
      <c r="R379" s="251" t="s">
        <v>826</v>
      </c>
      <c r="S379" s="251" t="s">
        <v>826</v>
      </c>
      <c r="T379" s="251" t="s">
        <v>826</v>
      </c>
      <c r="U379" s="251" t="str">
        <f>VLOOKUP(J379,'RBSA 2016 Equipment Mappings'!$C$23:$D$32,2,FALSE)</f>
        <v>None</v>
      </c>
    </row>
    <row r="380" spans="3:21" x14ac:dyDescent="0.25">
      <c r="C380" s="251" t="s">
        <v>1249</v>
      </c>
      <c r="D380" s="251">
        <v>1996</v>
      </c>
      <c r="E380" s="251" t="s">
        <v>859</v>
      </c>
      <c r="F380" s="251" t="s">
        <v>99</v>
      </c>
      <c r="G380" s="251">
        <v>4610.0200000000004</v>
      </c>
      <c r="H380" s="251">
        <v>4610.0200000000004</v>
      </c>
      <c r="I380" s="251">
        <v>3</v>
      </c>
      <c r="J380" s="251" t="s">
        <v>207</v>
      </c>
      <c r="K380" s="251" t="s">
        <v>826</v>
      </c>
      <c r="L380" s="251" t="s">
        <v>8</v>
      </c>
      <c r="M380" s="251" t="s">
        <v>866</v>
      </c>
      <c r="N380" s="251">
        <v>34600</v>
      </c>
      <c r="O380" s="251">
        <v>10</v>
      </c>
      <c r="P380" s="251" t="s">
        <v>2968</v>
      </c>
      <c r="Q380" s="251" t="s">
        <v>874</v>
      </c>
      <c r="R380" s="251">
        <v>1999</v>
      </c>
      <c r="S380" s="251" t="s">
        <v>859</v>
      </c>
      <c r="T380" s="251">
        <v>17</v>
      </c>
      <c r="U380" s="251" t="str">
        <f>VLOOKUP(J380,'RBSA 2016 Equipment Mappings'!$C$23:$D$32,2,FALSE)</f>
        <v>CAC</v>
      </c>
    </row>
    <row r="381" spans="3:21" x14ac:dyDescent="0.25">
      <c r="C381" s="251" t="s">
        <v>1250</v>
      </c>
      <c r="D381" s="251">
        <v>1990</v>
      </c>
      <c r="E381" s="251" t="s">
        <v>859</v>
      </c>
      <c r="F381" s="251" t="s">
        <v>99</v>
      </c>
      <c r="G381" s="251">
        <v>4610.0200000000004</v>
      </c>
      <c r="H381" s="251">
        <v>4610.0200000000004</v>
      </c>
      <c r="I381" s="251">
        <v>3</v>
      </c>
      <c r="J381" s="251" t="s">
        <v>207</v>
      </c>
      <c r="K381" s="251" t="s">
        <v>826</v>
      </c>
      <c r="L381" s="251" t="s">
        <v>8</v>
      </c>
      <c r="M381" s="251" t="s">
        <v>866</v>
      </c>
      <c r="N381" s="251">
        <v>36000</v>
      </c>
      <c r="O381" s="251" t="s">
        <v>826</v>
      </c>
      <c r="P381" s="251" t="s">
        <v>826</v>
      </c>
      <c r="Q381" s="251" t="s">
        <v>874</v>
      </c>
      <c r="R381" s="251">
        <v>1989</v>
      </c>
      <c r="S381" s="251" t="s">
        <v>859</v>
      </c>
      <c r="T381" s="251">
        <v>27</v>
      </c>
      <c r="U381" s="251" t="str">
        <f>VLOOKUP(J381,'RBSA 2016 Equipment Mappings'!$C$23:$D$32,2,FALSE)</f>
        <v>CAC</v>
      </c>
    </row>
    <row r="382" spans="3:21" x14ac:dyDescent="0.25">
      <c r="C382" s="251" t="s">
        <v>1251</v>
      </c>
      <c r="D382" s="251">
        <v>1977</v>
      </c>
      <c r="E382" s="251" t="s">
        <v>859</v>
      </c>
      <c r="F382" s="251" t="s">
        <v>99</v>
      </c>
      <c r="G382" s="251">
        <v>4610.0200000000004</v>
      </c>
      <c r="H382" s="251">
        <v>4610.0200000000004</v>
      </c>
      <c r="I382" s="251">
        <v>1</v>
      </c>
      <c r="J382" s="251" t="s">
        <v>10</v>
      </c>
      <c r="K382" s="251" t="s">
        <v>826</v>
      </c>
      <c r="L382" s="251" t="s">
        <v>826</v>
      </c>
      <c r="M382" s="251" t="s">
        <v>826</v>
      </c>
      <c r="N382" s="251" t="s">
        <v>826</v>
      </c>
      <c r="O382" s="251" t="s">
        <v>826</v>
      </c>
      <c r="P382" s="251" t="s">
        <v>826</v>
      </c>
      <c r="Q382" s="251" t="s">
        <v>826</v>
      </c>
      <c r="R382" s="251" t="s">
        <v>826</v>
      </c>
      <c r="S382" s="251" t="s">
        <v>826</v>
      </c>
      <c r="T382" s="251" t="s">
        <v>826</v>
      </c>
      <c r="U382" s="251" t="str">
        <f>VLOOKUP(J382,'RBSA 2016 Equipment Mappings'!$C$23:$D$32,2,FALSE)</f>
        <v>None</v>
      </c>
    </row>
    <row r="383" spans="3:21" x14ac:dyDescent="0.25">
      <c r="C383" s="251" t="s">
        <v>1252</v>
      </c>
      <c r="D383" s="251">
        <v>1998</v>
      </c>
      <c r="E383" s="251" t="s">
        <v>859</v>
      </c>
      <c r="F383" s="251" t="s">
        <v>99</v>
      </c>
      <c r="G383" s="251">
        <v>4610.0200000000004</v>
      </c>
      <c r="H383" s="251">
        <v>4610.0200000000004</v>
      </c>
      <c r="I383" s="251">
        <v>3</v>
      </c>
      <c r="J383" s="251" t="s">
        <v>207</v>
      </c>
      <c r="K383" s="251" t="s">
        <v>826</v>
      </c>
      <c r="L383" s="251" t="s">
        <v>8</v>
      </c>
      <c r="M383" s="251" t="s">
        <v>866</v>
      </c>
      <c r="N383" s="251">
        <v>30000</v>
      </c>
      <c r="O383" s="251" t="s">
        <v>826</v>
      </c>
      <c r="P383" s="251" t="s">
        <v>826</v>
      </c>
      <c r="Q383" s="251" t="s">
        <v>874</v>
      </c>
      <c r="R383" s="251">
        <v>1991</v>
      </c>
      <c r="S383" s="251" t="s">
        <v>859</v>
      </c>
      <c r="T383" s="251">
        <v>25</v>
      </c>
      <c r="U383" s="251" t="str">
        <f>VLOOKUP(J383,'RBSA 2016 Equipment Mappings'!$C$23:$D$32,2,FALSE)</f>
        <v>CAC</v>
      </c>
    </row>
    <row r="384" spans="3:21" x14ac:dyDescent="0.25">
      <c r="C384" s="251" t="s">
        <v>1253</v>
      </c>
      <c r="D384" s="251">
        <v>2006</v>
      </c>
      <c r="E384" s="251" t="s">
        <v>859</v>
      </c>
      <c r="F384" s="251" t="s">
        <v>99</v>
      </c>
      <c r="G384" s="251">
        <v>4610.0200000000004</v>
      </c>
      <c r="H384" s="251">
        <v>4610.0200000000004</v>
      </c>
      <c r="I384" s="251">
        <v>3</v>
      </c>
      <c r="J384" s="251" t="s">
        <v>207</v>
      </c>
      <c r="K384" s="251" t="s">
        <v>826</v>
      </c>
      <c r="L384" s="251" t="s">
        <v>8</v>
      </c>
      <c r="M384" s="251" t="s">
        <v>866</v>
      </c>
      <c r="N384" s="251">
        <v>60000</v>
      </c>
      <c r="O384" s="251">
        <v>19</v>
      </c>
      <c r="P384" s="251" t="s">
        <v>2967</v>
      </c>
      <c r="Q384" s="251" t="s">
        <v>874</v>
      </c>
      <c r="R384" s="251">
        <v>2005</v>
      </c>
      <c r="S384" s="251" t="s">
        <v>859</v>
      </c>
      <c r="T384" s="251">
        <v>11</v>
      </c>
      <c r="U384" s="251" t="str">
        <f>VLOOKUP(J384,'RBSA 2016 Equipment Mappings'!$C$23:$D$32,2,FALSE)</f>
        <v>CAC</v>
      </c>
    </row>
    <row r="385" spans="3:21" x14ac:dyDescent="0.25">
      <c r="C385" s="251" t="s">
        <v>1254</v>
      </c>
      <c r="D385" s="251">
        <v>1951</v>
      </c>
      <c r="E385" s="251" t="s">
        <v>859</v>
      </c>
      <c r="F385" s="251" t="s">
        <v>99</v>
      </c>
      <c r="G385" s="251">
        <v>4610.0200000000004</v>
      </c>
      <c r="H385" s="251">
        <v>4610.0200000000004</v>
      </c>
      <c r="I385" s="251">
        <v>2</v>
      </c>
      <c r="J385" s="251" t="s">
        <v>207</v>
      </c>
      <c r="K385" s="251" t="s">
        <v>826</v>
      </c>
      <c r="L385" s="251" t="s">
        <v>8</v>
      </c>
      <c r="M385" s="251" t="s">
        <v>866</v>
      </c>
      <c r="N385" s="251">
        <v>24000</v>
      </c>
      <c r="O385" s="251">
        <v>13</v>
      </c>
      <c r="P385" s="251" t="s">
        <v>2965</v>
      </c>
      <c r="Q385" s="251" t="s">
        <v>874</v>
      </c>
      <c r="R385" s="251">
        <v>2012</v>
      </c>
      <c r="S385" s="251" t="s">
        <v>867</v>
      </c>
      <c r="T385" s="251">
        <v>4</v>
      </c>
      <c r="U385" s="251" t="str">
        <f>VLOOKUP(J385,'RBSA 2016 Equipment Mappings'!$C$23:$D$32,2,FALSE)</f>
        <v>CAC</v>
      </c>
    </row>
    <row r="386" spans="3:21" x14ac:dyDescent="0.25">
      <c r="C386" s="251" t="s">
        <v>1255</v>
      </c>
      <c r="D386" s="251">
        <v>2004</v>
      </c>
      <c r="E386" s="251" t="s">
        <v>859</v>
      </c>
      <c r="F386" s="251" t="s">
        <v>99</v>
      </c>
      <c r="G386" s="251">
        <v>4610.0200000000004</v>
      </c>
      <c r="H386" s="251">
        <v>4610.0200000000004</v>
      </c>
      <c r="I386" s="251">
        <v>3</v>
      </c>
      <c r="J386" s="251" t="s">
        <v>207</v>
      </c>
      <c r="K386" s="251" t="s">
        <v>826</v>
      </c>
      <c r="L386" s="251" t="s">
        <v>8</v>
      </c>
      <c r="M386" s="251" t="s">
        <v>866</v>
      </c>
      <c r="N386" s="251">
        <v>28200</v>
      </c>
      <c r="O386" s="251" t="s">
        <v>826</v>
      </c>
      <c r="P386" s="251" t="s">
        <v>826</v>
      </c>
      <c r="Q386" s="251" t="s">
        <v>874</v>
      </c>
      <c r="R386" s="251">
        <v>2004</v>
      </c>
      <c r="S386" s="251" t="s">
        <v>859</v>
      </c>
      <c r="T386" s="251">
        <v>12</v>
      </c>
      <c r="U386" s="251" t="str">
        <f>VLOOKUP(J386,'RBSA 2016 Equipment Mappings'!$C$23:$D$32,2,FALSE)</f>
        <v>CAC</v>
      </c>
    </row>
    <row r="387" spans="3:21" x14ac:dyDescent="0.25">
      <c r="C387" s="251" t="s">
        <v>1256</v>
      </c>
      <c r="D387" s="251">
        <v>1987</v>
      </c>
      <c r="E387" s="251" t="s">
        <v>859</v>
      </c>
      <c r="F387" s="251" t="s">
        <v>99</v>
      </c>
      <c r="G387" s="251">
        <v>4610.0200000000004</v>
      </c>
      <c r="H387" s="251">
        <v>4610.0200000000004</v>
      </c>
      <c r="I387" s="251">
        <v>3</v>
      </c>
      <c r="J387" s="251" t="s">
        <v>207</v>
      </c>
      <c r="K387" s="251" t="s">
        <v>826</v>
      </c>
      <c r="L387" s="251" t="s">
        <v>8</v>
      </c>
      <c r="M387" s="251" t="s">
        <v>866</v>
      </c>
      <c r="N387" s="251">
        <v>34600</v>
      </c>
      <c r="O387" s="251">
        <v>13.5</v>
      </c>
      <c r="P387" s="251" t="s">
        <v>2965</v>
      </c>
      <c r="Q387" s="251" t="s">
        <v>874</v>
      </c>
      <c r="R387" s="251">
        <v>2012</v>
      </c>
      <c r="S387" s="251" t="s">
        <v>867</v>
      </c>
      <c r="T387" s="251">
        <v>4</v>
      </c>
      <c r="U387" s="251" t="str">
        <f>VLOOKUP(J387,'RBSA 2016 Equipment Mappings'!$C$23:$D$32,2,FALSE)</f>
        <v>CAC</v>
      </c>
    </row>
    <row r="388" spans="3:21" x14ac:dyDescent="0.25">
      <c r="C388" s="251" t="s">
        <v>1257</v>
      </c>
      <c r="D388" s="251">
        <v>1920</v>
      </c>
      <c r="E388" s="251" t="s">
        <v>859</v>
      </c>
      <c r="F388" s="251" t="s">
        <v>99</v>
      </c>
      <c r="G388" s="251">
        <v>4610.0200000000004</v>
      </c>
      <c r="H388" s="251">
        <v>4610.0200000000004</v>
      </c>
      <c r="I388" s="251">
        <v>3</v>
      </c>
      <c r="J388" s="251" t="s">
        <v>833</v>
      </c>
      <c r="K388" s="251" t="s">
        <v>822</v>
      </c>
      <c r="L388" s="251" t="s">
        <v>862</v>
      </c>
      <c r="M388" s="251" t="s">
        <v>862</v>
      </c>
      <c r="N388" s="251">
        <v>12000</v>
      </c>
      <c r="O388" s="251" t="s">
        <v>826</v>
      </c>
      <c r="P388" s="251" t="s">
        <v>826</v>
      </c>
      <c r="Q388" s="251" t="s">
        <v>833</v>
      </c>
      <c r="R388" s="251">
        <v>2011</v>
      </c>
      <c r="S388" s="251" t="s">
        <v>867</v>
      </c>
      <c r="T388" s="251">
        <v>5</v>
      </c>
      <c r="U388" s="251" t="str">
        <f>VLOOKUP(J388,'RBSA 2016 Equipment Mappings'!$C$23:$D$32,2,FALSE)</f>
        <v>PTAC/RAC</v>
      </c>
    </row>
    <row r="389" spans="3:21" x14ac:dyDescent="0.25">
      <c r="C389" s="251" t="s">
        <v>1258</v>
      </c>
      <c r="D389" s="251">
        <v>2003</v>
      </c>
      <c r="E389" s="251" t="s">
        <v>859</v>
      </c>
      <c r="F389" s="251" t="s">
        <v>99</v>
      </c>
      <c r="G389" s="251">
        <v>4610.0200000000004</v>
      </c>
      <c r="H389" s="251">
        <v>4610.0200000000004</v>
      </c>
      <c r="I389" s="251">
        <v>3</v>
      </c>
      <c r="J389" s="251" t="s">
        <v>207</v>
      </c>
      <c r="K389" s="251" t="s">
        <v>826</v>
      </c>
      <c r="L389" s="251" t="s">
        <v>8</v>
      </c>
      <c r="M389" s="251" t="s">
        <v>866</v>
      </c>
      <c r="N389" s="251">
        <v>57000</v>
      </c>
      <c r="O389" s="251">
        <v>10.5</v>
      </c>
      <c r="P389" s="251" t="s">
        <v>2968</v>
      </c>
      <c r="Q389" s="251" t="s">
        <v>874</v>
      </c>
      <c r="R389" s="251">
        <v>2003</v>
      </c>
      <c r="S389" s="251" t="s">
        <v>859</v>
      </c>
      <c r="T389" s="251">
        <v>13</v>
      </c>
      <c r="U389" s="251" t="str">
        <f>VLOOKUP(J389,'RBSA 2016 Equipment Mappings'!$C$23:$D$32,2,FALSE)</f>
        <v>CAC</v>
      </c>
    </row>
    <row r="390" spans="3:21" x14ac:dyDescent="0.25">
      <c r="C390" s="251" t="s">
        <v>1259</v>
      </c>
      <c r="D390" s="251">
        <v>1980</v>
      </c>
      <c r="E390" s="251" t="s">
        <v>859</v>
      </c>
      <c r="F390" s="251" t="s">
        <v>99</v>
      </c>
      <c r="G390" s="251">
        <v>4610.0200000000004</v>
      </c>
      <c r="H390" s="251">
        <v>4610.0200000000004</v>
      </c>
      <c r="I390" s="251">
        <v>3</v>
      </c>
      <c r="J390" s="251" t="s">
        <v>207</v>
      </c>
      <c r="K390" s="251" t="s">
        <v>826</v>
      </c>
      <c r="L390" s="251" t="s">
        <v>8</v>
      </c>
      <c r="M390" s="251" t="s">
        <v>892</v>
      </c>
      <c r="N390" s="251" t="s">
        <v>826</v>
      </c>
      <c r="O390" s="251" t="s">
        <v>826</v>
      </c>
      <c r="P390" s="251" t="s">
        <v>826</v>
      </c>
      <c r="Q390" s="251" t="s">
        <v>874</v>
      </c>
      <c r="R390" s="251" t="s">
        <v>826</v>
      </c>
      <c r="S390" s="251" t="s">
        <v>826</v>
      </c>
      <c r="T390" s="251" t="s">
        <v>826</v>
      </c>
      <c r="U390" s="251" t="str">
        <f>VLOOKUP(J390,'RBSA 2016 Equipment Mappings'!$C$23:$D$32,2,FALSE)</f>
        <v>CAC</v>
      </c>
    </row>
    <row r="391" spans="3:21" x14ac:dyDescent="0.25">
      <c r="C391" s="251" t="s">
        <v>1260</v>
      </c>
      <c r="D391" s="251">
        <v>1998</v>
      </c>
      <c r="E391" s="251" t="s">
        <v>859</v>
      </c>
      <c r="F391" s="251" t="s">
        <v>99</v>
      </c>
      <c r="G391" s="251">
        <v>4610.0200000000004</v>
      </c>
      <c r="H391" s="251">
        <v>4610.0200000000004</v>
      </c>
      <c r="I391" s="251">
        <v>3</v>
      </c>
      <c r="J391" s="251" t="s">
        <v>207</v>
      </c>
      <c r="K391" s="251" t="s">
        <v>826</v>
      </c>
      <c r="L391" s="251" t="s">
        <v>8</v>
      </c>
      <c r="M391" s="251" t="s">
        <v>866</v>
      </c>
      <c r="N391" s="251">
        <v>24000</v>
      </c>
      <c r="O391" s="251" t="s">
        <v>826</v>
      </c>
      <c r="P391" s="251" t="s">
        <v>826</v>
      </c>
      <c r="Q391" s="251" t="s">
        <v>874</v>
      </c>
      <c r="R391" s="251">
        <v>1998</v>
      </c>
      <c r="S391" s="251" t="s">
        <v>859</v>
      </c>
      <c r="T391" s="251">
        <v>18</v>
      </c>
      <c r="U391" s="251" t="str">
        <f>VLOOKUP(J391,'RBSA 2016 Equipment Mappings'!$C$23:$D$32,2,FALSE)</f>
        <v>CAC</v>
      </c>
    </row>
    <row r="392" spans="3:21" x14ac:dyDescent="0.25">
      <c r="C392" s="251" t="s">
        <v>1261</v>
      </c>
      <c r="D392" s="251">
        <v>1910</v>
      </c>
      <c r="E392" s="251" t="s">
        <v>859</v>
      </c>
      <c r="F392" s="251" t="s">
        <v>99</v>
      </c>
      <c r="G392" s="251">
        <v>4610.0200000000004</v>
      </c>
      <c r="H392" s="251">
        <v>4610.0200000000004</v>
      </c>
      <c r="I392" s="251">
        <v>2</v>
      </c>
      <c r="J392" s="251" t="s">
        <v>833</v>
      </c>
      <c r="K392" s="251" t="s">
        <v>821</v>
      </c>
      <c r="L392" s="251" t="s">
        <v>862</v>
      </c>
      <c r="M392" s="251" t="s">
        <v>862</v>
      </c>
      <c r="N392" s="251">
        <v>5000</v>
      </c>
      <c r="O392" s="251">
        <v>11</v>
      </c>
      <c r="P392" s="251" t="s">
        <v>2968</v>
      </c>
      <c r="Q392" s="251" t="s">
        <v>833</v>
      </c>
      <c r="R392" s="251" t="s">
        <v>826</v>
      </c>
      <c r="S392" s="251" t="s">
        <v>826</v>
      </c>
      <c r="T392" s="251" t="s">
        <v>826</v>
      </c>
      <c r="U392" s="251" t="str">
        <f>VLOOKUP(J392,'RBSA 2016 Equipment Mappings'!$C$23:$D$32,2,FALSE)</f>
        <v>PTAC/RAC</v>
      </c>
    </row>
    <row r="393" spans="3:21" x14ac:dyDescent="0.25">
      <c r="C393" s="251" t="s">
        <v>1262</v>
      </c>
      <c r="D393" s="251">
        <v>1986</v>
      </c>
      <c r="E393" s="251" t="s">
        <v>859</v>
      </c>
      <c r="F393" s="251" t="s">
        <v>99</v>
      </c>
      <c r="G393" s="251">
        <v>4610.0200000000004</v>
      </c>
      <c r="H393" s="251">
        <v>4610.0200000000004</v>
      </c>
      <c r="I393" s="251">
        <v>3</v>
      </c>
      <c r="J393" s="251" t="s">
        <v>831</v>
      </c>
      <c r="K393" s="251" t="s">
        <v>826</v>
      </c>
      <c r="L393" s="251" t="s">
        <v>8</v>
      </c>
      <c r="M393" s="251" t="s">
        <v>892</v>
      </c>
      <c r="N393" s="251">
        <v>34292</v>
      </c>
      <c r="O393" s="251">
        <v>10</v>
      </c>
      <c r="P393" s="251" t="s">
        <v>2968</v>
      </c>
      <c r="Q393" s="251" t="s">
        <v>874</v>
      </c>
      <c r="R393" s="251">
        <v>2005</v>
      </c>
      <c r="S393" s="251" t="s">
        <v>859</v>
      </c>
      <c r="T393" s="251">
        <v>11</v>
      </c>
      <c r="U393" s="251" t="str">
        <f>VLOOKUP(J393,'RBSA 2016 Equipment Mappings'!$C$23:$D$32,2,FALSE)</f>
        <v>ASHP</v>
      </c>
    </row>
    <row r="394" spans="3:21" x14ac:dyDescent="0.25">
      <c r="C394" s="251" t="s">
        <v>1263</v>
      </c>
      <c r="D394" s="251">
        <v>1970</v>
      </c>
      <c r="E394" s="251" t="s">
        <v>859</v>
      </c>
      <c r="F394" s="251" t="s">
        <v>99</v>
      </c>
      <c r="G394" s="251">
        <v>4610.0200000000004</v>
      </c>
      <c r="H394" s="251">
        <v>4610.0200000000004</v>
      </c>
      <c r="I394" s="251">
        <v>2</v>
      </c>
      <c r="J394" s="251" t="s">
        <v>832</v>
      </c>
      <c r="K394" s="251" t="s">
        <v>826</v>
      </c>
      <c r="L394" s="251" t="s">
        <v>8</v>
      </c>
      <c r="M394" s="251" t="s">
        <v>892</v>
      </c>
      <c r="N394" s="251" t="s">
        <v>826</v>
      </c>
      <c r="O394" s="251" t="s">
        <v>826</v>
      </c>
      <c r="P394" s="251" t="s">
        <v>826</v>
      </c>
      <c r="Q394" s="251" t="s">
        <v>874</v>
      </c>
      <c r="R394" s="251">
        <v>2011</v>
      </c>
      <c r="S394" s="251" t="s">
        <v>867</v>
      </c>
      <c r="T394" s="251">
        <v>5</v>
      </c>
      <c r="U394" s="251" t="str">
        <f>VLOOKUP(J394,'RBSA 2016 Equipment Mappings'!$C$23:$D$32,2,FALSE)</f>
        <v>DHP</v>
      </c>
    </row>
    <row r="395" spans="3:21" x14ac:dyDescent="0.25">
      <c r="C395" s="251" t="s">
        <v>1264</v>
      </c>
      <c r="D395" s="251">
        <v>2003</v>
      </c>
      <c r="E395" s="251" t="s">
        <v>859</v>
      </c>
      <c r="F395" s="251" t="s">
        <v>99</v>
      </c>
      <c r="G395" s="251">
        <v>4610.0200000000004</v>
      </c>
      <c r="H395" s="251">
        <v>4610.0200000000004</v>
      </c>
      <c r="I395" s="251">
        <v>3</v>
      </c>
      <c r="J395" s="251" t="s">
        <v>207</v>
      </c>
      <c r="K395" s="251" t="s">
        <v>826</v>
      </c>
      <c r="L395" s="251" t="s">
        <v>8</v>
      </c>
      <c r="M395" s="251" t="s">
        <v>892</v>
      </c>
      <c r="N395" s="251">
        <v>33600</v>
      </c>
      <c r="O395" s="251">
        <v>10</v>
      </c>
      <c r="P395" s="251" t="s">
        <v>2968</v>
      </c>
      <c r="Q395" s="251" t="s">
        <v>874</v>
      </c>
      <c r="R395" s="251">
        <v>2003</v>
      </c>
      <c r="S395" s="251" t="s">
        <v>859</v>
      </c>
      <c r="T395" s="251">
        <v>13</v>
      </c>
      <c r="U395" s="251" t="str">
        <f>VLOOKUP(J395,'RBSA 2016 Equipment Mappings'!$C$23:$D$32,2,FALSE)</f>
        <v>CAC</v>
      </c>
    </row>
    <row r="396" spans="3:21" x14ac:dyDescent="0.25">
      <c r="C396" s="251" t="s">
        <v>1265</v>
      </c>
      <c r="D396" s="251">
        <v>1979</v>
      </c>
      <c r="E396" s="251" t="s">
        <v>859</v>
      </c>
      <c r="F396" s="251" t="s">
        <v>99</v>
      </c>
      <c r="G396" s="251">
        <v>4610.0200000000004</v>
      </c>
      <c r="H396" s="251">
        <v>4610.0200000000004</v>
      </c>
      <c r="I396" s="251">
        <v>3</v>
      </c>
      <c r="J396" s="251" t="s">
        <v>207</v>
      </c>
      <c r="K396" s="251" t="s">
        <v>826</v>
      </c>
      <c r="L396" s="251" t="s">
        <v>8</v>
      </c>
      <c r="M396" s="251" t="s">
        <v>892</v>
      </c>
      <c r="N396" s="251">
        <v>17500</v>
      </c>
      <c r="O396" s="251">
        <v>10.3</v>
      </c>
      <c r="P396" s="251" t="s">
        <v>2968</v>
      </c>
      <c r="Q396" s="251" t="s">
        <v>874</v>
      </c>
      <c r="R396" s="251">
        <v>2002</v>
      </c>
      <c r="S396" s="251" t="s">
        <v>859</v>
      </c>
      <c r="T396" s="251">
        <v>14</v>
      </c>
      <c r="U396" s="251" t="str">
        <f>VLOOKUP(J396,'RBSA 2016 Equipment Mappings'!$C$23:$D$32,2,FALSE)</f>
        <v>CAC</v>
      </c>
    </row>
    <row r="397" spans="3:21" x14ac:dyDescent="0.25">
      <c r="C397" s="251" t="s">
        <v>1266</v>
      </c>
      <c r="D397" s="251">
        <v>2012</v>
      </c>
      <c r="E397" s="251" t="s">
        <v>867</v>
      </c>
      <c r="F397" s="251" t="s">
        <v>99</v>
      </c>
      <c r="G397" s="251">
        <v>4610.0200000000004</v>
      </c>
      <c r="H397" s="251">
        <v>4610.0200000000004</v>
      </c>
      <c r="I397" s="251">
        <v>2</v>
      </c>
      <c r="J397" s="251" t="s">
        <v>207</v>
      </c>
      <c r="K397" s="251" t="s">
        <v>826</v>
      </c>
      <c r="L397" s="251" t="s">
        <v>8</v>
      </c>
      <c r="M397" s="251" t="s">
        <v>866</v>
      </c>
      <c r="N397" s="251">
        <v>28200</v>
      </c>
      <c r="O397" s="251">
        <v>13.6</v>
      </c>
      <c r="P397" s="251" t="s">
        <v>2965</v>
      </c>
      <c r="Q397" s="251" t="s">
        <v>874</v>
      </c>
      <c r="R397" s="251">
        <v>2009</v>
      </c>
      <c r="S397" s="251" t="s">
        <v>859</v>
      </c>
      <c r="T397" s="251">
        <v>7</v>
      </c>
      <c r="U397" s="251" t="str">
        <f>VLOOKUP(J397,'RBSA 2016 Equipment Mappings'!$C$23:$D$32,2,FALSE)</f>
        <v>CAC</v>
      </c>
    </row>
    <row r="398" spans="3:21" x14ac:dyDescent="0.25">
      <c r="C398" s="251" t="s">
        <v>1267</v>
      </c>
      <c r="D398" s="251">
        <v>1969</v>
      </c>
      <c r="E398" s="251" t="s">
        <v>859</v>
      </c>
      <c r="F398" s="251" t="s">
        <v>864</v>
      </c>
      <c r="G398" s="251">
        <v>626.07000000000005</v>
      </c>
      <c r="H398" s="251">
        <v>626.07000000000005</v>
      </c>
      <c r="I398" s="251">
        <v>2</v>
      </c>
      <c r="J398" s="251" t="s">
        <v>833</v>
      </c>
      <c r="K398" s="251" t="s">
        <v>821</v>
      </c>
      <c r="L398" s="251" t="s">
        <v>862</v>
      </c>
      <c r="M398" s="251" t="s">
        <v>862</v>
      </c>
      <c r="N398" s="251">
        <v>8000</v>
      </c>
      <c r="O398" s="251" t="s">
        <v>826</v>
      </c>
      <c r="P398" s="251" t="s">
        <v>826</v>
      </c>
      <c r="Q398" s="251" t="s">
        <v>833</v>
      </c>
      <c r="R398" s="251" t="s">
        <v>826</v>
      </c>
      <c r="S398" s="251" t="s">
        <v>826</v>
      </c>
      <c r="T398" s="251" t="s">
        <v>826</v>
      </c>
      <c r="U398" s="251" t="str">
        <f>VLOOKUP(J398,'RBSA 2016 Equipment Mappings'!$C$23:$D$32,2,FALSE)</f>
        <v>PTAC/RAC</v>
      </c>
    </row>
    <row r="399" spans="3:21" x14ac:dyDescent="0.25">
      <c r="C399" s="251" t="s">
        <v>1268</v>
      </c>
      <c r="D399" s="251">
        <v>1997</v>
      </c>
      <c r="E399" s="251" t="s">
        <v>859</v>
      </c>
      <c r="F399" s="251" t="s">
        <v>99</v>
      </c>
      <c r="G399" s="251">
        <v>4610.0200000000004</v>
      </c>
      <c r="H399" s="251">
        <v>4610.0200000000004</v>
      </c>
      <c r="I399" s="251">
        <v>3</v>
      </c>
      <c r="J399" s="251" t="s">
        <v>207</v>
      </c>
      <c r="K399" s="251" t="s">
        <v>826</v>
      </c>
      <c r="L399" s="251" t="s">
        <v>8</v>
      </c>
      <c r="M399" s="251" t="s">
        <v>861</v>
      </c>
      <c r="N399" s="251">
        <v>30000</v>
      </c>
      <c r="O399" s="251" t="s">
        <v>826</v>
      </c>
      <c r="P399" s="251" t="s">
        <v>826</v>
      </c>
      <c r="Q399" s="251" t="s">
        <v>874</v>
      </c>
      <c r="R399" s="251" t="s">
        <v>826</v>
      </c>
      <c r="S399" s="251" t="s">
        <v>826</v>
      </c>
      <c r="T399" s="251" t="s">
        <v>826</v>
      </c>
      <c r="U399" s="251" t="str">
        <f>VLOOKUP(J399,'RBSA 2016 Equipment Mappings'!$C$23:$D$32,2,FALSE)</f>
        <v>CAC</v>
      </c>
    </row>
    <row r="400" spans="3:21" x14ac:dyDescent="0.25">
      <c r="C400" s="251" t="s">
        <v>1269</v>
      </c>
      <c r="D400" s="251">
        <v>1973</v>
      </c>
      <c r="E400" s="251" t="s">
        <v>859</v>
      </c>
      <c r="F400" s="251" t="s">
        <v>864</v>
      </c>
      <c r="G400" s="251">
        <v>626.07000000000005</v>
      </c>
      <c r="H400" s="251">
        <v>626.07000000000005</v>
      </c>
      <c r="I400" s="251">
        <v>2</v>
      </c>
      <c r="J400" s="251" t="s">
        <v>832</v>
      </c>
      <c r="K400" s="251" t="s">
        <v>826</v>
      </c>
      <c r="L400" s="251" t="s">
        <v>8</v>
      </c>
      <c r="M400" s="251" t="s">
        <v>866</v>
      </c>
      <c r="N400" s="251" t="s">
        <v>826</v>
      </c>
      <c r="O400" s="251" t="s">
        <v>826</v>
      </c>
      <c r="P400" s="251" t="s">
        <v>826</v>
      </c>
      <c r="Q400" s="251" t="s">
        <v>874</v>
      </c>
      <c r="R400" s="251">
        <v>2009</v>
      </c>
      <c r="S400" s="251" t="s">
        <v>859</v>
      </c>
      <c r="T400" s="251">
        <v>7</v>
      </c>
      <c r="U400" s="251" t="str">
        <f>VLOOKUP(J400,'RBSA 2016 Equipment Mappings'!$C$23:$D$32,2,FALSE)</f>
        <v>DHP</v>
      </c>
    </row>
    <row r="401" spans="3:21" x14ac:dyDescent="0.25">
      <c r="C401" s="251" t="s">
        <v>1270</v>
      </c>
      <c r="D401" s="251">
        <v>1977</v>
      </c>
      <c r="E401" s="251" t="s">
        <v>859</v>
      </c>
      <c r="F401" s="251" t="s">
        <v>99</v>
      </c>
      <c r="G401" s="251">
        <v>4610.0200000000004</v>
      </c>
      <c r="H401" s="251">
        <v>4610.0200000000004</v>
      </c>
      <c r="I401" s="251">
        <v>2</v>
      </c>
      <c r="J401" s="251" t="s">
        <v>833</v>
      </c>
      <c r="K401" s="251" t="s">
        <v>824</v>
      </c>
      <c r="L401" s="251" t="s">
        <v>862</v>
      </c>
      <c r="M401" s="251" t="s">
        <v>862</v>
      </c>
      <c r="N401" s="251" t="s">
        <v>826</v>
      </c>
      <c r="O401" s="251" t="s">
        <v>826</v>
      </c>
      <c r="P401" s="251" t="s">
        <v>826</v>
      </c>
      <c r="Q401" s="251" t="s">
        <v>833</v>
      </c>
      <c r="R401" s="251" t="s">
        <v>826</v>
      </c>
      <c r="S401" s="251" t="s">
        <v>826</v>
      </c>
      <c r="T401" s="251" t="s">
        <v>826</v>
      </c>
      <c r="U401" s="251" t="str">
        <f>VLOOKUP(J401,'RBSA 2016 Equipment Mappings'!$C$23:$D$32,2,FALSE)</f>
        <v>PTAC/RAC</v>
      </c>
    </row>
    <row r="402" spans="3:21" x14ac:dyDescent="0.25">
      <c r="C402" s="251" t="s">
        <v>1271</v>
      </c>
      <c r="D402" s="251">
        <v>2006</v>
      </c>
      <c r="E402" s="251" t="s">
        <v>859</v>
      </c>
      <c r="F402" s="251" t="s">
        <v>99</v>
      </c>
      <c r="G402" s="251">
        <v>4610.0200000000004</v>
      </c>
      <c r="H402" s="251">
        <v>4610.0200000000004</v>
      </c>
      <c r="I402" s="251">
        <v>3</v>
      </c>
      <c r="J402" s="251" t="s">
        <v>207</v>
      </c>
      <c r="K402" s="251" t="s">
        <v>826</v>
      </c>
      <c r="L402" s="251" t="s">
        <v>8</v>
      </c>
      <c r="M402" s="251" t="s">
        <v>892</v>
      </c>
      <c r="N402" s="251">
        <v>24900</v>
      </c>
      <c r="O402" s="251">
        <v>13.5</v>
      </c>
      <c r="P402" s="251" t="s">
        <v>2965</v>
      </c>
      <c r="Q402" s="251" t="s">
        <v>874</v>
      </c>
      <c r="R402" s="251">
        <v>2006</v>
      </c>
      <c r="S402" s="251" t="s">
        <v>859</v>
      </c>
      <c r="T402" s="251">
        <v>10</v>
      </c>
      <c r="U402" s="251" t="str">
        <f>VLOOKUP(J402,'RBSA 2016 Equipment Mappings'!$C$23:$D$32,2,FALSE)</f>
        <v>CAC</v>
      </c>
    </row>
    <row r="403" spans="3:21" x14ac:dyDescent="0.25">
      <c r="C403" s="251" t="s">
        <v>1272</v>
      </c>
      <c r="D403" s="251">
        <v>1956</v>
      </c>
      <c r="E403" s="251" t="s">
        <v>859</v>
      </c>
      <c r="F403" s="251" t="s">
        <v>99</v>
      </c>
      <c r="G403" s="251">
        <v>4610.0200000000004</v>
      </c>
      <c r="H403" s="251">
        <v>4610.0200000000004</v>
      </c>
      <c r="I403" s="251">
        <v>1</v>
      </c>
      <c r="J403" s="251" t="s">
        <v>10</v>
      </c>
      <c r="K403" s="251" t="s">
        <v>826</v>
      </c>
      <c r="L403" s="251" t="s">
        <v>826</v>
      </c>
      <c r="M403" s="251" t="s">
        <v>826</v>
      </c>
      <c r="N403" s="251" t="s">
        <v>826</v>
      </c>
      <c r="O403" s="251" t="s">
        <v>826</v>
      </c>
      <c r="P403" s="251" t="s">
        <v>826</v>
      </c>
      <c r="Q403" s="251" t="s">
        <v>826</v>
      </c>
      <c r="R403" s="251" t="s">
        <v>826</v>
      </c>
      <c r="S403" s="251" t="s">
        <v>826</v>
      </c>
      <c r="T403" s="251" t="s">
        <v>826</v>
      </c>
      <c r="U403" s="251" t="str">
        <f>VLOOKUP(J403,'RBSA 2016 Equipment Mappings'!$C$23:$D$32,2,FALSE)</f>
        <v>None</v>
      </c>
    </row>
    <row r="404" spans="3:21" x14ac:dyDescent="0.25">
      <c r="C404" s="251" t="s">
        <v>1273</v>
      </c>
      <c r="D404" s="251">
        <v>2004</v>
      </c>
      <c r="E404" s="251" t="s">
        <v>859</v>
      </c>
      <c r="F404" s="251" t="s">
        <v>99</v>
      </c>
      <c r="G404" s="251">
        <v>4610.0200000000004</v>
      </c>
      <c r="H404" s="251">
        <v>4610.0200000000004</v>
      </c>
      <c r="I404" s="251">
        <v>3</v>
      </c>
      <c r="J404" s="251" t="s">
        <v>207</v>
      </c>
      <c r="K404" s="251" t="s">
        <v>826</v>
      </c>
      <c r="L404" s="251" t="s">
        <v>8</v>
      </c>
      <c r="M404" s="251" t="s">
        <v>866</v>
      </c>
      <c r="N404" s="251" t="s">
        <v>826</v>
      </c>
      <c r="O404" s="251" t="s">
        <v>826</v>
      </c>
      <c r="P404" s="251" t="s">
        <v>826</v>
      </c>
      <c r="Q404" s="251" t="s">
        <v>874</v>
      </c>
      <c r="R404" s="251" t="s">
        <v>826</v>
      </c>
      <c r="S404" s="251" t="s">
        <v>826</v>
      </c>
      <c r="T404" s="251" t="s">
        <v>826</v>
      </c>
      <c r="U404" s="251" t="str">
        <f>VLOOKUP(J404,'RBSA 2016 Equipment Mappings'!$C$23:$D$32,2,FALSE)</f>
        <v>CAC</v>
      </c>
    </row>
    <row r="405" spans="3:21" x14ac:dyDescent="0.25">
      <c r="C405" s="251" t="s">
        <v>1274</v>
      </c>
      <c r="D405" s="251">
        <v>2007</v>
      </c>
      <c r="E405" s="251" t="s">
        <v>859</v>
      </c>
      <c r="F405" s="251" t="s">
        <v>99</v>
      </c>
      <c r="G405" s="251">
        <v>4610.0200000000004</v>
      </c>
      <c r="H405" s="251">
        <v>4610.0200000000004</v>
      </c>
      <c r="I405" s="251">
        <v>2</v>
      </c>
      <c r="J405" s="251" t="s">
        <v>207</v>
      </c>
      <c r="K405" s="251" t="s">
        <v>826</v>
      </c>
      <c r="L405" s="251" t="s">
        <v>8</v>
      </c>
      <c r="M405" s="251" t="s">
        <v>892</v>
      </c>
      <c r="N405" s="251">
        <v>28500</v>
      </c>
      <c r="O405" s="251">
        <v>10.5</v>
      </c>
      <c r="P405" s="251" t="s">
        <v>2968</v>
      </c>
      <c r="Q405" s="251" t="s">
        <v>874</v>
      </c>
      <c r="R405" s="251">
        <v>2005</v>
      </c>
      <c r="S405" s="251" t="s">
        <v>859</v>
      </c>
      <c r="T405" s="251">
        <v>11</v>
      </c>
      <c r="U405" s="251" t="str">
        <f>VLOOKUP(J405,'RBSA 2016 Equipment Mappings'!$C$23:$D$32,2,FALSE)</f>
        <v>CAC</v>
      </c>
    </row>
    <row r="406" spans="3:21" x14ac:dyDescent="0.25">
      <c r="C406" s="251" t="s">
        <v>1275</v>
      </c>
      <c r="D406" s="251">
        <v>1949</v>
      </c>
      <c r="E406" s="251" t="s">
        <v>859</v>
      </c>
      <c r="F406" s="251" t="s">
        <v>99</v>
      </c>
      <c r="G406" s="251">
        <v>4610.0200000000004</v>
      </c>
      <c r="H406" s="251">
        <v>4610.0200000000004</v>
      </c>
      <c r="I406" s="251">
        <v>1</v>
      </c>
      <c r="J406" s="251" t="s">
        <v>10</v>
      </c>
      <c r="K406" s="251" t="s">
        <v>826</v>
      </c>
      <c r="L406" s="251" t="s">
        <v>826</v>
      </c>
      <c r="M406" s="251" t="s">
        <v>826</v>
      </c>
      <c r="N406" s="251" t="s">
        <v>826</v>
      </c>
      <c r="O406" s="251" t="s">
        <v>826</v>
      </c>
      <c r="P406" s="251" t="s">
        <v>826</v>
      </c>
      <c r="Q406" s="251" t="s">
        <v>826</v>
      </c>
      <c r="R406" s="251" t="s">
        <v>826</v>
      </c>
      <c r="S406" s="251" t="s">
        <v>826</v>
      </c>
      <c r="T406" s="251" t="s">
        <v>826</v>
      </c>
      <c r="U406" s="251" t="str">
        <f>VLOOKUP(J406,'RBSA 2016 Equipment Mappings'!$C$23:$D$32,2,FALSE)</f>
        <v>None</v>
      </c>
    </row>
    <row r="407" spans="3:21" x14ac:dyDescent="0.25">
      <c r="C407" s="251" t="s">
        <v>1276</v>
      </c>
      <c r="D407" s="251">
        <v>1969</v>
      </c>
      <c r="E407" s="251" t="s">
        <v>859</v>
      </c>
      <c r="F407" s="251" t="s">
        <v>99</v>
      </c>
      <c r="G407" s="251">
        <v>4702.18</v>
      </c>
      <c r="H407" s="251">
        <v>4702.18</v>
      </c>
      <c r="I407" s="251">
        <v>2</v>
      </c>
      <c r="J407" s="251" t="s">
        <v>10</v>
      </c>
      <c r="K407" s="251" t="s">
        <v>826</v>
      </c>
      <c r="L407" s="251" t="s">
        <v>826</v>
      </c>
      <c r="M407" s="251" t="s">
        <v>826</v>
      </c>
      <c r="N407" s="251" t="s">
        <v>826</v>
      </c>
      <c r="O407" s="251" t="s">
        <v>826</v>
      </c>
      <c r="P407" s="251" t="s">
        <v>826</v>
      </c>
      <c r="Q407" s="251" t="s">
        <v>826</v>
      </c>
      <c r="R407" s="251" t="s">
        <v>826</v>
      </c>
      <c r="S407" s="251" t="s">
        <v>826</v>
      </c>
      <c r="T407" s="251" t="s">
        <v>826</v>
      </c>
      <c r="U407" s="251" t="str">
        <f>VLOOKUP(J407,'RBSA 2016 Equipment Mappings'!$C$23:$D$32,2,FALSE)</f>
        <v>None</v>
      </c>
    </row>
    <row r="408" spans="3:21" x14ac:dyDescent="0.25">
      <c r="C408" s="251" t="s">
        <v>1277</v>
      </c>
      <c r="D408" s="251">
        <v>1981</v>
      </c>
      <c r="E408" s="251" t="s">
        <v>859</v>
      </c>
      <c r="F408" s="251" t="s">
        <v>99</v>
      </c>
      <c r="G408" s="251">
        <v>4610.0200000000004</v>
      </c>
      <c r="H408" s="251">
        <v>4610.0200000000004</v>
      </c>
      <c r="I408" s="251">
        <v>2</v>
      </c>
      <c r="J408" s="251" t="s">
        <v>10</v>
      </c>
      <c r="K408" s="251" t="s">
        <v>826</v>
      </c>
      <c r="L408" s="251" t="s">
        <v>826</v>
      </c>
      <c r="M408" s="251" t="s">
        <v>826</v>
      </c>
      <c r="N408" s="251" t="s">
        <v>826</v>
      </c>
      <c r="O408" s="251" t="s">
        <v>826</v>
      </c>
      <c r="P408" s="251" t="s">
        <v>826</v>
      </c>
      <c r="Q408" s="251" t="s">
        <v>826</v>
      </c>
      <c r="R408" s="251" t="s">
        <v>826</v>
      </c>
      <c r="S408" s="251" t="s">
        <v>826</v>
      </c>
      <c r="T408" s="251" t="s">
        <v>826</v>
      </c>
      <c r="U408" s="251" t="str">
        <f>VLOOKUP(J408,'RBSA 2016 Equipment Mappings'!$C$23:$D$32,2,FALSE)</f>
        <v>None</v>
      </c>
    </row>
    <row r="409" spans="3:21" x14ac:dyDescent="0.25">
      <c r="C409" s="251" t="s">
        <v>1278</v>
      </c>
      <c r="D409" s="251">
        <v>1949</v>
      </c>
      <c r="E409" s="251" t="s">
        <v>859</v>
      </c>
      <c r="F409" s="251" t="s">
        <v>99</v>
      </c>
      <c r="G409" s="251">
        <v>4610.0200000000004</v>
      </c>
      <c r="H409" s="251">
        <v>4610.0200000000004</v>
      </c>
      <c r="I409" s="251">
        <v>3</v>
      </c>
      <c r="J409" s="251" t="s">
        <v>207</v>
      </c>
      <c r="K409" s="251" t="s">
        <v>826</v>
      </c>
      <c r="L409" s="251" t="s">
        <v>8</v>
      </c>
      <c r="M409" s="251" t="s">
        <v>892</v>
      </c>
      <c r="N409" s="251">
        <v>28000</v>
      </c>
      <c r="O409" s="251">
        <v>10.25</v>
      </c>
      <c r="P409" s="251" t="s">
        <v>2968</v>
      </c>
      <c r="Q409" s="251" t="s">
        <v>874</v>
      </c>
      <c r="R409" s="251">
        <v>2002</v>
      </c>
      <c r="S409" s="251" t="s">
        <v>859</v>
      </c>
      <c r="T409" s="251">
        <v>14</v>
      </c>
      <c r="U409" s="251" t="str">
        <f>VLOOKUP(J409,'RBSA 2016 Equipment Mappings'!$C$23:$D$32,2,FALSE)</f>
        <v>CAC</v>
      </c>
    </row>
    <row r="410" spans="3:21" x14ac:dyDescent="0.25">
      <c r="C410" s="251" t="s">
        <v>1279</v>
      </c>
      <c r="D410" s="251">
        <v>2015</v>
      </c>
      <c r="E410" s="251" t="s">
        <v>867</v>
      </c>
      <c r="F410" s="251" t="s">
        <v>99</v>
      </c>
      <c r="G410" s="251">
        <v>4610.0200000000004</v>
      </c>
      <c r="H410" s="251">
        <v>4610.0200000000004</v>
      </c>
      <c r="I410" s="251">
        <v>1</v>
      </c>
      <c r="J410" s="251" t="s">
        <v>207</v>
      </c>
      <c r="K410" s="251" t="s">
        <v>826</v>
      </c>
      <c r="L410" s="251" t="s">
        <v>8</v>
      </c>
      <c r="M410" s="251" t="s">
        <v>866</v>
      </c>
      <c r="N410" s="251">
        <v>23400</v>
      </c>
      <c r="O410" s="251">
        <v>13</v>
      </c>
      <c r="P410" s="251" t="s">
        <v>2965</v>
      </c>
      <c r="Q410" s="251" t="s">
        <v>874</v>
      </c>
      <c r="R410" s="251">
        <v>2013</v>
      </c>
      <c r="S410" s="251" t="s">
        <v>867</v>
      </c>
      <c r="T410" s="251">
        <v>3</v>
      </c>
      <c r="U410" s="251" t="str">
        <f>VLOOKUP(J410,'RBSA 2016 Equipment Mappings'!$C$23:$D$32,2,FALSE)</f>
        <v>CAC</v>
      </c>
    </row>
    <row r="411" spans="3:21" x14ac:dyDescent="0.25">
      <c r="C411" s="251" t="s">
        <v>1280</v>
      </c>
      <c r="D411" s="251">
        <v>1980</v>
      </c>
      <c r="E411" s="251" t="s">
        <v>859</v>
      </c>
      <c r="F411" s="251" t="s">
        <v>99</v>
      </c>
      <c r="G411" s="251">
        <v>4702.18</v>
      </c>
      <c r="H411" s="251">
        <v>4702.18</v>
      </c>
      <c r="I411" s="251">
        <v>2</v>
      </c>
      <c r="J411" s="251" t="s">
        <v>10</v>
      </c>
      <c r="K411" s="251" t="s">
        <v>826</v>
      </c>
      <c r="L411" s="251" t="s">
        <v>826</v>
      </c>
      <c r="M411" s="251" t="s">
        <v>826</v>
      </c>
      <c r="N411" s="251" t="s">
        <v>826</v>
      </c>
      <c r="O411" s="251" t="s">
        <v>826</v>
      </c>
      <c r="P411" s="251" t="s">
        <v>826</v>
      </c>
      <c r="Q411" s="251" t="s">
        <v>826</v>
      </c>
      <c r="R411" s="251" t="s">
        <v>826</v>
      </c>
      <c r="S411" s="251" t="s">
        <v>826</v>
      </c>
      <c r="T411" s="251" t="s">
        <v>826</v>
      </c>
      <c r="U411" s="251" t="str">
        <f>VLOOKUP(J411,'RBSA 2016 Equipment Mappings'!$C$23:$D$32,2,FALSE)</f>
        <v>None</v>
      </c>
    </row>
    <row r="412" spans="3:21" x14ac:dyDescent="0.25">
      <c r="C412" s="251" t="s">
        <v>1281</v>
      </c>
      <c r="D412" s="251">
        <v>2006</v>
      </c>
      <c r="E412" s="251" t="s">
        <v>859</v>
      </c>
      <c r="F412" s="251" t="s">
        <v>99</v>
      </c>
      <c r="G412" s="251">
        <v>4610.0200000000004</v>
      </c>
      <c r="H412" s="251">
        <v>4610.0200000000004</v>
      </c>
      <c r="I412" s="251">
        <v>3</v>
      </c>
      <c r="J412" s="251" t="s">
        <v>207</v>
      </c>
      <c r="K412" s="251" t="s">
        <v>826</v>
      </c>
      <c r="L412" s="251" t="s">
        <v>8</v>
      </c>
      <c r="M412" s="251" t="s">
        <v>862</v>
      </c>
      <c r="N412" s="251">
        <v>45000</v>
      </c>
      <c r="O412" s="251">
        <v>13</v>
      </c>
      <c r="P412" s="251" t="s">
        <v>2965</v>
      </c>
      <c r="Q412" s="251" t="s">
        <v>874</v>
      </c>
      <c r="R412" s="251">
        <v>2006</v>
      </c>
      <c r="S412" s="251" t="s">
        <v>859</v>
      </c>
      <c r="T412" s="251">
        <v>10</v>
      </c>
      <c r="U412" s="251" t="str">
        <f>VLOOKUP(J412,'RBSA 2016 Equipment Mappings'!$C$23:$D$32,2,FALSE)</f>
        <v>CAC</v>
      </c>
    </row>
    <row r="413" spans="3:21" x14ac:dyDescent="0.25">
      <c r="C413" s="251" t="s">
        <v>1282</v>
      </c>
      <c r="D413" s="251">
        <v>1962</v>
      </c>
      <c r="E413" s="251" t="s">
        <v>859</v>
      </c>
      <c r="F413" s="251" t="s">
        <v>99</v>
      </c>
      <c r="G413" s="251">
        <v>4610.0200000000004</v>
      </c>
      <c r="H413" s="251">
        <v>4610.0200000000004</v>
      </c>
      <c r="I413" s="251">
        <v>3</v>
      </c>
      <c r="J413" s="251" t="s">
        <v>10</v>
      </c>
      <c r="K413" s="251" t="s">
        <v>826</v>
      </c>
      <c r="L413" s="251" t="s">
        <v>826</v>
      </c>
      <c r="M413" s="251" t="s">
        <v>826</v>
      </c>
      <c r="N413" s="251" t="s">
        <v>826</v>
      </c>
      <c r="O413" s="251" t="s">
        <v>826</v>
      </c>
      <c r="P413" s="251" t="s">
        <v>826</v>
      </c>
      <c r="Q413" s="251" t="s">
        <v>826</v>
      </c>
      <c r="R413" s="251" t="s">
        <v>826</v>
      </c>
      <c r="S413" s="251" t="s">
        <v>826</v>
      </c>
      <c r="T413" s="251" t="s">
        <v>826</v>
      </c>
      <c r="U413" s="251" t="str">
        <f>VLOOKUP(J413,'RBSA 2016 Equipment Mappings'!$C$23:$D$32,2,FALSE)</f>
        <v>None</v>
      </c>
    </row>
    <row r="414" spans="3:21" x14ac:dyDescent="0.25">
      <c r="C414" s="251" t="s">
        <v>1283</v>
      </c>
      <c r="D414" s="251">
        <v>2005</v>
      </c>
      <c r="E414" s="251" t="s">
        <v>859</v>
      </c>
      <c r="F414" s="251" t="s">
        <v>99</v>
      </c>
      <c r="G414" s="251">
        <v>4610.0200000000004</v>
      </c>
      <c r="H414" s="251">
        <v>4610.0200000000004</v>
      </c>
      <c r="I414" s="251">
        <v>3</v>
      </c>
      <c r="J414" s="251" t="s">
        <v>207</v>
      </c>
      <c r="K414" s="251" t="s">
        <v>826</v>
      </c>
      <c r="L414" s="251" t="s">
        <v>8</v>
      </c>
      <c r="M414" s="251" t="s">
        <v>866</v>
      </c>
      <c r="N414" s="251">
        <v>24000</v>
      </c>
      <c r="O414" s="251" t="s">
        <v>826</v>
      </c>
      <c r="P414" s="251" t="s">
        <v>826</v>
      </c>
      <c r="Q414" s="251" t="s">
        <v>874</v>
      </c>
      <c r="R414" s="251">
        <v>2005</v>
      </c>
      <c r="S414" s="251" t="s">
        <v>859</v>
      </c>
      <c r="T414" s="251">
        <v>11</v>
      </c>
      <c r="U414" s="251" t="str">
        <f>VLOOKUP(J414,'RBSA 2016 Equipment Mappings'!$C$23:$D$32,2,FALSE)</f>
        <v>CAC</v>
      </c>
    </row>
    <row r="415" spans="3:21" x14ac:dyDescent="0.25">
      <c r="C415" s="251" t="s">
        <v>1284</v>
      </c>
      <c r="D415" s="251">
        <v>1990</v>
      </c>
      <c r="E415" s="251" t="s">
        <v>859</v>
      </c>
      <c r="F415" s="251" t="s">
        <v>99</v>
      </c>
      <c r="G415" s="251">
        <v>4610.0200000000004</v>
      </c>
      <c r="H415" s="251">
        <v>4610.0200000000004</v>
      </c>
      <c r="I415" s="251">
        <v>3</v>
      </c>
      <c r="J415" s="251" t="s">
        <v>207</v>
      </c>
      <c r="K415" s="251" t="s">
        <v>826</v>
      </c>
      <c r="L415" s="251" t="s">
        <v>8</v>
      </c>
      <c r="M415" s="251" t="s">
        <v>866</v>
      </c>
      <c r="N415" s="251">
        <v>36000</v>
      </c>
      <c r="O415" s="251" t="s">
        <v>826</v>
      </c>
      <c r="P415" s="251" t="s">
        <v>826</v>
      </c>
      <c r="Q415" s="251" t="s">
        <v>874</v>
      </c>
      <c r="R415" s="251" t="s">
        <v>826</v>
      </c>
      <c r="S415" s="251" t="s">
        <v>826</v>
      </c>
      <c r="T415" s="251" t="s">
        <v>826</v>
      </c>
      <c r="U415" s="251" t="str">
        <f>VLOOKUP(J415,'RBSA 2016 Equipment Mappings'!$C$23:$D$32,2,FALSE)</f>
        <v>CAC</v>
      </c>
    </row>
    <row r="416" spans="3:21" x14ac:dyDescent="0.25">
      <c r="C416" s="251" t="s">
        <v>1285</v>
      </c>
      <c r="D416" s="251">
        <v>2000</v>
      </c>
      <c r="E416" s="251" t="s">
        <v>859</v>
      </c>
      <c r="F416" s="251" t="s">
        <v>99</v>
      </c>
      <c r="G416" s="251">
        <v>4610.0200000000004</v>
      </c>
      <c r="H416" s="251">
        <v>4610.0200000000004</v>
      </c>
      <c r="I416" s="251">
        <v>3</v>
      </c>
      <c r="J416" s="251" t="s">
        <v>207</v>
      </c>
      <c r="K416" s="251" t="s">
        <v>826</v>
      </c>
      <c r="L416" s="251" t="s">
        <v>8</v>
      </c>
      <c r="M416" s="251" t="s">
        <v>862</v>
      </c>
      <c r="N416" s="251">
        <v>60000</v>
      </c>
      <c r="O416" s="251" t="s">
        <v>826</v>
      </c>
      <c r="P416" s="251" t="s">
        <v>826</v>
      </c>
      <c r="Q416" s="251" t="s">
        <v>874</v>
      </c>
      <c r="R416" s="251">
        <v>2009</v>
      </c>
      <c r="S416" s="251" t="s">
        <v>859</v>
      </c>
      <c r="T416" s="251">
        <v>7</v>
      </c>
      <c r="U416" s="251" t="str">
        <f>VLOOKUP(J416,'RBSA 2016 Equipment Mappings'!$C$23:$D$32,2,FALSE)</f>
        <v>CAC</v>
      </c>
    </row>
    <row r="417" spans="3:21" x14ac:dyDescent="0.25">
      <c r="C417" s="251" t="s">
        <v>1286</v>
      </c>
      <c r="D417" s="251" t="s">
        <v>826</v>
      </c>
      <c r="E417" s="251" t="s">
        <v>826</v>
      </c>
      <c r="F417" s="251" t="s">
        <v>99</v>
      </c>
      <c r="G417" s="251">
        <v>4610.0200000000004</v>
      </c>
      <c r="H417" s="251">
        <v>2305.0100000000002</v>
      </c>
      <c r="I417" s="251">
        <v>3</v>
      </c>
      <c r="J417" s="251" t="s">
        <v>833</v>
      </c>
      <c r="K417" s="251" t="s">
        <v>821</v>
      </c>
      <c r="L417" s="251" t="s">
        <v>862</v>
      </c>
      <c r="M417" s="251" t="s">
        <v>892</v>
      </c>
      <c r="N417" s="251">
        <v>6000</v>
      </c>
      <c r="O417" s="251" t="s">
        <v>826</v>
      </c>
      <c r="P417" s="251" t="s">
        <v>826</v>
      </c>
      <c r="Q417" s="251" t="s">
        <v>833</v>
      </c>
      <c r="R417" s="251">
        <v>2013</v>
      </c>
      <c r="S417" s="251" t="s">
        <v>867</v>
      </c>
      <c r="T417" s="251">
        <v>3</v>
      </c>
      <c r="U417" s="251" t="str">
        <f>VLOOKUP(J417,'RBSA 2016 Equipment Mappings'!$C$23:$D$32,2,FALSE)</f>
        <v>PTAC/RAC</v>
      </c>
    </row>
    <row r="418" spans="3:21" x14ac:dyDescent="0.25">
      <c r="C418" s="251" t="s">
        <v>1286</v>
      </c>
      <c r="D418" s="251" t="s">
        <v>826</v>
      </c>
      <c r="E418" s="251" t="s">
        <v>826</v>
      </c>
      <c r="F418" s="251" t="s">
        <v>99</v>
      </c>
      <c r="G418" s="251">
        <v>4610.0200000000004</v>
      </c>
      <c r="H418" s="251">
        <v>2305.0100000000002</v>
      </c>
      <c r="I418" s="251">
        <v>3</v>
      </c>
      <c r="J418" s="251" t="s">
        <v>834</v>
      </c>
      <c r="K418" s="251" t="s">
        <v>994</v>
      </c>
      <c r="L418" s="251" t="s">
        <v>862</v>
      </c>
      <c r="M418" s="251" t="s">
        <v>861</v>
      </c>
      <c r="N418" s="251" t="s">
        <v>826</v>
      </c>
      <c r="O418" s="251" t="s">
        <v>826</v>
      </c>
      <c r="P418" s="251" t="s">
        <v>826</v>
      </c>
      <c r="Q418" s="251" t="s">
        <v>834</v>
      </c>
      <c r="R418" s="251" t="s">
        <v>826</v>
      </c>
      <c r="S418" s="251" t="s">
        <v>826</v>
      </c>
      <c r="T418" s="251" t="s">
        <v>826</v>
      </c>
      <c r="U418" s="251" t="str">
        <f>VLOOKUP(J418,'RBSA 2016 Equipment Mappings'!$C$23:$D$32,2,FALSE)</f>
        <v>PTHP</v>
      </c>
    </row>
    <row r="419" spans="3:21" x14ac:dyDescent="0.25">
      <c r="C419" s="251" t="s">
        <v>1287</v>
      </c>
      <c r="D419" s="251">
        <v>1976</v>
      </c>
      <c r="E419" s="251" t="s">
        <v>859</v>
      </c>
      <c r="F419" s="251" t="s">
        <v>99</v>
      </c>
      <c r="G419" s="251">
        <v>4610.0200000000004</v>
      </c>
      <c r="H419" s="251">
        <v>4610.0200000000004</v>
      </c>
      <c r="I419" s="251">
        <v>2</v>
      </c>
      <c r="J419" s="251" t="s">
        <v>207</v>
      </c>
      <c r="K419" s="251" t="s">
        <v>826</v>
      </c>
      <c r="L419" s="251" t="s">
        <v>8</v>
      </c>
      <c r="M419" s="251" t="s">
        <v>866</v>
      </c>
      <c r="N419" s="251">
        <v>36000</v>
      </c>
      <c r="O419" s="251" t="s">
        <v>826</v>
      </c>
      <c r="P419" s="251" t="s">
        <v>826</v>
      </c>
      <c r="Q419" s="251" t="s">
        <v>874</v>
      </c>
      <c r="R419" s="251">
        <v>2003</v>
      </c>
      <c r="S419" s="251" t="s">
        <v>859</v>
      </c>
      <c r="T419" s="251">
        <v>13</v>
      </c>
      <c r="U419" s="251" t="str">
        <f>VLOOKUP(J419,'RBSA 2016 Equipment Mappings'!$C$23:$D$32,2,FALSE)</f>
        <v>CAC</v>
      </c>
    </row>
    <row r="420" spans="3:21" x14ac:dyDescent="0.25">
      <c r="C420" s="251" t="s">
        <v>1288</v>
      </c>
      <c r="D420" s="251">
        <v>2002</v>
      </c>
      <c r="E420" s="251" t="s">
        <v>859</v>
      </c>
      <c r="F420" s="251" t="s">
        <v>99</v>
      </c>
      <c r="G420" s="251">
        <v>4610.0200000000004</v>
      </c>
      <c r="H420" s="251">
        <v>4610.0200000000004</v>
      </c>
      <c r="I420" s="251">
        <v>3</v>
      </c>
      <c r="J420" s="251" t="s">
        <v>207</v>
      </c>
      <c r="K420" s="251" t="s">
        <v>826</v>
      </c>
      <c r="L420" s="251" t="s">
        <v>8</v>
      </c>
      <c r="M420" s="251" t="s">
        <v>866</v>
      </c>
      <c r="N420" s="251">
        <v>60000</v>
      </c>
      <c r="O420" s="251">
        <v>10</v>
      </c>
      <c r="P420" s="251" t="s">
        <v>2968</v>
      </c>
      <c r="Q420" s="251" t="s">
        <v>874</v>
      </c>
      <c r="R420" s="251">
        <v>2005</v>
      </c>
      <c r="S420" s="251" t="s">
        <v>859</v>
      </c>
      <c r="T420" s="251">
        <v>11</v>
      </c>
      <c r="U420" s="251" t="str">
        <f>VLOOKUP(J420,'RBSA 2016 Equipment Mappings'!$C$23:$D$32,2,FALSE)</f>
        <v>CAC</v>
      </c>
    </row>
    <row r="421" spans="3:21" x14ac:dyDescent="0.25">
      <c r="C421" s="251" t="s">
        <v>1289</v>
      </c>
      <c r="D421" s="251">
        <v>1947</v>
      </c>
      <c r="E421" s="251" t="s">
        <v>859</v>
      </c>
      <c r="F421" s="251" t="s">
        <v>99</v>
      </c>
      <c r="G421" s="251">
        <v>4702.18</v>
      </c>
      <c r="H421" s="251">
        <v>4702.18</v>
      </c>
      <c r="I421" s="251">
        <v>1</v>
      </c>
      <c r="J421" s="251" t="s">
        <v>10</v>
      </c>
      <c r="K421" s="251" t="s">
        <v>826</v>
      </c>
      <c r="L421" s="251" t="s">
        <v>826</v>
      </c>
      <c r="M421" s="251" t="s">
        <v>826</v>
      </c>
      <c r="N421" s="251" t="s">
        <v>826</v>
      </c>
      <c r="O421" s="251" t="s">
        <v>826</v>
      </c>
      <c r="P421" s="251" t="s">
        <v>826</v>
      </c>
      <c r="Q421" s="251" t="s">
        <v>826</v>
      </c>
      <c r="R421" s="251" t="s">
        <v>826</v>
      </c>
      <c r="S421" s="251" t="s">
        <v>826</v>
      </c>
      <c r="T421" s="251" t="s">
        <v>826</v>
      </c>
      <c r="U421" s="251" t="str">
        <f>VLOOKUP(J421,'RBSA 2016 Equipment Mappings'!$C$23:$D$32,2,FALSE)</f>
        <v>None</v>
      </c>
    </row>
    <row r="422" spans="3:21" x14ac:dyDescent="0.25">
      <c r="C422" s="251" t="s">
        <v>1290</v>
      </c>
      <c r="D422" s="251">
        <v>1960</v>
      </c>
      <c r="E422" s="251" t="s">
        <v>859</v>
      </c>
      <c r="F422" s="251" t="s">
        <v>99</v>
      </c>
      <c r="G422" s="251">
        <v>4610.0200000000004</v>
      </c>
      <c r="H422" s="251">
        <v>4610.0200000000004</v>
      </c>
      <c r="I422" s="251">
        <v>2</v>
      </c>
      <c r="J422" s="251" t="s">
        <v>10</v>
      </c>
      <c r="K422" s="251" t="s">
        <v>826</v>
      </c>
      <c r="L422" s="251" t="s">
        <v>826</v>
      </c>
      <c r="M422" s="251" t="s">
        <v>826</v>
      </c>
      <c r="N422" s="251" t="s">
        <v>826</v>
      </c>
      <c r="O422" s="251" t="s">
        <v>826</v>
      </c>
      <c r="P422" s="251" t="s">
        <v>826</v>
      </c>
      <c r="Q422" s="251" t="s">
        <v>826</v>
      </c>
      <c r="R422" s="251" t="s">
        <v>826</v>
      </c>
      <c r="S422" s="251" t="s">
        <v>826</v>
      </c>
      <c r="T422" s="251" t="s">
        <v>826</v>
      </c>
      <c r="U422" s="251" t="str">
        <f>VLOOKUP(J422,'RBSA 2016 Equipment Mappings'!$C$23:$D$32,2,FALSE)</f>
        <v>None</v>
      </c>
    </row>
    <row r="423" spans="3:21" x14ac:dyDescent="0.25">
      <c r="C423" s="251" t="s">
        <v>1291</v>
      </c>
      <c r="D423" s="251">
        <v>1994</v>
      </c>
      <c r="E423" s="251" t="s">
        <v>859</v>
      </c>
      <c r="F423" s="251" t="s">
        <v>99</v>
      </c>
      <c r="G423" s="251">
        <v>4610.0200000000004</v>
      </c>
      <c r="H423" s="251">
        <v>4610.0200000000004</v>
      </c>
      <c r="I423" s="251">
        <v>3</v>
      </c>
      <c r="J423" s="251" t="s">
        <v>207</v>
      </c>
      <c r="K423" s="251" t="s">
        <v>826</v>
      </c>
      <c r="L423" s="251" t="s">
        <v>8</v>
      </c>
      <c r="M423" s="251" t="s">
        <v>892</v>
      </c>
      <c r="N423" s="251">
        <v>24000</v>
      </c>
      <c r="O423" s="251">
        <v>10</v>
      </c>
      <c r="P423" s="251" t="s">
        <v>2968</v>
      </c>
      <c r="Q423" s="251" t="s">
        <v>874</v>
      </c>
      <c r="R423" s="251">
        <v>2012</v>
      </c>
      <c r="S423" s="251" t="s">
        <v>867</v>
      </c>
      <c r="T423" s="251">
        <v>4</v>
      </c>
      <c r="U423" s="251" t="str">
        <f>VLOOKUP(J423,'RBSA 2016 Equipment Mappings'!$C$23:$D$32,2,FALSE)</f>
        <v>CAC</v>
      </c>
    </row>
    <row r="424" spans="3:21" x14ac:dyDescent="0.25">
      <c r="C424" s="251" t="s">
        <v>1292</v>
      </c>
      <c r="D424" s="251">
        <v>1973</v>
      </c>
      <c r="E424" s="251" t="s">
        <v>859</v>
      </c>
      <c r="F424" s="251" t="s">
        <v>99</v>
      </c>
      <c r="G424" s="251">
        <v>4610.0200000000004</v>
      </c>
      <c r="H424" s="251">
        <v>2305.0100000000002</v>
      </c>
      <c r="I424" s="251">
        <v>2</v>
      </c>
      <c r="J424" s="251" t="s">
        <v>831</v>
      </c>
      <c r="K424" s="251" t="s">
        <v>826</v>
      </c>
      <c r="L424" s="251" t="s">
        <v>8</v>
      </c>
      <c r="M424" s="251" t="s">
        <v>866</v>
      </c>
      <c r="N424" s="251">
        <v>33600</v>
      </c>
      <c r="O424" s="251">
        <v>13</v>
      </c>
      <c r="P424" s="251" t="s">
        <v>2965</v>
      </c>
      <c r="Q424" s="251" t="s">
        <v>874</v>
      </c>
      <c r="R424" s="251">
        <v>2006</v>
      </c>
      <c r="S424" s="251" t="s">
        <v>859</v>
      </c>
      <c r="T424" s="251">
        <v>10</v>
      </c>
      <c r="U424" s="251" t="str">
        <f>VLOOKUP(J424,'RBSA 2016 Equipment Mappings'!$C$23:$D$32,2,FALSE)</f>
        <v>ASHP</v>
      </c>
    </row>
    <row r="425" spans="3:21" x14ac:dyDescent="0.25">
      <c r="C425" s="251" t="s">
        <v>1292</v>
      </c>
      <c r="D425" s="251">
        <v>1973</v>
      </c>
      <c r="E425" s="251" t="s">
        <v>859</v>
      </c>
      <c r="F425" s="251" t="s">
        <v>99</v>
      </c>
      <c r="G425" s="251">
        <v>4610.0200000000004</v>
      </c>
      <c r="H425" s="251">
        <v>2305.0100000000002</v>
      </c>
      <c r="I425" s="251">
        <v>2</v>
      </c>
      <c r="J425" s="251" t="s">
        <v>831</v>
      </c>
      <c r="K425" s="251" t="s">
        <v>826</v>
      </c>
      <c r="L425" s="251" t="s">
        <v>8</v>
      </c>
      <c r="M425" s="251" t="s">
        <v>866</v>
      </c>
      <c r="N425" s="251">
        <v>33600</v>
      </c>
      <c r="O425" s="251">
        <v>13</v>
      </c>
      <c r="P425" s="251" t="s">
        <v>2965</v>
      </c>
      <c r="Q425" s="251" t="s">
        <v>874</v>
      </c>
      <c r="R425" s="251">
        <v>2006</v>
      </c>
      <c r="S425" s="251" t="s">
        <v>859</v>
      </c>
      <c r="T425" s="251">
        <v>10</v>
      </c>
      <c r="U425" s="251" t="str">
        <f>VLOOKUP(J425,'RBSA 2016 Equipment Mappings'!$C$23:$D$32,2,FALSE)</f>
        <v>ASHP</v>
      </c>
    </row>
    <row r="426" spans="3:21" x14ac:dyDescent="0.25">
      <c r="C426" s="251" t="s">
        <v>1293</v>
      </c>
      <c r="D426" s="251">
        <v>1983</v>
      </c>
      <c r="E426" s="251" t="s">
        <v>859</v>
      </c>
      <c r="F426" s="251" t="s">
        <v>99</v>
      </c>
      <c r="G426" s="251">
        <v>4610.0200000000004</v>
      </c>
      <c r="H426" s="251">
        <v>4610.0200000000004</v>
      </c>
      <c r="I426" s="251">
        <v>2</v>
      </c>
      <c r="J426" s="251" t="s">
        <v>207</v>
      </c>
      <c r="K426" s="251" t="s">
        <v>826</v>
      </c>
      <c r="L426" s="251" t="s">
        <v>8</v>
      </c>
      <c r="M426" s="251" t="s">
        <v>866</v>
      </c>
      <c r="N426" s="251">
        <v>60000</v>
      </c>
      <c r="O426" s="251">
        <v>13</v>
      </c>
      <c r="P426" s="251" t="s">
        <v>2965</v>
      </c>
      <c r="Q426" s="251" t="s">
        <v>874</v>
      </c>
      <c r="R426" s="251">
        <v>2015</v>
      </c>
      <c r="S426" s="251" t="s">
        <v>867</v>
      </c>
      <c r="T426" s="251">
        <v>1</v>
      </c>
      <c r="U426" s="251" t="str">
        <f>VLOOKUP(J426,'RBSA 2016 Equipment Mappings'!$C$23:$D$32,2,FALSE)</f>
        <v>CAC</v>
      </c>
    </row>
    <row r="427" spans="3:21" x14ac:dyDescent="0.25">
      <c r="C427" s="251" t="s">
        <v>1294</v>
      </c>
      <c r="D427" s="251">
        <v>2000</v>
      </c>
      <c r="E427" s="251" t="s">
        <v>859</v>
      </c>
      <c r="F427" s="251" t="s">
        <v>99</v>
      </c>
      <c r="G427" s="251">
        <v>4610.0200000000004</v>
      </c>
      <c r="H427" s="251">
        <v>4610.0200000000004</v>
      </c>
      <c r="I427" s="251">
        <v>3</v>
      </c>
      <c r="J427" s="251" t="s">
        <v>207</v>
      </c>
      <c r="K427" s="251" t="s">
        <v>826</v>
      </c>
      <c r="L427" s="251" t="s">
        <v>8</v>
      </c>
      <c r="M427" s="251" t="s">
        <v>862</v>
      </c>
      <c r="N427" s="251">
        <v>48000</v>
      </c>
      <c r="O427" s="251">
        <v>10</v>
      </c>
      <c r="P427" s="251" t="s">
        <v>2968</v>
      </c>
      <c r="Q427" s="251" t="s">
        <v>874</v>
      </c>
      <c r="R427" s="251">
        <v>1999</v>
      </c>
      <c r="S427" s="251" t="s">
        <v>859</v>
      </c>
      <c r="T427" s="251">
        <v>17</v>
      </c>
      <c r="U427" s="251" t="str">
        <f>VLOOKUP(J427,'RBSA 2016 Equipment Mappings'!$C$23:$D$32,2,FALSE)</f>
        <v>CAC</v>
      </c>
    </row>
    <row r="428" spans="3:21" x14ac:dyDescent="0.25">
      <c r="C428" s="251" t="s">
        <v>1295</v>
      </c>
      <c r="D428" s="251">
        <v>1973</v>
      </c>
      <c r="E428" s="251" t="s">
        <v>859</v>
      </c>
      <c r="F428" s="251" t="s">
        <v>99</v>
      </c>
      <c r="G428" s="251">
        <v>4610.0200000000004</v>
      </c>
      <c r="H428" s="251">
        <v>4610.0200000000004</v>
      </c>
      <c r="I428" s="251">
        <v>2</v>
      </c>
      <c r="J428" s="251" t="s">
        <v>10</v>
      </c>
      <c r="K428" s="251" t="s">
        <v>826</v>
      </c>
      <c r="L428" s="251" t="s">
        <v>826</v>
      </c>
      <c r="M428" s="251" t="s">
        <v>826</v>
      </c>
      <c r="N428" s="251" t="s">
        <v>826</v>
      </c>
      <c r="O428" s="251" t="s">
        <v>826</v>
      </c>
      <c r="P428" s="251" t="s">
        <v>826</v>
      </c>
      <c r="Q428" s="251" t="s">
        <v>826</v>
      </c>
      <c r="R428" s="251" t="s">
        <v>826</v>
      </c>
      <c r="S428" s="251" t="s">
        <v>826</v>
      </c>
      <c r="T428" s="251" t="s">
        <v>826</v>
      </c>
      <c r="U428" s="251" t="str">
        <f>VLOOKUP(J428,'RBSA 2016 Equipment Mappings'!$C$23:$D$32,2,FALSE)</f>
        <v>None</v>
      </c>
    </row>
    <row r="429" spans="3:21" x14ac:dyDescent="0.25">
      <c r="C429" s="251" t="s">
        <v>1296</v>
      </c>
      <c r="D429" s="251">
        <v>1950</v>
      </c>
      <c r="E429" s="251" t="s">
        <v>859</v>
      </c>
      <c r="F429" s="251" t="s">
        <v>99</v>
      </c>
      <c r="G429" s="251">
        <v>4610.0200000000004</v>
      </c>
      <c r="H429" s="251">
        <v>4610.0200000000004</v>
      </c>
      <c r="I429" s="251">
        <v>2</v>
      </c>
      <c r="J429" s="251" t="s">
        <v>207</v>
      </c>
      <c r="K429" s="251" t="s">
        <v>826</v>
      </c>
      <c r="L429" s="251" t="s">
        <v>8</v>
      </c>
      <c r="M429" s="251" t="s">
        <v>866</v>
      </c>
      <c r="N429" s="251">
        <v>33400</v>
      </c>
      <c r="O429" s="251">
        <v>13.5</v>
      </c>
      <c r="P429" s="251" t="s">
        <v>2965</v>
      </c>
      <c r="Q429" s="251" t="s">
        <v>874</v>
      </c>
      <c r="R429" s="251">
        <v>2014</v>
      </c>
      <c r="S429" s="251" t="s">
        <v>867</v>
      </c>
      <c r="T429" s="251">
        <v>2</v>
      </c>
      <c r="U429" s="251" t="str">
        <f>VLOOKUP(J429,'RBSA 2016 Equipment Mappings'!$C$23:$D$32,2,FALSE)</f>
        <v>CAC</v>
      </c>
    </row>
    <row r="430" spans="3:21" x14ac:dyDescent="0.25">
      <c r="C430" s="251" t="s">
        <v>1297</v>
      </c>
      <c r="D430" s="251">
        <v>2005</v>
      </c>
      <c r="E430" s="251" t="s">
        <v>859</v>
      </c>
      <c r="F430" s="251" t="s">
        <v>99</v>
      </c>
      <c r="G430" s="251">
        <v>4610.0200000000004</v>
      </c>
      <c r="H430" s="251">
        <v>4610.0200000000004</v>
      </c>
      <c r="I430" s="251">
        <v>3</v>
      </c>
      <c r="J430" s="251" t="s">
        <v>836</v>
      </c>
      <c r="K430" s="251" t="s">
        <v>1298</v>
      </c>
      <c r="L430" s="251" t="s">
        <v>8</v>
      </c>
      <c r="M430" s="251" t="s">
        <v>866</v>
      </c>
      <c r="N430" s="251" t="s">
        <v>826</v>
      </c>
      <c r="O430" s="251" t="s">
        <v>826</v>
      </c>
      <c r="P430" s="251" t="s">
        <v>826</v>
      </c>
      <c r="Q430" s="251" t="s">
        <v>874</v>
      </c>
      <c r="R430" s="251" t="s">
        <v>826</v>
      </c>
      <c r="S430" s="251" t="s">
        <v>826</v>
      </c>
      <c r="T430" s="251" t="s">
        <v>826</v>
      </c>
      <c r="U430" s="251" t="str">
        <f>VLOOKUP(J430,'RBSA 2016 Equipment Mappings'!$C$23:$D$32,2,FALSE)</f>
        <v>GSHP</v>
      </c>
    </row>
    <row r="431" spans="3:21" x14ac:dyDescent="0.25">
      <c r="C431" s="251" t="s">
        <v>1299</v>
      </c>
      <c r="D431" s="251">
        <v>1992</v>
      </c>
      <c r="E431" s="251" t="s">
        <v>859</v>
      </c>
      <c r="F431" s="251" t="s">
        <v>99</v>
      </c>
      <c r="G431" s="251">
        <v>4610.0200000000004</v>
      </c>
      <c r="H431" s="251">
        <v>4610.0200000000004</v>
      </c>
      <c r="I431" s="251">
        <v>3</v>
      </c>
      <c r="J431" s="251" t="s">
        <v>831</v>
      </c>
      <c r="K431" s="251" t="s">
        <v>1300</v>
      </c>
      <c r="L431" s="251" t="s">
        <v>8</v>
      </c>
      <c r="M431" s="251" t="s">
        <v>866</v>
      </c>
      <c r="N431" s="251" t="s">
        <v>826</v>
      </c>
      <c r="O431" s="251" t="s">
        <v>826</v>
      </c>
      <c r="P431" s="251" t="s">
        <v>826</v>
      </c>
      <c r="Q431" s="251" t="s">
        <v>874</v>
      </c>
      <c r="R431" s="251" t="s">
        <v>826</v>
      </c>
      <c r="S431" s="251" t="s">
        <v>826</v>
      </c>
      <c r="T431" s="251" t="s">
        <v>826</v>
      </c>
      <c r="U431" s="251" t="str">
        <f>VLOOKUP(J431,'RBSA 2016 Equipment Mappings'!$C$23:$D$32,2,FALSE)</f>
        <v>ASHP</v>
      </c>
    </row>
    <row r="432" spans="3:21" x14ac:dyDescent="0.25">
      <c r="C432" s="251" t="s">
        <v>1301</v>
      </c>
      <c r="D432" s="251">
        <v>1996</v>
      </c>
      <c r="E432" s="251" t="s">
        <v>859</v>
      </c>
      <c r="F432" s="251" t="s">
        <v>99</v>
      </c>
      <c r="G432" s="251">
        <v>4610.0200000000004</v>
      </c>
      <c r="H432" s="251">
        <v>2305.0100000000002</v>
      </c>
      <c r="I432" s="251">
        <v>3</v>
      </c>
      <c r="J432" s="251" t="s">
        <v>831</v>
      </c>
      <c r="K432" s="251" t="s">
        <v>1300</v>
      </c>
      <c r="L432" s="251" t="s">
        <v>8</v>
      </c>
      <c r="M432" s="251" t="s">
        <v>886</v>
      </c>
      <c r="N432" s="251" t="s">
        <v>826</v>
      </c>
      <c r="O432" s="251" t="s">
        <v>826</v>
      </c>
      <c r="P432" s="251" t="s">
        <v>826</v>
      </c>
      <c r="Q432" s="251" t="s">
        <v>874</v>
      </c>
      <c r="R432" s="251" t="s">
        <v>826</v>
      </c>
      <c r="S432" s="251" t="s">
        <v>826</v>
      </c>
      <c r="T432" s="251" t="s">
        <v>826</v>
      </c>
      <c r="U432" s="251" t="str">
        <f>VLOOKUP(J432,'RBSA 2016 Equipment Mappings'!$C$23:$D$32,2,FALSE)</f>
        <v>ASHP</v>
      </c>
    </row>
    <row r="433" spans="3:21" x14ac:dyDescent="0.25">
      <c r="C433" s="251" t="s">
        <v>1301</v>
      </c>
      <c r="D433" s="251">
        <v>1996</v>
      </c>
      <c r="E433" s="251" t="s">
        <v>859</v>
      </c>
      <c r="F433" s="251" t="s">
        <v>99</v>
      </c>
      <c r="G433" s="251">
        <v>4610.0200000000004</v>
      </c>
      <c r="H433" s="251">
        <v>2305.0100000000002</v>
      </c>
      <c r="I433" s="251">
        <v>3</v>
      </c>
      <c r="J433" s="251" t="s">
        <v>831</v>
      </c>
      <c r="K433" s="251" t="s">
        <v>1300</v>
      </c>
      <c r="L433" s="251" t="s">
        <v>8</v>
      </c>
      <c r="M433" s="251" t="s">
        <v>886</v>
      </c>
      <c r="N433" s="251" t="s">
        <v>826</v>
      </c>
      <c r="O433" s="251" t="s">
        <v>826</v>
      </c>
      <c r="P433" s="251" t="s">
        <v>826</v>
      </c>
      <c r="Q433" s="251" t="s">
        <v>874</v>
      </c>
      <c r="R433" s="251" t="s">
        <v>826</v>
      </c>
      <c r="S433" s="251" t="s">
        <v>826</v>
      </c>
      <c r="T433" s="251" t="s">
        <v>826</v>
      </c>
      <c r="U433" s="251" t="str">
        <f>VLOOKUP(J433,'RBSA 2016 Equipment Mappings'!$C$23:$D$32,2,FALSE)</f>
        <v>ASHP</v>
      </c>
    </row>
    <row r="434" spans="3:21" x14ac:dyDescent="0.25">
      <c r="C434" s="251" t="s">
        <v>1302</v>
      </c>
      <c r="D434" s="251">
        <v>1965</v>
      </c>
      <c r="E434" s="251" t="s">
        <v>859</v>
      </c>
      <c r="F434" s="251" t="s">
        <v>99</v>
      </c>
      <c r="G434" s="251">
        <v>4610.0200000000004</v>
      </c>
      <c r="H434" s="251">
        <v>4610.0200000000004</v>
      </c>
      <c r="I434" s="251">
        <v>3</v>
      </c>
      <c r="J434" s="251" t="s">
        <v>207</v>
      </c>
      <c r="K434" s="251" t="s">
        <v>826</v>
      </c>
      <c r="L434" s="251" t="s">
        <v>8</v>
      </c>
      <c r="M434" s="251" t="s">
        <v>892</v>
      </c>
      <c r="N434" s="251">
        <v>22900</v>
      </c>
      <c r="O434" s="251">
        <v>13.75</v>
      </c>
      <c r="P434" s="251" t="s">
        <v>2965</v>
      </c>
      <c r="Q434" s="251" t="s">
        <v>874</v>
      </c>
      <c r="R434" s="251">
        <v>2010</v>
      </c>
      <c r="S434" s="251" t="s">
        <v>859</v>
      </c>
      <c r="T434" s="251">
        <v>6</v>
      </c>
      <c r="U434" s="251" t="str">
        <f>VLOOKUP(J434,'RBSA 2016 Equipment Mappings'!$C$23:$D$32,2,FALSE)</f>
        <v>CAC</v>
      </c>
    </row>
    <row r="435" spans="3:21" x14ac:dyDescent="0.25">
      <c r="C435" s="251" t="s">
        <v>1303</v>
      </c>
      <c r="D435" s="251">
        <v>1946</v>
      </c>
      <c r="E435" s="251" t="s">
        <v>859</v>
      </c>
      <c r="F435" s="251" t="s">
        <v>99</v>
      </c>
      <c r="G435" s="251">
        <v>4702.18</v>
      </c>
      <c r="H435" s="251">
        <v>4702.18</v>
      </c>
      <c r="I435" s="251">
        <v>2</v>
      </c>
      <c r="J435" s="251" t="s">
        <v>10</v>
      </c>
      <c r="K435" s="251" t="s">
        <v>826</v>
      </c>
      <c r="L435" s="251" t="s">
        <v>826</v>
      </c>
      <c r="M435" s="251" t="s">
        <v>826</v>
      </c>
      <c r="N435" s="251" t="s">
        <v>826</v>
      </c>
      <c r="O435" s="251" t="s">
        <v>826</v>
      </c>
      <c r="P435" s="251" t="s">
        <v>826</v>
      </c>
      <c r="Q435" s="251" t="s">
        <v>826</v>
      </c>
      <c r="R435" s="251" t="s">
        <v>826</v>
      </c>
      <c r="S435" s="251" t="s">
        <v>826</v>
      </c>
      <c r="T435" s="251" t="s">
        <v>826</v>
      </c>
      <c r="U435" s="251" t="str">
        <f>VLOOKUP(J435,'RBSA 2016 Equipment Mappings'!$C$23:$D$32,2,FALSE)</f>
        <v>None</v>
      </c>
    </row>
    <row r="436" spans="3:21" x14ac:dyDescent="0.25">
      <c r="C436" s="251" t="s">
        <v>1304</v>
      </c>
      <c r="D436" s="251">
        <v>1991</v>
      </c>
      <c r="E436" s="251" t="s">
        <v>859</v>
      </c>
      <c r="F436" s="251" t="s">
        <v>864</v>
      </c>
      <c r="G436" s="251">
        <v>626.07000000000005</v>
      </c>
      <c r="H436" s="251">
        <v>626.07000000000005</v>
      </c>
      <c r="I436" s="251">
        <v>2</v>
      </c>
      <c r="J436" s="251" t="s">
        <v>833</v>
      </c>
      <c r="K436" s="251" t="s">
        <v>824</v>
      </c>
      <c r="L436" s="251" t="s">
        <v>862</v>
      </c>
      <c r="M436" s="251" t="s">
        <v>892</v>
      </c>
      <c r="N436" s="251" t="s">
        <v>826</v>
      </c>
      <c r="O436" s="251" t="s">
        <v>826</v>
      </c>
      <c r="P436" s="251" t="s">
        <v>826</v>
      </c>
      <c r="Q436" s="251" t="s">
        <v>833</v>
      </c>
      <c r="R436" s="251" t="s">
        <v>826</v>
      </c>
      <c r="S436" s="251" t="s">
        <v>826</v>
      </c>
      <c r="T436" s="251" t="s">
        <v>826</v>
      </c>
      <c r="U436" s="251" t="str">
        <f>VLOOKUP(J436,'RBSA 2016 Equipment Mappings'!$C$23:$D$32,2,FALSE)</f>
        <v>PTAC/RAC</v>
      </c>
    </row>
    <row r="437" spans="3:21" x14ac:dyDescent="0.25">
      <c r="C437" s="251" t="s">
        <v>1305</v>
      </c>
      <c r="D437" s="251">
        <v>1974</v>
      </c>
      <c r="E437" s="251" t="s">
        <v>859</v>
      </c>
      <c r="F437" s="251" t="s">
        <v>99</v>
      </c>
      <c r="G437" s="251">
        <v>4610.0200000000004</v>
      </c>
      <c r="H437" s="251">
        <v>4610.0200000000004</v>
      </c>
      <c r="I437" s="251">
        <v>3</v>
      </c>
      <c r="J437" s="251" t="s">
        <v>207</v>
      </c>
      <c r="K437" s="251" t="s">
        <v>826</v>
      </c>
      <c r="L437" s="251" t="s">
        <v>8</v>
      </c>
      <c r="M437" s="251" t="s">
        <v>892</v>
      </c>
      <c r="N437" s="251">
        <v>36000</v>
      </c>
      <c r="O437" s="251" t="s">
        <v>826</v>
      </c>
      <c r="P437" s="251" t="s">
        <v>826</v>
      </c>
      <c r="Q437" s="251" t="s">
        <v>874</v>
      </c>
      <c r="R437" s="251" t="s">
        <v>826</v>
      </c>
      <c r="S437" s="251" t="s">
        <v>826</v>
      </c>
      <c r="T437" s="251" t="s">
        <v>826</v>
      </c>
      <c r="U437" s="251" t="str">
        <f>VLOOKUP(J437,'RBSA 2016 Equipment Mappings'!$C$23:$D$32,2,FALSE)</f>
        <v>CAC</v>
      </c>
    </row>
    <row r="438" spans="3:21" x14ac:dyDescent="0.25">
      <c r="C438" s="251" t="s">
        <v>1306</v>
      </c>
      <c r="D438" s="251">
        <v>1963</v>
      </c>
      <c r="E438" s="251" t="s">
        <v>859</v>
      </c>
      <c r="F438" s="251" t="s">
        <v>99</v>
      </c>
      <c r="G438" s="251">
        <v>4610.0200000000004</v>
      </c>
      <c r="H438" s="251">
        <v>4610.0200000000004</v>
      </c>
      <c r="I438" s="251">
        <v>1</v>
      </c>
      <c r="J438" s="251" t="s">
        <v>10</v>
      </c>
      <c r="K438" s="251" t="s">
        <v>826</v>
      </c>
      <c r="L438" s="251" t="s">
        <v>826</v>
      </c>
      <c r="M438" s="251" t="s">
        <v>826</v>
      </c>
      <c r="N438" s="251" t="s">
        <v>826</v>
      </c>
      <c r="O438" s="251" t="s">
        <v>826</v>
      </c>
      <c r="P438" s="251" t="s">
        <v>826</v>
      </c>
      <c r="Q438" s="251" t="s">
        <v>826</v>
      </c>
      <c r="R438" s="251" t="s">
        <v>826</v>
      </c>
      <c r="S438" s="251" t="s">
        <v>826</v>
      </c>
      <c r="T438" s="251" t="s">
        <v>826</v>
      </c>
      <c r="U438" s="251" t="str">
        <f>VLOOKUP(J438,'RBSA 2016 Equipment Mappings'!$C$23:$D$32,2,FALSE)</f>
        <v>None</v>
      </c>
    </row>
    <row r="439" spans="3:21" x14ac:dyDescent="0.25">
      <c r="C439" s="251" t="s">
        <v>1307</v>
      </c>
      <c r="D439" s="251">
        <v>1997</v>
      </c>
      <c r="E439" s="251" t="s">
        <v>859</v>
      </c>
      <c r="F439" s="251" t="s">
        <v>99</v>
      </c>
      <c r="G439" s="251">
        <v>4610.0200000000004</v>
      </c>
      <c r="H439" s="251">
        <v>4610.0200000000004</v>
      </c>
      <c r="I439" s="251">
        <v>2</v>
      </c>
      <c r="J439" s="251" t="s">
        <v>207</v>
      </c>
      <c r="K439" s="251" t="s">
        <v>826</v>
      </c>
      <c r="L439" s="251" t="s">
        <v>8</v>
      </c>
      <c r="M439" s="251" t="s">
        <v>861</v>
      </c>
      <c r="N439" s="251">
        <v>29200</v>
      </c>
      <c r="O439" s="251">
        <v>12</v>
      </c>
      <c r="P439" s="251" t="s">
        <v>2968</v>
      </c>
      <c r="Q439" s="251" t="s">
        <v>874</v>
      </c>
      <c r="R439" s="251">
        <v>2002</v>
      </c>
      <c r="S439" s="251" t="s">
        <v>859</v>
      </c>
      <c r="T439" s="251">
        <v>14</v>
      </c>
      <c r="U439" s="251" t="str">
        <f>VLOOKUP(J439,'RBSA 2016 Equipment Mappings'!$C$23:$D$32,2,FALSE)</f>
        <v>CAC</v>
      </c>
    </row>
    <row r="440" spans="3:21" x14ac:dyDescent="0.25">
      <c r="C440" s="251" t="s">
        <v>1308</v>
      </c>
      <c r="D440" s="251">
        <v>1917</v>
      </c>
      <c r="E440" s="251" t="s">
        <v>859</v>
      </c>
      <c r="F440" s="251" t="s">
        <v>99</v>
      </c>
      <c r="G440" s="251">
        <v>4610.0200000000004</v>
      </c>
      <c r="H440" s="251">
        <v>2305.0100000000002</v>
      </c>
      <c r="I440" s="251">
        <v>2</v>
      </c>
      <c r="J440" s="251" t="s">
        <v>833</v>
      </c>
      <c r="K440" s="251" t="s">
        <v>821</v>
      </c>
      <c r="L440" s="251" t="s">
        <v>862</v>
      </c>
      <c r="M440" s="251" t="s">
        <v>861</v>
      </c>
      <c r="N440" s="251">
        <v>5000</v>
      </c>
      <c r="O440" s="251" t="s">
        <v>826</v>
      </c>
      <c r="P440" s="251" t="s">
        <v>826</v>
      </c>
      <c r="Q440" s="251" t="s">
        <v>833</v>
      </c>
      <c r="R440" s="251">
        <v>2001</v>
      </c>
      <c r="S440" s="251" t="s">
        <v>859</v>
      </c>
      <c r="T440" s="251">
        <v>15</v>
      </c>
      <c r="U440" s="251" t="str">
        <f>VLOOKUP(J440,'RBSA 2016 Equipment Mappings'!$C$23:$D$32,2,FALSE)</f>
        <v>PTAC/RAC</v>
      </c>
    </row>
    <row r="441" spans="3:21" x14ac:dyDescent="0.25">
      <c r="C441" s="251" t="s">
        <v>1308</v>
      </c>
      <c r="D441" s="251">
        <v>1917</v>
      </c>
      <c r="E441" s="251" t="s">
        <v>859</v>
      </c>
      <c r="F441" s="251" t="s">
        <v>99</v>
      </c>
      <c r="G441" s="251">
        <v>4610.0200000000004</v>
      </c>
      <c r="H441" s="251">
        <v>2305.0100000000002</v>
      </c>
      <c r="I441" s="251">
        <v>2</v>
      </c>
      <c r="J441" s="251" t="s">
        <v>833</v>
      </c>
      <c r="K441" s="251" t="s">
        <v>821</v>
      </c>
      <c r="L441" s="251" t="s">
        <v>862</v>
      </c>
      <c r="M441" s="251" t="s">
        <v>892</v>
      </c>
      <c r="N441" s="251">
        <v>6000</v>
      </c>
      <c r="O441" s="251" t="s">
        <v>826</v>
      </c>
      <c r="P441" s="251" t="s">
        <v>826</v>
      </c>
      <c r="Q441" s="251" t="s">
        <v>833</v>
      </c>
      <c r="R441" s="251">
        <v>2016</v>
      </c>
      <c r="S441" s="251" t="s">
        <v>867</v>
      </c>
      <c r="T441" s="251">
        <v>0</v>
      </c>
      <c r="U441" s="251" t="str">
        <f>VLOOKUP(J441,'RBSA 2016 Equipment Mappings'!$C$23:$D$32,2,FALSE)</f>
        <v>PTAC/RAC</v>
      </c>
    </row>
    <row r="442" spans="3:21" x14ac:dyDescent="0.25">
      <c r="C442" s="251" t="s">
        <v>1309</v>
      </c>
      <c r="D442" s="251">
        <v>1978</v>
      </c>
      <c r="E442" s="251" t="s">
        <v>859</v>
      </c>
      <c r="F442" s="251" t="s">
        <v>99</v>
      </c>
      <c r="G442" s="251">
        <v>4702.18</v>
      </c>
      <c r="H442" s="251">
        <v>4702.18</v>
      </c>
      <c r="I442" s="251">
        <v>2</v>
      </c>
      <c r="J442" s="251" t="s">
        <v>207</v>
      </c>
      <c r="K442" s="251" t="s">
        <v>826</v>
      </c>
      <c r="L442" s="251" t="s">
        <v>8</v>
      </c>
      <c r="M442" s="251" t="s">
        <v>866</v>
      </c>
      <c r="N442" s="251">
        <v>36000</v>
      </c>
      <c r="O442" s="251">
        <v>12</v>
      </c>
      <c r="P442" s="251" t="s">
        <v>2968</v>
      </c>
      <c r="Q442" s="251" t="s">
        <v>874</v>
      </c>
      <c r="R442" s="251">
        <v>2011</v>
      </c>
      <c r="S442" s="251" t="s">
        <v>867</v>
      </c>
      <c r="T442" s="251">
        <v>5</v>
      </c>
      <c r="U442" s="251" t="str">
        <f>VLOOKUP(J442,'RBSA 2016 Equipment Mappings'!$C$23:$D$32,2,FALSE)</f>
        <v>CAC</v>
      </c>
    </row>
    <row r="443" spans="3:21" x14ac:dyDescent="0.25">
      <c r="C443" s="251" t="s">
        <v>1310</v>
      </c>
      <c r="D443" s="251">
        <v>2009</v>
      </c>
      <c r="E443" s="251" t="s">
        <v>859</v>
      </c>
      <c r="F443" s="251" t="s">
        <v>99</v>
      </c>
      <c r="G443" s="251">
        <v>4610.0200000000004</v>
      </c>
      <c r="H443" s="251">
        <v>4610.0200000000004</v>
      </c>
      <c r="I443" s="251">
        <v>2</v>
      </c>
      <c r="J443" s="251" t="s">
        <v>207</v>
      </c>
      <c r="K443" s="251" t="s">
        <v>826</v>
      </c>
      <c r="L443" s="251" t="s">
        <v>8</v>
      </c>
      <c r="M443" s="251" t="s">
        <v>862</v>
      </c>
      <c r="N443" s="251">
        <v>24000</v>
      </c>
      <c r="O443" s="251">
        <v>13.1</v>
      </c>
      <c r="P443" s="251" t="s">
        <v>2965</v>
      </c>
      <c r="Q443" s="251" t="s">
        <v>874</v>
      </c>
      <c r="R443" s="251">
        <v>2014</v>
      </c>
      <c r="S443" s="251" t="s">
        <v>867</v>
      </c>
      <c r="T443" s="251">
        <v>2</v>
      </c>
      <c r="U443" s="251" t="str">
        <f>VLOOKUP(J443,'RBSA 2016 Equipment Mappings'!$C$23:$D$32,2,FALSE)</f>
        <v>CAC</v>
      </c>
    </row>
    <row r="444" spans="3:21" x14ac:dyDescent="0.25">
      <c r="C444" s="251" t="s">
        <v>1311</v>
      </c>
      <c r="D444" s="251">
        <v>1956</v>
      </c>
      <c r="E444" s="251" t="s">
        <v>859</v>
      </c>
      <c r="F444" s="251" t="s">
        <v>99</v>
      </c>
      <c r="G444" s="251">
        <v>4610.0200000000004</v>
      </c>
      <c r="H444" s="251">
        <v>4610.0200000000004</v>
      </c>
      <c r="I444" s="251">
        <v>1</v>
      </c>
      <c r="J444" s="251" t="s">
        <v>10</v>
      </c>
      <c r="K444" s="251" t="s">
        <v>826</v>
      </c>
      <c r="L444" s="251" t="s">
        <v>826</v>
      </c>
      <c r="M444" s="251" t="s">
        <v>826</v>
      </c>
      <c r="N444" s="251" t="s">
        <v>826</v>
      </c>
      <c r="O444" s="251" t="s">
        <v>826</v>
      </c>
      <c r="P444" s="251" t="s">
        <v>826</v>
      </c>
      <c r="Q444" s="251" t="s">
        <v>826</v>
      </c>
      <c r="R444" s="251" t="s">
        <v>826</v>
      </c>
      <c r="S444" s="251" t="s">
        <v>826</v>
      </c>
      <c r="T444" s="251" t="s">
        <v>826</v>
      </c>
      <c r="U444" s="251" t="str">
        <f>VLOOKUP(J444,'RBSA 2016 Equipment Mappings'!$C$23:$D$32,2,FALSE)</f>
        <v>None</v>
      </c>
    </row>
    <row r="445" spans="3:21" x14ac:dyDescent="0.25">
      <c r="C445" s="251" t="s">
        <v>1312</v>
      </c>
      <c r="D445" s="251">
        <v>2007</v>
      </c>
      <c r="E445" s="251" t="s">
        <v>859</v>
      </c>
      <c r="F445" s="251" t="s">
        <v>864</v>
      </c>
      <c r="G445" s="251">
        <v>1824.63</v>
      </c>
      <c r="H445" s="251">
        <v>1824.63</v>
      </c>
      <c r="I445" s="251">
        <v>2</v>
      </c>
      <c r="J445" s="251" t="s">
        <v>831</v>
      </c>
      <c r="K445" s="251" t="s">
        <v>826</v>
      </c>
      <c r="L445" s="251" t="s">
        <v>8</v>
      </c>
      <c r="M445" s="251" t="s">
        <v>892</v>
      </c>
      <c r="N445" s="251">
        <v>35400</v>
      </c>
      <c r="O445" s="251">
        <v>13</v>
      </c>
      <c r="P445" s="251" t="s">
        <v>2965</v>
      </c>
      <c r="Q445" s="251" t="s">
        <v>874</v>
      </c>
      <c r="R445" s="251">
        <v>2006</v>
      </c>
      <c r="S445" s="251" t="s">
        <v>859</v>
      </c>
      <c r="T445" s="251">
        <v>10</v>
      </c>
      <c r="U445" s="251" t="str">
        <f>VLOOKUP(J445,'RBSA 2016 Equipment Mappings'!$C$23:$D$32,2,FALSE)</f>
        <v>ASHP</v>
      </c>
    </row>
    <row r="446" spans="3:21" x14ac:dyDescent="0.25">
      <c r="C446" s="251" t="s">
        <v>1313</v>
      </c>
      <c r="D446" s="251">
        <v>1994</v>
      </c>
      <c r="E446" s="251" t="s">
        <v>859</v>
      </c>
      <c r="F446" s="251" t="s">
        <v>864</v>
      </c>
      <c r="G446" s="251">
        <v>1628.92</v>
      </c>
      <c r="H446" s="251">
        <v>1628.92</v>
      </c>
      <c r="I446" s="251">
        <v>2</v>
      </c>
      <c r="J446" s="251" t="s">
        <v>207</v>
      </c>
      <c r="K446" s="251" t="s">
        <v>826</v>
      </c>
      <c r="L446" s="251" t="s">
        <v>8</v>
      </c>
      <c r="M446" s="251" t="s">
        <v>866</v>
      </c>
      <c r="N446" s="251" t="s">
        <v>826</v>
      </c>
      <c r="O446" s="251" t="s">
        <v>826</v>
      </c>
      <c r="P446" s="251" t="s">
        <v>826</v>
      </c>
      <c r="Q446" s="251" t="s">
        <v>874</v>
      </c>
      <c r="R446" s="251" t="s">
        <v>826</v>
      </c>
      <c r="S446" s="251" t="s">
        <v>826</v>
      </c>
      <c r="T446" s="251" t="s">
        <v>826</v>
      </c>
      <c r="U446" s="251" t="str">
        <f>VLOOKUP(J446,'RBSA 2016 Equipment Mappings'!$C$23:$D$32,2,FALSE)</f>
        <v>CAC</v>
      </c>
    </row>
    <row r="447" spans="3:21" x14ac:dyDescent="0.25">
      <c r="C447" s="251" t="s">
        <v>1314</v>
      </c>
      <c r="D447" s="251">
        <v>1998</v>
      </c>
      <c r="E447" s="251" t="s">
        <v>859</v>
      </c>
      <c r="F447" s="251" t="s">
        <v>864</v>
      </c>
      <c r="G447" s="251">
        <v>1628.92</v>
      </c>
      <c r="H447" s="251">
        <v>1628.92</v>
      </c>
      <c r="I447" s="251">
        <v>2</v>
      </c>
      <c r="J447" s="251" t="s">
        <v>833</v>
      </c>
      <c r="K447" s="251" t="s">
        <v>821</v>
      </c>
      <c r="L447" s="251" t="s">
        <v>862</v>
      </c>
      <c r="M447" s="251" t="s">
        <v>892</v>
      </c>
      <c r="N447" s="251">
        <v>8000</v>
      </c>
      <c r="O447" s="251" t="s">
        <v>826</v>
      </c>
      <c r="P447" s="251" t="s">
        <v>826</v>
      </c>
      <c r="Q447" s="251" t="s">
        <v>833</v>
      </c>
      <c r="R447" s="251">
        <v>2014</v>
      </c>
      <c r="S447" s="251" t="s">
        <v>867</v>
      </c>
      <c r="T447" s="251">
        <v>2</v>
      </c>
      <c r="U447" s="251" t="str">
        <f>VLOOKUP(J447,'RBSA 2016 Equipment Mappings'!$C$23:$D$32,2,FALSE)</f>
        <v>PTAC/RAC</v>
      </c>
    </row>
    <row r="448" spans="3:21" x14ac:dyDescent="0.25">
      <c r="C448" s="251" t="s">
        <v>1315</v>
      </c>
      <c r="D448" s="251">
        <v>1987</v>
      </c>
      <c r="E448" s="251" t="s">
        <v>859</v>
      </c>
      <c r="F448" s="251" t="s">
        <v>864</v>
      </c>
      <c r="G448" s="251">
        <v>1628.92</v>
      </c>
      <c r="H448" s="251">
        <v>1628.92</v>
      </c>
      <c r="I448" s="251">
        <v>3</v>
      </c>
      <c r="J448" s="251" t="s">
        <v>207</v>
      </c>
      <c r="K448" s="251" t="s">
        <v>826</v>
      </c>
      <c r="L448" s="251" t="s">
        <v>8</v>
      </c>
      <c r="M448" s="251" t="s">
        <v>866</v>
      </c>
      <c r="N448" s="251" t="s">
        <v>826</v>
      </c>
      <c r="O448" s="251" t="s">
        <v>826</v>
      </c>
      <c r="P448" s="251" t="s">
        <v>826</v>
      </c>
      <c r="Q448" s="251" t="s">
        <v>874</v>
      </c>
      <c r="R448" s="251" t="s">
        <v>826</v>
      </c>
      <c r="S448" s="251" t="s">
        <v>826</v>
      </c>
      <c r="T448" s="251" t="s">
        <v>826</v>
      </c>
      <c r="U448" s="251" t="str">
        <f>VLOOKUP(J448,'RBSA 2016 Equipment Mappings'!$C$23:$D$32,2,FALSE)</f>
        <v>CAC</v>
      </c>
    </row>
    <row r="449" spans="3:21" x14ac:dyDescent="0.25">
      <c r="C449" s="251" t="s">
        <v>1316</v>
      </c>
      <c r="D449" s="251">
        <v>1970</v>
      </c>
      <c r="E449" s="251" t="s">
        <v>859</v>
      </c>
      <c r="F449" s="251" t="s">
        <v>864</v>
      </c>
      <c r="G449" s="251">
        <v>1824.63</v>
      </c>
      <c r="H449" s="251">
        <v>1824.63</v>
      </c>
      <c r="I449" s="251">
        <v>2</v>
      </c>
      <c r="J449" s="251" t="s">
        <v>833</v>
      </c>
      <c r="K449" s="251" t="s">
        <v>821</v>
      </c>
      <c r="L449" s="251" t="s">
        <v>862</v>
      </c>
      <c r="M449" s="251" t="s">
        <v>861</v>
      </c>
      <c r="N449" s="251">
        <v>5000</v>
      </c>
      <c r="O449" s="251" t="s">
        <v>826</v>
      </c>
      <c r="P449" s="251" t="s">
        <v>826</v>
      </c>
      <c r="Q449" s="251" t="s">
        <v>833</v>
      </c>
      <c r="R449" s="251">
        <v>2014</v>
      </c>
      <c r="S449" s="251" t="s">
        <v>867</v>
      </c>
      <c r="T449" s="251">
        <v>2</v>
      </c>
      <c r="U449" s="251" t="str">
        <f>VLOOKUP(J449,'RBSA 2016 Equipment Mappings'!$C$23:$D$32,2,FALSE)</f>
        <v>PTAC/RAC</v>
      </c>
    </row>
    <row r="450" spans="3:21" x14ac:dyDescent="0.25">
      <c r="C450" s="251" t="s">
        <v>1317</v>
      </c>
      <c r="D450" s="251">
        <v>1991</v>
      </c>
      <c r="E450" s="251" t="s">
        <v>859</v>
      </c>
      <c r="F450" s="251" t="s">
        <v>864</v>
      </c>
      <c r="G450" s="251">
        <v>1824.63</v>
      </c>
      <c r="H450" s="251">
        <v>1824.63</v>
      </c>
      <c r="I450" s="251">
        <v>2</v>
      </c>
      <c r="J450" s="251" t="s">
        <v>833</v>
      </c>
      <c r="K450" s="251" t="s">
        <v>821</v>
      </c>
      <c r="L450" s="251" t="s">
        <v>862</v>
      </c>
      <c r="M450" s="251" t="s">
        <v>892</v>
      </c>
      <c r="N450" s="251">
        <v>18500</v>
      </c>
      <c r="O450" s="251" t="s">
        <v>826</v>
      </c>
      <c r="P450" s="251" t="s">
        <v>826</v>
      </c>
      <c r="Q450" s="251" t="s">
        <v>833</v>
      </c>
      <c r="R450" s="251">
        <v>2009</v>
      </c>
      <c r="S450" s="251" t="s">
        <v>859</v>
      </c>
      <c r="T450" s="251">
        <v>7</v>
      </c>
      <c r="U450" s="251" t="str">
        <f>VLOOKUP(J450,'RBSA 2016 Equipment Mappings'!$C$23:$D$32,2,FALSE)</f>
        <v>PTAC/RAC</v>
      </c>
    </row>
    <row r="451" spans="3:21" x14ac:dyDescent="0.25">
      <c r="C451" s="251" t="s">
        <v>1318</v>
      </c>
      <c r="D451" s="251">
        <v>1995</v>
      </c>
      <c r="E451" s="251" t="s">
        <v>859</v>
      </c>
      <c r="F451" s="251" t="s">
        <v>864</v>
      </c>
      <c r="G451" s="251">
        <v>1824.63</v>
      </c>
      <c r="H451" s="251">
        <v>1824.63</v>
      </c>
      <c r="I451" s="251">
        <v>1</v>
      </c>
      <c r="J451" s="251" t="s">
        <v>10</v>
      </c>
      <c r="K451" s="251" t="s">
        <v>826</v>
      </c>
      <c r="L451" s="251" t="s">
        <v>826</v>
      </c>
      <c r="M451" s="251" t="s">
        <v>826</v>
      </c>
      <c r="N451" s="251" t="s">
        <v>826</v>
      </c>
      <c r="O451" s="251" t="s">
        <v>826</v>
      </c>
      <c r="P451" s="251" t="s">
        <v>826</v>
      </c>
      <c r="Q451" s="251" t="s">
        <v>826</v>
      </c>
      <c r="R451" s="251" t="s">
        <v>826</v>
      </c>
      <c r="S451" s="251" t="s">
        <v>826</v>
      </c>
      <c r="T451" s="251" t="s">
        <v>826</v>
      </c>
      <c r="U451" s="251" t="str">
        <f>VLOOKUP(J451,'RBSA 2016 Equipment Mappings'!$C$23:$D$32,2,FALSE)</f>
        <v>None</v>
      </c>
    </row>
    <row r="452" spans="3:21" x14ac:dyDescent="0.25">
      <c r="C452" s="251" t="s">
        <v>1319</v>
      </c>
      <c r="D452" s="251">
        <v>1980</v>
      </c>
      <c r="E452" s="251" t="s">
        <v>859</v>
      </c>
      <c r="F452" s="251" t="s">
        <v>864</v>
      </c>
      <c r="G452" s="251">
        <v>1628.92</v>
      </c>
      <c r="H452" s="251">
        <v>1628.92</v>
      </c>
      <c r="I452" s="251">
        <v>3</v>
      </c>
      <c r="J452" s="251" t="s">
        <v>831</v>
      </c>
      <c r="K452" s="251" t="s">
        <v>826</v>
      </c>
      <c r="L452" s="251" t="s">
        <v>8</v>
      </c>
      <c r="M452" s="251" t="s">
        <v>861</v>
      </c>
      <c r="N452" s="251">
        <v>30000</v>
      </c>
      <c r="O452" s="251" t="s">
        <v>826</v>
      </c>
      <c r="P452" s="251" t="s">
        <v>826</v>
      </c>
      <c r="Q452" s="251" t="s">
        <v>874</v>
      </c>
      <c r="R452" s="251" t="s">
        <v>826</v>
      </c>
      <c r="S452" s="251" t="s">
        <v>826</v>
      </c>
      <c r="T452" s="251" t="s">
        <v>826</v>
      </c>
      <c r="U452" s="251" t="str">
        <f>VLOOKUP(J452,'RBSA 2016 Equipment Mappings'!$C$23:$D$32,2,FALSE)</f>
        <v>ASHP</v>
      </c>
    </row>
    <row r="453" spans="3:21" x14ac:dyDescent="0.25">
      <c r="C453" s="251" t="s">
        <v>1320</v>
      </c>
      <c r="D453" s="251">
        <v>2003</v>
      </c>
      <c r="E453" s="251" t="s">
        <v>859</v>
      </c>
      <c r="F453" s="251" t="s">
        <v>864</v>
      </c>
      <c r="G453" s="251">
        <v>1824.63</v>
      </c>
      <c r="H453" s="251">
        <v>1824.63</v>
      </c>
      <c r="I453" s="251">
        <v>3</v>
      </c>
      <c r="J453" s="251" t="s">
        <v>831</v>
      </c>
      <c r="K453" s="251" t="s">
        <v>826</v>
      </c>
      <c r="L453" s="251" t="s">
        <v>8</v>
      </c>
      <c r="M453" s="251" t="s">
        <v>866</v>
      </c>
      <c r="N453" s="251">
        <v>42000</v>
      </c>
      <c r="O453" s="251">
        <v>13</v>
      </c>
      <c r="P453" s="251" t="s">
        <v>2965</v>
      </c>
      <c r="Q453" s="251" t="s">
        <v>874</v>
      </c>
      <c r="R453" s="251">
        <v>2002</v>
      </c>
      <c r="S453" s="251" t="s">
        <v>859</v>
      </c>
      <c r="T453" s="251">
        <v>14</v>
      </c>
      <c r="U453" s="251" t="str">
        <f>VLOOKUP(J453,'RBSA 2016 Equipment Mappings'!$C$23:$D$32,2,FALSE)</f>
        <v>ASHP</v>
      </c>
    </row>
    <row r="454" spans="3:21" x14ac:dyDescent="0.25">
      <c r="C454" s="251" t="s">
        <v>1321</v>
      </c>
      <c r="D454" s="251">
        <v>1998</v>
      </c>
      <c r="E454" s="251" t="s">
        <v>859</v>
      </c>
      <c r="F454" s="251" t="s">
        <v>864</v>
      </c>
      <c r="G454" s="251">
        <v>1824.63</v>
      </c>
      <c r="H454" s="251">
        <v>1824.63</v>
      </c>
      <c r="I454" s="251">
        <v>2</v>
      </c>
      <c r="J454" s="251" t="s">
        <v>207</v>
      </c>
      <c r="K454" s="251" t="s">
        <v>826</v>
      </c>
      <c r="L454" s="251" t="s">
        <v>8</v>
      </c>
      <c r="M454" s="251" t="s">
        <v>866</v>
      </c>
      <c r="N454" s="251">
        <v>36000</v>
      </c>
      <c r="O454" s="251" t="s">
        <v>826</v>
      </c>
      <c r="P454" s="251" t="s">
        <v>826</v>
      </c>
      <c r="Q454" s="251" t="s">
        <v>874</v>
      </c>
      <c r="R454" s="251" t="s">
        <v>826</v>
      </c>
      <c r="S454" s="251" t="s">
        <v>826</v>
      </c>
      <c r="T454" s="251" t="s">
        <v>826</v>
      </c>
      <c r="U454" s="251" t="str">
        <f>VLOOKUP(J454,'RBSA 2016 Equipment Mappings'!$C$23:$D$32,2,FALSE)</f>
        <v>CAC</v>
      </c>
    </row>
    <row r="455" spans="3:21" x14ac:dyDescent="0.25">
      <c r="C455" s="251" t="s">
        <v>1322</v>
      </c>
      <c r="D455" s="251">
        <v>1988</v>
      </c>
      <c r="E455" s="251" t="s">
        <v>859</v>
      </c>
      <c r="F455" s="251" t="s">
        <v>864</v>
      </c>
      <c r="G455" s="251">
        <v>1824.63</v>
      </c>
      <c r="H455" s="251">
        <v>1824.63</v>
      </c>
      <c r="I455" s="251">
        <v>3</v>
      </c>
      <c r="J455" s="251" t="s">
        <v>207</v>
      </c>
      <c r="K455" s="251" t="s">
        <v>826</v>
      </c>
      <c r="L455" s="251" t="s">
        <v>8</v>
      </c>
      <c r="M455" s="251" t="s">
        <v>866</v>
      </c>
      <c r="N455" s="251">
        <v>42000</v>
      </c>
      <c r="O455" s="251">
        <v>10</v>
      </c>
      <c r="P455" s="251" t="s">
        <v>2968</v>
      </c>
      <c r="Q455" s="251" t="s">
        <v>874</v>
      </c>
      <c r="R455" s="251">
        <v>1999</v>
      </c>
      <c r="S455" s="251" t="s">
        <v>859</v>
      </c>
      <c r="T455" s="251">
        <v>17</v>
      </c>
      <c r="U455" s="251" t="str">
        <f>VLOOKUP(J455,'RBSA 2016 Equipment Mappings'!$C$23:$D$32,2,FALSE)</f>
        <v>CAC</v>
      </c>
    </row>
    <row r="456" spans="3:21" x14ac:dyDescent="0.25">
      <c r="C456" s="251" t="s">
        <v>1323</v>
      </c>
      <c r="D456" s="251">
        <v>1994</v>
      </c>
      <c r="E456" s="251" t="s">
        <v>859</v>
      </c>
      <c r="F456" s="251" t="s">
        <v>808</v>
      </c>
      <c r="G456" s="251">
        <v>687.85</v>
      </c>
      <c r="H456" s="251">
        <v>687.85</v>
      </c>
      <c r="I456" s="251">
        <v>2</v>
      </c>
      <c r="J456" s="251" t="s">
        <v>833</v>
      </c>
      <c r="K456" s="251" t="s">
        <v>824</v>
      </c>
      <c r="L456" s="251" t="s">
        <v>862</v>
      </c>
      <c r="M456" s="251" t="s">
        <v>861</v>
      </c>
      <c r="N456" s="251" t="s">
        <v>826</v>
      </c>
      <c r="O456" s="251" t="s">
        <v>826</v>
      </c>
      <c r="P456" s="251" t="s">
        <v>826</v>
      </c>
      <c r="Q456" s="251" t="s">
        <v>833</v>
      </c>
      <c r="R456" s="251" t="s">
        <v>826</v>
      </c>
      <c r="S456" s="251" t="s">
        <v>826</v>
      </c>
      <c r="T456" s="251" t="s">
        <v>826</v>
      </c>
      <c r="U456" s="251" t="str">
        <f>VLOOKUP(J456,'RBSA 2016 Equipment Mappings'!$C$23:$D$32,2,FALSE)</f>
        <v>PTAC/RAC</v>
      </c>
    </row>
    <row r="457" spans="3:21" x14ac:dyDescent="0.25">
      <c r="C457" s="251" t="s">
        <v>1324</v>
      </c>
      <c r="D457" s="251">
        <v>1994</v>
      </c>
      <c r="E457" s="251" t="s">
        <v>859</v>
      </c>
      <c r="F457" s="251" t="s">
        <v>808</v>
      </c>
      <c r="G457" s="251">
        <v>687.85</v>
      </c>
      <c r="H457" s="251">
        <v>687.85</v>
      </c>
      <c r="I457" s="251">
        <v>2</v>
      </c>
      <c r="J457" s="251" t="s">
        <v>833</v>
      </c>
      <c r="K457" s="251" t="s">
        <v>824</v>
      </c>
      <c r="L457" s="251" t="s">
        <v>862</v>
      </c>
      <c r="M457" s="251" t="s">
        <v>892</v>
      </c>
      <c r="N457" s="251" t="s">
        <v>826</v>
      </c>
      <c r="O457" s="251" t="s">
        <v>826</v>
      </c>
      <c r="P457" s="251" t="s">
        <v>826</v>
      </c>
      <c r="Q457" s="251" t="s">
        <v>833</v>
      </c>
      <c r="R457" s="251" t="s">
        <v>826</v>
      </c>
      <c r="S457" s="251" t="s">
        <v>826</v>
      </c>
      <c r="T457" s="251" t="s">
        <v>826</v>
      </c>
      <c r="U457" s="251" t="str">
        <f>VLOOKUP(J457,'RBSA 2016 Equipment Mappings'!$C$23:$D$32,2,FALSE)</f>
        <v>PTAC/RAC</v>
      </c>
    </row>
    <row r="458" spans="3:21" x14ac:dyDescent="0.25">
      <c r="C458" s="251" t="s">
        <v>1325</v>
      </c>
      <c r="D458" s="251">
        <v>1991</v>
      </c>
      <c r="E458" s="251" t="s">
        <v>859</v>
      </c>
      <c r="F458" s="251" t="s">
        <v>808</v>
      </c>
      <c r="G458" s="251">
        <v>687.85</v>
      </c>
      <c r="H458" s="251">
        <v>687.85</v>
      </c>
      <c r="I458" s="251">
        <v>2</v>
      </c>
      <c r="J458" s="251" t="s">
        <v>10</v>
      </c>
      <c r="K458" s="251" t="s">
        <v>826</v>
      </c>
      <c r="L458" s="251" t="s">
        <v>826</v>
      </c>
      <c r="M458" s="251" t="s">
        <v>826</v>
      </c>
      <c r="N458" s="251" t="s">
        <v>826</v>
      </c>
      <c r="O458" s="251" t="s">
        <v>826</v>
      </c>
      <c r="P458" s="251" t="s">
        <v>826</v>
      </c>
      <c r="Q458" s="251" t="s">
        <v>826</v>
      </c>
      <c r="R458" s="251" t="s">
        <v>826</v>
      </c>
      <c r="S458" s="251" t="s">
        <v>826</v>
      </c>
      <c r="T458" s="251" t="s">
        <v>826</v>
      </c>
      <c r="U458" s="251" t="str">
        <f>VLOOKUP(J458,'RBSA 2016 Equipment Mappings'!$C$23:$D$32,2,FALSE)</f>
        <v>None</v>
      </c>
    </row>
    <row r="459" spans="3:21" x14ac:dyDescent="0.25">
      <c r="C459" s="251" t="s">
        <v>1326</v>
      </c>
      <c r="D459" s="251">
        <v>1996</v>
      </c>
      <c r="E459" s="251" t="s">
        <v>859</v>
      </c>
      <c r="F459" s="251" t="s">
        <v>808</v>
      </c>
      <c r="G459" s="251">
        <v>687.85</v>
      </c>
      <c r="H459" s="251">
        <v>687.85</v>
      </c>
      <c r="I459" s="251">
        <v>2</v>
      </c>
      <c r="J459" s="251" t="s">
        <v>833</v>
      </c>
      <c r="K459" s="251" t="s">
        <v>824</v>
      </c>
      <c r="L459" s="251" t="s">
        <v>862</v>
      </c>
      <c r="M459" s="251" t="s">
        <v>861</v>
      </c>
      <c r="N459" s="251" t="s">
        <v>826</v>
      </c>
      <c r="O459" s="251" t="s">
        <v>826</v>
      </c>
      <c r="P459" s="251" t="s">
        <v>826</v>
      </c>
      <c r="Q459" s="251" t="s">
        <v>833</v>
      </c>
      <c r="R459" s="251" t="s">
        <v>826</v>
      </c>
      <c r="S459" s="251" t="s">
        <v>826</v>
      </c>
      <c r="T459" s="251" t="s">
        <v>826</v>
      </c>
      <c r="U459" s="251" t="str">
        <f>VLOOKUP(J459,'RBSA 2016 Equipment Mappings'!$C$23:$D$32,2,FALSE)</f>
        <v>PTAC/RAC</v>
      </c>
    </row>
    <row r="460" spans="3:21" x14ac:dyDescent="0.25">
      <c r="C460" s="251" t="s">
        <v>1327</v>
      </c>
      <c r="D460" s="251">
        <v>1990</v>
      </c>
      <c r="E460" s="251" t="s">
        <v>859</v>
      </c>
      <c r="F460" s="251" t="s">
        <v>808</v>
      </c>
      <c r="G460" s="251">
        <v>687.85</v>
      </c>
      <c r="H460" s="251">
        <v>687.85</v>
      </c>
      <c r="I460" s="251">
        <v>2</v>
      </c>
      <c r="J460" s="251" t="s">
        <v>833</v>
      </c>
      <c r="K460" s="251" t="s">
        <v>825</v>
      </c>
      <c r="L460" s="251" t="s">
        <v>862</v>
      </c>
      <c r="M460" s="251" t="s">
        <v>892</v>
      </c>
      <c r="N460" s="251" t="s">
        <v>826</v>
      </c>
      <c r="O460" s="251" t="s">
        <v>826</v>
      </c>
      <c r="P460" s="251" t="s">
        <v>826</v>
      </c>
      <c r="Q460" s="251" t="s">
        <v>833</v>
      </c>
      <c r="R460" s="251" t="s">
        <v>826</v>
      </c>
      <c r="S460" s="251" t="s">
        <v>826</v>
      </c>
      <c r="T460" s="251" t="s">
        <v>826</v>
      </c>
      <c r="U460" s="251" t="str">
        <f>VLOOKUP(J460,'RBSA 2016 Equipment Mappings'!$C$23:$D$32,2,FALSE)</f>
        <v>PTAC/RAC</v>
      </c>
    </row>
    <row r="461" spans="3:21" x14ac:dyDescent="0.25">
      <c r="C461" s="251" t="s">
        <v>1328</v>
      </c>
      <c r="D461" s="251">
        <v>1970</v>
      </c>
      <c r="E461" s="251" t="s">
        <v>859</v>
      </c>
      <c r="F461" s="251" t="s">
        <v>99</v>
      </c>
      <c r="G461" s="251">
        <v>3931.6</v>
      </c>
      <c r="H461" s="251">
        <v>3931.6</v>
      </c>
      <c r="I461" s="251">
        <v>2</v>
      </c>
      <c r="J461" s="251" t="s">
        <v>10</v>
      </c>
      <c r="K461" s="251" t="s">
        <v>826</v>
      </c>
      <c r="L461" s="251" t="s">
        <v>826</v>
      </c>
      <c r="M461" s="251" t="s">
        <v>826</v>
      </c>
      <c r="N461" s="251" t="s">
        <v>826</v>
      </c>
      <c r="O461" s="251" t="s">
        <v>826</v>
      </c>
      <c r="P461" s="251" t="s">
        <v>826</v>
      </c>
      <c r="Q461" s="251" t="s">
        <v>826</v>
      </c>
      <c r="R461" s="251" t="s">
        <v>826</v>
      </c>
      <c r="S461" s="251" t="s">
        <v>826</v>
      </c>
      <c r="T461" s="251" t="s">
        <v>826</v>
      </c>
      <c r="U461" s="251" t="str">
        <f>VLOOKUP(J461,'RBSA 2016 Equipment Mappings'!$C$23:$D$32,2,FALSE)</f>
        <v>None</v>
      </c>
    </row>
    <row r="462" spans="3:21" x14ac:dyDescent="0.25">
      <c r="C462" s="251" t="s">
        <v>1329</v>
      </c>
      <c r="D462" s="251">
        <v>1900</v>
      </c>
      <c r="E462" s="251" t="s">
        <v>859</v>
      </c>
      <c r="F462" s="251" t="s">
        <v>99</v>
      </c>
      <c r="G462" s="251">
        <v>3931.6</v>
      </c>
      <c r="H462" s="251">
        <v>1965.8</v>
      </c>
      <c r="I462" s="251">
        <v>2</v>
      </c>
      <c r="J462" s="251" t="s">
        <v>833</v>
      </c>
      <c r="K462" s="251" t="s">
        <v>821</v>
      </c>
      <c r="L462" s="251" t="s">
        <v>862</v>
      </c>
      <c r="M462" s="251" t="s">
        <v>861</v>
      </c>
      <c r="N462" s="251">
        <v>5200</v>
      </c>
      <c r="O462" s="251" t="s">
        <v>826</v>
      </c>
      <c r="P462" s="251" t="s">
        <v>826</v>
      </c>
      <c r="Q462" s="251" t="s">
        <v>833</v>
      </c>
      <c r="R462" s="251" t="s">
        <v>826</v>
      </c>
      <c r="S462" s="251" t="s">
        <v>826</v>
      </c>
      <c r="T462" s="251" t="s">
        <v>826</v>
      </c>
      <c r="U462" s="251" t="str">
        <f>VLOOKUP(J462,'RBSA 2016 Equipment Mappings'!$C$23:$D$32,2,FALSE)</f>
        <v>PTAC/RAC</v>
      </c>
    </row>
    <row r="463" spans="3:21" x14ac:dyDescent="0.25">
      <c r="C463" s="251" t="s">
        <v>1329</v>
      </c>
      <c r="D463" s="251">
        <v>1900</v>
      </c>
      <c r="E463" s="251" t="s">
        <v>859</v>
      </c>
      <c r="F463" s="251" t="s">
        <v>99</v>
      </c>
      <c r="G463" s="251">
        <v>3931.6</v>
      </c>
      <c r="H463" s="251">
        <v>1965.8</v>
      </c>
      <c r="I463" s="251">
        <v>2</v>
      </c>
      <c r="J463" s="251" t="s">
        <v>833</v>
      </c>
      <c r="K463" s="251" t="s">
        <v>821</v>
      </c>
      <c r="L463" s="251" t="s">
        <v>862</v>
      </c>
      <c r="M463" s="251" t="s">
        <v>861</v>
      </c>
      <c r="N463" s="251">
        <v>5200</v>
      </c>
      <c r="O463" s="251" t="s">
        <v>826</v>
      </c>
      <c r="P463" s="251" t="s">
        <v>826</v>
      </c>
      <c r="Q463" s="251" t="s">
        <v>833</v>
      </c>
      <c r="R463" s="251">
        <v>2003</v>
      </c>
      <c r="S463" s="251" t="s">
        <v>859</v>
      </c>
      <c r="T463" s="251">
        <v>13</v>
      </c>
      <c r="U463" s="251" t="str">
        <f>VLOOKUP(J463,'RBSA 2016 Equipment Mappings'!$C$23:$D$32,2,FALSE)</f>
        <v>PTAC/RAC</v>
      </c>
    </row>
    <row r="464" spans="3:21" x14ac:dyDescent="0.25">
      <c r="C464" s="251" t="s">
        <v>1330</v>
      </c>
      <c r="D464" s="251">
        <v>2001</v>
      </c>
      <c r="E464" s="251" t="s">
        <v>859</v>
      </c>
      <c r="F464" s="251" t="s">
        <v>808</v>
      </c>
      <c r="G464" s="251">
        <v>1819.67</v>
      </c>
      <c r="H464" s="251">
        <v>1819.67</v>
      </c>
      <c r="I464" s="251">
        <v>2</v>
      </c>
      <c r="J464" s="251" t="s">
        <v>833</v>
      </c>
      <c r="K464" s="251" t="s">
        <v>824</v>
      </c>
      <c r="L464" s="251" t="s">
        <v>862</v>
      </c>
      <c r="M464" s="251" t="s">
        <v>861</v>
      </c>
      <c r="N464" s="251">
        <v>6000</v>
      </c>
      <c r="O464" s="251" t="s">
        <v>826</v>
      </c>
      <c r="P464" s="251" t="s">
        <v>826</v>
      </c>
      <c r="Q464" s="251" t="s">
        <v>833</v>
      </c>
      <c r="R464" s="251">
        <v>2000</v>
      </c>
      <c r="S464" s="251" t="s">
        <v>859</v>
      </c>
      <c r="T464" s="251">
        <v>16</v>
      </c>
      <c r="U464" s="251" t="str">
        <f>VLOOKUP(J464,'RBSA 2016 Equipment Mappings'!$C$23:$D$32,2,FALSE)</f>
        <v>PTAC/RAC</v>
      </c>
    </row>
    <row r="465" spans="3:21" x14ac:dyDescent="0.25">
      <c r="C465" s="251" t="s">
        <v>1331</v>
      </c>
      <c r="D465" s="251">
        <v>1991</v>
      </c>
      <c r="E465" s="251" t="s">
        <v>859</v>
      </c>
      <c r="F465" s="251" t="s">
        <v>808</v>
      </c>
      <c r="G465" s="251">
        <v>1819.67</v>
      </c>
      <c r="H465" s="251">
        <v>1819.67</v>
      </c>
      <c r="I465" s="251">
        <v>2</v>
      </c>
      <c r="J465" s="251" t="s">
        <v>833</v>
      </c>
      <c r="K465" s="251" t="s">
        <v>824</v>
      </c>
      <c r="L465" s="251" t="s">
        <v>862</v>
      </c>
      <c r="M465" s="251" t="s">
        <v>861</v>
      </c>
      <c r="N465" s="251" t="s">
        <v>826</v>
      </c>
      <c r="O465" s="251" t="s">
        <v>826</v>
      </c>
      <c r="P465" s="251" t="s">
        <v>826</v>
      </c>
      <c r="Q465" s="251" t="s">
        <v>833</v>
      </c>
      <c r="R465" s="251" t="s">
        <v>826</v>
      </c>
      <c r="S465" s="251" t="s">
        <v>826</v>
      </c>
      <c r="T465" s="251" t="s">
        <v>826</v>
      </c>
      <c r="U465" s="251" t="str">
        <f>VLOOKUP(J465,'RBSA 2016 Equipment Mappings'!$C$23:$D$32,2,FALSE)</f>
        <v>PTAC/RAC</v>
      </c>
    </row>
    <row r="466" spans="3:21" x14ac:dyDescent="0.25">
      <c r="C466" s="251" t="s">
        <v>1332</v>
      </c>
      <c r="D466" s="251" t="s">
        <v>826</v>
      </c>
      <c r="E466" s="251" t="s">
        <v>826</v>
      </c>
      <c r="F466" s="251" t="s">
        <v>99</v>
      </c>
      <c r="G466" s="251">
        <v>3805.5</v>
      </c>
      <c r="H466" s="251">
        <v>3805.5</v>
      </c>
      <c r="I466" s="251">
        <v>2</v>
      </c>
      <c r="J466" s="251" t="s">
        <v>833</v>
      </c>
      <c r="K466" s="251" t="s">
        <v>824</v>
      </c>
      <c r="L466" s="251" t="s">
        <v>862</v>
      </c>
      <c r="M466" s="251" t="s">
        <v>861</v>
      </c>
      <c r="N466" s="251">
        <v>11500</v>
      </c>
      <c r="O466" s="251" t="s">
        <v>826</v>
      </c>
      <c r="P466" s="251" t="s">
        <v>826</v>
      </c>
      <c r="Q466" s="251" t="s">
        <v>833</v>
      </c>
      <c r="R466" s="251" t="s">
        <v>826</v>
      </c>
      <c r="S466" s="251" t="s">
        <v>826</v>
      </c>
      <c r="T466" s="251" t="s">
        <v>826</v>
      </c>
      <c r="U466" s="251" t="str">
        <f>VLOOKUP(J466,'RBSA 2016 Equipment Mappings'!$C$23:$D$32,2,FALSE)</f>
        <v>PTAC/RAC</v>
      </c>
    </row>
    <row r="467" spans="3:21" x14ac:dyDescent="0.25">
      <c r="C467" s="251" t="s">
        <v>1333</v>
      </c>
      <c r="D467" s="251">
        <v>1977</v>
      </c>
      <c r="E467" s="251" t="s">
        <v>859</v>
      </c>
      <c r="F467" s="251" t="s">
        <v>808</v>
      </c>
      <c r="G467" s="251">
        <v>687.85</v>
      </c>
      <c r="H467" s="251">
        <v>687.85</v>
      </c>
      <c r="I467" s="251">
        <v>2</v>
      </c>
      <c r="J467" s="251" t="s">
        <v>10</v>
      </c>
      <c r="K467" s="251" t="s">
        <v>826</v>
      </c>
      <c r="L467" s="251" t="s">
        <v>826</v>
      </c>
      <c r="M467" s="251" t="s">
        <v>826</v>
      </c>
      <c r="N467" s="251" t="s">
        <v>826</v>
      </c>
      <c r="O467" s="251" t="s">
        <v>826</v>
      </c>
      <c r="P467" s="251" t="s">
        <v>826</v>
      </c>
      <c r="Q467" s="251" t="s">
        <v>826</v>
      </c>
      <c r="R467" s="251" t="s">
        <v>826</v>
      </c>
      <c r="S467" s="251" t="s">
        <v>826</v>
      </c>
      <c r="T467" s="251" t="s">
        <v>826</v>
      </c>
      <c r="U467" s="251" t="str">
        <f>VLOOKUP(J467,'RBSA 2016 Equipment Mappings'!$C$23:$D$32,2,FALSE)</f>
        <v>None</v>
      </c>
    </row>
    <row r="468" spans="3:21" x14ac:dyDescent="0.25">
      <c r="C468" s="251" t="s">
        <v>1334</v>
      </c>
      <c r="D468" s="251">
        <v>1993</v>
      </c>
      <c r="E468" s="251" t="s">
        <v>859</v>
      </c>
      <c r="F468" s="251" t="s">
        <v>808</v>
      </c>
      <c r="G468" s="251">
        <v>687.85</v>
      </c>
      <c r="H468" s="251">
        <v>343.92500000000001</v>
      </c>
      <c r="I468" s="251">
        <v>1</v>
      </c>
      <c r="J468" s="251" t="s">
        <v>833</v>
      </c>
      <c r="K468" s="251" t="s">
        <v>821</v>
      </c>
      <c r="L468" s="251" t="s">
        <v>862</v>
      </c>
      <c r="M468" s="251" t="s">
        <v>861</v>
      </c>
      <c r="N468" s="251">
        <v>5000</v>
      </c>
      <c r="O468" s="251" t="s">
        <v>826</v>
      </c>
      <c r="P468" s="251" t="s">
        <v>826</v>
      </c>
      <c r="Q468" s="251" t="s">
        <v>833</v>
      </c>
      <c r="R468" s="251">
        <v>2013</v>
      </c>
      <c r="S468" s="251" t="s">
        <v>867</v>
      </c>
      <c r="T468" s="251">
        <v>3</v>
      </c>
      <c r="U468" s="251" t="str">
        <f>VLOOKUP(J468,'RBSA 2016 Equipment Mappings'!$C$23:$D$32,2,FALSE)</f>
        <v>PTAC/RAC</v>
      </c>
    </row>
    <row r="469" spans="3:21" x14ac:dyDescent="0.25">
      <c r="C469" s="251" t="s">
        <v>1334</v>
      </c>
      <c r="D469" s="251">
        <v>1993</v>
      </c>
      <c r="E469" s="251" t="s">
        <v>859</v>
      </c>
      <c r="F469" s="251" t="s">
        <v>808</v>
      </c>
      <c r="G469" s="251">
        <v>687.85</v>
      </c>
      <c r="H469" s="251">
        <v>343.92500000000001</v>
      </c>
      <c r="I469" s="251">
        <v>1</v>
      </c>
      <c r="J469" s="251" t="s">
        <v>833</v>
      </c>
      <c r="K469" s="251" t="s">
        <v>821</v>
      </c>
      <c r="L469" s="251" t="s">
        <v>862</v>
      </c>
      <c r="M469" s="251" t="s">
        <v>861</v>
      </c>
      <c r="N469" s="251">
        <v>5000</v>
      </c>
      <c r="O469" s="251" t="s">
        <v>826</v>
      </c>
      <c r="P469" s="251" t="s">
        <v>826</v>
      </c>
      <c r="Q469" s="251" t="s">
        <v>833</v>
      </c>
      <c r="R469" s="251" t="s">
        <v>826</v>
      </c>
      <c r="S469" s="251" t="s">
        <v>826</v>
      </c>
      <c r="T469" s="251" t="s">
        <v>826</v>
      </c>
      <c r="U469" s="251" t="str">
        <f>VLOOKUP(J469,'RBSA 2016 Equipment Mappings'!$C$23:$D$32,2,FALSE)</f>
        <v>PTAC/RAC</v>
      </c>
    </row>
    <row r="470" spans="3:21" x14ac:dyDescent="0.25">
      <c r="C470" s="251" t="s">
        <v>1335</v>
      </c>
      <c r="D470" s="251">
        <v>1978</v>
      </c>
      <c r="E470" s="251" t="s">
        <v>859</v>
      </c>
      <c r="F470" s="251" t="s">
        <v>808</v>
      </c>
      <c r="G470" s="251">
        <v>687.85</v>
      </c>
      <c r="H470" s="251">
        <v>687.85</v>
      </c>
      <c r="I470" s="251">
        <v>1</v>
      </c>
      <c r="J470" s="251" t="s">
        <v>10</v>
      </c>
      <c r="K470" s="251" t="s">
        <v>826</v>
      </c>
      <c r="L470" s="251" t="s">
        <v>826</v>
      </c>
      <c r="M470" s="251" t="s">
        <v>826</v>
      </c>
      <c r="N470" s="251" t="s">
        <v>826</v>
      </c>
      <c r="O470" s="251" t="s">
        <v>826</v>
      </c>
      <c r="P470" s="251" t="s">
        <v>826</v>
      </c>
      <c r="Q470" s="251" t="s">
        <v>826</v>
      </c>
      <c r="R470" s="251" t="s">
        <v>826</v>
      </c>
      <c r="S470" s="251" t="s">
        <v>826</v>
      </c>
      <c r="T470" s="251" t="s">
        <v>826</v>
      </c>
      <c r="U470" s="251" t="str">
        <f>VLOOKUP(J470,'RBSA 2016 Equipment Mappings'!$C$23:$D$32,2,FALSE)</f>
        <v>None</v>
      </c>
    </row>
    <row r="471" spans="3:21" x14ac:dyDescent="0.25">
      <c r="C471" s="251" t="s">
        <v>1336</v>
      </c>
      <c r="D471" s="251">
        <v>1981</v>
      </c>
      <c r="E471" s="251" t="s">
        <v>859</v>
      </c>
      <c r="F471" s="251" t="s">
        <v>808</v>
      </c>
      <c r="G471" s="251">
        <v>1819.67</v>
      </c>
      <c r="H471" s="251">
        <v>1819.67</v>
      </c>
      <c r="I471" s="251">
        <v>2</v>
      </c>
      <c r="J471" s="251" t="s">
        <v>10</v>
      </c>
      <c r="K471" s="251" t="s">
        <v>826</v>
      </c>
      <c r="L471" s="251" t="s">
        <v>826</v>
      </c>
      <c r="M471" s="251" t="s">
        <v>826</v>
      </c>
      <c r="N471" s="251" t="s">
        <v>826</v>
      </c>
      <c r="O471" s="251" t="s">
        <v>826</v>
      </c>
      <c r="P471" s="251" t="s">
        <v>826</v>
      </c>
      <c r="Q471" s="251" t="s">
        <v>826</v>
      </c>
      <c r="R471" s="251" t="s">
        <v>826</v>
      </c>
      <c r="S471" s="251" t="s">
        <v>826</v>
      </c>
      <c r="T471" s="251" t="s">
        <v>826</v>
      </c>
      <c r="U471" s="251" t="str">
        <f>VLOOKUP(J471,'RBSA 2016 Equipment Mappings'!$C$23:$D$32,2,FALSE)</f>
        <v>None</v>
      </c>
    </row>
    <row r="472" spans="3:21" x14ac:dyDescent="0.25">
      <c r="C472" s="251" t="s">
        <v>1337</v>
      </c>
      <c r="D472" s="251">
        <v>1990</v>
      </c>
      <c r="E472" s="251" t="s">
        <v>859</v>
      </c>
      <c r="F472" s="251" t="s">
        <v>808</v>
      </c>
      <c r="G472" s="251">
        <v>687.85</v>
      </c>
      <c r="H472" s="251">
        <v>687.85</v>
      </c>
      <c r="I472" s="251">
        <v>2</v>
      </c>
      <c r="J472" s="251" t="s">
        <v>833</v>
      </c>
      <c r="K472" s="251" t="s">
        <v>824</v>
      </c>
      <c r="L472" s="251" t="s">
        <v>862</v>
      </c>
      <c r="M472" s="251" t="s">
        <v>861</v>
      </c>
      <c r="N472" s="251" t="s">
        <v>826</v>
      </c>
      <c r="O472" s="251" t="s">
        <v>826</v>
      </c>
      <c r="P472" s="251" t="s">
        <v>826</v>
      </c>
      <c r="Q472" s="251" t="s">
        <v>833</v>
      </c>
      <c r="R472" s="251" t="s">
        <v>826</v>
      </c>
      <c r="S472" s="251" t="s">
        <v>826</v>
      </c>
      <c r="T472" s="251" t="s">
        <v>826</v>
      </c>
      <c r="U472" s="251" t="str">
        <f>VLOOKUP(J472,'RBSA 2016 Equipment Mappings'!$C$23:$D$32,2,FALSE)</f>
        <v>PTAC/RAC</v>
      </c>
    </row>
    <row r="473" spans="3:21" x14ac:dyDescent="0.25">
      <c r="C473" s="251" t="s">
        <v>1338</v>
      </c>
      <c r="D473" s="251">
        <v>2011</v>
      </c>
      <c r="E473" s="251" t="s">
        <v>867</v>
      </c>
      <c r="F473" s="251" t="s">
        <v>808</v>
      </c>
      <c r="G473" s="251">
        <v>687.85</v>
      </c>
      <c r="H473" s="251">
        <v>687.85</v>
      </c>
      <c r="I473" s="251">
        <v>2</v>
      </c>
      <c r="J473" s="251" t="s">
        <v>833</v>
      </c>
      <c r="K473" s="251" t="s">
        <v>824</v>
      </c>
      <c r="L473" s="251" t="s">
        <v>862</v>
      </c>
      <c r="M473" s="251" t="s">
        <v>892</v>
      </c>
      <c r="N473" s="251" t="s">
        <v>826</v>
      </c>
      <c r="O473" s="251" t="s">
        <v>826</v>
      </c>
      <c r="P473" s="251" t="s">
        <v>826</v>
      </c>
      <c r="Q473" s="251" t="s">
        <v>833</v>
      </c>
      <c r="R473" s="251" t="s">
        <v>826</v>
      </c>
      <c r="S473" s="251" t="s">
        <v>826</v>
      </c>
      <c r="T473" s="251" t="s">
        <v>826</v>
      </c>
      <c r="U473" s="251" t="str">
        <f>VLOOKUP(J473,'RBSA 2016 Equipment Mappings'!$C$23:$D$32,2,FALSE)</f>
        <v>PTAC/RAC</v>
      </c>
    </row>
    <row r="474" spans="3:21" x14ac:dyDescent="0.25">
      <c r="C474" s="251" t="s">
        <v>1339</v>
      </c>
      <c r="D474" s="251">
        <v>1965</v>
      </c>
      <c r="E474" s="251" t="s">
        <v>859</v>
      </c>
      <c r="F474" s="251" t="s">
        <v>808</v>
      </c>
      <c r="G474" s="251">
        <v>687.85</v>
      </c>
      <c r="H474" s="251">
        <v>687.85</v>
      </c>
      <c r="I474" s="251">
        <v>2</v>
      </c>
      <c r="J474" s="251" t="s">
        <v>833</v>
      </c>
      <c r="K474" s="251" t="s">
        <v>824</v>
      </c>
      <c r="L474" s="251" t="s">
        <v>862</v>
      </c>
      <c r="M474" s="251" t="s">
        <v>861</v>
      </c>
      <c r="N474" s="251" t="s">
        <v>826</v>
      </c>
      <c r="O474" s="251" t="s">
        <v>826</v>
      </c>
      <c r="P474" s="251" t="s">
        <v>826</v>
      </c>
      <c r="Q474" s="251" t="s">
        <v>833</v>
      </c>
      <c r="R474" s="251" t="s">
        <v>826</v>
      </c>
      <c r="S474" s="251" t="s">
        <v>826</v>
      </c>
      <c r="T474" s="251" t="s">
        <v>826</v>
      </c>
      <c r="U474" s="251" t="str">
        <f>VLOOKUP(J474,'RBSA 2016 Equipment Mappings'!$C$23:$D$32,2,FALSE)</f>
        <v>PTAC/RAC</v>
      </c>
    </row>
    <row r="475" spans="3:21" x14ac:dyDescent="0.25">
      <c r="C475" s="251" t="s">
        <v>1340</v>
      </c>
      <c r="D475" s="251">
        <v>1997</v>
      </c>
      <c r="E475" s="251" t="s">
        <v>859</v>
      </c>
      <c r="F475" s="251" t="s">
        <v>808</v>
      </c>
      <c r="G475" s="251">
        <v>1819.67</v>
      </c>
      <c r="H475" s="251">
        <v>1819.67</v>
      </c>
      <c r="I475" s="251">
        <v>2</v>
      </c>
      <c r="J475" s="251" t="s">
        <v>10</v>
      </c>
      <c r="K475" s="251" t="s">
        <v>826</v>
      </c>
      <c r="L475" s="251" t="s">
        <v>826</v>
      </c>
      <c r="M475" s="251" t="s">
        <v>826</v>
      </c>
      <c r="N475" s="251" t="s">
        <v>826</v>
      </c>
      <c r="O475" s="251" t="s">
        <v>826</v>
      </c>
      <c r="P475" s="251" t="s">
        <v>826</v>
      </c>
      <c r="Q475" s="251" t="s">
        <v>826</v>
      </c>
      <c r="R475" s="251" t="s">
        <v>826</v>
      </c>
      <c r="S475" s="251" t="s">
        <v>826</v>
      </c>
      <c r="T475" s="251" t="s">
        <v>826</v>
      </c>
      <c r="U475" s="251" t="str">
        <f>VLOOKUP(J475,'RBSA 2016 Equipment Mappings'!$C$23:$D$32,2,FALSE)</f>
        <v>None</v>
      </c>
    </row>
    <row r="476" spans="3:21" x14ac:dyDescent="0.25">
      <c r="C476" s="251" t="s">
        <v>1341</v>
      </c>
      <c r="D476" s="251">
        <v>1997</v>
      </c>
      <c r="E476" s="251" t="s">
        <v>859</v>
      </c>
      <c r="F476" s="251" t="s">
        <v>808</v>
      </c>
      <c r="G476" s="251">
        <v>1819.67</v>
      </c>
      <c r="H476" s="251">
        <v>1819.67</v>
      </c>
      <c r="I476" s="251">
        <v>2</v>
      </c>
      <c r="J476" s="251" t="s">
        <v>833</v>
      </c>
      <c r="K476" s="251" t="s">
        <v>824</v>
      </c>
      <c r="L476" s="251" t="s">
        <v>862</v>
      </c>
      <c r="M476" s="251" t="s">
        <v>861</v>
      </c>
      <c r="N476" s="251" t="s">
        <v>826</v>
      </c>
      <c r="O476" s="251" t="s">
        <v>826</v>
      </c>
      <c r="P476" s="251" t="s">
        <v>826</v>
      </c>
      <c r="Q476" s="251" t="s">
        <v>833</v>
      </c>
      <c r="R476" s="251" t="s">
        <v>826</v>
      </c>
      <c r="S476" s="251" t="s">
        <v>826</v>
      </c>
      <c r="T476" s="251" t="s">
        <v>826</v>
      </c>
      <c r="U476" s="251" t="str">
        <f>VLOOKUP(J476,'RBSA 2016 Equipment Mappings'!$C$23:$D$32,2,FALSE)</f>
        <v>PTAC/RAC</v>
      </c>
    </row>
    <row r="477" spans="3:21" x14ac:dyDescent="0.25">
      <c r="C477" s="251" t="s">
        <v>1342</v>
      </c>
      <c r="D477" s="251">
        <v>2000</v>
      </c>
      <c r="E477" s="251" t="s">
        <v>859</v>
      </c>
      <c r="F477" s="251" t="s">
        <v>808</v>
      </c>
      <c r="G477" s="251">
        <v>1819.67</v>
      </c>
      <c r="H477" s="251">
        <v>1819.67</v>
      </c>
      <c r="I477" s="251">
        <v>2</v>
      </c>
      <c r="J477" s="251" t="s">
        <v>833</v>
      </c>
      <c r="K477" s="251" t="s">
        <v>824</v>
      </c>
      <c r="L477" s="251" t="s">
        <v>862</v>
      </c>
      <c r="M477" s="251" t="s">
        <v>861</v>
      </c>
      <c r="N477" s="251" t="s">
        <v>826</v>
      </c>
      <c r="O477" s="251" t="s">
        <v>826</v>
      </c>
      <c r="P477" s="251" t="s">
        <v>826</v>
      </c>
      <c r="Q477" s="251" t="s">
        <v>833</v>
      </c>
      <c r="R477" s="251" t="s">
        <v>826</v>
      </c>
      <c r="S477" s="251" t="s">
        <v>826</v>
      </c>
      <c r="T477" s="251" t="s">
        <v>826</v>
      </c>
      <c r="U477" s="251" t="str">
        <f>VLOOKUP(J477,'RBSA 2016 Equipment Mappings'!$C$23:$D$32,2,FALSE)</f>
        <v>PTAC/RAC</v>
      </c>
    </row>
    <row r="478" spans="3:21" x14ac:dyDescent="0.25">
      <c r="C478" s="251" t="s">
        <v>1343</v>
      </c>
      <c r="D478" s="251" t="s">
        <v>826</v>
      </c>
      <c r="E478" s="251" t="s">
        <v>826</v>
      </c>
      <c r="F478" s="251" t="s">
        <v>808</v>
      </c>
      <c r="G478" s="251">
        <v>1819.67</v>
      </c>
      <c r="H478" s="251">
        <v>1819.67</v>
      </c>
      <c r="I478" s="251">
        <v>2</v>
      </c>
      <c r="J478" s="251" t="s">
        <v>833</v>
      </c>
      <c r="K478" s="251" t="s">
        <v>824</v>
      </c>
      <c r="L478" s="251" t="s">
        <v>862</v>
      </c>
      <c r="M478" s="251" t="s">
        <v>861</v>
      </c>
      <c r="N478" s="251" t="s">
        <v>826</v>
      </c>
      <c r="O478" s="251" t="s">
        <v>826</v>
      </c>
      <c r="P478" s="251" t="s">
        <v>826</v>
      </c>
      <c r="Q478" s="251" t="s">
        <v>833</v>
      </c>
      <c r="R478" s="251" t="s">
        <v>826</v>
      </c>
      <c r="S478" s="251" t="s">
        <v>826</v>
      </c>
      <c r="T478" s="251" t="s">
        <v>826</v>
      </c>
      <c r="U478" s="251" t="str">
        <f>VLOOKUP(J478,'RBSA 2016 Equipment Mappings'!$C$23:$D$32,2,FALSE)</f>
        <v>PTAC/RAC</v>
      </c>
    </row>
    <row r="479" spans="3:21" x14ac:dyDescent="0.25">
      <c r="C479" s="251" t="s">
        <v>1344</v>
      </c>
      <c r="D479" s="251">
        <v>1909</v>
      </c>
      <c r="E479" s="251" t="s">
        <v>859</v>
      </c>
      <c r="F479" s="251" t="s">
        <v>99</v>
      </c>
      <c r="G479" s="251">
        <v>3805.5</v>
      </c>
      <c r="H479" s="251">
        <v>3805.5</v>
      </c>
      <c r="I479" s="251">
        <v>2</v>
      </c>
      <c r="J479" s="251" t="s">
        <v>10</v>
      </c>
      <c r="K479" s="251" t="s">
        <v>826</v>
      </c>
      <c r="L479" s="251" t="s">
        <v>826</v>
      </c>
      <c r="M479" s="251" t="s">
        <v>826</v>
      </c>
      <c r="N479" s="251" t="s">
        <v>826</v>
      </c>
      <c r="O479" s="251" t="s">
        <v>826</v>
      </c>
      <c r="P479" s="251" t="s">
        <v>826</v>
      </c>
      <c r="Q479" s="251" t="s">
        <v>826</v>
      </c>
      <c r="R479" s="251" t="s">
        <v>826</v>
      </c>
      <c r="S479" s="251" t="s">
        <v>826</v>
      </c>
      <c r="T479" s="251" t="s">
        <v>826</v>
      </c>
      <c r="U479" s="251" t="str">
        <f>VLOOKUP(J479,'RBSA 2016 Equipment Mappings'!$C$23:$D$32,2,FALSE)</f>
        <v>None</v>
      </c>
    </row>
    <row r="480" spans="3:21" x14ac:dyDescent="0.25">
      <c r="C480" s="251" t="s">
        <v>1345</v>
      </c>
      <c r="D480" s="251">
        <v>1969</v>
      </c>
      <c r="E480" s="251" t="s">
        <v>859</v>
      </c>
      <c r="F480" s="251" t="s">
        <v>99</v>
      </c>
      <c r="G480" s="251">
        <v>3805.5</v>
      </c>
      <c r="H480" s="251">
        <v>3805.5</v>
      </c>
      <c r="I480" s="251">
        <v>2</v>
      </c>
      <c r="J480" s="251" t="s">
        <v>833</v>
      </c>
      <c r="K480" s="251" t="s">
        <v>821</v>
      </c>
      <c r="L480" s="251" t="s">
        <v>862</v>
      </c>
      <c r="M480" s="251" t="s">
        <v>861</v>
      </c>
      <c r="N480" s="251">
        <v>5200</v>
      </c>
      <c r="O480" s="251" t="s">
        <v>826</v>
      </c>
      <c r="P480" s="251" t="s">
        <v>826</v>
      </c>
      <c r="Q480" s="251" t="s">
        <v>833</v>
      </c>
      <c r="R480" s="251" t="s">
        <v>826</v>
      </c>
      <c r="S480" s="251" t="s">
        <v>826</v>
      </c>
      <c r="T480" s="251" t="s">
        <v>826</v>
      </c>
      <c r="U480" s="251" t="str">
        <f>VLOOKUP(J480,'RBSA 2016 Equipment Mappings'!$C$23:$D$32,2,FALSE)</f>
        <v>PTAC/RAC</v>
      </c>
    </row>
    <row r="481" spans="3:21" x14ac:dyDescent="0.25">
      <c r="C481" s="251" t="s">
        <v>1346</v>
      </c>
      <c r="D481" s="251" t="s">
        <v>826</v>
      </c>
      <c r="E481" s="251" t="s">
        <v>826</v>
      </c>
      <c r="F481" s="251" t="s">
        <v>808</v>
      </c>
      <c r="G481" s="251">
        <v>1819.67</v>
      </c>
      <c r="H481" s="251">
        <v>1819.67</v>
      </c>
      <c r="I481" s="251">
        <v>2</v>
      </c>
      <c r="J481" s="251" t="s">
        <v>10</v>
      </c>
      <c r="K481" s="251" t="s">
        <v>826</v>
      </c>
      <c r="L481" s="251" t="s">
        <v>826</v>
      </c>
      <c r="M481" s="251" t="s">
        <v>826</v>
      </c>
      <c r="N481" s="251" t="s">
        <v>826</v>
      </c>
      <c r="O481" s="251" t="s">
        <v>826</v>
      </c>
      <c r="P481" s="251" t="s">
        <v>826</v>
      </c>
      <c r="Q481" s="251" t="s">
        <v>826</v>
      </c>
      <c r="R481" s="251" t="s">
        <v>826</v>
      </c>
      <c r="S481" s="251" t="s">
        <v>826</v>
      </c>
      <c r="T481" s="251" t="s">
        <v>826</v>
      </c>
      <c r="U481" s="251" t="str">
        <f>VLOOKUP(J481,'RBSA 2016 Equipment Mappings'!$C$23:$D$32,2,FALSE)</f>
        <v>None</v>
      </c>
    </row>
    <row r="482" spans="3:21" x14ac:dyDescent="0.25">
      <c r="C482" s="251" t="s">
        <v>1347</v>
      </c>
      <c r="D482" s="251">
        <v>1972</v>
      </c>
      <c r="E482" s="251" t="s">
        <v>859</v>
      </c>
      <c r="F482" s="251" t="s">
        <v>808</v>
      </c>
      <c r="G482" s="251">
        <v>687.85</v>
      </c>
      <c r="H482" s="251">
        <v>343.92500000000001</v>
      </c>
      <c r="I482" s="251">
        <v>3</v>
      </c>
      <c r="J482" s="251" t="s">
        <v>833</v>
      </c>
      <c r="K482" s="251" t="s">
        <v>821</v>
      </c>
      <c r="L482" s="251" t="s">
        <v>862</v>
      </c>
      <c r="M482" s="251" t="s">
        <v>861</v>
      </c>
      <c r="N482" s="251">
        <v>8000</v>
      </c>
      <c r="O482" s="251" t="s">
        <v>826</v>
      </c>
      <c r="P482" s="251" t="s">
        <v>826</v>
      </c>
      <c r="Q482" s="251" t="s">
        <v>833</v>
      </c>
      <c r="R482" s="251" t="s">
        <v>826</v>
      </c>
      <c r="S482" s="251" t="s">
        <v>826</v>
      </c>
      <c r="T482" s="251" t="s">
        <v>826</v>
      </c>
      <c r="U482" s="251" t="str">
        <f>VLOOKUP(J482,'RBSA 2016 Equipment Mappings'!$C$23:$D$32,2,FALSE)</f>
        <v>PTAC/RAC</v>
      </c>
    </row>
    <row r="483" spans="3:21" x14ac:dyDescent="0.25">
      <c r="C483" s="251" t="s">
        <v>1347</v>
      </c>
      <c r="D483" s="251">
        <v>1972</v>
      </c>
      <c r="E483" s="251" t="s">
        <v>859</v>
      </c>
      <c r="F483" s="251" t="s">
        <v>808</v>
      </c>
      <c r="G483" s="251">
        <v>687.85</v>
      </c>
      <c r="H483" s="251">
        <v>343.92500000000001</v>
      </c>
      <c r="I483" s="251">
        <v>3</v>
      </c>
      <c r="J483" s="251" t="s">
        <v>833</v>
      </c>
      <c r="K483" s="251" t="s">
        <v>824</v>
      </c>
      <c r="L483" s="251" t="s">
        <v>862</v>
      </c>
      <c r="M483" s="251" t="s">
        <v>861</v>
      </c>
      <c r="N483" s="251">
        <v>18500</v>
      </c>
      <c r="O483" s="251" t="s">
        <v>826</v>
      </c>
      <c r="P483" s="251" t="s">
        <v>826</v>
      </c>
      <c r="Q483" s="251" t="s">
        <v>833</v>
      </c>
      <c r="R483" s="251">
        <v>2006</v>
      </c>
      <c r="S483" s="251" t="s">
        <v>859</v>
      </c>
      <c r="T483" s="251">
        <v>10</v>
      </c>
      <c r="U483" s="251" t="str">
        <f>VLOOKUP(J483,'RBSA 2016 Equipment Mappings'!$C$23:$D$32,2,FALSE)</f>
        <v>PTAC/RAC</v>
      </c>
    </row>
    <row r="484" spans="3:21" x14ac:dyDescent="0.25">
      <c r="C484" s="251" t="s">
        <v>1348</v>
      </c>
      <c r="D484" s="251">
        <v>2006</v>
      </c>
      <c r="E484" s="251" t="s">
        <v>859</v>
      </c>
      <c r="F484" s="251" t="s">
        <v>808</v>
      </c>
      <c r="G484" s="251">
        <v>687.85</v>
      </c>
      <c r="H484" s="251">
        <v>687.85</v>
      </c>
      <c r="I484" s="251">
        <v>3</v>
      </c>
      <c r="J484" s="251" t="s">
        <v>207</v>
      </c>
      <c r="K484" s="251" t="s">
        <v>826</v>
      </c>
      <c r="L484" s="251" t="s">
        <v>8</v>
      </c>
      <c r="M484" s="251" t="s">
        <v>866</v>
      </c>
      <c r="N484" s="251">
        <v>30000</v>
      </c>
      <c r="O484" s="251" t="s">
        <v>826</v>
      </c>
      <c r="P484" s="251" t="s">
        <v>826</v>
      </c>
      <c r="Q484" s="251" t="s">
        <v>874</v>
      </c>
      <c r="R484" s="251" t="s">
        <v>826</v>
      </c>
      <c r="S484" s="251" t="s">
        <v>826</v>
      </c>
      <c r="T484" s="251" t="s">
        <v>826</v>
      </c>
      <c r="U484" s="251" t="str">
        <f>VLOOKUP(J484,'RBSA 2016 Equipment Mappings'!$C$23:$D$32,2,FALSE)</f>
        <v>CAC</v>
      </c>
    </row>
    <row r="485" spans="3:21" x14ac:dyDescent="0.25">
      <c r="C485" s="251" t="s">
        <v>1349</v>
      </c>
      <c r="D485" s="251">
        <v>2006</v>
      </c>
      <c r="E485" s="251" t="s">
        <v>859</v>
      </c>
      <c r="F485" s="251" t="s">
        <v>808</v>
      </c>
      <c r="G485" s="251">
        <v>687.85</v>
      </c>
      <c r="H485" s="251">
        <v>687.85</v>
      </c>
      <c r="I485" s="251">
        <v>3</v>
      </c>
      <c r="J485" s="251" t="s">
        <v>10</v>
      </c>
      <c r="K485" s="251" t="s">
        <v>826</v>
      </c>
      <c r="L485" s="251" t="s">
        <v>826</v>
      </c>
      <c r="M485" s="251" t="s">
        <v>826</v>
      </c>
      <c r="N485" s="251" t="s">
        <v>826</v>
      </c>
      <c r="O485" s="251" t="s">
        <v>826</v>
      </c>
      <c r="P485" s="251" t="s">
        <v>826</v>
      </c>
      <c r="Q485" s="251" t="s">
        <v>826</v>
      </c>
      <c r="R485" s="251" t="s">
        <v>826</v>
      </c>
      <c r="S485" s="251" t="s">
        <v>826</v>
      </c>
      <c r="T485" s="251" t="s">
        <v>826</v>
      </c>
      <c r="U485" s="251" t="str">
        <f>VLOOKUP(J485,'RBSA 2016 Equipment Mappings'!$C$23:$D$32,2,FALSE)</f>
        <v>None</v>
      </c>
    </row>
    <row r="486" spans="3:21" x14ac:dyDescent="0.25">
      <c r="C486" s="251" t="s">
        <v>1350</v>
      </c>
      <c r="D486" s="251">
        <v>1973</v>
      </c>
      <c r="E486" s="251" t="s">
        <v>859</v>
      </c>
      <c r="F486" s="251" t="s">
        <v>864</v>
      </c>
      <c r="G486" s="251">
        <v>1628.92</v>
      </c>
      <c r="H486" s="251">
        <v>1628.92</v>
      </c>
      <c r="I486" s="251">
        <v>3</v>
      </c>
      <c r="J486" s="251" t="s">
        <v>207</v>
      </c>
      <c r="K486" s="251" t="s">
        <v>826</v>
      </c>
      <c r="L486" s="251" t="s">
        <v>8</v>
      </c>
      <c r="M486" s="251" t="s">
        <v>861</v>
      </c>
      <c r="N486" s="251">
        <v>24000</v>
      </c>
      <c r="O486" s="251" t="s">
        <v>826</v>
      </c>
      <c r="P486" s="251" t="s">
        <v>826</v>
      </c>
      <c r="Q486" s="251" t="s">
        <v>874</v>
      </c>
      <c r="R486" s="251" t="s">
        <v>826</v>
      </c>
      <c r="S486" s="251" t="s">
        <v>826</v>
      </c>
      <c r="T486" s="251" t="s">
        <v>826</v>
      </c>
      <c r="U486" s="251" t="str">
        <f>VLOOKUP(J486,'RBSA 2016 Equipment Mappings'!$C$23:$D$32,2,FALSE)</f>
        <v>CAC</v>
      </c>
    </row>
    <row r="487" spans="3:21" x14ac:dyDescent="0.25">
      <c r="C487" s="251" t="s">
        <v>1351</v>
      </c>
      <c r="D487" s="251">
        <v>1974</v>
      </c>
      <c r="E487" s="251" t="s">
        <v>859</v>
      </c>
      <c r="F487" s="251" t="s">
        <v>864</v>
      </c>
      <c r="G487" s="251">
        <v>1824.63</v>
      </c>
      <c r="H487" s="251">
        <v>1824.63</v>
      </c>
      <c r="I487" s="251">
        <v>3</v>
      </c>
      <c r="J487" s="251" t="s">
        <v>207</v>
      </c>
      <c r="K487" s="251" t="s">
        <v>826</v>
      </c>
      <c r="L487" s="251" t="s">
        <v>8</v>
      </c>
      <c r="M487" s="251" t="s">
        <v>892</v>
      </c>
      <c r="N487" s="251" t="s">
        <v>826</v>
      </c>
      <c r="O487" s="251" t="s">
        <v>826</v>
      </c>
      <c r="P487" s="251" t="s">
        <v>826</v>
      </c>
      <c r="Q487" s="251" t="s">
        <v>874</v>
      </c>
      <c r="R487" s="251" t="s">
        <v>826</v>
      </c>
      <c r="S487" s="251" t="s">
        <v>826</v>
      </c>
      <c r="T487" s="251" t="s">
        <v>826</v>
      </c>
      <c r="U487" s="251" t="str">
        <f>VLOOKUP(J487,'RBSA 2016 Equipment Mappings'!$C$23:$D$32,2,FALSE)</f>
        <v>CAC</v>
      </c>
    </row>
    <row r="488" spans="3:21" x14ac:dyDescent="0.25">
      <c r="C488" s="251" t="s">
        <v>1352</v>
      </c>
      <c r="D488" s="251">
        <v>1977</v>
      </c>
      <c r="E488" s="251" t="s">
        <v>859</v>
      </c>
      <c r="F488" s="251" t="s">
        <v>808</v>
      </c>
      <c r="G488" s="251">
        <v>687.85</v>
      </c>
      <c r="H488" s="251">
        <v>687.85</v>
      </c>
      <c r="I488" s="251">
        <v>3</v>
      </c>
      <c r="J488" s="251" t="s">
        <v>10</v>
      </c>
      <c r="K488" s="251" t="s">
        <v>826</v>
      </c>
      <c r="L488" s="251" t="s">
        <v>826</v>
      </c>
      <c r="M488" s="251" t="s">
        <v>826</v>
      </c>
      <c r="N488" s="251" t="s">
        <v>826</v>
      </c>
      <c r="O488" s="251" t="s">
        <v>826</v>
      </c>
      <c r="P488" s="251" t="s">
        <v>826</v>
      </c>
      <c r="Q488" s="251" t="s">
        <v>826</v>
      </c>
      <c r="R488" s="251" t="s">
        <v>826</v>
      </c>
      <c r="S488" s="251" t="s">
        <v>826</v>
      </c>
      <c r="T488" s="251" t="s">
        <v>826</v>
      </c>
      <c r="U488" s="251" t="str">
        <f>VLOOKUP(J488,'RBSA 2016 Equipment Mappings'!$C$23:$D$32,2,FALSE)</f>
        <v>None</v>
      </c>
    </row>
    <row r="489" spans="3:21" x14ac:dyDescent="0.25">
      <c r="C489" s="251" t="s">
        <v>1353</v>
      </c>
      <c r="D489" s="251">
        <v>1960</v>
      </c>
      <c r="E489" s="251" t="s">
        <v>859</v>
      </c>
      <c r="F489" s="251" t="s">
        <v>808</v>
      </c>
      <c r="G489" s="251">
        <v>687.85</v>
      </c>
      <c r="H489" s="251">
        <v>687.85</v>
      </c>
      <c r="I489" s="251">
        <v>3</v>
      </c>
      <c r="J489" s="251" t="s">
        <v>833</v>
      </c>
      <c r="K489" s="251" t="s">
        <v>824</v>
      </c>
      <c r="L489" s="251" t="s">
        <v>862</v>
      </c>
      <c r="M489" s="251" t="s">
        <v>892</v>
      </c>
      <c r="N489" s="251" t="s">
        <v>826</v>
      </c>
      <c r="O489" s="251" t="s">
        <v>826</v>
      </c>
      <c r="P489" s="251" t="s">
        <v>826</v>
      </c>
      <c r="Q489" s="251" t="s">
        <v>833</v>
      </c>
      <c r="R489" s="251" t="s">
        <v>826</v>
      </c>
      <c r="S489" s="251" t="s">
        <v>826</v>
      </c>
      <c r="T489" s="251" t="s">
        <v>826</v>
      </c>
      <c r="U489" s="251" t="str">
        <f>VLOOKUP(J489,'RBSA 2016 Equipment Mappings'!$C$23:$D$32,2,FALSE)</f>
        <v>PTAC/RAC</v>
      </c>
    </row>
    <row r="490" spans="3:21" x14ac:dyDescent="0.25">
      <c r="C490" s="251" t="s">
        <v>1354</v>
      </c>
      <c r="D490" s="251">
        <v>2003</v>
      </c>
      <c r="E490" s="251" t="s">
        <v>859</v>
      </c>
      <c r="F490" s="251" t="s">
        <v>808</v>
      </c>
      <c r="G490" s="251">
        <v>1819.67</v>
      </c>
      <c r="H490" s="251">
        <v>1819.67</v>
      </c>
      <c r="I490" s="251">
        <v>2</v>
      </c>
      <c r="J490" s="251" t="s">
        <v>833</v>
      </c>
      <c r="K490" s="251" t="s">
        <v>824</v>
      </c>
      <c r="L490" s="251" t="s">
        <v>862</v>
      </c>
      <c r="M490" s="251" t="s">
        <v>861</v>
      </c>
      <c r="N490" s="251" t="s">
        <v>826</v>
      </c>
      <c r="O490" s="251" t="s">
        <v>826</v>
      </c>
      <c r="P490" s="251" t="s">
        <v>826</v>
      </c>
      <c r="Q490" s="251" t="s">
        <v>833</v>
      </c>
      <c r="R490" s="251" t="s">
        <v>826</v>
      </c>
      <c r="S490" s="251" t="s">
        <v>826</v>
      </c>
      <c r="T490" s="251" t="s">
        <v>826</v>
      </c>
      <c r="U490" s="251" t="str">
        <f>VLOOKUP(J490,'RBSA 2016 Equipment Mappings'!$C$23:$D$32,2,FALSE)</f>
        <v>PTAC/RAC</v>
      </c>
    </row>
    <row r="491" spans="3:21" x14ac:dyDescent="0.25">
      <c r="C491" s="251" t="s">
        <v>1355</v>
      </c>
      <c r="D491" s="251">
        <v>2012</v>
      </c>
      <c r="E491" s="251" t="s">
        <v>867</v>
      </c>
      <c r="F491" s="251" t="s">
        <v>808</v>
      </c>
      <c r="G491" s="251">
        <v>687.85</v>
      </c>
      <c r="H491" s="251">
        <v>687.85</v>
      </c>
      <c r="I491" s="251">
        <v>2</v>
      </c>
      <c r="J491" s="251" t="s">
        <v>833</v>
      </c>
      <c r="K491" s="251" t="s">
        <v>824</v>
      </c>
      <c r="L491" s="251" t="s">
        <v>862</v>
      </c>
      <c r="M491" s="251" t="s">
        <v>892</v>
      </c>
      <c r="N491" s="251" t="s">
        <v>826</v>
      </c>
      <c r="O491" s="251" t="s">
        <v>826</v>
      </c>
      <c r="P491" s="251" t="s">
        <v>826</v>
      </c>
      <c r="Q491" s="251" t="s">
        <v>833</v>
      </c>
      <c r="R491" s="251" t="s">
        <v>826</v>
      </c>
      <c r="S491" s="251" t="s">
        <v>826</v>
      </c>
      <c r="T491" s="251" t="s">
        <v>826</v>
      </c>
      <c r="U491" s="251" t="str">
        <f>VLOOKUP(J491,'RBSA 2016 Equipment Mappings'!$C$23:$D$32,2,FALSE)</f>
        <v>PTAC/RAC</v>
      </c>
    </row>
    <row r="492" spans="3:21" x14ac:dyDescent="0.25">
      <c r="C492" s="251" t="s">
        <v>1356</v>
      </c>
      <c r="D492" s="251">
        <v>1970</v>
      </c>
      <c r="E492" s="251" t="s">
        <v>859</v>
      </c>
      <c r="F492" s="251" t="s">
        <v>808</v>
      </c>
      <c r="G492" s="251">
        <v>1819.67</v>
      </c>
      <c r="H492" s="251">
        <v>1819.67</v>
      </c>
      <c r="I492" s="251">
        <v>2</v>
      </c>
      <c r="J492" s="251" t="s">
        <v>10</v>
      </c>
      <c r="K492" s="251" t="s">
        <v>826</v>
      </c>
      <c r="L492" s="251" t="s">
        <v>826</v>
      </c>
      <c r="M492" s="251" t="s">
        <v>826</v>
      </c>
      <c r="N492" s="251" t="s">
        <v>826</v>
      </c>
      <c r="O492" s="251" t="s">
        <v>826</v>
      </c>
      <c r="P492" s="251" t="s">
        <v>826</v>
      </c>
      <c r="Q492" s="251" t="s">
        <v>826</v>
      </c>
      <c r="R492" s="251" t="s">
        <v>826</v>
      </c>
      <c r="S492" s="251" t="s">
        <v>826</v>
      </c>
      <c r="T492" s="251" t="s">
        <v>826</v>
      </c>
      <c r="U492" s="251" t="str">
        <f>VLOOKUP(J492,'RBSA 2016 Equipment Mappings'!$C$23:$D$32,2,FALSE)</f>
        <v>None</v>
      </c>
    </row>
    <row r="493" spans="3:21" x14ac:dyDescent="0.25">
      <c r="C493" s="251" t="s">
        <v>1357</v>
      </c>
      <c r="D493" s="251">
        <v>1961</v>
      </c>
      <c r="E493" s="251" t="s">
        <v>859</v>
      </c>
      <c r="F493" s="251" t="s">
        <v>808</v>
      </c>
      <c r="G493" s="251">
        <v>687.85</v>
      </c>
      <c r="H493" s="251">
        <v>687.85</v>
      </c>
      <c r="I493" s="251">
        <v>3</v>
      </c>
      <c r="J493" s="251" t="s">
        <v>833</v>
      </c>
      <c r="K493" s="251" t="s">
        <v>824</v>
      </c>
      <c r="L493" s="251" t="s">
        <v>862</v>
      </c>
      <c r="M493" s="251" t="s">
        <v>861</v>
      </c>
      <c r="N493" s="251" t="s">
        <v>826</v>
      </c>
      <c r="O493" s="251" t="s">
        <v>826</v>
      </c>
      <c r="P493" s="251" t="s">
        <v>826</v>
      </c>
      <c r="Q493" s="251" t="s">
        <v>833</v>
      </c>
      <c r="R493" s="251" t="s">
        <v>826</v>
      </c>
      <c r="S493" s="251" t="s">
        <v>826</v>
      </c>
      <c r="T493" s="251" t="s">
        <v>826</v>
      </c>
      <c r="U493" s="251" t="str">
        <f>VLOOKUP(J493,'RBSA 2016 Equipment Mappings'!$C$23:$D$32,2,FALSE)</f>
        <v>PTAC/RAC</v>
      </c>
    </row>
    <row r="494" spans="3:21" x14ac:dyDescent="0.25">
      <c r="C494" s="251" t="s">
        <v>1358</v>
      </c>
      <c r="D494" s="251">
        <v>1971</v>
      </c>
      <c r="E494" s="251" t="s">
        <v>859</v>
      </c>
      <c r="F494" s="251" t="s">
        <v>808</v>
      </c>
      <c r="G494" s="251">
        <v>687.85</v>
      </c>
      <c r="H494" s="251">
        <v>687.85</v>
      </c>
      <c r="I494" s="251">
        <v>3</v>
      </c>
      <c r="J494" s="251" t="s">
        <v>10</v>
      </c>
      <c r="K494" s="251" t="s">
        <v>826</v>
      </c>
      <c r="L494" s="251" t="s">
        <v>826</v>
      </c>
      <c r="M494" s="251" t="s">
        <v>826</v>
      </c>
      <c r="N494" s="251" t="s">
        <v>826</v>
      </c>
      <c r="O494" s="251" t="s">
        <v>826</v>
      </c>
      <c r="P494" s="251" t="s">
        <v>826</v>
      </c>
      <c r="Q494" s="251" t="s">
        <v>826</v>
      </c>
      <c r="R494" s="251" t="s">
        <v>826</v>
      </c>
      <c r="S494" s="251" t="s">
        <v>826</v>
      </c>
      <c r="T494" s="251" t="s">
        <v>826</v>
      </c>
      <c r="U494" s="251" t="str">
        <f>VLOOKUP(J494,'RBSA 2016 Equipment Mappings'!$C$23:$D$32,2,FALSE)</f>
        <v>None</v>
      </c>
    </row>
    <row r="495" spans="3:21" x14ac:dyDescent="0.25">
      <c r="C495" s="251" t="s">
        <v>1359</v>
      </c>
      <c r="D495" s="251">
        <v>2008</v>
      </c>
      <c r="E495" s="251" t="s">
        <v>859</v>
      </c>
      <c r="F495" s="251" t="s">
        <v>808</v>
      </c>
      <c r="G495" s="251">
        <v>687.85</v>
      </c>
      <c r="H495" s="251">
        <v>687.85</v>
      </c>
      <c r="I495" s="251">
        <v>3</v>
      </c>
      <c r="J495" s="251" t="s">
        <v>10</v>
      </c>
      <c r="K495" s="251" t="s">
        <v>826</v>
      </c>
      <c r="L495" s="251" t="s">
        <v>826</v>
      </c>
      <c r="M495" s="251" t="s">
        <v>826</v>
      </c>
      <c r="N495" s="251" t="s">
        <v>826</v>
      </c>
      <c r="O495" s="251" t="s">
        <v>826</v>
      </c>
      <c r="P495" s="251" t="s">
        <v>826</v>
      </c>
      <c r="Q495" s="251" t="s">
        <v>826</v>
      </c>
      <c r="R495" s="251" t="s">
        <v>826</v>
      </c>
      <c r="S495" s="251" t="s">
        <v>826</v>
      </c>
      <c r="T495" s="251" t="s">
        <v>826</v>
      </c>
      <c r="U495" s="251" t="str">
        <f>VLOOKUP(J495,'RBSA 2016 Equipment Mappings'!$C$23:$D$32,2,FALSE)</f>
        <v>None</v>
      </c>
    </row>
    <row r="496" spans="3:21" x14ac:dyDescent="0.25">
      <c r="C496" s="251" t="s">
        <v>1360</v>
      </c>
      <c r="D496" s="251">
        <v>1970</v>
      </c>
      <c r="E496" s="251" t="s">
        <v>859</v>
      </c>
      <c r="F496" s="251" t="s">
        <v>808</v>
      </c>
      <c r="G496" s="251">
        <v>687.85</v>
      </c>
      <c r="H496" s="251">
        <v>687.85</v>
      </c>
      <c r="I496" s="251">
        <v>3</v>
      </c>
      <c r="J496" s="251" t="s">
        <v>833</v>
      </c>
      <c r="K496" s="251" t="s">
        <v>825</v>
      </c>
      <c r="L496" s="251" t="s">
        <v>862</v>
      </c>
      <c r="M496" s="251" t="s">
        <v>861</v>
      </c>
      <c r="N496" s="251">
        <v>11600</v>
      </c>
      <c r="O496" s="251" t="s">
        <v>826</v>
      </c>
      <c r="P496" s="251" t="s">
        <v>826</v>
      </c>
      <c r="Q496" s="251" t="s">
        <v>833</v>
      </c>
      <c r="R496" s="251">
        <v>2006</v>
      </c>
      <c r="S496" s="251" t="s">
        <v>859</v>
      </c>
      <c r="T496" s="251">
        <v>10</v>
      </c>
      <c r="U496" s="251" t="str">
        <f>VLOOKUP(J496,'RBSA 2016 Equipment Mappings'!$C$23:$D$32,2,FALSE)</f>
        <v>PTAC/RAC</v>
      </c>
    </row>
    <row r="497" spans="3:21" x14ac:dyDescent="0.25">
      <c r="C497" s="251" t="s">
        <v>1361</v>
      </c>
      <c r="D497" s="251">
        <v>1996</v>
      </c>
      <c r="E497" s="251" t="s">
        <v>859</v>
      </c>
      <c r="F497" s="251" t="s">
        <v>808</v>
      </c>
      <c r="G497" s="251">
        <v>687.85</v>
      </c>
      <c r="H497" s="251">
        <v>229.28333333333299</v>
      </c>
      <c r="I497" s="251">
        <v>3</v>
      </c>
      <c r="J497" s="251" t="s">
        <v>833</v>
      </c>
      <c r="K497" s="251" t="s">
        <v>824</v>
      </c>
      <c r="L497" s="251" t="s">
        <v>862</v>
      </c>
      <c r="M497" s="251" t="s">
        <v>861</v>
      </c>
      <c r="N497" s="251">
        <v>8200</v>
      </c>
      <c r="O497" s="251" t="s">
        <v>826</v>
      </c>
      <c r="P497" s="251" t="s">
        <v>826</v>
      </c>
      <c r="Q497" s="251" t="s">
        <v>833</v>
      </c>
      <c r="R497" s="251">
        <v>1995</v>
      </c>
      <c r="S497" s="251" t="s">
        <v>859</v>
      </c>
      <c r="T497" s="251">
        <v>21</v>
      </c>
      <c r="U497" s="251" t="str">
        <f>VLOOKUP(J497,'RBSA 2016 Equipment Mappings'!$C$23:$D$32,2,FALSE)</f>
        <v>PTAC/RAC</v>
      </c>
    </row>
    <row r="498" spans="3:21" x14ac:dyDescent="0.25">
      <c r="C498" s="251" t="s">
        <v>1361</v>
      </c>
      <c r="D498" s="251">
        <v>1996</v>
      </c>
      <c r="E498" s="251" t="s">
        <v>859</v>
      </c>
      <c r="F498" s="251" t="s">
        <v>808</v>
      </c>
      <c r="G498" s="251">
        <v>687.85</v>
      </c>
      <c r="H498" s="251">
        <v>229.28333333333299</v>
      </c>
      <c r="I498" s="251">
        <v>3</v>
      </c>
      <c r="J498" s="251" t="s">
        <v>833</v>
      </c>
      <c r="K498" s="251" t="s">
        <v>822</v>
      </c>
      <c r="L498" s="251" t="s">
        <v>862</v>
      </c>
      <c r="M498" s="251" t="s">
        <v>861</v>
      </c>
      <c r="N498" s="251">
        <v>8000</v>
      </c>
      <c r="O498" s="251" t="s">
        <v>826</v>
      </c>
      <c r="P498" s="251" t="s">
        <v>826</v>
      </c>
      <c r="Q498" s="251" t="s">
        <v>833</v>
      </c>
      <c r="R498" s="251">
        <v>2015</v>
      </c>
      <c r="S498" s="251" t="s">
        <v>867</v>
      </c>
      <c r="T498" s="251">
        <v>1</v>
      </c>
      <c r="U498" s="251" t="str">
        <f>VLOOKUP(J498,'RBSA 2016 Equipment Mappings'!$C$23:$D$32,2,FALSE)</f>
        <v>PTAC/RAC</v>
      </c>
    </row>
    <row r="499" spans="3:21" x14ac:dyDescent="0.25">
      <c r="C499" s="251" t="s">
        <v>1361</v>
      </c>
      <c r="D499" s="251">
        <v>1996</v>
      </c>
      <c r="E499" s="251" t="s">
        <v>859</v>
      </c>
      <c r="F499" s="251" t="s">
        <v>808</v>
      </c>
      <c r="G499" s="251">
        <v>687.85</v>
      </c>
      <c r="H499" s="251">
        <v>229.28333333333299</v>
      </c>
      <c r="I499" s="251">
        <v>3</v>
      </c>
      <c r="J499" s="251" t="s">
        <v>833</v>
      </c>
      <c r="K499" s="251" t="s">
        <v>824</v>
      </c>
      <c r="L499" s="251" t="s">
        <v>862</v>
      </c>
      <c r="M499" s="251" t="s">
        <v>861</v>
      </c>
      <c r="N499" s="251">
        <v>8200</v>
      </c>
      <c r="O499" s="251" t="s">
        <v>826</v>
      </c>
      <c r="P499" s="251" t="s">
        <v>826</v>
      </c>
      <c r="Q499" s="251" t="s">
        <v>833</v>
      </c>
      <c r="R499" s="251">
        <v>1995</v>
      </c>
      <c r="S499" s="251" t="s">
        <v>859</v>
      </c>
      <c r="T499" s="251">
        <v>21</v>
      </c>
      <c r="U499" s="251" t="str">
        <f>VLOOKUP(J499,'RBSA 2016 Equipment Mappings'!$C$23:$D$32,2,FALSE)</f>
        <v>PTAC/RAC</v>
      </c>
    </row>
    <row r="500" spans="3:21" x14ac:dyDescent="0.25">
      <c r="C500" s="251" t="s">
        <v>1362</v>
      </c>
      <c r="D500" s="251">
        <v>1996</v>
      </c>
      <c r="E500" s="251" t="s">
        <v>859</v>
      </c>
      <c r="F500" s="251" t="s">
        <v>808</v>
      </c>
      <c r="G500" s="251">
        <v>687.85</v>
      </c>
      <c r="H500" s="251">
        <v>687.85</v>
      </c>
      <c r="I500" s="251">
        <v>3</v>
      </c>
      <c r="J500" s="251" t="s">
        <v>10</v>
      </c>
      <c r="K500" s="251" t="s">
        <v>826</v>
      </c>
      <c r="L500" s="251" t="s">
        <v>826</v>
      </c>
      <c r="M500" s="251" t="s">
        <v>826</v>
      </c>
      <c r="N500" s="251" t="s">
        <v>826</v>
      </c>
      <c r="O500" s="251" t="s">
        <v>826</v>
      </c>
      <c r="P500" s="251" t="s">
        <v>826</v>
      </c>
      <c r="Q500" s="251" t="s">
        <v>826</v>
      </c>
      <c r="R500" s="251" t="s">
        <v>826</v>
      </c>
      <c r="S500" s="251" t="s">
        <v>826</v>
      </c>
      <c r="T500" s="251" t="s">
        <v>826</v>
      </c>
      <c r="U500" s="251" t="str">
        <f>VLOOKUP(J500,'RBSA 2016 Equipment Mappings'!$C$23:$D$32,2,FALSE)</f>
        <v>None</v>
      </c>
    </row>
    <row r="501" spans="3:21" x14ac:dyDescent="0.25">
      <c r="C501" s="251" t="s">
        <v>1363</v>
      </c>
      <c r="D501" s="251">
        <v>2002</v>
      </c>
      <c r="E501" s="251" t="s">
        <v>859</v>
      </c>
      <c r="F501" s="251" t="s">
        <v>808</v>
      </c>
      <c r="G501" s="251">
        <v>819.89</v>
      </c>
      <c r="H501" s="251">
        <v>819.89</v>
      </c>
      <c r="I501" s="251">
        <v>3</v>
      </c>
      <c r="J501" s="251" t="s">
        <v>10</v>
      </c>
      <c r="K501" s="251" t="s">
        <v>826</v>
      </c>
      <c r="L501" s="251" t="s">
        <v>826</v>
      </c>
      <c r="M501" s="251" t="s">
        <v>826</v>
      </c>
      <c r="N501" s="251" t="s">
        <v>826</v>
      </c>
      <c r="O501" s="251" t="s">
        <v>826</v>
      </c>
      <c r="P501" s="251" t="s">
        <v>826</v>
      </c>
      <c r="Q501" s="251" t="s">
        <v>826</v>
      </c>
      <c r="R501" s="251" t="s">
        <v>826</v>
      </c>
      <c r="S501" s="251" t="s">
        <v>826</v>
      </c>
      <c r="T501" s="251" t="s">
        <v>826</v>
      </c>
      <c r="U501" s="251" t="str">
        <f>VLOOKUP(J501,'RBSA 2016 Equipment Mappings'!$C$23:$D$32,2,FALSE)</f>
        <v>None</v>
      </c>
    </row>
    <row r="502" spans="3:21" x14ac:dyDescent="0.25">
      <c r="C502" s="251" t="s">
        <v>1365</v>
      </c>
      <c r="D502" s="251">
        <v>1973</v>
      </c>
      <c r="E502" s="251" t="s">
        <v>859</v>
      </c>
      <c r="F502" s="251" t="s">
        <v>808</v>
      </c>
      <c r="G502" s="251">
        <v>687.85</v>
      </c>
      <c r="H502" s="251">
        <v>687.85</v>
      </c>
      <c r="I502" s="251">
        <v>1</v>
      </c>
      <c r="J502" s="251" t="s">
        <v>10</v>
      </c>
      <c r="K502" s="251" t="s">
        <v>826</v>
      </c>
      <c r="L502" s="251" t="s">
        <v>826</v>
      </c>
      <c r="M502" s="251" t="s">
        <v>826</v>
      </c>
      <c r="N502" s="251" t="s">
        <v>826</v>
      </c>
      <c r="O502" s="251" t="s">
        <v>826</v>
      </c>
      <c r="P502" s="251" t="s">
        <v>826</v>
      </c>
      <c r="Q502" s="251" t="s">
        <v>826</v>
      </c>
      <c r="R502" s="251" t="s">
        <v>826</v>
      </c>
      <c r="S502" s="251" t="s">
        <v>826</v>
      </c>
      <c r="T502" s="251" t="s">
        <v>826</v>
      </c>
      <c r="U502" s="251" t="str">
        <f>VLOOKUP(J502,'RBSA 2016 Equipment Mappings'!$C$23:$D$32,2,FALSE)</f>
        <v>None</v>
      </c>
    </row>
    <row r="503" spans="3:21" x14ac:dyDescent="0.25">
      <c r="C503" s="251" t="s">
        <v>1366</v>
      </c>
      <c r="D503" s="251">
        <v>1976</v>
      </c>
      <c r="E503" s="251" t="s">
        <v>859</v>
      </c>
      <c r="F503" s="251" t="s">
        <v>808</v>
      </c>
      <c r="G503" s="251">
        <v>687.85</v>
      </c>
      <c r="H503" s="251">
        <v>687.85</v>
      </c>
      <c r="I503" s="251">
        <v>3</v>
      </c>
      <c r="J503" s="251" t="s">
        <v>833</v>
      </c>
      <c r="K503" s="251" t="s">
        <v>824</v>
      </c>
      <c r="L503" s="251" t="s">
        <v>862</v>
      </c>
      <c r="M503" s="251" t="s">
        <v>892</v>
      </c>
      <c r="N503" s="251">
        <v>11500</v>
      </c>
      <c r="O503" s="251" t="s">
        <v>826</v>
      </c>
      <c r="P503" s="251" t="s">
        <v>826</v>
      </c>
      <c r="Q503" s="251" t="s">
        <v>833</v>
      </c>
      <c r="R503" s="251">
        <v>2002</v>
      </c>
      <c r="S503" s="251" t="s">
        <v>859</v>
      </c>
      <c r="T503" s="251">
        <v>14</v>
      </c>
      <c r="U503" s="251" t="str">
        <f>VLOOKUP(J503,'RBSA 2016 Equipment Mappings'!$C$23:$D$32,2,FALSE)</f>
        <v>PTAC/RAC</v>
      </c>
    </row>
    <row r="504" spans="3:21" x14ac:dyDescent="0.25">
      <c r="C504" s="251" t="s">
        <v>1367</v>
      </c>
      <c r="D504" s="251">
        <v>2006</v>
      </c>
      <c r="E504" s="251" t="s">
        <v>859</v>
      </c>
      <c r="F504" s="251" t="s">
        <v>808</v>
      </c>
      <c r="G504" s="251">
        <v>687.85</v>
      </c>
      <c r="H504" s="251">
        <v>687.85</v>
      </c>
      <c r="I504" s="251">
        <v>3</v>
      </c>
      <c r="J504" s="251" t="s">
        <v>207</v>
      </c>
      <c r="K504" s="251" t="s">
        <v>826</v>
      </c>
      <c r="L504" s="251" t="s">
        <v>8</v>
      </c>
      <c r="M504" s="251" t="s">
        <v>866</v>
      </c>
      <c r="N504" s="251">
        <v>30000</v>
      </c>
      <c r="O504" s="251" t="s">
        <v>826</v>
      </c>
      <c r="P504" s="251" t="s">
        <v>826</v>
      </c>
      <c r="Q504" s="251" t="s">
        <v>874</v>
      </c>
      <c r="R504" s="251">
        <v>2005</v>
      </c>
      <c r="S504" s="251" t="s">
        <v>859</v>
      </c>
      <c r="T504" s="251">
        <v>11</v>
      </c>
      <c r="U504" s="251" t="str">
        <f>VLOOKUP(J504,'RBSA 2016 Equipment Mappings'!$C$23:$D$32,2,FALSE)</f>
        <v>CAC</v>
      </c>
    </row>
    <row r="505" spans="3:21" x14ac:dyDescent="0.25">
      <c r="C505" s="251" t="s">
        <v>1368</v>
      </c>
      <c r="D505" s="251">
        <v>1970</v>
      </c>
      <c r="E505" s="251" t="s">
        <v>859</v>
      </c>
      <c r="F505" s="251" t="s">
        <v>808</v>
      </c>
      <c r="G505" s="251">
        <v>687.85</v>
      </c>
      <c r="H505" s="251">
        <v>687.85</v>
      </c>
      <c r="I505" s="251">
        <v>3</v>
      </c>
      <c r="J505" s="251" t="s">
        <v>833</v>
      </c>
      <c r="K505" s="251" t="s">
        <v>824</v>
      </c>
      <c r="L505" s="251" t="s">
        <v>862</v>
      </c>
      <c r="M505" s="251" t="s">
        <v>861</v>
      </c>
      <c r="N505" s="251" t="s">
        <v>826</v>
      </c>
      <c r="O505" s="251" t="s">
        <v>826</v>
      </c>
      <c r="P505" s="251" t="s">
        <v>826</v>
      </c>
      <c r="Q505" s="251" t="s">
        <v>833</v>
      </c>
      <c r="R505" s="251" t="s">
        <v>826</v>
      </c>
      <c r="S505" s="251" t="s">
        <v>826</v>
      </c>
      <c r="T505" s="251" t="s">
        <v>826</v>
      </c>
      <c r="U505" s="251" t="str">
        <f>VLOOKUP(J505,'RBSA 2016 Equipment Mappings'!$C$23:$D$32,2,FALSE)</f>
        <v>PTAC/RAC</v>
      </c>
    </row>
    <row r="506" spans="3:21" x14ac:dyDescent="0.25">
      <c r="C506" s="251" t="s">
        <v>1369</v>
      </c>
      <c r="D506" s="251">
        <v>1990</v>
      </c>
      <c r="E506" s="251" t="s">
        <v>859</v>
      </c>
      <c r="F506" s="251" t="s">
        <v>808</v>
      </c>
      <c r="G506" s="251">
        <v>687.85</v>
      </c>
      <c r="H506" s="251">
        <v>687.85</v>
      </c>
      <c r="I506" s="251">
        <v>3</v>
      </c>
      <c r="J506" s="251" t="s">
        <v>833</v>
      </c>
      <c r="K506" s="251" t="s">
        <v>824</v>
      </c>
      <c r="L506" s="251" t="s">
        <v>862</v>
      </c>
      <c r="M506" s="251" t="s">
        <v>861</v>
      </c>
      <c r="N506" s="251">
        <v>5000</v>
      </c>
      <c r="O506" s="251" t="s">
        <v>826</v>
      </c>
      <c r="P506" s="251" t="s">
        <v>826</v>
      </c>
      <c r="Q506" s="251" t="s">
        <v>833</v>
      </c>
      <c r="R506" s="251" t="s">
        <v>826</v>
      </c>
      <c r="S506" s="251" t="s">
        <v>826</v>
      </c>
      <c r="T506" s="251" t="s">
        <v>826</v>
      </c>
      <c r="U506" s="251" t="str">
        <f>VLOOKUP(J506,'RBSA 2016 Equipment Mappings'!$C$23:$D$32,2,FALSE)</f>
        <v>PTAC/RAC</v>
      </c>
    </row>
    <row r="507" spans="3:21" x14ac:dyDescent="0.25">
      <c r="C507" s="251" t="s">
        <v>1370</v>
      </c>
      <c r="D507" s="251">
        <v>1991</v>
      </c>
      <c r="E507" s="251" t="s">
        <v>859</v>
      </c>
      <c r="F507" s="251" t="s">
        <v>864</v>
      </c>
      <c r="G507" s="251">
        <v>1824.63</v>
      </c>
      <c r="H507" s="251">
        <v>1824.63</v>
      </c>
      <c r="I507" s="251">
        <v>3</v>
      </c>
      <c r="J507" s="251" t="s">
        <v>207</v>
      </c>
      <c r="K507" s="251" t="s">
        <v>826</v>
      </c>
      <c r="L507" s="251" t="s">
        <v>8</v>
      </c>
      <c r="M507" s="251" t="s">
        <v>892</v>
      </c>
      <c r="N507" s="251">
        <v>36000</v>
      </c>
      <c r="O507" s="251" t="s">
        <v>826</v>
      </c>
      <c r="P507" s="251" t="s">
        <v>826</v>
      </c>
      <c r="Q507" s="251" t="s">
        <v>874</v>
      </c>
      <c r="R507" s="251">
        <v>1999</v>
      </c>
      <c r="S507" s="251" t="s">
        <v>859</v>
      </c>
      <c r="T507" s="251">
        <v>17</v>
      </c>
      <c r="U507" s="251" t="str">
        <f>VLOOKUP(J507,'RBSA 2016 Equipment Mappings'!$C$23:$D$32,2,FALSE)</f>
        <v>CAC</v>
      </c>
    </row>
    <row r="508" spans="3:21" x14ac:dyDescent="0.25">
      <c r="C508" s="251" t="s">
        <v>1371</v>
      </c>
      <c r="D508" s="251">
        <v>1998</v>
      </c>
      <c r="E508" s="251" t="s">
        <v>859</v>
      </c>
      <c r="F508" s="251" t="s">
        <v>808</v>
      </c>
      <c r="G508" s="251">
        <v>687.85</v>
      </c>
      <c r="H508" s="251">
        <v>687.85</v>
      </c>
      <c r="I508" s="251">
        <v>3</v>
      </c>
      <c r="J508" s="251" t="s">
        <v>833</v>
      </c>
      <c r="K508" s="251" t="s">
        <v>824</v>
      </c>
      <c r="L508" s="251" t="s">
        <v>862</v>
      </c>
      <c r="M508" s="251" t="s">
        <v>861</v>
      </c>
      <c r="N508" s="251" t="s">
        <v>826</v>
      </c>
      <c r="O508" s="251" t="s">
        <v>826</v>
      </c>
      <c r="P508" s="251" t="s">
        <v>826</v>
      </c>
      <c r="Q508" s="251" t="s">
        <v>833</v>
      </c>
      <c r="R508" s="251" t="s">
        <v>826</v>
      </c>
      <c r="S508" s="251" t="s">
        <v>826</v>
      </c>
      <c r="T508" s="251" t="s">
        <v>826</v>
      </c>
      <c r="U508" s="251" t="str">
        <f>VLOOKUP(J508,'RBSA 2016 Equipment Mappings'!$C$23:$D$32,2,FALSE)</f>
        <v>PTAC/RAC</v>
      </c>
    </row>
    <row r="509" spans="3:21" x14ac:dyDescent="0.25">
      <c r="C509" s="251" t="s">
        <v>1372</v>
      </c>
      <c r="D509" s="251">
        <v>2014</v>
      </c>
      <c r="E509" s="251" t="s">
        <v>867</v>
      </c>
      <c r="F509" s="251" t="s">
        <v>808</v>
      </c>
      <c r="G509" s="251">
        <v>687.85</v>
      </c>
      <c r="H509" s="251">
        <v>687.85</v>
      </c>
      <c r="I509" s="251">
        <v>3</v>
      </c>
      <c r="J509" s="251" t="s">
        <v>207</v>
      </c>
      <c r="K509" s="251" t="s">
        <v>826</v>
      </c>
      <c r="L509" s="251" t="s">
        <v>8</v>
      </c>
      <c r="M509" s="251" t="s">
        <v>892</v>
      </c>
      <c r="N509" s="251">
        <v>24000</v>
      </c>
      <c r="O509" s="251" t="s">
        <v>826</v>
      </c>
      <c r="P509" s="251" t="s">
        <v>826</v>
      </c>
      <c r="Q509" s="251" t="s">
        <v>874</v>
      </c>
      <c r="R509" s="251">
        <v>2005</v>
      </c>
      <c r="S509" s="251" t="s">
        <v>859</v>
      </c>
      <c r="T509" s="251">
        <v>11</v>
      </c>
      <c r="U509" s="251" t="str">
        <f>VLOOKUP(J509,'RBSA 2016 Equipment Mappings'!$C$23:$D$32,2,FALSE)</f>
        <v>CAC</v>
      </c>
    </row>
    <row r="510" spans="3:21" x14ac:dyDescent="0.25">
      <c r="C510" s="251" t="s">
        <v>1373</v>
      </c>
      <c r="D510" s="251">
        <v>1980</v>
      </c>
      <c r="E510" s="251" t="s">
        <v>859</v>
      </c>
      <c r="F510" s="251" t="s">
        <v>99</v>
      </c>
      <c r="G510" s="251">
        <v>3931.6</v>
      </c>
      <c r="H510" s="251">
        <v>3931.6</v>
      </c>
      <c r="I510" s="251">
        <v>3</v>
      </c>
      <c r="J510" s="251" t="s">
        <v>207</v>
      </c>
      <c r="K510" s="251" t="s">
        <v>826</v>
      </c>
      <c r="L510" s="251" t="s">
        <v>8</v>
      </c>
      <c r="M510" s="251" t="s">
        <v>866</v>
      </c>
      <c r="N510" s="251">
        <v>36000</v>
      </c>
      <c r="O510" s="251" t="s">
        <v>826</v>
      </c>
      <c r="P510" s="251" t="s">
        <v>826</v>
      </c>
      <c r="Q510" s="251" t="s">
        <v>874</v>
      </c>
      <c r="R510" s="251">
        <v>2013</v>
      </c>
      <c r="S510" s="251" t="s">
        <v>867</v>
      </c>
      <c r="T510" s="251">
        <v>3</v>
      </c>
      <c r="U510" s="251" t="str">
        <f>VLOOKUP(J510,'RBSA 2016 Equipment Mappings'!$C$23:$D$32,2,FALSE)</f>
        <v>CAC</v>
      </c>
    </row>
    <row r="511" spans="3:21" x14ac:dyDescent="0.25">
      <c r="C511" s="251" t="s">
        <v>1374</v>
      </c>
      <c r="D511" s="251">
        <v>2007</v>
      </c>
      <c r="E511" s="251" t="s">
        <v>859</v>
      </c>
      <c r="F511" s="251" t="s">
        <v>808</v>
      </c>
      <c r="G511" s="251">
        <v>687.85</v>
      </c>
      <c r="H511" s="251">
        <v>687.85</v>
      </c>
      <c r="I511" s="251">
        <v>3</v>
      </c>
      <c r="J511" s="251" t="s">
        <v>833</v>
      </c>
      <c r="K511" s="251" t="s">
        <v>824</v>
      </c>
      <c r="L511" s="251" t="s">
        <v>862</v>
      </c>
      <c r="M511" s="251" t="s">
        <v>892</v>
      </c>
      <c r="N511" s="251" t="s">
        <v>826</v>
      </c>
      <c r="O511" s="251" t="s">
        <v>826</v>
      </c>
      <c r="P511" s="251" t="s">
        <v>826</v>
      </c>
      <c r="Q511" s="251" t="s">
        <v>833</v>
      </c>
      <c r="R511" s="251" t="s">
        <v>826</v>
      </c>
      <c r="S511" s="251" t="s">
        <v>826</v>
      </c>
      <c r="T511" s="251" t="s">
        <v>826</v>
      </c>
      <c r="U511" s="251" t="str">
        <f>VLOOKUP(J511,'RBSA 2016 Equipment Mappings'!$C$23:$D$32,2,FALSE)</f>
        <v>PTAC/RAC</v>
      </c>
    </row>
    <row r="512" spans="3:21" x14ac:dyDescent="0.25">
      <c r="C512" s="251" t="s">
        <v>1375</v>
      </c>
      <c r="D512" s="251">
        <v>1975</v>
      </c>
      <c r="E512" s="251" t="s">
        <v>859</v>
      </c>
      <c r="F512" s="251" t="s">
        <v>808</v>
      </c>
      <c r="G512" s="251">
        <v>687.85</v>
      </c>
      <c r="H512" s="251">
        <v>687.85</v>
      </c>
      <c r="I512" s="251">
        <v>3</v>
      </c>
      <c r="J512" s="251" t="s">
        <v>207</v>
      </c>
      <c r="K512" s="251" t="s">
        <v>826</v>
      </c>
      <c r="L512" s="251" t="s">
        <v>8</v>
      </c>
      <c r="M512" s="251" t="s">
        <v>861</v>
      </c>
      <c r="N512" s="251">
        <v>18000</v>
      </c>
      <c r="O512" s="251" t="s">
        <v>826</v>
      </c>
      <c r="P512" s="251" t="s">
        <v>826</v>
      </c>
      <c r="Q512" s="251" t="s">
        <v>874</v>
      </c>
      <c r="R512" s="251">
        <v>1992</v>
      </c>
      <c r="S512" s="251" t="s">
        <v>859</v>
      </c>
      <c r="T512" s="251">
        <v>24</v>
      </c>
      <c r="U512" s="251" t="str">
        <f>VLOOKUP(J512,'RBSA 2016 Equipment Mappings'!$C$23:$D$32,2,FALSE)</f>
        <v>CAC</v>
      </c>
    </row>
    <row r="513" spans="3:21" x14ac:dyDescent="0.25">
      <c r="C513" s="251" t="s">
        <v>1376</v>
      </c>
      <c r="D513" s="251" t="s">
        <v>826</v>
      </c>
      <c r="E513" s="251" t="s">
        <v>826</v>
      </c>
      <c r="F513" s="251" t="s">
        <v>808</v>
      </c>
      <c r="G513" s="251">
        <v>687.85</v>
      </c>
      <c r="H513" s="251">
        <v>687.85</v>
      </c>
      <c r="I513" s="251">
        <v>3</v>
      </c>
      <c r="J513" s="251" t="s">
        <v>833</v>
      </c>
      <c r="K513" s="251" t="s">
        <v>824</v>
      </c>
      <c r="L513" s="251" t="s">
        <v>862</v>
      </c>
      <c r="M513" s="251" t="s">
        <v>892</v>
      </c>
      <c r="N513" s="251">
        <v>11800</v>
      </c>
      <c r="O513" s="251" t="s">
        <v>826</v>
      </c>
      <c r="P513" s="251" t="s">
        <v>826</v>
      </c>
      <c r="Q513" s="251" t="s">
        <v>833</v>
      </c>
      <c r="R513" s="251">
        <v>2006</v>
      </c>
      <c r="S513" s="251" t="s">
        <v>859</v>
      </c>
      <c r="T513" s="251">
        <v>10</v>
      </c>
      <c r="U513" s="251" t="str">
        <f>VLOOKUP(J513,'RBSA 2016 Equipment Mappings'!$C$23:$D$32,2,FALSE)</f>
        <v>PTAC/RAC</v>
      </c>
    </row>
    <row r="514" spans="3:21" x14ac:dyDescent="0.25">
      <c r="C514" s="251" t="s">
        <v>1377</v>
      </c>
      <c r="D514" s="251">
        <v>1940</v>
      </c>
      <c r="E514" s="251" t="s">
        <v>859</v>
      </c>
      <c r="F514" s="251" t="s">
        <v>99</v>
      </c>
      <c r="G514" s="251">
        <v>3931.6</v>
      </c>
      <c r="H514" s="251">
        <v>3931.6</v>
      </c>
      <c r="I514" s="251">
        <v>3</v>
      </c>
      <c r="J514" s="251" t="s">
        <v>833</v>
      </c>
      <c r="K514" s="251" t="s">
        <v>824</v>
      </c>
      <c r="L514" s="251" t="s">
        <v>862</v>
      </c>
      <c r="M514" s="251" t="s">
        <v>892</v>
      </c>
      <c r="N514" s="251" t="s">
        <v>826</v>
      </c>
      <c r="O514" s="251" t="s">
        <v>826</v>
      </c>
      <c r="P514" s="251" t="s">
        <v>826</v>
      </c>
      <c r="Q514" s="251" t="s">
        <v>833</v>
      </c>
      <c r="R514" s="251" t="s">
        <v>826</v>
      </c>
      <c r="S514" s="251" t="s">
        <v>826</v>
      </c>
      <c r="T514" s="251" t="s">
        <v>826</v>
      </c>
      <c r="U514" s="251" t="str">
        <f>VLOOKUP(J514,'RBSA 2016 Equipment Mappings'!$C$23:$D$32,2,FALSE)</f>
        <v>PTAC/RAC</v>
      </c>
    </row>
    <row r="515" spans="3:21" x14ac:dyDescent="0.25">
      <c r="C515" s="251" t="s">
        <v>1378</v>
      </c>
      <c r="D515" s="251">
        <v>2012</v>
      </c>
      <c r="E515" s="251" t="s">
        <v>867</v>
      </c>
      <c r="F515" s="251" t="s">
        <v>808</v>
      </c>
      <c r="G515" s="251">
        <v>687.85</v>
      </c>
      <c r="H515" s="251">
        <v>687.85</v>
      </c>
      <c r="I515" s="251">
        <v>3</v>
      </c>
      <c r="J515" s="251" t="s">
        <v>10</v>
      </c>
      <c r="K515" s="251" t="s">
        <v>826</v>
      </c>
      <c r="L515" s="251" t="s">
        <v>826</v>
      </c>
      <c r="M515" s="251" t="s">
        <v>826</v>
      </c>
      <c r="N515" s="251" t="s">
        <v>826</v>
      </c>
      <c r="O515" s="251" t="s">
        <v>826</v>
      </c>
      <c r="P515" s="251" t="s">
        <v>826</v>
      </c>
      <c r="Q515" s="251" t="s">
        <v>826</v>
      </c>
      <c r="R515" s="251" t="s">
        <v>826</v>
      </c>
      <c r="S515" s="251" t="s">
        <v>826</v>
      </c>
      <c r="T515" s="251" t="s">
        <v>826</v>
      </c>
      <c r="U515" s="251" t="str">
        <f>VLOOKUP(J515,'RBSA 2016 Equipment Mappings'!$C$23:$D$32,2,FALSE)</f>
        <v>None</v>
      </c>
    </row>
    <row r="516" spans="3:21" x14ac:dyDescent="0.25">
      <c r="C516" s="251" t="s">
        <v>1379</v>
      </c>
      <c r="D516" s="251">
        <v>2012</v>
      </c>
      <c r="E516" s="251" t="s">
        <v>867</v>
      </c>
      <c r="F516" s="251" t="s">
        <v>808</v>
      </c>
      <c r="G516" s="251">
        <v>687.85</v>
      </c>
      <c r="H516" s="251">
        <v>687.85</v>
      </c>
      <c r="I516" s="251">
        <v>3</v>
      </c>
      <c r="J516" s="251" t="s">
        <v>10</v>
      </c>
      <c r="K516" s="251" t="s">
        <v>826</v>
      </c>
      <c r="L516" s="251" t="s">
        <v>826</v>
      </c>
      <c r="M516" s="251" t="s">
        <v>826</v>
      </c>
      <c r="N516" s="251" t="s">
        <v>826</v>
      </c>
      <c r="O516" s="251" t="s">
        <v>826</v>
      </c>
      <c r="P516" s="251" t="s">
        <v>826</v>
      </c>
      <c r="Q516" s="251" t="s">
        <v>826</v>
      </c>
      <c r="R516" s="251" t="s">
        <v>826</v>
      </c>
      <c r="S516" s="251" t="s">
        <v>826</v>
      </c>
      <c r="T516" s="251" t="s">
        <v>826</v>
      </c>
      <c r="U516" s="251" t="str">
        <f>VLOOKUP(J516,'RBSA 2016 Equipment Mappings'!$C$23:$D$32,2,FALSE)</f>
        <v>None</v>
      </c>
    </row>
    <row r="517" spans="3:21" x14ac:dyDescent="0.25">
      <c r="C517" s="251" t="s">
        <v>1380</v>
      </c>
      <c r="D517" s="251">
        <v>2012</v>
      </c>
      <c r="E517" s="251" t="s">
        <v>867</v>
      </c>
      <c r="F517" s="251" t="s">
        <v>808</v>
      </c>
      <c r="G517" s="251">
        <v>687.85</v>
      </c>
      <c r="H517" s="251">
        <v>687.85</v>
      </c>
      <c r="I517" s="251">
        <v>3</v>
      </c>
      <c r="J517" s="251" t="s">
        <v>10</v>
      </c>
      <c r="K517" s="251" t="s">
        <v>826</v>
      </c>
      <c r="L517" s="251" t="s">
        <v>826</v>
      </c>
      <c r="M517" s="251" t="s">
        <v>826</v>
      </c>
      <c r="N517" s="251" t="s">
        <v>826</v>
      </c>
      <c r="O517" s="251" t="s">
        <v>826</v>
      </c>
      <c r="P517" s="251" t="s">
        <v>826</v>
      </c>
      <c r="Q517" s="251" t="s">
        <v>826</v>
      </c>
      <c r="R517" s="251" t="s">
        <v>826</v>
      </c>
      <c r="S517" s="251" t="s">
        <v>826</v>
      </c>
      <c r="T517" s="251" t="s">
        <v>826</v>
      </c>
      <c r="U517" s="251" t="str">
        <f>VLOOKUP(J517,'RBSA 2016 Equipment Mappings'!$C$23:$D$32,2,FALSE)</f>
        <v>None</v>
      </c>
    </row>
    <row r="518" spans="3:21" x14ac:dyDescent="0.25">
      <c r="C518" s="251" t="s">
        <v>1381</v>
      </c>
      <c r="D518" s="251">
        <v>1972</v>
      </c>
      <c r="E518" s="251" t="s">
        <v>859</v>
      </c>
      <c r="F518" s="251" t="s">
        <v>808</v>
      </c>
      <c r="G518" s="251">
        <v>687.85</v>
      </c>
      <c r="H518" s="251">
        <v>687.85</v>
      </c>
      <c r="I518" s="251">
        <v>3</v>
      </c>
      <c r="J518" s="251" t="s">
        <v>207</v>
      </c>
      <c r="K518" s="251" t="s">
        <v>826</v>
      </c>
      <c r="L518" s="251" t="s">
        <v>8</v>
      </c>
      <c r="M518" s="251" t="s">
        <v>861</v>
      </c>
      <c r="N518" s="251" t="s">
        <v>826</v>
      </c>
      <c r="O518" s="251" t="s">
        <v>826</v>
      </c>
      <c r="P518" s="251" t="s">
        <v>826</v>
      </c>
      <c r="Q518" s="251" t="s">
        <v>874</v>
      </c>
      <c r="R518" s="251" t="s">
        <v>826</v>
      </c>
      <c r="S518" s="251" t="s">
        <v>826</v>
      </c>
      <c r="T518" s="251" t="s">
        <v>826</v>
      </c>
      <c r="U518" s="251" t="str">
        <f>VLOOKUP(J518,'RBSA 2016 Equipment Mappings'!$C$23:$D$32,2,FALSE)</f>
        <v>CAC</v>
      </c>
    </row>
    <row r="519" spans="3:21" x14ac:dyDescent="0.25">
      <c r="C519" s="251" t="s">
        <v>1382</v>
      </c>
      <c r="D519" s="251">
        <v>1974</v>
      </c>
      <c r="E519" s="251" t="s">
        <v>859</v>
      </c>
      <c r="F519" s="251" t="s">
        <v>808</v>
      </c>
      <c r="G519" s="251">
        <v>687.85</v>
      </c>
      <c r="H519" s="251">
        <v>687.85</v>
      </c>
      <c r="I519" s="251">
        <v>3</v>
      </c>
      <c r="J519" s="251" t="s">
        <v>10</v>
      </c>
      <c r="K519" s="251" t="s">
        <v>826</v>
      </c>
      <c r="L519" s="251" t="s">
        <v>826</v>
      </c>
      <c r="M519" s="251" t="s">
        <v>826</v>
      </c>
      <c r="N519" s="251" t="s">
        <v>826</v>
      </c>
      <c r="O519" s="251" t="s">
        <v>826</v>
      </c>
      <c r="P519" s="251" t="s">
        <v>826</v>
      </c>
      <c r="Q519" s="251" t="s">
        <v>826</v>
      </c>
      <c r="R519" s="251" t="s">
        <v>826</v>
      </c>
      <c r="S519" s="251" t="s">
        <v>826</v>
      </c>
      <c r="T519" s="251" t="s">
        <v>826</v>
      </c>
      <c r="U519" s="251" t="str">
        <f>VLOOKUP(J519,'RBSA 2016 Equipment Mappings'!$C$23:$D$32,2,FALSE)</f>
        <v>None</v>
      </c>
    </row>
    <row r="520" spans="3:21" x14ac:dyDescent="0.25">
      <c r="C520" s="251" t="s">
        <v>1383</v>
      </c>
      <c r="D520" s="251">
        <v>1955</v>
      </c>
      <c r="E520" s="251" t="s">
        <v>859</v>
      </c>
      <c r="F520" s="251" t="s">
        <v>808</v>
      </c>
      <c r="G520" s="251">
        <v>687.85</v>
      </c>
      <c r="H520" s="251">
        <v>687.85</v>
      </c>
      <c r="I520" s="251">
        <v>3</v>
      </c>
      <c r="J520" s="251" t="s">
        <v>833</v>
      </c>
      <c r="K520" s="251" t="s">
        <v>824</v>
      </c>
      <c r="L520" s="251" t="s">
        <v>862</v>
      </c>
      <c r="M520" s="251" t="s">
        <v>892</v>
      </c>
      <c r="N520" s="251">
        <v>5000</v>
      </c>
      <c r="O520" s="251" t="s">
        <v>826</v>
      </c>
      <c r="P520" s="251" t="s">
        <v>826</v>
      </c>
      <c r="Q520" s="251" t="s">
        <v>833</v>
      </c>
      <c r="R520" s="251" t="s">
        <v>826</v>
      </c>
      <c r="S520" s="251" t="s">
        <v>826</v>
      </c>
      <c r="T520" s="251" t="s">
        <v>826</v>
      </c>
      <c r="U520" s="251" t="str">
        <f>VLOOKUP(J520,'RBSA 2016 Equipment Mappings'!$C$23:$D$32,2,FALSE)</f>
        <v>PTAC/RAC</v>
      </c>
    </row>
    <row r="521" spans="3:21" x14ac:dyDescent="0.25">
      <c r="C521" s="251" t="s">
        <v>1384</v>
      </c>
      <c r="D521" s="251">
        <v>2010</v>
      </c>
      <c r="E521" s="251" t="s">
        <v>859</v>
      </c>
      <c r="F521" s="251" t="s">
        <v>808</v>
      </c>
      <c r="G521" s="251">
        <v>687.85</v>
      </c>
      <c r="H521" s="251">
        <v>687.85</v>
      </c>
      <c r="I521" s="251">
        <v>3</v>
      </c>
      <c r="J521" s="251" t="s">
        <v>833</v>
      </c>
      <c r="K521" s="251" t="s">
        <v>824</v>
      </c>
      <c r="L521" s="251" t="s">
        <v>862</v>
      </c>
      <c r="M521" s="251" t="s">
        <v>892</v>
      </c>
      <c r="N521" s="251">
        <v>10000</v>
      </c>
      <c r="O521" s="251" t="s">
        <v>826</v>
      </c>
      <c r="P521" s="251" t="s">
        <v>826</v>
      </c>
      <c r="Q521" s="251" t="s">
        <v>833</v>
      </c>
      <c r="R521" s="251">
        <v>2010</v>
      </c>
      <c r="S521" s="251" t="s">
        <v>859</v>
      </c>
      <c r="T521" s="251">
        <v>6</v>
      </c>
      <c r="U521" s="251" t="str">
        <f>VLOOKUP(J521,'RBSA 2016 Equipment Mappings'!$C$23:$D$32,2,FALSE)</f>
        <v>PTAC/RAC</v>
      </c>
    </row>
    <row r="522" spans="3:21" x14ac:dyDescent="0.25">
      <c r="C522" s="251" t="s">
        <v>1385</v>
      </c>
      <c r="D522" s="251">
        <v>1972</v>
      </c>
      <c r="E522" s="251" t="s">
        <v>859</v>
      </c>
      <c r="F522" s="251" t="s">
        <v>99</v>
      </c>
      <c r="G522" s="251">
        <v>3931.6</v>
      </c>
      <c r="H522" s="251">
        <v>3931.6</v>
      </c>
      <c r="I522" s="251">
        <v>2</v>
      </c>
      <c r="J522" s="251" t="s">
        <v>831</v>
      </c>
      <c r="K522" s="251" t="s">
        <v>1300</v>
      </c>
      <c r="L522" s="251" t="s">
        <v>8</v>
      </c>
      <c r="M522" s="251" t="s">
        <v>866</v>
      </c>
      <c r="N522" s="251">
        <v>30000</v>
      </c>
      <c r="O522" s="251">
        <v>7.8</v>
      </c>
      <c r="P522" s="251" t="s">
        <v>2970</v>
      </c>
      <c r="Q522" s="251" t="s">
        <v>874</v>
      </c>
      <c r="R522" s="251">
        <v>1982</v>
      </c>
      <c r="S522" s="251" t="s">
        <v>859</v>
      </c>
      <c r="T522" s="251">
        <v>34</v>
      </c>
      <c r="U522" s="251" t="str">
        <f>VLOOKUP(J522,'RBSA 2016 Equipment Mappings'!$C$23:$D$32,2,FALSE)</f>
        <v>ASHP</v>
      </c>
    </row>
    <row r="523" spans="3:21" x14ac:dyDescent="0.25">
      <c r="C523" s="251" t="s">
        <v>1386</v>
      </c>
      <c r="D523" s="251">
        <v>2015</v>
      </c>
      <c r="E523" s="251" t="s">
        <v>867</v>
      </c>
      <c r="F523" s="251" t="s">
        <v>99</v>
      </c>
      <c r="G523" s="251">
        <v>3805.5</v>
      </c>
      <c r="H523" s="251">
        <v>3805.5</v>
      </c>
      <c r="I523" s="251">
        <v>1</v>
      </c>
      <c r="J523" s="251" t="s">
        <v>207</v>
      </c>
      <c r="K523" s="251" t="s">
        <v>826</v>
      </c>
      <c r="L523" s="251" t="s">
        <v>8</v>
      </c>
      <c r="M523" s="251" t="s">
        <v>866</v>
      </c>
      <c r="N523" s="251">
        <v>24000</v>
      </c>
      <c r="O523" s="251">
        <v>13</v>
      </c>
      <c r="P523" s="251" t="s">
        <v>2965</v>
      </c>
      <c r="Q523" s="251" t="s">
        <v>874</v>
      </c>
      <c r="R523" s="251">
        <v>2015</v>
      </c>
      <c r="S523" s="251" t="s">
        <v>867</v>
      </c>
      <c r="T523" s="251">
        <v>1</v>
      </c>
      <c r="U523" s="251" t="str">
        <f>VLOOKUP(J523,'RBSA 2016 Equipment Mappings'!$C$23:$D$32,2,FALSE)</f>
        <v>CAC</v>
      </c>
    </row>
    <row r="524" spans="3:21" x14ac:dyDescent="0.25">
      <c r="C524" s="251" t="s">
        <v>1387</v>
      </c>
      <c r="D524" s="251">
        <v>1950</v>
      </c>
      <c r="E524" s="251" t="s">
        <v>859</v>
      </c>
      <c r="F524" s="251" t="s">
        <v>99</v>
      </c>
      <c r="G524" s="251">
        <v>3805.5</v>
      </c>
      <c r="H524" s="251">
        <v>3805.5</v>
      </c>
      <c r="I524" s="251">
        <v>2</v>
      </c>
      <c r="J524" s="251" t="s">
        <v>833</v>
      </c>
      <c r="K524" s="251" t="s">
        <v>824</v>
      </c>
      <c r="L524" s="251" t="s">
        <v>862</v>
      </c>
      <c r="M524" s="251" t="s">
        <v>866</v>
      </c>
      <c r="N524" s="251">
        <v>12000</v>
      </c>
      <c r="O524" s="251" t="s">
        <v>826</v>
      </c>
      <c r="P524" s="251" t="s">
        <v>826</v>
      </c>
      <c r="Q524" s="251" t="s">
        <v>833</v>
      </c>
      <c r="R524" s="251">
        <v>2014</v>
      </c>
      <c r="S524" s="251" t="s">
        <v>867</v>
      </c>
      <c r="T524" s="251">
        <v>2</v>
      </c>
      <c r="U524" s="251" t="str">
        <f>VLOOKUP(J524,'RBSA 2016 Equipment Mappings'!$C$23:$D$32,2,FALSE)</f>
        <v>PTAC/RAC</v>
      </c>
    </row>
    <row r="525" spans="3:21" x14ac:dyDescent="0.25">
      <c r="C525" s="251" t="s">
        <v>1388</v>
      </c>
      <c r="D525" s="251">
        <v>1971</v>
      </c>
      <c r="E525" s="251" t="s">
        <v>859</v>
      </c>
      <c r="F525" s="251" t="s">
        <v>99</v>
      </c>
      <c r="G525" s="251">
        <v>3931.6</v>
      </c>
      <c r="H525" s="251">
        <v>3931.6</v>
      </c>
      <c r="I525" s="251">
        <v>1</v>
      </c>
      <c r="J525" s="251" t="s">
        <v>831</v>
      </c>
      <c r="K525" s="251" t="s">
        <v>826</v>
      </c>
      <c r="L525" s="251" t="s">
        <v>8</v>
      </c>
      <c r="M525" s="251" t="s">
        <v>866</v>
      </c>
      <c r="N525" s="251">
        <v>35600</v>
      </c>
      <c r="O525" s="251">
        <v>13</v>
      </c>
      <c r="P525" s="251" t="s">
        <v>2965</v>
      </c>
      <c r="Q525" s="251" t="s">
        <v>874</v>
      </c>
      <c r="R525" s="251">
        <v>2014</v>
      </c>
      <c r="S525" s="251" t="s">
        <v>867</v>
      </c>
      <c r="T525" s="251">
        <v>2</v>
      </c>
      <c r="U525" s="251" t="str">
        <f>VLOOKUP(J525,'RBSA 2016 Equipment Mappings'!$C$23:$D$32,2,FALSE)</f>
        <v>ASHP</v>
      </c>
    </row>
    <row r="526" spans="3:21" x14ac:dyDescent="0.25">
      <c r="C526" s="251" t="s">
        <v>1389</v>
      </c>
      <c r="D526" s="251">
        <v>1992</v>
      </c>
      <c r="E526" s="251" t="s">
        <v>859</v>
      </c>
      <c r="F526" s="251" t="s">
        <v>99</v>
      </c>
      <c r="G526" s="251">
        <v>3931.6</v>
      </c>
      <c r="H526" s="251">
        <v>3931.6</v>
      </c>
      <c r="I526" s="251">
        <v>2</v>
      </c>
      <c r="J526" s="251" t="s">
        <v>831</v>
      </c>
      <c r="K526" s="251" t="s">
        <v>1050</v>
      </c>
      <c r="L526" s="251" t="s">
        <v>8</v>
      </c>
      <c r="M526" s="251" t="s">
        <v>866</v>
      </c>
      <c r="N526" s="251">
        <v>36000</v>
      </c>
      <c r="O526" s="251" t="s">
        <v>826</v>
      </c>
      <c r="P526" s="251" t="s">
        <v>826</v>
      </c>
      <c r="Q526" s="251" t="s">
        <v>874</v>
      </c>
      <c r="R526" s="251">
        <v>1993</v>
      </c>
      <c r="S526" s="251" t="s">
        <v>859</v>
      </c>
      <c r="T526" s="251">
        <v>23</v>
      </c>
      <c r="U526" s="251" t="str">
        <f>VLOOKUP(J526,'RBSA 2016 Equipment Mappings'!$C$23:$D$32,2,FALSE)</f>
        <v>ASHP</v>
      </c>
    </row>
    <row r="527" spans="3:21" x14ac:dyDescent="0.25">
      <c r="C527" s="251" t="s">
        <v>1390</v>
      </c>
      <c r="D527" s="251">
        <v>2009</v>
      </c>
      <c r="E527" s="251" t="s">
        <v>859</v>
      </c>
      <c r="F527" s="251" t="s">
        <v>808</v>
      </c>
      <c r="G527" s="251">
        <v>687.85</v>
      </c>
      <c r="H527" s="251">
        <v>687.85</v>
      </c>
      <c r="I527" s="251">
        <v>2</v>
      </c>
      <c r="J527" s="251" t="s">
        <v>833</v>
      </c>
      <c r="K527" s="251" t="s">
        <v>825</v>
      </c>
      <c r="L527" s="251" t="s">
        <v>862</v>
      </c>
      <c r="M527" s="251" t="s">
        <v>861</v>
      </c>
      <c r="N527" s="251" t="s">
        <v>826</v>
      </c>
      <c r="O527" s="251" t="s">
        <v>826</v>
      </c>
      <c r="P527" s="251" t="s">
        <v>826</v>
      </c>
      <c r="Q527" s="251" t="s">
        <v>833</v>
      </c>
      <c r="R527" s="251" t="s">
        <v>826</v>
      </c>
      <c r="S527" s="251" t="s">
        <v>826</v>
      </c>
      <c r="T527" s="251" t="s">
        <v>826</v>
      </c>
      <c r="U527" s="251" t="str">
        <f>VLOOKUP(J527,'RBSA 2016 Equipment Mappings'!$C$23:$D$32,2,FALSE)</f>
        <v>PTAC/RAC</v>
      </c>
    </row>
    <row r="528" spans="3:21" x14ac:dyDescent="0.25">
      <c r="C528" s="251" t="s">
        <v>1391</v>
      </c>
      <c r="D528" s="251">
        <v>1974</v>
      </c>
      <c r="E528" s="251" t="s">
        <v>859</v>
      </c>
      <c r="F528" s="251" t="s">
        <v>99</v>
      </c>
      <c r="G528" s="251">
        <v>3805.5</v>
      </c>
      <c r="H528" s="251">
        <v>3805.5</v>
      </c>
      <c r="I528" s="251">
        <v>1</v>
      </c>
      <c r="J528" s="251" t="s">
        <v>833</v>
      </c>
      <c r="K528" s="251" t="s">
        <v>821</v>
      </c>
      <c r="L528" s="251" t="s">
        <v>862</v>
      </c>
      <c r="M528" s="251" t="s">
        <v>892</v>
      </c>
      <c r="N528" s="251">
        <v>8000</v>
      </c>
      <c r="O528" s="251" t="s">
        <v>826</v>
      </c>
      <c r="P528" s="251" t="s">
        <v>826</v>
      </c>
      <c r="Q528" s="251" t="s">
        <v>833</v>
      </c>
      <c r="R528" s="251" t="s">
        <v>826</v>
      </c>
      <c r="S528" s="251" t="s">
        <v>826</v>
      </c>
      <c r="T528" s="251" t="s">
        <v>826</v>
      </c>
      <c r="U528" s="251" t="str">
        <f>VLOOKUP(J528,'RBSA 2016 Equipment Mappings'!$C$23:$D$32,2,FALSE)</f>
        <v>PTAC/RAC</v>
      </c>
    </row>
    <row r="529" spans="3:21" x14ac:dyDescent="0.25">
      <c r="C529" s="251" t="s">
        <v>1392</v>
      </c>
      <c r="D529" s="251">
        <v>2010</v>
      </c>
      <c r="E529" s="251" t="s">
        <v>859</v>
      </c>
      <c r="F529" s="251" t="s">
        <v>99</v>
      </c>
      <c r="G529" s="251">
        <v>3931.6</v>
      </c>
      <c r="H529" s="251">
        <v>3931.6</v>
      </c>
      <c r="I529" s="251">
        <v>3</v>
      </c>
      <c r="J529" s="251" t="s">
        <v>831</v>
      </c>
      <c r="K529" s="251" t="s">
        <v>826</v>
      </c>
      <c r="L529" s="251" t="s">
        <v>8</v>
      </c>
      <c r="M529" s="251" t="s">
        <v>866</v>
      </c>
      <c r="N529" s="251">
        <v>45500</v>
      </c>
      <c r="O529" s="251">
        <v>13</v>
      </c>
      <c r="P529" s="251" t="s">
        <v>2965</v>
      </c>
      <c r="Q529" s="251" t="s">
        <v>874</v>
      </c>
      <c r="R529" s="251">
        <v>2010</v>
      </c>
      <c r="S529" s="251" t="s">
        <v>859</v>
      </c>
      <c r="T529" s="251">
        <v>6</v>
      </c>
      <c r="U529" s="251" t="str">
        <f>VLOOKUP(J529,'RBSA 2016 Equipment Mappings'!$C$23:$D$32,2,FALSE)</f>
        <v>ASHP</v>
      </c>
    </row>
    <row r="530" spans="3:21" x14ac:dyDescent="0.25">
      <c r="C530" s="251" t="s">
        <v>1393</v>
      </c>
      <c r="D530" s="251">
        <v>1992</v>
      </c>
      <c r="E530" s="251" t="s">
        <v>859</v>
      </c>
      <c r="F530" s="251" t="s">
        <v>99</v>
      </c>
      <c r="G530" s="251">
        <v>3805.5</v>
      </c>
      <c r="H530" s="251">
        <v>3805.5</v>
      </c>
      <c r="I530" s="251">
        <v>2</v>
      </c>
      <c r="J530" s="251" t="s">
        <v>831</v>
      </c>
      <c r="K530" s="251" t="s">
        <v>826</v>
      </c>
      <c r="L530" s="251" t="s">
        <v>8</v>
      </c>
      <c r="M530" s="251" t="s">
        <v>866</v>
      </c>
      <c r="N530" s="251">
        <v>29000</v>
      </c>
      <c r="O530" s="251">
        <v>10.199999999999999</v>
      </c>
      <c r="P530" s="251" t="s">
        <v>2968</v>
      </c>
      <c r="Q530" s="251" t="s">
        <v>874</v>
      </c>
      <c r="R530" s="251">
        <v>1992</v>
      </c>
      <c r="S530" s="251" t="s">
        <v>859</v>
      </c>
      <c r="T530" s="251">
        <v>24</v>
      </c>
      <c r="U530" s="251" t="str">
        <f>VLOOKUP(J530,'RBSA 2016 Equipment Mappings'!$C$23:$D$32,2,FALSE)</f>
        <v>ASHP</v>
      </c>
    </row>
    <row r="531" spans="3:21" x14ac:dyDescent="0.25">
      <c r="C531" s="251" t="s">
        <v>1394</v>
      </c>
      <c r="D531" s="251">
        <v>1990</v>
      </c>
      <c r="E531" s="251" t="s">
        <v>859</v>
      </c>
      <c r="F531" s="251" t="s">
        <v>99</v>
      </c>
      <c r="G531" s="251">
        <v>3931.6</v>
      </c>
      <c r="H531" s="251">
        <v>3931.6</v>
      </c>
      <c r="I531" s="251">
        <v>3</v>
      </c>
      <c r="J531" s="251" t="s">
        <v>831</v>
      </c>
      <c r="K531" s="251" t="s">
        <v>826</v>
      </c>
      <c r="L531" s="251" t="s">
        <v>8</v>
      </c>
      <c r="M531" s="251" t="s">
        <v>866</v>
      </c>
      <c r="N531" s="251">
        <v>24000</v>
      </c>
      <c r="O531" s="251">
        <v>10</v>
      </c>
      <c r="P531" s="251" t="s">
        <v>2968</v>
      </c>
      <c r="Q531" s="251" t="s">
        <v>874</v>
      </c>
      <c r="R531" s="251">
        <v>1990</v>
      </c>
      <c r="S531" s="251" t="s">
        <v>859</v>
      </c>
      <c r="T531" s="251">
        <v>26</v>
      </c>
      <c r="U531" s="251" t="str">
        <f>VLOOKUP(J531,'RBSA 2016 Equipment Mappings'!$C$23:$D$32,2,FALSE)</f>
        <v>ASHP</v>
      </c>
    </row>
    <row r="532" spans="3:21" x14ac:dyDescent="0.25">
      <c r="C532" s="251" t="s">
        <v>1395</v>
      </c>
      <c r="D532" s="251">
        <v>1985</v>
      </c>
      <c r="E532" s="251" t="s">
        <v>859</v>
      </c>
      <c r="F532" s="251" t="s">
        <v>99</v>
      </c>
      <c r="G532" s="251">
        <v>3931.6</v>
      </c>
      <c r="H532" s="251">
        <v>3931.6</v>
      </c>
      <c r="I532" s="251">
        <v>3</v>
      </c>
      <c r="J532" s="251" t="s">
        <v>831</v>
      </c>
      <c r="K532" s="251" t="s">
        <v>826</v>
      </c>
      <c r="L532" s="251" t="s">
        <v>8</v>
      </c>
      <c r="M532" s="251" t="s">
        <v>861</v>
      </c>
      <c r="N532" s="251">
        <v>30000</v>
      </c>
      <c r="O532" s="251" t="s">
        <v>826</v>
      </c>
      <c r="P532" s="251" t="s">
        <v>826</v>
      </c>
      <c r="Q532" s="251" t="s">
        <v>874</v>
      </c>
      <c r="R532" s="251">
        <v>1986</v>
      </c>
      <c r="S532" s="251" t="s">
        <v>859</v>
      </c>
      <c r="T532" s="251">
        <v>30</v>
      </c>
      <c r="U532" s="251" t="str">
        <f>VLOOKUP(J532,'RBSA 2016 Equipment Mappings'!$C$23:$D$32,2,FALSE)</f>
        <v>ASHP</v>
      </c>
    </row>
    <row r="533" spans="3:21" x14ac:dyDescent="0.25">
      <c r="C533" s="251" t="s">
        <v>1396</v>
      </c>
      <c r="D533" s="251">
        <v>1979</v>
      </c>
      <c r="E533" s="251" t="s">
        <v>859</v>
      </c>
      <c r="F533" s="251" t="s">
        <v>864</v>
      </c>
      <c r="G533" s="251">
        <v>1824.63</v>
      </c>
      <c r="H533" s="251">
        <v>1824.63</v>
      </c>
      <c r="I533" s="251">
        <v>2</v>
      </c>
      <c r="J533" s="251" t="s">
        <v>10</v>
      </c>
      <c r="K533" s="251" t="s">
        <v>826</v>
      </c>
      <c r="L533" s="251" t="s">
        <v>826</v>
      </c>
      <c r="M533" s="251" t="s">
        <v>826</v>
      </c>
      <c r="N533" s="251" t="s">
        <v>826</v>
      </c>
      <c r="O533" s="251" t="s">
        <v>826</v>
      </c>
      <c r="P533" s="251" t="s">
        <v>826</v>
      </c>
      <c r="Q533" s="251" t="s">
        <v>826</v>
      </c>
      <c r="R533" s="251" t="s">
        <v>826</v>
      </c>
      <c r="S533" s="251" t="s">
        <v>826</v>
      </c>
      <c r="T533" s="251" t="s">
        <v>826</v>
      </c>
      <c r="U533" s="251" t="str">
        <f>VLOOKUP(J533,'RBSA 2016 Equipment Mappings'!$C$23:$D$32,2,FALSE)</f>
        <v>None</v>
      </c>
    </row>
    <row r="534" spans="3:21" x14ac:dyDescent="0.25">
      <c r="C534" s="251" t="s">
        <v>1397</v>
      </c>
      <c r="D534" s="251">
        <v>2016</v>
      </c>
      <c r="E534" s="251" t="s">
        <v>867</v>
      </c>
      <c r="F534" s="251" t="s">
        <v>99</v>
      </c>
      <c r="G534" s="251">
        <v>3931.6</v>
      </c>
      <c r="H534" s="251">
        <v>3931.6</v>
      </c>
      <c r="I534" s="251">
        <v>2</v>
      </c>
      <c r="J534" s="251" t="s">
        <v>832</v>
      </c>
      <c r="K534" s="251" t="s">
        <v>826</v>
      </c>
      <c r="L534" s="251" t="s">
        <v>8</v>
      </c>
      <c r="M534" s="251" t="s">
        <v>930</v>
      </c>
      <c r="N534" s="251" t="s">
        <v>826</v>
      </c>
      <c r="O534" s="251" t="s">
        <v>826</v>
      </c>
      <c r="P534" s="251" t="s">
        <v>826</v>
      </c>
      <c r="Q534" s="251" t="s">
        <v>874</v>
      </c>
      <c r="R534" s="251">
        <v>2014</v>
      </c>
      <c r="S534" s="251" t="s">
        <v>867</v>
      </c>
      <c r="T534" s="251">
        <v>2</v>
      </c>
      <c r="U534" s="251" t="str">
        <f>VLOOKUP(J534,'RBSA 2016 Equipment Mappings'!$C$23:$D$32,2,FALSE)</f>
        <v>DHP</v>
      </c>
    </row>
    <row r="535" spans="3:21" x14ac:dyDescent="0.25">
      <c r="C535" s="251" t="s">
        <v>1398</v>
      </c>
      <c r="D535" s="251">
        <v>2008</v>
      </c>
      <c r="E535" s="251" t="s">
        <v>859</v>
      </c>
      <c r="F535" s="251" t="s">
        <v>99</v>
      </c>
      <c r="G535" s="251">
        <v>3805.5</v>
      </c>
      <c r="H535" s="251">
        <v>3805.5</v>
      </c>
      <c r="I535" s="251">
        <v>2</v>
      </c>
      <c r="J535" s="251" t="s">
        <v>207</v>
      </c>
      <c r="K535" s="251" t="s">
        <v>826</v>
      </c>
      <c r="L535" s="251" t="s">
        <v>8</v>
      </c>
      <c r="M535" s="251" t="s">
        <v>866</v>
      </c>
      <c r="N535" s="251">
        <v>42000</v>
      </c>
      <c r="O535" s="251">
        <v>14.5</v>
      </c>
      <c r="P535" s="251" t="s">
        <v>2966</v>
      </c>
      <c r="Q535" s="251" t="s">
        <v>874</v>
      </c>
      <c r="R535" s="251">
        <v>2006</v>
      </c>
      <c r="S535" s="251" t="s">
        <v>859</v>
      </c>
      <c r="T535" s="251">
        <v>10</v>
      </c>
      <c r="U535" s="251" t="str">
        <f>VLOOKUP(J535,'RBSA 2016 Equipment Mappings'!$C$23:$D$32,2,FALSE)</f>
        <v>CAC</v>
      </c>
    </row>
    <row r="536" spans="3:21" x14ac:dyDescent="0.25">
      <c r="C536" s="251" t="s">
        <v>1399</v>
      </c>
      <c r="D536" s="251">
        <v>1961</v>
      </c>
      <c r="E536" s="251" t="s">
        <v>859</v>
      </c>
      <c r="F536" s="251" t="s">
        <v>99</v>
      </c>
      <c r="G536" s="251">
        <v>3805.5</v>
      </c>
      <c r="H536" s="251">
        <v>3805.5</v>
      </c>
      <c r="I536" s="251">
        <v>1</v>
      </c>
      <c r="J536" s="251" t="s">
        <v>207</v>
      </c>
      <c r="K536" s="251" t="s">
        <v>826</v>
      </c>
      <c r="L536" s="251" t="s">
        <v>8</v>
      </c>
      <c r="M536" s="251" t="s">
        <v>866</v>
      </c>
      <c r="N536" s="251">
        <v>30000</v>
      </c>
      <c r="O536" s="251">
        <v>13</v>
      </c>
      <c r="P536" s="251" t="s">
        <v>2965</v>
      </c>
      <c r="Q536" s="251" t="s">
        <v>874</v>
      </c>
      <c r="R536" s="251">
        <v>2000</v>
      </c>
      <c r="S536" s="251" t="s">
        <v>859</v>
      </c>
      <c r="T536" s="251">
        <v>16</v>
      </c>
      <c r="U536" s="251" t="str">
        <f>VLOOKUP(J536,'RBSA 2016 Equipment Mappings'!$C$23:$D$32,2,FALSE)</f>
        <v>CAC</v>
      </c>
    </row>
    <row r="537" spans="3:21" x14ac:dyDescent="0.25">
      <c r="C537" s="251" t="s">
        <v>1400</v>
      </c>
      <c r="D537" s="251">
        <v>2011</v>
      </c>
      <c r="E537" s="251" t="s">
        <v>867</v>
      </c>
      <c r="F537" s="251" t="s">
        <v>99</v>
      </c>
      <c r="G537" s="251">
        <v>3931.6</v>
      </c>
      <c r="H537" s="251">
        <v>3931.6</v>
      </c>
      <c r="I537" s="251">
        <v>3</v>
      </c>
      <c r="J537" s="251" t="s">
        <v>831</v>
      </c>
      <c r="K537" s="251" t="s">
        <v>826</v>
      </c>
      <c r="L537" s="251" t="s">
        <v>8</v>
      </c>
      <c r="M537" s="251" t="s">
        <v>866</v>
      </c>
      <c r="N537" s="251">
        <v>48000</v>
      </c>
      <c r="O537" s="251">
        <v>16</v>
      </c>
      <c r="P537" s="251" t="s">
        <v>2966</v>
      </c>
      <c r="Q537" s="251" t="s">
        <v>874</v>
      </c>
      <c r="R537" s="251">
        <v>2016</v>
      </c>
      <c r="S537" s="251" t="s">
        <v>867</v>
      </c>
      <c r="T537" s="251">
        <v>0</v>
      </c>
      <c r="U537" s="251" t="str">
        <f>VLOOKUP(J537,'RBSA 2016 Equipment Mappings'!$C$23:$D$32,2,FALSE)</f>
        <v>ASHP</v>
      </c>
    </row>
    <row r="538" spans="3:21" x14ac:dyDescent="0.25">
      <c r="C538" s="251" t="s">
        <v>1401</v>
      </c>
      <c r="D538" s="251">
        <v>1999</v>
      </c>
      <c r="E538" s="251" t="s">
        <v>859</v>
      </c>
      <c r="F538" s="251" t="s">
        <v>99</v>
      </c>
      <c r="G538" s="251">
        <v>3805.5</v>
      </c>
      <c r="H538" s="251">
        <v>3805.5</v>
      </c>
      <c r="I538" s="251">
        <v>3</v>
      </c>
      <c r="J538" s="251" t="s">
        <v>207</v>
      </c>
      <c r="K538" s="251" t="s">
        <v>826</v>
      </c>
      <c r="L538" s="251" t="s">
        <v>8</v>
      </c>
      <c r="M538" s="251" t="s">
        <v>866</v>
      </c>
      <c r="N538" s="251">
        <v>30000</v>
      </c>
      <c r="O538" s="251" t="s">
        <v>826</v>
      </c>
      <c r="P538" s="251" t="s">
        <v>826</v>
      </c>
      <c r="Q538" s="251" t="s">
        <v>874</v>
      </c>
      <c r="R538" s="251">
        <v>1993</v>
      </c>
      <c r="S538" s="251" t="s">
        <v>859</v>
      </c>
      <c r="T538" s="251">
        <v>23</v>
      </c>
      <c r="U538" s="251" t="str">
        <f>VLOOKUP(J538,'RBSA 2016 Equipment Mappings'!$C$23:$D$32,2,FALSE)</f>
        <v>CAC</v>
      </c>
    </row>
    <row r="539" spans="3:21" x14ac:dyDescent="0.25">
      <c r="C539" s="251" t="s">
        <v>1402</v>
      </c>
      <c r="D539" s="251">
        <v>1962</v>
      </c>
      <c r="E539" s="251" t="s">
        <v>859</v>
      </c>
      <c r="F539" s="251" t="s">
        <v>99</v>
      </c>
      <c r="G539" s="251">
        <v>3805.5</v>
      </c>
      <c r="H539" s="251">
        <v>3805.5</v>
      </c>
      <c r="I539" s="251">
        <v>2</v>
      </c>
      <c r="J539" s="251" t="s">
        <v>207</v>
      </c>
      <c r="K539" s="251" t="s">
        <v>826</v>
      </c>
      <c r="L539" s="251" t="s">
        <v>8</v>
      </c>
      <c r="M539" s="251" t="s">
        <v>866</v>
      </c>
      <c r="N539" s="251">
        <v>30000</v>
      </c>
      <c r="O539" s="251">
        <v>13</v>
      </c>
      <c r="P539" s="251" t="s">
        <v>2965</v>
      </c>
      <c r="Q539" s="251" t="s">
        <v>874</v>
      </c>
      <c r="R539" s="251">
        <v>2016</v>
      </c>
      <c r="S539" s="251" t="s">
        <v>867</v>
      </c>
      <c r="T539" s="251">
        <v>0</v>
      </c>
      <c r="U539" s="251" t="str">
        <f>VLOOKUP(J539,'RBSA 2016 Equipment Mappings'!$C$23:$D$32,2,FALSE)</f>
        <v>CAC</v>
      </c>
    </row>
    <row r="540" spans="3:21" x14ac:dyDescent="0.25">
      <c r="C540" s="251" t="s">
        <v>1403</v>
      </c>
      <c r="D540" s="251">
        <v>2008</v>
      </c>
      <c r="E540" s="251" t="s">
        <v>859</v>
      </c>
      <c r="F540" s="251" t="s">
        <v>99</v>
      </c>
      <c r="G540" s="251">
        <v>3931.6</v>
      </c>
      <c r="H540" s="251">
        <v>1965.8</v>
      </c>
      <c r="I540" s="251">
        <v>3</v>
      </c>
      <c r="J540" s="251" t="s">
        <v>831</v>
      </c>
      <c r="K540" s="251" t="s">
        <v>1050</v>
      </c>
      <c r="L540" s="251" t="s">
        <v>8</v>
      </c>
      <c r="M540" s="251" t="s">
        <v>866</v>
      </c>
      <c r="N540" s="251">
        <v>36000</v>
      </c>
      <c r="O540" s="251">
        <v>14</v>
      </c>
      <c r="P540" s="251" t="s">
        <v>2966</v>
      </c>
      <c r="Q540" s="251" t="s">
        <v>874</v>
      </c>
      <c r="R540" s="251">
        <v>2010</v>
      </c>
      <c r="S540" s="251" t="s">
        <v>859</v>
      </c>
      <c r="T540" s="251">
        <v>6</v>
      </c>
      <c r="U540" s="251" t="str">
        <f>VLOOKUP(J540,'RBSA 2016 Equipment Mappings'!$C$23:$D$32,2,FALSE)</f>
        <v>ASHP</v>
      </c>
    </row>
    <row r="541" spans="3:21" x14ac:dyDescent="0.25">
      <c r="C541" s="251" t="s">
        <v>1403</v>
      </c>
      <c r="D541" s="251">
        <v>2008</v>
      </c>
      <c r="E541" s="251" t="s">
        <v>859</v>
      </c>
      <c r="F541" s="251" t="s">
        <v>99</v>
      </c>
      <c r="G541" s="251">
        <v>3931.6</v>
      </c>
      <c r="H541" s="251">
        <v>1965.8</v>
      </c>
      <c r="I541" s="251">
        <v>3</v>
      </c>
      <c r="J541" s="251" t="s">
        <v>831</v>
      </c>
      <c r="K541" s="251" t="s">
        <v>1050</v>
      </c>
      <c r="L541" s="251" t="s">
        <v>8</v>
      </c>
      <c r="M541" s="251" t="s">
        <v>866</v>
      </c>
      <c r="N541" s="251">
        <v>36000</v>
      </c>
      <c r="O541" s="251">
        <v>14</v>
      </c>
      <c r="P541" s="251" t="s">
        <v>2966</v>
      </c>
      <c r="Q541" s="251" t="s">
        <v>874</v>
      </c>
      <c r="R541" s="251">
        <v>2010</v>
      </c>
      <c r="S541" s="251" t="s">
        <v>859</v>
      </c>
      <c r="T541" s="251">
        <v>6</v>
      </c>
      <c r="U541" s="251" t="str">
        <f>VLOOKUP(J541,'RBSA 2016 Equipment Mappings'!$C$23:$D$32,2,FALSE)</f>
        <v>ASHP</v>
      </c>
    </row>
    <row r="542" spans="3:21" x14ac:dyDescent="0.25">
      <c r="C542" s="251" t="s">
        <v>1404</v>
      </c>
      <c r="D542" s="251">
        <v>1997</v>
      </c>
      <c r="E542" s="251" t="s">
        <v>859</v>
      </c>
      <c r="F542" s="251" t="s">
        <v>864</v>
      </c>
      <c r="G542" s="251">
        <v>1135.4000000000001</v>
      </c>
      <c r="H542" s="251">
        <v>1135.4000000000001</v>
      </c>
      <c r="I542" s="251">
        <v>1</v>
      </c>
      <c r="J542" s="251" t="s">
        <v>207</v>
      </c>
      <c r="K542" s="251" t="s">
        <v>826</v>
      </c>
      <c r="L542" s="251" t="s">
        <v>8</v>
      </c>
      <c r="M542" s="251" t="s">
        <v>866</v>
      </c>
      <c r="N542" s="251">
        <v>36000</v>
      </c>
      <c r="O542" s="251">
        <v>12</v>
      </c>
      <c r="P542" s="251" t="s">
        <v>2968</v>
      </c>
      <c r="Q542" s="251" t="s">
        <v>874</v>
      </c>
      <c r="R542" s="251">
        <v>2003</v>
      </c>
      <c r="S542" s="251" t="s">
        <v>859</v>
      </c>
      <c r="T542" s="251">
        <v>13</v>
      </c>
      <c r="U542" s="251" t="str">
        <f>VLOOKUP(J542,'RBSA 2016 Equipment Mappings'!$C$23:$D$32,2,FALSE)</f>
        <v>CAC</v>
      </c>
    </row>
    <row r="543" spans="3:21" x14ac:dyDescent="0.25">
      <c r="C543" s="251" t="s">
        <v>1405</v>
      </c>
      <c r="D543" s="251">
        <v>2004</v>
      </c>
      <c r="E543" s="251" t="s">
        <v>859</v>
      </c>
      <c r="F543" s="251" t="s">
        <v>864</v>
      </c>
      <c r="G543" s="251">
        <v>1135.4000000000001</v>
      </c>
      <c r="H543" s="251">
        <v>1135.4000000000001</v>
      </c>
      <c r="I543" s="251">
        <v>2</v>
      </c>
      <c r="J543" s="251" t="s">
        <v>831</v>
      </c>
      <c r="K543" s="251" t="s">
        <v>826</v>
      </c>
      <c r="L543" s="251" t="s">
        <v>8</v>
      </c>
      <c r="M543" s="251" t="s">
        <v>866</v>
      </c>
      <c r="N543" s="251">
        <v>40000</v>
      </c>
      <c r="O543" s="251">
        <v>10</v>
      </c>
      <c r="P543" s="251" t="s">
        <v>2968</v>
      </c>
      <c r="Q543" s="251" t="s">
        <v>874</v>
      </c>
      <c r="R543" s="251">
        <v>2003</v>
      </c>
      <c r="S543" s="251" t="s">
        <v>859</v>
      </c>
      <c r="T543" s="251">
        <v>13</v>
      </c>
      <c r="U543" s="251" t="str">
        <f>VLOOKUP(J543,'RBSA 2016 Equipment Mappings'!$C$23:$D$32,2,FALSE)</f>
        <v>ASHP</v>
      </c>
    </row>
    <row r="544" spans="3:21" x14ac:dyDescent="0.25">
      <c r="C544" s="251" t="s">
        <v>1406</v>
      </c>
      <c r="D544" s="251">
        <v>1981</v>
      </c>
      <c r="E544" s="251" t="s">
        <v>859</v>
      </c>
      <c r="F544" s="251" t="s">
        <v>864</v>
      </c>
      <c r="G544" s="251">
        <v>1135.4000000000001</v>
      </c>
      <c r="H544" s="251">
        <v>1135.4000000000001</v>
      </c>
      <c r="I544" s="251">
        <v>1</v>
      </c>
      <c r="J544" s="251" t="s">
        <v>831</v>
      </c>
      <c r="K544" s="251" t="s">
        <v>826</v>
      </c>
      <c r="L544" s="251" t="s">
        <v>8</v>
      </c>
      <c r="M544" s="251" t="s">
        <v>866</v>
      </c>
      <c r="N544" s="251">
        <v>32000</v>
      </c>
      <c r="O544" s="251">
        <v>11.7</v>
      </c>
      <c r="P544" s="251" t="s">
        <v>2968</v>
      </c>
      <c r="Q544" s="251" t="s">
        <v>874</v>
      </c>
      <c r="R544" s="251">
        <v>1999</v>
      </c>
      <c r="S544" s="251" t="s">
        <v>859</v>
      </c>
      <c r="T544" s="251">
        <v>17</v>
      </c>
      <c r="U544" s="251" t="str">
        <f>VLOOKUP(J544,'RBSA 2016 Equipment Mappings'!$C$23:$D$32,2,FALSE)</f>
        <v>ASHP</v>
      </c>
    </row>
    <row r="545" spans="3:21" x14ac:dyDescent="0.25">
      <c r="C545" s="251" t="s">
        <v>1407</v>
      </c>
      <c r="D545" s="251">
        <v>1978</v>
      </c>
      <c r="E545" s="251" t="s">
        <v>859</v>
      </c>
      <c r="F545" s="251" t="s">
        <v>864</v>
      </c>
      <c r="G545" s="251">
        <v>1135.4000000000001</v>
      </c>
      <c r="H545" s="251">
        <v>1135.4000000000001</v>
      </c>
      <c r="I545" s="251">
        <v>1</v>
      </c>
      <c r="J545" s="251" t="s">
        <v>207</v>
      </c>
      <c r="K545" s="251" t="s">
        <v>826</v>
      </c>
      <c r="L545" s="251" t="s">
        <v>8</v>
      </c>
      <c r="M545" s="251" t="s">
        <v>892</v>
      </c>
      <c r="N545" s="251">
        <v>30000</v>
      </c>
      <c r="O545" s="251">
        <v>10</v>
      </c>
      <c r="P545" s="251" t="s">
        <v>2968</v>
      </c>
      <c r="Q545" s="251" t="s">
        <v>874</v>
      </c>
      <c r="R545" s="251">
        <v>1998</v>
      </c>
      <c r="S545" s="251" t="s">
        <v>859</v>
      </c>
      <c r="T545" s="251">
        <v>18</v>
      </c>
      <c r="U545" s="251" t="str">
        <f>VLOOKUP(J545,'RBSA 2016 Equipment Mappings'!$C$23:$D$32,2,FALSE)</f>
        <v>CAC</v>
      </c>
    </row>
    <row r="546" spans="3:21" x14ac:dyDescent="0.25">
      <c r="C546" s="251" t="s">
        <v>1408</v>
      </c>
      <c r="D546" s="251">
        <v>1972</v>
      </c>
      <c r="E546" s="251" t="s">
        <v>859</v>
      </c>
      <c r="F546" s="251" t="s">
        <v>864</v>
      </c>
      <c r="G546" s="251">
        <v>1323.42</v>
      </c>
      <c r="H546" s="251">
        <v>1323.42</v>
      </c>
      <c r="I546" s="251">
        <v>1</v>
      </c>
      <c r="J546" s="251" t="s">
        <v>10</v>
      </c>
      <c r="K546" s="251" t="s">
        <v>826</v>
      </c>
      <c r="L546" s="251" t="s">
        <v>826</v>
      </c>
      <c r="M546" s="251" t="s">
        <v>826</v>
      </c>
      <c r="N546" s="251" t="s">
        <v>826</v>
      </c>
      <c r="O546" s="251" t="s">
        <v>826</v>
      </c>
      <c r="P546" s="251" t="s">
        <v>826</v>
      </c>
      <c r="Q546" s="251" t="s">
        <v>826</v>
      </c>
      <c r="R546" s="251" t="s">
        <v>826</v>
      </c>
      <c r="S546" s="251" t="s">
        <v>826</v>
      </c>
      <c r="T546" s="251" t="s">
        <v>826</v>
      </c>
      <c r="U546" s="251" t="str">
        <f>VLOOKUP(J546,'RBSA 2016 Equipment Mappings'!$C$23:$D$32,2,FALSE)</f>
        <v>None</v>
      </c>
    </row>
    <row r="547" spans="3:21" x14ac:dyDescent="0.25">
      <c r="C547" s="251" t="s">
        <v>1409</v>
      </c>
      <c r="D547" s="251">
        <v>2015</v>
      </c>
      <c r="E547" s="251" t="s">
        <v>867</v>
      </c>
      <c r="F547" s="251" t="s">
        <v>864</v>
      </c>
      <c r="G547" s="251">
        <v>1135.4000000000001</v>
      </c>
      <c r="H547" s="251">
        <v>1135.4000000000001</v>
      </c>
      <c r="I547" s="251">
        <v>1</v>
      </c>
      <c r="J547" s="251" t="s">
        <v>833</v>
      </c>
      <c r="K547" s="251" t="s">
        <v>821</v>
      </c>
      <c r="L547" s="251" t="s">
        <v>862</v>
      </c>
      <c r="M547" s="251" t="s">
        <v>892</v>
      </c>
      <c r="N547" s="251">
        <v>10000</v>
      </c>
      <c r="O547" s="251" t="s">
        <v>826</v>
      </c>
      <c r="P547" s="251" t="s">
        <v>826</v>
      </c>
      <c r="Q547" s="251" t="s">
        <v>833</v>
      </c>
      <c r="R547" s="251">
        <v>2016</v>
      </c>
      <c r="S547" s="251" t="s">
        <v>867</v>
      </c>
      <c r="T547" s="251">
        <v>0</v>
      </c>
      <c r="U547" s="251" t="str">
        <f>VLOOKUP(J547,'RBSA 2016 Equipment Mappings'!$C$23:$D$32,2,FALSE)</f>
        <v>PTAC/RAC</v>
      </c>
    </row>
    <row r="548" spans="3:21" x14ac:dyDescent="0.25">
      <c r="C548" s="251" t="s">
        <v>1410</v>
      </c>
      <c r="D548" s="251">
        <v>2006</v>
      </c>
      <c r="E548" s="251" t="s">
        <v>859</v>
      </c>
      <c r="F548" s="251" t="s">
        <v>864</v>
      </c>
      <c r="G548" s="251">
        <v>1323.42</v>
      </c>
      <c r="H548" s="251">
        <v>1323.42</v>
      </c>
      <c r="I548" s="251">
        <v>2</v>
      </c>
      <c r="J548" s="251" t="s">
        <v>10</v>
      </c>
      <c r="K548" s="251" t="s">
        <v>826</v>
      </c>
      <c r="L548" s="251" t="s">
        <v>826</v>
      </c>
      <c r="M548" s="251" t="s">
        <v>826</v>
      </c>
      <c r="N548" s="251" t="s">
        <v>826</v>
      </c>
      <c r="O548" s="251" t="s">
        <v>826</v>
      </c>
      <c r="P548" s="251" t="s">
        <v>826</v>
      </c>
      <c r="Q548" s="251" t="s">
        <v>826</v>
      </c>
      <c r="R548" s="251" t="s">
        <v>826</v>
      </c>
      <c r="S548" s="251" t="s">
        <v>826</v>
      </c>
      <c r="T548" s="251" t="s">
        <v>826</v>
      </c>
      <c r="U548" s="251" t="str">
        <f>VLOOKUP(J548,'RBSA 2016 Equipment Mappings'!$C$23:$D$32,2,FALSE)</f>
        <v>None</v>
      </c>
    </row>
    <row r="549" spans="3:21" x14ac:dyDescent="0.25">
      <c r="C549" s="251" t="s">
        <v>1411</v>
      </c>
      <c r="D549" s="251">
        <v>1994</v>
      </c>
      <c r="E549" s="251" t="s">
        <v>859</v>
      </c>
      <c r="F549" s="251" t="s">
        <v>864</v>
      </c>
      <c r="G549" s="251">
        <v>1323.42</v>
      </c>
      <c r="H549" s="251">
        <v>1323.42</v>
      </c>
      <c r="I549" s="251">
        <v>2</v>
      </c>
      <c r="J549" s="251" t="s">
        <v>10</v>
      </c>
      <c r="K549" s="251" t="s">
        <v>826</v>
      </c>
      <c r="L549" s="251" t="s">
        <v>826</v>
      </c>
      <c r="M549" s="251" t="s">
        <v>826</v>
      </c>
      <c r="N549" s="251" t="s">
        <v>826</v>
      </c>
      <c r="O549" s="251" t="s">
        <v>826</v>
      </c>
      <c r="P549" s="251" t="s">
        <v>826</v>
      </c>
      <c r="Q549" s="251" t="s">
        <v>826</v>
      </c>
      <c r="R549" s="251" t="s">
        <v>826</v>
      </c>
      <c r="S549" s="251" t="s">
        <v>826</v>
      </c>
      <c r="T549" s="251" t="s">
        <v>826</v>
      </c>
      <c r="U549" s="251" t="str">
        <f>VLOOKUP(J549,'RBSA 2016 Equipment Mappings'!$C$23:$D$32,2,FALSE)</f>
        <v>None</v>
      </c>
    </row>
    <row r="550" spans="3:21" x14ac:dyDescent="0.25">
      <c r="C550" s="251" t="s">
        <v>1412</v>
      </c>
      <c r="D550" s="251">
        <v>1971</v>
      </c>
      <c r="E550" s="251" t="s">
        <v>859</v>
      </c>
      <c r="F550" s="251" t="s">
        <v>808</v>
      </c>
      <c r="G550" s="251">
        <v>1307</v>
      </c>
      <c r="H550" s="251">
        <v>1307</v>
      </c>
      <c r="I550" s="251">
        <v>2</v>
      </c>
      <c r="J550" s="251" t="s">
        <v>833</v>
      </c>
      <c r="K550" s="251" t="s">
        <v>824</v>
      </c>
      <c r="L550" s="251" t="s">
        <v>862</v>
      </c>
      <c r="M550" s="251" t="s">
        <v>861</v>
      </c>
      <c r="N550" s="251" t="s">
        <v>826</v>
      </c>
      <c r="O550" s="251" t="s">
        <v>826</v>
      </c>
      <c r="P550" s="251" t="s">
        <v>826</v>
      </c>
      <c r="Q550" s="251" t="s">
        <v>833</v>
      </c>
      <c r="R550" s="251" t="s">
        <v>826</v>
      </c>
      <c r="S550" s="251" t="s">
        <v>826</v>
      </c>
      <c r="T550" s="251" t="s">
        <v>826</v>
      </c>
      <c r="U550" s="251" t="str">
        <f>VLOOKUP(J550,'RBSA 2016 Equipment Mappings'!$C$23:$D$32,2,FALSE)</f>
        <v>PTAC/RAC</v>
      </c>
    </row>
    <row r="551" spans="3:21" x14ac:dyDescent="0.25">
      <c r="C551" s="251" t="s">
        <v>1413</v>
      </c>
      <c r="D551" s="251">
        <v>1975</v>
      </c>
      <c r="E551" s="251" t="s">
        <v>859</v>
      </c>
      <c r="F551" s="251" t="s">
        <v>808</v>
      </c>
      <c r="G551" s="251">
        <v>819.89</v>
      </c>
      <c r="H551" s="251">
        <v>819.89</v>
      </c>
      <c r="I551" s="251">
        <v>1</v>
      </c>
      <c r="J551" s="251" t="s">
        <v>10</v>
      </c>
      <c r="K551" s="251" t="s">
        <v>826</v>
      </c>
      <c r="L551" s="251" t="s">
        <v>826</v>
      </c>
      <c r="M551" s="251" t="s">
        <v>826</v>
      </c>
      <c r="N551" s="251" t="s">
        <v>826</v>
      </c>
      <c r="O551" s="251" t="s">
        <v>826</v>
      </c>
      <c r="P551" s="251" t="s">
        <v>826</v>
      </c>
      <c r="Q551" s="251" t="s">
        <v>826</v>
      </c>
      <c r="R551" s="251" t="s">
        <v>826</v>
      </c>
      <c r="S551" s="251" t="s">
        <v>826</v>
      </c>
      <c r="T551" s="251" t="s">
        <v>826</v>
      </c>
      <c r="U551" s="251" t="str">
        <f>VLOOKUP(J551,'RBSA 2016 Equipment Mappings'!$C$23:$D$32,2,FALSE)</f>
        <v>None</v>
      </c>
    </row>
    <row r="552" spans="3:21" x14ac:dyDescent="0.25">
      <c r="C552" s="251" t="s">
        <v>1414</v>
      </c>
      <c r="D552" s="251">
        <v>1994</v>
      </c>
      <c r="E552" s="251" t="s">
        <v>859</v>
      </c>
      <c r="F552" s="251" t="s">
        <v>808</v>
      </c>
      <c r="G552" s="251">
        <v>819.89</v>
      </c>
      <c r="H552" s="251">
        <v>819.89</v>
      </c>
      <c r="I552" s="251">
        <v>1</v>
      </c>
      <c r="J552" s="251" t="s">
        <v>833</v>
      </c>
      <c r="K552" s="251" t="s">
        <v>822</v>
      </c>
      <c r="L552" s="251" t="s">
        <v>862</v>
      </c>
      <c r="M552" s="251" t="s">
        <v>892</v>
      </c>
      <c r="N552" s="251" t="s">
        <v>826</v>
      </c>
      <c r="O552" s="251" t="s">
        <v>826</v>
      </c>
      <c r="P552" s="251" t="s">
        <v>826</v>
      </c>
      <c r="Q552" s="251" t="s">
        <v>833</v>
      </c>
      <c r="R552" s="251">
        <v>2012</v>
      </c>
      <c r="S552" s="251" t="s">
        <v>867</v>
      </c>
      <c r="T552" s="251">
        <v>4</v>
      </c>
      <c r="U552" s="251" t="str">
        <f>VLOOKUP(J552,'RBSA 2016 Equipment Mappings'!$C$23:$D$32,2,FALSE)</f>
        <v>PTAC/RAC</v>
      </c>
    </row>
    <row r="553" spans="3:21" x14ac:dyDescent="0.25">
      <c r="C553" s="251" t="s">
        <v>1415</v>
      </c>
      <c r="D553" s="251">
        <v>1919</v>
      </c>
      <c r="E553" s="251" t="s">
        <v>859</v>
      </c>
      <c r="F553" s="251" t="s">
        <v>99</v>
      </c>
      <c r="G553" s="251">
        <v>1362.08</v>
      </c>
      <c r="H553" s="251">
        <v>1362.08</v>
      </c>
      <c r="I553" s="251">
        <v>1</v>
      </c>
      <c r="J553" s="251" t="s">
        <v>10</v>
      </c>
      <c r="K553" s="251" t="s">
        <v>826</v>
      </c>
      <c r="L553" s="251" t="s">
        <v>826</v>
      </c>
      <c r="M553" s="251" t="s">
        <v>826</v>
      </c>
      <c r="N553" s="251" t="s">
        <v>826</v>
      </c>
      <c r="O553" s="251" t="s">
        <v>826</v>
      </c>
      <c r="P553" s="251" t="s">
        <v>826</v>
      </c>
      <c r="Q553" s="251" t="s">
        <v>826</v>
      </c>
      <c r="R553" s="251" t="s">
        <v>826</v>
      </c>
      <c r="S553" s="251" t="s">
        <v>826</v>
      </c>
      <c r="T553" s="251" t="s">
        <v>826</v>
      </c>
      <c r="U553" s="251" t="str">
        <f>VLOOKUP(J553,'RBSA 2016 Equipment Mappings'!$C$23:$D$32,2,FALSE)</f>
        <v>None</v>
      </c>
    </row>
    <row r="554" spans="3:21" x14ac:dyDescent="0.25">
      <c r="C554" s="251" t="s">
        <v>1416</v>
      </c>
      <c r="D554" s="251">
        <v>1907</v>
      </c>
      <c r="E554" s="251" t="s">
        <v>859</v>
      </c>
      <c r="F554" s="251" t="s">
        <v>99</v>
      </c>
      <c r="G554" s="251">
        <v>1362.08</v>
      </c>
      <c r="H554" s="251">
        <v>1362.08</v>
      </c>
      <c r="I554" s="251">
        <v>1</v>
      </c>
      <c r="J554" s="251" t="s">
        <v>10</v>
      </c>
      <c r="K554" s="251" t="s">
        <v>826</v>
      </c>
      <c r="L554" s="251" t="s">
        <v>826</v>
      </c>
      <c r="M554" s="251" t="s">
        <v>826</v>
      </c>
      <c r="N554" s="251" t="s">
        <v>826</v>
      </c>
      <c r="O554" s="251" t="s">
        <v>826</v>
      </c>
      <c r="P554" s="251" t="s">
        <v>826</v>
      </c>
      <c r="Q554" s="251" t="s">
        <v>826</v>
      </c>
      <c r="R554" s="251" t="s">
        <v>826</v>
      </c>
      <c r="S554" s="251" t="s">
        <v>826</v>
      </c>
      <c r="T554" s="251" t="s">
        <v>826</v>
      </c>
      <c r="U554" s="251" t="str">
        <f>VLOOKUP(J554,'RBSA 2016 Equipment Mappings'!$C$23:$D$32,2,FALSE)</f>
        <v>None</v>
      </c>
    </row>
    <row r="555" spans="3:21" x14ac:dyDescent="0.25">
      <c r="C555" s="251" t="s">
        <v>1417</v>
      </c>
      <c r="D555" s="251">
        <v>1920</v>
      </c>
      <c r="E555" s="251" t="s">
        <v>859</v>
      </c>
      <c r="F555" s="251" t="s">
        <v>808</v>
      </c>
      <c r="G555" s="251">
        <v>1307</v>
      </c>
      <c r="H555" s="251">
        <v>1307</v>
      </c>
      <c r="I555" s="251">
        <v>3</v>
      </c>
      <c r="J555" s="251" t="s">
        <v>10</v>
      </c>
      <c r="K555" s="251" t="s">
        <v>826</v>
      </c>
      <c r="L555" s="251" t="s">
        <v>826</v>
      </c>
      <c r="M555" s="251" t="s">
        <v>826</v>
      </c>
      <c r="N555" s="251" t="s">
        <v>826</v>
      </c>
      <c r="O555" s="251" t="s">
        <v>826</v>
      </c>
      <c r="P555" s="251" t="s">
        <v>826</v>
      </c>
      <c r="Q555" s="251" t="s">
        <v>826</v>
      </c>
      <c r="R555" s="251" t="s">
        <v>826</v>
      </c>
      <c r="S555" s="251" t="s">
        <v>826</v>
      </c>
      <c r="T555" s="251" t="s">
        <v>826</v>
      </c>
      <c r="U555" s="251" t="str">
        <f>VLOOKUP(J555,'RBSA 2016 Equipment Mappings'!$C$23:$D$32,2,FALSE)</f>
        <v>None</v>
      </c>
    </row>
    <row r="556" spans="3:21" x14ac:dyDescent="0.25">
      <c r="C556" s="251" t="s">
        <v>1418</v>
      </c>
      <c r="D556" s="251">
        <v>2015</v>
      </c>
      <c r="E556" s="251" t="s">
        <v>867</v>
      </c>
      <c r="F556" s="251" t="s">
        <v>99</v>
      </c>
      <c r="G556" s="251">
        <v>2348.9699999999998</v>
      </c>
      <c r="H556" s="251">
        <v>2348.9699999999998</v>
      </c>
      <c r="I556" s="251">
        <v>3</v>
      </c>
      <c r="J556" s="251" t="s">
        <v>207</v>
      </c>
      <c r="K556" s="251" t="s">
        <v>826</v>
      </c>
      <c r="L556" s="251" t="s">
        <v>8</v>
      </c>
      <c r="M556" s="251" t="s">
        <v>866</v>
      </c>
      <c r="N556" s="251">
        <v>24000</v>
      </c>
      <c r="O556" s="251">
        <v>13</v>
      </c>
      <c r="P556" s="251" t="s">
        <v>2965</v>
      </c>
      <c r="Q556" s="251" t="s">
        <v>874</v>
      </c>
      <c r="R556" s="251">
        <v>2014</v>
      </c>
      <c r="S556" s="251" t="s">
        <v>867</v>
      </c>
      <c r="T556" s="251">
        <v>2</v>
      </c>
      <c r="U556" s="251" t="str">
        <f>VLOOKUP(J556,'RBSA 2016 Equipment Mappings'!$C$23:$D$32,2,FALSE)</f>
        <v>CAC</v>
      </c>
    </row>
    <row r="557" spans="3:21" x14ac:dyDescent="0.25">
      <c r="C557" s="251" t="s">
        <v>1419</v>
      </c>
      <c r="D557" s="251">
        <v>2004</v>
      </c>
      <c r="E557" s="251" t="s">
        <v>859</v>
      </c>
      <c r="F557" s="251" t="s">
        <v>808</v>
      </c>
      <c r="G557" s="251">
        <v>819.89</v>
      </c>
      <c r="H557" s="251">
        <v>819.89</v>
      </c>
      <c r="I557" s="251">
        <v>2</v>
      </c>
      <c r="J557" s="251" t="s">
        <v>834</v>
      </c>
      <c r="K557" s="251" t="s">
        <v>994</v>
      </c>
      <c r="L557" s="251" t="s">
        <v>826</v>
      </c>
      <c r="M557" s="251" t="s">
        <v>892</v>
      </c>
      <c r="N557" s="251" t="s">
        <v>826</v>
      </c>
      <c r="O557" s="251" t="s">
        <v>826</v>
      </c>
      <c r="P557" s="251" t="s">
        <v>826</v>
      </c>
      <c r="Q557" s="251" t="s">
        <v>834</v>
      </c>
      <c r="R557" s="251" t="s">
        <v>826</v>
      </c>
      <c r="S557" s="251" t="s">
        <v>826</v>
      </c>
      <c r="T557" s="251" t="s">
        <v>826</v>
      </c>
      <c r="U557" s="251" t="str">
        <f>VLOOKUP(J557,'RBSA 2016 Equipment Mappings'!$C$23:$D$32,2,FALSE)</f>
        <v>PTHP</v>
      </c>
    </row>
    <row r="558" spans="3:21" x14ac:dyDescent="0.25">
      <c r="C558" s="251" t="s">
        <v>1420</v>
      </c>
      <c r="D558" s="251">
        <v>1984</v>
      </c>
      <c r="E558" s="251" t="s">
        <v>859</v>
      </c>
      <c r="F558" s="251" t="s">
        <v>808</v>
      </c>
      <c r="G558" s="251">
        <v>1307</v>
      </c>
      <c r="H558" s="251">
        <v>1307</v>
      </c>
      <c r="I558" s="251">
        <v>3</v>
      </c>
      <c r="J558" s="251" t="s">
        <v>833</v>
      </c>
      <c r="K558" s="251" t="s">
        <v>824</v>
      </c>
      <c r="L558" s="251" t="s">
        <v>862</v>
      </c>
      <c r="M558" s="251" t="s">
        <v>861</v>
      </c>
      <c r="N558" s="251" t="s">
        <v>826</v>
      </c>
      <c r="O558" s="251" t="s">
        <v>826</v>
      </c>
      <c r="P558" s="251" t="s">
        <v>826</v>
      </c>
      <c r="Q558" s="251" t="s">
        <v>833</v>
      </c>
      <c r="R558" s="251" t="s">
        <v>826</v>
      </c>
      <c r="S558" s="251" t="s">
        <v>826</v>
      </c>
      <c r="T558" s="251" t="s">
        <v>826</v>
      </c>
      <c r="U558" s="251" t="str">
        <f>VLOOKUP(J558,'RBSA 2016 Equipment Mappings'!$C$23:$D$32,2,FALSE)</f>
        <v>PTAC/RAC</v>
      </c>
    </row>
    <row r="559" spans="3:21" x14ac:dyDescent="0.25">
      <c r="C559" s="251" t="s">
        <v>1421</v>
      </c>
      <c r="D559" s="251" t="s">
        <v>826</v>
      </c>
      <c r="E559" s="251" t="s">
        <v>826</v>
      </c>
      <c r="F559" s="251" t="s">
        <v>808</v>
      </c>
      <c r="G559" s="251">
        <v>1307</v>
      </c>
      <c r="H559" s="251">
        <v>1307</v>
      </c>
      <c r="I559" s="251">
        <v>3</v>
      </c>
      <c r="J559" s="251" t="s">
        <v>10</v>
      </c>
      <c r="K559" s="251" t="s">
        <v>826</v>
      </c>
      <c r="L559" s="251" t="s">
        <v>826</v>
      </c>
      <c r="M559" s="251" t="s">
        <v>826</v>
      </c>
      <c r="N559" s="251" t="s">
        <v>826</v>
      </c>
      <c r="O559" s="251" t="s">
        <v>826</v>
      </c>
      <c r="P559" s="251" t="s">
        <v>826</v>
      </c>
      <c r="Q559" s="251" t="s">
        <v>826</v>
      </c>
      <c r="R559" s="251" t="s">
        <v>826</v>
      </c>
      <c r="S559" s="251" t="s">
        <v>826</v>
      </c>
      <c r="T559" s="251" t="s">
        <v>826</v>
      </c>
      <c r="U559" s="251" t="str">
        <f>VLOOKUP(J559,'RBSA 2016 Equipment Mappings'!$C$23:$D$32,2,FALSE)</f>
        <v>None</v>
      </c>
    </row>
    <row r="560" spans="3:21" x14ac:dyDescent="0.25">
      <c r="C560" s="251" t="s">
        <v>1422</v>
      </c>
      <c r="D560" s="251">
        <v>1993</v>
      </c>
      <c r="E560" s="251" t="s">
        <v>859</v>
      </c>
      <c r="F560" s="251" t="s">
        <v>99</v>
      </c>
      <c r="G560" s="251">
        <v>1362.08</v>
      </c>
      <c r="H560" s="251">
        <v>1362.08</v>
      </c>
      <c r="I560" s="251">
        <v>1</v>
      </c>
      <c r="J560" s="251" t="s">
        <v>207</v>
      </c>
      <c r="K560" s="251" t="s">
        <v>826</v>
      </c>
      <c r="L560" s="251" t="s">
        <v>8</v>
      </c>
      <c r="M560" s="251" t="s">
        <v>866</v>
      </c>
      <c r="N560" s="251">
        <v>36000</v>
      </c>
      <c r="O560" s="251" t="s">
        <v>826</v>
      </c>
      <c r="P560" s="251" t="s">
        <v>826</v>
      </c>
      <c r="Q560" s="251" t="s">
        <v>874</v>
      </c>
      <c r="R560" s="251" t="s">
        <v>826</v>
      </c>
      <c r="S560" s="251" t="s">
        <v>826</v>
      </c>
      <c r="T560" s="251" t="s">
        <v>826</v>
      </c>
      <c r="U560" s="251" t="str">
        <f>VLOOKUP(J560,'RBSA 2016 Equipment Mappings'!$C$23:$D$32,2,FALSE)</f>
        <v>CAC</v>
      </c>
    </row>
    <row r="561" spans="3:21" x14ac:dyDescent="0.25">
      <c r="C561" s="251" t="s">
        <v>1423</v>
      </c>
      <c r="D561" s="251">
        <v>1997</v>
      </c>
      <c r="E561" s="251" t="s">
        <v>859</v>
      </c>
      <c r="F561" s="251" t="s">
        <v>864</v>
      </c>
      <c r="G561" s="251">
        <v>1323.42</v>
      </c>
      <c r="H561" s="251">
        <v>1323.42</v>
      </c>
      <c r="I561" s="251">
        <v>3</v>
      </c>
      <c r="J561" s="251" t="s">
        <v>831</v>
      </c>
      <c r="K561" s="251" t="s">
        <v>826</v>
      </c>
      <c r="L561" s="251" t="s">
        <v>8</v>
      </c>
      <c r="M561" s="251" t="s">
        <v>861</v>
      </c>
      <c r="N561" s="251">
        <v>28300</v>
      </c>
      <c r="O561" s="251">
        <v>10.5</v>
      </c>
      <c r="P561" s="251" t="s">
        <v>2968</v>
      </c>
      <c r="Q561" s="251" t="s">
        <v>874</v>
      </c>
      <c r="R561" s="251">
        <v>1997</v>
      </c>
      <c r="S561" s="251" t="s">
        <v>859</v>
      </c>
      <c r="T561" s="251">
        <v>19</v>
      </c>
      <c r="U561" s="251" t="str">
        <f>VLOOKUP(J561,'RBSA 2016 Equipment Mappings'!$C$23:$D$32,2,FALSE)</f>
        <v>ASHP</v>
      </c>
    </row>
    <row r="562" spans="3:21" x14ac:dyDescent="0.25">
      <c r="C562" s="251" t="s">
        <v>1424</v>
      </c>
      <c r="D562" s="251">
        <v>1986</v>
      </c>
      <c r="E562" s="251" t="s">
        <v>859</v>
      </c>
      <c r="F562" s="251" t="s">
        <v>99</v>
      </c>
      <c r="G562" s="251">
        <v>1362.08</v>
      </c>
      <c r="H562" s="251">
        <v>1362.08</v>
      </c>
      <c r="I562" s="251">
        <v>1</v>
      </c>
      <c r="J562" s="251" t="s">
        <v>10</v>
      </c>
      <c r="K562" s="251" t="s">
        <v>826</v>
      </c>
      <c r="L562" s="251" t="s">
        <v>826</v>
      </c>
      <c r="M562" s="251" t="s">
        <v>826</v>
      </c>
      <c r="N562" s="251" t="s">
        <v>826</v>
      </c>
      <c r="O562" s="251" t="s">
        <v>826</v>
      </c>
      <c r="P562" s="251" t="s">
        <v>826</v>
      </c>
      <c r="Q562" s="251" t="s">
        <v>826</v>
      </c>
      <c r="R562" s="251" t="s">
        <v>826</v>
      </c>
      <c r="S562" s="251" t="s">
        <v>826</v>
      </c>
      <c r="T562" s="251" t="s">
        <v>826</v>
      </c>
      <c r="U562" s="251" t="str">
        <f>VLOOKUP(J562,'RBSA 2016 Equipment Mappings'!$C$23:$D$32,2,FALSE)</f>
        <v>None</v>
      </c>
    </row>
    <row r="563" spans="3:21" x14ac:dyDescent="0.25">
      <c r="C563" s="251" t="s">
        <v>1425</v>
      </c>
      <c r="D563" s="251">
        <v>1990</v>
      </c>
      <c r="E563" s="251" t="s">
        <v>859</v>
      </c>
      <c r="F563" s="251" t="s">
        <v>99</v>
      </c>
      <c r="G563" s="251">
        <v>1362.08</v>
      </c>
      <c r="H563" s="251">
        <v>1362.08</v>
      </c>
      <c r="I563" s="251">
        <v>1</v>
      </c>
      <c r="J563" s="251" t="s">
        <v>207</v>
      </c>
      <c r="K563" s="251" t="s">
        <v>826</v>
      </c>
      <c r="L563" s="251" t="s">
        <v>8</v>
      </c>
      <c r="M563" s="251" t="s">
        <v>866</v>
      </c>
      <c r="N563" s="251">
        <v>30000</v>
      </c>
      <c r="O563" s="251">
        <v>11</v>
      </c>
      <c r="P563" s="251" t="s">
        <v>2968</v>
      </c>
      <c r="Q563" s="251" t="s">
        <v>874</v>
      </c>
      <c r="R563" s="251">
        <v>2004</v>
      </c>
      <c r="S563" s="251" t="s">
        <v>859</v>
      </c>
      <c r="T563" s="251">
        <v>12</v>
      </c>
      <c r="U563" s="251" t="str">
        <f>VLOOKUP(J563,'RBSA 2016 Equipment Mappings'!$C$23:$D$32,2,FALSE)</f>
        <v>CAC</v>
      </c>
    </row>
    <row r="564" spans="3:21" x14ac:dyDescent="0.25">
      <c r="C564" s="251" t="s">
        <v>1426</v>
      </c>
      <c r="D564" s="251">
        <v>1998</v>
      </c>
      <c r="E564" s="251" t="s">
        <v>859</v>
      </c>
      <c r="F564" s="251" t="s">
        <v>99</v>
      </c>
      <c r="G564" s="251">
        <v>2348.9699999999998</v>
      </c>
      <c r="H564" s="251">
        <v>2348.9699999999998</v>
      </c>
      <c r="I564" s="251">
        <v>1</v>
      </c>
      <c r="J564" s="251" t="s">
        <v>207</v>
      </c>
      <c r="K564" s="251" t="s">
        <v>826</v>
      </c>
      <c r="L564" s="251" t="s">
        <v>8</v>
      </c>
      <c r="M564" s="251" t="s">
        <v>866</v>
      </c>
      <c r="N564" s="251" t="s">
        <v>826</v>
      </c>
      <c r="O564" s="251" t="s">
        <v>826</v>
      </c>
      <c r="P564" s="251" t="s">
        <v>826</v>
      </c>
      <c r="Q564" s="251" t="s">
        <v>874</v>
      </c>
      <c r="R564" s="251" t="s">
        <v>826</v>
      </c>
      <c r="S564" s="251" t="s">
        <v>826</v>
      </c>
      <c r="T564" s="251" t="s">
        <v>826</v>
      </c>
      <c r="U564" s="251" t="str">
        <f>VLOOKUP(J564,'RBSA 2016 Equipment Mappings'!$C$23:$D$32,2,FALSE)</f>
        <v>CAC</v>
      </c>
    </row>
    <row r="565" spans="3:21" x14ac:dyDescent="0.25">
      <c r="C565" s="251" t="s">
        <v>1427</v>
      </c>
      <c r="D565" s="251">
        <v>1974</v>
      </c>
      <c r="E565" s="251" t="s">
        <v>859</v>
      </c>
      <c r="F565" s="251" t="s">
        <v>99</v>
      </c>
      <c r="G565" s="251">
        <v>2348.9699999999998</v>
      </c>
      <c r="H565" s="251">
        <v>2348.9699999999998</v>
      </c>
      <c r="I565" s="251">
        <v>3</v>
      </c>
      <c r="J565" s="251" t="s">
        <v>831</v>
      </c>
      <c r="K565" s="251" t="s">
        <v>826</v>
      </c>
      <c r="L565" s="251" t="s">
        <v>8</v>
      </c>
      <c r="M565" s="251" t="s">
        <v>866</v>
      </c>
      <c r="N565" s="251">
        <v>31600</v>
      </c>
      <c r="O565" s="251">
        <v>14.75</v>
      </c>
      <c r="P565" s="251" t="s">
        <v>2966</v>
      </c>
      <c r="Q565" s="251" t="s">
        <v>874</v>
      </c>
      <c r="R565" s="251">
        <v>2010</v>
      </c>
      <c r="S565" s="251" t="s">
        <v>859</v>
      </c>
      <c r="T565" s="251">
        <v>6</v>
      </c>
      <c r="U565" s="251" t="str">
        <f>VLOOKUP(J565,'RBSA 2016 Equipment Mappings'!$C$23:$D$32,2,FALSE)</f>
        <v>ASHP</v>
      </c>
    </row>
    <row r="566" spans="3:21" x14ac:dyDescent="0.25">
      <c r="C566" s="251" t="s">
        <v>1428</v>
      </c>
      <c r="D566" s="251">
        <v>2009</v>
      </c>
      <c r="E566" s="251" t="s">
        <v>859</v>
      </c>
      <c r="F566" s="251" t="s">
        <v>99</v>
      </c>
      <c r="G566" s="251">
        <v>1362.08</v>
      </c>
      <c r="H566" s="251">
        <v>1362.08</v>
      </c>
      <c r="I566" s="251">
        <v>2</v>
      </c>
      <c r="J566" s="251" t="s">
        <v>10</v>
      </c>
      <c r="K566" s="251" t="s">
        <v>826</v>
      </c>
      <c r="L566" s="251" t="s">
        <v>826</v>
      </c>
      <c r="M566" s="251" t="s">
        <v>826</v>
      </c>
      <c r="N566" s="251" t="s">
        <v>826</v>
      </c>
      <c r="O566" s="251" t="s">
        <v>826</v>
      </c>
      <c r="P566" s="251" t="s">
        <v>826</v>
      </c>
      <c r="Q566" s="251" t="s">
        <v>826</v>
      </c>
      <c r="R566" s="251" t="s">
        <v>826</v>
      </c>
      <c r="S566" s="251" t="s">
        <v>826</v>
      </c>
      <c r="T566" s="251" t="s">
        <v>826</v>
      </c>
      <c r="U566" s="251" t="str">
        <f>VLOOKUP(J566,'RBSA 2016 Equipment Mappings'!$C$23:$D$32,2,FALSE)</f>
        <v>None</v>
      </c>
    </row>
    <row r="567" spans="3:21" x14ac:dyDescent="0.25">
      <c r="C567" s="251" t="s">
        <v>1429</v>
      </c>
      <c r="D567" s="251">
        <v>1972</v>
      </c>
      <c r="E567" s="251" t="s">
        <v>859</v>
      </c>
      <c r="F567" s="251" t="s">
        <v>864</v>
      </c>
      <c r="G567" s="251">
        <v>1135.4000000000001</v>
      </c>
      <c r="H567" s="251">
        <v>1135.4000000000001</v>
      </c>
      <c r="I567" s="251">
        <v>1</v>
      </c>
      <c r="J567" s="251" t="s">
        <v>10</v>
      </c>
      <c r="K567" s="251" t="s">
        <v>826</v>
      </c>
      <c r="L567" s="251" t="s">
        <v>826</v>
      </c>
      <c r="M567" s="251" t="s">
        <v>826</v>
      </c>
      <c r="N567" s="251" t="s">
        <v>826</v>
      </c>
      <c r="O567" s="251" t="s">
        <v>826</v>
      </c>
      <c r="P567" s="251" t="s">
        <v>826</v>
      </c>
      <c r="Q567" s="251" t="s">
        <v>826</v>
      </c>
      <c r="R567" s="251" t="s">
        <v>826</v>
      </c>
      <c r="S567" s="251" t="s">
        <v>826</v>
      </c>
      <c r="T567" s="251" t="s">
        <v>826</v>
      </c>
      <c r="U567" s="251" t="str">
        <f>VLOOKUP(J567,'RBSA 2016 Equipment Mappings'!$C$23:$D$32,2,FALSE)</f>
        <v>None</v>
      </c>
    </row>
    <row r="568" spans="3:21" x14ac:dyDescent="0.25">
      <c r="C568" s="251" t="s">
        <v>1430</v>
      </c>
      <c r="D568" s="251">
        <v>1998</v>
      </c>
      <c r="E568" s="251" t="s">
        <v>859</v>
      </c>
      <c r="F568" s="251" t="s">
        <v>99</v>
      </c>
      <c r="G568" s="251">
        <v>2348.9699999999998</v>
      </c>
      <c r="H568" s="251">
        <v>1174.4849999999999</v>
      </c>
      <c r="I568" s="251">
        <v>1</v>
      </c>
      <c r="J568" s="251" t="s">
        <v>831</v>
      </c>
      <c r="K568" s="251" t="s">
        <v>826</v>
      </c>
      <c r="L568" s="251" t="s">
        <v>8</v>
      </c>
      <c r="M568" s="251" t="s">
        <v>866</v>
      </c>
      <c r="N568" s="251" t="s">
        <v>826</v>
      </c>
      <c r="O568" s="251" t="s">
        <v>826</v>
      </c>
      <c r="P568" s="251" t="s">
        <v>826</v>
      </c>
      <c r="Q568" s="251" t="s">
        <v>874</v>
      </c>
      <c r="R568" s="251" t="s">
        <v>826</v>
      </c>
      <c r="S568" s="251" t="s">
        <v>826</v>
      </c>
      <c r="T568" s="251" t="s">
        <v>826</v>
      </c>
      <c r="U568" s="251" t="str">
        <f>VLOOKUP(J568,'RBSA 2016 Equipment Mappings'!$C$23:$D$32,2,FALSE)</f>
        <v>ASHP</v>
      </c>
    </row>
    <row r="569" spans="3:21" x14ac:dyDescent="0.25">
      <c r="C569" s="251" t="s">
        <v>1430</v>
      </c>
      <c r="D569" s="251">
        <v>1998</v>
      </c>
      <c r="E569" s="251" t="s">
        <v>859</v>
      </c>
      <c r="F569" s="251" t="s">
        <v>99</v>
      </c>
      <c r="G569" s="251">
        <v>2348.9699999999998</v>
      </c>
      <c r="H569" s="251">
        <v>1174.4849999999999</v>
      </c>
      <c r="I569" s="251">
        <v>1</v>
      </c>
      <c r="J569" s="251" t="s">
        <v>831</v>
      </c>
      <c r="K569" s="251" t="s">
        <v>826</v>
      </c>
      <c r="L569" s="251" t="s">
        <v>8</v>
      </c>
      <c r="M569" s="251" t="s">
        <v>866</v>
      </c>
      <c r="N569" s="251">
        <v>36000</v>
      </c>
      <c r="O569" s="251">
        <v>15</v>
      </c>
      <c r="P569" s="251" t="s">
        <v>2966</v>
      </c>
      <c r="Q569" s="251" t="s">
        <v>874</v>
      </c>
      <c r="R569" s="251">
        <v>2012</v>
      </c>
      <c r="S569" s="251" t="s">
        <v>867</v>
      </c>
      <c r="T569" s="251">
        <v>4</v>
      </c>
      <c r="U569" s="251" t="str">
        <f>VLOOKUP(J569,'RBSA 2016 Equipment Mappings'!$C$23:$D$32,2,FALSE)</f>
        <v>ASHP</v>
      </c>
    </row>
    <row r="570" spans="3:21" x14ac:dyDescent="0.25">
      <c r="C570" s="251" t="s">
        <v>1431</v>
      </c>
      <c r="D570" s="251">
        <v>1998</v>
      </c>
      <c r="E570" s="251" t="s">
        <v>859</v>
      </c>
      <c r="F570" s="251" t="s">
        <v>99</v>
      </c>
      <c r="G570" s="251">
        <v>2348.9699999999998</v>
      </c>
      <c r="H570" s="251">
        <v>2348.9699999999998</v>
      </c>
      <c r="I570" s="251">
        <v>3</v>
      </c>
      <c r="J570" s="251" t="s">
        <v>207</v>
      </c>
      <c r="K570" s="251" t="s">
        <v>826</v>
      </c>
      <c r="L570" s="251" t="s">
        <v>8</v>
      </c>
      <c r="M570" s="251" t="s">
        <v>861</v>
      </c>
      <c r="N570" s="251">
        <v>30000</v>
      </c>
      <c r="O570" s="251">
        <v>10</v>
      </c>
      <c r="P570" s="251" t="s">
        <v>2968</v>
      </c>
      <c r="Q570" s="251" t="s">
        <v>874</v>
      </c>
      <c r="R570" s="251">
        <v>1997</v>
      </c>
      <c r="S570" s="251" t="s">
        <v>859</v>
      </c>
      <c r="T570" s="251">
        <v>19</v>
      </c>
      <c r="U570" s="251" t="str">
        <f>VLOOKUP(J570,'RBSA 2016 Equipment Mappings'!$C$23:$D$32,2,FALSE)</f>
        <v>CAC</v>
      </c>
    </row>
    <row r="571" spans="3:21" x14ac:dyDescent="0.25">
      <c r="C571" s="251" t="s">
        <v>1432</v>
      </c>
      <c r="D571" s="251">
        <v>1989</v>
      </c>
      <c r="E571" s="251" t="s">
        <v>859</v>
      </c>
      <c r="F571" s="251" t="s">
        <v>99</v>
      </c>
      <c r="G571" s="251">
        <v>1362.08</v>
      </c>
      <c r="H571" s="251">
        <v>1362.08</v>
      </c>
      <c r="I571" s="251">
        <v>2</v>
      </c>
      <c r="J571" s="251" t="s">
        <v>831</v>
      </c>
      <c r="K571" s="251" t="s">
        <v>826</v>
      </c>
      <c r="L571" s="251" t="s">
        <v>8</v>
      </c>
      <c r="M571" s="251" t="s">
        <v>866</v>
      </c>
      <c r="N571" s="251">
        <v>42000</v>
      </c>
      <c r="O571" s="251">
        <v>15.5</v>
      </c>
      <c r="P571" s="251" t="s">
        <v>2966</v>
      </c>
      <c r="Q571" s="251" t="s">
        <v>874</v>
      </c>
      <c r="R571" s="251">
        <v>2009</v>
      </c>
      <c r="S571" s="251" t="s">
        <v>859</v>
      </c>
      <c r="T571" s="251">
        <v>7</v>
      </c>
      <c r="U571" s="251" t="str">
        <f>VLOOKUP(J571,'RBSA 2016 Equipment Mappings'!$C$23:$D$32,2,FALSE)</f>
        <v>ASHP</v>
      </c>
    </row>
    <row r="572" spans="3:21" x14ac:dyDescent="0.25">
      <c r="C572" s="251" t="s">
        <v>1433</v>
      </c>
      <c r="D572" s="251">
        <v>1994</v>
      </c>
      <c r="E572" s="251" t="s">
        <v>859</v>
      </c>
      <c r="F572" s="251" t="s">
        <v>99</v>
      </c>
      <c r="G572" s="251">
        <v>1362.08</v>
      </c>
      <c r="H572" s="251">
        <v>1362.08</v>
      </c>
      <c r="I572" s="251">
        <v>1</v>
      </c>
      <c r="J572" s="251" t="s">
        <v>207</v>
      </c>
      <c r="K572" s="251" t="s">
        <v>826</v>
      </c>
      <c r="L572" s="251" t="s">
        <v>8</v>
      </c>
      <c r="M572" s="251" t="s">
        <v>866</v>
      </c>
      <c r="N572" s="251">
        <v>30000</v>
      </c>
      <c r="O572" s="251">
        <v>11</v>
      </c>
      <c r="P572" s="251" t="s">
        <v>2968</v>
      </c>
      <c r="Q572" s="251" t="s">
        <v>874</v>
      </c>
      <c r="R572" s="251">
        <v>1999</v>
      </c>
      <c r="S572" s="251" t="s">
        <v>859</v>
      </c>
      <c r="T572" s="251">
        <v>17</v>
      </c>
      <c r="U572" s="251" t="str">
        <f>VLOOKUP(J572,'RBSA 2016 Equipment Mappings'!$C$23:$D$32,2,FALSE)</f>
        <v>CAC</v>
      </c>
    </row>
    <row r="573" spans="3:21" x14ac:dyDescent="0.25">
      <c r="C573" s="251" t="s">
        <v>1434</v>
      </c>
      <c r="D573" s="251">
        <v>1962</v>
      </c>
      <c r="E573" s="251" t="s">
        <v>859</v>
      </c>
      <c r="F573" s="251" t="s">
        <v>99</v>
      </c>
      <c r="G573" s="251">
        <v>2348.9699999999998</v>
      </c>
      <c r="H573" s="251">
        <v>2348.9699999999998</v>
      </c>
      <c r="I573" s="251">
        <v>1</v>
      </c>
      <c r="J573" s="251" t="s">
        <v>831</v>
      </c>
      <c r="K573" s="251" t="s">
        <v>826</v>
      </c>
      <c r="L573" s="251" t="s">
        <v>8</v>
      </c>
      <c r="M573" s="251" t="s">
        <v>866</v>
      </c>
      <c r="N573" s="251">
        <v>29600</v>
      </c>
      <c r="O573" s="251">
        <v>10</v>
      </c>
      <c r="P573" s="251" t="s">
        <v>2968</v>
      </c>
      <c r="Q573" s="251" t="s">
        <v>874</v>
      </c>
      <c r="R573" s="251">
        <v>2001</v>
      </c>
      <c r="S573" s="251" t="s">
        <v>859</v>
      </c>
      <c r="T573" s="251">
        <v>15</v>
      </c>
      <c r="U573" s="251" t="str">
        <f>VLOOKUP(J573,'RBSA 2016 Equipment Mappings'!$C$23:$D$32,2,FALSE)</f>
        <v>ASHP</v>
      </c>
    </row>
    <row r="574" spans="3:21" x14ac:dyDescent="0.25">
      <c r="C574" s="251" t="s">
        <v>1435</v>
      </c>
      <c r="D574" s="251">
        <v>1927</v>
      </c>
      <c r="E574" s="251" t="s">
        <v>859</v>
      </c>
      <c r="F574" s="251" t="s">
        <v>99</v>
      </c>
      <c r="G574" s="251">
        <v>1362.08</v>
      </c>
      <c r="H574" s="251">
        <v>1362.08</v>
      </c>
      <c r="I574" s="251">
        <v>2</v>
      </c>
      <c r="J574" s="251" t="s">
        <v>10</v>
      </c>
      <c r="K574" s="251" t="s">
        <v>826</v>
      </c>
      <c r="L574" s="251" t="s">
        <v>826</v>
      </c>
      <c r="M574" s="251" t="s">
        <v>826</v>
      </c>
      <c r="N574" s="251" t="s">
        <v>826</v>
      </c>
      <c r="O574" s="251" t="s">
        <v>826</v>
      </c>
      <c r="P574" s="251" t="s">
        <v>826</v>
      </c>
      <c r="Q574" s="251" t="s">
        <v>826</v>
      </c>
      <c r="R574" s="251" t="s">
        <v>826</v>
      </c>
      <c r="S574" s="251" t="s">
        <v>826</v>
      </c>
      <c r="T574" s="251" t="s">
        <v>826</v>
      </c>
      <c r="U574" s="251" t="str">
        <f>VLOOKUP(J574,'RBSA 2016 Equipment Mappings'!$C$23:$D$32,2,FALSE)</f>
        <v>None</v>
      </c>
    </row>
    <row r="575" spans="3:21" x14ac:dyDescent="0.25">
      <c r="C575" s="251" t="s">
        <v>1436</v>
      </c>
      <c r="D575" s="251">
        <v>1998</v>
      </c>
      <c r="E575" s="251" t="s">
        <v>859</v>
      </c>
      <c r="F575" s="251" t="s">
        <v>99</v>
      </c>
      <c r="G575" s="251">
        <v>2348.9699999999998</v>
      </c>
      <c r="H575" s="251">
        <v>2348.9699999999998</v>
      </c>
      <c r="I575" s="251">
        <v>2</v>
      </c>
      <c r="J575" s="251" t="s">
        <v>831</v>
      </c>
      <c r="K575" s="251" t="s">
        <v>826</v>
      </c>
      <c r="L575" s="251" t="s">
        <v>8</v>
      </c>
      <c r="M575" s="251" t="s">
        <v>866</v>
      </c>
      <c r="N575" s="251">
        <v>25000</v>
      </c>
      <c r="O575" s="251">
        <v>16.5</v>
      </c>
      <c r="P575" s="251" t="s">
        <v>2966</v>
      </c>
      <c r="Q575" s="251" t="s">
        <v>874</v>
      </c>
      <c r="R575" s="251">
        <v>2017</v>
      </c>
      <c r="S575" s="251" t="s">
        <v>867</v>
      </c>
      <c r="T575" s="251">
        <v>-1</v>
      </c>
      <c r="U575" s="251" t="str">
        <f>VLOOKUP(J575,'RBSA 2016 Equipment Mappings'!$C$23:$D$32,2,FALSE)</f>
        <v>ASHP</v>
      </c>
    </row>
    <row r="576" spans="3:21" x14ac:dyDescent="0.25">
      <c r="C576" s="251" t="s">
        <v>1437</v>
      </c>
      <c r="D576" s="251">
        <v>2016</v>
      </c>
      <c r="E576" s="251" t="s">
        <v>867</v>
      </c>
      <c r="F576" s="251" t="s">
        <v>99</v>
      </c>
      <c r="G576" s="251">
        <v>2348.9699999999998</v>
      </c>
      <c r="H576" s="251">
        <v>2348.9699999999998</v>
      </c>
      <c r="I576" s="251">
        <v>2</v>
      </c>
      <c r="J576" s="251" t="s">
        <v>831</v>
      </c>
      <c r="K576" s="251" t="s">
        <v>826</v>
      </c>
      <c r="L576" s="251" t="s">
        <v>8</v>
      </c>
      <c r="M576" s="251" t="s">
        <v>866</v>
      </c>
      <c r="N576" s="251">
        <v>42000</v>
      </c>
      <c r="O576" s="251">
        <v>14.5</v>
      </c>
      <c r="P576" s="251" t="s">
        <v>2966</v>
      </c>
      <c r="Q576" s="251" t="s">
        <v>874</v>
      </c>
      <c r="R576" s="251">
        <v>2015</v>
      </c>
      <c r="S576" s="251" t="s">
        <v>867</v>
      </c>
      <c r="T576" s="251">
        <v>1</v>
      </c>
      <c r="U576" s="251" t="str">
        <f>VLOOKUP(J576,'RBSA 2016 Equipment Mappings'!$C$23:$D$32,2,FALSE)</f>
        <v>ASHP</v>
      </c>
    </row>
    <row r="577" spans="3:21" x14ac:dyDescent="0.25">
      <c r="C577" s="251" t="s">
        <v>1438</v>
      </c>
      <c r="D577" s="251">
        <v>1965</v>
      </c>
      <c r="E577" s="251" t="s">
        <v>859</v>
      </c>
      <c r="F577" s="251" t="s">
        <v>99</v>
      </c>
      <c r="G577" s="251">
        <v>1362.08</v>
      </c>
      <c r="H577" s="251">
        <v>1362.08</v>
      </c>
      <c r="I577" s="251">
        <v>3</v>
      </c>
      <c r="J577" s="251" t="s">
        <v>831</v>
      </c>
      <c r="K577" s="251" t="s">
        <v>826</v>
      </c>
      <c r="L577" s="251" t="s">
        <v>8</v>
      </c>
      <c r="M577" s="251" t="s">
        <v>866</v>
      </c>
      <c r="N577" s="251">
        <v>34500</v>
      </c>
      <c r="O577" s="251">
        <v>10.6</v>
      </c>
      <c r="P577" s="251" t="s">
        <v>2968</v>
      </c>
      <c r="Q577" s="251" t="s">
        <v>874</v>
      </c>
      <c r="R577" s="251">
        <v>2005</v>
      </c>
      <c r="S577" s="251" t="s">
        <v>859</v>
      </c>
      <c r="T577" s="251">
        <v>11</v>
      </c>
      <c r="U577" s="251" t="str">
        <f>VLOOKUP(J577,'RBSA 2016 Equipment Mappings'!$C$23:$D$32,2,FALSE)</f>
        <v>ASHP</v>
      </c>
    </row>
    <row r="578" spans="3:21" x14ac:dyDescent="0.25">
      <c r="C578" s="251" t="s">
        <v>1439</v>
      </c>
      <c r="D578" s="251">
        <v>1976</v>
      </c>
      <c r="E578" s="251" t="s">
        <v>859</v>
      </c>
      <c r="F578" s="251" t="s">
        <v>864</v>
      </c>
      <c r="G578" s="251">
        <v>1323.42</v>
      </c>
      <c r="H578" s="251">
        <v>1323.42</v>
      </c>
      <c r="I578" s="251">
        <v>2</v>
      </c>
      <c r="J578" s="251" t="s">
        <v>831</v>
      </c>
      <c r="K578" s="251" t="s">
        <v>826</v>
      </c>
      <c r="L578" s="251" t="s">
        <v>8</v>
      </c>
      <c r="M578" s="251" t="s">
        <v>866</v>
      </c>
      <c r="N578" s="251">
        <v>23100</v>
      </c>
      <c r="O578" s="251">
        <v>14</v>
      </c>
      <c r="P578" s="251" t="s">
        <v>2966</v>
      </c>
      <c r="Q578" s="251" t="s">
        <v>874</v>
      </c>
      <c r="R578" s="251">
        <v>2011</v>
      </c>
      <c r="S578" s="251" t="s">
        <v>867</v>
      </c>
      <c r="T578" s="251">
        <v>5</v>
      </c>
      <c r="U578" s="251" t="str">
        <f>VLOOKUP(J578,'RBSA 2016 Equipment Mappings'!$C$23:$D$32,2,FALSE)</f>
        <v>ASHP</v>
      </c>
    </row>
    <row r="579" spans="3:21" x14ac:dyDescent="0.25">
      <c r="C579" s="251" t="s">
        <v>1440</v>
      </c>
      <c r="D579" s="251">
        <v>2006</v>
      </c>
      <c r="E579" s="251" t="s">
        <v>859</v>
      </c>
      <c r="F579" s="251" t="s">
        <v>99</v>
      </c>
      <c r="G579" s="251">
        <v>1362.08</v>
      </c>
      <c r="H579" s="251">
        <v>1362.08</v>
      </c>
      <c r="I579" s="251">
        <v>1</v>
      </c>
      <c r="J579" s="251" t="s">
        <v>207</v>
      </c>
      <c r="K579" s="251" t="s">
        <v>826</v>
      </c>
      <c r="L579" s="251" t="s">
        <v>8</v>
      </c>
      <c r="M579" s="251" t="s">
        <v>866</v>
      </c>
      <c r="N579" s="251">
        <v>24000</v>
      </c>
      <c r="O579" s="251">
        <v>13</v>
      </c>
      <c r="P579" s="251" t="s">
        <v>2965</v>
      </c>
      <c r="Q579" s="251" t="s">
        <v>874</v>
      </c>
      <c r="R579" s="251">
        <v>2013</v>
      </c>
      <c r="S579" s="251" t="s">
        <v>867</v>
      </c>
      <c r="T579" s="251">
        <v>3</v>
      </c>
      <c r="U579" s="251" t="str">
        <f>VLOOKUP(J579,'RBSA 2016 Equipment Mappings'!$C$23:$D$32,2,FALSE)</f>
        <v>CAC</v>
      </c>
    </row>
    <row r="580" spans="3:21" x14ac:dyDescent="0.25">
      <c r="C580" s="251" t="s">
        <v>1441</v>
      </c>
      <c r="D580" s="251">
        <v>1991</v>
      </c>
      <c r="E580" s="251" t="s">
        <v>859</v>
      </c>
      <c r="F580" s="251" t="s">
        <v>99</v>
      </c>
      <c r="G580" s="251">
        <v>1362.08</v>
      </c>
      <c r="H580" s="251">
        <v>1362.08</v>
      </c>
      <c r="I580" s="251">
        <v>1</v>
      </c>
      <c r="J580" s="251" t="s">
        <v>831</v>
      </c>
      <c r="K580" s="251" t="s">
        <v>826</v>
      </c>
      <c r="L580" s="251" t="s">
        <v>8</v>
      </c>
      <c r="M580" s="251" t="s">
        <v>866</v>
      </c>
      <c r="N580" s="251">
        <v>35400</v>
      </c>
      <c r="O580" s="251">
        <v>16</v>
      </c>
      <c r="P580" s="251" t="s">
        <v>2966</v>
      </c>
      <c r="Q580" s="251" t="s">
        <v>874</v>
      </c>
      <c r="R580" s="251">
        <v>2008</v>
      </c>
      <c r="S580" s="251" t="s">
        <v>859</v>
      </c>
      <c r="T580" s="251">
        <v>8</v>
      </c>
      <c r="U580" s="251" t="str">
        <f>VLOOKUP(J580,'RBSA 2016 Equipment Mappings'!$C$23:$D$32,2,FALSE)</f>
        <v>ASHP</v>
      </c>
    </row>
    <row r="581" spans="3:21" x14ac:dyDescent="0.25">
      <c r="C581" s="251" t="s">
        <v>1442</v>
      </c>
      <c r="D581" s="251">
        <v>1971</v>
      </c>
      <c r="E581" s="251" t="s">
        <v>859</v>
      </c>
      <c r="F581" s="251" t="s">
        <v>99</v>
      </c>
      <c r="G581" s="251">
        <v>1362.08</v>
      </c>
      <c r="H581" s="251">
        <v>1362.08</v>
      </c>
      <c r="I581" s="251">
        <v>1</v>
      </c>
      <c r="J581" s="251" t="s">
        <v>207</v>
      </c>
      <c r="K581" s="251" t="s">
        <v>826</v>
      </c>
      <c r="L581" s="251" t="s">
        <v>8</v>
      </c>
      <c r="M581" s="251" t="s">
        <v>866</v>
      </c>
      <c r="N581" s="251">
        <v>36000</v>
      </c>
      <c r="O581" s="251">
        <v>8</v>
      </c>
      <c r="P581" s="251" t="s">
        <v>2970</v>
      </c>
      <c r="Q581" s="251" t="s">
        <v>874</v>
      </c>
      <c r="R581" s="251">
        <v>1991</v>
      </c>
      <c r="S581" s="251" t="s">
        <v>859</v>
      </c>
      <c r="T581" s="251">
        <v>25</v>
      </c>
      <c r="U581" s="251" t="str">
        <f>VLOOKUP(J581,'RBSA 2016 Equipment Mappings'!$C$23:$D$32,2,FALSE)</f>
        <v>CAC</v>
      </c>
    </row>
    <row r="582" spans="3:21" x14ac:dyDescent="0.25">
      <c r="C582" s="251" t="s">
        <v>1443</v>
      </c>
      <c r="D582" s="251">
        <v>1942</v>
      </c>
      <c r="E582" s="251" t="s">
        <v>859</v>
      </c>
      <c r="F582" s="251" t="s">
        <v>99</v>
      </c>
      <c r="G582" s="251">
        <v>1362.08</v>
      </c>
      <c r="H582" s="251">
        <v>1362.08</v>
      </c>
      <c r="I582" s="251">
        <v>1</v>
      </c>
      <c r="J582" s="251" t="s">
        <v>10</v>
      </c>
      <c r="K582" s="251" t="s">
        <v>826</v>
      </c>
      <c r="L582" s="251" t="s">
        <v>826</v>
      </c>
      <c r="M582" s="251" t="s">
        <v>826</v>
      </c>
      <c r="N582" s="251" t="s">
        <v>826</v>
      </c>
      <c r="O582" s="251" t="s">
        <v>826</v>
      </c>
      <c r="P582" s="251" t="s">
        <v>826</v>
      </c>
      <c r="Q582" s="251" t="s">
        <v>826</v>
      </c>
      <c r="R582" s="251" t="s">
        <v>826</v>
      </c>
      <c r="S582" s="251" t="s">
        <v>826</v>
      </c>
      <c r="T582" s="251" t="s">
        <v>826</v>
      </c>
      <c r="U582" s="251" t="str">
        <f>VLOOKUP(J582,'RBSA 2016 Equipment Mappings'!$C$23:$D$32,2,FALSE)</f>
        <v>None</v>
      </c>
    </row>
    <row r="583" spans="3:21" x14ac:dyDescent="0.25">
      <c r="C583" s="251" t="s">
        <v>1444</v>
      </c>
      <c r="D583" s="251">
        <v>1917</v>
      </c>
      <c r="E583" s="251" t="s">
        <v>859</v>
      </c>
      <c r="F583" s="251" t="s">
        <v>99</v>
      </c>
      <c r="G583" s="251">
        <v>1362.08</v>
      </c>
      <c r="H583" s="251">
        <v>1362.08</v>
      </c>
      <c r="I583" s="251">
        <v>1</v>
      </c>
      <c r="J583" s="251" t="s">
        <v>10</v>
      </c>
      <c r="K583" s="251" t="s">
        <v>826</v>
      </c>
      <c r="L583" s="251" t="s">
        <v>826</v>
      </c>
      <c r="M583" s="251" t="s">
        <v>826</v>
      </c>
      <c r="N583" s="251" t="s">
        <v>826</v>
      </c>
      <c r="O583" s="251" t="s">
        <v>826</v>
      </c>
      <c r="P583" s="251" t="s">
        <v>826</v>
      </c>
      <c r="Q583" s="251" t="s">
        <v>826</v>
      </c>
      <c r="R583" s="251" t="s">
        <v>826</v>
      </c>
      <c r="S583" s="251" t="s">
        <v>826</v>
      </c>
      <c r="T583" s="251" t="s">
        <v>826</v>
      </c>
      <c r="U583" s="251" t="str">
        <f>VLOOKUP(J583,'RBSA 2016 Equipment Mappings'!$C$23:$D$32,2,FALSE)</f>
        <v>None</v>
      </c>
    </row>
    <row r="584" spans="3:21" x14ac:dyDescent="0.25">
      <c r="C584" s="251" t="s">
        <v>1445</v>
      </c>
      <c r="D584" s="251">
        <v>2013</v>
      </c>
      <c r="E584" s="251" t="s">
        <v>867</v>
      </c>
      <c r="F584" s="251" t="s">
        <v>99</v>
      </c>
      <c r="G584" s="251">
        <v>1362.08</v>
      </c>
      <c r="H584" s="251">
        <v>1362.08</v>
      </c>
      <c r="I584" s="251">
        <v>1</v>
      </c>
      <c r="J584" s="251" t="s">
        <v>832</v>
      </c>
      <c r="K584" s="251" t="s">
        <v>826</v>
      </c>
      <c r="L584" s="251" t="s">
        <v>8</v>
      </c>
      <c r="M584" s="251" t="s">
        <v>1446</v>
      </c>
      <c r="N584" s="251" t="s">
        <v>826</v>
      </c>
      <c r="O584" s="251" t="s">
        <v>826</v>
      </c>
      <c r="P584" s="251" t="s">
        <v>826</v>
      </c>
      <c r="Q584" s="251" t="s">
        <v>874</v>
      </c>
      <c r="R584" s="251" t="s">
        <v>826</v>
      </c>
      <c r="S584" s="251" t="s">
        <v>826</v>
      </c>
      <c r="T584" s="251" t="s">
        <v>826</v>
      </c>
      <c r="U584" s="251" t="str">
        <f>VLOOKUP(J584,'RBSA 2016 Equipment Mappings'!$C$23:$D$32,2,FALSE)</f>
        <v>DHP</v>
      </c>
    </row>
    <row r="585" spans="3:21" x14ac:dyDescent="0.25">
      <c r="C585" s="251" t="s">
        <v>1447</v>
      </c>
      <c r="D585" s="251">
        <v>1994</v>
      </c>
      <c r="E585" s="251" t="s">
        <v>859</v>
      </c>
      <c r="F585" s="251" t="s">
        <v>99</v>
      </c>
      <c r="G585" s="251">
        <v>1362.08</v>
      </c>
      <c r="H585" s="251">
        <v>1362.08</v>
      </c>
      <c r="I585" s="251">
        <v>1</v>
      </c>
      <c r="J585" s="251" t="s">
        <v>10</v>
      </c>
      <c r="K585" s="251" t="s">
        <v>826</v>
      </c>
      <c r="L585" s="251" t="s">
        <v>826</v>
      </c>
      <c r="M585" s="251" t="s">
        <v>826</v>
      </c>
      <c r="N585" s="251" t="s">
        <v>826</v>
      </c>
      <c r="O585" s="251" t="s">
        <v>826</v>
      </c>
      <c r="P585" s="251" t="s">
        <v>826</v>
      </c>
      <c r="Q585" s="251" t="s">
        <v>826</v>
      </c>
      <c r="R585" s="251" t="s">
        <v>826</v>
      </c>
      <c r="S585" s="251" t="s">
        <v>826</v>
      </c>
      <c r="T585" s="251" t="s">
        <v>826</v>
      </c>
      <c r="U585" s="251" t="str">
        <f>VLOOKUP(J585,'RBSA 2016 Equipment Mappings'!$C$23:$D$32,2,FALSE)</f>
        <v>None</v>
      </c>
    </row>
    <row r="586" spans="3:21" x14ac:dyDescent="0.25">
      <c r="C586" s="251" t="s">
        <v>1448</v>
      </c>
      <c r="D586" s="251">
        <v>1986</v>
      </c>
      <c r="E586" s="251" t="s">
        <v>859</v>
      </c>
      <c r="F586" s="251" t="s">
        <v>99</v>
      </c>
      <c r="G586" s="251">
        <v>1362.08</v>
      </c>
      <c r="H586" s="251">
        <v>1362.08</v>
      </c>
      <c r="I586" s="251">
        <v>1</v>
      </c>
      <c r="J586" s="251" t="s">
        <v>10</v>
      </c>
      <c r="K586" s="251" t="s">
        <v>826</v>
      </c>
      <c r="L586" s="251" t="s">
        <v>826</v>
      </c>
      <c r="M586" s="251" t="s">
        <v>826</v>
      </c>
      <c r="N586" s="251" t="s">
        <v>826</v>
      </c>
      <c r="O586" s="251" t="s">
        <v>826</v>
      </c>
      <c r="P586" s="251" t="s">
        <v>826</v>
      </c>
      <c r="Q586" s="251" t="s">
        <v>826</v>
      </c>
      <c r="R586" s="251" t="s">
        <v>826</v>
      </c>
      <c r="S586" s="251" t="s">
        <v>826</v>
      </c>
      <c r="T586" s="251" t="s">
        <v>826</v>
      </c>
      <c r="U586" s="251" t="str">
        <f>VLOOKUP(J586,'RBSA 2016 Equipment Mappings'!$C$23:$D$32,2,FALSE)</f>
        <v>None</v>
      </c>
    </row>
    <row r="587" spans="3:21" x14ac:dyDescent="0.25">
      <c r="C587" s="251" t="s">
        <v>1449</v>
      </c>
      <c r="D587" s="251">
        <v>1998</v>
      </c>
      <c r="E587" s="251" t="s">
        <v>859</v>
      </c>
      <c r="F587" s="251" t="s">
        <v>99</v>
      </c>
      <c r="G587" s="251">
        <v>2348.9699999999998</v>
      </c>
      <c r="H587" s="251">
        <v>2348.9699999999998</v>
      </c>
      <c r="I587" s="251">
        <v>1</v>
      </c>
      <c r="J587" s="251" t="s">
        <v>831</v>
      </c>
      <c r="K587" s="251" t="s">
        <v>826</v>
      </c>
      <c r="L587" s="251" t="s">
        <v>8</v>
      </c>
      <c r="M587" s="251" t="s">
        <v>866</v>
      </c>
      <c r="N587" s="251">
        <v>28000</v>
      </c>
      <c r="O587" s="251">
        <v>16</v>
      </c>
      <c r="P587" s="251" t="s">
        <v>2966</v>
      </c>
      <c r="Q587" s="251" t="s">
        <v>874</v>
      </c>
      <c r="R587" s="251">
        <v>2010</v>
      </c>
      <c r="S587" s="251" t="s">
        <v>859</v>
      </c>
      <c r="T587" s="251">
        <v>6</v>
      </c>
      <c r="U587" s="251" t="str">
        <f>VLOOKUP(J587,'RBSA 2016 Equipment Mappings'!$C$23:$D$32,2,FALSE)</f>
        <v>ASHP</v>
      </c>
    </row>
    <row r="588" spans="3:21" x14ac:dyDescent="0.25">
      <c r="C588" s="251" t="s">
        <v>1450</v>
      </c>
      <c r="D588" s="251">
        <v>2007</v>
      </c>
      <c r="E588" s="251" t="s">
        <v>859</v>
      </c>
      <c r="F588" s="251" t="s">
        <v>99</v>
      </c>
      <c r="G588" s="251">
        <v>1362.08</v>
      </c>
      <c r="H588" s="251">
        <v>1362.08</v>
      </c>
      <c r="I588" s="251">
        <v>2</v>
      </c>
      <c r="J588" s="251" t="s">
        <v>207</v>
      </c>
      <c r="K588" s="251" t="s">
        <v>826</v>
      </c>
      <c r="L588" s="251" t="s">
        <v>8</v>
      </c>
      <c r="M588" s="251" t="s">
        <v>866</v>
      </c>
      <c r="N588" s="251">
        <v>42000</v>
      </c>
      <c r="O588" s="251">
        <v>15</v>
      </c>
      <c r="P588" s="251" t="s">
        <v>2966</v>
      </c>
      <c r="Q588" s="251" t="s">
        <v>874</v>
      </c>
      <c r="R588" s="251">
        <v>2006</v>
      </c>
      <c r="S588" s="251" t="s">
        <v>859</v>
      </c>
      <c r="T588" s="251">
        <v>10</v>
      </c>
      <c r="U588" s="251" t="str">
        <f>VLOOKUP(J588,'RBSA 2016 Equipment Mappings'!$C$23:$D$32,2,FALSE)</f>
        <v>CAC</v>
      </c>
    </row>
    <row r="589" spans="3:21" x14ac:dyDescent="0.25">
      <c r="C589" s="251" t="s">
        <v>1451</v>
      </c>
      <c r="D589" s="251">
        <v>2007</v>
      </c>
      <c r="E589" s="251" t="s">
        <v>859</v>
      </c>
      <c r="F589" s="251" t="s">
        <v>99</v>
      </c>
      <c r="G589" s="251">
        <v>1362.08</v>
      </c>
      <c r="H589" s="251">
        <v>1362.08</v>
      </c>
      <c r="I589" s="251">
        <v>1</v>
      </c>
      <c r="J589" s="251" t="s">
        <v>10</v>
      </c>
      <c r="K589" s="251" t="s">
        <v>826</v>
      </c>
      <c r="L589" s="251" t="s">
        <v>826</v>
      </c>
      <c r="M589" s="251" t="s">
        <v>826</v>
      </c>
      <c r="N589" s="251" t="s">
        <v>826</v>
      </c>
      <c r="O589" s="251" t="s">
        <v>826</v>
      </c>
      <c r="P589" s="251" t="s">
        <v>826</v>
      </c>
      <c r="Q589" s="251" t="s">
        <v>826</v>
      </c>
      <c r="R589" s="251" t="s">
        <v>826</v>
      </c>
      <c r="S589" s="251" t="s">
        <v>826</v>
      </c>
      <c r="T589" s="251" t="s">
        <v>826</v>
      </c>
      <c r="U589" s="251" t="str">
        <f>VLOOKUP(J589,'RBSA 2016 Equipment Mappings'!$C$23:$D$32,2,FALSE)</f>
        <v>None</v>
      </c>
    </row>
    <row r="590" spans="3:21" x14ac:dyDescent="0.25">
      <c r="C590" s="251" t="s">
        <v>1452</v>
      </c>
      <c r="D590" s="251">
        <v>1998</v>
      </c>
      <c r="E590" s="251" t="s">
        <v>859</v>
      </c>
      <c r="F590" s="251" t="s">
        <v>99</v>
      </c>
      <c r="G590" s="251">
        <v>1362.08</v>
      </c>
      <c r="H590" s="251">
        <v>1362.08</v>
      </c>
      <c r="I590" s="251">
        <v>3</v>
      </c>
      <c r="J590" s="251" t="s">
        <v>831</v>
      </c>
      <c r="K590" s="251" t="s">
        <v>826</v>
      </c>
      <c r="L590" s="251" t="s">
        <v>8</v>
      </c>
      <c r="M590" s="251" t="s">
        <v>862</v>
      </c>
      <c r="N590" s="251">
        <v>24000</v>
      </c>
      <c r="O590" s="251" t="s">
        <v>826</v>
      </c>
      <c r="P590" s="251" t="s">
        <v>826</v>
      </c>
      <c r="Q590" s="251" t="s">
        <v>874</v>
      </c>
      <c r="R590" s="251">
        <v>1997</v>
      </c>
      <c r="S590" s="251" t="s">
        <v>859</v>
      </c>
      <c r="T590" s="251">
        <v>19</v>
      </c>
      <c r="U590" s="251" t="str">
        <f>VLOOKUP(J590,'RBSA 2016 Equipment Mappings'!$C$23:$D$32,2,FALSE)</f>
        <v>ASHP</v>
      </c>
    </row>
    <row r="591" spans="3:21" x14ac:dyDescent="0.25">
      <c r="C591" s="251" t="s">
        <v>1453</v>
      </c>
      <c r="D591" s="251">
        <v>2000</v>
      </c>
      <c r="E591" s="251" t="s">
        <v>859</v>
      </c>
      <c r="F591" s="251" t="s">
        <v>864</v>
      </c>
      <c r="G591" s="251">
        <v>1323.42</v>
      </c>
      <c r="H591" s="251">
        <v>1323.42</v>
      </c>
      <c r="I591" s="251">
        <v>1</v>
      </c>
      <c r="J591" s="251" t="s">
        <v>10</v>
      </c>
      <c r="K591" s="251" t="s">
        <v>826</v>
      </c>
      <c r="L591" s="251" t="s">
        <v>826</v>
      </c>
      <c r="M591" s="251" t="s">
        <v>826</v>
      </c>
      <c r="N591" s="251" t="s">
        <v>826</v>
      </c>
      <c r="O591" s="251" t="s">
        <v>826</v>
      </c>
      <c r="P591" s="251" t="s">
        <v>826</v>
      </c>
      <c r="Q591" s="251" t="s">
        <v>826</v>
      </c>
      <c r="R591" s="251" t="s">
        <v>826</v>
      </c>
      <c r="S591" s="251" t="s">
        <v>826</v>
      </c>
      <c r="T591" s="251" t="s">
        <v>826</v>
      </c>
      <c r="U591" s="251" t="str">
        <f>VLOOKUP(J591,'RBSA 2016 Equipment Mappings'!$C$23:$D$32,2,FALSE)</f>
        <v>None</v>
      </c>
    </row>
    <row r="592" spans="3:21" x14ac:dyDescent="0.25">
      <c r="C592" s="251" t="s">
        <v>1454</v>
      </c>
      <c r="D592" s="251">
        <v>2001</v>
      </c>
      <c r="E592" s="251" t="s">
        <v>859</v>
      </c>
      <c r="F592" s="251" t="s">
        <v>864</v>
      </c>
      <c r="G592" s="251">
        <v>1323.42</v>
      </c>
      <c r="H592" s="251">
        <v>1323.42</v>
      </c>
      <c r="I592" s="251">
        <v>3</v>
      </c>
      <c r="J592" s="251" t="s">
        <v>831</v>
      </c>
      <c r="K592" s="251" t="s">
        <v>826</v>
      </c>
      <c r="L592" s="251" t="s">
        <v>8</v>
      </c>
      <c r="M592" s="251" t="s">
        <v>886</v>
      </c>
      <c r="N592" s="251">
        <v>28600</v>
      </c>
      <c r="O592" s="251">
        <v>12</v>
      </c>
      <c r="P592" s="251" t="s">
        <v>2968</v>
      </c>
      <c r="Q592" s="251" t="s">
        <v>874</v>
      </c>
      <c r="R592" s="251">
        <v>2001</v>
      </c>
      <c r="S592" s="251" t="s">
        <v>859</v>
      </c>
      <c r="T592" s="251">
        <v>15</v>
      </c>
      <c r="U592" s="251" t="str">
        <f>VLOOKUP(J592,'RBSA 2016 Equipment Mappings'!$C$23:$D$32,2,FALSE)</f>
        <v>ASHP</v>
      </c>
    </row>
    <row r="593" spans="3:21" x14ac:dyDescent="0.25">
      <c r="C593" s="251" t="s">
        <v>1455</v>
      </c>
      <c r="D593" s="251">
        <v>1927</v>
      </c>
      <c r="E593" s="251" t="s">
        <v>859</v>
      </c>
      <c r="F593" s="251" t="s">
        <v>99</v>
      </c>
      <c r="G593" s="251">
        <v>1362.08</v>
      </c>
      <c r="H593" s="251">
        <v>1362.08</v>
      </c>
      <c r="I593" s="251">
        <v>2</v>
      </c>
      <c r="J593" s="251" t="s">
        <v>10</v>
      </c>
      <c r="K593" s="251" t="s">
        <v>826</v>
      </c>
      <c r="L593" s="251" t="s">
        <v>826</v>
      </c>
      <c r="M593" s="251" t="s">
        <v>826</v>
      </c>
      <c r="N593" s="251" t="s">
        <v>826</v>
      </c>
      <c r="O593" s="251" t="s">
        <v>826</v>
      </c>
      <c r="P593" s="251" t="s">
        <v>826</v>
      </c>
      <c r="Q593" s="251" t="s">
        <v>826</v>
      </c>
      <c r="R593" s="251" t="s">
        <v>826</v>
      </c>
      <c r="S593" s="251" t="s">
        <v>826</v>
      </c>
      <c r="T593" s="251" t="s">
        <v>826</v>
      </c>
      <c r="U593" s="251" t="str">
        <f>VLOOKUP(J593,'RBSA 2016 Equipment Mappings'!$C$23:$D$32,2,FALSE)</f>
        <v>None</v>
      </c>
    </row>
    <row r="594" spans="3:21" x14ac:dyDescent="0.25">
      <c r="C594" s="251" t="s">
        <v>1456</v>
      </c>
      <c r="D594" s="251">
        <v>2015</v>
      </c>
      <c r="E594" s="251" t="s">
        <v>867</v>
      </c>
      <c r="F594" s="251" t="s">
        <v>99</v>
      </c>
      <c r="G594" s="251">
        <v>2348.9699999999998</v>
      </c>
      <c r="H594" s="251">
        <v>2348.9699999999998</v>
      </c>
      <c r="I594" s="251">
        <v>1</v>
      </c>
      <c r="J594" s="251" t="s">
        <v>831</v>
      </c>
      <c r="K594" s="251" t="s">
        <v>826</v>
      </c>
      <c r="L594" s="251" t="s">
        <v>8</v>
      </c>
      <c r="M594" s="251" t="s">
        <v>866</v>
      </c>
      <c r="N594" s="251">
        <v>36600</v>
      </c>
      <c r="O594" s="251">
        <v>18.5</v>
      </c>
      <c r="P594" s="251" t="s">
        <v>2967</v>
      </c>
      <c r="Q594" s="251" t="s">
        <v>874</v>
      </c>
      <c r="R594" s="251">
        <v>2014</v>
      </c>
      <c r="S594" s="251" t="s">
        <v>867</v>
      </c>
      <c r="T594" s="251">
        <v>2</v>
      </c>
      <c r="U594" s="251" t="str">
        <f>VLOOKUP(J594,'RBSA 2016 Equipment Mappings'!$C$23:$D$32,2,FALSE)</f>
        <v>ASHP</v>
      </c>
    </row>
    <row r="595" spans="3:21" x14ac:dyDescent="0.25">
      <c r="C595" s="251" t="s">
        <v>1457</v>
      </c>
      <c r="D595" s="251">
        <v>1980</v>
      </c>
      <c r="E595" s="251" t="s">
        <v>859</v>
      </c>
      <c r="F595" s="251" t="s">
        <v>99</v>
      </c>
      <c r="G595" s="251">
        <v>1362.08</v>
      </c>
      <c r="H595" s="251">
        <v>1362.08</v>
      </c>
      <c r="I595" s="251">
        <v>1</v>
      </c>
      <c r="J595" s="251" t="s">
        <v>10</v>
      </c>
      <c r="K595" s="251" t="s">
        <v>826</v>
      </c>
      <c r="L595" s="251" t="s">
        <v>826</v>
      </c>
      <c r="M595" s="251" t="s">
        <v>826</v>
      </c>
      <c r="N595" s="251" t="s">
        <v>826</v>
      </c>
      <c r="O595" s="251" t="s">
        <v>826</v>
      </c>
      <c r="P595" s="251" t="s">
        <v>826</v>
      </c>
      <c r="Q595" s="251" t="s">
        <v>826</v>
      </c>
      <c r="R595" s="251" t="s">
        <v>826</v>
      </c>
      <c r="S595" s="251" t="s">
        <v>826</v>
      </c>
      <c r="T595" s="251" t="s">
        <v>826</v>
      </c>
      <c r="U595" s="251" t="str">
        <f>VLOOKUP(J595,'RBSA 2016 Equipment Mappings'!$C$23:$D$32,2,FALSE)</f>
        <v>None</v>
      </c>
    </row>
    <row r="596" spans="3:21" x14ac:dyDescent="0.25">
      <c r="C596" s="251" t="s">
        <v>1458</v>
      </c>
      <c r="D596" s="251">
        <v>1976</v>
      </c>
      <c r="E596" s="251" t="s">
        <v>859</v>
      </c>
      <c r="F596" s="251" t="s">
        <v>99</v>
      </c>
      <c r="G596" s="251">
        <v>1362.08</v>
      </c>
      <c r="H596" s="251">
        <v>1362.08</v>
      </c>
      <c r="I596" s="251">
        <v>1</v>
      </c>
      <c r="J596" s="251" t="s">
        <v>10</v>
      </c>
      <c r="K596" s="251" t="s">
        <v>826</v>
      </c>
      <c r="L596" s="251" t="s">
        <v>826</v>
      </c>
      <c r="M596" s="251" t="s">
        <v>826</v>
      </c>
      <c r="N596" s="251" t="s">
        <v>826</v>
      </c>
      <c r="O596" s="251" t="s">
        <v>826</v>
      </c>
      <c r="P596" s="251" t="s">
        <v>826</v>
      </c>
      <c r="Q596" s="251" t="s">
        <v>826</v>
      </c>
      <c r="R596" s="251" t="s">
        <v>826</v>
      </c>
      <c r="S596" s="251" t="s">
        <v>826</v>
      </c>
      <c r="T596" s="251" t="s">
        <v>826</v>
      </c>
      <c r="U596" s="251" t="str">
        <f>VLOOKUP(J596,'RBSA 2016 Equipment Mappings'!$C$23:$D$32,2,FALSE)</f>
        <v>None</v>
      </c>
    </row>
    <row r="597" spans="3:21" x14ac:dyDescent="0.25">
      <c r="C597" s="251" t="s">
        <v>1459</v>
      </c>
      <c r="D597" s="251">
        <v>1948</v>
      </c>
      <c r="E597" s="251" t="s">
        <v>859</v>
      </c>
      <c r="F597" s="251" t="s">
        <v>99</v>
      </c>
      <c r="G597" s="251">
        <v>1362.08</v>
      </c>
      <c r="H597" s="251">
        <v>681.04</v>
      </c>
      <c r="I597" s="251">
        <v>3</v>
      </c>
      <c r="J597" s="251" t="s">
        <v>834</v>
      </c>
      <c r="K597" s="251" t="s">
        <v>994</v>
      </c>
      <c r="L597" s="251" t="s">
        <v>862</v>
      </c>
      <c r="M597" s="251" t="s">
        <v>861</v>
      </c>
      <c r="N597" s="251" t="s">
        <v>826</v>
      </c>
      <c r="O597" s="251" t="s">
        <v>826</v>
      </c>
      <c r="P597" s="251" t="s">
        <v>826</v>
      </c>
      <c r="Q597" s="251" t="s">
        <v>834</v>
      </c>
      <c r="R597" s="251" t="s">
        <v>826</v>
      </c>
      <c r="S597" s="251" t="s">
        <v>826</v>
      </c>
      <c r="T597" s="251" t="s">
        <v>826</v>
      </c>
      <c r="U597" s="251" t="str">
        <f>VLOOKUP(J597,'RBSA 2016 Equipment Mappings'!$C$23:$D$32,2,FALSE)</f>
        <v>PTHP</v>
      </c>
    </row>
    <row r="598" spans="3:21" x14ac:dyDescent="0.25">
      <c r="C598" s="251" t="s">
        <v>1459</v>
      </c>
      <c r="D598" s="251">
        <v>1948</v>
      </c>
      <c r="E598" s="251" t="s">
        <v>859</v>
      </c>
      <c r="F598" s="251" t="s">
        <v>99</v>
      </c>
      <c r="G598" s="251">
        <v>1362.08</v>
      </c>
      <c r="H598" s="251">
        <v>681.04</v>
      </c>
      <c r="I598" s="251">
        <v>3</v>
      </c>
      <c r="J598" s="251" t="s">
        <v>834</v>
      </c>
      <c r="K598" s="251" t="s">
        <v>994</v>
      </c>
      <c r="L598" s="251" t="s">
        <v>862</v>
      </c>
      <c r="M598" s="251" t="s">
        <v>861</v>
      </c>
      <c r="N598" s="251" t="s">
        <v>826</v>
      </c>
      <c r="O598" s="251" t="s">
        <v>826</v>
      </c>
      <c r="P598" s="251" t="s">
        <v>826</v>
      </c>
      <c r="Q598" s="251" t="s">
        <v>834</v>
      </c>
      <c r="R598" s="251" t="s">
        <v>826</v>
      </c>
      <c r="S598" s="251" t="s">
        <v>826</v>
      </c>
      <c r="T598" s="251" t="s">
        <v>826</v>
      </c>
      <c r="U598" s="251" t="str">
        <f>VLOOKUP(J598,'RBSA 2016 Equipment Mappings'!$C$23:$D$32,2,FALSE)</f>
        <v>PTHP</v>
      </c>
    </row>
    <row r="599" spans="3:21" x14ac:dyDescent="0.25">
      <c r="C599" s="251" t="s">
        <v>1460</v>
      </c>
      <c r="D599" s="251">
        <v>1978</v>
      </c>
      <c r="E599" s="251" t="s">
        <v>859</v>
      </c>
      <c r="F599" s="251" t="s">
        <v>99</v>
      </c>
      <c r="G599" s="251">
        <v>1362.08</v>
      </c>
      <c r="H599" s="251">
        <v>1362.08</v>
      </c>
      <c r="I599" s="251">
        <v>1</v>
      </c>
      <c r="J599" s="251" t="s">
        <v>833</v>
      </c>
      <c r="K599" s="251" t="s">
        <v>824</v>
      </c>
      <c r="L599" s="251" t="s">
        <v>862</v>
      </c>
      <c r="M599" s="251" t="s">
        <v>861</v>
      </c>
      <c r="N599" s="251" t="s">
        <v>826</v>
      </c>
      <c r="O599" s="251" t="s">
        <v>826</v>
      </c>
      <c r="P599" s="251" t="s">
        <v>826</v>
      </c>
      <c r="Q599" s="251" t="s">
        <v>833</v>
      </c>
      <c r="R599" s="251" t="s">
        <v>826</v>
      </c>
      <c r="S599" s="251" t="s">
        <v>826</v>
      </c>
      <c r="T599" s="251" t="s">
        <v>826</v>
      </c>
      <c r="U599" s="251" t="str">
        <f>VLOOKUP(J599,'RBSA 2016 Equipment Mappings'!$C$23:$D$32,2,FALSE)</f>
        <v>PTAC/RAC</v>
      </c>
    </row>
    <row r="600" spans="3:21" x14ac:dyDescent="0.25">
      <c r="C600" s="251" t="s">
        <v>1461</v>
      </c>
      <c r="D600" s="251">
        <v>2008</v>
      </c>
      <c r="E600" s="251" t="s">
        <v>859</v>
      </c>
      <c r="F600" s="251" t="s">
        <v>864</v>
      </c>
      <c r="G600" s="251">
        <v>1323.42</v>
      </c>
      <c r="H600" s="251">
        <v>1323.42</v>
      </c>
      <c r="I600" s="251">
        <v>1</v>
      </c>
      <c r="J600" s="251" t="s">
        <v>831</v>
      </c>
      <c r="K600" s="251" t="s">
        <v>826</v>
      </c>
      <c r="L600" s="251" t="s">
        <v>8</v>
      </c>
      <c r="M600" s="251" t="s">
        <v>866</v>
      </c>
      <c r="N600" s="251">
        <v>23000</v>
      </c>
      <c r="O600" s="251">
        <v>13</v>
      </c>
      <c r="P600" s="251" t="s">
        <v>2965</v>
      </c>
      <c r="Q600" s="251" t="s">
        <v>874</v>
      </c>
      <c r="R600" s="251">
        <v>2008</v>
      </c>
      <c r="S600" s="251" t="s">
        <v>859</v>
      </c>
      <c r="T600" s="251">
        <v>8</v>
      </c>
      <c r="U600" s="251" t="str">
        <f>VLOOKUP(J600,'RBSA 2016 Equipment Mappings'!$C$23:$D$32,2,FALSE)</f>
        <v>ASHP</v>
      </c>
    </row>
    <row r="601" spans="3:21" x14ac:dyDescent="0.25">
      <c r="C601" s="251" t="s">
        <v>1462</v>
      </c>
      <c r="D601" s="251">
        <v>1952</v>
      </c>
      <c r="E601" s="251" t="s">
        <v>859</v>
      </c>
      <c r="F601" s="251" t="s">
        <v>99</v>
      </c>
      <c r="G601" s="251">
        <v>1362.08</v>
      </c>
      <c r="H601" s="251">
        <v>1362.08</v>
      </c>
      <c r="I601" s="251">
        <v>1</v>
      </c>
      <c r="J601" s="251" t="s">
        <v>10</v>
      </c>
      <c r="K601" s="251" t="s">
        <v>826</v>
      </c>
      <c r="L601" s="251" t="s">
        <v>826</v>
      </c>
      <c r="M601" s="251" t="s">
        <v>826</v>
      </c>
      <c r="N601" s="251" t="s">
        <v>826</v>
      </c>
      <c r="O601" s="251" t="s">
        <v>826</v>
      </c>
      <c r="P601" s="251" t="s">
        <v>826</v>
      </c>
      <c r="Q601" s="251" t="s">
        <v>826</v>
      </c>
      <c r="R601" s="251" t="s">
        <v>826</v>
      </c>
      <c r="S601" s="251" t="s">
        <v>826</v>
      </c>
      <c r="T601" s="251" t="s">
        <v>826</v>
      </c>
      <c r="U601" s="251" t="str">
        <f>VLOOKUP(J601,'RBSA 2016 Equipment Mappings'!$C$23:$D$32,2,FALSE)</f>
        <v>None</v>
      </c>
    </row>
    <row r="602" spans="3:21" x14ac:dyDescent="0.25">
      <c r="C602" s="251" t="s">
        <v>1463</v>
      </c>
      <c r="D602" s="251">
        <v>1921</v>
      </c>
      <c r="E602" s="251" t="s">
        <v>859</v>
      </c>
      <c r="F602" s="251" t="s">
        <v>99</v>
      </c>
      <c r="G602" s="251">
        <v>1362.08</v>
      </c>
      <c r="H602" s="251">
        <v>1362.08</v>
      </c>
      <c r="I602" s="251">
        <v>3</v>
      </c>
      <c r="J602" s="251" t="s">
        <v>207</v>
      </c>
      <c r="K602" s="251" t="s">
        <v>826</v>
      </c>
      <c r="L602" s="251" t="s">
        <v>8</v>
      </c>
      <c r="M602" s="251" t="s">
        <v>861</v>
      </c>
      <c r="N602" s="251">
        <v>60000</v>
      </c>
      <c r="O602" s="251">
        <v>11</v>
      </c>
      <c r="P602" s="251" t="s">
        <v>2968</v>
      </c>
      <c r="Q602" s="251" t="s">
        <v>874</v>
      </c>
      <c r="R602" s="251">
        <v>2003</v>
      </c>
      <c r="S602" s="251" t="s">
        <v>859</v>
      </c>
      <c r="T602" s="251">
        <v>13</v>
      </c>
      <c r="U602" s="251" t="str">
        <f>VLOOKUP(J602,'RBSA 2016 Equipment Mappings'!$C$23:$D$32,2,FALSE)</f>
        <v>CAC</v>
      </c>
    </row>
    <row r="603" spans="3:21" x14ac:dyDescent="0.25">
      <c r="C603" s="251" t="s">
        <v>1464</v>
      </c>
      <c r="D603" s="251">
        <v>2008</v>
      </c>
      <c r="E603" s="251" t="s">
        <v>859</v>
      </c>
      <c r="F603" s="251" t="s">
        <v>99</v>
      </c>
      <c r="G603" s="251">
        <v>1362.08</v>
      </c>
      <c r="H603" s="251">
        <v>1362.08</v>
      </c>
      <c r="I603" s="251">
        <v>2</v>
      </c>
      <c r="J603" s="251" t="s">
        <v>10</v>
      </c>
      <c r="K603" s="251" t="s">
        <v>826</v>
      </c>
      <c r="L603" s="251" t="s">
        <v>826</v>
      </c>
      <c r="M603" s="251" t="s">
        <v>826</v>
      </c>
      <c r="N603" s="251" t="s">
        <v>826</v>
      </c>
      <c r="O603" s="251" t="s">
        <v>826</v>
      </c>
      <c r="P603" s="251" t="s">
        <v>826</v>
      </c>
      <c r="Q603" s="251" t="s">
        <v>826</v>
      </c>
      <c r="R603" s="251" t="s">
        <v>826</v>
      </c>
      <c r="S603" s="251" t="s">
        <v>826</v>
      </c>
      <c r="T603" s="251" t="s">
        <v>826</v>
      </c>
      <c r="U603" s="251" t="str">
        <f>VLOOKUP(J603,'RBSA 2016 Equipment Mappings'!$C$23:$D$32,2,FALSE)</f>
        <v>None</v>
      </c>
    </row>
    <row r="604" spans="3:21" x14ac:dyDescent="0.25">
      <c r="C604" s="251" t="s">
        <v>1465</v>
      </c>
      <c r="D604" s="251">
        <v>1949</v>
      </c>
      <c r="E604" s="251" t="s">
        <v>859</v>
      </c>
      <c r="F604" s="251" t="s">
        <v>99</v>
      </c>
      <c r="G604" s="251">
        <v>2348.9699999999998</v>
      </c>
      <c r="H604" s="251">
        <v>2348.9699999999998</v>
      </c>
      <c r="I604" s="251">
        <v>2</v>
      </c>
      <c r="J604" s="251" t="s">
        <v>10</v>
      </c>
      <c r="K604" s="251" t="s">
        <v>826</v>
      </c>
      <c r="L604" s="251" t="s">
        <v>826</v>
      </c>
      <c r="M604" s="251" t="s">
        <v>826</v>
      </c>
      <c r="N604" s="251" t="s">
        <v>826</v>
      </c>
      <c r="O604" s="251" t="s">
        <v>826</v>
      </c>
      <c r="P604" s="251" t="s">
        <v>826</v>
      </c>
      <c r="Q604" s="251" t="s">
        <v>826</v>
      </c>
      <c r="R604" s="251" t="s">
        <v>826</v>
      </c>
      <c r="S604" s="251" t="s">
        <v>826</v>
      </c>
      <c r="T604" s="251" t="s">
        <v>826</v>
      </c>
      <c r="U604" s="251" t="str">
        <f>VLOOKUP(J604,'RBSA 2016 Equipment Mappings'!$C$23:$D$32,2,FALSE)</f>
        <v>None</v>
      </c>
    </row>
    <row r="605" spans="3:21" x14ac:dyDescent="0.25">
      <c r="C605" s="251" t="s">
        <v>1466</v>
      </c>
      <c r="D605" s="251">
        <v>1983</v>
      </c>
      <c r="E605" s="251" t="s">
        <v>859</v>
      </c>
      <c r="F605" s="251" t="s">
        <v>99</v>
      </c>
      <c r="G605" s="251">
        <v>2348.9699999999998</v>
      </c>
      <c r="H605" s="251">
        <v>2348.9699999999998</v>
      </c>
      <c r="I605" s="251">
        <v>3</v>
      </c>
      <c r="J605" s="251" t="s">
        <v>836</v>
      </c>
      <c r="K605" s="251" t="s">
        <v>1467</v>
      </c>
      <c r="L605" s="251" t="s">
        <v>8</v>
      </c>
      <c r="M605" s="251" t="s">
        <v>866</v>
      </c>
      <c r="N605" s="251" t="s">
        <v>826</v>
      </c>
      <c r="O605" s="251" t="s">
        <v>826</v>
      </c>
      <c r="P605" s="251" t="s">
        <v>826</v>
      </c>
      <c r="Q605" s="251" t="s">
        <v>874</v>
      </c>
      <c r="R605" s="251" t="s">
        <v>826</v>
      </c>
      <c r="S605" s="251" t="s">
        <v>826</v>
      </c>
      <c r="T605" s="251" t="s">
        <v>826</v>
      </c>
      <c r="U605" s="251" t="str">
        <f>VLOOKUP(J605,'RBSA 2016 Equipment Mappings'!$C$23:$D$32,2,FALSE)</f>
        <v>GSHP</v>
      </c>
    </row>
    <row r="606" spans="3:21" x14ac:dyDescent="0.25">
      <c r="C606" s="251" t="s">
        <v>1468</v>
      </c>
      <c r="D606" s="251">
        <v>2014</v>
      </c>
      <c r="E606" s="251" t="s">
        <v>867</v>
      </c>
      <c r="F606" s="251" t="s">
        <v>99</v>
      </c>
      <c r="G606" s="251">
        <v>2348.9699999999998</v>
      </c>
      <c r="H606" s="251">
        <v>2348.9699999999998</v>
      </c>
      <c r="I606" s="251">
        <v>1</v>
      </c>
      <c r="J606" s="251" t="s">
        <v>10</v>
      </c>
      <c r="K606" s="251" t="s">
        <v>826</v>
      </c>
      <c r="L606" s="251" t="s">
        <v>826</v>
      </c>
      <c r="M606" s="251" t="s">
        <v>826</v>
      </c>
      <c r="N606" s="251" t="s">
        <v>826</v>
      </c>
      <c r="O606" s="251" t="s">
        <v>826</v>
      </c>
      <c r="P606" s="251" t="s">
        <v>826</v>
      </c>
      <c r="Q606" s="251" t="s">
        <v>826</v>
      </c>
      <c r="R606" s="251" t="s">
        <v>826</v>
      </c>
      <c r="S606" s="251" t="s">
        <v>826</v>
      </c>
      <c r="T606" s="251" t="s">
        <v>826</v>
      </c>
      <c r="U606" s="251" t="str">
        <f>VLOOKUP(J606,'RBSA 2016 Equipment Mappings'!$C$23:$D$32,2,FALSE)</f>
        <v>None</v>
      </c>
    </row>
    <row r="607" spans="3:21" x14ac:dyDescent="0.25">
      <c r="C607" s="251" t="s">
        <v>1469</v>
      </c>
      <c r="D607" s="251">
        <v>2003</v>
      </c>
      <c r="E607" s="251" t="s">
        <v>859</v>
      </c>
      <c r="F607" s="251" t="s">
        <v>99</v>
      </c>
      <c r="G607" s="251">
        <v>1362.08</v>
      </c>
      <c r="H607" s="251">
        <v>1362.08</v>
      </c>
      <c r="I607" s="251">
        <v>1</v>
      </c>
      <c r="J607" s="251" t="s">
        <v>10</v>
      </c>
      <c r="K607" s="251" t="s">
        <v>826</v>
      </c>
      <c r="L607" s="251" t="s">
        <v>826</v>
      </c>
      <c r="M607" s="251" t="s">
        <v>826</v>
      </c>
      <c r="N607" s="251" t="s">
        <v>826</v>
      </c>
      <c r="O607" s="251" t="s">
        <v>826</v>
      </c>
      <c r="P607" s="251" t="s">
        <v>826</v>
      </c>
      <c r="Q607" s="251" t="s">
        <v>826</v>
      </c>
      <c r="R607" s="251" t="s">
        <v>826</v>
      </c>
      <c r="S607" s="251" t="s">
        <v>826</v>
      </c>
      <c r="T607" s="251" t="s">
        <v>826</v>
      </c>
      <c r="U607" s="251" t="str">
        <f>VLOOKUP(J607,'RBSA 2016 Equipment Mappings'!$C$23:$D$32,2,FALSE)</f>
        <v>None</v>
      </c>
    </row>
    <row r="608" spans="3:21" x14ac:dyDescent="0.25">
      <c r="C608" s="251" t="s">
        <v>1470</v>
      </c>
      <c r="D608" s="251">
        <v>2005</v>
      </c>
      <c r="E608" s="251" t="s">
        <v>859</v>
      </c>
      <c r="F608" s="251" t="s">
        <v>99</v>
      </c>
      <c r="G608" s="251">
        <v>1362.08</v>
      </c>
      <c r="H608" s="251">
        <v>1362.08</v>
      </c>
      <c r="I608" s="251">
        <v>2</v>
      </c>
      <c r="J608" s="251" t="s">
        <v>831</v>
      </c>
      <c r="K608" s="251" t="s">
        <v>826</v>
      </c>
      <c r="L608" s="251" t="s">
        <v>8</v>
      </c>
      <c r="M608" s="251" t="s">
        <v>866</v>
      </c>
      <c r="N608" s="251">
        <v>36000</v>
      </c>
      <c r="O608" s="251">
        <v>13</v>
      </c>
      <c r="P608" s="251" t="s">
        <v>2965</v>
      </c>
      <c r="Q608" s="251" t="s">
        <v>874</v>
      </c>
      <c r="R608" s="251">
        <v>2005</v>
      </c>
      <c r="S608" s="251" t="s">
        <v>859</v>
      </c>
      <c r="T608" s="251">
        <v>11</v>
      </c>
      <c r="U608" s="251" t="str">
        <f>VLOOKUP(J608,'RBSA 2016 Equipment Mappings'!$C$23:$D$32,2,FALSE)</f>
        <v>ASHP</v>
      </c>
    </row>
    <row r="609" spans="3:21" x14ac:dyDescent="0.25">
      <c r="C609" s="251" t="s">
        <v>1471</v>
      </c>
      <c r="D609" s="251">
        <v>1985</v>
      </c>
      <c r="E609" s="251" t="s">
        <v>859</v>
      </c>
      <c r="F609" s="251" t="s">
        <v>99</v>
      </c>
      <c r="G609" s="251">
        <v>2348.9699999999998</v>
      </c>
      <c r="H609" s="251">
        <v>2348.9699999999998</v>
      </c>
      <c r="I609" s="251">
        <v>3</v>
      </c>
      <c r="J609" s="251" t="s">
        <v>831</v>
      </c>
      <c r="K609" s="251" t="s">
        <v>826</v>
      </c>
      <c r="L609" s="251" t="s">
        <v>8</v>
      </c>
      <c r="M609" s="251" t="s">
        <v>886</v>
      </c>
      <c r="N609" s="251">
        <v>24600</v>
      </c>
      <c r="O609" s="251">
        <v>17</v>
      </c>
      <c r="P609" s="251" t="s">
        <v>2967</v>
      </c>
      <c r="Q609" s="251" t="s">
        <v>874</v>
      </c>
      <c r="R609" s="251">
        <v>2015</v>
      </c>
      <c r="S609" s="251" t="s">
        <v>867</v>
      </c>
      <c r="T609" s="251">
        <v>1</v>
      </c>
      <c r="U609" s="251" t="str">
        <f>VLOOKUP(J609,'RBSA 2016 Equipment Mappings'!$C$23:$D$32,2,FALSE)</f>
        <v>ASHP</v>
      </c>
    </row>
    <row r="610" spans="3:21" x14ac:dyDescent="0.25">
      <c r="C610" s="251" t="s">
        <v>1472</v>
      </c>
      <c r="D610" s="251">
        <v>1958</v>
      </c>
      <c r="E610" s="251" t="s">
        <v>859</v>
      </c>
      <c r="F610" s="251" t="s">
        <v>99</v>
      </c>
      <c r="G610" s="251">
        <v>2348.9699999999998</v>
      </c>
      <c r="H610" s="251">
        <v>2348.9699999999998</v>
      </c>
      <c r="I610" s="251">
        <v>2</v>
      </c>
      <c r="J610" s="251" t="s">
        <v>10</v>
      </c>
      <c r="K610" s="251" t="s">
        <v>826</v>
      </c>
      <c r="L610" s="251" t="s">
        <v>826</v>
      </c>
      <c r="M610" s="251" t="s">
        <v>826</v>
      </c>
      <c r="N610" s="251" t="s">
        <v>826</v>
      </c>
      <c r="O610" s="251" t="s">
        <v>826</v>
      </c>
      <c r="P610" s="251" t="s">
        <v>826</v>
      </c>
      <c r="Q610" s="251" t="s">
        <v>826</v>
      </c>
      <c r="R610" s="251" t="s">
        <v>826</v>
      </c>
      <c r="S610" s="251" t="s">
        <v>826</v>
      </c>
      <c r="T610" s="251" t="s">
        <v>826</v>
      </c>
      <c r="U610" s="251" t="str">
        <f>VLOOKUP(J610,'RBSA 2016 Equipment Mappings'!$C$23:$D$32,2,FALSE)</f>
        <v>None</v>
      </c>
    </row>
    <row r="611" spans="3:21" x14ac:dyDescent="0.25">
      <c r="C611" s="251" t="s">
        <v>1473</v>
      </c>
      <c r="D611" s="251">
        <v>1999</v>
      </c>
      <c r="E611" s="251" t="s">
        <v>859</v>
      </c>
      <c r="F611" s="251" t="s">
        <v>99</v>
      </c>
      <c r="G611" s="251">
        <v>1362.08</v>
      </c>
      <c r="H611" s="251">
        <v>1362.08</v>
      </c>
      <c r="I611" s="251">
        <v>1</v>
      </c>
      <c r="J611" s="251" t="s">
        <v>207</v>
      </c>
      <c r="K611" s="251" t="s">
        <v>826</v>
      </c>
      <c r="L611" s="251" t="s">
        <v>8</v>
      </c>
      <c r="M611" s="251" t="s">
        <v>866</v>
      </c>
      <c r="N611" s="251">
        <v>30000</v>
      </c>
      <c r="O611" s="251">
        <v>10</v>
      </c>
      <c r="P611" s="251" t="s">
        <v>2968</v>
      </c>
      <c r="Q611" s="251" t="s">
        <v>874</v>
      </c>
      <c r="R611" s="251">
        <v>2001</v>
      </c>
      <c r="S611" s="251" t="s">
        <v>859</v>
      </c>
      <c r="T611" s="251">
        <v>15</v>
      </c>
      <c r="U611" s="251" t="str">
        <f>VLOOKUP(J611,'RBSA 2016 Equipment Mappings'!$C$23:$D$32,2,FALSE)</f>
        <v>CAC</v>
      </c>
    </row>
    <row r="612" spans="3:21" x14ac:dyDescent="0.25">
      <c r="C612" s="251" t="s">
        <v>1474</v>
      </c>
      <c r="D612" s="251">
        <v>1975</v>
      </c>
      <c r="E612" s="251" t="s">
        <v>859</v>
      </c>
      <c r="F612" s="251" t="s">
        <v>864</v>
      </c>
      <c r="G612" s="251">
        <v>1135.4000000000001</v>
      </c>
      <c r="H612" s="251">
        <v>1135.4000000000001</v>
      </c>
      <c r="I612" s="251">
        <v>2</v>
      </c>
      <c r="J612" s="251" t="s">
        <v>10</v>
      </c>
      <c r="K612" s="251" t="s">
        <v>826</v>
      </c>
      <c r="L612" s="251" t="s">
        <v>826</v>
      </c>
      <c r="M612" s="251" t="s">
        <v>826</v>
      </c>
      <c r="N612" s="251" t="s">
        <v>826</v>
      </c>
      <c r="O612" s="251" t="s">
        <v>826</v>
      </c>
      <c r="P612" s="251" t="s">
        <v>826</v>
      </c>
      <c r="Q612" s="251" t="s">
        <v>826</v>
      </c>
      <c r="R612" s="251" t="s">
        <v>826</v>
      </c>
      <c r="S612" s="251" t="s">
        <v>826</v>
      </c>
      <c r="T612" s="251" t="s">
        <v>826</v>
      </c>
      <c r="U612" s="251" t="str">
        <f>VLOOKUP(J612,'RBSA 2016 Equipment Mappings'!$C$23:$D$32,2,FALSE)</f>
        <v>None</v>
      </c>
    </row>
    <row r="613" spans="3:21" x14ac:dyDescent="0.25">
      <c r="C613" s="251" t="s">
        <v>1475</v>
      </c>
      <c r="D613" s="251">
        <v>2006</v>
      </c>
      <c r="E613" s="251" t="s">
        <v>859</v>
      </c>
      <c r="F613" s="251" t="s">
        <v>99</v>
      </c>
      <c r="G613" s="251">
        <v>1362.08</v>
      </c>
      <c r="H613" s="251">
        <v>1362.08</v>
      </c>
      <c r="I613" s="251">
        <v>1</v>
      </c>
      <c r="J613" s="251" t="s">
        <v>831</v>
      </c>
      <c r="K613" s="251" t="s">
        <v>1300</v>
      </c>
      <c r="L613" s="251" t="s">
        <v>8</v>
      </c>
      <c r="M613" s="251" t="s">
        <v>866</v>
      </c>
      <c r="N613" s="251" t="s">
        <v>826</v>
      </c>
      <c r="O613" s="251" t="s">
        <v>826</v>
      </c>
      <c r="P613" s="251" t="s">
        <v>826</v>
      </c>
      <c r="Q613" s="251" t="s">
        <v>874</v>
      </c>
      <c r="R613" s="251" t="s">
        <v>826</v>
      </c>
      <c r="S613" s="251" t="s">
        <v>826</v>
      </c>
      <c r="T613" s="251" t="s">
        <v>826</v>
      </c>
      <c r="U613" s="251" t="str">
        <f>VLOOKUP(J613,'RBSA 2016 Equipment Mappings'!$C$23:$D$32,2,FALSE)</f>
        <v>ASHP</v>
      </c>
    </row>
    <row r="614" spans="3:21" x14ac:dyDescent="0.25">
      <c r="C614" s="251" t="s">
        <v>1476</v>
      </c>
      <c r="D614" s="251">
        <v>1970</v>
      </c>
      <c r="E614" s="251" t="s">
        <v>859</v>
      </c>
      <c r="F614" s="251" t="s">
        <v>99</v>
      </c>
      <c r="G614" s="251">
        <v>1362.08</v>
      </c>
      <c r="H614" s="251">
        <v>1362.08</v>
      </c>
      <c r="I614" s="251">
        <v>3</v>
      </c>
      <c r="J614" s="251" t="s">
        <v>833</v>
      </c>
      <c r="K614" s="251" t="s">
        <v>824</v>
      </c>
      <c r="L614" s="251" t="s">
        <v>862</v>
      </c>
      <c r="M614" s="251" t="s">
        <v>861</v>
      </c>
      <c r="N614" s="251">
        <v>5000</v>
      </c>
      <c r="O614" s="251" t="s">
        <v>826</v>
      </c>
      <c r="P614" s="251" t="s">
        <v>826</v>
      </c>
      <c r="Q614" s="251" t="s">
        <v>833</v>
      </c>
      <c r="R614" s="251" t="s">
        <v>826</v>
      </c>
      <c r="S614" s="251" t="s">
        <v>826</v>
      </c>
      <c r="T614" s="251" t="s">
        <v>826</v>
      </c>
      <c r="U614" s="251" t="str">
        <f>VLOOKUP(J614,'RBSA 2016 Equipment Mappings'!$C$23:$D$32,2,FALSE)</f>
        <v>PTAC/RAC</v>
      </c>
    </row>
    <row r="615" spans="3:21" x14ac:dyDescent="0.25">
      <c r="C615" s="251" t="s">
        <v>1477</v>
      </c>
      <c r="D615" s="251">
        <v>1978</v>
      </c>
      <c r="E615" s="251" t="s">
        <v>859</v>
      </c>
      <c r="F615" s="251" t="s">
        <v>99</v>
      </c>
      <c r="G615" s="251">
        <v>1362.08</v>
      </c>
      <c r="H615" s="251">
        <v>1362.08</v>
      </c>
      <c r="I615" s="251">
        <v>1</v>
      </c>
      <c r="J615" s="251" t="s">
        <v>10</v>
      </c>
      <c r="K615" s="251" t="s">
        <v>826</v>
      </c>
      <c r="L615" s="251" t="s">
        <v>826</v>
      </c>
      <c r="M615" s="251" t="s">
        <v>826</v>
      </c>
      <c r="N615" s="251" t="s">
        <v>826</v>
      </c>
      <c r="O615" s="251" t="s">
        <v>826</v>
      </c>
      <c r="P615" s="251" t="s">
        <v>826</v>
      </c>
      <c r="Q615" s="251" t="s">
        <v>826</v>
      </c>
      <c r="R615" s="251" t="s">
        <v>826</v>
      </c>
      <c r="S615" s="251" t="s">
        <v>826</v>
      </c>
      <c r="T615" s="251" t="s">
        <v>826</v>
      </c>
      <c r="U615" s="251" t="str">
        <f>VLOOKUP(J615,'RBSA 2016 Equipment Mappings'!$C$23:$D$32,2,FALSE)</f>
        <v>None</v>
      </c>
    </row>
    <row r="616" spans="3:21" x14ac:dyDescent="0.25">
      <c r="C616" s="251" t="s">
        <v>1478</v>
      </c>
      <c r="D616" s="251">
        <v>1995</v>
      </c>
      <c r="E616" s="251" t="s">
        <v>859</v>
      </c>
      <c r="F616" s="251" t="s">
        <v>99</v>
      </c>
      <c r="G616" s="251">
        <v>1362.08</v>
      </c>
      <c r="H616" s="251">
        <v>1362.08</v>
      </c>
      <c r="I616" s="251">
        <v>1</v>
      </c>
      <c r="J616" s="251" t="s">
        <v>831</v>
      </c>
      <c r="K616" s="251" t="s">
        <v>826</v>
      </c>
      <c r="L616" s="251" t="s">
        <v>8</v>
      </c>
      <c r="M616" s="251" t="s">
        <v>862</v>
      </c>
      <c r="N616" s="251">
        <v>29200</v>
      </c>
      <c r="O616" s="251">
        <v>13</v>
      </c>
      <c r="P616" s="251" t="s">
        <v>2965</v>
      </c>
      <c r="Q616" s="251" t="s">
        <v>874</v>
      </c>
      <c r="R616" s="251">
        <v>1990</v>
      </c>
      <c r="S616" s="251" t="s">
        <v>859</v>
      </c>
      <c r="T616" s="251">
        <v>26</v>
      </c>
      <c r="U616" s="251" t="str">
        <f>VLOOKUP(J616,'RBSA 2016 Equipment Mappings'!$C$23:$D$32,2,FALSE)</f>
        <v>ASHP</v>
      </c>
    </row>
    <row r="617" spans="3:21" x14ac:dyDescent="0.25">
      <c r="C617" s="251" t="s">
        <v>1479</v>
      </c>
      <c r="D617" s="251">
        <v>1939</v>
      </c>
      <c r="E617" s="251" t="s">
        <v>859</v>
      </c>
      <c r="F617" s="251" t="s">
        <v>99</v>
      </c>
      <c r="G617" s="251">
        <v>1362.08</v>
      </c>
      <c r="H617" s="251">
        <v>1362.08</v>
      </c>
      <c r="I617" s="251">
        <v>2</v>
      </c>
      <c r="J617" s="251" t="s">
        <v>833</v>
      </c>
      <c r="K617" s="251" t="s">
        <v>824</v>
      </c>
      <c r="L617" s="251" t="s">
        <v>862</v>
      </c>
      <c r="M617" s="251" t="s">
        <v>861</v>
      </c>
      <c r="N617" s="251" t="s">
        <v>826</v>
      </c>
      <c r="O617" s="251" t="s">
        <v>826</v>
      </c>
      <c r="P617" s="251" t="s">
        <v>826</v>
      </c>
      <c r="Q617" s="251" t="s">
        <v>833</v>
      </c>
      <c r="R617" s="251" t="s">
        <v>826</v>
      </c>
      <c r="S617" s="251" t="s">
        <v>826</v>
      </c>
      <c r="T617" s="251" t="s">
        <v>826</v>
      </c>
      <c r="U617" s="251" t="str">
        <f>VLOOKUP(J617,'RBSA 2016 Equipment Mappings'!$C$23:$D$32,2,FALSE)</f>
        <v>PTAC/RAC</v>
      </c>
    </row>
    <row r="618" spans="3:21" x14ac:dyDescent="0.25">
      <c r="C618" s="251" t="s">
        <v>1480</v>
      </c>
      <c r="D618" s="251">
        <v>2015</v>
      </c>
      <c r="E618" s="251" t="s">
        <v>867</v>
      </c>
      <c r="F618" s="251" t="s">
        <v>99</v>
      </c>
      <c r="G618" s="251">
        <v>8874.09</v>
      </c>
      <c r="H618" s="251">
        <v>8874.09</v>
      </c>
      <c r="I618" s="251">
        <v>3</v>
      </c>
      <c r="J618" s="251" t="s">
        <v>831</v>
      </c>
      <c r="K618" s="251" t="s">
        <v>826</v>
      </c>
      <c r="L618" s="251" t="s">
        <v>8</v>
      </c>
      <c r="M618" s="251" t="s">
        <v>886</v>
      </c>
      <c r="N618" s="251">
        <v>28600</v>
      </c>
      <c r="O618" s="251">
        <v>13</v>
      </c>
      <c r="P618" s="251" t="s">
        <v>2965</v>
      </c>
      <c r="Q618" s="251" t="s">
        <v>874</v>
      </c>
      <c r="R618" s="251">
        <v>2014</v>
      </c>
      <c r="S618" s="251" t="s">
        <v>867</v>
      </c>
      <c r="T618" s="251">
        <v>2</v>
      </c>
      <c r="U618" s="251" t="str">
        <f>VLOOKUP(J618,'RBSA 2016 Equipment Mappings'!$C$23:$D$32,2,FALSE)</f>
        <v>ASHP</v>
      </c>
    </row>
    <row r="619" spans="3:21" x14ac:dyDescent="0.25">
      <c r="C619" s="251" t="s">
        <v>1481</v>
      </c>
      <c r="D619" s="251">
        <v>1999</v>
      </c>
      <c r="E619" s="251" t="s">
        <v>859</v>
      </c>
      <c r="F619" s="251" t="s">
        <v>99</v>
      </c>
      <c r="G619" s="251">
        <v>2348.9699999999998</v>
      </c>
      <c r="H619" s="251">
        <v>2348.9699999999998</v>
      </c>
      <c r="I619" s="251">
        <v>1</v>
      </c>
      <c r="J619" s="251" t="s">
        <v>10</v>
      </c>
      <c r="K619" s="251" t="s">
        <v>826</v>
      </c>
      <c r="L619" s="251" t="s">
        <v>826</v>
      </c>
      <c r="M619" s="251" t="s">
        <v>826</v>
      </c>
      <c r="N619" s="251" t="s">
        <v>826</v>
      </c>
      <c r="O619" s="251" t="s">
        <v>826</v>
      </c>
      <c r="P619" s="251" t="s">
        <v>826</v>
      </c>
      <c r="Q619" s="251" t="s">
        <v>826</v>
      </c>
      <c r="R619" s="251" t="s">
        <v>826</v>
      </c>
      <c r="S619" s="251" t="s">
        <v>826</v>
      </c>
      <c r="T619" s="251" t="s">
        <v>826</v>
      </c>
      <c r="U619" s="251" t="str">
        <f>VLOOKUP(J619,'RBSA 2016 Equipment Mappings'!$C$23:$D$32,2,FALSE)</f>
        <v>None</v>
      </c>
    </row>
    <row r="620" spans="3:21" x14ac:dyDescent="0.25">
      <c r="C620" s="251" t="s">
        <v>1482</v>
      </c>
      <c r="D620" s="251">
        <v>2003</v>
      </c>
      <c r="E620" s="251" t="s">
        <v>859</v>
      </c>
      <c r="F620" s="251" t="s">
        <v>99</v>
      </c>
      <c r="G620" s="251">
        <v>2348.9699999999998</v>
      </c>
      <c r="H620" s="251">
        <v>2348.9699999999998</v>
      </c>
      <c r="I620" s="251">
        <v>1</v>
      </c>
      <c r="J620" s="251" t="s">
        <v>831</v>
      </c>
      <c r="K620" s="251" t="s">
        <v>826</v>
      </c>
      <c r="L620" s="251" t="s">
        <v>8</v>
      </c>
      <c r="M620" s="251" t="s">
        <v>862</v>
      </c>
      <c r="N620" s="251">
        <v>48000</v>
      </c>
      <c r="O620" s="251">
        <v>12</v>
      </c>
      <c r="P620" s="251" t="s">
        <v>2968</v>
      </c>
      <c r="Q620" s="251" t="s">
        <v>874</v>
      </c>
      <c r="R620" s="251">
        <v>2004</v>
      </c>
      <c r="S620" s="251" t="s">
        <v>859</v>
      </c>
      <c r="T620" s="251">
        <v>12</v>
      </c>
      <c r="U620" s="251" t="str">
        <f>VLOOKUP(J620,'RBSA 2016 Equipment Mappings'!$C$23:$D$32,2,FALSE)</f>
        <v>ASHP</v>
      </c>
    </row>
    <row r="621" spans="3:21" x14ac:dyDescent="0.25">
      <c r="C621" s="251" t="s">
        <v>1483</v>
      </c>
      <c r="D621" s="251">
        <v>1994</v>
      </c>
      <c r="E621" s="251" t="s">
        <v>859</v>
      </c>
      <c r="F621" s="251" t="s">
        <v>864</v>
      </c>
      <c r="G621" s="251">
        <v>1323.42</v>
      </c>
      <c r="H621" s="251">
        <v>1323.42</v>
      </c>
      <c r="I621" s="251">
        <v>2</v>
      </c>
      <c r="J621" s="251" t="s">
        <v>10</v>
      </c>
      <c r="K621" s="251" t="s">
        <v>826</v>
      </c>
      <c r="L621" s="251" t="s">
        <v>826</v>
      </c>
      <c r="M621" s="251" t="s">
        <v>826</v>
      </c>
      <c r="N621" s="251" t="s">
        <v>826</v>
      </c>
      <c r="O621" s="251" t="s">
        <v>826</v>
      </c>
      <c r="P621" s="251" t="s">
        <v>826</v>
      </c>
      <c r="Q621" s="251" t="s">
        <v>826</v>
      </c>
      <c r="R621" s="251" t="s">
        <v>826</v>
      </c>
      <c r="S621" s="251" t="s">
        <v>826</v>
      </c>
      <c r="T621" s="251" t="s">
        <v>826</v>
      </c>
      <c r="U621" s="251" t="str">
        <f>VLOOKUP(J621,'RBSA 2016 Equipment Mappings'!$C$23:$D$32,2,FALSE)</f>
        <v>None</v>
      </c>
    </row>
    <row r="622" spans="3:21" x14ac:dyDescent="0.25">
      <c r="C622" s="251" t="s">
        <v>1484</v>
      </c>
      <c r="D622" s="251">
        <v>1997</v>
      </c>
      <c r="E622" s="251" t="s">
        <v>859</v>
      </c>
      <c r="F622" s="251" t="s">
        <v>99</v>
      </c>
      <c r="G622" s="251">
        <v>2348.9699999999998</v>
      </c>
      <c r="H622" s="251">
        <v>2348.9699999999998</v>
      </c>
      <c r="I622" s="251">
        <v>1</v>
      </c>
      <c r="J622" s="251" t="s">
        <v>831</v>
      </c>
      <c r="K622" s="251" t="s">
        <v>826</v>
      </c>
      <c r="L622" s="251" t="s">
        <v>8</v>
      </c>
      <c r="M622" s="251" t="s">
        <v>866</v>
      </c>
      <c r="N622" s="251">
        <v>34500</v>
      </c>
      <c r="O622" s="251">
        <v>12.4</v>
      </c>
      <c r="P622" s="251" t="s">
        <v>2968</v>
      </c>
      <c r="Q622" s="251" t="s">
        <v>874</v>
      </c>
      <c r="R622" s="251">
        <v>1997</v>
      </c>
      <c r="S622" s="251" t="s">
        <v>859</v>
      </c>
      <c r="T622" s="251">
        <v>19</v>
      </c>
      <c r="U622" s="251" t="str">
        <f>VLOOKUP(J622,'RBSA 2016 Equipment Mappings'!$C$23:$D$32,2,FALSE)</f>
        <v>ASHP</v>
      </c>
    </row>
    <row r="623" spans="3:21" x14ac:dyDescent="0.25">
      <c r="C623" s="251" t="s">
        <v>1485</v>
      </c>
      <c r="D623" s="251">
        <v>1993</v>
      </c>
      <c r="E623" s="251" t="s">
        <v>859</v>
      </c>
      <c r="F623" s="251" t="s">
        <v>99</v>
      </c>
      <c r="G623" s="251">
        <v>1362.08</v>
      </c>
      <c r="H623" s="251">
        <v>1362.08</v>
      </c>
      <c r="I623" s="251">
        <v>1</v>
      </c>
      <c r="J623" s="251" t="s">
        <v>10</v>
      </c>
      <c r="K623" s="251" t="s">
        <v>826</v>
      </c>
      <c r="L623" s="251" t="s">
        <v>826</v>
      </c>
      <c r="M623" s="251" t="s">
        <v>826</v>
      </c>
      <c r="N623" s="251" t="s">
        <v>826</v>
      </c>
      <c r="O623" s="251" t="s">
        <v>826</v>
      </c>
      <c r="P623" s="251" t="s">
        <v>826</v>
      </c>
      <c r="Q623" s="251" t="s">
        <v>826</v>
      </c>
      <c r="R623" s="251" t="s">
        <v>826</v>
      </c>
      <c r="S623" s="251" t="s">
        <v>826</v>
      </c>
      <c r="T623" s="251" t="s">
        <v>826</v>
      </c>
      <c r="U623" s="251" t="str">
        <f>VLOOKUP(J623,'RBSA 2016 Equipment Mappings'!$C$23:$D$32,2,FALSE)</f>
        <v>None</v>
      </c>
    </row>
    <row r="624" spans="3:21" x14ac:dyDescent="0.25">
      <c r="C624" s="251" t="s">
        <v>1486</v>
      </c>
      <c r="D624" s="251">
        <v>2015</v>
      </c>
      <c r="E624" s="251" t="s">
        <v>867</v>
      </c>
      <c r="F624" s="251" t="s">
        <v>99</v>
      </c>
      <c r="G624" s="251">
        <v>1362.08</v>
      </c>
      <c r="H624" s="251">
        <v>1362.08</v>
      </c>
      <c r="I624" s="251">
        <v>1</v>
      </c>
      <c r="J624" s="251" t="s">
        <v>207</v>
      </c>
      <c r="K624" s="251" t="s">
        <v>826</v>
      </c>
      <c r="L624" s="251" t="s">
        <v>8</v>
      </c>
      <c r="M624" s="251" t="s">
        <v>866</v>
      </c>
      <c r="N624" s="251">
        <v>23600</v>
      </c>
      <c r="O624" s="251">
        <v>13</v>
      </c>
      <c r="P624" s="251" t="s">
        <v>2965</v>
      </c>
      <c r="Q624" s="251" t="s">
        <v>874</v>
      </c>
      <c r="R624" s="251">
        <v>2015</v>
      </c>
      <c r="S624" s="251" t="s">
        <v>867</v>
      </c>
      <c r="T624" s="251">
        <v>1</v>
      </c>
      <c r="U624" s="251" t="str">
        <f>VLOOKUP(J624,'RBSA 2016 Equipment Mappings'!$C$23:$D$32,2,FALSE)</f>
        <v>CAC</v>
      </c>
    </row>
    <row r="625" spans="3:21" x14ac:dyDescent="0.25">
      <c r="C625" s="251" t="s">
        <v>1487</v>
      </c>
      <c r="D625" s="251">
        <v>1982</v>
      </c>
      <c r="E625" s="251" t="s">
        <v>859</v>
      </c>
      <c r="F625" s="251" t="s">
        <v>99</v>
      </c>
      <c r="G625" s="251">
        <v>1362.08</v>
      </c>
      <c r="H625" s="251">
        <v>1362.08</v>
      </c>
      <c r="I625" s="251">
        <v>1</v>
      </c>
      <c r="J625" s="251" t="s">
        <v>10</v>
      </c>
      <c r="K625" s="251" t="s">
        <v>826</v>
      </c>
      <c r="L625" s="251" t="s">
        <v>826</v>
      </c>
      <c r="M625" s="251" t="s">
        <v>826</v>
      </c>
      <c r="N625" s="251" t="s">
        <v>826</v>
      </c>
      <c r="O625" s="251" t="s">
        <v>826</v>
      </c>
      <c r="P625" s="251" t="s">
        <v>826</v>
      </c>
      <c r="Q625" s="251" t="s">
        <v>826</v>
      </c>
      <c r="R625" s="251" t="s">
        <v>826</v>
      </c>
      <c r="S625" s="251" t="s">
        <v>826</v>
      </c>
      <c r="T625" s="251" t="s">
        <v>826</v>
      </c>
      <c r="U625" s="251" t="str">
        <f>VLOOKUP(J625,'RBSA 2016 Equipment Mappings'!$C$23:$D$32,2,FALSE)</f>
        <v>None</v>
      </c>
    </row>
    <row r="626" spans="3:21" x14ac:dyDescent="0.25">
      <c r="C626" s="251" t="s">
        <v>1488</v>
      </c>
      <c r="D626" s="251">
        <v>1988</v>
      </c>
      <c r="E626" s="251" t="s">
        <v>859</v>
      </c>
      <c r="F626" s="251" t="s">
        <v>864</v>
      </c>
      <c r="G626" s="251">
        <v>1323.42</v>
      </c>
      <c r="H626" s="251">
        <v>1323.42</v>
      </c>
      <c r="I626" s="251">
        <v>1</v>
      </c>
      <c r="J626" s="251" t="s">
        <v>831</v>
      </c>
      <c r="K626" s="251" t="s">
        <v>826</v>
      </c>
      <c r="L626" s="251" t="s">
        <v>8</v>
      </c>
      <c r="M626" s="251" t="s">
        <v>861</v>
      </c>
      <c r="N626" s="251">
        <v>34600</v>
      </c>
      <c r="O626" s="251">
        <v>14</v>
      </c>
      <c r="P626" s="251" t="s">
        <v>2966</v>
      </c>
      <c r="Q626" s="251" t="s">
        <v>874</v>
      </c>
      <c r="R626" s="251">
        <v>2015</v>
      </c>
      <c r="S626" s="251" t="s">
        <v>867</v>
      </c>
      <c r="T626" s="251">
        <v>1</v>
      </c>
      <c r="U626" s="251" t="str">
        <f>VLOOKUP(J626,'RBSA 2016 Equipment Mappings'!$C$23:$D$32,2,FALSE)</f>
        <v>ASHP</v>
      </c>
    </row>
    <row r="627" spans="3:21" x14ac:dyDescent="0.25">
      <c r="C627" s="251" t="s">
        <v>1489</v>
      </c>
      <c r="D627" s="251">
        <v>1968</v>
      </c>
      <c r="E627" s="251" t="s">
        <v>859</v>
      </c>
      <c r="F627" s="251" t="s">
        <v>99</v>
      </c>
      <c r="G627" s="251">
        <v>1362.08</v>
      </c>
      <c r="H627" s="251">
        <v>1362.08</v>
      </c>
      <c r="I627" s="251">
        <v>1</v>
      </c>
      <c r="J627" s="251" t="s">
        <v>831</v>
      </c>
      <c r="K627" s="251" t="s">
        <v>826</v>
      </c>
      <c r="L627" s="251" t="s">
        <v>8</v>
      </c>
      <c r="M627" s="251" t="s">
        <v>866</v>
      </c>
      <c r="N627" s="251">
        <v>39000</v>
      </c>
      <c r="O627" s="251">
        <v>13</v>
      </c>
      <c r="P627" s="251" t="s">
        <v>2965</v>
      </c>
      <c r="Q627" s="251" t="s">
        <v>874</v>
      </c>
      <c r="R627" s="251">
        <v>2009</v>
      </c>
      <c r="S627" s="251" t="s">
        <v>859</v>
      </c>
      <c r="T627" s="251">
        <v>7</v>
      </c>
      <c r="U627" s="251" t="str">
        <f>VLOOKUP(J627,'RBSA 2016 Equipment Mappings'!$C$23:$D$32,2,FALSE)</f>
        <v>ASHP</v>
      </c>
    </row>
    <row r="628" spans="3:21" x14ac:dyDescent="0.25">
      <c r="C628" s="251" t="s">
        <v>1490</v>
      </c>
      <c r="D628" s="251">
        <v>2006</v>
      </c>
      <c r="E628" s="251" t="s">
        <v>859</v>
      </c>
      <c r="F628" s="251" t="s">
        <v>864</v>
      </c>
      <c r="G628" s="251">
        <v>1323.42</v>
      </c>
      <c r="H628" s="251">
        <v>1323.42</v>
      </c>
      <c r="I628" s="251">
        <v>3</v>
      </c>
      <c r="J628" s="251" t="s">
        <v>10</v>
      </c>
      <c r="K628" s="251" t="s">
        <v>826</v>
      </c>
      <c r="L628" s="251" t="s">
        <v>826</v>
      </c>
      <c r="M628" s="251" t="s">
        <v>826</v>
      </c>
      <c r="N628" s="251" t="s">
        <v>826</v>
      </c>
      <c r="O628" s="251" t="s">
        <v>826</v>
      </c>
      <c r="P628" s="251" t="s">
        <v>826</v>
      </c>
      <c r="Q628" s="251" t="s">
        <v>826</v>
      </c>
      <c r="R628" s="251" t="s">
        <v>826</v>
      </c>
      <c r="S628" s="251" t="s">
        <v>826</v>
      </c>
      <c r="T628" s="251" t="s">
        <v>826</v>
      </c>
      <c r="U628" s="251" t="str">
        <f>VLOOKUP(J628,'RBSA 2016 Equipment Mappings'!$C$23:$D$32,2,FALSE)</f>
        <v>None</v>
      </c>
    </row>
    <row r="629" spans="3:21" x14ac:dyDescent="0.25">
      <c r="C629" s="251" t="s">
        <v>1491</v>
      </c>
      <c r="D629" s="251">
        <v>1947</v>
      </c>
      <c r="E629" s="251" t="s">
        <v>859</v>
      </c>
      <c r="F629" s="251" t="s">
        <v>99</v>
      </c>
      <c r="G629" s="251">
        <v>1362.08</v>
      </c>
      <c r="H629" s="251">
        <v>1362.08</v>
      </c>
      <c r="I629" s="251">
        <v>2</v>
      </c>
      <c r="J629" s="251" t="s">
        <v>10</v>
      </c>
      <c r="K629" s="251" t="s">
        <v>826</v>
      </c>
      <c r="L629" s="251" t="s">
        <v>826</v>
      </c>
      <c r="M629" s="251" t="s">
        <v>826</v>
      </c>
      <c r="N629" s="251" t="s">
        <v>826</v>
      </c>
      <c r="O629" s="251" t="s">
        <v>826</v>
      </c>
      <c r="P629" s="251" t="s">
        <v>826</v>
      </c>
      <c r="Q629" s="251" t="s">
        <v>826</v>
      </c>
      <c r="R629" s="251" t="s">
        <v>826</v>
      </c>
      <c r="S629" s="251" t="s">
        <v>826</v>
      </c>
      <c r="T629" s="251" t="s">
        <v>826</v>
      </c>
      <c r="U629" s="251" t="str">
        <f>VLOOKUP(J629,'RBSA 2016 Equipment Mappings'!$C$23:$D$32,2,FALSE)</f>
        <v>None</v>
      </c>
    </row>
    <row r="630" spans="3:21" x14ac:dyDescent="0.25">
      <c r="C630" s="251" t="s">
        <v>1492</v>
      </c>
      <c r="D630" s="251">
        <v>1977</v>
      </c>
      <c r="E630" s="251" t="s">
        <v>859</v>
      </c>
      <c r="F630" s="251" t="s">
        <v>99</v>
      </c>
      <c r="G630" s="251">
        <v>1362.08</v>
      </c>
      <c r="H630" s="251">
        <v>1362.08</v>
      </c>
      <c r="I630" s="251">
        <v>2</v>
      </c>
      <c r="J630" s="251" t="s">
        <v>10</v>
      </c>
      <c r="K630" s="251" t="s">
        <v>826</v>
      </c>
      <c r="L630" s="251" t="s">
        <v>826</v>
      </c>
      <c r="M630" s="251" t="s">
        <v>826</v>
      </c>
      <c r="N630" s="251" t="s">
        <v>826</v>
      </c>
      <c r="O630" s="251" t="s">
        <v>826</v>
      </c>
      <c r="P630" s="251" t="s">
        <v>826</v>
      </c>
      <c r="Q630" s="251" t="s">
        <v>826</v>
      </c>
      <c r="R630" s="251" t="s">
        <v>826</v>
      </c>
      <c r="S630" s="251" t="s">
        <v>826</v>
      </c>
      <c r="T630" s="251" t="s">
        <v>826</v>
      </c>
      <c r="U630" s="251" t="str">
        <f>VLOOKUP(J630,'RBSA 2016 Equipment Mappings'!$C$23:$D$32,2,FALSE)</f>
        <v>None</v>
      </c>
    </row>
    <row r="631" spans="3:21" x14ac:dyDescent="0.25">
      <c r="C631" s="251" t="s">
        <v>1493</v>
      </c>
      <c r="D631" s="251">
        <v>2004</v>
      </c>
      <c r="E631" s="251" t="s">
        <v>859</v>
      </c>
      <c r="F631" s="251" t="s">
        <v>99</v>
      </c>
      <c r="G631" s="251">
        <v>2348.9699999999998</v>
      </c>
      <c r="H631" s="251">
        <v>2348.9699999999998</v>
      </c>
      <c r="I631" s="251">
        <v>1</v>
      </c>
      <c r="J631" s="251" t="s">
        <v>10</v>
      </c>
      <c r="K631" s="251" t="s">
        <v>826</v>
      </c>
      <c r="L631" s="251" t="s">
        <v>826</v>
      </c>
      <c r="M631" s="251" t="s">
        <v>826</v>
      </c>
      <c r="N631" s="251" t="s">
        <v>826</v>
      </c>
      <c r="O631" s="251" t="s">
        <v>826</v>
      </c>
      <c r="P631" s="251" t="s">
        <v>826</v>
      </c>
      <c r="Q631" s="251" t="s">
        <v>826</v>
      </c>
      <c r="R631" s="251" t="s">
        <v>826</v>
      </c>
      <c r="S631" s="251" t="s">
        <v>826</v>
      </c>
      <c r="T631" s="251" t="s">
        <v>826</v>
      </c>
      <c r="U631" s="251" t="str">
        <f>VLOOKUP(J631,'RBSA 2016 Equipment Mappings'!$C$23:$D$32,2,FALSE)</f>
        <v>None</v>
      </c>
    </row>
    <row r="632" spans="3:21" x14ac:dyDescent="0.25">
      <c r="C632" s="251" t="s">
        <v>1494</v>
      </c>
      <c r="D632" s="251">
        <v>1970</v>
      </c>
      <c r="E632" s="251" t="s">
        <v>859</v>
      </c>
      <c r="F632" s="251" t="s">
        <v>864</v>
      </c>
      <c r="G632" s="251">
        <v>1135.4000000000001</v>
      </c>
      <c r="H632" s="251">
        <v>1135.4000000000001</v>
      </c>
      <c r="I632" s="251">
        <v>1</v>
      </c>
      <c r="J632" s="251" t="s">
        <v>833</v>
      </c>
      <c r="K632" s="251" t="s">
        <v>821</v>
      </c>
      <c r="L632" s="251" t="s">
        <v>862</v>
      </c>
      <c r="M632" s="251" t="s">
        <v>892</v>
      </c>
      <c r="N632" s="251">
        <v>8000</v>
      </c>
      <c r="O632" s="251" t="s">
        <v>826</v>
      </c>
      <c r="P632" s="251" t="s">
        <v>826</v>
      </c>
      <c r="Q632" s="251" t="s">
        <v>833</v>
      </c>
      <c r="R632" s="251" t="s">
        <v>826</v>
      </c>
      <c r="S632" s="251" t="s">
        <v>826</v>
      </c>
      <c r="T632" s="251" t="s">
        <v>826</v>
      </c>
      <c r="U632" s="251" t="str">
        <f>VLOOKUP(J632,'RBSA 2016 Equipment Mappings'!$C$23:$D$32,2,FALSE)</f>
        <v>PTAC/RAC</v>
      </c>
    </row>
    <row r="633" spans="3:21" x14ac:dyDescent="0.25">
      <c r="C633" s="251" t="s">
        <v>1495</v>
      </c>
      <c r="D633" s="251">
        <v>2009</v>
      </c>
      <c r="E633" s="251" t="s">
        <v>859</v>
      </c>
      <c r="F633" s="251" t="s">
        <v>99</v>
      </c>
      <c r="G633" s="251">
        <v>1362.08</v>
      </c>
      <c r="H633" s="251">
        <v>1362.08</v>
      </c>
      <c r="I633" s="251">
        <v>1</v>
      </c>
      <c r="J633" s="251" t="s">
        <v>207</v>
      </c>
      <c r="K633" s="251" t="s">
        <v>826</v>
      </c>
      <c r="L633" s="251" t="s">
        <v>8</v>
      </c>
      <c r="M633" s="251" t="s">
        <v>866</v>
      </c>
      <c r="N633" s="251">
        <v>24000</v>
      </c>
      <c r="O633" s="251">
        <v>14</v>
      </c>
      <c r="P633" s="251" t="s">
        <v>2966</v>
      </c>
      <c r="Q633" s="251" t="s">
        <v>874</v>
      </c>
      <c r="R633" s="251">
        <v>2009</v>
      </c>
      <c r="S633" s="251" t="s">
        <v>859</v>
      </c>
      <c r="T633" s="251">
        <v>7</v>
      </c>
      <c r="U633" s="251" t="str">
        <f>VLOOKUP(J633,'RBSA 2016 Equipment Mappings'!$C$23:$D$32,2,FALSE)</f>
        <v>CAC</v>
      </c>
    </row>
    <row r="634" spans="3:21" x14ac:dyDescent="0.25">
      <c r="C634" s="251" t="s">
        <v>1496</v>
      </c>
      <c r="D634" s="251">
        <v>2001</v>
      </c>
      <c r="E634" s="251" t="s">
        <v>859</v>
      </c>
      <c r="F634" s="251" t="s">
        <v>99</v>
      </c>
      <c r="G634" s="251">
        <v>1362.08</v>
      </c>
      <c r="H634" s="251">
        <v>1362.08</v>
      </c>
      <c r="I634" s="251">
        <v>1</v>
      </c>
      <c r="J634" s="251" t="s">
        <v>207</v>
      </c>
      <c r="K634" s="251" t="s">
        <v>826</v>
      </c>
      <c r="L634" s="251" t="s">
        <v>8</v>
      </c>
      <c r="M634" s="251" t="s">
        <v>866</v>
      </c>
      <c r="N634" s="251">
        <v>30000</v>
      </c>
      <c r="O634" s="251">
        <v>16</v>
      </c>
      <c r="P634" s="251" t="s">
        <v>2966</v>
      </c>
      <c r="Q634" s="251" t="s">
        <v>874</v>
      </c>
      <c r="R634" s="251">
        <v>2016</v>
      </c>
      <c r="S634" s="251" t="s">
        <v>867</v>
      </c>
      <c r="T634" s="251">
        <v>0</v>
      </c>
      <c r="U634" s="251" t="str">
        <f>VLOOKUP(J634,'RBSA 2016 Equipment Mappings'!$C$23:$D$32,2,FALSE)</f>
        <v>CAC</v>
      </c>
    </row>
    <row r="635" spans="3:21" x14ac:dyDescent="0.25">
      <c r="C635" s="251" t="s">
        <v>1497</v>
      </c>
      <c r="D635" s="251">
        <v>1972</v>
      </c>
      <c r="E635" s="251" t="s">
        <v>859</v>
      </c>
      <c r="F635" s="251" t="s">
        <v>99</v>
      </c>
      <c r="G635" s="251">
        <v>1362.08</v>
      </c>
      <c r="H635" s="251">
        <v>1362.08</v>
      </c>
      <c r="I635" s="251">
        <v>1</v>
      </c>
      <c r="J635" s="251" t="s">
        <v>10</v>
      </c>
      <c r="K635" s="251" t="s">
        <v>826</v>
      </c>
      <c r="L635" s="251" t="s">
        <v>826</v>
      </c>
      <c r="M635" s="251" t="s">
        <v>826</v>
      </c>
      <c r="N635" s="251" t="s">
        <v>826</v>
      </c>
      <c r="O635" s="251" t="s">
        <v>826</v>
      </c>
      <c r="P635" s="251" t="s">
        <v>826</v>
      </c>
      <c r="Q635" s="251" t="s">
        <v>826</v>
      </c>
      <c r="R635" s="251" t="s">
        <v>826</v>
      </c>
      <c r="S635" s="251" t="s">
        <v>826</v>
      </c>
      <c r="T635" s="251" t="s">
        <v>826</v>
      </c>
      <c r="U635" s="251" t="str">
        <f>VLOOKUP(J635,'RBSA 2016 Equipment Mappings'!$C$23:$D$32,2,FALSE)</f>
        <v>None</v>
      </c>
    </row>
    <row r="636" spans="3:21" x14ac:dyDescent="0.25">
      <c r="C636" s="251" t="s">
        <v>1498</v>
      </c>
      <c r="D636" s="251">
        <v>2015</v>
      </c>
      <c r="E636" s="251" t="s">
        <v>867</v>
      </c>
      <c r="F636" s="251" t="s">
        <v>99</v>
      </c>
      <c r="G636" s="251">
        <v>1362.08</v>
      </c>
      <c r="H636" s="251">
        <v>1362.08</v>
      </c>
      <c r="I636" s="251">
        <v>1</v>
      </c>
      <c r="J636" s="251" t="s">
        <v>831</v>
      </c>
      <c r="K636" s="251" t="s">
        <v>1050</v>
      </c>
      <c r="L636" s="251" t="s">
        <v>8</v>
      </c>
      <c r="M636" s="251" t="s">
        <v>866</v>
      </c>
      <c r="N636" s="251">
        <v>24800</v>
      </c>
      <c r="O636" s="251">
        <v>13</v>
      </c>
      <c r="P636" s="251" t="s">
        <v>2965</v>
      </c>
      <c r="Q636" s="251" t="s">
        <v>874</v>
      </c>
      <c r="R636" s="251">
        <v>2014</v>
      </c>
      <c r="S636" s="251" t="s">
        <v>867</v>
      </c>
      <c r="T636" s="251">
        <v>2</v>
      </c>
      <c r="U636" s="251" t="str">
        <f>VLOOKUP(J636,'RBSA 2016 Equipment Mappings'!$C$23:$D$32,2,FALSE)</f>
        <v>ASHP</v>
      </c>
    </row>
    <row r="637" spans="3:21" x14ac:dyDescent="0.25">
      <c r="C637" s="251" t="s">
        <v>1499</v>
      </c>
      <c r="D637" s="251">
        <v>1998</v>
      </c>
      <c r="E637" s="251" t="s">
        <v>859</v>
      </c>
      <c r="F637" s="251" t="s">
        <v>99</v>
      </c>
      <c r="G637" s="251">
        <v>1362.08</v>
      </c>
      <c r="H637" s="251">
        <v>1362.08</v>
      </c>
      <c r="I637" s="251">
        <v>1</v>
      </c>
      <c r="J637" s="251" t="s">
        <v>207</v>
      </c>
      <c r="K637" s="251" t="s">
        <v>826</v>
      </c>
      <c r="L637" s="251" t="s">
        <v>8</v>
      </c>
      <c r="M637" s="251" t="s">
        <v>866</v>
      </c>
      <c r="N637" s="251">
        <v>35200</v>
      </c>
      <c r="O637" s="251">
        <v>13.1</v>
      </c>
      <c r="P637" s="251" t="s">
        <v>2965</v>
      </c>
      <c r="Q637" s="251" t="s">
        <v>874</v>
      </c>
      <c r="R637" s="251">
        <v>1997</v>
      </c>
      <c r="S637" s="251" t="s">
        <v>859</v>
      </c>
      <c r="T637" s="251">
        <v>19</v>
      </c>
      <c r="U637" s="251" t="str">
        <f>VLOOKUP(J637,'RBSA 2016 Equipment Mappings'!$C$23:$D$32,2,FALSE)</f>
        <v>CAC</v>
      </c>
    </row>
    <row r="638" spans="3:21" x14ac:dyDescent="0.25">
      <c r="C638" s="251" t="s">
        <v>1500</v>
      </c>
      <c r="D638" s="251">
        <v>1995</v>
      </c>
      <c r="E638" s="251" t="s">
        <v>859</v>
      </c>
      <c r="F638" s="251" t="s">
        <v>99</v>
      </c>
      <c r="G638" s="251">
        <v>1362.08</v>
      </c>
      <c r="H638" s="251">
        <v>1362.08</v>
      </c>
      <c r="I638" s="251">
        <v>1</v>
      </c>
      <c r="J638" s="251" t="s">
        <v>10</v>
      </c>
      <c r="K638" s="251" t="s">
        <v>826</v>
      </c>
      <c r="L638" s="251" t="s">
        <v>826</v>
      </c>
      <c r="M638" s="251" t="s">
        <v>826</v>
      </c>
      <c r="N638" s="251" t="s">
        <v>826</v>
      </c>
      <c r="O638" s="251" t="s">
        <v>826</v>
      </c>
      <c r="P638" s="251" t="s">
        <v>826</v>
      </c>
      <c r="Q638" s="251" t="s">
        <v>826</v>
      </c>
      <c r="R638" s="251" t="s">
        <v>826</v>
      </c>
      <c r="S638" s="251" t="s">
        <v>826</v>
      </c>
      <c r="T638" s="251" t="s">
        <v>826</v>
      </c>
      <c r="U638" s="251" t="str">
        <f>VLOOKUP(J638,'RBSA 2016 Equipment Mappings'!$C$23:$D$32,2,FALSE)</f>
        <v>None</v>
      </c>
    </row>
    <row r="639" spans="3:21" x14ac:dyDescent="0.25">
      <c r="C639" s="251" t="s">
        <v>1501</v>
      </c>
      <c r="D639" s="251">
        <v>2003</v>
      </c>
      <c r="E639" s="251" t="s">
        <v>859</v>
      </c>
      <c r="F639" s="251" t="s">
        <v>99</v>
      </c>
      <c r="G639" s="251">
        <v>1362.08</v>
      </c>
      <c r="H639" s="251">
        <v>1362.08</v>
      </c>
      <c r="I639" s="251">
        <v>1</v>
      </c>
      <c r="J639" s="251" t="s">
        <v>10</v>
      </c>
      <c r="K639" s="251" t="s">
        <v>826</v>
      </c>
      <c r="L639" s="251" t="s">
        <v>826</v>
      </c>
      <c r="M639" s="251" t="s">
        <v>826</v>
      </c>
      <c r="N639" s="251" t="s">
        <v>826</v>
      </c>
      <c r="O639" s="251" t="s">
        <v>826</v>
      </c>
      <c r="P639" s="251" t="s">
        <v>826</v>
      </c>
      <c r="Q639" s="251" t="s">
        <v>826</v>
      </c>
      <c r="R639" s="251" t="s">
        <v>826</v>
      </c>
      <c r="S639" s="251" t="s">
        <v>826</v>
      </c>
      <c r="T639" s="251" t="s">
        <v>826</v>
      </c>
      <c r="U639" s="251" t="str">
        <f>VLOOKUP(J639,'RBSA 2016 Equipment Mappings'!$C$23:$D$32,2,FALSE)</f>
        <v>None</v>
      </c>
    </row>
    <row r="640" spans="3:21" x14ac:dyDescent="0.25">
      <c r="C640" s="251" t="s">
        <v>1502</v>
      </c>
      <c r="D640" s="251">
        <v>1948</v>
      </c>
      <c r="E640" s="251" t="s">
        <v>859</v>
      </c>
      <c r="F640" s="251" t="s">
        <v>99</v>
      </c>
      <c r="G640" s="251">
        <v>1362.08</v>
      </c>
      <c r="H640" s="251">
        <v>1362.08</v>
      </c>
      <c r="I640" s="251">
        <v>1</v>
      </c>
      <c r="J640" s="251" t="s">
        <v>10</v>
      </c>
      <c r="K640" s="251" t="s">
        <v>826</v>
      </c>
      <c r="L640" s="251" t="s">
        <v>826</v>
      </c>
      <c r="M640" s="251" t="s">
        <v>826</v>
      </c>
      <c r="N640" s="251" t="s">
        <v>826</v>
      </c>
      <c r="O640" s="251" t="s">
        <v>826</v>
      </c>
      <c r="P640" s="251" t="s">
        <v>826</v>
      </c>
      <c r="Q640" s="251" t="s">
        <v>826</v>
      </c>
      <c r="R640" s="251" t="s">
        <v>826</v>
      </c>
      <c r="S640" s="251" t="s">
        <v>826</v>
      </c>
      <c r="T640" s="251" t="s">
        <v>826</v>
      </c>
      <c r="U640" s="251" t="str">
        <f>VLOOKUP(J640,'RBSA 2016 Equipment Mappings'!$C$23:$D$32,2,FALSE)</f>
        <v>None</v>
      </c>
    </row>
    <row r="641" spans="3:21" x14ac:dyDescent="0.25">
      <c r="C641" s="251" t="s">
        <v>1503</v>
      </c>
      <c r="D641" s="251">
        <v>2015</v>
      </c>
      <c r="E641" s="251" t="s">
        <v>867</v>
      </c>
      <c r="F641" s="251" t="s">
        <v>99</v>
      </c>
      <c r="G641" s="251">
        <v>1362.08</v>
      </c>
      <c r="H641" s="251">
        <v>1362.08</v>
      </c>
      <c r="I641" s="251">
        <v>1</v>
      </c>
      <c r="J641" s="251" t="s">
        <v>207</v>
      </c>
      <c r="K641" s="251" t="s">
        <v>826</v>
      </c>
      <c r="L641" s="251" t="s">
        <v>8</v>
      </c>
      <c r="M641" s="251" t="s">
        <v>866</v>
      </c>
      <c r="N641" s="251">
        <v>36000</v>
      </c>
      <c r="O641" s="251">
        <v>13.5</v>
      </c>
      <c r="P641" s="251" t="s">
        <v>2965</v>
      </c>
      <c r="Q641" s="251" t="s">
        <v>874</v>
      </c>
      <c r="R641" s="251" t="s">
        <v>826</v>
      </c>
      <c r="S641" s="251" t="s">
        <v>826</v>
      </c>
      <c r="T641" s="251" t="s">
        <v>826</v>
      </c>
      <c r="U641" s="251" t="str">
        <f>VLOOKUP(J641,'RBSA 2016 Equipment Mappings'!$C$23:$D$32,2,FALSE)</f>
        <v>CAC</v>
      </c>
    </row>
    <row r="642" spans="3:21" x14ac:dyDescent="0.25">
      <c r="C642" s="251" t="s">
        <v>1504</v>
      </c>
      <c r="D642" s="251">
        <v>1978</v>
      </c>
      <c r="E642" s="251" t="s">
        <v>859</v>
      </c>
      <c r="F642" s="251" t="s">
        <v>99</v>
      </c>
      <c r="G642" s="251">
        <v>1362.08</v>
      </c>
      <c r="H642" s="251">
        <v>1362.08</v>
      </c>
      <c r="I642" s="251">
        <v>1</v>
      </c>
      <c r="J642" s="251" t="s">
        <v>831</v>
      </c>
      <c r="K642" s="251" t="s">
        <v>826</v>
      </c>
      <c r="L642" s="251" t="s">
        <v>8</v>
      </c>
      <c r="M642" s="251" t="s">
        <v>866</v>
      </c>
      <c r="N642" s="251">
        <v>34600</v>
      </c>
      <c r="O642" s="251">
        <v>16</v>
      </c>
      <c r="P642" s="251" t="s">
        <v>2966</v>
      </c>
      <c r="Q642" s="251" t="s">
        <v>874</v>
      </c>
      <c r="R642" s="251" t="s">
        <v>826</v>
      </c>
      <c r="S642" s="251" t="s">
        <v>826</v>
      </c>
      <c r="T642" s="251" t="s">
        <v>826</v>
      </c>
      <c r="U642" s="251" t="str">
        <f>VLOOKUP(J642,'RBSA 2016 Equipment Mappings'!$C$23:$D$32,2,FALSE)</f>
        <v>ASHP</v>
      </c>
    </row>
    <row r="643" spans="3:21" x14ac:dyDescent="0.25">
      <c r="C643" s="251" t="s">
        <v>1505</v>
      </c>
      <c r="D643" s="251">
        <v>1949</v>
      </c>
      <c r="E643" s="251" t="s">
        <v>859</v>
      </c>
      <c r="F643" s="251" t="s">
        <v>99</v>
      </c>
      <c r="G643" s="251">
        <v>1362.08</v>
      </c>
      <c r="H643" s="251">
        <v>1362.08</v>
      </c>
      <c r="I643" s="251">
        <v>1</v>
      </c>
      <c r="J643" s="251" t="s">
        <v>831</v>
      </c>
      <c r="K643" s="251" t="s">
        <v>826</v>
      </c>
      <c r="L643" s="251" t="s">
        <v>8</v>
      </c>
      <c r="M643" s="251" t="s">
        <v>861</v>
      </c>
      <c r="N643" s="251">
        <v>36000</v>
      </c>
      <c r="O643" s="251" t="s">
        <v>826</v>
      </c>
      <c r="P643" s="251" t="s">
        <v>826</v>
      </c>
      <c r="Q643" s="251" t="s">
        <v>874</v>
      </c>
      <c r="R643" s="251">
        <v>1978</v>
      </c>
      <c r="S643" s="251" t="s">
        <v>859</v>
      </c>
      <c r="T643" s="251">
        <v>38</v>
      </c>
      <c r="U643" s="251" t="str">
        <f>VLOOKUP(J643,'RBSA 2016 Equipment Mappings'!$C$23:$D$32,2,FALSE)</f>
        <v>ASHP</v>
      </c>
    </row>
    <row r="644" spans="3:21" x14ac:dyDescent="0.25">
      <c r="C644" s="251" t="s">
        <v>1506</v>
      </c>
      <c r="D644" s="251">
        <v>2005</v>
      </c>
      <c r="E644" s="251" t="s">
        <v>859</v>
      </c>
      <c r="F644" s="251" t="s">
        <v>99</v>
      </c>
      <c r="G644" s="251">
        <v>2348.9699999999998</v>
      </c>
      <c r="H644" s="251">
        <v>2348.9699999999998</v>
      </c>
      <c r="I644" s="251">
        <v>1</v>
      </c>
      <c r="J644" s="251" t="s">
        <v>10</v>
      </c>
      <c r="K644" s="251" t="s">
        <v>826</v>
      </c>
      <c r="L644" s="251" t="s">
        <v>826</v>
      </c>
      <c r="M644" s="251" t="s">
        <v>826</v>
      </c>
      <c r="N644" s="251" t="s">
        <v>826</v>
      </c>
      <c r="O644" s="251" t="s">
        <v>826</v>
      </c>
      <c r="P644" s="251" t="s">
        <v>826</v>
      </c>
      <c r="Q644" s="251" t="s">
        <v>826</v>
      </c>
      <c r="R644" s="251" t="s">
        <v>826</v>
      </c>
      <c r="S644" s="251" t="s">
        <v>826</v>
      </c>
      <c r="T644" s="251" t="s">
        <v>826</v>
      </c>
      <c r="U644" s="251" t="str">
        <f>VLOOKUP(J644,'RBSA 2016 Equipment Mappings'!$C$23:$D$32,2,FALSE)</f>
        <v>None</v>
      </c>
    </row>
    <row r="645" spans="3:21" x14ac:dyDescent="0.25">
      <c r="C645" s="251" t="s">
        <v>1507</v>
      </c>
      <c r="D645" s="251">
        <v>1959</v>
      </c>
      <c r="E645" s="251" t="s">
        <v>859</v>
      </c>
      <c r="F645" s="251" t="s">
        <v>99</v>
      </c>
      <c r="G645" s="251">
        <v>1362.08</v>
      </c>
      <c r="H645" s="251">
        <v>1362.08</v>
      </c>
      <c r="I645" s="251">
        <v>1</v>
      </c>
      <c r="J645" s="251" t="s">
        <v>10</v>
      </c>
      <c r="K645" s="251" t="s">
        <v>826</v>
      </c>
      <c r="L645" s="251" t="s">
        <v>826</v>
      </c>
      <c r="M645" s="251" t="s">
        <v>826</v>
      </c>
      <c r="N645" s="251" t="s">
        <v>826</v>
      </c>
      <c r="O645" s="251" t="s">
        <v>826</v>
      </c>
      <c r="P645" s="251" t="s">
        <v>826</v>
      </c>
      <c r="Q645" s="251" t="s">
        <v>826</v>
      </c>
      <c r="R645" s="251" t="s">
        <v>826</v>
      </c>
      <c r="S645" s="251" t="s">
        <v>826</v>
      </c>
      <c r="T645" s="251" t="s">
        <v>826</v>
      </c>
      <c r="U645" s="251" t="str">
        <f>VLOOKUP(J645,'RBSA 2016 Equipment Mappings'!$C$23:$D$32,2,FALSE)</f>
        <v>None</v>
      </c>
    </row>
    <row r="646" spans="3:21" x14ac:dyDescent="0.25">
      <c r="C646" s="251" t="s">
        <v>1508</v>
      </c>
      <c r="D646" s="251">
        <v>1987</v>
      </c>
      <c r="E646" s="251" t="s">
        <v>859</v>
      </c>
      <c r="F646" s="251" t="s">
        <v>99</v>
      </c>
      <c r="G646" s="251">
        <v>1362.08</v>
      </c>
      <c r="H646" s="251">
        <v>1362.08</v>
      </c>
      <c r="I646" s="251">
        <v>1</v>
      </c>
      <c r="J646" s="251" t="s">
        <v>10</v>
      </c>
      <c r="K646" s="251" t="s">
        <v>826</v>
      </c>
      <c r="L646" s="251" t="s">
        <v>826</v>
      </c>
      <c r="M646" s="251" t="s">
        <v>826</v>
      </c>
      <c r="N646" s="251" t="s">
        <v>826</v>
      </c>
      <c r="O646" s="251" t="s">
        <v>826</v>
      </c>
      <c r="P646" s="251" t="s">
        <v>826</v>
      </c>
      <c r="Q646" s="251" t="s">
        <v>826</v>
      </c>
      <c r="R646" s="251" t="s">
        <v>826</v>
      </c>
      <c r="S646" s="251" t="s">
        <v>826</v>
      </c>
      <c r="T646" s="251" t="s">
        <v>826</v>
      </c>
      <c r="U646" s="251" t="str">
        <f>VLOOKUP(J646,'RBSA 2016 Equipment Mappings'!$C$23:$D$32,2,FALSE)</f>
        <v>None</v>
      </c>
    </row>
    <row r="647" spans="3:21" x14ac:dyDescent="0.25">
      <c r="C647" s="251" t="s">
        <v>1509</v>
      </c>
      <c r="D647" s="251">
        <v>1977</v>
      </c>
      <c r="E647" s="251" t="s">
        <v>859</v>
      </c>
      <c r="F647" s="251" t="s">
        <v>99</v>
      </c>
      <c r="G647" s="251">
        <v>1362.08</v>
      </c>
      <c r="H647" s="251">
        <v>1362.08</v>
      </c>
      <c r="I647" s="251">
        <v>3</v>
      </c>
      <c r="J647" s="251" t="s">
        <v>207</v>
      </c>
      <c r="K647" s="251" t="s">
        <v>826</v>
      </c>
      <c r="L647" s="251" t="s">
        <v>8</v>
      </c>
      <c r="M647" s="251" t="s">
        <v>866</v>
      </c>
      <c r="N647" s="251">
        <v>30000</v>
      </c>
      <c r="O647" s="251">
        <v>11</v>
      </c>
      <c r="P647" s="251" t="s">
        <v>2968</v>
      </c>
      <c r="Q647" s="251" t="s">
        <v>874</v>
      </c>
      <c r="R647" s="251">
        <v>2004</v>
      </c>
      <c r="S647" s="251" t="s">
        <v>859</v>
      </c>
      <c r="T647" s="251">
        <v>12</v>
      </c>
      <c r="U647" s="251" t="str">
        <f>VLOOKUP(J647,'RBSA 2016 Equipment Mappings'!$C$23:$D$32,2,FALSE)</f>
        <v>CAC</v>
      </c>
    </row>
    <row r="648" spans="3:21" x14ac:dyDescent="0.25">
      <c r="C648" s="251" t="s">
        <v>1510</v>
      </c>
      <c r="D648" s="251">
        <v>1993</v>
      </c>
      <c r="E648" s="251" t="s">
        <v>859</v>
      </c>
      <c r="F648" s="251" t="s">
        <v>99</v>
      </c>
      <c r="G648" s="251">
        <v>1362.08</v>
      </c>
      <c r="H648" s="251">
        <v>1362.08</v>
      </c>
      <c r="I648" s="251">
        <v>1</v>
      </c>
      <c r="J648" s="251" t="s">
        <v>10</v>
      </c>
      <c r="K648" s="251" t="s">
        <v>826</v>
      </c>
      <c r="L648" s="251" t="s">
        <v>826</v>
      </c>
      <c r="M648" s="251" t="s">
        <v>826</v>
      </c>
      <c r="N648" s="251" t="s">
        <v>826</v>
      </c>
      <c r="O648" s="251" t="s">
        <v>826</v>
      </c>
      <c r="P648" s="251" t="s">
        <v>826</v>
      </c>
      <c r="Q648" s="251" t="s">
        <v>826</v>
      </c>
      <c r="R648" s="251" t="s">
        <v>826</v>
      </c>
      <c r="S648" s="251" t="s">
        <v>826</v>
      </c>
      <c r="T648" s="251" t="s">
        <v>826</v>
      </c>
      <c r="U648" s="251" t="str">
        <f>VLOOKUP(J648,'RBSA 2016 Equipment Mappings'!$C$23:$D$32,2,FALSE)</f>
        <v>None</v>
      </c>
    </row>
    <row r="649" spans="3:21" x14ac:dyDescent="0.25">
      <c r="C649" s="251" t="s">
        <v>1511</v>
      </c>
      <c r="D649" s="251">
        <v>1927</v>
      </c>
      <c r="E649" s="251" t="s">
        <v>859</v>
      </c>
      <c r="F649" s="251" t="s">
        <v>99</v>
      </c>
      <c r="G649" s="251">
        <v>1362.08</v>
      </c>
      <c r="H649" s="251">
        <v>1362.08</v>
      </c>
      <c r="I649" s="251">
        <v>2</v>
      </c>
      <c r="J649" s="251" t="s">
        <v>10</v>
      </c>
      <c r="K649" s="251" t="s">
        <v>826</v>
      </c>
      <c r="L649" s="251" t="s">
        <v>826</v>
      </c>
      <c r="M649" s="251" t="s">
        <v>826</v>
      </c>
      <c r="N649" s="251" t="s">
        <v>826</v>
      </c>
      <c r="O649" s="251" t="s">
        <v>826</v>
      </c>
      <c r="P649" s="251" t="s">
        <v>826</v>
      </c>
      <c r="Q649" s="251" t="s">
        <v>826</v>
      </c>
      <c r="R649" s="251" t="s">
        <v>826</v>
      </c>
      <c r="S649" s="251" t="s">
        <v>826</v>
      </c>
      <c r="T649" s="251" t="s">
        <v>826</v>
      </c>
      <c r="U649" s="251" t="str">
        <f>VLOOKUP(J649,'RBSA 2016 Equipment Mappings'!$C$23:$D$32,2,FALSE)</f>
        <v>None</v>
      </c>
    </row>
    <row r="650" spans="3:21" x14ac:dyDescent="0.25">
      <c r="C650" s="251" t="s">
        <v>1513</v>
      </c>
      <c r="D650" s="251">
        <v>1948</v>
      </c>
      <c r="E650" s="251" t="s">
        <v>859</v>
      </c>
      <c r="F650" s="251" t="s">
        <v>99</v>
      </c>
      <c r="G650" s="251">
        <v>2348.9699999999998</v>
      </c>
      <c r="H650" s="251">
        <v>1174.4849999999999</v>
      </c>
      <c r="I650" s="251">
        <v>2</v>
      </c>
      <c r="J650" s="251" t="s">
        <v>833</v>
      </c>
      <c r="K650" s="251" t="s">
        <v>824</v>
      </c>
      <c r="L650" s="251" t="s">
        <v>862</v>
      </c>
      <c r="M650" s="251" t="s">
        <v>892</v>
      </c>
      <c r="N650" s="251">
        <v>10000</v>
      </c>
      <c r="O650" s="251" t="s">
        <v>826</v>
      </c>
      <c r="P650" s="251" t="s">
        <v>826</v>
      </c>
      <c r="Q650" s="251" t="s">
        <v>833</v>
      </c>
      <c r="R650" s="251" t="s">
        <v>826</v>
      </c>
      <c r="S650" s="251" t="s">
        <v>826</v>
      </c>
      <c r="T650" s="251" t="s">
        <v>826</v>
      </c>
      <c r="U650" s="251" t="str">
        <f>VLOOKUP(J650,'RBSA 2016 Equipment Mappings'!$C$23:$D$32,2,FALSE)</f>
        <v>PTAC/RAC</v>
      </c>
    </row>
    <row r="651" spans="3:21" x14ac:dyDescent="0.25">
      <c r="C651" s="251" t="s">
        <v>1513</v>
      </c>
      <c r="D651" s="251">
        <v>1948</v>
      </c>
      <c r="E651" s="251" t="s">
        <v>859</v>
      </c>
      <c r="F651" s="251" t="s">
        <v>99</v>
      </c>
      <c r="G651" s="251">
        <v>2348.9699999999998</v>
      </c>
      <c r="H651" s="251">
        <v>1174.4849999999999</v>
      </c>
      <c r="I651" s="251">
        <v>2</v>
      </c>
      <c r="J651" s="251" t="s">
        <v>833</v>
      </c>
      <c r="K651" s="251" t="s">
        <v>824</v>
      </c>
      <c r="L651" s="251" t="s">
        <v>862</v>
      </c>
      <c r="M651" s="251" t="s">
        <v>892</v>
      </c>
      <c r="N651" s="251">
        <v>10000</v>
      </c>
      <c r="O651" s="251" t="s">
        <v>826</v>
      </c>
      <c r="P651" s="251" t="s">
        <v>826</v>
      </c>
      <c r="Q651" s="251" t="s">
        <v>833</v>
      </c>
      <c r="R651" s="251" t="s">
        <v>826</v>
      </c>
      <c r="S651" s="251" t="s">
        <v>826</v>
      </c>
      <c r="T651" s="251" t="s">
        <v>826</v>
      </c>
      <c r="U651" s="251" t="str">
        <f>VLOOKUP(J651,'RBSA 2016 Equipment Mappings'!$C$23:$D$32,2,FALSE)</f>
        <v>PTAC/RAC</v>
      </c>
    </row>
    <row r="652" spans="3:21" x14ac:dyDescent="0.25">
      <c r="C652" s="251" t="s">
        <v>1514</v>
      </c>
      <c r="D652" s="251">
        <v>1995</v>
      </c>
      <c r="E652" s="251" t="s">
        <v>859</v>
      </c>
      <c r="F652" s="251" t="s">
        <v>864</v>
      </c>
      <c r="G652" s="251">
        <v>1323.42</v>
      </c>
      <c r="H652" s="251">
        <v>1323.42</v>
      </c>
      <c r="I652" s="251">
        <v>1</v>
      </c>
      <c r="J652" s="251" t="s">
        <v>831</v>
      </c>
      <c r="K652" s="251" t="s">
        <v>826</v>
      </c>
      <c r="L652" s="251" t="s">
        <v>8</v>
      </c>
      <c r="M652" s="251" t="s">
        <v>866</v>
      </c>
      <c r="N652" s="251">
        <v>28800</v>
      </c>
      <c r="O652" s="251">
        <v>14.5</v>
      </c>
      <c r="P652" s="251" t="s">
        <v>2966</v>
      </c>
      <c r="Q652" s="251" t="s">
        <v>874</v>
      </c>
      <c r="R652" s="251">
        <v>2011</v>
      </c>
      <c r="S652" s="251" t="s">
        <v>867</v>
      </c>
      <c r="T652" s="251">
        <v>5</v>
      </c>
      <c r="U652" s="251" t="str">
        <f>VLOOKUP(J652,'RBSA 2016 Equipment Mappings'!$C$23:$D$32,2,FALSE)</f>
        <v>ASHP</v>
      </c>
    </row>
    <row r="653" spans="3:21" x14ac:dyDescent="0.25">
      <c r="C653" s="251" t="s">
        <v>1515</v>
      </c>
      <c r="D653" s="251">
        <v>1993</v>
      </c>
      <c r="E653" s="251" t="s">
        <v>859</v>
      </c>
      <c r="F653" s="251" t="s">
        <v>99</v>
      </c>
      <c r="G653" s="251">
        <v>2348.9699999999998</v>
      </c>
      <c r="H653" s="251">
        <v>2348.9699999999998</v>
      </c>
      <c r="I653" s="251">
        <v>1</v>
      </c>
      <c r="J653" s="251" t="s">
        <v>831</v>
      </c>
      <c r="K653" s="251" t="s">
        <v>826</v>
      </c>
      <c r="L653" s="251" t="s">
        <v>8</v>
      </c>
      <c r="M653" s="251" t="s">
        <v>886</v>
      </c>
      <c r="N653" s="251">
        <v>47500</v>
      </c>
      <c r="O653" s="251">
        <v>18.3</v>
      </c>
      <c r="P653" s="251" t="s">
        <v>2967</v>
      </c>
      <c r="Q653" s="251" t="s">
        <v>874</v>
      </c>
      <c r="R653" s="251">
        <v>2015</v>
      </c>
      <c r="S653" s="251" t="s">
        <v>867</v>
      </c>
      <c r="T653" s="251">
        <v>1</v>
      </c>
      <c r="U653" s="251" t="str">
        <f>VLOOKUP(J653,'RBSA 2016 Equipment Mappings'!$C$23:$D$32,2,FALSE)</f>
        <v>ASHP</v>
      </c>
    </row>
    <row r="654" spans="3:21" x14ac:dyDescent="0.25">
      <c r="C654" s="251" t="s">
        <v>1517</v>
      </c>
      <c r="D654" s="251">
        <v>1992</v>
      </c>
      <c r="E654" s="251" t="s">
        <v>859</v>
      </c>
      <c r="F654" s="251" t="s">
        <v>99</v>
      </c>
      <c r="G654" s="251">
        <v>2348.9699999999998</v>
      </c>
      <c r="H654" s="251">
        <v>2348.9699999999998</v>
      </c>
      <c r="I654" s="251">
        <v>1</v>
      </c>
      <c r="J654" s="251" t="s">
        <v>831</v>
      </c>
      <c r="K654" s="251" t="s">
        <v>826</v>
      </c>
      <c r="L654" s="251" t="s">
        <v>8</v>
      </c>
      <c r="M654" s="251" t="s">
        <v>866</v>
      </c>
      <c r="N654" s="251">
        <v>47500</v>
      </c>
      <c r="O654" s="251">
        <v>17</v>
      </c>
      <c r="P654" s="251" t="s">
        <v>2967</v>
      </c>
      <c r="Q654" s="251" t="s">
        <v>874</v>
      </c>
      <c r="R654" s="251">
        <v>2005</v>
      </c>
      <c r="S654" s="251" t="s">
        <v>859</v>
      </c>
      <c r="T654" s="251">
        <v>11</v>
      </c>
      <c r="U654" s="251" t="str">
        <f>VLOOKUP(J654,'RBSA 2016 Equipment Mappings'!$C$23:$D$32,2,FALSE)</f>
        <v>ASHP</v>
      </c>
    </row>
    <row r="655" spans="3:21" x14ac:dyDescent="0.25">
      <c r="C655" s="251" t="s">
        <v>1518</v>
      </c>
      <c r="D655" s="251">
        <v>1975</v>
      </c>
      <c r="E655" s="251" t="s">
        <v>859</v>
      </c>
      <c r="F655" s="251" t="s">
        <v>99</v>
      </c>
      <c r="G655" s="251">
        <v>2348.9699999999998</v>
      </c>
      <c r="H655" s="251">
        <v>2348.9699999999998</v>
      </c>
      <c r="I655" s="251">
        <v>1</v>
      </c>
      <c r="J655" s="251" t="s">
        <v>831</v>
      </c>
      <c r="K655" s="251" t="s">
        <v>826</v>
      </c>
      <c r="L655" s="251" t="s">
        <v>862</v>
      </c>
      <c r="M655" s="251" t="s">
        <v>892</v>
      </c>
      <c r="N655" s="251">
        <v>40500</v>
      </c>
      <c r="O655" s="251">
        <v>13</v>
      </c>
      <c r="P655" s="251" t="s">
        <v>2965</v>
      </c>
      <c r="Q655" s="251" t="s">
        <v>874</v>
      </c>
      <c r="R655" s="251" t="s">
        <v>826</v>
      </c>
      <c r="S655" s="251" t="s">
        <v>826</v>
      </c>
      <c r="T655" s="251" t="s">
        <v>826</v>
      </c>
      <c r="U655" s="251" t="str">
        <f>VLOOKUP(J655,'RBSA 2016 Equipment Mappings'!$C$23:$D$32,2,FALSE)</f>
        <v>ASHP</v>
      </c>
    </row>
    <row r="656" spans="3:21" x14ac:dyDescent="0.25">
      <c r="C656" s="251" t="s">
        <v>1519</v>
      </c>
      <c r="D656" s="251">
        <v>2012</v>
      </c>
      <c r="E656" s="251" t="s">
        <v>867</v>
      </c>
      <c r="F656" s="251" t="s">
        <v>99</v>
      </c>
      <c r="G656" s="251">
        <v>1362.08</v>
      </c>
      <c r="H656" s="251">
        <v>1362.08</v>
      </c>
      <c r="I656" s="251">
        <v>1</v>
      </c>
      <c r="J656" s="251" t="s">
        <v>207</v>
      </c>
      <c r="K656" s="251" t="s">
        <v>826</v>
      </c>
      <c r="L656" s="251" t="s">
        <v>8</v>
      </c>
      <c r="M656" s="251" t="s">
        <v>866</v>
      </c>
      <c r="N656" s="251">
        <v>60000</v>
      </c>
      <c r="O656" s="251">
        <v>19.2</v>
      </c>
      <c r="P656" s="251" t="s">
        <v>2967</v>
      </c>
      <c r="Q656" s="251" t="s">
        <v>874</v>
      </c>
      <c r="R656" s="251">
        <v>2012</v>
      </c>
      <c r="S656" s="251" t="s">
        <v>867</v>
      </c>
      <c r="T656" s="251">
        <v>4</v>
      </c>
      <c r="U656" s="251" t="str">
        <f>VLOOKUP(J656,'RBSA 2016 Equipment Mappings'!$C$23:$D$32,2,FALSE)</f>
        <v>CAC</v>
      </c>
    </row>
    <row r="657" spans="3:21" x14ac:dyDescent="0.25">
      <c r="C657" s="251" t="s">
        <v>1520</v>
      </c>
      <c r="D657" s="251">
        <v>1993</v>
      </c>
      <c r="E657" s="251" t="s">
        <v>859</v>
      </c>
      <c r="F657" s="251" t="s">
        <v>864</v>
      </c>
      <c r="G657" s="251">
        <v>1135.4000000000001</v>
      </c>
      <c r="H657" s="251">
        <v>1135.4000000000001</v>
      </c>
      <c r="I657" s="251">
        <v>1</v>
      </c>
      <c r="J657" s="251" t="s">
        <v>10</v>
      </c>
      <c r="K657" s="251" t="s">
        <v>826</v>
      </c>
      <c r="L657" s="251" t="s">
        <v>826</v>
      </c>
      <c r="M657" s="251" t="s">
        <v>826</v>
      </c>
      <c r="N657" s="251" t="s">
        <v>826</v>
      </c>
      <c r="O657" s="251" t="s">
        <v>826</v>
      </c>
      <c r="P657" s="251" t="s">
        <v>826</v>
      </c>
      <c r="Q657" s="251" t="s">
        <v>826</v>
      </c>
      <c r="R657" s="251" t="s">
        <v>826</v>
      </c>
      <c r="S657" s="251" t="s">
        <v>826</v>
      </c>
      <c r="T657" s="251" t="s">
        <v>826</v>
      </c>
      <c r="U657" s="251" t="str">
        <f>VLOOKUP(J657,'RBSA 2016 Equipment Mappings'!$C$23:$D$32,2,FALSE)</f>
        <v>None</v>
      </c>
    </row>
    <row r="658" spans="3:21" x14ac:dyDescent="0.25">
      <c r="C658" s="251" t="s">
        <v>1521</v>
      </c>
      <c r="D658" s="251">
        <v>1954</v>
      </c>
      <c r="E658" s="251" t="s">
        <v>859</v>
      </c>
      <c r="F658" s="251" t="s">
        <v>99</v>
      </c>
      <c r="G658" s="251">
        <v>2348.9699999999998</v>
      </c>
      <c r="H658" s="251">
        <v>2348.9699999999998</v>
      </c>
      <c r="I658" s="251">
        <v>3</v>
      </c>
      <c r="J658" s="251" t="s">
        <v>10</v>
      </c>
      <c r="K658" s="251" t="s">
        <v>826</v>
      </c>
      <c r="L658" s="251" t="s">
        <v>826</v>
      </c>
      <c r="M658" s="251" t="s">
        <v>826</v>
      </c>
      <c r="N658" s="251" t="s">
        <v>826</v>
      </c>
      <c r="O658" s="251" t="s">
        <v>826</v>
      </c>
      <c r="P658" s="251" t="s">
        <v>826</v>
      </c>
      <c r="Q658" s="251" t="s">
        <v>826</v>
      </c>
      <c r="R658" s="251" t="s">
        <v>826</v>
      </c>
      <c r="S658" s="251" t="s">
        <v>826</v>
      </c>
      <c r="T658" s="251" t="s">
        <v>826</v>
      </c>
      <c r="U658" s="251" t="str">
        <f>VLOOKUP(J658,'RBSA 2016 Equipment Mappings'!$C$23:$D$32,2,FALSE)</f>
        <v>None</v>
      </c>
    </row>
    <row r="659" spans="3:21" x14ac:dyDescent="0.25">
      <c r="C659" s="251" t="s">
        <v>1522</v>
      </c>
      <c r="D659" s="251">
        <v>1967</v>
      </c>
      <c r="E659" s="251" t="s">
        <v>859</v>
      </c>
      <c r="F659" s="251" t="s">
        <v>864</v>
      </c>
      <c r="G659" s="251">
        <v>1135.4000000000001</v>
      </c>
      <c r="H659" s="251">
        <v>1135.4000000000001</v>
      </c>
      <c r="I659" s="251">
        <v>2</v>
      </c>
      <c r="J659" s="251" t="s">
        <v>10</v>
      </c>
      <c r="K659" s="251" t="s">
        <v>826</v>
      </c>
      <c r="L659" s="251" t="s">
        <v>826</v>
      </c>
      <c r="M659" s="251" t="s">
        <v>826</v>
      </c>
      <c r="N659" s="251" t="s">
        <v>826</v>
      </c>
      <c r="O659" s="251" t="s">
        <v>826</v>
      </c>
      <c r="P659" s="251" t="s">
        <v>826</v>
      </c>
      <c r="Q659" s="251" t="s">
        <v>826</v>
      </c>
      <c r="R659" s="251" t="s">
        <v>826</v>
      </c>
      <c r="S659" s="251" t="s">
        <v>826</v>
      </c>
      <c r="T659" s="251" t="s">
        <v>826</v>
      </c>
      <c r="U659" s="251" t="str">
        <f>VLOOKUP(J659,'RBSA 2016 Equipment Mappings'!$C$23:$D$32,2,FALSE)</f>
        <v>None</v>
      </c>
    </row>
    <row r="660" spans="3:21" x14ac:dyDescent="0.25">
      <c r="C660" s="251" t="s">
        <v>1523</v>
      </c>
      <c r="D660" s="251">
        <v>1950</v>
      </c>
      <c r="E660" s="251" t="s">
        <v>859</v>
      </c>
      <c r="F660" s="251" t="s">
        <v>99</v>
      </c>
      <c r="G660" s="251">
        <v>1362.08</v>
      </c>
      <c r="H660" s="251">
        <v>1362.08</v>
      </c>
      <c r="I660" s="251">
        <v>2</v>
      </c>
      <c r="J660" s="251" t="s">
        <v>10</v>
      </c>
      <c r="K660" s="251" t="s">
        <v>826</v>
      </c>
      <c r="L660" s="251" t="s">
        <v>826</v>
      </c>
      <c r="M660" s="251" t="s">
        <v>826</v>
      </c>
      <c r="N660" s="251" t="s">
        <v>826</v>
      </c>
      <c r="O660" s="251" t="s">
        <v>826</v>
      </c>
      <c r="P660" s="251" t="s">
        <v>826</v>
      </c>
      <c r="Q660" s="251" t="s">
        <v>826</v>
      </c>
      <c r="R660" s="251" t="s">
        <v>826</v>
      </c>
      <c r="S660" s="251" t="s">
        <v>826</v>
      </c>
      <c r="T660" s="251" t="s">
        <v>826</v>
      </c>
      <c r="U660" s="251" t="str">
        <f>VLOOKUP(J660,'RBSA 2016 Equipment Mappings'!$C$23:$D$32,2,FALSE)</f>
        <v>None</v>
      </c>
    </row>
    <row r="661" spans="3:21" x14ac:dyDescent="0.25">
      <c r="C661" s="251" t="s">
        <v>1524</v>
      </c>
      <c r="D661" s="251">
        <v>1975</v>
      </c>
      <c r="E661" s="251" t="s">
        <v>859</v>
      </c>
      <c r="F661" s="251" t="s">
        <v>99</v>
      </c>
      <c r="G661" s="251">
        <v>1362.08</v>
      </c>
      <c r="H661" s="251">
        <v>1362.08</v>
      </c>
      <c r="I661" s="251">
        <v>1</v>
      </c>
      <c r="J661" s="251" t="s">
        <v>10</v>
      </c>
      <c r="K661" s="251" t="s">
        <v>826</v>
      </c>
      <c r="L661" s="251" t="s">
        <v>826</v>
      </c>
      <c r="M661" s="251" t="s">
        <v>826</v>
      </c>
      <c r="N661" s="251" t="s">
        <v>826</v>
      </c>
      <c r="O661" s="251" t="s">
        <v>826</v>
      </c>
      <c r="P661" s="251" t="s">
        <v>826</v>
      </c>
      <c r="Q661" s="251" t="s">
        <v>826</v>
      </c>
      <c r="R661" s="251" t="s">
        <v>826</v>
      </c>
      <c r="S661" s="251" t="s">
        <v>826</v>
      </c>
      <c r="T661" s="251" t="s">
        <v>826</v>
      </c>
      <c r="U661" s="251" t="str">
        <f>VLOOKUP(J661,'RBSA 2016 Equipment Mappings'!$C$23:$D$32,2,FALSE)</f>
        <v>None</v>
      </c>
    </row>
    <row r="662" spans="3:21" x14ac:dyDescent="0.25">
      <c r="C662" s="251" t="s">
        <v>1525</v>
      </c>
      <c r="D662" s="251">
        <v>1992</v>
      </c>
      <c r="E662" s="251" t="s">
        <v>859</v>
      </c>
      <c r="F662" s="251" t="s">
        <v>864</v>
      </c>
      <c r="G662" s="251">
        <v>1135.4000000000001</v>
      </c>
      <c r="H662" s="251">
        <v>1135.4000000000001</v>
      </c>
      <c r="I662" s="251">
        <v>1</v>
      </c>
      <c r="J662" s="251" t="s">
        <v>207</v>
      </c>
      <c r="K662" s="251" t="s">
        <v>826</v>
      </c>
      <c r="L662" s="251" t="s">
        <v>8</v>
      </c>
      <c r="M662" s="251" t="s">
        <v>861</v>
      </c>
      <c r="N662" s="251">
        <v>24000</v>
      </c>
      <c r="O662" s="251" t="s">
        <v>826</v>
      </c>
      <c r="P662" s="251" t="s">
        <v>826</v>
      </c>
      <c r="Q662" s="251" t="s">
        <v>874</v>
      </c>
      <c r="R662" s="251">
        <v>1993</v>
      </c>
      <c r="S662" s="251" t="s">
        <v>859</v>
      </c>
      <c r="T662" s="251">
        <v>23</v>
      </c>
      <c r="U662" s="251" t="str">
        <f>VLOOKUP(J662,'RBSA 2016 Equipment Mappings'!$C$23:$D$32,2,FALSE)</f>
        <v>CAC</v>
      </c>
    </row>
    <row r="663" spans="3:21" x14ac:dyDescent="0.25">
      <c r="C663" s="251" t="s">
        <v>1526</v>
      </c>
      <c r="D663" s="251">
        <v>1986</v>
      </c>
      <c r="E663" s="251" t="s">
        <v>859</v>
      </c>
      <c r="F663" s="251" t="s">
        <v>99</v>
      </c>
      <c r="G663" s="251">
        <v>1362.08</v>
      </c>
      <c r="H663" s="251">
        <v>1362.08</v>
      </c>
      <c r="I663" s="251">
        <v>1</v>
      </c>
      <c r="J663" s="251" t="s">
        <v>831</v>
      </c>
      <c r="K663" s="251" t="s">
        <v>826</v>
      </c>
      <c r="L663" s="251" t="s">
        <v>8</v>
      </c>
      <c r="M663" s="251" t="s">
        <v>861</v>
      </c>
      <c r="N663" s="251">
        <v>30000</v>
      </c>
      <c r="O663" s="251">
        <v>10</v>
      </c>
      <c r="P663" s="251" t="s">
        <v>2968</v>
      </c>
      <c r="Q663" s="251" t="s">
        <v>874</v>
      </c>
      <c r="R663" s="251" t="s">
        <v>826</v>
      </c>
      <c r="S663" s="251" t="s">
        <v>826</v>
      </c>
      <c r="T663" s="251" t="s">
        <v>826</v>
      </c>
      <c r="U663" s="251" t="str">
        <f>VLOOKUP(J663,'RBSA 2016 Equipment Mappings'!$C$23:$D$32,2,FALSE)</f>
        <v>ASHP</v>
      </c>
    </row>
    <row r="664" spans="3:21" x14ac:dyDescent="0.25">
      <c r="C664" s="251" t="s">
        <v>1527</v>
      </c>
      <c r="D664" s="251">
        <v>1980</v>
      </c>
      <c r="E664" s="251" t="s">
        <v>859</v>
      </c>
      <c r="F664" s="251" t="s">
        <v>99</v>
      </c>
      <c r="G664" s="251">
        <v>1362.08</v>
      </c>
      <c r="H664" s="251">
        <v>1362.08</v>
      </c>
      <c r="I664" s="251">
        <v>1</v>
      </c>
      <c r="J664" s="251" t="s">
        <v>831</v>
      </c>
      <c r="K664" s="251" t="s">
        <v>826</v>
      </c>
      <c r="L664" s="251" t="s">
        <v>8</v>
      </c>
      <c r="M664" s="251" t="s">
        <v>866</v>
      </c>
      <c r="N664" s="251">
        <v>23800</v>
      </c>
      <c r="O664" s="251">
        <v>14</v>
      </c>
      <c r="P664" s="251" t="s">
        <v>2966</v>
      </c>
      <c r="Q664" s="251" t="s">
        <v>874</v>
      </c>
      <c r="R664" s="251">
        <v>2012</v>
      </c>
      <c r="S664" s="251" t="s">
        <v>867</v>
      </c>
      <c r="T664" s="251">
        <v>4</v>
      </c>
      <c r="U664" s="251" t="str">
        <f>VLOOKUP(J664,'RBSA 2016 Equipment Mappings'!$C$23:$D$32,2,FALSE)</f>
        <v>ASHP</v>
      </c>
    </row>
    <row r="665" spans="3:21" x14ac:dyDescent="0.25">
      <c r="C665" s="251" t="s">
        <v>1528</v>
      </c>
      <c r="D665" s="251" t="s">
        <v>826</v>
      </c>
      <c r="E665" s="251" t="s">
        <v>826</v>
      </c>
      <c r="F665" s="251" t="s">
        <v>99</v>
      </c>
      <c r="G665" s="251">
        <v>1362.08</v>
      </c>
      <c r="H665" s="251">
        <v>1362.08</v>
      </c>
      <c r="I665" s="251">
        <v>2</v>
      </c>
      <c r="J665" s="251" t="s">
        <v>10</v>
      </c>
      <c r="K665" s="251" t="s">
        <v>826</v>
      </c>
      <c r="L665" s="251" t="s">
        <v>826</v>
      </c>
      <c r="M665" s="251" t="s">
        <v>826</v>
      </c>
      <c r="N665" s="251" t="s">
        <v>826</v>
      </c>
      <c r="O665" s="251" t="s">
        <v>826</v>
      </c>
      <c r="P665" s="251" t="s">
        <v>826</v>
      </c>
      <c r="Q665" s="251" t="s">
        <v>826</v>
      </c>
      <c r="R665" s="251" t="s">
        <v>826</v>
      </c>
      <c r="S665" s="251" t="s">
        <v>826</v>
      </c>
      <c r="T665" s="251" t="s">
        <v>826</v>
      </c>
      <c r="U665" s="251" t="str">
        <f>VLOOKUP(J665,'RBSA 2016 Equipment Mappings'!$C$23:$D$32,2,FALSE)</f>
        <v>None</v>
      </c>
    </row>
    <row r="666" spans="3:21" x14ac:dyDescent="0.25">
      <c r="C666" s="251" t="s">
        <v>1529</v>
      </c>
      <c r="D666" s="251">
        <v>2007</v>
      </c>
      <c r="E666" s="251" t="s">
        <v>859</v>
      </c>
      <c r="F666" s="251" t="s">
        <v>99</v>
      </c>
      <c r="G666" s="251">
        <v>1362.08</v>
      </c>
      <c r="H666" s="251">
        <v>1362.08</v>
      </c>
      <c r="I666" s="251">
        <v>2</v>
      </c>
      <c r="J666" s="251" t="s">
        <v>832</v>
      </c>
      <c r="K666" s="251" t="s">
        <v>826</v>
      </c>
      <c r="L666" s="251" t="s">
        <v>8</v>
      </c>
      <c r="M666" s="251" t="s">
        <v>866</v>
      </c>
      <c r="N666" s="251" t="s">
        <v>826</v>
      </c>
      <c r="O666" s="251" t="s">
        <v>826</v>
      </c>
      <c r="P666" s="251" t="s">
        <v>826</v>
      </c>
      <c r="Q666" s="251" t="s">
        <v>874</v>
      </c>
      <c r="R666" s="251">
        <v>2011</v>
      </c>
      <c r="S666" s="251" t="s">
        <v>867</v>
      </c>
      <c r="T666" s="251">
        <v>5</v>
      </c>
      <c r="U666" s="251" t="str">
        <f>VLOOKUP(J666,'RBSA 2016 Equipment Mappings'!$C$23:$D$32,2,FALSE)</f>
        <v>DHP</v>
      </c>
    </row>
    <row r="667" spans="3:21" x14ac:dyDescent="0.25">
      <c r="C667" s="251" t="s">
        <v>1530</v>
      </c>
      <c r="D667" s="251">
        <v>1930</v>
      </c>
      <c r="E667" s="251" t="s">
        <v>859</v>
      </c>
      <c r="F667" s="251" t="s">
        <v>99</v>
      </c>
      <c r="G667" s="251">
        <v>2348.9699999999998</v>
      </c>
      <c r="H667" s="251">
        <v>2348.9699999999998</v>
      </c>
      <c r="I667" s="251">
        <v>2</v>
      </c>
      <c r="J667" s="251" t="s">
        <v>207</v>
      </c>
      <c r="K667" s="251" t="s">
        <v>826</v>
      </c>
      <c r="L667" s="251" t="s">
        <v>8</v>
      </c>
      <c r="M667" s="251" t="s">
        <v>861</v>
      </c>
      <c r="N667" s="251">
        <v>30000</v>
      </c>
      <c r="O667" s="251" t="s">
        <v>826</v>
      </c>
      <c r="P667" s="251" t="s">
        <v>826</v>
      </c>
      <c r="Q667" s="251" t="s">
        <v>874</v>
      </c>
      <c r="R667" s="251">
        <v>1998</v>
      </c>
      <c r="S667" s="251" t="s">
        <v>859</v>
      </c>
      <c r="T667" s="251">
        <v>18</v>
      </c>
      <c r="U667" s="251" t="str">
        <f>VLOOKUP(J667,'RBSA 2016 Equipment Mappings'!$C$23:$D$32,2,FALSE)</f>
        <v>CAC</v>
      </c>
    </row>
    <row r="668" spans="3:21" x14ac:dyDescent="0.25">
      <c r="C668" s="251" t="s">
        <v>1531</v>
      </c>
      <c r="D668" s="251">
        <v>1980</v>
      </c>
      <c r="E668" s="251" t="s">
        <v>859</v>
      </c>
      <c r="F668" s="251" t="s">
        <v>99</v>
      </c>
      <c r="G668" s="251">
        <v>1362.08</v>
      </c>
      <c r="H668" s="251">
        <v>1362.08</v>
      </c>
      <c r="I668" s="251">
        <v>1</v>
      </c>
      <c r="J668" s="251" t="s">
        <v>10</v>
      </c>
      <c r="K668" s="251" t="s">
        <v>826</v>
      </c>
      <c r="L668" s="251" t="s">
        <v>826</v>
      </c>
      <c r="M668" s="251" t="s">
        <v>826</v>
      </c>
      <c r="N668" s="251" t="s">
        <v>826</v>
      </c>
      <c r="O668" s="251" t="s">
        <v>826</v>
      </c>
      <c r="P668" s="251" t="s">
        <v>826</v>
      </c>
      <c r="Q668" s="251" t="s">
        <v>826</v>
      </c>
      <c r="R668" s="251" t="s">
        <v>826</v>
      </c>
      <c r="S668" s="251" t="s">
        <v>826</v>
      </c>
      <c r="T668" s="251" t="s">
        <v>826</v>
      </c>
      <c r="U668" s="251" t="str">
        <f>VLOOKUP(J668,'RBSA 2016 Equipment Mappings'!$C$23:$D$32,2,FALSE)</f>
        <v>None</v>
      </c>
    </row>
    <row r="669" spans="3:21" x14ac:dyDescent="0.25">
      <c r="C669" s="251" t="s">
        <v>1532</v>
      </c>
      <c r="D669" s="251">
        <v>2003</v>
      </c>
      <c r="E669" s="251" t="s">
        <v>859</v>
      </c>
      <c r="F669" s="251" t="s">
        <v>99</v>
      </c>
      <c r="G669" s="251">
        <v>1362.08</v>
      </c>
      <c r="H669" s="251">
        <v>1362.08</v>
      </c>
      <c r="I669" s="251">
        <v>1</v>
      </c>
      <c r="J669" s="251" t="s">
        <v>207</v>
      </c>
      <c r="K669" s="251" t="s">
        <v>826</v>
      </c>
      <c r="L669" s="251" t="s">
        <v>8</v>
      </c>
      <c r="M669" s="251" t="s">
        <v>892</v>
      </c>
      <c r="N669" s="251">
        <v>35200</v>
      </c>
      <c r="O669" s="251">
        <v>13.1</v>
      </c>
      <c r="P669" s="251" t="s">
        <v>2965</v>
      </c>
      <c r="Q669" s="251" t="s">
        <v>874</v>
      </c>
      <c r="R669" s="251">
        <v>2002</v>
      </c>
      <c r="S669" s="251" t="s">
        <v>859</v>
      </c>
      <c r="T669" s="251">
        <v>14</v>
      </c>
      <c r="U669" s="251" t="str">
        <f>VLOOKUP(J669,'RBSA 2016 Equipment Mappings'!$C$23:$D$32,2,FALSE)</f>
        <v>CAC</v>
      </c>
    </row>
    <row r="670" spans="3:21" x14ac:dyDescent="0.25">
      <c r="C670" s="251" t="s">
        <v>1533</v>
      </c>
      <c r="D670" s="251">
        <v>2001</v>
      </c>
      <c r="E670" s="251" t="s">
        <v>859</v>
      </c>
      <c r="F670" s="251" t="s">
        <v>99</v>
      </c>
      <c r="G670" s="251">
        <v>2348.9699999999998</v>
      </c>
      <c r="H670" s="251">
        <v>2348.9699999999998</v>
      </c>
      <c r="I670" s="251">
        <v>3</v>
      </c>
      <c r="J670" s="251" t="s">
        <v>207</v>
      </c>
      <c r="K670" s="251" t="s">
        <v>826</v>
      </c>
      <c r="L670" s="251" t="s">
        <v>8</v>
      </c>
      <c r="M670" s="251" t="s">
        <v>866</v>
      </c>
      <c r="N670" s="251">
        <v>29400</v>
      </c>
      <c r="O670" s="251">
        <v>10</v>
      </c>
      <c r="P670" s="251" t="s">
        <v>2968</v>
      </c>
      <c r="Q670" s="251" t="s">
        <v>874</v>
      </c>
      <c r="R670" s="251">
        <v>2001</v>
      </c>
      <c r="S670" s="251" t="s">
        <v>859</v>
      </c>
      <c r="T670" s="251">
        <v>15</v>
      </c>
      <c r="U670" s="251" t="str">
        <f>VLOOKUP(J670,'RBSA 2016 Equipment Mappings'!$C$23:$D$32,2,FALSE)</f>
        <v>CAC</v>
      </c>
    </row>
    <row r="671" spans="3:21" x14ac:dyDescent="0.25">
      <c r="C671" s="251" t="s">
        <v>1534</v>
      </c>
      <c r="D671" s="251">
        <v>1910</v>
      </c>
      <c r="E671" s="251" t="s">
        <v>859</v>
      </c>
      <c r="F671" s="251" t="s">
        <v>99</v>
      </c>
      <c r="G671" s="251">
        <v>2348.9699999999998</v>
      </c>
      <c r="H671" s="251">
        <v>2348.9699999999998</v>
      </c>
      <c r="I671" s="251">
        <v>2</v>
      </c>
      <c r="J671" s="251" t="s">
        <v>207</v>
      </c>
      <c r="K671" s="251" t="s">
        <v>826</v>
      </c>
      <c r="L671" s="251" t="s">
        <v>8</v>
      </c>
      <c r="M671" s="251" t="s">
        <v>866</v>
      </c>
      <c r="N671" s="251">
        <v>35000</v>
      </c>
      <c r="O671" s="251">
        <v>11.8</v>
      </c>
      <c r="P671" s="251" t="s">
        <v>2968</v>
      </c>
      <c r="Q671" s="251" t="s">
        <v>874</v>
      </c>
      <c r="R671" s="251">
        <v>2007</v>
      </c>
      <c r="S671" s="251" t="s">
        <v>859</v>
      </c>
      <c r="T671" s="251">
        <v>9</v>
      </c>
      <c r="U671" s="251" t="str">
        <f>VLOOKUP(J671,'RBSA 2016 Equipment Mappings'!$C$23:$D$32,2,FALSE)</f>
        <v>CAC</v>
      </c>
    </row>
    <row r="672" spans="3:21" x14ac:dyDescent="0.25">
      <c r="C672" s="251" t="s">
        <v>1535</v>
      </c>
      <c r="D672" s="251">
        <v>2011</v>
      </c>
      <c r="E672" s="251" t="s">
        <v>867</v>
      </c>
      <c r="F672" s="251" t="s">
        <v>99</v>
      </c>
      <c r="G672" s="251">
        <v>1362.08</v>
      </c>
      <c r="H672" s="251">
        <v>1362.08</v>
      </c>
      <c r="I672" s="251">
        <v>1</v>
      </c>
      <c r="J672" s="251" t="s">
        <v>207</v>
      </c>
      <c r="K672" s="251" t="s">
        <v>826</v>
      </c>
      <c r="L672" s="251" t="s">
        <v>8</v>
      </c>
      <c r="M672" s="251" t="s">
        <v>866</v>
      </c>
      <c r="N672" s="251">
        <v>30000</v>
      </c>
      <c r="O672" s="251">
        <v>13</v>
      </c>
      <c r="P672" s="251" t="s">
        <v>2965</v>
      </c>
      <c r="Q672" s="251" t="s">
        <v>874</v>
      </c>
      <c r="R672" s="251">
        <v>2011</v>
      </c>
      <c r="S672" s="251" t="s">
        <v>867</v>
      </c>
      <c r="T672" s="251">
        <v>5</v>
      </c>
      <c r="U672" s="251" t="str">
        <f>VLOOKUP(J672,'RBSA 2016 Equipment Mappings'!$C$23:$D$32,2,FALSE)</f>
        <v>CAC</v>
      </c>
    </row>
    <row r="673" spans="3:21" x14ac:dyDescent="0.25">
      <c r="C673" s="251" t="s">
        <v>1536</v>
      </c>
      <c r="D673" s="251">
        <v>1975</v>
      </c>
      <c r="E673" s="251" t="s">
        <v>859</v>
      </c>
      <c r="F673" s="251" t="s">
        <v>99</v>
      </c>
      <c r="G673" s="251">
        <v>1362.08</v>
      </c>
      <c r="H673" s="251">
        <v>1362.08</v>
      </c>
      <c r="I673" s="251">
        <v>1</v>
      </c>
      <c r="J673" s="251" t="s">
        <v>10</v>
      </c>
      <c r="K673" s="251" t="s">
        <v>826</v>
      </c>
      <c r="L673" s="251" t="s">
        <v>826</v>
      </c>
      <c r="M673" s="251" t="s">
        <v>826</v>
      </c>
      <c r="N673" s="251" t="s">
        <v>826</v>
      </c>
      <c r="O673" s="251" t="s">
        <v>826</v>
      </c>
      <c r="P673" s="251" t="s">
        <v>826</v>
      </c>
      <c r="Q673" s="251" t="s">
        <v>826</v>
      </c>
      <c r="R673" s="251" t="s">
        <v>826</v>
      </c>
      <c r="S673" s="251" t="s">
        <v>826</v>
      </c>
      <c r="T673" s="251" t="s">
        <v>826</v>
      </c>
      <c r="U673" s="251" t="str">
        <f>VLOOKUP(J673,'RBSA 2016 Equipment Mappings'!$C$23:$D$32,2,FALSE)</f>
        <v>None</v>
      </c>
    </row>
    <row r="674" spans="3:21" x14ac:dyDescent="0.25">
      <c r="C674" s="251" t="s">
        <v>1537</v>
      </c>
      <c r="D674" s="251">
        <v>1995</v>
      </c>
      <c r="E674" s="251" t="s">
        <v>859</v>
      </c>
      <c r="F674" s="251" t="s">
        <v>99</v>
      </c>
      <c r="G674" s="251">
        <v>1362.08</v>
      </c>
      <c r="H674" s="251">
        <v>1362.08</v>
      </c>
      <c r="I674" s="251">
        <v>1</v>
      </c>
      <c r="J674" s="251" t="s">
        <v>207</v>
      </c>
      <c r="K674" s="251" t="s">
        <v>826</v>
      </c>
      <c r="L674" s="251" t="s">
        <v>8</v>
      </c>
      <c r="M674" s="251" t="s">
        <v>886</v>
      </c>
      <c r="N674" s="251">
        <v>24000</v>
      </c>
      <c r="O674" s="251">
        <v>14</v>
      </c>
      <c r="P674" s="251" t="s">
        <v>2966</v>
      </c>
      <c r="Q674" s="251" t="s">
        <v>874</v>
      </c>
      <c r="R674" s="251">
        <v>2006</v>
      </c>
      <c r="S674" s="251" t="s">
        <v>859</v>
      </c>
      <c r="T674" s="251">
        <v>10</v>
      </c>
      <c r="U674" s="251" t="str">
        <f>VLOOKUP(J674,'RBSA 2016 Equipment Mappings'!$C$23:$D$32,2,FALSE)</f>
        <v>CAC</v>
      </c>
    </row>
    <row r="675" spans="3:21" x14ac:dyDescent="0.25">
      <c r="C675" s="251" t="s">
        <v>1538</v>
      </c>
      <c r="D675" s="251">
        <v>1978</v>
      </c>
      <c r="E675" s="251" t="s">
        <v>859</v>
      </c>
      <c r="F675" s="251" t="s">
        <v>99</v>
      </c>
      <c r="G675" s="251">
        <v>2348.9699999999998</v>
      </c>
      <c r="H675" s="251">
        <v>2348.9699999999998</v>
      </c>
      <c r="I675" s="251">
        <v>3</v>
      </c>
      <c r="J675" s="251" t="s">
        <v>207</v>
      </c>
      <c r="K675" s="251" t="s">
        <v>826</v>
      </c>
      <c r="L675" s="251" t="s">
        <v>8</v>
      </c>
      <c r="M675" s="251" t="s">
        <v>866</v>
      </c>
      <c r="N675" s="251">
        <v>42000</v>
      </c>
      <c r="O675" s="251" t="s">
        <v>826</v>
      </c>
      <c r="P675" s="251" t="s">
        <v>826</v>
      </c>
      <c r="Q675" s="251" t="s">
        <v>874</v>
      </c>
      <c r="R675" s="251">
        <v>2000</v>
      </c>
      <c r="S675" s="251" t="s">
        <v>859</v>
      </c>
      <c r="T675" s="251">
        <v>16</v>
      </c>
      <c r="U675" s="251" t="str">
        <f>VLOOKUP(J675,'RBSA 2016 Equipment Mappings'!$C$23:$D$32,2,FALSE)</f>
        <v>CAC</v>
      </c>
    </row>
    <row r="676" spans="3:21" x14ac:dyDescent="0.25">
      <c r="C676" s="251" t="s">
        <v>1539</v>
      </c>
      <c r="D676" s="251">
        <v>1991</v>
      </c>
      <c r="E676" s="251" t="s">
        <v>859</v>
      </c>
      <c r="F676" s="251" t="s">
        <v>99</v>
      </c>
      <c r="G676" s="251">
        <v>1362.08</v>
      </c>
      <c r="H676" s="251">
        <v>1362.08</v>
      </c>
      <c r="I676" s="251">
        <v>1</v>
      </c>
      <c r="J676" s="251" t="s">
        <v>207</v>
      </c>
      <c r="K676" s="251" t="s">
        <v>826</v>
      </c>
      <c r="L676" s="251" t="s">
        <v>8</v>
      </c>
      <c r="M676" s="251" t="s">
        <v>866</v>
      </c>
      <c r="N676" s="251">
        <v>50200</v>
      </c>
      <c r="O676" s="251">
        <v>11.4</v>
      </c>
      <c r="P676" s="251" t="s">
        <v>2968</v>
      </c>
      <c r="Q676" s="251" t="s">
        <v>874</v>
      </c>
      <c r="R676" s="251">
        <v>1991</v>
      </c>
      <c r="S676" s="251" t="s">
        <v>859</v>
      </c>
      <c r="T676" s="251">
        <v>25</v>
      </c>
      <c r="U676" s="251" t="str">
        <f>VLOOKUP(J676,'RBSA 2016 Equipment Mappings'!$C$23:$D$32,2,FALSE)</f>
        <v>CAC</v>
      </c>
    </row>
    <row r="677" spans="3:21" x14ac:dyDescent="0.25">
      <c r="C677" s="251" t="s">
        <v>1540</v>
      </c>
      <c r="D677" s="251">
        <v>1951</v>
      </c>
      <c r="E677" s="251" t="s">
        <v>859</v>
      </c>
      <c r="F677" s="251" t="s">
        <v>99</v>
      </c>
      <c r="G677" s="251">
        <v>1362.08</v>
      </c>
      <c r="H677" s="251">
        <v>1362.08</v>
      </c>
      <c r="I677" s="251">
        <v>3</v>
      </c>
      <c r="J677" s="251" t="s">
        <v>833</v>
      </c>
      <c r="K677" s="251" t="s">
        <v>824</v>
      </c>
      <c r="L677" s="251" t="s">
        <v>862</v>
      </c>
      <c r="M677" s="251" t="s">
        <v>892</v>
      </c>
      <c r="N677" s="251">
        <v>15100</v>
      </c>
      <c r="O677" s="251" t="s">
        <v>826</v>
      </c>
      <c r="P677" s="251" t="s">
        <v>826</v>
      </c>
      <c r="Q677" s="251" t="s">
        <v>833</v>
      </c>
      <c r="R677" s="251" t="s">
        <v>826</v>
      </c>
      <c r="S677" s="251" t="s">
        <v>826</v>
      </c>
      <c r="T677" s="251" t="s">
        <v>826</v>
      </c>
      <c r="U677" s="251" t="str">
        <f>VLOOKUP(J677,'RBSA 2016 Equipment Mappings'!$C$23:$D$32,2,FALSE)</f>
        <v>PTAC/RAC</v>
      </c>
    </row>
    <row r="678" spans="3:21" x14ac:dyDescent="0.25">
      <c r="C678" s="251" t="s">
        <v>1541</v>
      </c>
      <c r="D678" s="251">
        <v>1958</v>
      </c>
      <c r="E678" s="251" t="s">
        <v>859</v>
      </c>
      <c r="F678" s="251" t="s">
        <v>99</v>
      </c>
      <c r="G678" s="251">
        <v>1362.08</v>
      </c>
      <c r="H678" s="251">
        <v>1362.08</v>
      </c>
      <c r="I678" s="251">
        <v>2</v>
      </c>
      <c r="J678" s="251" t="s">
        <v>207</v>
      </c>
      <c r="K678" s="251" t="s">
        <v>826</v>
      </c>
      <c r="L678" s="251" t="s">
        <v>8</v>
      </c>
      <c r="M678" s="251" t="s">
        <v>866</v>
      </c>
      <c r="N678" s="251">
        <v>30000</v>
      </c>
      <c r="O678" s="251">
        <v>13</v>
      </c>
      <c r="P678" s="251" t="s">
        <v>2965</v>
      </c>
      <c r="Q678" s="251" t="s">
        <v>874</v>
      </c>
      <c r="R678" s="251">
        <v>2011</v>
      </c>
      <c r="S678" s="251" t="s">
        <v>867</v>
      </c>
      <c r="T678" s="251">
        <v>5</v>
      </c>
      <c r="U678" s="251" t="str">
        <f>VLOOKUP(J678,'RBSA 2016 Equipment Mappings'!$C$23:$D$32,2,FALSE)</f>
        <v>CAC</v>
      </c>
    </row>
    <row r="679" spans="3:21" x14ac:dyDescent="0.25">
      <c r="C679" s="251" t="s">
        <v>1542</v>
      </c>
      <c r="D679" s="251">
        <v>1998</v>
      </c>
      <c r="E679" s="251" t="s">
        <v>859</v>
      </c>
      <c r="F679" s="251" t="s">
        <v>99</v>
      </c>
      <c r="G679" s="251">
        <v>2348.9699999999998</v>
      </c>
      <c r="H679" s="251">
        <v>2348.9699999999998</v>
      </c>
      <c r="I679" s="251">
        <v>1</v>
      </c>
      <c r="J679" s="251" t="s">
        <v>207</v>
      </c>
      <c r="K679" s="251" t="s">
        <v>826</v>
      </c>
      <c r="L679" s="251" t="s">
        <v>8</v>
      </c>
      <c r="M679" s="251" t="s">
        <v>866</v>
      </c>
      <c r="N679" s="251">
        <v>56500</v>
      </c>
      <c r="O679" s="251">
        <v>10.1</v>
      </c>
      <c r="P679" s="251" t="s">
        <v>2968</v>
      </c>
      <c r="Q679" s="251" t="s">
        <v>874</v>
      </c>
      <c r="R679" s="251">
        <v>1998</v>
      </c>
      <c r="S679" s="251" t="s">
        <v>859</v>
      </c>
      <c r="T679" s="251">
        <v>18</v>
      </c>
      <c r="U679" s="251" t="str">
        <f>VLOOKUP(J679,'RBSA 2016 Equipment Mappings'!$C$23:$D$32,2,FALSE)</f>
        <v>CAC</v>
      </c>
    </row>
    <row r="680" spans="3:21" x14ac:dyDescent="0.25">
      <c r="C680" s="251" t="s">
        <v>1543</v>
      </c>
      <c r="D680" s="251">
        <v>1988</v>
      </c>
      <c r="E680" s="251" t="s">
        <v>859</v>
      </c>
      <c r="F680" s="251" t="s">
        <v>864</v>
      </c>
      <c r="G680" s="251">
        <v>1628.92</v>
      </c>
      <c r="H680" s="251">
        <v>1628.92</v>
      </c>
      <c r="I680" s="251">
        <v>2</v>
      </c>
      <c r="J680" s="251" t="s">
        <v>831</v>
      </c>
      <c r="K680" s="251" t="s">
        <v>826</v>
      </c>
      <c r="L680" s="251" t="s">
        <v>8</v>
      </c>
      <c r="M680" s="251" t="s">
        <v>892</v>
      </c>
      <c r="N680" s="251">
        <v>36000</v>
      </c>
      <c r="O680" s="251" t="s">
        <v>826</v>
      </c>
      <c r="P680" s="251" t="s">
        <v>826</v>
      </c>
      <c r="Q680" s="251" t="s">
        <v>874</v>
      </c>
      <c r="R680" s="251" t="s">
        <v>826</v>
      </c>
      <c r="S680" s="251" t="s">
        <v>826</v>
      </c>
      <c r="T680" s="251" t="s">
        <v>826</v>
      </c>
      <c r="U680" s="251" t="str">
        <f>VLOOKUP(J680,'RBSA 2016 Equipment Mappings'!$C$23:$D$32,2,FALSE)</f>
        <v>ASHP</v>
      </c>
    </row>
    <row r="681" spans="3:21" x14ac:dyDescent="0.25">
      <c r="C681" s="251" t="s">
        <v>1544</v>
      </c>
      <c r="D681" s="251">
        <v>1995</v>
      </c>
      <c r="E681" s="251" t="s">
        <v>859</v>
      </c>
      <c r="F681" s="251" t="s">
        <v>864</v>
      </c>
      <c r="G681" s="251">
        <v>1628.92</v>
      </c>
      <c r="H681" s="251">
        <v>1628.92</v>
      </c>
      <c r="I681" s="251">
        <v>3</v>
      </c>
      <c r="J681" s="251" t="s">
        <v>207</v>
      </c>
      <c r="K681" s="251" t="s">
        <v>826</v>
      </c>
      <c r="L681" s="251" t="s">
        <v>8</v>
      </c>
      <c r="M681" s="251" t="s">
        <v>861</v>
      </c>
      <c r="N681" s="251" t="s">
        <v>826</v>
      </c>
      <c r="O681" s="251" t="s">
        <v>826</v>
      </c>
      <c r="P681" s="251" t="s">
        <v>826</v>
      </c>
      <c r="Q681" s="251" t="s">
        <v>874</v>
      </c>
      <c r="R681" s="251" t="s">
        <v>826</v>
      </c>
      <c r="S681" s="251" t="s">
        <v>826</v>
      </c>
      <c r="T681" s="251" t="s">
        <v>826</v>
      </c>
      <c r="U681" s="251" t="str">
        <f>VLOOKUP(J681,'RBSA 2016 Equipment Mappings'!$C$23:$D$32,2,FALSE)</f>
        <v>CAC</v>
      </c>
    </row>
    <row r="682" spans="3:21" x14ac:dyDescent="0.25">
      <c r="C682" s="251" t="s">
        <v>1545</v>
      </c>
      <c r="D682" s="251">
        <v>1974</v>
      </c>
      <c r="E682" s="251" t="s">
        <v>859</v>
      </c>
      <c r="F682" s="251" t="s">
        <v>864</v>
      </c>
      <c r="G682" s="251">
        <v>1628.92</v>
      </c>
      <c r="H682" s="251">
        <v>1628.92</v>
      </c>
      <c r="I682" s="251">
        <v>3</v>
      </c>
      <c r="J682" s="251" t="s">
        <v>207</v>
      </c>
      <c r="K682" s="251" t="s">
        <v>826</v>
      </c>
      <c r="L682" s="251" t="s">
        <v>8</v>
      </c>
      <c r="M682" s="251" t="s">
        <v>861</v>
      </c>
      <c r="N682" s="251">
        <v>24000</v>
      </c>
      <c r="O682" s="251" t="s">
        <v>826</v>
      </c>
      <c r="P682" s="251" t="s">
        <v>826</v>
      </c>
      <c r="Q682" s="251" t="s">
        <v>874</v>
      </c>
      <c r="R682" s="251">
        <v>2002</v>
      </c>
      <c r="S682" s="251" t="s">
        <v>859</v>
      </c>
      <c r="T682" s="251">
        <v>14</v>
      </c>
      <c r="U682" s="251" t="str">
        <f>VLOOKUP(J682,'RBSA 2016 Equipment Mappings'!$C$23:$D$32,2,FALSE)</f>
        <v>CAC</v>
      </c>
    </row>
    <row r="683" spans="3:21" x14ac:dyDescent="0.25">
      <c r="C683" s="251" t="s">
        <v>1546</v>
      </c>
      <c r="D683" s="251">
        <v>1979</v>
      </c>
      <c r="E683" s="251" t="s">
        <v>859</v>
      </c>
      <c r="F683" s="251" t="s">
        <v>864</v>
      </c>
      <c r="G683" s="251">
        <v>1824.63</v>
      </c>
      <c r="H683" s="251">
        <v>1824.63</v>
      </c>
      <c r="I683" s="251">
        <v>1</v>
      </c>
      <c r="J683" s="251" t="s">
        <v>207</v>
      </c>
      <c r="K683" s="251" t="s">
        <v>826</v>
      </c>
      <c r="L683" s="251" t="s">
        <v>8</v>
      </c>
      <c r="M683" s="251" t="s">
        <v>892</v>
      </c>
      <c r="N683" s="251" t="s">
        <v>826</v>
      </c>
      <c r="O683" s="251" t="s">
        <v>826</v>
      </c>
      <c r="P683" s="251" t="s">
        <v>826</v>
      </c>
      <c r="Q683" s="251" t="s">
        <v>874</v>
      </c>
      <c r="R683" s="251" t="s">
        <v>826</v>
      </c>
      <c r="S683" s="251" t="s">
        <v>826</v>
      </c>
      <c r="T683" s="251" t="s">
        <v>826</v>
      </c>
      <c r="U683" s="251" t="str">
        <f>VLOOKUP(J683,'RBSA 2016 Equipment Mappings'!$C$23:$D$32,2,FALSE)</f>
        <v>CAC</v>
      </c>
    </row>
    <row r="684" spans="3:21" x14ac:dyDescent="0.25">
      <c r="C684" s="251" t="s">
        <v>1547</v>
      </c>
      <c r="D684" s="251">
        <v>1995</v>
      </c>
      <c r="E684" s="251" t="s">
        <v>859</v>
      </c>
      <c r="F684" s="251" t="s">
        <v>864</v>
      </c>
      <c r="G684" s="251">
        <v>1824.63</v>
      </c>
      <c r="H684" s="251">
        <v>1824.63</v>
      </c>
      <c r="I684" s="251">
        <v>2</v>
      </c>
      <c r="J684" s="251" t="s">
        <v>10</v>
      </c>
      <c r="K684" s="251" t="s">
        <v>826</v>
      </c>
      <c r="L684" s="251" t="s">
        <v>826</v>
      </c>
      <c r="M684" s="251" t="s">
        <v>826</v>
      </c>
      <c r="N684" s="251" t="s">
        <v>826</v>
      </c>
      <c r="O684" s="251" t="s">
        <v>826</v>
      </c>
      <c r="P684" s="251" t="s">
        <v>826</v>
      </c>
      <c r="Q684" s="251" t="s">
        <v>826</v>
      </c>
      <c r="R684" s="251" t="s">
        <v>826</v>
      </c>
      <c r="S684" s="251" t="s">
        <v>826</v>
      </c>
      <c r="T684" s="251" t="s">
        <v>826</v>
      </c>
      <c r="U684" s="251" t="str">
        <f>VLOOKUP(J684,'RBSA 2016 Equipment Mappings'!$C$23:$D$32,2,FALSE)</f>
        <v>None</v>
      </c>
    </row>
    <row r="685" spans="3:21" x14ac:dyDescent="0.25">
      <c r="C685" s="251" t="s">
        <v>1548</v>
      </c>
      <c r="D685" s="251">
        <v>1974</v>
      </c>
      <c r="E685" s="251" t="s">
        <v>859</v>
      </c>
      <c r="F685" s="251" t="s">
        <v>864</v>
      </c>
      <c r="G685" s="251">
        <v>1628.92</v>
      </c>
      <c r="H685" s="251">
        <v>1628.92</v>
      </c>
      <c r="I685" s="251">
        <v>2</v>
      </c>
      <c r="J685" s="251" t="s">
        <v>10</v>
      </c>
      <c r="K685" s="251" t="s">
        <v>826</v>
      </c>
      <c r="L685" s="251" t="s">
        <v>826</v>
      </c>
      <c r="M685" s="251" t="s">
        <v>826</v>
      </c>
      <c r="N685" s="251" t="s">
        <v>826</v>
      </c>
      <c r="O685" s="251" t="s">
        <v>826</v>
      </c>
      <c r="P685" s="251" t="s">
        <v>826</v>
      </c>
      <c r="Q685" s="251" t="s">
        <v>826</v>
      </c>
      <c r="R685" s="251" t="s">
        <v>826</v>
      </c>
      <c r="S685" s="251" t="s">
        <v>826</v>
      </c>
      <c r="T685" s="251" t="s">
        <v>826</v>
      </c>
      <c r="U685" s="251" t="str">
        <f>VLOOKUP(J685,'RBSA 2016 Equipment Mappings'!$C$23:$D$32,2,FALSE)</f>
        <v>None</v>
      </c>
    </row>
    <row r="686" spans="3:21" x14ac:dyDescent="0.25">
      <c r="C686" s="251" t="s">
        <v>1549</v>
      </c>
      <c r="D686" s="251">
        <v>2007</v>
      </c>
      <c r="E686" s="251" t="s">
        <v>859</v>
      </c>
      <c r="F686" s="251" t="s">
        <v>864</v>
      </c>
      <c r="G686" s="251">
        <v>1628.92</v>
      </c>
      <c r="H686" s="251">
        <v>1628.92</v>
      </c>
      <c r="I686" s="251">
        <v>2</v>
      </c>
      <c r="J686" s="251" t="s">
        <v>831</v>
      </c>
      <c r="K686" s="251" t="s">
        <v>826</v>
      </c>
      <c r="L686" s="251" t="s">
        <v>8</v>
      </c>
      <c r="M686" s="251" t="s">
        <v>861</v>
      </c>
      <c r="N686" s="251">
        <v>36000</v>
      </c>
      <c r="O686" s="251" t="s">
        <v>826</v>
      </c>
      <c r="P686" s="251" t="s">
        <v>826</v>
      </c>
      <c r="Q686" s="251" t="s">
        <v>874</v>
      </c>
      <c r="R686" s="251">
        <v>2007</v>
      </c>
      <c r="S686" s="251" t="s">
        <v>859</v>
      </c>
      <c r="T686" s="251">
        <v>9</v>
      </c>
      <c r="U686" s="251" t="str">
        <f>VLOOKUP(J686,'RBSA 2016 Equipment Mappings'!$C$23:$D$32,2,FALSE)</f>
        <v>ASHP</v>
      </c>
    </row>
    <row r="687" spans="3:21" x14ac:dyDescent="0.25">
      <c r="C687" s="251" t="s">
        <v>1550</v>
      </c>
      <c r="D687" s="251">
        <v>1976</v>
      </c>
      <c r="E687" s="251" t="s">
        <v>859</v>
      </c>
      <c r="F687" s="251" t="s">
        <v>864</v>
      </c>
      <c r="G687" s="251">
        <v>1628.92</v>
      </c>
      <c r="H687" s="251">
        <v>1628.92</v>
      </c>
      <c r="I687" s="251">
        <v>2</v>
      </c>
      <c r="J687" s="251" t="s">
        <v>207</v>
      </c>
      <c r="K687" s="251" t="s">
        <v>826</v>
      </c>
      <c r="L687" s="251" t="s">
        <v>8</v>
      </c>
      <c r="M687" s="251" t="s">
        <v>866</v>
      </c>
      <c r="N687" s="251">
        <v>36000</v>
      </c>
      <c r="O687" s="251" t="s">
        <v>826</v>
      </c>
      <c r="P687" s="251" t="s">
        <v>826</v>
      </c>
      <c r="Q687" s="251" t="s">
        <v>874</v>
      </c>
      <c r="R687" s="251">
        <v>2003</v>
      </c>
      <c r="S687" s="251" t="s">
        <v>859</v>
      </c>
      <c r="T687" s="251">
        <v>13</v>
      </c>
      <c r="U687" s="251" t="str">
        <f>VLOOKUP(J687,'RBSA 2016 Equipment Mappings'!$C$23:$D$32,2,FALSE)</f>
        <v>CAC</v>
      </c>
    </row>
    <row r="688" spans="3:21" x14ac:dyDescent="0.25">
      <c r="C688" s="251" t="s">
        <v>1551</v>
      </c>
      <c r="D688" s="251">
        <v>1950</v>
      </c>
      <c r="E688" s="251" t="s">
        <v>859</v>
      </c>
      <c r="F688" s="251" t="s">
        <v>864</v>
      </c>
      <c r="G688" s="251">
        <v>975</v>
      </c>
      <c r="H688" s="251">
        <v>975</v>
      </c>
      <c r="I688" s="251">
        <v>2</v>
      </c>
      <c r="J688" s="251" t="s">
        <v>834</v>
      </c>
      <c r="K688" s="251" t="s">
        <v>2969</v>
      </c>
      <c r="L688" s="251" t="s">
        <v>826</v>
      </c>
      <c r="M688" s="251" t="s">
        <v>892</v>
      </c>
      <c r="N688" s="251">
        <v>13000</v>
      </c>
      <c r="O688" s="251" t="s">
        <v>826</v>
      </c>
      <c r="P688" s="251" t="s">
        <v>826</v>
      </c>
      <c r="Q688" s="251" t="s">
        <v>834</v>
      </c>
      <c r="R688" s="251" t="s">
        <v>826</v>
      </c>
      <c r="S688" s="251" t="s">
        <v>826</v>
      </c>
      <c r="T688" s="251" t="s">
        <v>826</v>
      </c>
      <c r="U688" s="251" t="str">
        <f>VLOOKUP(J688,'RBSA 2016 Equipment Mappings'!$C$23:$D$32,2,FALSE)</f>
        <v>PTHP</v>
      </c>
    </row>
    <row r="689" spans="3:21" x14ac:dyDescent="0.25">
      <c r="C689" s="251" t="s">
        <v>1552</v>
      </c>
      <c r="D689" s="251">
        <v>2014</v>
      </c>
      <c r="E689" s="251" t="s">
        <v>867</v>
      </c>
      <c r="F689" s="251" t="s">
        <v>864</v>
      </c>
      <c r="G689" s="251">
        <v>1628.92</v>
      </c>
      <c r="H689" s="251">
        <v>1628.92</v>
      </c>
      <c r="I689" s="251">
        <v>3</v>
      </c>
      <c r="J689" s="251" t="s">
        <v>831</v>
      </c>
      <c r="K689" s="251" t="s">
        <v>826</v>
      </c>
      <c r="L689" s="251" t="s">
        <v>8</v>
      </c>
      <c r="M689" s="251" t="s">
        <v>892</v>
      </c>
      <c r="N689" s="251">
        <v>28400</v>
      </c>
      <c r="O689" s="251">
        <v>13</v>
      </c>
      <c r="P689" s="251" t="s">
        <v>2965</v>
      </c>
      <c r="Q689" s="251" t="s">
        <v>874</v>
      </c>
      <c r="R689" s="251">
        <v>2014</v>
      </c>
      <c r="S689" s="251" t="s">
        <v>867</v>
      </c>
      <c r="T689" s="251">
        <v>2</v>
      </c>
      <c r="U689" s="251" t="str">
        <f>VLOOKUP(J689,'RBSA 2016 Equipment Mappings'!$C$23:$D$32,2,FALSE)</f>
        <v>ASHP</v>
      </c>
    </row>
    <row r="690" spans="3:21" x14ac:dyDescent="0.25">
      <c r="C690" s="251" t="s">
        <v>1553</v>
      </c>
      <c r="D690" s="251">
        <v>1997</v>
      </c>
      <c r="E690" s="251" t="s">
        <v>859</v>
      </c>
      <c r="F690" s="251" t="s">
        <v>864</v>
      </c>
      <c r="G690" s="251">
        <v>1628.92</v>
      </c>
      <c r="H690" s="251">
        <v>542.97333333333302</v>
      </c>
      <c r="I690" s="251">
        <v>2</v>
      </c>
      <c r="J690" s="251" t="s">
        <v>833</v>
      </c>
      <c r="K690" s="251" t="s">
        <v>821</v>
      </c>
      <c r="L690" s="251" t="s">
        <v>862</v>
      </c>
      <c r="M690" s="251" t="s">
        <v>861</v>
      </c>
      <c r="N690" s="251" t="s">
        <v>826</v>
      </c>
      <c r="O690" s="251" t="s">
        <v>826</v>
      </c>
      <c r="P690" s="251" t="s">
        <v>826</v>
      </c>
      <c r="Q690" s="251" t="s">
        <v>833</v>
      </c>
      <c r="R690" s="251" t="s">
        <v>826</v>
      </c>
      <c r="S690" s="251" t="s">
        <v>826</v>
      </c>
      <c r="T690" s="251" t="s">
        <v>826</v>
      </c>
      <c r="U690" s="251" t="str">
        <f>VLOOKUP(J690,'RBSA 2016 Equipment Mappings'!$C$23:$D$32,2,FALSE)</f>
        <v>PTAC/RAC</v>
      </c>
    </row>
    <row r="691" spans="3:21" x14ac:dyDescent="0.25">
      <c r="C691" s="251" t="s">
        <v>1553</v>
      </c>
      <c r="D691" s="251">
        <v>1997</v>
      </c>
      <c r="E691" s="251" t="s">
        <v>859</v>
      </c>
      <c r="F691" s="251" t="s">
        <v>864</v>
      </c>
      <c r="G691" s="251">
        <v>1628.92</v>
      </c>
      <c r="H691" s="251">
        <v>542.97333333333302</v>
      </c>
      <c r="I691" s="251">
        <v>2</v>
      </c>
      <c r="J691" s="251" t="s">
        <v>833</v>
      </c>
      <c r="K691" s="251" t="s">
        <v>821</v>
      </c>
      <c r="L691" s="251" t="s">
        <v>862</v>
      </c>
      <c r="M691" s="251" t="s">
        <v>861</v>
      </c>
      <c r="N691" s="251">
        <v>5200</v>
      </c>
      <c r="O691" s="251" t="s">
        <v>826</v>
      </c>
      <c r="P691" s="251" t="s">
        <v>826</v>
      </c>
      <c r="Q691" s="251" t="s">
        <v>833</v>
      </c>
      <c r="R691" s="251">
        <v>2010</v>
      </c>
      <c r="S691" s="251" t="s">
        <v>859</v>
      </c>
      <c r="T691" s="251">
        <v>6</v>
      </c>
      <c r="U691" s="251" t="str">
        <f>VLOOKUP(J691,'RBSA 2016 Equipment Mappings'!$C$23:$D$32,2,FALSE)</f>
        <v>PTAC/RAC</v>
      </c>
    </row>
    <row r="692" spans="3:21" x14ac:dyDescent="0.25">
      <c r="C692" s="251" t="s">
        <v>1553</v>
      </c>
      <c r="D692" s="251">
        <v>1997</v>
      </c>
      <c r="E692" s="251" t="s">
        <v>859</v>
      </c>
      <c r="F692" s="251" t="s">
        <v>864</v>
      </c>
      <c r="G692" s="251">
        <v>1628.92</v>
      </c>
      <c r="H692" s="251">
        <v>542.97333333333302</v>
      </c>
      <c r="I692" s="251">
        <v>2</v>
      </c>
      <c r="J692" s="251" t="s">
        <v>833</v>
      </c>
      <c r="K692" s="251" t="s">
        <v>821</v>
      </c>
      <c r="L692" s="251" t="s">
        <v>862</v>
      </c>
      <c r="M692" s="251" t="s">
        <v>892</v>
      </c>
      <c r="N692" s="251">
        <v>8000</v>
      </c>
      <c r="O692" s="251" t="s">
        <v>826</v>
      </c>
      <c r="P692" s="251" t="s">
        <v>826</v>
      </c>
      <c r="Q692" s="251" t="s">
        <v>833</v>
      </c>
      <c r="R692" s="251" t="s">
        <v>826</v>
      </c>
      <c r="S692" s="251" t="s">
        <v>826</v>
      </c>
      <c r="T692" s="251" t="s">
        <v>826</v>
      </c>
      <c r="U692" s="251" t="str">
        <f>VLOOKUP(J692,'RBSA 2016 Equipment Mappings'!$C$23:$D$32,2,FALSE)</f>
        <v>PTAC/RAC</v>
      </c>
    </row>
    <row r="693" spans="3:21" x14ac:dyDescent="0.25">
      <c r="C693" s="251" t="s">
        <v>1554</v>
      </c>
      <c r="D693" s="251">
        <v>1996</v>
      </c>
      <c r="E693" s="251" t="s">
        <v>859</v>
      </c>
      <c r="F693" s="251" t="s">
        <v>864</v>
      </c>
      <c r="G693" s="251">
        <v>1628.92</v>
      </c>
      <c r="H693" s="251">
        <v>1628.92</v>
      </c>
      <c r="I693" s="251">
        <v>3</v>
      </c>
      <c r="J693" s="251" t="s">
        <v>831</v>
      </c>
      <c r="K693" s="251" t="s">
        <v>826</v>
      </c>
      <c r="L693" s="251" t="s">
        <v>8</v>
      </c>
      <c r="M693" s="251" t="s">
        <v>866</v>
      </c>
      <c r="N693" s="251">
        <v>42000</v>
      </c>
      <c r="O693" s="251" t="s">
        <v>826</v>
      </c>
      <c r="P693" s="251" t="s">
        <v>826</v>
      </c>
      <c r="Q693" s="251" t="s">
        <v>874</v>
      </c>
      <c r="R693" s="251" t="s">
        <v>826</v>
      </c>
      <c r="S693" s="251" t="s">
        <v>826</v>
      </c>
      <c r="T693" s="251" t="s">
        <v>826</v>
      </c>
      <c r="U693" s="251" t="str">
        <f>VLOOKUP(J693,'RBSA 2016 Equipment Mappings'!$C$23:$D$32,2,FALSE)</f>
        <v>ASHP</v>
      </c>
    </row>
    <row r="694" spans="3:21" x14ac:dyDescent="0.25">
      <c r="C694" s="251" t="s">
        <v>1555</v>
      </c>
      <c r="D694" s="251">
        <v>2008</v>
      </c>
      <c r="E694" s="251" t="s">
        <v>859</v>
      </c>
      <c r="F694" s="251" t="s">
        <v>864</v>
      </c>
      <c r="G694" s="251">
        <v>1628.92</v>
      </c>
      <c r="H694" s="251">
        <v>1628.92</v>
      </c>
      <c r="I694" s="251">
        <v>3</v>
      </c>
      <c r="J694" s="251" t="s">
        <v>831</v>
      </c>
      <c r="K694" s="251" t="s">
        <v>826</v>
      </c>
      <c r="L694" s="251" t="s">
        <v>8</v>
      </c>
      <c r="M694" s="251" t="s">
        <v>866</v>
      </c>
      <c r="N694" s="251">
        <v>36000</v>
      </c>
      <c r="O694" s="251">
        <v>13.75</v>
      </c>
      <c r="P694" s="251" t="s">
        <v>2965</v>
      </c>
      <c r="Q694" s="251" t="s">
        <v>874</v>
      </c>
      <c r="R694" s="251">
        <v>2008</v>
      </c>
      <c r="S694" s="251" t="s">
        <v>859</v>
      </c>
      <c r="T694" s="251">
        <v>8</v>
      </c>
      <c r="U694" s="251" t="str">
        <f>VLOOKUP(J694,'RBSA 2016 Equipment Mappings'!$C$23:$D$32,2,FALSE)</f>
        <v>ASHP</v>
      </c>
    </row>
    <row r="695" spans="3:21" x14ac:dyDescent="0.25">
      <c r="C695" s="251" t="s">
        <v>1556</v>
      </c>
      <c r="D695" s="251">
        <v>2016</v>
      </c>
      <c r="E695" s="251" t="s">
        <v>867</v>
      </c>
      <c r="F695" s="251" t="s">
        <v>99</v>
      </c>
      <c r="G695" s="251">
        <v>3931.6</v>
      </c>
      <c r="H695" s="251">
        <v>3931.6</v>
      </c>
      <c r="I695" s="251">
        <v>3</v>
      </c>
      <c r="J695" s="251" t="s">
        <v>831</v>
      </c>
      <c r="K695" s="251" t="s">
        <v>826</v>
      </c>
      <c r="L695" s="251" t="s">
        <v>8</v>
      </c>
      <c r="M695" s="251" t="s">
        <v>866</v>
      </c>
      <c r="N695" s="251">
        <v>30000</v>
      </c>
      <c r="O695" s="251">
        <v>15</v>
      </c>
      <c r="P695" s="251" t="s">
        <v>2966</v>
      </c>
      <c r="Q695" s="251" t="s">
        <v>874</v>
      </c>
      <c r="R695" s="251">
        <v>2016</v>
      </c>
      <c r="S695" s="251" t="s">
        <v>867</v>
      </c>
      <c r="T695" s="251">
        <v>0</v>
      </c>
      <c r="U695" s="251" t="str">
        <f>VLOOKUP(J695,'RBSA 2016 Equipment Mappings'!$C$23:$D$32,2,FALSE)</f>
        <v>ASHP</v>
      </c>
    </row>
    <row r="696" spans="3:21" x14ac:dyDescent="0.25">
      <c r="C696" s="251" t="s">
        <v>1557</v>
      </c>
      <c r="D696" s="251">
        <v>2015</v>
      </c>
      <c r="E696" s="251" t="s">
        <v>867</v>
      </c>
      <c r="F696" s="251" t="s">
        <v>864</v>
      </c>
      <c r="G696" s="251">
        <v>1628.92</v>
      </c>
      <c r="H696" s="251">
        <v>1628.92</v>
      </c>
      <c r="I696" s="251">
        <v>3</v>
      </c>
      <c r="J696" s="251" t="s">
        <v>831</v>
      </c>
      <c r="K696" s="251" t="s">
        <v>826</v>
      </c>
      <c r="L696" s="251" t="s">
        <v>8</v>
      </c>
      <c r="M696" s="251" t="s">
        <v>866</v>
      </c>
      <c r="N696" s="251">
        <v>30000</v>
      </c>
      <c r="O696" s="251">
        <v>13</v>
      </c>
      <c r="P696" s="251" t="s">
        <v>2965</v>
      </c>
      <c r="Q696" s="251" t="s">
        <v>874</v>
      </c>
      <c r="R696" s="251">
        <v>2014</v>
      </c>
      <c r="S696" s="251" t="s">
        <v>867</v>
      </c>
      <c r="T696" s="251">
        <v>2</v>
      </c>
      <c r="U696" s="251" t="str">
        <f>VLOOKUP(J696,'RBSA 2016 Equipment Mappings'!$C$23:$D$32,2,FALSE)</f>
        <v>ASHP</v>
      </c>
    </row>
    <row r="697" spans="3:21" x14ac:dyDescent="0.25">
      <c r="C697" s="251" t="s">
        <v>1558</v>
      </c>
      <c r="D697" s="251">
        <v>1970</v>
      </c>
      <c r="E697" s="251" t="s">
        <v>859</v>
      </c>
      <c r="F697" s="251" t="s">
        <v>864</v>
      </c>
      <c r="G697" s="251">
        <v>1824.63</v>
      </c>
      <c r="H697" s="251">
        <v>1824.63</v>
      </c>
      <c r="I697" s="251">
        <v>3</v>
      </c>
      <c r="J697" s="251" t="s">
        <v>207</v>
      </c>
      <c r="K697" s="251" t="s">
        <v>826</v>
      </c>
      <c r="L697" s="251" t="s">
        <v>8</v>
      </c>
      <c r="M697" s="251" t="s">
        <v>866</v>
      </c>
      <c r="N697" s="251">
        <v>22800</v>
      </c>
      <c r="O697" s="251">
        <v>15.5</v>
      </c>
      <c r="P697" s="251" t="s">
        <v>2966</v>
      </c>
      <c r="Q697" s="251" t="s">
        <v>874</v>
      </c>
      <c r="R697" s="251">
        <v>2014</v>
      </c>
      <c r="S697" s="251" t="s">
        <v>867</v>
      </c>
      <c r="T697" s="251">
        <v>2</v>
      </c>
      <c r="U697" s="251" t="str">
        <f>VLOOKUP(J697,'RBSA 2016 Equipment Mappings'!$C$23:$D$32,2,FALSE)</f>
        <v>CAC</v>
      </c>
    </row>
    <row r="698" spans="3:21" x14ac:dyDescent="0.25">
      <c r="C698" s="251" t="s">
        <v>1559</v>
      </c>
      <c r="D698" s="251">
        <v>1997</v>
      </c>
      <c r="E698" s="251" t="s">
        <v>859</v>
      </c>
      <c r="F698" s="251" t="s">
        <v>99</v>
      </c>
      <c r="G698" s="251">
        <v>3805.5</v>
      </c>
      <c r="H698" s="251">
        <v>3805.5</v>
      </c>
      <c r="I698" s="251">
        <v>2</v>
      </c>
      <c r="J698" s="251" t="s">
        <v>207</v>
      </c>
      <c r="K698" s="251" t="s">
        <v>826</v>
      </c>
      <c r="L698" s="251" t="s">
        <v>8</v>
      </c>
      <c r="M698" s="251" t="s">
        <v>866</v>
      </c>
      <c r="N698" s="251">
        <v>39500</v>
      </c>
      <c r="O698" s="251">
        <v>13.5</v>
      </c>
      <c r="P698" s="251" t="s">
        <v>2965</v>
      </c>
      <c r="Q698" s="251" t="s">
        <v>874</v>
      </c>
      <c r="R698" s="251">
        <v>2013</v>
      </c>
      <c r="S698" s="251" t="s">
        <v>867</v>
      </c>
      <c r="T698" s="251">
        <v>3</v>
      </c>
      <c r="U698" s="251" t="str">
        <f>VLOOKUP(J698,'RBSA 2016 Equipment Mappings'!$C$23:$D$32,2,FALSE)</f>
        <v>CAC</v>
      </c>
    </row>
    <row r="699" spans="3:21" x14ac:dyDescent="0.25">
      <c r="C699" s="251" t="s">
        <v>1560</v>
      </c>
      <c r="D699" s="251">
        <v>1983</v>
      </c>
      <c r="E699" s="251" t="s">
        <v>859</v>
      </c>
      <c r="F699" s="251" t="s">
        <v>864</v>
      </c>
      <c r="G699" s="251">
        <v>1628.92</v>
      </c>
      <c r="H699" s="251">
        <v>1628.92</v>
      </c>
      <c r="I699" s="251">
        <v>3</v>
      </c>
      <c r="J699" s="251" t="s">
        <v>831</v>
      </c>
      <c r="K699" s="251" t="s">
        <v>826</v>
      </c>
      <c r="L699" s="251" t="s">
        <v>8</v>
      </c>
      <c r="M699" s="251" t="s">
        <v>866</v>
      </c>
      <c r="N699" s="251">
        <v>33400</v>
      </c>
      <c r="O699" s="251">
        <v>15.25</v>
      </c>
      <c r="P699" s="251" t="s">
        <v>2966</v>
      </c>
      <c r="Q699" s="251" t="s">
        <v>874</v>
      </c>
      <c r="R699" s="251">
        <v>2014</v>
      </c>
      <c r="S699" s="251" t="s">
        <v>867</v>
      </c>
      <c r="T699" s="251">
        <v>2</v>
      </c>
      <c r="U699" s="251" t="str">
        <f>VLOOKUP(J699,'RBSA 2016 Equipment Mappings'!$C$23:$D$32,2,FALSE)</f>
        <v>ASHP</v>
      </c>
    </row>
    <row r="700" spans="3:21" x14ac:dyDescent="0.25">
      <c r="C700" s="251" t="s">
        <v>1561</v>
      </c>
      <c r="D700" s="251">
        <v>1998</v>
      </c>
      <c r="E700" s="251" t="s">
        <v>859</v>
      </c>
      <c r="F700" s="251" t="s">
        <v>864</v>
      </c>
      <c r="G700" s="251">
        <v>1628.92</v>
      </c>
      <c r="H700" s="251">
        <v>1628.92</v>
      </c>
      <c r="I700" s="251">
        <v>3</v>
      </c>
      <c r="J700" s="251" t="s">
        <v>831</v>
      </c>
      <c r="K700" s="251" t="s">
        <v>826</v>
      </c>
      <c r="L700" s="251" t="s">
        <v>8</v>
      </c>
      <c r="M700" s="251" t="s">
        <v>866</v>
      </c>
      <c r="N700" s="251" t="s">
        <v>826</v>
      </c>
      <c r="O700" s="251" t="s">
        <v>826</v>
      </c>
      <c r="P700" s="251" t="s">
        <v>826</v>
      </c>
      <c r="Q700" s="251" t="s">
        <v>874</v>
      </c>
      <c r="R700" s="251" t="s">
        <v>826</v>
      </c>
      <c r="S700" s="251" t="s">
        <v>826</v>
      </c>
      <c r="T700" s="251" t="s">
        <v>826</v>
      </c>
      <c r="U700" s="251" t="str">
        <f>VLOOKUP(J700,'RBSA 2016 Equipment Mappings'!$C$23:$D$32,2,FALSE)</f>
        <v>ASHP</v>
      </c>
    </row>
    <row r="701" spans="3:21" x14ac:dyDescent="0.25">
      <c r="C701" s="251" t="s">
        <v>1562</v>
      </c>
      <c r="D701" s="251">
        <v>1996</v>
      </c>
      <c r="E701" s="251" t="s">
        <v>859</v>
      </c>
      <c r="F701" s="251" t="s">
        <v>864</v>
      </c>
      <c r="G701" s="251">
        <v>1628.92</v>
      </c>
      <c r="H701" s="251">
        <v>1628.92</v>
      </c>
      <c r="I701" s="251">
        <v>2</v>
      </c>
      <c r="J701" s="251" t="s">
        <v>207</v>
      </c>
      <c r="K701" s="251" t="s">
        <v>826</v>
      </c>
      <c r="L701" s="251" t="s">
        <v>8</v>
      </c>
      <c r="M701" s="251" t="s">
        <v>866</v>
      </c>
      <c r="N701" s="251">
        <v>33800</v>
      </c>
      <c r="O701" s="251">
        <v>15.5</v>
      </c>
      <c r="P701" s="251" t="s">
        <v>2966</v>
      </c>
      <c r="Q701" s="251" t="s">
        <v>874</v>
      </c>
      <c r="R701" s="251">
        <v>2014</v>
      </c>
      <c r="S701" s="251" t="s">
        <v>867</v>
      </c>
      <c r="T701" s="251">
        <v>2</v>
      </c>
      <c r="U701" s="251" t="str">
        <f>VLOOKUP(J701,'RBSA 2016 Equipment Mappings'!$C$23:$D$32,2,FALSE)</f>
        <v>CAC</v>
      </c>
    </row>
    <row r="702" spans="3:21" x14ac:dyDescent="0.25">
      <c r="C702" s="251" t="s">
        <v>1563</v>
      </c>
      <c r="D702" s="251">
        <v>1995</v>
      </c>
      <c r="E702" s="251" t="s">
        <v>859</v>
      </c>
      <c r="F702" s="251" t="s">
        <v>864</v>
      </c>
      <c r="G702" s="251">
        <v>1628.92</v>
      </c>
      <c r="H702" s="251">
        <v>1628.92</v>
      </c>
      <c r="I702" s="251">
        <v>1</v>
      </c>
      <c r="J702" s="251" t="s">
        <v>833</v>
      </c>
      <c r="K702" s="251" t="s">
        <v>824</v>
      </c>
      <c r="L702" s="251" t="s">
        <v>862</v>
      </c>
      <c r="M702" s="251" t="s">
        <v>861</v>
      </c>
      <c r="N702" s="251" t="s">
        <v>826</v>
      </c>
      <c r="O702" s="251" t="s">
        <v>826</v>
      </c>
      <c r="P702" s="251" t="s">
        <v>826</v>
      </c>
      <c r="Q702" s="251" t="s">
        <v>833</v>
      </c>
      <c r="R702" s="251" t="s">
        <v>826</v>
      </c>
      <c r="S702" s="251" t="s">
        <v>826</v>
      </c>
      <c r="T702" s="251" t="s">
        <v>826</v>
      </c>
      <c r="U702" s="251" t="str">
        <f>VLOOKUP(J702,'RBSA 2016 Equipment Mappings'!$C$23:$D$32,2,FALSE)</f>
        <v>PTAC/RAC</v>
      </c>
    </row>
    <row r="703" spans="3:21" x14ac:dyDescent="0.25">
      <c r="C703" s="251" t="s">
        <v>1564</v>
      </c>
      <c r="D703" s="251">
        <v>1992</v>
      </c>
      <c r="E703" s="251" t="s">
        <v>859</v>
      </c>
      <c r="F703" s="251" t="s">
        <v>864</v>
      </c>
      <c r="G703" s="251">
        <v>1628.92</v>
      </c>
      <c r="H703" s="251">
        <v>1628.92</v>
      </c>
      <c r="I703" s="251">
        <v>2</v>
      </c>
      <c r="J703" s="251" t="s">
        <v>10</v>
      </c>
      <c r="K703" s="251" t="s">
        <v>826</v>
      </c>
      <c r="L703" s="251" t="s">
        <v>826</v>
      </c>
      <c r="M703" s="251" t="s">
        <v>826</v>
      </c>
      <c r="N703" s="251" t="s">
        <v>826</v>
      </c>
      <c r="O703" s="251" t="s">
        <v>826</v>
      </c>
      <c r="P703" s="251" t="s">
        <v>826</v>
      </c>
      <c r="Q703" s="251" t="s">
        <v>826</v>
      </c>
      <c r="R703" s="251" t="s">
        <v>826</v>
      </c>
      <c r="S703" s="251" t="s">
        <v>826</v>
      </c>
      <c r="T703" s="251" t="s">
        <v>826</v>
      </c>
      <c r="U703" s="251" t="str">
        <f>VLOOKUP(J703,'RBSA 2016 Equipment Mappings'!$C$23:$D$32,2,FALSE)</f>
        <v>None</v>
      </c>
    </row>
    <row r="704" spans="3:21" x14ac:dyDescent="0.25">
      <c r="C704" s="251" t="s">
        <v>1565</v>
      </c>
      <c r="D704" s="251">
        <v>1989</v>
      </c>
      <c r="E704" s="251" t="s">
        <v>859</v>
      </c>
      <c r="F704" s="251" t="s">
        <v>864</v>
      </c>
      <c r="G704" s="251">
        <v>1628.92</v>
      </c>
      <c r="H704" s="251">
        <v>1628.92</v>
      </c>
      <c r="I704" s="251">
        <v>2</v>
      </c>
      <c r="J704" s="251" t="s">
        <v>207</v>
      </c>
      <c r="K704" s="251" t="s">
        <v>826</v>
      </c>
      <c r="L704" s="251" t="s">
        <v>8</v>
      </c>
      <c r="M704" s="251" t="s">
        <v>866</v>
      </c>
      <c r="N704" s="251">
        <v>39500</v>
      </c>
      <c r="O704" s="251">
        <v>13</v>
      </c>
      <c r="P704" s="251" t="s">
        <v>2965</v>
      </c>
      <c r="Q704" s="251" t="s">
        <v>874</v>
      </c>
      <c r="R704" s="251">
        <v>2006</v>
      </c>
      <c r="S704" s="251" t="s">
        <v>859</v>
      </c>
      <c r="T704" s="251">
        <v>10</v>
      </c>
      <c r="U704" s="251" t="str">
        <f>VLOOKUP(J704,'RBSA 2016 Equipment Mappings'!$C$23:$D$32,2,FALSE)</f>
        <v>CAC</v>
      </c>
    </row>
    <row r="705" spans="3:21" x14ac:dyDescent="0.25">
      <c r="C705" s="251" t="s">
        <v>1566</v>
      </c>
      <c r="D705" s="251">
        <v>1948</v>
      </c>
      <c r="E705" s="251" t="s">
        <v>859</v>
      </c>
      <c r="F705" s="251" t="s">
        <v>99</v>
      </c>
      <c r="G705" s="251">
        <v>3805.5</v>
      </c>
      <c r="H705" s="251">
        <v>3805.5</v>
      </c>
      <c r="I705" s="251">
        <v>2</v>
      </c>
      <c r="J705" s="251" t="s">
        <v>10</v>
      </c>
      <c r="K705" s="251" t="s">
        <v>826</v>
      </c>
      <c r="L705" s="251" t="s">
        <v>826</v>
      </c>
      <c r="M705" s="251" t="s">
        <v>826</v>
      </c>
      <c r="N705" s="251" t="s">
        <v>826</v>
      </c>
      <c r="O705" s="251" t="s">
        <v>826</v>
      </c>
      <c r="P705" s="251" t="s">
        <v>826</v>
      </c>
      <c r="Q705" s="251" t="s">
        <v>826</v>
      </c>
      <c r="R705" s="251" t="s">
        <v>826</v>
      </c>
      <c r="S705" s="251" t="s">
        <v>826</v>
      </c>
      <c r="T705" s="251" t="s">
        <v>826</v>
      </c>
      <c r="U705" s="251" t="str">
        <f>VLOOKUP(J705,'RBSA 2016 Equipment Mappings'!$C$23:$D$32,2,FALSE)</f>
        <v>None</v>
      </c>
    </row>
    <row r="706" spans="3:21" x14ac:dyDescent="0.25">
      <c r="C706" s="251" t="s">
        <v>1567</v>
      </c>
      <c r="D706" s="251">
        <v>2002</v>
      </c>
      <c r="E706" s="251" t="s">
        <v>859</v>
      </c>
      <c r="F706" s="251" t="s">
        <v>808</v>
      </c>
      <c r="G706" s="251">
        <v>1819.67</v>
      </c>
      <c r="H706" s="251">
        <v>1819.67</v>
      </c>
      <c r="I706" s="251">
        <v>3</v>
      </c>
      <c r="J706" s="251" t="s">
        <v>831</v>
      </c>
      <c r="K706" s="251" t="s">
        <v>826</v>
      </c>
      <c r="L706" s="251" t="s">
        <v>8</v>
      </c>
      <c r="M706" s="251" t="s">
        <v>866</v>
      </c>
      <c r="N706" s="251">
        <v>16200</v>
      </c>
      <c r="O706" s="251">
        <v>10</v>
      </c>
      <c r="P706" s="251" t="s">
        <v>2968</v>
      </c>
      <c r="Q706" s="251" t="s">
        <v>874</v>
      </c>
      <c r="R706" s="251">
        <v>1997</v>
      </c>
      <c r="S706" s="251" t="s">
        <v>859</v>
      </c>
      <c r="T706" s="251">
        <v>19</v>
      </c>
      <c r="U706" s="251" t="str">
        <f>VLOOKUP(J706,'RBSA 2016 Equipment Mappings'!$C$23:$D$32,2,FALSE)</f>
        <v>ASHP</v>
      </c>
    </row>
    <row r="707" spans="3:21" x14ac:dyDescent="0.25">
      <c r="C707" s="251" t="s">
        <v>1568</v>
      </c>
      <c r="D707" s="251">
        <v>1954</v>
      </c>
      <c r="E707" s="251" t="s">
        <v>859</v>
      </c>
      <c r="F707" s="251" t="s">
        <v>99</v>
      </c>
      <c r="G707" s="251">
        <v>3805.5</v>
      </c>
      <c r="H707" s="251">
        <v>3805.5</v>
      </c>
      <c r="I707" s="251">
        <v>2</v>
      </c>
      <c r="J707" s="251" t="s">
        <v>10</v>
      </c>
      <c r="K707" s="251" t="s">
        <v>826</v>
      </c>
      <c r="L707" s="251" t="s">
        <v>826</v>
      </c>
      <c r="M707" s="251" t="s">
        <v>826</v>
      </c>
      <c r="N707" s="251" t="s">
        <v>826</v>
      </c>
      <c r="O707" s="251" t="s">
        <v>826</v>
      </c>
      <c r="P707" s="251" t="s">
        <v>826</v>
      </c>
      <c r="Q707" s="251" t="s">
        <v>826</v>
      </c>
      <c r="R707" s="251" t="s">
        <v>826</v>
      </c>
      <c r="S707" s="251" t="s">
        <v>826</v>
      </c>
      <c r="T707" s="251" t="s">
        <v>826</v>
      </c>
      <c r="U707" s="251" t="str">
        <f>VLOOKUP(J707,'RBSA 2016 Equipment Mappings'!$C$23:$D$32,2,FALSE)</f>
        <v>None</v>
      </c>
    </row>
    <row r="708" spans="3:21" x14ac:dyDescent="0.25">
      <c r="C708" s="251" t="s">
        <v>1569</v>
      </c>
      <c r="D708" s="251">
        <v>1988</v>
      </c>
      <c r="E708" s="251" t="s">
        <v>859</v>
      </c>
      <c r="F708" s="251" t="s">
        <v>808</v>
      </c>
      <c r="G708" s="251">
        <v>1819.67</v>
      </c>
      <c r="H708" s="251">
        <v>1819.67</v>
      </c>
      <c r="I708" s="251">
        <v>2</v>
      </c>
      <c r="J708" s="251" t="s">
        <v>833</v>
      </c>
      <c r="K708" s="251" t="s">
        <v>821</v>
      </c>
      <c r="L708" s="251" t="s">
        <v>862</v>
      </c>
      <c r="M708" s="251" t="s">
        <v>892</v>
      </c>
      <c r="N708" s="251">
        <v>5200</v>
      </c>
      <c r="O708" s="251" t="s">
        <v>826</v>
      </c>
      <c r="P708" s="251" t="s">
        <v>826</v>
      </c>
      <c r="Q708" s="251" t="s">
        <v>833</v>
      </c>
      <c r="R708" s="251">
        <v>2011</v>
      </c>
      <c r="S708" s="251" t="s">
        <v>867</v>
      </c>
      <c r="T708" s="251">
        <v>5</v>
      </c>
      <c r="U708" s="251" t="str">
        <f>VLOOKUP(J708,'RBSA 2016 Equipment Mappings'!$C$23:$D$32,2,FALSE)</f>
        <v>PTAC/RAC</v>
      </c>
    </row>
    <row r="709" spans="3:21" x14ac:dyDescent="0.25">
      <c r="C709" s="251" t="s">
        <v>1570</v>
      </c>
      <c r="D709" s="251">
        <v>1980</v>
      </c>
      <c r="E709" s="251" t="s">
        <v>859</v>
      </c>
      <c r="F709" s="251" t="s">
        <v>808</v>
      </c>
      <c r="G709" s="251">
        <v>1819.67</v>
      </c>
      <c r="H709" s="251">
        <v>1819.67</v>
      </c>
      <c r="I709" s="251">
        <v>2</v>
      </c>
      <c r="J709" s="251" t="s">
        <v>10</v>
      </c>
      <c r="K709" s="251" t="s">
        <v>826</v>
      </c>
      <c r="L709" s="251" t="s">
        <v>826</v>
      </c>
      <c r="M709" s="251" t="s">
        <v>826</v>
      </c>
      <c r="N709" s="251" t="s">
        <v>826</v>
      </c>
      <c r="O709" s="251" t="s">
        <v>826</v>
      </c>
      <c r="P709" s="251" t="s">
        <v>826</v>
      </c>
      <c r="Q709" s="251" t="s">
        <v>826</v>
      </c>
      <c r="R709" s="251" t="s">
        <v>826</v>
      </c>
      <c r="S709" s="251" t="s">
        <v>826</v>
      </c>
      <c r="T709" s="251" t="s">
        <v>826</v>
      </c>
      <c r="U709" s="251" t="str">
        <f>VLOOKUP(J709,'RBSA 2016 Equipment Mappings'!$C$23:$D$32,2,FALSE)</f>
        <v>None</v>
      </c>
    </row>
    <row r="710" spans="3:21" x14ac:dyDescent="0.25">
      <c r="C710" s="251" t="s">
        <v>1571</v>
      </c>
      <c r="D710" s="251">
        <v>2013</v>
      </c>
      <c r="E710" s="251" t="s">
        <v>867</v>
      </c>
      <c r="F710" s="251" t="s">
        <v>808</v>
      </c>
      <c r="G710" s="251">
        <v>1819.67</v>
      </c>
      <c r="H710" s="251">
        <v>1819.67</v>
      </c>
      <c r="I710" s="251">
        <v>2</v>
      </c>
      <c r="J710" s="251" t="s">
        <v>10</v>
      </c>
      <c r="K710" s="251" t="s">
        <v>826</v>
      </c>
      <c r="L710" s="251" t="s">
        <v>826</v>
      </c>
      <c r="M710" s="251" t="s">
        <v>826</v>
      </c>
      <c r="N710" s="251" t="s">
        <v>826</v>
      </c>
      <c r="O710" s="251" t="s">
        <v>826</v>
      </c>
      <c r="P710" s="251" t="s">
        <v>826</v>
      </c>
      <c r="Q710" s="251" t="s">
        <v>826</v>
      </c>
      <c r="R710" s="251" t="s">
        <v>826</v>
      </c>
      <c r="S710" s="251" t="s">
        <v>826</v>
      </c>
      <c r="T710" s="251" t="s">
        <v>826</v>
      </c>
      <c r="U710" s="251" t="str">
        <f>VLOOKUP(J710,'RBSA 2016 Equipment Mappings'!$C$23:$D$32,2,FALSE)</f>
        <v>None</v>
      </c>
    </row>
    <row r="711" spans="3:21" x14ac:dyDescent="0.25">
      <c r="C711" s="251" t="s">
        <v>1572</v>
      </c>
      <c r="D711" s="251">
        <v>2013</v>
      </c>
      <c r="E711" s="251" t="s">
        <v>867</v>
      </c>
      <c r="F711" s="251" t="s">
        <v>99</v>
      </c>
      <c r="G711" s="251">
        <v>3805.5</v>
      </c>
      <c r="H711" s="251">
        <v>3805.5</v>
      </c>
      <c r="I711" s="251">
        <v>2</v>
      </c>
      <c r="J711" s="251" t="s">
        <v>833</v>
      </c>
      <c r="K711" s="251" t="s">
        <v>821</v>
      </c>
      <c r="L711" s="251" t="s">
        <v>862</v>
      </c>
      <c r="M711" s="251" t="s">
        <v>892</v>
      </c>
      <c r="N711" s="251">
        <v>5000</v>
      </c>
      <c r="O711" s="251">
        <v>11</v>
      </c>
      <c r="P711" s="251" t="s">
        <v>2968</v>
      </c>
      <c r="Q711" s="251" t="s">
        <v>833</v>
      </c>
      <c r="R711" s="251">
        <v>2015</v>
      </c>
      <c r="S711" s="251" t="s">
        <v>867</v>
      </c>
      <c r="T711" s="251">
        <v>1</v>
      </c>
      <c r="U711" s="251" t="str">
        <f>VLOOKUP(J711,'RBSA 2016 Equipment Mappings'!$C$23:$D$32,2,FALSE)</f>
        <v>PTAC/RAC</v>
      </c>
    </row>
    <row r="712" spans="3:21" x14ac:dyDescent="0.25">
      <c r="C712" s="251" t="s">
        <v>1573</v>
      </c>
      <c r="D712" s="251">
        <v>2014</v>
      </c>
      <c r="E712" s="251" t="s">
        <v>867</v>
      </c>
      <c r="F712" s="251" t="s">
        <v>808</v>
      </c>
      <c r="G712" s="251">
        <v>1819.67</v>
      </c>
      <c r="H712" s="251">
        <v>1819.67</v>
      </c>
      <c r="I712" s="251">
        <v>2</v>
      </c>
      <c r="J712" s="251" t="s">
        <v>833</v>
      </c>
      <c r="K712" s="251" t="s">
        <v>823</v>
      </c>
      <c r="L712" s="251" t="s">
        <v>862</v>
      </c>
      <c r="M712" s="251" t="s">
        <v>861</v>
      </c>
      <c r="N712" s="251" t="s">
        <v>826</v>
      </c>
      <c r="O712" s="251" t="s">
        <v>826</v>
      </c>
      <c r="P712" s="251" t="s">
        <v>826</v>
      </c>
      <c r="Q712" s="251" t="s">
        <v>833</v>
      </c>
      <c r="R712" s="251" t="s">
        <v>826</v>
      </c>
      <c r="S712" s="251" t="s">
        <v>826</v>
      </c>
      <c r="T712" s="251" t="s">
        <v>826</v>
      </c>
      <c r="U712" s="251" t="str">
        <f>VLOOKUP(J712,'RBSA 2016 Equipment Mappings'!$C$23:$D$32,2,FALSE)</f>
        <v>PTAC/RAC</v>
      </c>
    </row>
    <row r="713" spans="3:21" x14ac:dyDescent="0.25">
      <c r="C713" s="251" t="s">
        <v>1574</v>
      </c>
      <c r="D713" s="251">
        <v>1970</v>
      </c>
      <c r="E713" s="251" t="s">
        <v>859</v>
      </c>
      <c r="F713" s="251" t="s">
        <v>808</v>
      </c>
      <c r="G713" s="251">
        <v>687.85</v>
      </c>
      <c r="H713" s="251">
        <v>687.85</v>
      </c>
      <c r="I713" s="251">
        <v>2</v>
      </c>
      <c r="J713" s="251" t="s">
        <v>10</v>
      </c>
      <c r="K713" s="251" t="s">
        <v>826</v>
      </c>
      <c r="L713" s="251" t="s">
        <v>826</v>
      </c>
      <c r="M713" s="251" t="s">
        <v>826</v>
      </c>
      <c r="N713" s="251" t="s">
        <v>826</v>
      </c>
      <c r="O713" s="251" t="s">
        <v>826</v>
      </c>
      <c r="P713" s="251" t="s">
        <v>826</v>
      </c>
      <c r="Q713" s="251" t="s">
        <v>826</v>
      </c>
      <c r="R713" s="251" t="s">
        <v>826</v>
      </c>
      <c r="S713" s="251" t="s">
        <v>826</v>
      </c>
      <c r="T713" s="251" t="s">
        <v>826</v>
      </c>
      <c r="U713" s="251" t="str">
        <f>VLOOKUP(J713,'RBSA 2016 Equipment Mappings'!$C$23:$D$32,2,FALSE)</f>
        <v>None</v>
      </c>
    </row>
    <row r="714" spans="3:21" x14ac:dyDescent="0.25">
      <c r="C714" s="251" t="s">
        <v>1576</v>
      </c>
      <c r="D714" s="251">
        <v>1990</v>
      </c>
      <c r="E714" s="251" t="s">
        <v>859</v>
      </c>
      <c r="F714" s="251" t="s">
        <v>808</v>
      </c>
      <c r="G714" s="251">
        <v>1819.67</v>
      </c>
      <c r="H714" s="251">
        <v>1819.67</v>
      </c>
      <c r="I714" s="251">
        <v>1</v>
      </c>
      <c r="J714" s="251" t="s">
        <v>10</v>
      </c>
      <c r="K714" s="251" t="s">
        <v>826</v>
      </c>
      <c r="L714" s="251" t="s">
        <v>826</v>
      </c>
      <c r="M714" s="251" t="s">
        <v>826</v>
      </c>
      <c r="N714" s="251" t="s">
        <v>826</v>
      </c>
      <c r="O714" s="251" t="s">
        <v>826</v>
      </c>
      <c r="P714" s="251" t="s">
        <v>826</v>
      </c>
      <c r="Q714" s="251" t="s">
        <v>826</v>
      </c>
      <c r="R714" s="251" t="s">
        <v>826</v>
      </c>
      <c r="S714" s="251" t="s">
        <v>826</v>
      </c>
      <c r="T714" s="251" t="s">
        <v>826</v>
      </c>
      <c r="U714" s="251" t="str">
        <f>VLOOKUP(J714,'RBSA 2016 Equipment Mappings'!$C$23:$D$32,2,FALSE)</f>
        <v>None</v>
      </c>
    </row>
    <row r="715" spans="3:21" x14ac:dyDescent="0.25">
      <c r="C715" s="251" t="s">
        <v>1577</v>
      </c>
      <c r="D715" s="251">
        <v>1966</v>
      </c>
      <c r="E715" s="251" t="s">
        <v>859</v>
      </c>
      <c r="F715" s="251" t="s">
        <v>808</v>
      </c>
      <c r="G715" s="251">
        <v>1819.67</v>
      </c>
      <c r="H715" s="251">
        <v>1819.67</v>
      </c>
      <c r="I715" s="251">
        <v>2</v>
      </c>
      <c r="J715" s="251" t="s">
        <v>10</v>
      </c>
      <c r="K715" s="251" t="s">
        <v>826</v>
      </c>
      <c r="L715" s="251" t="s">
        <v>826</v>
      </c>
      <c r="M715" s="251" t="s">
        <v>826</v>
      </c>
      <c r="N715" s="251" t="s">
        <v>826</v>
      </c>
      <c r="O715" s="251" t="s">
        <v>826</v>
      </c>
      <c r="P715" s="251" t="s">
        <v>826</v>
      </c>
      <c r="Q715" s="251" t="s">
        <v>826</v>
      </c>
      <c r="R715" s="251" t="s">
        <v>826</v>
      </c>
      <c r="S715" s="251" t="s">
        <v>826</v>
      </c>
      <c r="T715" s="251" t="s">
        <v>826</v>
      </c>
      <c r="U715" s="251" t="str">
        <f>VLOOKUP(J715,'RBSA 2016 Equipment Mappings'!$C$23:$D$32,2,FALSE)</f>
        <v>None</v>
      </c>
    </row>
    <row r="716" spans="3:21" x14ac:dyDescent="0.25">
      <c r="C716" s="251" t="s">
        <v>1578</v>
      </c>
      <c r="D716" s="251">
        <v>1898</v>
      </c>
      <c r="E716" s="251" t="s">
        <v>859</v>
      </c>
      <c r="F716" s="251" t="s">
        <v>99</v>
      </c>
      <c r="G716" s="251">
        <v>3805.5</v>
      </c>
      <c r="H716" s="251">
        <v>3805.5</v>
      </c>
      <c r="I716" s="251">
        <v>2</v>
      </c>
      <c r="J716" s="251" t="s">
        <v>10</v>
      </c>
      <c r="K716" s="251" t="s">
        <v>826</v>
      </c>
      <c r="L716" s="251" t="s">
        <v>826</v>
      </c>
      <c r="M716" s="251" t="s">
        <v>826</v>
      </c>
      <c r="N716" s="251" t="s">
        <v>826</v>
      </c>
      <c r="O716" s="251" t="s">
        <v>826</v>
      </c>
      <c r="P716" s="251" t="s">
        <v>826</v>
      </c>
      <c r="Q716" s="251" t="s">
        <v>826</v>
      </c>
      <c r="R716" s="251" t="s">
        <v>826</v>
      </c>
      <c r="S716" s="251" t="s">
        <v>826</v>
      </c>
      <c r="T716" s="251" t="s">
        <v>826</v>
      </c>
      <c r="U716" s="251" t="str">
        <f>VLOOKUP(J716,'RBSA 2016 Equipment Mappings'!$C$23:$D$32,2,FALSE)</f>
        <v>None</v>
      </c>
    </row>
    <row r="717" spans="3:21" x14ac:dyDescent="0.25">
      <c r="C717" s="251" t="s">
        <v>1579</v>
      </c>
      <c r="D717" s="251">
        <v>1920</v>
      </c>
      <c r="E717" s="251" t="s">
        <v>859</v>
      </c>
      <c r="F717" s="251" t="s">
        <v>808</v>
      </c>
      <c r="G717" s="251">
        <v>1819.67</v>
      </c>
      <c r="H717" s="251">
        <v>1819.67</v>
      </c>
      <c r="I717" s="251">
        <v>2</v>
      </c>
      <c r="J717" s="251" t="s">
        <v>10</v>
      </c>
      <c r="K717" s="251" t="s">
        <v>826</v>
      </c>
      <c r="L717" s="251" t="s">
        <v>826</v>
      </c>
      <c r="M717" s="251" t="s">
        <v>826</v>
      </c>
      <c r="N717" s="251" t="s">
        <v>826</v>
      </c>
      <c r="O717" s="251" t="s">
        <v>826</v>
      </c>
      <c r="P717" s="251" t="s">
        <v>826</v>
      </c>
      <c r="Q717" s="251" t="s">
        <v>826</v>
      </c>
      <c r="R717" s="251" t="s">
        <v>826</v>
      </c>
      <c r="S717" s="251" t="s">
        <v>826</v>
      </c>
      <c r="T717" s="251" t="s">
        <v>826</v>
      </c>
      <c r="U717" s="251" t="str">
        <f>VLOOKUP(J717,'RBSA 2016 Equipment Mappings'!$C$23:$D$32,2,FALSE)</f>
        <v>None</v>
      </c>
    </row>
    <row r="718" spans="3:21" x14ac:dyDescent="0.25">
      <c r="C718" s="251" t="s">
        <v>1580</v>
      </c>
      <c r="D718" s="251">
        <v>1979</v>
      </c>
      <c r="E718" s="251" t="s">
        <v>859</v>
      </c>
      <c r="F718" s="251" t="s">
        <v>808</v>
      </c>
      <c r="G718" s="251">
        <v>1819.67</v>
      </c>
      <c r="H718" s="251">
        <v>1819.67</v>
      </c>
      <c r="I718" s="251">
        <v>2</v>
      </c>
      <c r="J718" s="251" t="s">
        <v>833</v>
      </c>
      <c r="K718" s="251" t="s">
        <v>824</v>
      </c>
      <c r="L718" s="251" t="s">
        <v>862</v>
      </c>
      <c r="M718" s="251" t="s">
        <v>861</v>
      </c>
      <c r="N718" s="251">
        <v>10000</v>
      </c>
      <c r="O718" s="251" t="s">
        <v>826</v>
      </c>
      <c r="P718" s="251" t="s">
        <v>826</v>
      </c>
      <c r="Q718" s="251" t="s">
        <v>833</v>
      </c>
      <c r="R718" s="251" t="s">
        <v>826</v>
      </c>
      <c r="S718" s="251" t="s">
        <v>826</v>
      </c>
      <c r="T718" s="251" t="s">
        <v>826</v>
      </c>
      <c r="U718" s="251" t="str">
        <f>VLOOKUP(J718,'RBSA 2016 Equipment Mappings'!$C$23:$D$32,2,FALSE)</f>
        <v>PTAC/RAC</v>
      </c>
    </row>
    <row r="719" spans="3:21" x14ac:dyDescent="0.25">
      <c r="C719" s="251" t="s">
        <v>1581</v>
      </c>
      <c r="D719" s="251">
        <v>1910</v>
      </c>
      <c r="E719" s="251" t="s">
        <v>859</v>
      </c>
      <c r="F719" s="251" t="s">
        <v>808</v>
      </c>
      <c r="G719" s="251">
        <v>1819.67</v>
      </c>
      <c r="H719" s="251">
        <v>1819.67</v>
      </c>
      <c r="I719" s="251">
        <v>2</v>
      </c>
      <c r="J719" s="251" t="s">
        <v>10</v>
      </c>
      <c r="K719" s="251" t="s">
        <v>826</v>
      </c>
      <c r="L719" s="251" t="s">
        <v>826</v>
      </c>
      <c r="M719" s="251" t="s">
        <v>826</v>
      </c>
      <c r="N719" s="251" t="s">
        <v>826</v>
      </c>
      <c r="O719" s="251" t="s">
        <v>826</v>
      </c>
      <c r="P719" s="251" t="s">
        <v>826</v>
      </c>
      <c r="Q719" s="251" t="s">
        <v>826</v>
      </c>
      <c r="R719" s="251" t="s">
        <v>826</v>
      </c>
      <c r="S719" s="251" t="s">
        <v>826</v>
      </c>
      <c r="T719" s="251" t="s">
        <v>826</v>
      </c>
      <c r="U719" s="251" t="str">
        <f>VLOOKUP(J719,'RBSA 2016 Equipment Mappings'!$C$23:$D$32,2,FALSE)</f>
        <v>None</v>
      </c>
    </row>
    <row r="720" spans="3:21" x14ac:dyDescent="0.25">
      <c r="C720" s="251" t="s">
        <v>1582</v>
      </c>
      <c r="D720" s="251">
        <v>1960</v>
      </c>
      <c r="E720" s="251" t="s">
        <v>859</v>
      </c>
      <c r="F720" s="251" t="s">
        <v>808</v>
      </c>
      <c r="G720" s="251">
        <v>1819.67</v>
      </c>
      <c r="H720" s="251">
        <v>1819.67</v>
      </c>
      <c r="I720" s="251">
        <v>2</v>
      </c>
      <c r="J720" s="251" t="s">
        <v>10</v>
      </c>
      <c r="K720" s="251" t="s">
        <v>826</v>
      </c>
      <c r="L720" s="251" t="s">
        <v>826</v>
      </c>
      <c r="M720" s="251" t="s">
        <v>826</v>
      </c>
      <c r="N720" s="251" t="s">
        <v>826</v>
      </c>
      <c r="O720" s="251" t="s">
        <v>826</v>
      </c>
      <c r="P720" s="251" t="s">
        <v>826</v>
      </c>
      <c r="Q720" s="251" t="s">
        <v>826</v>
      </c>
      <c r="R720" s="251" t="s">
        <v>826</v>
      </c>
      <c r="S720" s="251" t="s">
        <v>826</v>
      </c>
      <c r="T720" s="251" t="s">
        <v>826</v>
      </c>
      <c r="U720" s="251" t="str">
        <f>VLOOKUP(J720,'RBSA 2016 Equipment Mappings'!$C$23:$D$32,2,FALSE)</f>
        <v>None</v>
      </c>
    </row>
    <row r="721" spans="3:21" x14ac:dyDescent="0.25">
      <c r="C721" s="251" t="s">
        <v>1583</v>
      </c>
      <c r="D721" s="251">
        <v>1980</v>
      </c>
      <c r="E721" s="251" t="s">
        <v>859</v>
      </c>
      <c r="F721" s="251" t="s">
        <v>808</v>
      </c>
      <c r="G721" s="251">
        <v>1819.67</v>
      </c>
      <c r="H721" s="251">
        <v>1819.67</v>
      </c>
      <c r="I721" s="251">
        <v>2</v>
      </c>
      <c r="J721" s="251" t="s">
        <v>833</v>
      </c>
      <c r="K721" s="251" t="s">
        <v>824</v>
      </c>
      <c r="L721" s="251" t="s">
        <v>862</v>
      </c>
      <c r="M721" s="251" t="s">
        <v>809</v>
      </c>
      <c r="N721" s="251" t="s">
        <v>826</v>
      </c>
      <c r="O721" s="251" t="s">
        <v>826</v>
      </c>
      <c r="P721" s="251" t="s">
        <v>826</v>
      </c>
      <c r="Q721" s="251" t="s">
        <v>833</v>
      </c>
      <c r="R721" s="251" t="s">
        <v>826</v>
      </c>
      <c r="S721" s="251" t="s">
        <v>826</v>
      </c>
      <c r="T721" s="251" t="s">
        <v>826</v>
      </c>
      <c r="U721" s="251" t="str">
        <f>VLOOKUP(J721,'RBSA 2016 Equipment Mappings'!$C$23:$D$32,2,FALSE)</f>
        <v>PTAC/RAC</v>
      </c>
    </row>
    <row r="722" spans="3:21" x14ac:dyDescent="0.25">
      <c r="C722" s="251" t="s">
        <v>1584</v>
      </c>
      <c r="D722" s="251">
        <v>1909</v>
      </c>
      <c r="E722" s="251" t="s">
        <v>859</v>
      </c>
      <c r="F722" s="251" t="s">
        <v>808</v>
      </c>
      <c r="G722" s="251">
        <v>1819.67</v>
      </c>
      <c r="H722" s="251">
        <v>1819.67</v>
      </c>
      <c r="I722" s="251">
        <v>2</v>
      </c>
      <c r="J722" s="251" t="s">
        <v>10</v>
      </c>
      <c r="K722" s="251" t="s">
        <v>826</v>
      </c>
      <c r="L722" s="251" t="s">
        <v>826</v>
      </c>
      <c r="M722" s="251" t="s">
        <v>826</v>
      </c>
      <c r="N722" s="251" t="s">
        <v>826</v>
      </c>
      <c r="O722" s="251" t="s">
        <v>826</v>
      </c>
      <c r="P722" s="251" t="s">
        <v>826</v>
      </c>
      <c r="Q722" s="251" t="s">
        <v>826</v>
      </c>
      <c r="R722" s="251" t="s">
        <v>826</v>
      </c>
      <c r="S722" s="251" t="s">
        <v>826</v>
      </c>
      <c r="T722" s="251" t="s">
        <v>826</v>
      </c>
      <c r="U722" s="251" t="str">
        <f>VLOOKUP(J722,'RBSA 2016 Equipment Mappings'!$C$23:$D$32,2,FALSE)</f>
        <v>None</v>
      </c>
    </row>
    <row r="723" spans="3:21" x14ac:dyDescent="0.25">
      <c r="C723" s="251" t="s">
        <v>1585</v>
      </c>
      <c r="D723" s="251">
        <v>1909</v>
      </c>
      <c r="E723" s="251" t="s">
        <v>859</v>
      </c>
      <c r="F723" s="251" t="s">
        <v>99</v>
      </c>
      <c r="G723" s="251">
        <v>3805.5</v>
      </c>
      <c r="H723" s="251">
        <v>3805.5</v>
      </c>
      <c r="I723" s="251">
        <v>2</v>
      </c>
      <c r="J723" s="251" t="s">
        <v>10</v>
      </c>
      <c r="K723" s="251" t="s">
        <v>826</v>
      </c>
      <c r="L723" s="251" t="s">
        <v>826</v>
      </c>
      <c r="M723" s="251" t="s">
        <v>826</v>
      </c>
      <c r="N723" s="251" t="s">
        <v>826</v>
      </c>
      <c r="O723" s="251" t="s">
        <v>826</v>
      </c>
      <c r="P723" s="251" t="s">
        <v>826</v>
      </c>
      <c r="Q723" s="251" t="s">
        <v>826</v>
      </c>
      <c r="R723" s="251" t="s">
        <v>826</v>
      </c>
      <c r="S723" s="251" t="s">
        <v>826</v>
      </c>
      <c r="T723" s="251" t="s">
        <v>826</v>
      </c>
      <c r="U723" s="251" t="str">
        <f>VLOOKUP(J723,'RBSA 2016 Equipment Mappings'!$C$23:$D$32,2,FALSE)</f>
        <v>None</v>
      </c>
    </row>
    <row r="724" spans="3:21" x14ac:dyDescent="0.25">
      <c r="C724" s="251" t="s">
        <v>1586</v>
      </c>
      <c r="D724" s="251">
        <v>1985</v>
      </c>
      <c r="E724" s="251" t="s">
        <v>859</v>
      </c>
      <c r="F724" s="251" t="s">
        <v>808</v>
      </c>
      <c r="G724" s="251">
        <v>1819.67</v>
      </c>
      <c r="H724" s="251">
        <v>1819.67</v>
      </c>
      <c r="I724" s="251">
        <v>2</v>
      </c>
      <c r="J724" s="251" t="s">
        <v>833</v>
      </c>
      <c r="K724" s="251" t="s">
        <v>824</v>
      </c>
      <c r="L724" s="251" t="s">
        <v>862</v>
      </c>
      <c r="M724" s="251" t="s">
        <v>892</v>
      </c>
      <c r="N724" s="251">
        <v>6000</v>
      </c>
      <c r="O724" s="251" t="s">
        <v>826</v>
      </c>
      <c r="P724" s="251" t="s">
        <v>826</v>
      </c>
      <c r="Q724" s="251" t="s">
        <v>833</v>
      </c>
      <c r="R724" s="251" t="s">
        <v>826</v>
      </c>
      <c r="S724" s="251" t="s">
        <v>826</v>
      </c>
      <c r="T724" s="251" t="s">
        <v>826</v>
      </c>
      <c r="U724" s="251" t="str">
        <f>VLOOKUP(J724,'RBSA 2016 Equipment Mappings'!$C$23:$D$32,2,FALSE)</f>
        <v>PTAC/RAC</v>
      </c>
    </row>
    <row r="725" spans="3:21" x14ac:dyDescent="0.25">
      <c r="C725" s="251" t="s">
        <v>1587</v>
      </c>
      <c r="D725" s="251">
        <v>1914</v>
      </c>
      <c r="E725" s="251" t="s">
        <v>859</v>
      </c>
      <c r="F725" s="251" t="s">
        <v>808</v>
      </c>
      <c r="G725" s="251">
        <v>1819.67</v>
      </c>
      <c r="H725" s="251">
        <v>1819.67</v>
      </c>
      <c r="I725" s="251">
        <v>2</v>
      </c>
      <c r="J725" s="251" t="s">
        <v>10</v>
      </c>
      <c r="K725" s="251" t="s">
        <v>826</v>
      </c>
      <c r="L725" s="251" t="s">
        <v>826</v>
      </c>
      <c r="M725" s="251" t="s">
        <v>826</v>
      </c>
      <c r="N725" s="251" t="s">
        <v>826</v>
      </c>
      <c r="O725" s="251" t="s">
        <v>826</v>
      </c>
      <c r="P725" s="251" t="s">
        <v>826</v>
      </c>
      <c r="Q725" s="251" t="s">
        <v>826</v>
      </c>
      <c r="R725" s="251" t="s">
        <v>826</v>
      </c>
      <c r="S725" s="251" t="s">
        <v>826</v>
      </c>
      <c r="T725" s="251" t="s">
        <v>826</v>
      </c>
      <c r="U725" s="251" t="str">
        <f>VLOOKUP(J725,'RBSA 2016 Equipment Mappings'!$C$23:$D$32,2,FALSE)</f>
        <v>None</v>
      </c>
    </row>
    <row r="726" spans="3:21" x14ac:dyDescent="0.25">
      <c r="C726" s="251" t="s">
        <v>1589</v>
      </c>
      <c r="D726" s="251">
        <v>1970</v>
      </c>
      <c r="E726" s="251" t="s">
        <v>859</v>
      </c>
      <c r="F726" s="251" t="s">
        <v>808</v>
      </c>
      <c r="G726" s="251">
        <v>687.85</v>
      </c>
      <c r="H726" s="251">
        <v>687.85</v>
      </c>
      <c r="I726" s="251">
        <v>2</v>
      </c>
      <c r="J726" s="251" t="s">
        <v>10</v>
      </c>
      <c r="K726" s="251" t="s">
        <v>826</v>
      </c>
      <c r="L726" s="251" t="s">
        <v>826</v>
      </c>
      <c r="M726" s="251" t="s">
        <v>826</v>
      </c>
      <c r="N726" s="251" t="s">
        <v>826</v>
      </c>
      <c r="O726" s="251" t="s">
        <v>826</v>
      </c>
      <c r="P726" s="251" t="s">
        <v>826</v>
      </c>
      <c r="Q726" s="251" t="s">
        <v>826</v>
      </c>
      <c r="R726" s="251" t="s">
        <v>826</v>
      </c>
      <c r="S726" s="251" t="s">
        <v>826</v>
      </c>
      <c r="T726" s="251" t="s">
        <v>826</v>
      </c>
      <c r="U726" s="251" t="str">
        <f>VLOOKUP(J726,'RBSA 2016 Equipment Mappings'!$C$23:$D$32,2,FALSE)</f>
        <v>None</v>
      </c>
    </row>
    <row r="727" spans="3:21" x14ac:dyDescent="0.25">
      <c r="C727" s="251" t="s">
        <v>1590</v>
      </c>
      <c r="D727" s="251">
        <v>1975</v>
      </c>
      <c r="E727" s="251" t="s">
        <v>859</v>
      </c>
      <c r="F727" s="251" t="s">
        <v>808</v>
      </c>
      <c r="G727" s="251">
        <v>1819.67</v>
      </c>
      <c r="H727" s="251">
        <v>1819.67</v>
      </c>
      <c r="I727" s="251">
        <v>2</v>
      </c>
      <c r="J727" s="251" t="s">
        <v>10</v>
      </c>
      <c r="K727" s="251" t="s">
        <v>826</v>
      </c>
      <c r="L727" s="251" t="s">
        <v>826</v>
      </c>
      <c r="M727" s="251" t="s">
        <v>826</v>
      </c>
      <c r="N727" s="251" t="s">
        <v>826</v>
      </c>
      <c r="O727" s="251" t="s">
        <v>826</v>
      </c>
      <c r="P727" s="251" t="s">
        <v>826</v>
      </c>
      <c r="Q727" s="251" t="s">
        <v>826</v>
      </c>
      <c r="R727" s="251" t="s">
        <v>826</v>
      </c>
      <c r="S727" s="251" t="s">
        <v>826</v>
      </c>
      <c r="T727" s="251" t="s">
        <v>826</v>
      </c>
      <c r="U727" s="251" t="str">
        <f>VLOOKUP(J727,'RBSA 2016 Equipment Mappings'!$C$23:$D$32,2,FALSE)</f>
        <v>None</v>
      </c>
    </row>
    <row r="728" spans="3:21" x14ac:dyDescent="0.25">
      <c r="C728" s="251" t="s">
        <v>1591</v>
      </c>
      <c r="D728" s="251" t="s">
        <v>826</v>
      </c>
      <c r="E728" s="251" t="s">
        <v>826</v>
      </c>
      <c r="F728" s="251" t="s">
        <v>99</v>
      </c>
      <c r="G728" s="251">
        <v>3805.5</v>
      </c>
      <c r="H728" s="251">
        <v>3805.5</v>
      </c>
      <c r="I728" s="251">
        <v>2</v>
      </c>
      <c r="J728" s="251" t="s">
        <v>833</v>
      </c>
      <c r="K728" s="251" t="s">
        <v>821</v>
      </c>
      <c r="L728" s="251" t="s">
        <v>862</v>
      </c>
      <c r="M728" s="251" t="s">
        <v>861</v>
      </c>
      <c r="N728" s="251">
        <v>5050</v>
      </c>
      <c r="O728" s="251" t="s">
        <v>826</v>
      </c>
      <c r="P728" s="251" t="s">
        <v>826</v>
      </c>
      <c r="Q728" s="251" t="s">
        <v>833</v>
      </c>
      <c r="R728" s="251">
        <v>2014</v>
      </c>
      <c r="S728" s="251" t="s">
        <v>867</v>
      </c>
      <c r="T728" s="251">
        <v>2</v>
      </c>
      <c r="U728" s="251" t="str">
        <f>VLOOKUP(J728,'RBSA 2016 Equipment Mappings'!$C$23:$D$32,2,FALSE)</f>
        <v>PTAC/RAC</v>
      </c>
    </row>
    <row r="729" spans="3:21" x14ac:dyDescent="0.25">
      <c r="C729" s="251" t="s">
        <v>1592</v>
      </c>
      <c r="D729" s="251">
        <v>1993</v>
      </c>
      <c r="E729" s="251" t="s">
        <v>859</v>
      </c>
      <c r="F729" s="251" t="s">
        <v>99</v>
      </c>
      <c r="G729" s="251">
        <v>3805.5</v>
      </c>
      <c r="H729" s="251">
        <v>3805.5</v>
      </c>
      <c r="I729" s="251">
        <v>3</v>
      </c>
      <c r="J729" s="251" t="s">
        <v>207</v>
      </c>
      <c r="K729" s="251" t="s">
        <v>826</v>
      </c>
      <c r="L729" s="251" t="s">
        <v>8</v>
      </c>
      <c r="M729" s="251" t="s">
        <v>861</v>
      </c>
      <c r="N729" s="251">
        <v>30000</v>
      </c>
      <c r="O729" s="251" t="s">
        <v>826</v>
      </c>
      <c r="P729" s="251" t="s">
        <v>826</v>
      </c>
      <c r="Q729" s="251" t="s">
        <v>874</v>
      </c>
      <c r="R729" s="251">
        <v>2003</v>
      </c>
      <c r="S729" s="251" t="s">
        <v>859</v>
      </c>
      <c r="T729" s="251">
        <v>13</v>
      </c>
      <c r="U729" s="251" t="str">
        <f>VLOOKUP(J729,'RBSA 2016 Equipment Mappings'!$C$23:$D$32,2,FALSE)</f>
        <v>CAC</v>
      </c>
    </row>
    <row r="730" spans="3:21" x14ac:dyDescent="0.25">
      <c r="C730" s="251" t="s">
        <v>1593</v>
      </c>
      <c r="D730" s="251">
        <v>2004</v>
      </c>
      <c r="E730" s="251" t="s">
        <v>859</v>
      </c>
      <c r="F730" s="251" t="s">
        <v>99</v>
      </c>
      <c r="G730" s="251">
        <v>3931.6</v>
      </c>
      <c r="H730" s="251">
        <v>3931.6</v>
      </c>
      <c r="I730" s="251">
        <v>3</v>
      </c>
      <c r="J730" s="251" t="s">
        <v>831</v>
      </c>
      <c r="K730" s="251" t="s">
        <v>826</v>
      </c>
      <c r="L730" s="251" t="s">
        <v>8</v>
      </c>
      <c r="M730" s="251" t="s">
        <v>892</v>
      </c>
      <c r="N730" s="251">
        <v>24000</v>
      </c>
      <c r="O730" s="251">
        <v>10</v>
      </c>
      <c r="P730" s="251" t="s">
        <v>2968</v>
      </c>
      <c r="Q730" s="251" t="s">
        <v>874</v>
      </c>
      <c r="R730" s="251">
        <v>2001</v>
      </c>
      <c r="S730" s="251" t="s">
        <v>859</v>
      </c>
      <c r="T730" s="251">
        <v>15</v>
      </c>
      <c r="U730" s="251" t="str">
        <f>VLOOKUP(J730,'RBSA 2016 Equipment Mappings'!$C$23:$D$32,2,FALSE)</f>
        <v>ASHP</v>
      </c>
    </row>
    <row r="731" spans="3:21" x14ac:dyDescent="0.25">
      <c r="C731" s="251" t="s">
        <v>1594</v>
      </c>
      <c r="D731" s="251">
        <v>2016</v>
      </c>
      <c r="E731" s="251" t="s">
        <v>867</v>
      </c>
      <c r="F731" s="251" t="s">
        <v>99</v>
      </c>
      <c r="G731" s="251">
        <v>3805.5</v>
      </c>
      <c r="H731" s="251">
        <v>3805.5</v>
      </c>
      <c r="I731" s="251">
        <v>2</v>
      </c>
      <c r="J731" s="251" t="s">
        <v>831</v>
      </c>
      <c r="K731" s="251" t="s">
        <v>1050</v>
      </c>
      <c r="L731" s="251" t="s">
        <v>8</v>
      </c>
      <c r="M731" s="251" t="s">
        <v>886</v>
      </c>
      <c r="N731" s="251" t="s">
        <v>826</v>
      </c>
      <c r="O731" s="251" t="s">
        <v>826</v>
      </c>
      <c r="P731" s="251" t="s">
        <v>826</v>
      </c>
      <c r="Q731" s="251" t="s">
        <v>874</v>
      </c>
      <c r="R731" s="251" t="s">
        <v>826</v>
      </c>
      <c r="S731" s="251" t="s">
        <v>826</v>
      </c>
      <c r="T731" s="251" t="s">
        <v>826</v>
      </c>
      <c r="U731" s="251" t="str">
        <f>VLOOKUP(J731,'RBSA 2016 Equipment Mappings'!$C$23:$D$32,2,FALSE)</f>
        <v>ASHP</v>
      </c>
    </row>
    <row r="732" spans="3:21" x14ac:dyDescent="0.25">
      <c r="C732" s="251" t="s">
        <v>1595</v>
      </c>
      <c r="D732" s="251">
        <v>1977</v>
      </c>
      <c r="E732" s="251" t="s">
        <v>859</v>
      </c>
      <c r="F732" s="251" t="s">
        <v>99</v>
      </c>
      <c r="G732" s="251">
        <v>3805.5</v>
      </c>
      <c r="H732" s="251">
        <v>3805.5</v>
      </c>
      <c r="I732" s="251">
        <v>1</v>
      </c>
      <c r="J732" s="251" t="s">
        <v>207</v>
      </c>
      <c r="K732" s="251" t="s">
        <v>826</v>
      </c>
      <c r="L732" s="251" t="s">
        <v>8</v>
      </c>
      <c r="M732" s="251" t="s">
        <v>866</v>
      </c>
      <c r="N732" s="251">
        <v>30000</v>
      </c>
      <c r="O732" s="251">
        <v>10.5</v>
      </c>
      <c r="P732" s="251" t="s">
        <v>2968</v>
      </c>
      <c r="Q732" s="251" t="s">
        <v>874</v>
      </c>
      <c r="R732" s="251">
        <v>1998</v>
      </c>
      <c r="S732" s="251" t="s">
        <v>859</v>
      </c>
      <c r="T732" s="251">
        <v>18</v>
      </c>
      <c r="U732" s="251" t="str">
        <f>VLOOKUP(J732,'RBSA 2016 Equipment Mappings'!$C$23:$D$32,2,FALSE)</f>
        <v>CAC</v>
      </c>
    </row>
    <row r="733" spans="3:21" x14ac:dyDescent="0.25">
      <c r="C733" s="251" t="s">
        <v>1596</v>
      </c>
      <c r="D733" s="251">
        <v>1937</v>
      </c>
      <c r="E733" s="251" t="s">
        <v>859</v>
      </c>
      <c r="F733" s="251" t="s">
        <v>99</v>
      </c>
      <c r="G733" s="251">
        <v>3805.5</v>
      </c>
      <c r="H733" s="251">
        <v>3805.5</v>
      </c>
      <c r="I733" s="251">
        <v>2</v>
      </c>
      <c r="J733" s="251" t="s">
        <v>10</v>
      </c>
      <c r="K733" s="251" t="s">
        <v>826</v>
      </c>
      <c r="L733" s="251" t="s">
        <v>826</v>
      </c>
      <c r="M733" s="251" t="s">
        <v>826</v>
      </c>
      <c r="N733" s="251" t="s">
        <v>826</v>
      </c>
      <c r="O733" s="251" t="s">
        <v>826</v>
      </c>
      <c r="P733" s="251" t="s">
        <v>826</v>
      </c>
      <c r="Q733" s="251" t="s">
        <v>826</v>
      </c>
      <c r="R733" s="251" t="s">
        <v>826</v>
      </c>
      <c r="S733" s="251" t="s">
        <v>826</v>
      </c>
      <c r="T733" s="251" t="s">
        <v>826</v>
      </c>
      <c r="U733" s="251" t="str">
        <f>VLOOKUP(J733,'RBSA 2016 Equipment Mappings'!$C$23:$D$32,2,FALSE)</f>
        <v>None</v>
      </c>
    </row>
    <row r="734" spans="3:21" x14ac:dyDescent="0.25">
      <c r="C734" s="251" t="s">
        <v>1597</v>
      </c>
      <c r="D734" s="251">
        <v>1944</v>
      </c>
      <c r="E734" s="251" t="s">
        <v>859</v>
      </c>
      <c r="F734" s="251" t="s">
        <v>99</v>
      </c>
      <c r="G734" s="251">
        <v>3805.5</v>
      </c>
      <c r="H734" s="251">
        <v>3805.5</v>
      </c>
      <c r="I734" s="251">
        <v>2</v>
      </c>
      <c r="J734" s="251" t="s">
        <v>10</v>
      </c>
      <c r="K734" s="251" t="s">
        <v>826</v>
      </c>
      <c r="L734" s="251" t="s">
        <v>826</v>
      </c>
      <c r="M734" s="251" t="s">
        <v>826</v>
      </c>
      <c r="N734" s="251" t="s">
        <v>826</v>
      </c>
      <c r="O734" s="251" t="s">
        <v>826</v>
      </c>
      <c r="P734" s="251" t="s">
        <v>826</v>
      </c>
      <c r="Q734" s="251" t="s">
        <v>826</v>
      </c>
      <c r="R734" s="251" t="s">
        <v>826</v>
      </c>
      <c r="S734" s="251" t="s">
        <v>826</v>
      </c>
      <c r="T734" s="251" t="s">
        <v>826</v>
      </c>
      <c r="U734" s="251" t="str">
        <f>VLOOKUP(J734,'RBSA 2016 Equipment Mappings'!$C$23:$D$32,2,FALSE)</f>
        <v>None</v>
      </c>
    </row>
    <row r="735" spans="3:21" x14ac:dyDescent="0.25">
      <c r="C735" s="251" t="s">
        <v>1598</v>
      </c>
      <c r="D735" s="251">
        <v>1935</v>
      </c>
      <c r="E735" s="251" t="s">
        <v>859</v>
      </c>
      <c r="F735" s="251" t="s">
        <v>99</v>
      </c>
      <c r="G735" s="251">
        <v>3805.5</v>
      </c>
      <c r="H735" s="251">
        <v>3805.5</v>
      </c>
      <c r="I735" s="251">
        <v>2</v>
      </c>
      <c r="J735" s="251" t="s">
        <v>831</v>
      </c>
      <c r="K735" s="251" t="s">
        <v>826</v>
      </c>
      <c r="L735" s="251" t="s">
        <v>8</v>
      </c>
      <c r="M735" s="251" t="s">
        <v>866</v>
      </c>
      <c r="N735" s="251">
        <v>31000</v>
      </c>
      <c r="O735" s="251">
        <v>13</v>
      </c>
      <c r="P735" s="251" t="s">
        <v>2965</v>
      </c>
      <c r="Q735" s="251" t="s">
        <v>874</v>
      </c>
      <c r="R735" s="251">
        <v>2014</v>
      </c>
      <c r="S735" s="251" t="s">
        <v>867</v>
      </c>
      <c r="T735" s="251">
        <v>2</v>
      </c>
      <c r="U735" s="251" t="str">
        <f>VLOOKUP(J735,'RBSA 2016 Equipment Mappings'!$C$23:$D$32,2,FALSE)</f>
        <v>ASHP</v>
      </c>
    </row>
    <row r="736" spans="3:21" x14ac:dyDescent="0.25">
      <c r="C736" s="251" t="s">
        <v>1599</v>
      </c>
      <c r="D736" s="251">
        <v>1982</v>
      </c>
      <c r="E736" s="251" t="s">
        <v>859</v>
      </c>
      <c r="F736" s="251" t="s">
        <v>99</v>
      </c>
      <c r="G736" s="251">
        <v>3805.5</v>
      </c>
      <c r="H736" s="251">
        <v>3805.5</v>
      </c>
      <c r="I736" s="251">
        <v>2</v>
      </c>
      <c r="J736" s="251" t="s">
        <v>207</v>
      </c>
      <c r="K736" s="251" t="s">
        <v>826</v>
      </c>
      <c r="L736" s="251" t="s">
        <v>8</v>
      </c>
      <c r="M736" s="251" t="s">
        <v>892</v>
      </c>
      <c r="N736" s="251">
        <v>23500</v>
      </c>
      <c r="O736" s="251">
        <v>10.25</v>
      </c>
      <c r="P736" s="251" t="s">
        <v>2968</v>
      </c>
      <c r="Q736" s="251" t="s">
        <v>874</v>
      </c>
      <c r="R736" s="251">
        <v>2002</v>
      </c>
      <c r="S736" s="251" t="s">
        <v>859</v>
      </c>
      <c r="T736" s="251">
        <v>14</v>
      </c>
      <c r="U736" s="251" t="str">
        <f>VLOOKUP(J736,'RBSA 2016 Equipment Mappings'!$C$23:$D$32,2,FALSE)</f>
        <v>CAC</v>
      </c>
    </row>
    <row r="737" spans="3:21" x14ac:dyDescent="0.25">
      <c r="C737" s="251" t="s">
        <v>1600</v>
      </c>
      <c r="D737" s="251">
        <v>2009</v>
      </c>
      <c r="E737" s="251" t="s">
        <v>859</v>
      </c>
      <c r="F737" s="251" t="s">
        <v>864</v>
      </c>
      <c r="G737" s="251">
        <v>1824.63</v>
      </c>
      <c r="H737" s="251">
        <v>1824.63</v>
      </c>
      <c r="I737" s="251">
        <v>2</v>
      </c>
      <c r="J737" s="251" t="s">
        <v>10</v>
      </c>
      <c r="K737" s="251" t="s">
        <v>826</v>
      </c>
      <c r="L737" s="251" t="s">
        <v>826</v>
      </c>
      <c r="M737" s="251" t="s">
        <v>826</v>
      </c>
      <c r="N737" s="251" t="s">
        <v>826</v>
      </c>
      <c r="O737" s="251" t="s">
        <v>826</v>
      </c>
      <c r="P737" s="251" t="s">
        <v>826</v>
      </c>
      <c r="Q737" s="251" t="s">
        <v>826</v>
      </c>
      <c r="R737" s="251" t="s">
        <v>826</v>
      </c>
      <c r="S737" s="251" t="s">
        <v>826</v>
      </c>
      <c r="T737" s="251" t="s">
        <v>826</v>
      </c>
      <c r="U737" s="251" t="str">
        <f>VLOOKUP(J737,'RBSA 2016 Equipment Mappings'!$C$23:$D$32,2,FALSE)</f>
        <v>None</v>
      </c>
    </row>
    <row r="738" spans="3:21" x14ac:dyDescent="0.25">
      <c r="C738" s="251" t="s">
        <v>1601</v>
      </c>
      <c r="D738" s="251">
        <v>1970</v>
      </c>
      <c r="E738" s="251" t="s">
        <v>859</v>
      </c>
      <c r="F738" s="251" t="s">
        <v>99</v>
      </c>
      <c r="G738" s="251">
        <v>3805.5</v>
      </c>
      <c r="H738" s="251">
        <v>1268.5</v>
      </c>
      <c r="I738" s="251">
        <v>2</v>
      </c>
      <c r="J738" s="251" t="s">
        <v>833</v>
      </c>
      <c r="K738" s="251" t="s">
        <v>824</v>
      </c>
      <c r="L738" s="251" t="s">
        <v>862</v>
      </c>
      <c r="M738" s="251" t="s">
        <v>892</v>
      </c>
      <c r="N738" s="251" t="s">
        <v>826</v>
      </c>
      <c r="O738" s="251" t="s">
        <v>826</v>
      </c>
      <c r="P738" s="251" t="s">
        <v>826</v>
      </c>
      <c r="Q738" s="251" t="s">
        <v>833</v>
      </c>
      <c r="R738" s="251" t="s">
        <v>826</v>
      </c>
      <c r="S738" s="251" t="s">
        <v>826</v>
      </c>
      <c r="T738" s="251" t="s">
        <v>826</v>
      </c>
      <c r="U738" s="251" t="str">
        <f>VLOOKUP(J738,'RBSA 2016 Equipment Mappings'!$C$23:$D$32,2,FALSE)</f>
        <v>PTAC/RAC</v>
      </c>
    </row>
    <row r="739" spans="3:21" x14ac:dyDescent="0.25">
      <c r="C739" s="251" t="s">
        <v>1601</v>
      </c>
      <c r="D739" s="251">
        <v>1970</v>
      </c>
      <c r="E739" s="251" t="s">
        <v>859</v>
      </c>
      <c r="F739" s="251" t="s">
        <v>99</v>
      </c>
      <c r="G739" s="251">
        <v>3805.5</v>
      </c>
      <c r="H739" s="251">
        <v>1268.5</v>
      </c>
      <c r="I739" s="251">
        <v>2</v>
      </c>
      <c r="J739" s="251" t="s">
        <v>833</v>
      </c>
      <c r="K739" s="251" t="s">
        <v>821</v>
      </c>
      <c r="L739" s="251" t="s">
        <v>862</v>
      </c>
      <c r="M739" s="251" t="s">
        <v>892</v>
      </c>
      <c r="N739" s="251" t="s">
        <v>826</v>
      </c>
      <c r="O739" s="251" t="s">
        <v>826</v>
      </c>
      <c r="P739" s="251" t="s">
        <v>826</v>
      </c>
      <c r="Q739" s="251" t="s">
        <v>833</v>
      </c>
      <c r="R739" s="251" t="s">
        <v>826</v>
      </c>
      <c r="S739" s="251" t="s">
        <v>826</v>
      </c>
      <c r="T739" s="251" t="s">
        <v>826</v>
      </c>
      <c r="U739" s="251" t="str">
        <f>VLOOKUP(J739,'RBSA 2016 Equipment Mappings'!$C$23:$D$32,2,FALSE)</f>
        <v>PTAC/RAC</v>
      </c>
    </row>
    <row r="740" spans="3:21" x14ac:dyDescent="0.25">
      <c r="C740" s="251" t="s">
        <v>1601</v>
      </c>
      <c r="D740" s="251">
        <v>1970</v>
      </c>
      <c r="E740" s="251" t="s">
        <v>859</v>
      </c>
      <c r="F740" s="251" t="s">
        <v>99</v>
      </c>
      <c r="G740" s="251">
        <v>3805.5</v>
      </c>
      <c r="H740" s="251">
        <v>1268.5</v>
      </c>
      <c r="I740" s="251">
        <v>2</v>
      </c>
      <c r="J740" s="251" t="s">
        <v>833</v>
      </c>
      <c r="K740" s="251" t="s">
        <v>821</v>
      </c>
      <c r="L740" s="251" t="s">
        <v>862</v>
      </c>
      <c r="M740" s="251" t="s">
        <v>892</v>
      </c>
      <c r="N740" s="251" t="s">
        <v>826</v>
      </c>
      <c r="O740" s="251" t="s">
        <v>826</v>
      </c>
      <c r="P740" s="251" t="s">
        <v>826</v>
      </c>
      <c r="Q740" s="251" t="s">
        <v>833</v>
      </c>
      <c r="R740" s="251" t="s">
        <v>826</v>
      </c>
      <c r="S740" s="251" t="s">
        <v>826</v>
      </c>
      <c r="T740" s="251" t="s">
        <v>826</v>
      </c>
      <c r="U740" s="251" t="str">
        <f>VLOOKUP(J740,'RBSA 2016 Equipment Mappings'!$C$23:$D$32,2,FALSE)</f>
        <v>PTAC/RAC</v>
      </c>
    </row>
    <row r="741" spans="3:21" x14ac:dyDescent="0.25">
      <c r="C741" s="251" t="s">
        <v>1602</v>
      </c>
      <c r="D741" s="251">
        <v>2002</v>
      </c>
      <c r="E741" s="251" t="s">
        <v>859</v>
      </c>
      <c r="F741" s="251" t="s">
        <v>99</v>
      </c>
      <c r="G741" s="251">
        <v>3931.6</v>
      </c>
      <c r="H741" s="251">
        <v>3931.6</v>
      </c>
      <c r="I741" s="251">
        <v>3</v>
      </c>
      <c r="J741" s="251" t="s">
        <v>837</v>
      </c>
      <c r="K741" s="251" t="s">
        <v>826</v>
      </c>
      <c r="L741" s="251" t="s">
        <v>8</v>
      </c>
      <c r="M741" s="251" t="s">
        <v>892</v>
      </c>
      <c r="N741" s="251" t="s">
        <v>826</v>
      </c>
      <c r="O741" s="251" t="s">
        <v>826</v>
      </c>
      <c r="P741" s="251" t="s">
        <v>826</v>
      </c>
      <c r="Q741" s="251" t="s">
        <v>874</v>
      </c>
      <c r="R741" s="251" t="s">
        <v>826</v>
      </c>
      <c r="S741" s="251" t="s">
        <v>826</v>
      </c>
      <c r="T741" s="251" t="s">
        <v>826</v>
      </c>
      <c r="U741" s="251" t="str">
        <f>VLOOKUP(J741,'RBSA 2016 Equipment Mappings'!$C$23:$D$32,2,FALSE)</f>
        <v>GSHP</v>
      </c>
    </row>
    <row r="742" spans="3:21" x14ac:dyDescent="0.25">
      <c r="C742" s="251" t="s">
        <v>1603</v>
      </c>
      <c r="D742" s="251">
        <v>1970</v>
      </c>
      <c r="E742" s="251" t="s">
        <v>859</v>
      </c>
      <c r="F742" s="251" t="s">
        <v>99</v>
      </c>
      <c r="G742" s="251">
        <v>3931.6</v>
      </c>
      <c r="H742" s="251">
        <v>3931.6</v>
      </c>
      <c r="I742" s="251">
        <v>3</v>
      </c>
      <c r="J742" s="251" t="s">
        <v>831</v>
      </c>
      <c r="K742" s="251" t="s">
        <v>826</v>
      </c>
      <c r="L742" s="251" t="s">
        <v>8</v>
      </c>
      <c r="M742" s="251" t="s">
        <v>861</v>
      </c>
      <c r="N742" s="251">
        <v>27400</v>
      </c>
      <c r="O742" s="251">
        <v>13</v>
      </c>
      <c r="P742" s="251" t="s">
        <v>2965</v>
      </c>
      <c r="Q742" s="251" t="s">
        <v>874</v>
      </c>
      <c r="R742" s="251">
        <v>2007</v>
      </c>
      <c r="S742" s="251" t="s">
        <v>859</v>
      </c>
      <c r="T742" s="251">
        <v>9</v>
      </c>
      <c r="U742" s="251" t="str">
        <f>VLOOKUP(J742,'RBSA 2016 Equipment Mappings'!$C$23:$D$32,2,FALSE)</f>
        <v>ASHP</v>
      </c>
    </row>
    <row r="743" spans="3:21" x14ac:dyDescent="0.25">
      <c r="C743" s="251" t="s">
        <v>1604</v>
      </c>
      <c r="D743" s="251">
        <v>1963</v>
      </c>
      <c r="E743" s="251" t="s">
        <v>859</v>
      </c>
      <c r="F743" s="251" t="s">
        <v>99</v>
      </c>
      <c r="G743" s="251">
        <v>3805.5</v>
      </c>
      <c r="H743" s="251">
        <v>3805.5</v>
      </c>
      <c r="I743" s="251">
        <v>2</v>
      </c>
      <c r="J743" s="251" t="s">
        <v>10</v>
      </c>
      <c r="K743" s="251" t="s">
        <v>826</v>
      </c>
      <c r="L743" s="251" t="s">
        <v>826</v>
      </c>
      <c r="M743" s="251" t="s">
        <v>826</v>
      </c>
      <c r="N743" s="251" t="s">
        <v>826</v>
      </c>
      <c r="O743" s="251" t="s">
        <v>826</v>
      </c>
      <c r="P743" s="251" t="s">
        <v>826</v>
      </c>
      <c r="Q743" s="251" t="s">
        <v>826</v>
      </c>
      <c r="R743" s="251" t="s">
        <v>826</v>
      </c>
      <c r="S743" s="251" t="s">
        <v>826</v>
      </c>
      <c r="T743" s="251" t="s">
        <v>826</v>
      </c>
      <c r="U743" s="251" t="str">
        <f>VLOOKUP(J743,'RBSA 2016 Equipment Mappings'!$C$23:$D$32,2,FALSE)</f>
        <v>None</v>
      </c>
    </row>
    <row r="744" spans="3:21" x14ac:dyDescent="0.25">
      <c r="C744" s="251" t="s">
        <v>1605</v>
      </c>
      <c r="D744" s="251">
        <v>1993</v>
      </c>
      <c r="E744" s="251" t="s">
        <v>859</v>
      </c>
      <c r="F744" s="251" t="s">
        <v>99</v>
      </c>
      <c r="G744" s="251">
        <v>3931.6</v>
      </c>
      <c r="H744" s="251">
        <v>3931.6</v>
      </c>
      <c r="I744" s="251">
        <v>3</v>
      </c>
      <c r="J744" s="251" t="s">
        <v>831</v>
      </c>
      <c r="K744" s="251" t="s">
        <v>826</v>
      </c>
      <c r="L744" s="251" t="s">
        <v>8</v>
      </c>
      <c r="M744" s="251" t="s">
        <v>892</v>
      </c>
      <c r="N744" s="251">
        <v>30000</v>
      </c>
      <c r="O744" s="251">
        <v>15</v>
      </c>
      <c r="P744" s="251" t="s">
        <v>2966</v>
      </c>
      <c r="Q744" s="251" t="s">
        <v>874</v>
      </c>
      <c r="R744" s="251">
        <v>2012</v>
      </c>
      <c r="S744" s="251" t="s">
        <v>867</v>
      </c>
      <c r="T744" s="251">
        <v>4</v>
      </c>
      <c r="U744" s="251" t="str">
        <f>VLOOKUP(J744,'RBSA 2016 Equipment Mappings'!$C$23:$D$32,2,FALSE)</f>
        <v>ASHP</v>
      </c>
    </row>
    <row r="745" spans="3:21" x14ac:dyDescent="0.25">
      <c r="C745" s="251" t="s">
        <v>1606</v>
      </c>
      <c r="D745" s="251">
        <v>2008</v>
      </c>
      <c r="E745" s="251" t="s">
        <v>859</v>
      </c>
      <c r="F745" s="251" t="s">
        <v>99</v>
      </c>
      <c r="G745" s="251">
        <v>3805.5</v>
      </c>
      <c r="H745" s="251">
        <v>3805.5</v>
      </c>
      <c r="I745" s="251">
        <v>2</v>
      </c>
      <c r="J745" s="251" t="s">
        <v>831</v>
      </c>
      <c r="K745" s="251" t="s">
        <v>826</v>
      </c>
      <c r="L745" s="251" t="s">
        <v>8</v>
      </c>
      <c r="M745" s="251" t="s">
        <v>866</v>
      </c>
      <c r="N745" s="251">
        <v>47000</v>
      </c>
      <c r="O745" s="251">
        <v>13</v>
      </c>
      <c r="P745" s="251" t="s">
        <v>2965</v>
      </c>
      <c r="Q745" s="251" t="s">
        <v>874</v>
      </c>
      <c r="R745" s="251" t="s">
        <v>826</v>
      </c>
      <c r="S745" s="251" t="s">
        <v>826</v>
      </c>
      <c r="T745" s="251" t="s">
        <v>826</v>
      </c>
      <c r="U745" s="251" t="str">
        <f>VLOOKUP(J745,'RBSA 2016 Equipment Mappings'!$C$23:$D$32,2,FALSE)</f>
        <v>ASHP</v>
      </c>
    </row>
    <row r="746" spans="3:21" x14ac:dyDescent="0.25">
      <c r="C746" s="251" t="s">
        <v>1607</v>
      </c>
      <c r="D746" s="251">
        <v>1963</v>
      </c>
      <c r="E746" s="251" t="s">
        <v>859</v>
      </c>
      <c r="F746" s="251" t="s">
        <v>99</v>
      </c>
      <c r="G746" s="251">
        <v>3931.6</v>
      </c>
      <c r="H746" s="251">
        <v>3931.6</v>
      </c>
      <c r="I746" s="251">
        <v>3</v>
      </c>
      <c r="J746" s="251" t="s">
        <v>831</v>
      </c>
      <c r="K746" s="251" t="s">
        <v>826</v>
      </c>
      <c r="L746" s="251" t="s">
        <v>8</v>
      </c>
      <c r="M746" s="251" t="s">
        <v>866</v>
      </c>
      <c r="N746" s="251">
        <v>30000</v>
      </c>
      <c r="O746" s="251">
        <v>14.5</v>
      </c>
      <c r="P746" s="251" t="s">
        <v>2966</v>
      </c>
      <c r="Q746" s="251" t="s">
        <v>874</v>
      </c>
      <c r="R746" s="251">
        <v>2016</v>
      </c>
      <c r="S746" s="251" t="s">
        <v>867</v>
      </c>
      <c r="T746" s="251">
        <v>0</v>
      </c>
      <c r="U746" s="251" t="str">
        <f>VLOOKUP(J746,'RBSA 2016 Equipment Mappings'!$C$23:$D$32,2,FALSE)</f>
        <v>ASHP</v>
      </c>
    </row>
    <row r="747" spans="3:21" x14ac:dyDescent="0.25">
      <c r="C747" s="251" t="s">
        <v>1608</v>
      </c>
      <c r="D747" s="251">
        <v>1975</v>
      </c>
      <c r="E747" s="251" t="s">
        <v>859</v>
      </c>
      <c r="F747" s="251" t="s">
        <v>99</v>
      </c>
      <c r="G747" s="251">
        <v>3931.6</v>
      </c>
      <c r="H747" s="251">
        <v>3931.6</v>
      </c>
      <c r="I747" s="251">
        <v>2</v>
      </c>
      <c r="J747" s="251" t="s">
        <v>10</v>
      </c>
      <c r="K747" s="251" t="s">
        <v>826</v>
      </c>
      <c r="L747" s="251" t="s">
        <v>826</v>
      </c>
      <c r="M747" s="251" t="s">
        <v>826</v>
      </c>
      <c r="N747" s="251" t="s">
        <v>826</v>
      </c>
      <c r="O747" s="251" t="s">
        <v>826</v>
      </c>
      <c r="P747" s="251" t="s">
        <v>826</v>
      </c>
      <c r="Q747" s="251" t="s">
        <v>826</v>
      </c>
      <c r="R747" s="251" t="s">
        <v>826</v>
      </c>
      <c r="S747" s="251" t="s">
        <v>826</v>
      </c>
      <c r="T747" s="251" t="s">
        <v>826</v>
      </c>
      <c r="U747" s="251" t="str">
        <f>VLOOKUP(J747,'RBSA 2016 Equipment Mappings'!$C$23:$D$32,2,FALSE)</f>
        <v>None</v>
      </c>
    </row>
    <row r="748" spans="3:21" x14ac:dyDescent="0.25">
      <c r="C748" s="251" t="s">
        <v>1609</v>
      </c>
      <c r="D748" s="251">
        <v>1999</v>
      </c>
      <c r="E748" s="251" t="s">
        <v>859</v>
      </c>
      <c r="F748" s="251" t="s">
        <v>99</v>
      </c>
      <c r="G748" s="251">
        <v>3931.6</v>
      </c>
      <c r="H748" s="251">
        <v>3931.6</v>
      </c>
      <c r="I748" s="251">
        <v>3</v>
      </c>
      <c r="J748" s="251" t="s">
        <v>831</v>
      </c>
      <c r="K748" s="251" t="s">
        <v>826</v>
      </c>
      <c r="L748" s="251" t="s">
        <v>8</v>
      </c>
      <c r="M748" s="251" t="s">
        <v>866</v>
      </c>
      <c r="N748" s="251">
        <v>41000</v>
      </c>
      <c r="O748" s="251">
        <v>14</v>
      </c>
      <c r="P748" s="251" t="s">
        <v>2966</v>
      </c>
      <c r="Q748" s="251" t="s">
        <v>874</v>
      </c>
      <c r="R748" s="251">
        <v>1998</v>
      </c>
      <c r="S748" s="251" t="s">
        <v>859</v>
      </c>
      <c r="T748" s="251">
        <v>18</v>
      </c>
      <c r="U748" s="251" t="str">
        <f>VLOOKUP(J748,'RBSA 2016 Equipment Mappings'!$C$23:$D$32,2,FALSE)</f>
        <v>ASHP</v>
      </c>
    </row>
    <row r="749" spans="3:21" x14ac:dyDescent="0.25">
      <c r="C749" s="251" t="s">
        <v>1610</v>
      </c>
      <c r="D749" s="251">
        <v>2015</v>
      </c>
      <c r="E749" s="251" t="s">
        <v>867</v>
      </c>
      <c r="F749" s="251" t="s">
        <v>99</v>
      </c>
      <c r="G749" s="251">
        <v>3931.6</v>
      </c>
      <c r="H749" s="251">
        <v>1965.8</v>
      </c>
      <c r="I749" s="251">
        <v>2</v>
      </c>
      <c r="J749" s="251" t="s">
        <v>831</v>
      </c>
      <c r="K749" s="251" t="s">
        <v>826</v>
      </c>
      <c r="L749" s="251" t="s">
        <v>862</v>
      </c>
      <c r="M749" s="251" t="s">
        <v>866</v>
      </c>
      <c r="N749" s="251">
        <v>24000</v>
      </c>
      <c r="O749" s="251">
        <v>13</v>
      </c>
      <c r="P749" s="251" t="s">
        <v>2965</v>
      </c>
      <c r="Q749" s="251" t="s">
        <v>874</v>
      </c>
      <c r="R749" s="251">
        <v>2014</v>
      </c>
      <c r="S749" s="251" t="s">
        <v>867</v>
      </c>
      <c r="T749" s="251">
        <v>2</v>
      </c>
      <c r="U749" s="251" t="str">
        <f>VLOOKUP(J749,'RBSA 2016 Equipment Mappings'!$C$23:$D$32,2,FALSE)</f>
        <v>ASHP</v>
      </c>
    </row>
    <row r="750" spans="3:21" x14ac:dyDescent="0.25">
      <c r="C750" s="251" t="s">
        <v>1610</v>
      </c>
      <c r="D750" s="251">
        <v>2015</v>
      </c>
      <c r="E750" s="251" t="s">
        <v>867</v>
      </c>
      <c r="F750" s="251" t="s">
        <v>99</v>
      </c>
      <c r="G750" s="251">
        <v>3931.6</v>
      </c>
      <c r="H750" s="251">
        <v>1965.8</v>
      </c>
      <c r="I750" s="251">
        <v>2</v>
      </c>
      <c r="J750" s="251" t="s">
        <v>831</v>
      </c>
      <c r="K750" s="251" t="s">
        <v>826</v>
      </c>
      <c r="L750" s="251" t="s">
        <v>862</v>
      </c>
      <c r="M750" s="251" t="s">
        <v>866</v>
      </c>
      <c r="N750" s="251">
        <v>48000</v>
      </c>
      <c r="O750" s="251">
        <v>13</v>
      </c>
      <c r="P750" s="251" t="s">
        <v>2965</v>
      </c>
      <c r="Q750" s="251" t="s">
        <v>874</v>
      </c>
      <c r="R750" s="251">
        <v>2013</v>
      </c>
      <c r="S750" s="251" t="s">
        <v>867</v>
      </c>
      <c r="T750" s="251">
        <v>3</v>
      </c>
      <c r="U750" s="251" t="str">
        <f>VLOOKUP(J750,'RBSA 2016 Equipment Mappings'!$C$23:$D$32,2,FALSE)</f>
        <v>ASHP</v>
      </c>
    </row>
    <row r="751" spans="3:21" x14ac:dyDescent="0.25">
      <c r="C751" s="251" t="s">
        <v>1611</v>
      </c>
      <c r="D751" s="251">
        <v>2012</v>
      </c>
      <c r="E751" s="251" t="s">
        <v>867</v>
      </c>
      <c r="F751" s="251" t="s">
        <v>99</v>
      </c>
      <c r="G751" s="251">
        <v>3805.5</v>
      </c>
      <c r="H751" s="251">
        <v>3805.5</v>
      </c>
      <c r="I751" s="251">
        <v>2</v>
      </c>
      <c r="J751" s="251" t="s">
        <v>207</v>
      </c>
      <c r="K751" s="251" t="s">
        <v>826</v>
      </c>
      <c r="L751" s="251" t="s">
        <v>8</v>
      </c>
      <c r="M751" s="251" t="s">
        <v>886</v>
      </c>
      <c r="N751" s="251">
        <v>34000</v>
      </c>
      <c r="O751" s="251">
        <v>14</v>
      </c>
      <c r="P751" s="251" t="s">
        <v>2966</v>
      </c>
      <c r="Q751" s="251" t="s">
        <v>874</v>
      </c>
      <c r="R751" s="251">
        <v>2013</v>
      </c>
      <c r="S751" s="251" t="s">
        <v>867</v>
      </c>
      <c r="T751" s="251">
        <v>3</v>
      </c>
      <c r="U751" s="251" t="str">
        <f>VLOOKUP(J751,'RBSA 2016 Equipment Mappings'!$C$23:$D$32,2,FALSE)</f>
        <v>CAC</v>
      </c>
    </row>
    <row r="752" spans="3:21" x14ac:dyDescent="0.25">
      <c r="C752" s="251" t="s">
        <v>1612</v>
      </c>
      <c r="D752" s="251">
        <v>2007</v>
      </c>
      <c r="E752" s="251" t="s">
        <v>859</v>
      </c>
      <c r="F752" s="251" t="s">
        <v>99</v>
      </c>
      <c r="G752" s="251">
        <v>3805.5</v>
      </c>
      <c r="H752" s="251">
        <v>3805.5</v>
      </c>
      <c r="I752" s="251">
        <v>3</v>
      </c>
      <c r="J752" s="251" t="s">
        <v>831</v>
      </c>
      <c r="K752" s="251" t="s">
        <v>826</v>
      </c>
      <c r="L752" s="251" t="s">
        <v>8</v>
      </c>
      <c r="M752" s="251" t="s">
        <v>886</v>
      </c>
      <c r="N752" s="251">
        <v>34400</v>
      </c>
      <c r="O752" s="251">
        <v>16.75</v>
      </c>
      <c r="P752" s="251" t="s">
        <v>2966</v>
      </c>
      <c r="Q752" s="251" t="s">
        <v>874</v>
      </c>
      <c r="R752" s="251">
        <v>2016</v>
      </c>
      <c r="S752" s="251" t="s">
        <v>867</v>
      </c>
      <c r="T752" s="251">
        <v>0</v>
      </c>
      <c r="U752" s="251" t="str">
        <f>VLOOKUP(J752,'RBSA 2016 Equipment Mappings'!$C$23:$D$32,2,FALSE)</f>
        <v>ASHP</v>
      </c>
    </row>
    <row r="753" spans="3:21" x14ac:dyDescent="0.25">
      <c r="C753" s="251" t="s">
        <v>1613</v>
      </c>
      <c r="D753" s="251">
        <v>1998</v>
      </c>
      <c r="E753" s="251" t="s">
        <v>859</v>
      </c>
      <c r="F753" s="251" t="s">
        <v>99</v>
      </c>
      <c r="G753" s="251">
        <v>3931.6</v>
      </c>
      <c r="H753" s="251">
        <v>3931.6</v>
      </c>
      <c r="I753" s="251">
        <v>3</v>
      </c>
      <c r="J753" s="251" t="s">
        <v>207</v>
      </c>
      <c r="K753" s="251" t="s">
        <v>826</v>
      </c>
      <c r="L753" s="251" t="s">
        <v>8</v>
      </c>
      <c r="M753" s="251" t="s">
        <v>862</v>
      </c>
      <c r="N753" s="251">
        <v>35000</v>
      </c>
      <c r="O753" s="251">
        <v>10.199999999999999</v>
      </c>
      <c r="P753" s="251" t="s">
        <v>2968</v>
      </c>
      <c r="Q753" s="251" t="s">
        <v>874</v>
      </c>
      <c r="R753" s="251">
        <v>1998</v>
      </c>
      <c r="S753" s="251" t="s">
        <v>859</v>
      </c>
      <c r="T753" s="251">
        <v>18</v>
      </c>
      <c r="U753" s="251" t="str">
        <f>VLOOKUP(J753,'RBSA 2016 Equipment Mappings'!$C$23:$D$32,2,FALSE)</f>
        <v>CAC</v>
      </c>
    </row>
    <row r="754" spans="3:21" x14ac:dyDescent="0.25">
      <c r="C754" s="251" t="s">
        <v>1614</v>
      </c>
      <c r="D754" s="251">
        <v>1908</v>
      </c>
      <c r="E754" s="251" t="s">
        <v>859</v>
      </c>
      <c r="F754" s="251" t="s">
        <v>99</v>
      </c>
      <c r="G754" s="251">
        <v>3805.5</v>
      </c>
      <c r="H754" s="251">
        <v>3805.5</v>
      </c>
      <c r="I754" s="251">
        <v>2</v>
      </c>
      <c r="J754" s="251" t="s">
        <v>207</v>
      </c>
      <c r="K754" s="251" t="s">
        <v>826</v>
      </c>
      <c r="L754" s="251" t="s">
        <v>8</v>
      </c>
      <c r="M754" s="251" t="s">
        <v>866</v>
      </c>
      <c r="N754" s="251">
        <v>30000</v>
      </c>
      <c r="O754" s="251">
        <v>13</v>
      </c>
      <c r="P754" s="251" t="s">
        <v>2965</v>
      </c>
      <c r="Q754" s="251" t="s">
        <v>874</v>
      </c>
      <c r="R754" s="251">
        <v>2014</v>
      </c>
      <c r="S754" s="251" t="s">
        <v>867</v>
      </c>
      <c r="T754" s="251">
        <v>2</v>
      </c>
      <c r="U754" s="251" t="str">
        <f>VLOOKUP(J754,'RBSA 2016 Equipment Mappings'!$C$23:$D$32,2,FALSE)</f>
        <v>CAC</v>
      </c>
    </row>
    <row r="755" spans="3:21" x14ac:dyDescent="0.25">
      <c r="C755" s="251" t="s">
        <v>1615</v>
      </c>
      <c r="D755" s="251">
        <v>2008</v>
      </c>
      <c r="E755" s="251" t="s">
        <v>859</v>
      </c>
      <c r="F755" s="251" t="s">
        <v>99</v>
      </c>
      <c r="G755" s="251">
        <v>3931.6</v>
      </c>
      <c r="H755" s="251">
        <v>3931.6</v>
      </c>
      <c r="I755" s="251">
        <v>2</v>
      </c>
      <c r="J755" s="251" t="s">
        <v>207</v>
      </c>
      <c r="K755" s="251" t="s">
        <v>826</v>
      </c>
      <c r="L755" s="251" t="s">
        <v>8</v>
      </c>
      <c r="M755" s="251" t="s">
        <v>866</v>
      </c>
      <c r="N755" s="251">
        <v>24000</v>
      </c>
      <c r="O755" s="251">
        <v>13.8</v>
      </c>
      <c r="P755" s="251" t="s">
        <v>2965</v>
      </c>
      <c r="Q755" s="251" t="s">
        <v>874</v>
      </c>
      <c r="R755" s="251">
        <v>2008</v>
      </c>
      <c r="S755" s="251" t="s">
        <v>859</v>
      </c>
      <c r="T755" s="251">
        <v>8</v>
      </c>
      <c r="U755" s="251" t="str">
        <f>VLOOKUP(J755,'RBSA 2016 Equipment Mappings'!$C$23:$D$32,2,FALSE)</f>
        <v>CAC</v>
      </c>
    </row>
    <row r="756" spans="3:21" x14ac:dyDescent="0.25">
      <c r="C756" s="251" t="s">
        <v>1616</v>
      </c>
      <c r="D756" s="251">
        <v>2003</v>
      </c>
      <c r="E756" s="251" t="s">
        <v>859</v>
      </c>
      <c r="F756" s="251" t="s">
        <v>864</v>
      </c>
      <c r="G756" s="251">
        <v>1628.92</v>
      </c>
      <c r="H756" s="251">
        <v>1628.92</v>
      </c>
      <c r="I756" s="251">
        <v>2</v>
      </c>
      <c r="J756" s="251" t="s">
        <v>10</v>
      </c>
      <c r="K756" s="251" t="s">
        <v>826</v>
      </c>
      <c r="L756" s="251" t="s">
        <v>826</v>
      </c>
      <c r="M756" s="251" t="s">
        <v>826</v>
      </c>
      <c r="N756" s="251" t="s">
        <v>826</v>
      </c>
      <c r="O756" s="251" t="s">
        <v>826</v>
      </c>
      <c r="P756" s="251" t="s">
        <v>826</v>
      </c>
      <c r="Q756" s="251" t="s">
        <v>826</v>
      </c>
      <c r="R756" s="251" t="s">
        <v>826</v>
      </c>
      <c r="S756" s="251" t="s">
        <v>826</v>
      </c>
      <c r="T756" s="251" t="s">
        <v>826</v>
      </c>
      <c r="U756" s="251" t="str">
        <f>VLOOKUP(J756,'RBSA 2016 Equipment Mappings'!$C$23:$D$32,2,FALSE)</f>
        <v>None</v>
      </c>
    </row>
    <row r="757" spans="3:21" x14ac:dyDescent="0.25">
      <c r="C757" s="251" t="s">
        <v>1617</v>
      </c>
      <c r="D757" s="251">
        <v>1998</v>
      </c>
      <c r="E757" s="251" t="s">
        <v>859</v>
      </c>
      <c r="F757" s="251" t="s">
        <v>808</v>
      </c>
      <c r="G757" s="251">
        <v>1819.67</v>
      </c>
      <c r="H757" s="251">
        <v>909.83500000000004</v>
      </c>
      <c r="I757" s="251">
        <v>2</v>
      </c>
      <c r="J757" s="251" t="s">
        <v>833</v>
      </c>
      <c r="K757" s="251" t="s">
        <v>821</v>
      </c>
      <c r="L757" s="251" t="s">
        <v>862</v>
      </c>
      <c r="M757" s="251" t="s">
        <v>892</v>
      </c>
      <c r="N757" s="251" t="s">
        <v>826</v>
      </c>
      <c r="O757" s="251" t="s">
        <v>826</v>
      </c>
      <c r="P757" s="251" t="s">
        <v>826</v>
      </c>
      <c r="Q757" s="251" t="s">
        <v>833</v>
      </c>
      <c r="R757" s="251" t="s">
        <v>826</v>
      </c>
      <c r="S757" s="251" t="s">
        <v>826</v>
      </c>
      <c r="T757" s="251" t="s">
        <v>826</v>
      </c>
      <c r="U757" s="251" t="str">
        <f>VLOOKUP(J757,'RBSA 2016 Equipment Mappings'!$C$23:$D$32,2,FALSE)</f>
        <v>PTAC/RAC</v>
      </c>
    </row>
    <row r="758" spans="3:21" x14ac:dyDescent="0.25">
      <c r="C758" s="251" t="s">
        <v>1617</v>
      </c>
      <c r="D758" s="251">
        <v>1998</v>
      </c>
      <c r="E758" s="251" t="s">
        <v>859</v>
      </c>
      <c r="F758" s="251" t="s">
        <v>808</v>
      </c>
      <c r="G758" s="251">
        <v>1819.67</v>
      </c>
      <c r="H758" s="251">
        <v>909.83500000000004</v>
      </c>
      <c r="I758" s="251">
        <v>2</v>
      </c>
      <c r="J758" s="251" t="s">
        <v>833</v>
      </c>
      <c r="K758" s="251" t="s">
        <v>824</v>
      </c>
      <c r="L758" s="251" t="s">
        <v>862</v>
      </c>
      <c r="M758" s="251" t="s">
        <v>892</v>
      </c>
      <c r="N758" s="251">
        <v>12000</v>
      </c>
      <c r="O758" s="251" t="s">
        <v>826</v>
      </c>
      <c r="P758" s="251" t="s">
        <v>826</v>
      </c>
      <c r="Q758" s="251" t="s">
        <v>833</v>
      </c>
      <c r="R758" s="251">
        <v>2011</v>
      </c>
      <c r="S758" s="251" t="s">
        <v>867</v>
      </c>
      <c r="T758" s="251">
        <v>5</v>
      </c>
      <c r="U758" s="251" t="str">
        <f>VLOOKUP(J758,'RBSA 2016 Equipment Mappings'!$C$23:$D$32,2,FALSE)</f>
        <v>PTAC/RAC</v>
      </c>
    </row>
    <row r="759" spans="3:21" x14ac:dyDescent="0.25">
      <c r="C759" s="251" t="s">
        <v>1618</v>
      </c>
      <c r="D759" s="251">
        <v>2001</v>
      </c>
      <c r="E759" s="251" t="s">
        <v>859</v>
      </c>
      <c r="F759" s="251" t="s">
        <v>99</v>
      </c>
      <c r="G759" s="251">
        <v>3931.6</v>
      </c>
      <c r="H759" s="251">
        <v>3931.6</v>
      </c>
      <c r="I759" s="251">
        <v>3</v>
      </c>
      <c r="J759" s="251" t="s">
        <v>831</v>
      </c>
      <c r="K759" s="251" t="s">
        <v>1300</v>
      </c>
      <c r="L759" s="251" t="s">
        <v>8</v>
      </c>
      <c r="M759" s="251" t="s">
        <v>866</v>
      </c>
      <c r="N759" s="251">
        <v>36000</v>
      </c>
      <c r="O759" s="251">
        <v>10</v>
      </c>
      <c r="P759" s="251" t="s">
        <v>2968</v>
      </c>
      <c r="Q759" s="251" t="s">
        <v>874</v>
      </c>
      <c r="R759" s="251">
        <v>2001</v>
      </c>
      <c r="S759" s="251" t="s">
        <v>859</v>
      </c>
      <c r="T759" s="251">
        <v>15</v>
      </c>
      <c r="U759" s="251" t="str">
        <f>VLOOKUP(J759,'RBSA 2016 Equipment Mappings'!$C$23:$D$32,2,FALSE)</f>
        <v>ASHP</v>
      </c>
    </row>
    <row r="760" spans="3:21" x14ac:dyDescent="0.25">
      <c r="C760" s="251" t="s">
        <v>1619</v>
      </c>
      <c r="D760" s="251">
        <v>1993</v>
      </c>
      <c r="E760" s="251" t="s">
        <v>859</v>
      </c>
      <c r="F760" s="251" t="s">
        <v>99</v>
      </c>
      <c r="G760" s="251">
        <v>3805.5</v>
      </c>
      <c r="H760" s="251">
        <v>3805.5</v>
      </c>
      <c r="I760" s="251">
        <v>3</v>
      </c>
      <c r="J760" s="251" t="s">
        <v>207</v>
      </c>
      <c r="K760" s="251" t="s">
        <v>826</v>
      </c>
      <c r="L760" s="251" t="s">
        <v>8</v>
      </c>
      <c r="M760" s="251" t="s">
        <v>866</v>
      </c>
      <c r="N760" s="251">
        <v>30000</v>
      </c>
      <c r="O760" s="251" t="s">
        <v>826</v>
      </c>
      <c r="P760" s="251" t="s">
        <v>826</v>
      </c>
      <c r="Q760" s="251" t="s">
        <v>874</v>
      </c>
      <c r="R760" s="251">
        <v>1993</v>
      </c>
      <c r="S760" s="251" t="s">
        <v>859</v>
      </c>
      <c r="T760" s="251">
        <v>23</v>
      </c>
      <c r="U760" s="251" t="str">
        <f>VLOOKUP(J760,'RBSA 2016 Equipment Mappings'!$C$23:$D$32,2,FALSE)</f>
        <v>CAC</v>
      </c>
    </row>
    <row r="761" spans="3:21" x14ac:dyDescent="0.25">
      <c r="C761" s="251" t="s">
        <v>1620</v>
      </c>
      <c r="D761" s="251">
        <v>2006</v>
      </c>
      <c r="E761" s="251" t="s">
        <v>859</v>
      </c>
      <c r="F761" s="251" t="s">
        <v>99</v>
      </c>
      <c r="G761" s="251">
        <v>3931.6</v>
      </c>
      <c r="H761" s="251">
        <v>3931.6</v>
      </c>
      <c r="I761" s="251">
        <v>3</v>
      </c>
      <c r="J761" s="251" t="s">
        <v>207</v>
      </c>
      <c r="K761" s="251" t="s">
        <v>826</v>
      </c>
      <c r="L761" s="251" t="s">
        <v>8</v>
      </c>
      <c r="M761" s="251" t="s">
        <v>866</v>
      </c>
      <c r="N761" s="251">
        <v>30000</v>
      </c>
      <c r="O761" s="251">
        <v>13</v>
      </c>
      <c r="P761" s="251" t="s">
        <v>2965</v>
      </c>
      <c r="Q761" s="251" t="s">
        <v>874</v>
      </c>
      <c r="R761" s="251">
        <v>2009</v>
      </c>
      <c r="S761" s="251" t="s">
        <v>859</v>
      </c>
      <c r="T761" s="251">
        <v>7</v>
      </c>
      <c r="U761" s="251" t="str">
        <f>VLOOKUP(J761,'RBSA 2016 Equipment Mappings'!$C$23:$D$32,2,FALSE)</f>
        <v>CAC</v>
      </c>
    </row>
    <row r="762" spans="3:21" x14ac:dyDescent="0.25">
      <c r="C762" s="251" t="s">
        <v>1621</v>
      </c>
      <c r="D762" s="251">
        <v>1979</v>
      </c>
      <c r="E762" s="251" t="s">
        <v>859</v>
      </c>
      <c r="F762" s="251" t="s">
        <v>99</v>
      </c>
      <c r="G762" s="251">
        <v>3931.6</v>
      </c>
      <c r="H762" s="251">
        <v>3931.6</v>
      </c>
      <c r="I762" s="251">
        <v>3</v>
      </c>
      <c r="J762" s="251" t="s">
        <v>831</v>
      </c>
      <c r="K762" s="251" t="s">
        <v>826</v>
      </c>
      <c r="L762" s="251" t="s">
        <v>8</v>
      </c>
      <c r="M762" s="251" t="s">
        <v>892</v>
      </c>
      <c r="N762" s="251">
        <v>23490</v>
      </c>
      <c r="O762" s="251">
        <v>10.34</v>
      </c>
      <c r="P762" s="251" t="s">
        <v>2968</v>
      </c>
      <c r="Q762" s="251" t="s">
        <v>874</v>
      </c>
      <c r="R762" s="251">
        <v>1994</v>
      </c>
      <c r="S762" s="251" t="s">
        <v>859</v>
      </c>
      <c r="T762" s="251">
        <v>22</v>
      </c>
      <c r="U762" s="251" t="str">
        <f>VLOOKUP(J762,'RBSA 2016 Equipment Mappings'!$C$23:$D$32,2,FALSE)</f>
        <v>ASHP</v>
      </c>
    </row>
    <row r="763" spans="3:21" x14ac:dyDescent="0.25">
      <c r="C763" s="251" t="s">
        <v>1622</v>
      </c>
      <c r="D763" s="251">
        <v>1905</v>
      </c>
      <c r="E763" s="251" t="s">
        <v>859</v>
      </c>
      <c r="F763" s="251" t="s">
        <v>99</v>
      </c>
      <c r="G763" s="251">
        <v>3805.5</v>
      </c>
      <c r="H763" s="251">
        <v>3805.5</v>
      </c>
      <c r="I763" s="251">
        <v>2</v>
      </c>
      <c r="J763" s="251" t="s">
        <v>10</v>
      </c>
      <c r="K763" s="251" t="s">
        <v>826</v>
      </c>
      <c r="L763" s="251" t="s">
        <v>826</v>
      </c>
      <c r="M763" s="251" t="s">
        <v>826</v>
      </c>
      <c r="N763" s="251" t="s">
        <v>826</v>
      </c>
      <c r="O763" s="251" t="s">
        <v>826</v>
      </c>
      <c r="P763" s="251" t="s">
        <v>826</v>
      </c>
      <c r="Q763" s="251" t="s">
        <v>826</v>
      </c>
      <c r="R763" s="251" t="s">
        <v>826</v>
      </c>
      <c r="S763" s="251" t="s">
        <v>826</v>
      </c>
      <c r="T763" s="251" t="s">
        <v>826</v>
      </c>
      <c r="U763" s="251" t="str">
        <f>VLOOKUP(J763,'RBSA 2016 Equipment Mappings'!$C$23:$D$32,2,FALSE)</f>
        <v>None</v>
      </c>
    </row>
    <row r="764" spans="3:21" x14ac:dyDescent="0.25">
      <c r="C764" s="251" t="s">
        <v>1623</v>
      </c>
      <c r="D764" s="251">
        <v>2008</v>
      </c>
      <c r="E764" s="251" t="s">
        <v>859</v>
      </c>
      <c r="F764" s="251" t="s">
        <v>99</v>
      </c>
      <c r="G764" s="251">
        <v>3805.5</v>
      </c>
      <c r="H764" s="251">
        <v>3805.5</v>
      </c>
      <c r="I764" s="251">
        <v>2</v>
      </c>
      <c r="J764" s="251" t="s">
        <v>207</v>
      </c>
      <c r="K764" s="251" t="s">
        <v>826</v>
      </c>
      <c r="L764" s="251" t="s">
        <v>8</v>
      </c>
      <c r="M764" s="251" t="s">
        <v>866</v>
      </c>
      <c r="N764" s="251">
        <v>30000</v>
      </c>
      <c r="O764" s="251">
        <v>13</v>
      </c>
      <c r="P764" s="251" t="s">
        <v>2965</v>
      </c>
      <c r="Q764" s="251" t="s">
        <v>874</v>
      </c>
      <c r="R764" s="251">
        <v>2006</v>
      </c>
      <c r="S764" s="251" t="s">
        <v>859</v>
      </c>
      <c r="T764" s="251">
        <v>10</v>
      </c>
      <c r="U764" s="251" t="str">
        <f>VLOOKUP(J764,'RBSA 2016 Equipment Mappings'!$C$23:$D$32,2,FALSE)</f>
        <v>CAC</v>
      </c>
    </row>
    <row r="765" spans="3:21" x14ac:dyDescent="0.25">
      <c r="C765" s="251" t="s">
        <v>1624</v>
      </c>
      <c r="D765" s="251">
        <v>1920</v>
      </c>
      <c r="E765" s="251" t="s">
        <v>859</v>
      </c>
      <c r="F765" s="251" t="s">
        <v>99</v>
      </c>
      <c r="G765" s="251">
        <v>3805.5</v>
      </c>
      <c r="H765" s="251">
        <v>3805.5</v>
      </c>
      <c r="I765" s="251">
        <v>2</v>
      </c>
      <c r="J765" s="251" t="s">
        <v>10</v>
      </c>
      <c r="K765" s="251" t="s">
        <v>826</v>
      </c>
      <c r="L765" s="251" t="s">
        <v>826</v>
      </c>
      <c r="M765" s="251" t="s">
        <v>826</v>
      </c>
      <c r="N765" s="251" t="s">
        <v>826</v>
      </c>
      <c r="O765" s="251" t="s">
        <v>826</v>
      </c>
      <c r="P765" s="251" t="s">
        <v>826</v>
      </c>
      <c r="Q765" s="251" t="s">
        <v>826</v>
      </c>
      <c r="R765" s="251" t="s">
        <v>826</v>
      </c>
      <c r="S765" s="251" t="s">
        <v>826</v>
      </c>
      <c r="T765" s="251" t="s">
        <v>826</v>
      </c>
      <c r="U765" s="251" t="str">
        <f>VLOOKUP(J765,'RBSA 2016 Equipment Mappings'!$C$23:$D$32,2,FALSE)</f>
        <v>None</v>
      </c>
    </row>
    <row r="766" spans="3:21" x14ac:dyDescent="0.25">
      <c r="C766" s="251" t="s">
        <v>1625</v>
      </c>
      <c r="D766" s="251">
        <v>1980</v>
      </c>
      <c r="E766" s="251" t="s">
        <v>859</v>
      </c>
      <c r="F766" s="251" t="s">
        <v>864</v>
      </c>
      <c r="G766" s="251">
        <v>1824.63</v>
      </c>
      <c r="H766" s="251">
        <v>1824.63</v>
      </c>
      <c r="I766" s="251">
        <v>3</v>
      </c>
      <c r="J766" s="251" t="s">
        <v>207</v>
      </c>
      <c r="K766" s="251" t="s">
        <v>826</v>
      </c>
      <c r="L766" s="251" t="s">
        <v>8</v>
      </c>
      <c r="M766" s="251" t="s">
        <v>866</v>
      </c>
      <c r="N766" s="251" t="s">
        <v>826</v>
      </c>
      <c r="O766" s="251" t="s">
        <v>826</v>
      </c>
      <c r="P766" s="251" t="s">
        <v>826</v>
      </c>
      <c r="Q766" s="251" t="s">
        <v>874</v>
      </c>
      <c r="R766" s="251">
        <v>2001</v>
      </c>
      <c r="S766" s="251" t="s">
        <v>859</v>
      </c>
      <c r="T766" s="251">
        <v>15</v>
      </c>
      <c r="U766" s="251" t="str">
        <f>VLOOKUP(J766,'RBSA 2016 Equipment Mappings'!$C$23:$D$32,2,FALSE)</f>
        <v>CAC</v>
      </c>
    </row>
    <row r="767" spans="3:21" x14ac:dyDescent="0.25">
      <c r="C767" s="251" t="s">
        <v>1626</v>
      </c>
      <c r="D767" s="251">
        <v>1959</v>
      </c>
      <c r="E767" s="251" t="s">
        <v>859</v>
      </c>
      <c r="F767" s="251" t="s">
        <v>99</v>
      </c>
      <c r="G767" s="251">
        <v>3931.6</v>
      </c>
      <c r="H767" s="251">
        <v>3931.6</v>
      </c>
      <c r="I767" s="251">
        <v>2</v>
      </c>
      <c r="J767" s="251" t="s">
        <v>207</v>
      </c>
      <c r="K767" s="251" t="s">
        <v>826</v>
      </c>
      <c r="L767" s="251" t="s">
        <v>8</v>
      </c>
      <c r="M767" s="251" t="s">
        <v>866</v>
      </c>
      <c r="N767" s="251">
        <v>30000</v>
      </c>
      <c r="O767" s="251">
        <v>13</v>
      </c>
      <c r="P767" s="251" t="s">
        <v>2965</v>
      </c>
      <c r="Q767" s="251" t="s">
        <v>874</v>
      </c>
      <c r="R767" s="251">
        <v>2013</v>
      </c>
      <c r="S767" s="251" t="s">
        <v>867</v>
      </c>
      <c r="T767" s="251">
        <v>3</v>
      </c>
      <c r="U767" s="251" t="str">
        <f>VLOOKUP(J767,'RBSA 2016 Equipment Mappings'!$C$23:$D$32,2,FALSE)</f>
        <v>CAC</v>
      </c>
    </row>
    <row r="768" spans="3:21" x14ac:dyDescent="0.25">
      <c r="C768" s="251" t="s">
        <v>1627</v>
      </c>
      <c r="D768" s="251">
        <v>1997</v>
      </c>
      <c r="E768" s="251" t="s">
        <v>859</v>
      </c>
      <c r="F768" s="251" t="s">
        <v>99</v>
      </c>
      <c r="G768" s="251">
        <v>3805.5</v>
      </c>
      <c r="H768" s="251">
        <v>3805.5</v>
      </c>
      <c r="I768" s="251">
        <v>3</v>
      </c>
      <c r="J768" s="251" t="s">
        <v>836</v>
      </c>
      <c r="K768" s="251" t="s">
        <v>1467</v>
      </c>
      <c r="L768" s="251" t="s">
        <v>8</v>
      </c>
      <c r="M768" s="251" t="s">
        <v>866</v>
      </c>
      <c r="N768" s="251">
        <v>35000</v>
      </c>
      <c r="O768" s="251" t="s">
        <v>826</v>
      </c>
      <c r="P768" s="251" t="s">
        <v>826</v>
      </c>
      <c r="Q768" s="251" t="s">
        <v>874</v>
      </c>
      <c r="R768" s="251" t="s">
        <v>826</v>
      </c>
      <c r="S768" s="251" t="s">
        <v>826</v>
      </c>
      <c r="T768" s="251" t="s">
        <v>826</v>
      </c>
      <c r="U768" s="251" t="str">
        <f>VLOOKUP(J768,'RBSA 2016 Equipment Mappings'!$C$23:$D$32,2,FALSE)</f>
        <v>GSHP</v>
      </c>
    </row>
    <row r="769" spans="3:21" x14ac:dyDescent="0.25">
      <c r="C769" s="251" t="s">
        <v>1628</v>
      </c>
      <c r="D769" s="251">
        <v>1926</v>
      </c>
      <c r="E769" s="251" t="s">
        <v>859</v>
      </c>
      <c r="F769" s="251" t="s">
        <v>99</v>
      </c>
      <c r="G769" s="251">
        <v>3805.5</v>
      </c>
      <c r="H769" s="251">
        <v>3805.5</v>
      </c>
      <c r="I769" s="251">
        <v>2</v>
      </c>
      <c r="J769" s="251" t="s">
        <v>10</v>
      </c>
      <c r="K769" s="251" t="s">
        <v>826</v>
      </c>
      <c r="L769" s="251" t="s">
        <v>826</v>
      </c>
      <c r="M769" s="251" t="s">
        <v>826</v>
      </c>
      <c r="N769" s="251" t="s">
        <v>826</v>
      </c>
      <c r="O769" s="251" t="s">
        <v>826</v>
      </c>
      <c r="P769" s="251" t="s">
        <v>826</v>
      </c>
      <c r="Q769" s="251" t="s">
        <v>826</v>
      </c>
      <c r="R769" s="251" t="s">
        <v>826</v>
      </c>
      <c r="S769" s="251" t="s">
        <v>826</v>
      </c>
      <c r="T769" s="251" t="s">
        <v>826</v>
      </c>
      <c r="U769" s="251" t="str">
        <f>VLOOKUP(J769,'RBSA 2016 Equipment Mappings'!$C$23:$D$32,2,FALSE)</f>
        <v>None</v>
      </c>
    </row>
    <row r="770" spans="3:21" x14ac:dyDescent="0.25">
      <c r="C770" s="251" t="s">
        <v>1629</v>
      </c>
      <c r="D770" s="251">
        <v>1968</v>
      </c>
      <c r="E770" s="251" t="s">
        <v>859</v>
      </c>
      <c r="F770" s="251" t="s">
        <v>99</v>
      </c>
      <c r="G770" s="251">
        <v>3931.6</v>
      </c>
      <c r="H770" s="251">
        <v>3931.6</v>
      </c>
      <c r="I770" s="251">
        <v>3</v>
      </c>
      <c r="J770" s="251" t="s">
        <v>831</v>
      </c>
      <c r="K770" s="251" t="s">
        <v>826</v>
      </c>
      <c r="L770" s="251" t="s">
        <v>8</v>
      </c>
      <c r="M770" s="251" t="s">
        <v>866</v>
      </c>
      <c r="N770" s="251">
        <v>57000</v>
      </c>
      <c r="O770" s="251">
        <v>13</v>
      </c>
      <c r="P770" s="251" t="s">
        <v>2965</v>
      </c>
      <c r="Q770" s="251" t="s">
        <v>874</v>
      </c>
      <c r="R770" s="251">
        <v>2004</v>
      </c>
      <c r="S770" s="251" t="s">
        <v>859</v>
      </c>
      <c r="T770" s="251">
        <v>12</v>
      </c>
      <c r="U770" s="251" t="str">
        <f>VLOOKUP(J770,'RBSA 2016 Equipment Mappings'!$C$23:$D$32,2,FALSE)</f>
        <v>ASHP</v>
      </c>
    </row>
    <row r="771" spans="3:21" x14ac:dyDescent="0.25">
      <c r="C771" s="251" t="s">
        <v>1630</v>
      </c>
      <c r="D771" s="251">
        <v>2005</v>
      </c>
      <c r="E771" s="251" t="s">
        <v>859</v>
      </c>
      <c r="F771" s="251" t="s">
        <v>99</v>
      </c>
      <c r="G771" s="251">
        <v>3931.6</v>
      </c>
      <c r="H771" s="251">
        <v>3931.6</v>
      </c>
      <c r="I771" s="251">
        <v>3</v>
      </c>
      <c r="J771" s="251" t="s">
        <v>207</v>
      </c>
      <c r="K771" s="251" t="s">
        <v>826</v>
      </c>
      <c r="L771" s="251" t="s">
        <v>8</v>
      </c>
      <c r="M771" s="251" t="s">
        <v>862</v>
      </c>
      <c r="N771" s="251">
        <v>36265</v>
      </c>
      <c r="O771" s="251" t="s">
        <v>826</v>
      </c>
      <c r="P771" s="251" t="s">
        <v>826</v>
      </c>
      <c r="Q771" s="251" t="s">
        <v>874</v>
      </c>
      <c r="R771" s="251">
        <v>2014</v>
      </c>
      <c r="S771" s="251" t="s">
        <v>867</v>
      </c>
      <c r="T771" s="251">
        <v>2</v>
      </c>
      <c r="U771" s="251" t="str">
        <f>VLOOKUP(J771,'RBSA 2016 Equipment Mappings'!$C$23:$D$32,2,FALSE)</f>
        <v>CAC</v>
      </c>
    </row>
    <row r="772" spans="3:21" x14ac:dyDescent="0.25">
      <c r="C772" s="251" t="s">
        <v>1631</v>
      </c>
      <c r="D772" s="251">
        <v>1993</v>
      </c>
      <c r="E772" s="251" t="s">
        <v>859</v>
      </c>
      <c r="F772" s="251" t="s">
        <v>99</v>
      </c>
      <c r="G772" s="251">
        <v>3931.6</v>
      </c>
      <c r="H772" s="251">
        <v>3931.6</v>
      </c>
      <c r="I772" s="251">
        <v>3</v>
      </c>
      <c r="J772" s="251" t="s">
        <v>831</v>
      </c>
      <c r="K772" s="251" t="s">
        <v>826</v>
      </c>
      <c r="L772" s="251" t="s">
        <v>8</v>
      </c>
      <c r="M772" s="251" t="s">
        <v>892</v>
      </c>
      <c r="N772" s="251">
        <v>25167</v>
      </c>
      <c r="O772" s="251">
        <v>17.5</v>
      </c>
      <c r="P772" s="251" t="s">
        <v>2967</v>
      </c>
      <c r="Q772" s="251" t="s">
        <v>874</v>
      </c>
      <c r="R772" s="251">
        <v>2016</v>
      </c>
      <c r="S772" s="251" t="s">
        <v>867</v>
      </c>
      <c r="T772" s="251">
        <v>0</v>
      </c>
      <c r="U772" s="251" t="str">
        <f>VLOOKUP(J772,'RBSA 2016 Equipment Mappings'!$C$23:$D$32,2,FALSE)</f>
        <v>ASHP</v>
      </c>
    </row>
    <row r="773" spans="3:21" x14ac:dyDescent="0.25">
      <c r="C773" s="251" t="s">
        <v>1632</v>
      </c>
      <c r="D773" s="251">
        <v>1992</v>
      </c>
      <c r="E773" s="251" t="s">
        <v>859</v>
      </c>
      <c r="F773" s="251" t="s">
        <v>99</v>
      </c>
      <c r="G773" s="251">
        <v>3805.5</v>
      </c>
      <c r="H773" s="251">
        <v>3805.5</v>
      </c>
      <c r="I773" s="251">
        <v>2</v>
      </c>
      <c r="J773" s="251" t="s">
        <v>831</v>
      </c>
      <c r="K773" s="251" t="s">
        <v>826</v>
      </c>
      <c r="L773" s="251" t="s">
        <v>8</v>
      </c>
      <c r="M773" s="251" t="s">
        <v>866</v>
      </c>
      <c r="N773" s="251">
        <v>35400</v>
      </c>
      <c r="O773" s="251">
        <v>17.5</v>
      </c>
      <c r="P773" s="251" t="s">
        <v>2967</v>
      </c>
      <c r="Q773" s="251" t="s">
        <v>874</v>
      </c>
      <c r="R773" s="251">
        <v>2010</v>
      </c>
      <c r="S773" s="251" t="s">
        <v>859</v>
      </c>
      <c r="T773" s="251">
        <v>6</v>
      </c>
      <c r="U773" s="251" t="str">
        <f>VLOOKUP(J773,'RBSA 2016 Equipment Mappings'!$C$23:$D$32,2,FALSE)</f>
        <v>ASHP</v>
      </c>
    </row>
    <row r="774" spans="3:21" x14ac:dyDescent="0.25">
      <c r="C774" s="251" t="s">
        <v>1633</v>
      </c>
      <c r="D774" s="251">
        <v>1955</v>
      </c>
      <c r="E774" s="251" t="s">
        <v>859</v>
      </c>
      <c r="F774" s="251" t="s">
        <v>99</v>
      </c>
      <c r="G774" s="251">
        <v>3805.5</v>
      </c>
      <c r="H774" s="251">
        <v>3805.5</v>
      </c>
      <c r="I774" s="251">
        <v>2</v>
      </c>
      <c r="J774" s="251" t="s">
        <v>10</v>
      </c>
      <c r="K774" s="251" t="s">
        <v>826</v>
      </c>
      <c r="L774" s="251" t="s">
        <v>826</v>
      </c>
      <c r="M774" s="251" t="s">
        <v>826</v>
      </c>
      <c r="N774" s="251" t="s">
        <v>826</v>
      </c>
      <c r="O774" s="251" t="s">
        <v>826</v>
      </c>
      <c r="P774" s="251" t="s">
        <v>826</v>
      </c>
      <c r="Q774" s="251" t="s">
        <v>826</v>
      </c>
      <c r="R774" s="251" t="s">
        <v>826</v>
      </c>
      <c r="S774" s="251" t="s">
        <v>826</v>
      </c>
      <c r="T774" s="251" t="s">
        <v>826</v>
      </c>
      <c r="U774" s="251" t="str">
        <f>VLOOKUP(J774,'RBSA 2016 Equipment Mappings'!$C$23:$D$32,2,FALSE)</f>
        <v>None</v>
      </c>
    </row>
    <row r="775" spans="3:21" x14ac:dyDescent="0.25">
      <c r="C775" s="251" t="s">
        <v>1634</v>
      </c>
      <c r="D775" s="251">
        <v>1956</v>
      </c>
      <c r="E775" s="251" t="s">
        <v>859</v>
      </c>
      <c r="F775" s="251" t="s">
        <v>99</v>
      </c>
      <c r="G775" s="251">
        <v>3805.5</v>
      </c>
      <c r="H775" s="251">
        <v>3805.5</v>
      </c>
      <c r="I775" s="251">
        <v>3</v>
      </c>
      <c r="J775" s="251" t="s">
        <v>833</v>
      </c>
      <c r="K775" s="251" t="s">
        <v>824</v>
      </c>
      <c r="L775" s="251" t="s">
        <v>862</v>
      </c>
      <c r="M775" s="251" t="s">
        <v>892</v>
      </c>
      <c r="N775" s="251">
        <v>10000</v>
      </c>
      <c r="O775" s="251" t="s">
        <v>826</v>
      </c>
      <c r="P775" s="251" t="s">
        <v>826</v>
      </c>
      <c r="Q775" s="251" t="s">
        <v>833</v>
      </c>
      <c r="R775" s="251">
        <v>2015</v>
      </c>
      <c r="S775" s="251" t="s">
        <v>867</v>
      </c>
      <c r="T775" s="251">
        <v>1</v>
      </c>
      <c r="U775" s="251" t="str">
        <f>VLOOKUP(J775,'RBSA 2016 Equipment Mappings'!$C$23:$D$32,2,FALSE)</f>
        <v>PTAC/RAC</v>
      </c>
    </row>
    <row r="776" spans="3:21" x14ac:dyDescent="0.25">
      <c r="C776" s="251" t="s">
        <v>1635</v>
      </c>
      <c r="D776" s="251">
        <v>2008</v>
      </c>
      <c r="E776" s="251" t="s">
        <v>859</v>
      </c>
      <c r="F776" s="251" t="s">
        <v>99</v>
      </c>
      <c r="G776" s="251">
        <v>3805.5</v>
      </c>
      <c r="H776" s="251">
        <v>3805.5</v>
      </c>
      <c r="I776" s="251">
        <v>3</v>
      </c>
      <c r="J776" s="251" t="s">
        <v>831</v>
      </c>
      <c r="K776" s="251" t="s">
        <v>826</v>
      </c>
      <c r="L776" s="251" t="s">
        <v>8</v>
      </c>
      <c r="M776" s="251" t="s">
        <v>866</v>
      </c>
      <c r="N776" s="251">
        <v>33400</v>
      </c>
      <c r="O776" s="251">
        <v>13</v>
      </c>
      <c r="P776" s="251" t="s">
        <v>2965</v>
      </c>
      <c r="Q776" s="251" t="s">
        <v>874</v>
      </c>
      <c r="R776" s="251">
        <v>2005</v>
      </c>
      <c r="S776" s="251" t="s">
        <v>859</v>
      </c>
      <c r="T776" s="251">
        <v>11</v>
      </c>
      <c r="U776" s="251" t="str">
        <f>VLOOKUP(J776,'RBSA 2016 Equipment Mappings'!$C$23:$D$32,2,FALSE)</f>
        <v>ASHP</v>
      </c>
    </row>
    <row r="777" spans="3:21" x14ac:dyDescent="0.25">
      <c r="C777" s="251" t="s">
        <v>1636</v>
      </c>
      <c r="D777" s="251">
        <v>1907</v>
      </c>
      <c r="E777" s="251" t="s">
        <v>859</v>
      </c>
      <c r="F777" s="251" t="s">
        <v>99</v>
      </c>
      <c r="G777" s="251">
        <v>3805.5</v>
      </c>
      <c r="H777" s="251">
        <v>3805.5</v>
      </c>
      <c r="I777" s="251">
        <v>2</v>
      </c>
      <c r="J777" s="251" t="s">
        <v>207</v>
      </c>
      <c r="K777" s="251" t="s">
        <v>826</v>
      </c>
      <c r="L777" s="251" t="s">
        <v>8</v>
      </c>
      <c r="M777" s="251" t="s">
        <v>886</v>
      </c>
      <c r="N777" s="251">
        <v>30000</v>
      </c>
      <c r="O777" s="251">
        <v>13</v>
      </c>
      <c r="P777" s="251" t="s">
        <v>2965</v>
      </c>
      <c r="Q777" s="251" t="s">
        <v>874</v>
      </c>
      <c r="R777" s="251">
        <v>2016</v>
      </c>
      <c r="S777" s="251" t="s">
        <v>867</v>
      </c>
      <c r="T777" s="251">
        <v>0</v>
      </c>
      <c r="U777" s="251" t="str">
        <f>VLOOKUP(J777,'RBSA 2016 Equipment Mappings'!$C$23:$D$32,2,FALSE)</f>
        <v>CAC</v>
      </c>
    </row>
    <row r="778" spans="3:21" x14ac:dyDescent="0.25">
      <c r="C778" s="251" t="s">
        <v>1637</v>
      </c>
      <c r="D778" s="251">
        <v>1964</v>
      </c>
      <c r="E778" s="251" t="s">
        <v>859</v>
      </c>
      <c r="F778" s="251" t="s">
        <v>99</v>
      </c>
      <c r="G778" s="251">
        <v>3931.6</v>
      </c>
      <c r="H778" s="251">
        <v>3931.6</v>
      </c>
      <c r="I778" s="251">
        <v>2</v>
      </c>
      <c r="J778" s="251" t="s">
        <v>207</v>
      </c>
      <c r="K778" s="251" t="s">
        <v>826</v>
      </c>
      <c r="L778" s="251" t="s">
        <v>8</v>
      </c>
      <c r="M778" s="251" t="s">
        <v>866</v>
      </c>
      <c r="N778" s="251" t="s">
        <v>826</v>
      </c>
      <c r="O778" s="251" t="s">
        <v>826</v>
      </c>
      <c r="P778" s="251" t="s">
        <v>826</v>
      </c>
      <c r="Q778" s="251" t="s">
        <v>874</v>
      </c>
      <c r="R778" s="251" t="s">
        <v>826</v>
      </c>
      <c r="S778" s="251" t="s">
        <v>826</v>
      </c>
      <c r="T778" s="251" t="s">
        <v>826</v>
      </c>
      <c r="U778" s="251" t="str">
        <f>VLOOKUP(J778,'RBSA 2016 Equipment Mappings'!$C$23:$D$32,2,FALSE)</f>
        <v>CAC</v>
      </c>
    </row>
    <row r="779" spans="3:21" x14ac:dyDescent="0.25">
      <c r="C779" s="251" t="s">
        <v>1638</v>
      </c>
      <c r="D779" s="251">
        <v>2005</v>
      </c>
      <c r="E779" s="251" t="s">
        <v>859</v>
      </c>
      <c r="F779" s="251" t="s">
        <v>99</v>
      </c>
      <c r="G779" s="251">
        <v>3931.6</v>
      </c>
      <c r="H779" s="251">
        <v>3931.6</v>
      </c>
      <c r="I779" s="251">
        <v>3</v>
      </c>
      <c r="J779" s="251" t="s">
        <v>831</v>
      </c>
      <c r="K779" s="251" t="s">
        <v>826</v>
      </c>
      <c r="L779" s="251" t="s">
        <v>8</v>
      </c>
      <c r="M779" s="251" t="s">
        <v>866</v>
      </c>
      <c r="N779" s="251" t="s">
        <v>826</v>
      </c>
      <c r="O779" s="251" t="s">
        <v>826</v>
      </c>
      <c r="P779" s="251" t="s">
        <v>826</v>
      </c>
      <c r="Q779" s="251" t="s">
        <v>874</v>
      </c>
      <c r="R779" s="251">
        <v>2004</v>
      </c>
      <c r="S779" s="251" t="s">
        <v>859</v>
      </c>
      <c r="T779" s="251">
        <v>12</v>
      </c>
      <c r="U779" s="251" t="str">
        <f>VLOOKUP(J779,'RBSA 2016 Equipment Mappings'!$C$23:$D$32,2,FALSE)</f>
        <v>ASHP</v>
      </c>
    </row>
    <row r="780" spans="3:21" x14ac:dyDescent="0.25">
      <c r="C780" s="251" t="s">
        <v>1639</v>
      </c>
      <c r="D780" s="251">
        <v>1951</v>
      </c>
      <c r="E780" s="251" t="s">
        <v>859</v>
      </c>
      <c r="F780" s="251" t="s">
        <v>99</v>
      </c>
      <c r="G780" s="251">
        <v>3931.6</v>
      </c>
      <c r="H780" s="251">
        <v>3931.6</v>
      </c>
      <c r="I780" s="251">
        <v>2</v>
      </c>
      <c r="J780" s="251" t="s">
        <v>10</v>
      </c>
      <c r="K780" s="251" t="s">
        <v>826</v>
      </c>
      <c r="L780" s="251" t="s">
        <v>826</v>
      </c>
      <c r="M780" s="251" t="s">
        <v>826</v>
      </c>
      <c r="N780" s="251" t="s">
        <v>826</v>
      </c>
      <c r="O780" s="251" t="s">
        <v>826</v>
      </c>
      <c r="P780" s="251" t="s">
        <v>826</v>
      </c>
      <c r="Q780" s="251" t="s">
        <v>826</v>
      </c>
      <c r="R780" s="251" t="s">
        <v>826</v>
      </c>
      <c r="S780" s="251" t="s">
        <v>826</v>
      </c>
      <c r="T780" s="251" t="s">
        <v>826</v>
      </c>
      <c r="U780" s="251" t="str">
        <f>VLOOKUP(J780,'RBSA 2016 Equipment Mappings'!$C$23:$D$32,2,FALSE)</f>
        <v>None</v>
      </c>
    </row>
    <row r="781" spans="3:21" x14ac:dyDescent="0.25">
      <c r="C781" s="251" t="s">
        <v>1640</v>
      </c>
      <c r="D781" s="251">
        <v>1976</v>
      </c>
      <c r="E781" s="251" t="s">
        <v>859</v>
      </c>
      <c r="F781" s="251" t="s">
        <v>99</v>
      </c>
      <c r="G781" s="251">
        <v>3931.6</v>
      </c>
      <c r="H781" s="251">
        <v>3931.6</v>
      </c>
      <c r="I781" s="251">
        <v>2</v>
      </c>
      <c r="J781" s="251" t="s">
        <v>836</v>
      </c>
      <c r="K781" s="251" t="s">
        <v>1467</v>
      </c>
      <c r="L781" s="251" t="s">
        <v>8</v>
      </c>
      <c r="M781" s="251" t="s">
        <v>866</v>
      </c>
      <c r="N781" s="251">
        <v>70700</v>
      </c>
      <c r="O781" s="251" t="s">
        <v>826</v>
      </c>
      <c r="P781" s="251" t="s">
        <v>826</v>
      </c>
      <c r="Q781" s="251" t="s">
        <v>874</v>
      </c>
      <c r="R781" s="251">
        <v>2012</v>
      </c>
      <c r="S781" s="251" t="s">
        <v>867</v>
      </c>
      <c r="T781" s="251">
        <v>4</v>
      </c>
      <c r="U781" s="251" t="str">
        <f>VLOOKUP(J781,'RBSA 2016 Equipment Mappings'!$C$23:$D$32,2,FALSE)</f>
        <v>GSHP</v>
      </c>
    </row>
    <row r="782" spans="3:21" x14ac:dyDescent="0.25">
      <c r="C782" s="251" t="s">
        <v>1641</v>
      </c>
      <c r="D782" s="251">
        <v>1970</v>
      </c>
      <c r="E782" s="251" t="s">
        <v>859</v>
      </c>
      <c r="F782" s="251" t="s">
        <v>99</v>
      </c>
      <c r="G782" s="251">
        <v>3805.5</v>
      </c>
      <c r="H782" s="251">
        <v>3805.5</v>
      </c>
      <c r="I782" s="251">
        <v>3</v>
      </c>
      <c r="J782" s="251" t="s">
        <v>207</v>
      </c>
      <c r="K782" s="251" t="s">
        <v>826</v>
      </c>
      <c r="L782" s="251" t="s">
        <v>8</v>
      </c>
      <c r="M782" s="251" t="s">
        <v>861</v>
      </c>
      <c r="N782" s="251" t="s">
        <v>826</v>
      </c>
      <c r="O782" s="251" t="s">
        <v>826</v>
      </c>
      <c r="P782" s="251" t="s">
        <v>826</v>
      </c>
      <c r="Q782" s="251" t="s">
        <v>874</v>
      </c>
      <c r="R782" s="251" t="s">
        <v>826</v>
      </c>
      <c r="S782" s="251" t="s">
        <v>826</v>
      </c>
      <c r="T782" s="251" t="s">
        <v>826</v>
      </c>
      <c r="U782" s="251" t="str">
        <f>VLOOKUP(J782,'RBSA 2016 Equipment Mappings'!$C$23:$D$32,2,FALSE)</f>
        <v>CAC</v>
      </c>
    </row>
    <row r="783" spans="3:21" x14ac:dyDescent="0.25">
      <c r="C783" s="251" t="s">
        <v>1642</v>
      </c>
      <c r="D783" s="251">
        <v>1972</v>
      </c>
      <c r="E783" s="251" t="s">
        <v>859</v>
      </c>
      <c r="F783" s="251" t="s">
        <v>808</v>
      </c>
      <c r="G783" s="251">
        <v>687.85</v>
      </c>
      <c r="H783" s="251">
        <v>687.85</v>
      </c>
      <c r="I783" s="251">
        <v>3</v>
      </c>
      <c r="J783" s="251" t="s">
        <v>10</v>
      </c>
      <c r="K783" s="251" t="s">
        <v>826</v>
      </c>
      <c r="L783" s="251" t="s">
        <v>826</v>
      </c>
      <c r="M783" s="251" t="s">
        <v>826</v>
      </c>
      <c r="N783" s="251" t="s">
        <v>826</v>
      </c>
      <c r="O783" s="251" t="s">
        <v>826</v>
      </c>
      <c r="P783" s="251" t="s">
        <v>826</v>
      </c>
      <c r="Q783" s="251" t="s">
        <v>826</v>
      </c>
      <c r="R783" s="251" t="s">
        <v>826</v>
      </c>
      <c r="S783" s="251" t="s">
        <v>826</v>
      </c>
      <c r="T783" s="251" t="s">
        <v>826</v>
      </c>
      <c r="U783" s="251" t="str">
        <f>VLOOKUP(J783,'RBSA 2016 Equipment Mappings'!$C$23:$D$32,2,FALSE)</f>
        <v>None</v>
      </c>
    </row>
    <row r="784" spans="3:21" x14ac:dyDescent="0.25">
      <c r="C784" s="251" t="s">
        <v>1643</v>
      </c>
      <c r="D784" s="251">
        <v>1972</v>
      </c>
      <c r="E784" s="251" t="s">
        <v>859</v>
      </c>
      <c r="F784" s="251" t="s">
        <v>864</v>
      </c>
      <c r="G784" s="251">
        <v>1628.92</v>
      </c>
      <c r="H784" s="251">
        <v>1628.92</v>
      </c>
      <c r="I784" s="251">
        <v>2</v>
      </c>
      <c r="J784" s="251" t="s">
        <v>207</v>
      </c>
      <c r="K784" s="251" t="s">
        <v>826</v>
      </c>
      <c r="L784" s="251" t="s">
        <v>8</v>
      </c>
      <c r="M784" s="251" t="s">
        <v>866</v>
      </c>
      <c r="N784" s="251" t="s">
        <v>826</v>
      </c>
      <c r="O784" s="251" t="s">
        <v>826</v>
      </c>
      <c r="P784" s="251" t="s">
        <v>826</v>
      </c>
      <c r="Q784" s="251" t="s">
        <v>874</v>
      </c>
      <c r="R784" s="251" t="s">
        <v>826</v>
      </c>
      <c r="S784" s="251" t="s">
        <v>826</v>
      </c>
      <c r="T784" s="251" t="s">
        <v>826</v>
      </c>
      <c r="U784" s="251" t="str">
        <f>VLOOKUP(J784,'RBSA 2016 Equipment Mappings'!$C$23:$D$32,2,FALSE)</f>
        <v>CAC</v>
      </c>
    </row>
    <row r="785" spans="3:21" x14ac:dyDescent="0.25">
      <c r="C785" s="251" t="s">
        <v>1644</v>
      </c>
      <c r="D785" s="251">
        <v>1942</v>
      </c>
      <c r="E785" s="251" t="s">
        <v>859</v>
      </c>
      <c r="F785" s="251" t="s">
        <v>99</v>
      </c>
      <c r="G785" s="251">
        <v>3805.5</v>
      </c>
      <c r="H785" s="251">
        <v>3805.5</v>
      </c>
      <c r="I785" s="251">
        <v>2</v>
      </c>
      <c r="J785" s="251" t="s">
        <v>833</v>
      </c>
      <c r="K785" s="251" t="s">
        <v>824</v>
      </c>
      <c r="L785" s="251" t="s">
        <v>862</v>
      </c>
      <c r="M785" s="251" t="s">
        <v>861</v>
      </c>
      <c r="N785" s="251" t="s">
        <v>826</v>
      </c>
      <c r="O785" s="251" t="s">
        <v>826</v>
      </c>
      <c r="P785" s="251" t="s">
        <v>826</v>
      </c>
      <c r="Q785" s="251" t="s">
        <v>833</v>
      </c>
      <c r="R785" s="251" t="s">
        <v>826</v>
      </c>
      <c r="S785" s="251" t="s">
        <v>826</v>
      </c>
      <c r="T785" s="251" t="s">
        <v>826</v>
      </c>
      <c r="U785" s="251" t="str">
        <f>VLOOKUP(J785,'RBSA 2016 Equipment Mappings'!$C$23:$D$32,2,FALSE)</f>
        <v>PTAC/RAC</v>
      </c>
    </row>
    <row r="786" spans="3:21" x14ac:dyDescent="0.25">
      <c r="C786" s="251" t="s">
        <v>1645</v>
      </c>
      <c r="D786" s="251">
        <v>1962</v>
      </c>
      <c r="E786" s="251" t="s">
        <v>859</v>
      </c>
      <c r="F786" s="251" t="s">
        <v>99</v>
      </c>
      <c r="G786" s="251">
        <v>3805.5</v>
      </c>
      <c r="H786" s="251">
        <v>3805.5</v>
      </c>
      <c r="I786" s="251">
        <v>2</v>
      </c>
      <c r="J786" s="251" t="s">
        <v>833</v>
      </c>
      <c r="K786" s="251" t="s">
        <v>821</v>
      </c>
      <c r="L786" s="251" t="s">
        <v>862</v>
      </c>
      <c r="M786" s="251" t="s">
        <v>861</v>
      </c>
      <c r="N786" s="251">
        <v>10000</v>
      </c>
      <c r="O786" s="251" t="s">
        <v>826</v>
      </c>
      <c r="P786" s="251" t="s">
        <v>826</v>
      </c>
      <c r="Q786" s="251" t="s">
        <v>833</v>
      </c>
      <c r="R786" s="251" t="s">
        <v>826</v>
      </c>
      <c r="S786" s="251" t="s">
        <v>826</v>
      </c>
      <c r="T786" s="251" t="s">
        <v>826</v>
      </c>
      <c r="U786" s="251" t="str">
        <f>VLOOKUP(J786,'RBSA 2016 Equipment Mappings'!$C$23:$D$32,2,FALSE)</f>
        <v>PTAC/RAC</v>
      </c>
    </row>
    <row r="787" spans="3:21" x14ac:dyDescent="0.25">
      <c r="C787" s="251" t="s">
        <v>1646</v>
      </c>
      <c r="D787" s="251">
        <v>1914</v>
      </c>
      <c r="E787" s="251" t="s">
        <v>859</v>
      </c>
      <c r="F787" s="251" t="s">
        <v>99</v>
      </c>
      <c r="G787" s="251">
        <v>3805.5</v>
      </c>
      <c r="H787" s="251">
        <v>3805.5</v>
      </c>
      <c r="I787" s="251">
        <v>2</v>
      </c>
      <c r="J787" s="251" t="s">
        <v>10</v>
      </c>
      <c r="K787" s="251" t="s">
        <v>826</v>
      </c>
      <c r="L787" s="251" t="s">
        <v>826</v>
      </c>
      <c r="M787" s="251" t="s">
        <v>826</v>
      </c>
      <c r="N787" s="251" t="s">
        <v>826</v>
      </c>
      <c r="O787" s="251" t="s">
        <v>826</v>
      </c>
      <c r="P787" s="251" t="s">
        <v>826</v>
      </c>
      <c r="Q787" s="251" t="s">
        <v>826</v>
      </c>
      <c r="R787" s="251" t="s">
        <v>826</v>
      </c>
      <c r="S787" s="251" t="s">
        <v>826</v>
      </c>
      <c r="T787" s="251" t="s">
        <v>826</v>
      </c>
      <c r="U787" s="251" t="str">
        <f>VLOOKUP(J787,'RBSA 2016 Equipment Mappings'!$C$23:$D$32,2,FALSE)</f>
        <v>None</v>
      </c>
    </row>
    <row r="788" spans="3:21" x14ac:dyDescent="0.25">
      <c r="C788" s="251" t="s">
        <v>1647</v>
      </c>
      <c r="D788" s="251">
        <v>1979</v>
      </c>
      <c r="E788" s="251" t="s">
        <v>859</v>
      </c>
      <c r="F788" s="251" t="s">
        <v>99</v>
      </c>
      <c r="G788" s="251">
        <v>3931.6</v>
      </c>
      <c r="H788" s="251">
        <v>3931.6</v>
      </c>
      <c r="I788" s="251">
        <v>3</v>
      </c>
      <c r="J788" s="251" t="s">
        <v>831</v>
      </c>
      <c r="K788" s="251" t="s">
        <v>826</v>
      </c>
      <c r="L788" s="251" t="s">
        <v>8</v>
      </c>
      <c r="M788" s="251" t="s">
        <v>866</v>
      </c>
      <c r="N788" s="251">
        <v>47000</v>
      </c>
      <c r="O788" s="251">
        <v>15</v>
      </c>
      <c r="P788" s="251" t="s">
        <v>2966</v>
      </c>
      <c r="Q788" s="251" t="s">
        <v>874</v>
      </c>
      <c r="R788" s="251">
        <v>2007</v>
      </c>
      <c r="S788" s="251" t="s">
        <v>859</v>
      </c>
      <c r="T788" s="251">
        <v>9</v>
      </c>
      <c r="U788" s="251" t="str">
        <f>VLOOKUP(J788,'RBSA 2016 Equipment Mappings'!$C$23:$D$32,2,FALSE)</f>
        <v>ASHP</v>
      </c>
    </row>
    <row r="789" spans="3:21" x14ac:dyDescent="0.25">
      <c r="C789" s="251" t="s">
        <v>1648</v>
      </c>
      <c r="D789" s="251">
        <v>1996</v>
      </c>
      <c r="E789" s="251" t="s">
        <v>859</v>
      </c>
      <c r="F789" s="251" t="s">
        <v>99</v>
      </c>
      <c r="G789" s="251">
        <v>3805.5</v>
      </c>
      <c r="H789" s="251">
        <v>3805.5</v>
      </c>
      <c r="I789" s="251">
        <v>2</v>
      </c>
      <c r="J789" s="251" t="s">
        <v>207</v>
      </c>
      <c r="K789" s="251" t="s">
        <v>826</v>
      </c>
      <c r="L789" s="251" t="s">
        <v>8</v>
      </c>
      <c r="M789" s="251" t="s">
        <v>866</v>
      </c>
      <c r="N789" s="251">
        <v>30000</v>
      </c>
      <c r="O789" s="251">
        <v>10</v>
      </c>
      <c r="P789" s="251" t="s">
        <v>2968</v>
      </c>
      <c r="Q789" s="251" t="s">
        <v>874</v>
      </c>
      <c r="R789" s="251">
        <v>1996</v>
      </c>
      <c r="S789" s="251" t="s">
        <v>859</v>
      </c>
      <c r="T789" s="251">
        <v>20</v>
      </c>
      <c r="U789" s="251" t="str">
        <f>VLOOKUP(J789,'RBSA 2016 Equipment Mappings'!$C$23:$D$32,2,FALSE)</f>
        <v>CAC</v>
      </c>
    </row>
    <row r="790" spans="3:21" x14ac:dyDescent="0.25">
      <c r="C790" s="251" t="s">
        <v>1649</v>
      </c>
      <c r="D790" s="251">
        <v>1997</v>
      </c>
      <c r="E790" s="251" t="s">
        <v>859</v>
      </c>
      <c r="F790" s="251" t="s">
        <v>99</v>
      </c>
      <c r="G790" s="251">
        <v>3931.6</v>
      </c>
      <c r="H790" s="251">
        <v>3931.6</v>
      </c>
      <c r="I790" s="251">
        <v>3</v>
      </c>
      <c r="J790" s="251" t="s">
        <v>207</v>
      </c>
      <c r="K790" s="251" t="s">
        <v>826</v>
      </c>
      <c r="L790" s="251" t="s">
        <v>8</v>
      </c>
      <c r="M790" s="251" t="s">
        <v>892</v>
      </c>
      <c r="N790" s="251">
        <v>28500</v>
      </c>
      <c r="O790" s="251">
        <v>10.3</v>
      </c>
      <c r="P790" s="251" t="s">
        <v>2968</v>
      </c>
      <c r="Q790" s="251" t="s">
        <v>874</v>
      </c>
      <c r="R790" s="251">
        <v>1999</v>
      </c>
      <c r="S790" s="251" t="s">
        <v>859</v>
      </c>
      <c r="T790" s="251">
        <v>17</v>
      </c>
      <c r="U790" s="251" t="str">
        <f>VLOOKUP(J790,'RBSA 2016 Equipment Mappings'!$C$23:$D$32,2,FALSE)</f>
        <v>CAC</v>
      </c>
    </row>
    <row r="791" spans="3:21" x14ac:dyDescent="0.25">
      <c r="C791" s="251" t="s">
        <v>1650</v>
      </c>
      <c r="D791" s="251">
        <v>1973</v>
      </c>
      <c r="E791" s="251" t="s">
        <v>859</v>
      </c>
      <c r="F791" s="251" t="s">
        <v>99</v>
      </c>
      <c r="G791" s="251">
        <v>3805.5</v>
      </c>
      <c r="H791" s="251">
        <v>3805.5</v>
      </c>
      <c r="I791" s="251">
        <v>2</v>
      </c>
      <c r="J791" s="251" t="s">
        <v>10</v>
      </c>
      <c r="K791" s="251" t="s">
        <v>826</v>
      </c>
      <c r="L791" s="251" t="s">
        <v>826</v>
      </c>
      <c r="M791" s="251" t="s">
        <v>826</v>
      </c>
      <c r="N791" s="251" t="s">
        <v>826</v>
      </c>
      <c r="O791" s="251" t="s">
        <v>826</v>
      </c>
      <c r="P791" s="251" t="s">
        <v>826</v>
      </c>
      <c r="Q791" s="251" t="s">
        <v>826</v>
      </c>
      <c r="R791" s="251" t="s">
        <v>826</v>
      </c>
      <c r="S791" s="251" t="s">
        <v>826</v>
      </c>
      <c r="T791" s="251" t="s">
        <v>826</v>
      </c>
      <c r="U791" s="251" t="str">
        <f>VLOOKUP(J791,'RBSA 2016 Equipment Mappings'!$C$23:$D$32,2,FALSE)</f>
        <v>None</v>
      </c>
    </row>
    <row r="792" spans="3:21" x14ac:dyDescent="0.25">
      <c r="C792" s="251" t="s">
        <v>1651</v>
      </c>
      <c r="D792" s="251">
        <v>1968</v>
      </c>
      <c r="E792" s="251" t="s">
        <v>859</v>
      </c>
      <c r="F792" s="251" t="s">
        <v>99</v>
      </c>
      <c r="G792" s="251">
        <v>3931.6</v>
      </c>
      <c r="H792" s="251">
        <v>3931.6</v>
      </c>
      <c r="I792" s="251">
        <v>3</v>
      </c>
      <c r="J792" s="251" t="s">
        <v>831</v>
      </c>
      <c r="K792" s="251" t="s">
        <v>826</v>
      </c>
      <c r="L792" s="251" t="s">
        <v>8</v>
      </c>
      <c r="M792" s="251" t="s">
        <v>866</v>
      </c>
      <c r="N792" s="251">
        <v>36400</v>
      </c>
      <c r="O792" s="251">
        <v>18.2</v>
      </c>
      <c r="P792" s="251" t="s">
        <v>2967</v>
      </c>
      <c r="Q792" s="251" t="s">
        <v>874</v>
      </c>
      <c r="R792" s="251">
        <v>2011</v>
      </c>
      <c r="S792" s="251" t="s">
        <v>867</v>
      </c>
      <c r="T792" s="251">
        <v>5</v>
      </c>
      <c r="U792" s="251" t="str">
        <f>VLOOKUP(J792,'RBSA 2016 Equipment Mappings'!$C$23:$D$32,2,FALSE)</f>
        <v>ASHP</v>
      </c>
    </row>
    <row r="793" spans="3:21" x14ac:dyDescent="0.25">
      <c r="C793" s="251" t="s">
        <v>1652</v>
      </c>
      <c r="D793" s="251">
        <v>1951</v>
      </c>
      <c r="E793" s="251" t="s">
        <v>859</v>
      </c>
      <c r="F793" s="251" t="s">
        <v>99</v>
      </c>
      <c r="G793" s="251">
        <v>3805.5</v>
      </c>
      <c r="H793" s="251">
        <v>3805.5</v>
      </c>
      <c r="I793" s="251">
        <v>3</v>
      </c>
      <c r="J793" s="251" t="s">
        <v>207</v>
      </c>
      <c r="K793" s="251" t="s">
        <v>826</v>
      </c>
      <c r="L793" s="251" t="s">
        <v>8</v>
      </c>
      <c r="M793" s="251" t="s">
        <v>866</v>
      </c>
      <c r="N793" s="251">
        <v>33800</v>
      </c>
      <c r="O793" s="251">
        <v>13.6</v>
      </c>
      <c r="P793" s="251" t="s">
        <v>2965</v>
      </c>
      <c r="Q793" s="251" t="s">
        <v>874</v>
      </c>
      <c r="R793" s="251">
        <v>2015</v>
      </c>
      <c r="S793" s="251" t="s">
        <v>867</v>
      </c>
      <c r="T793" s="251">
        <v>1</v>
      </c>
      <c r="U793" s="251" t="str">
        <f>VLOOKUP(J793,'RBSA 2016 Equipment Mappings'!$C$23:$D$32,2,FALSE)</f>
        <v>CAC</v>
      </c>
    </row>
    <row r="794" spans="3:21" x14ac:dyDescent="0.25">
      <c r="C794" s="251" t="s">
        <v>1653</v>
      </c>
      <c r="D794" s="251">
        <v>1994</v>
      </c>
      <c r="E794" s="251" t="s">
        <v>859</v>
      </c>
      <c r="F794" s="251" t="s">
        <v>99</v>
      </c>
      <c r="G794" s="251">
        <v>3931.6</v>
      </c>
      <c r="H794" s="251">
        <v>3931.6</v>
      </c>
      <c r="I794" s="251">
        <v>2</v>
      </c>
      <c r="J794" s="251" t="s">
        <v>207</v>
      </c>
      <c r="K794" s="251" t="s">
        <v>826</v>
      </c>
      <c r="L794" s="251" t="s">
        <v>8</v>
      </c>
      <c r="M794" s="251" t="s">
        <v>861</v>
      </c>
      <c r="N794" s="251">
        <v>30000</v>
      </c>
      <c r="O794" s="251">
        <v>10</v>
      </c>
      <c r="P794" s="251" t="s">
        <v>2968</v>
      </c>
      <c r="Q794" s="251" t="s">
        <v>874</v>
      </c>
      <c r="R794" s="251">
        <v>1996</v>
      </c>
      <c r="S794" s="251" t="s">
        <v>859</v>
      </c>
      <c r="T794" s="251">
        <v>20</v>
      </c>
      <c r="U794" s="251" t="str">
        <f>VLOOKUP(J794,'RBSA 2016 Equipment Mappings'!$C$23:$D$32,2,FALSE)</f>
        <v>CAC</v>
      </c>
    </row>
    <row r="795" spans="3:21" x14ac:dyDescent="0.25">
      <c r="C795" s="251" t="s">
        <v>1654</v>
      </c>
      <c r="D795" s="251">
        <v>1953</v>
      </c>
      <c r="E795" s="251" t="s">
        <v>859</v>
      </c>
      <c r="F795" s="251" t="s">
        <v>99</v>
      </c>
      <c r="G795" s="251">
        <v>3805.5</v>
      </c>
      <c r="H795" s="251">
        <v>3805.5</v>
      </c>
      <c r="I795" s="251">
        <v>2</v>
      </c>
      <c r="J795" s="251" t="s">
        <v>207</v>
      </c>
      <c r="K795" s="251" t="s">
        <v>826</v>
      </c>
      <c r="L795" s="251" t="s">
        <v>8</v>
      </c>
      <c r="M795" s="251" t="s">
        <v>866</v>
      </c>
      <c r="N795" s="251">
        <v>30000</v>
      </c>
      <c r="O795" s="251">
        <v>13</v>
      </c>
      <c r="P795" s="251" t="s">
        <v>2965</v>
      </c>
      <c r="Q795" s="251" t="s">
        <v>874</v>
      </c>
      <c r="R795" s="251">
        <v>2014</v>
      </c>
      <c r="S795" s="251" t="s">
        <v>867</v>
      </c>
      <c r="T795" s="251">
        <v>2</v>
      </c>
      <c r="U795" s="251" t="str">
        <f>VLOOKUP(J795,'RBSA 2016 Equipment Mappings'!$C$23:$D$32,2,FALSE)</f>
        <v>CAC</v>
      </c>
    </row>
    <row r="796" spans="3:21" x14ac:dyDescent="0.25">
      <c r="C796" s="251" t="s">
        <v>1655</v>
      </c>
      <c r="D796" s="251">
        <v>2006</v>
      </c>
      <c r="E796" s="251" t="s">
        <v>859</v>
      </c>
      <c r="F796" s="251" t="s">
        <v>99</v>
      </c>
      <c r="G796" s="251">
        <v>3931.6</v>
      </c>
      <c r="H796" s="251">
        <v>3931.6</v>
      </c>
      <c r="I796" s="251">
        <v>3</v>
      </c>
      <c r="J796" s="251" t="s">
        <v>831</v>
      </c>
      <c r="K796" s="251" t="s">
        <v>826</v>
      </c>
      <c r="L796" s="251" t="s">
        <v>8</v>
      </c>
      <c r="M796" s="251" t="s">
        <v>866</v>
      </c>
      <c r="N796" s="251">
        <v>48000</v>
      </c>
      <c r="O796" s="251">
        <v>14</v>
      </c>
      <c r="P796" s="251" t="s">
        <v>2966</v>
      </c>
      <c r="Q796" s="251" t="s">
        <v>874</v>
      </c>
      <c r="R796" s="251">
        <v>2006</v>
      </c>
      <c r="S796" s="251" t="s">
        <v>859</v>
      </c>
      <c r="T796" s="251">
        <v>10</v>
      </c>
      <c r="U796" s="251" t="str">
        <f>VLOOKUP(J796,'RBSA 2016 Equipment Mappings'!$C$23:$D$32,2,FALSE)</f>
        <v>ASHP</v>
      </c>
    </row>
    <row r="797" spans="3:21" x14ac:dyDescent="0.25">
      <c r="C797" s="251" t="s">
        <v>1656</v>
      </c>
      <c r="D797" s="251">
        <v>1921</v>
      </c>
      <c r="E797" s="251" t="s">
        <v>859</v>
      </c>
      <c r="F797" s="251" t="s">
        <v>99</v>
      </c>
      <c r="G797" s="251">
        <v>3805.5</v>
      </c>
      <c r="H797" s="251">
        <v>3805.5</v>
      </c>
      <c r="I797" s="251">
        <v>2</v>
      </c>
      <c r="J797" s="251" t="s">
        <v>10</v>
      </c>
      <c r="K797" s="251" t="s">
        <v>826</v>
      </c>
      <c r="L797" s="251" t="s">
        <v>826</v>
      </c>
      <c r="M797" s="251" t="s">
        <v>826</v>
      </c>
      <c r="N797" s="251" t="s">
        <v>826</v>
      </c>
      <c r="O797" s="251" t="s">
        <v>826</v>
      </c>
      <c r="P797" s="251" t="s">
        <v>826</v>
      </c>
      <c r="Q797" s="251" t="s">
        <v>826</v>
      </c>
      <c r="R797" s="251" t="s">
        <v>826</v>
      </c>
      <c r="S797" s="251" t="s">
        <v>826</v>
      </c>
      <c r="T797" s="251" t="s">
        <v>826</v>
      </c>
      <c r="U797" s="251" t="str">
        <f>VLOOKUP(J797,'RBSA 2016 Equipment Mappings'!$C$23:$D$32,2,FALSE)</f>
        <v>None</v>
      </c>
    </row>
    <row r="798" spans="3:21" x14ac:dyDescent="0.25">
      <c r="C798" s="251" t="s">
        <v>1657</v>
      </c>
      <c r="D798" s="251">
        <v>1910</v>
      </c>
      <c r="E798" s="251" t="s">
        <v>859</v>
      </c>
      <c r="F798" s="251" t="s">
        <v>99</v>
      </c>
      <c r="G798" s="251">
        <v>3805.5</v>
      </c>
      <c r="H798" s="251">
        <v>3805.5</v>
      </c>
      <c r="I798" s="251">
        <v>2</v>
      </c>
      <c r="J798" s="251" t="s">
        <v>10</v>
      </c>
      <c r="K798" s="251" t="s">
        <v>826</v>
      </c>
      <c r="L798" s="251" t="s">
        <v>826</v>
      </c>
      <c r="M798" s="251" t="s">
        <v>826</v>
      </c>
      <c r="N798" s="251" t="s">
        <v>826</v>
      </c>
      <c r="O798" s="251" t="s">
        <v>826</v>
      </c>
      <c r="P798" s="251" t="s">
        <v>826</v>
      </c>
      <c r="Q798" s="251" t="s">
        <v>826</v>
      </c>
      <c r="R798" s="251" t="s">
        <v>826</v>
      </c>
      <c r="S798" s="251" t="s">
        <v>826</v>
      </c>
      <c r="T798" s="251" t="s">
        <v>826</v>
      </c>
      <c r="U798" s="251" t="str">
        <f>VLOOKUP(J798,'RBSA 2016 Equipment Mappings'!$C$23:$D$32,2,FALSE)</f>
        <v>None</v>
      </c>
    </row>
    <row r="799" spans="3:21" x14ac:dyDescent="0.25">
      <c r="C799" s="251" t="s">
        <v>1658</v>
      </c>
      <c r="D799" s="251">
        <v>2005</v>
      </c>
      <c r="E799" s="251" t="s">
        <v>859</v>
      </c>
      <c r="F799" s="251" t="s">
        <v>99</v>
      </c>
      <c r="G799" s="251">
        <v>3931.6</v>
      </c>
      <c r="H799" s="251">
        <v>3931.6</v>
      </c>
      <c r="I799" s="251">
        <v>2</v>
      </c>
      <c r="J799" s="251" t="s">
        <v>207</v>
      </c>
      <c r="K799" s="251" t="s">
        <v>826</v>
      </c>
      <c r="L799" s="251" t="s">
        <v>8</v>
      </c>
      <c r="M799" s="251" t="s">
        <v>866</v>
      </c>
      <c r="N799" s="251">
        <v>36000</v>
      </c>
      <c r="O799" s="251" t="s">
        <v>826</v>
      </c>
      <c r="P799" s="251" t="s">
        <v>826</v>
      </c>
      <c r="Q799" s="251" t="s">
        <v>874</v>
      </c>
      <c r="R799" s="251">
        <v>2005</v>
      </c>
      <c r="S799" s="251" t="s">
        <v>859</v>
      </c>
      <c r="T799" s="251">
        <v>11</v>
      </c>
      <c r="U799" s="251" t="str">
        <f>VLOOKUP(J799,'RBSA 2016 Equipment Mappings'!$C$23:$D$32,2,FALSE)</f>
        <v>CAC</v>
      </c>
    </row>
    <row r="800" spans="3:21" x14ac:dyDescent="0.25">
      <c r="C800" s="251" t="s">
        <v>1659</v>
      </c>
      <c r="D800" s="251">
        <v>1992</v>
      </c>
      <c r="E800" s="251" t="s">
        <v>859</v>
      </c>
      <c r="F800" s="251" t="s">
        <v>99</v>
      </c>
      <c r="G800" s="251">
        <v>3805.5</v>
      </c>
      <c r="H800" s="251">
        <v>3805.5</v>
      </c>
      <c r="I800" s="251">
        <v>2</v>
      </c>
      <c r="J800" s="251" t="s">
        <v>207</v>
      </c>
      <c r="K800" s="251" t="s">
        <v>826</v>
      </c>
      <c r="L800" s="251" t="s">
        <v>8</v>
      </c>
      <c r="M800" s="251" t="s">
        <v>861</v>
      </c>
      <c r="N800" s="251">
        <v>30000</v>
      </c>
      <c r="O800" s="251" t="s">
        <v>826</v>
      </c>
      <c r="P800" s="251" t="s">
        <v>826</v>
      </c>
      <c r="Q800" s="251" t="s">
        <v>874</v>
      </c>
      <c r="R800" s="251">
        <v>1993</v>
      </c>
      <c r="S800" s="251" t="s">
        <v>859</v>
      </c>
      <c r="T800" s="251">
        <v>23</v>
      </c>
      <c r="U800" s="251" t="str">
        <f>VLOOKUP(J800,'RBSA 2016 Equipment Mappings'!$C$23:$D$32,2,FALSE)</f>
        <v>CAC</v>
      </c>
    </row>
    <row r="801" spans="3:21" x14ac:dyDescent="0.25">
      <c r="C801" s="251" t="s">
        <v>1660</v>
      </c>
      <c r="D801" s="251">
        <v>2005</v>
      </c>
      <c r="E801" s="251" t="s">
        <v>859</v>
      </c>
      <c r="F801" s="251" t="s">
        <v>99</v>
      </c>
      <c r="G801" s="251">
        <v>3805.5</v>
      </c>
      <c r="H801" s="251">
        <v>3805.5</v>
      </c>
      <c r="I801" s="251">
        <v>2</v>
      </c>
      <c r="J801" s="251" t="s">
        <v>831</v>
      </c>
      <c r="K801" s="251" t="s">
        <v>1300</v>
      </c>
      <c r="L801" s="251" t="s">
        <v>8</v>
      </c>
      <c r="M801" s="251" t="s">
        <v>886</v>
      </c>
      <c r="N801" s="251">
        <v>24000</v>
      </c>
      <c r="O801" s="251">
        <v>14</v>
      </c>
      <c r="P801" s="251" t="s">
        <v>2966</v>
      </c>
      <c r="Q801" s="251" t="s">
        <v>874</v>
      </c>
      <c r="R801" s="251">
        <v>2015</v>
      </c>
      <c r="S801" s="251" t="s">
        <v>867</v>
      </c>
      <c r="T801" s="251">
        <v>1</v>
      </c>
      <c r="U801" s="251" t="str">
        <f>VLOOKUP(J801,'RBSA 2016 Equipment Mappings'!$C$23:$D$32,2,FALSE)</f>
        <v>ASHP</v>
      </c>
    </row>
    <row r="802" spans="3:21" x14ac:dyDescent="0.25">
      <c r="C802" s="251" t="s">
        <v>1661</v>
      </c>
      <c r="D802" s="251">
        <v>1999</v>
      </c>
      <c r="E802" s="251" t="s">
        <v>859</v>
      </c>
      <c r="F802" s="251" t="s">
        <v>99</v>
      </c>
      <c r="G802" s="251">
        <v>3805.5</v>
      </c>
      <c r="H802" s="251">
        <v>3805.5</v>
      </c>
      <c r="I802" s="251">
        <v>2</v>
      </c>
      <c r="J802" s="251" t="s">
        <v>207</v>
      </c>
      <c r="K802" s="251" t="s">
        <v>826</v>
      </c>
      <c r="L802" s="251" t="s">
        <v>8</v>
      </c>
      <c r="M802" s="251" t="s">
        <v>866</v>
      </c>
      <c r="N802" s="251">
        <v>36000</v>
      </c>
      <c r="O802" s="251" t="s">
        <v>826</v>
      </c>
      <c r="P802" s="251" t="s">
        <v>826</v>
      </c>
      <c r="Q802" s="251" t="s">
        <v>874</v>
      </c>
      <c r="R802" s="251" t="s">
        <v>826</v>
      </c>
      <c r="S802" s="251" t="s">
        <v>826</v>
      </c>
      <c r="T802" s="251" t="s">
        <v>826</v>
      </c>
      <c r="U802" s="251" t="str">
        <f>VLOOKUP(J802,'RBSA 2016 Equipment Mappings'!$C$23:$D$32,2,FALSE)</f>
        <v>CAC</v>
      </c>
    </row>
    <row r="803" spans="3:21" x14ac:dyDescent="0.25">
      <c r="C803" s="251" t="s">
        <v>1662</v>
      </c>
      <c r="D803" s="251">
        <v>1992</v>
      </c>
      <c r="E803" s="251" t="s">
        <v>859</v>
      </c>
      <c r="F803" s="251" t="s">
        <v>99</v>
      </c>
      <c r="G803" s="251">
        <v>3805.5</v>
      </c>
      <c r="H803" s="251">
        <v>3805.5</v>
      </c>
      <c r="I803" s="251">
        <v>2</v>
      </c>
      <c r="J803" s="251" t="s">
        <v>10</v>
      </c>
      <c r="K803" s="251" t="s">
        <v>826</v>
      </c>
      <c r="L803" s="251" t="s">
        <v>826</v>
      </c>
      <c r="M803" s="251" t="s">
        <v>826</v>
      </c>
      <c r="N803" s="251" t="s">
        <v>826</v>
      </c>
      <c r="O803" s="251" t="s">
        <v>826</v>
      </c>
      <c r="P803" s="251" t="s">
        <v>826</v>
      </c>
      <c r="Q803" s="251" t="s">
        <v>826</v>
      </c>
      <c r="R803" s="251" t="s">
        <v>826</v>
      </c>
      <c r="S803" s="251" t="s">
        <v>826</v>
      </c>
      <c r="T803" s="251" t="s">
        <v>826</v>
      </c>
      <c r="U803" s="251" t="str">
        <f>VLOOKUP(J803,'RBSA 2016 Equipment Mappings'!$C$23:$D$32,2,FALSE)</f>
        <v>None</v>
      </c>
    </row>
    <row r="804" spans="3:21" x14ac:dyDescent="0.25">
      <c r="C804" s="251" t="s">
        <v>1663</v>
      </c>
      <c r="D804" s="251">
        <v>1980</v>
      </c>
      <c r="E804" s="251" t="s">
        <v>859</v>
      </c>
      <c r="F804" s="251" t="s">
        <v>99</v>
      </c>
      <c r="G804" s="251">
        <v>3805.5</v>
      </c>
      <c r="H804" s="251">
        <v>3805.5</v>
      </c>
      <c r="I804" s="251">
        <v>2</v>
      </c>
      <c r="J804" s="251" t="s">
        <v>207</v>
      </c>
      <c r="K804" s="251" t="s">
        <v>826</v>
      </c>
      <c r="L804" s="251" t="s">
        <v>8</v>
      </c>
      <c r="M804" s="251" t="s">
        <v>866</v>
      </c>
      <c r="N804" s="251">
        <v>28800</v>
      </c>
      <c r="O804" s="251">
        <v>10</v>
      </c>
      <c r="P804" s="251" t="s">
        <v>2968</v>
      </c>
      <c r="Q804" s="251" t="s">
        <v>874</v>
      </c>
      <c r="R804" s="251">
        <v>2004</v>
      </c>
      <c r="S804" s="251" t="s">
        <v>859</v>
      </c>
      <c r="T804" s="251">
        <v>12</v>
      </c>
      <c r="U804" s="251" t="str">
        <f>VLOOKUP(J804,'RBSA 2016 Equipment Mappings'!$C$23:$D$32,2,FALSE)</f>
        <v>CAC</v>
      </c>
    </row>
    <row r="805" spans="3:21" x14ac:dyDescent="0.25">
      <c r="C805" s="251" t="s">
        <v>1664</v>
      </c>
      <c r="D805" s="251">
        <v>1952</v>
      </c>
      <c r="E805" s="251" t="s">
        <v>859</v>
      </c>
      <c r="F805" s="251" t="s">
        <v>99</v>
      </c>
      <c r="G805" s="251">
        <v>3931.6</v>
      </c>
      <c r="H805" s="251">
        <v>3931.6</v>
      </c>
      <c r="I805" s="251">
        <v>3</v>
      </c>
      <c r="J805" s="251" t="s">
        <v>831</v>
      </c>
      <c r="K805" s="251" t="s">
        <v>826</v>
      </c>
      <c r="L805" s="251" t="s">
        <v>8</v>
      </c>
      <c r="M805" s="251" t="s">
        <v>866</v>
      </c>
      <c r="N805" s="251">
        <v>28000</v>
      </c>
      <c r="O805" s="251">
        <v>14</v>
      </c>
      <c r="P805" s="251" t="s">
        <v>2966</v>
      </c>
      <c r="Q805" s="251" t="s">
        <v>874</v>
      </c>
      <c r="R805" s="251">
        <v>1999</v>
      </c>
      <c r="S805" s="251" t="s">
        <v>859</v>
      </c>
      <c r="T805" s="251">
        <v>17</v>
      </c>
      <c r="U805" s="251" t="str">
        <f>VLOOKUP(J805,'RBSA 2016 Equipment Mappings'!$C$23:$D$32,2,FALSE)</f>
        <v>ASHP</v>
      </c>
    </row>
    <row r="806" spans="3:21" x14ac:dyDescent="0.25">
      <c r="C806" s="251" t="s">
        <v>1665</v>
      </c>
      <c r="D806" s="251">
        <v>2003</v>
      </c>
      <c r="E806" s="251" t="s">
        <v>859</v>
      </c>
      <c r="F806" s="251" t="s">
        <v>99</v>
      </c>
      <c r="G806" s="251">
        <v>3931.6</v>
      </c>
      <c r="H806" s="251">
        <v>3931.6</v>
      </c>
      <c r="I806" s="251">
        <v>2</v>
      </c>
      <c r="J806" s="251" t="s">
        <v>207</v>
      </c>
      <c r="K806" s="251" t="s">
        <v>826</v>
      </c>
      <c r="L806" s="251" t="s">
        <v>8</v>
      </c>
      <c r="M806" s="251" t="s">
        <v>866</v>
      </c>
      <c r="N806" s="251">
        <v>23400</v>
      </c>
      <c r="O806" s="251">
        <v>10.1</v>
      </c>
      <c r="P806" s="251" t="s">
        <v>2968</v>
      </c>
      <c r="Q806" s="251" t="s">
        <v>874</v>
      </c>
      <c r="R806" s="251">
        <v>2003</v>
      </c>
      <c r="S806" s="251" t="s">
        <v>859</v>
      </c>
      <c r="T806" s="251">
        <v>13</v>
      </c>
      <c r="U806" s="251" t="str">
        <f>VLOOKUP(J806,'RBSA 2016 Equipment Mappings'!$C$23:$D$32,2,FALSE)</f>
        <v>CAC</v>
      </c>
    </row>
    <row r="807" spans="3:21" x14ac:dyDescent="0.25">
      <c r="C807" s="251" t="s">
        <v>1666</v>
      </c>
      <c r="D807" s="251">
        <v>1938</v>
      </c>
      <c r="E807" s="251" t="s">
        <v>859</v>
      </c>
      <c r="F807" s="251" t="s">
        <v>99</v>
      </c>
      <c r="G807" s="251">
        <v>3805.5</v>
      </c>
      <c r="H807" s="251">
        <v>3805.5</v>
      </c>
      <c r="I807" s="251">
        <v>2</v>
      </c>
      <c r="J807" s="251" t="s">
        <v>10</v>
      </c>
      <c r="K807" s="251" t="s">
        <v>826</v>
      </c>
      <c r="L807" s="251" t="s">
        <v>826</v>
      </c>
      <c r="M807" s="251" t="s">
        <v>826</v>
      </c>
      <c r="N807" s="251" t="s">
        <v>826</v>
      </c>
      <c r="O807" s="251" t="s">
        <v>826</v>
      </c>
      <c r="P807" s="251" t="s">
        <v>826</v>
      </c>
      <c r="Q807" s="251" t="s">
        <v>826</v>
      </c>
      <c r="R807" s="251" t="s">
        <v>826</v>
      </c>
      <c r="S807" s="251" t="s">
        <v>826</v>
      </c>
      <c r="T807" s="251" t="s">
        <v>826</v>
      </c>
      <c r="U807" s="251" t="str">
        <f>VLOOKUP(J807,'RBSA 2016 Equipment Mappings'!$C$23:$D$32,2,FALSE)</f>
        <v>None</v>
      </c>
    </row>
    <row r="808" spans="3:21" x14ac:dyDescent="0.25">
      <c r="C808" s="251" t="s">
        <v>1667</v>
      </c>
      <c r="D808" s="251">
        <v>1989</v>
      </c>
      <c r="E808" s="251" t="s">
        <v>859</v>
      </c>
      <c r="F808" s="251" t="s">
        <v>99</v>
      </c>
      <c r="G808" s="251">
        <v>3805.5</v>
      </c>
      <c r="H808" s="251">
        <v>3805.5</v>
      </c>
      <c r="I808" s="251">
        <v>2</v>
      </c>
      <c r="J808" s="251" t="s">
        <v>207</v>
      </c>
      <c r="K808" s="251" t="s">
        <v>826</v>
      </c>
      <c r="L808" s="251" t="s">
        <v>8</v>
      </c>
      <c r="M808" s="251" t="s">
        <v>886</v>
      </c>
      <c r="N808" s="251">
        <v>42500</v>
      </c>
      <c r="O808" s="251">
        <v>13.75</v>
      </c>
      <c r="P808" s="251" t="s">
        <v>2965</v>
      </c>
      <c r="Q808" s="251" t="s">
        <v>874</v>
      </c>
      <c r="R808" s="251">
        <v>2014</v>
      </c>
      <c r="S808" s="251" t="s">
        <v>867</v>
      </c>
      <c r="T808" s="251">
        <v>2</v>
      </c>
      <c r="U808" s="251" t="str">
        <f>VLOOKUP(J808,'RBSA 2016 Equipment Mappings'!$C$23:$D$32,2,FALSE)</f>
        <v>CAC</v>
      </c>
    </row>
    <row r="809" spans="3:21" x14ac:dyDescent="0.25">
      <c r="C809" s="251" t="s">
        <v>1668</v>
      </c>
      <c r="D809" s="251">
        <v>1980</v>
      </c>
      <c r="E809" s="251" t="s">
        <v>859</v>
      </c>
      <c r="F809" s="251" t="s">
        <v>864</v>
      </c>
      <c r="G809" s="251">
        <v>1824.63</v>
      </c>
      <c r="H809" s="251">
        <v>1824.63</v>
      </c>
      <c r="I809" s="251">
        <v>3</v>
      </c>
      <c r="J809" s="251" t="s">
        <v>831</v>
      </c>
      <c r="K809" s="251" t="s">
        <v>826</v>
      </c>
      <c r="L809" s="251" t="s">
        <v>8</v>
      </c>
      <c r="M809" s="251" t="s">
        <v>892</v>
      </c>
      <c r="N809" s="251">
        <v>35400</v>
      </c>
      <c r="O809" s="251">
        <v>13</v>
      </c>
      <c r="P809" s="251" t="s">
        <v>2965</v>
      </c>
      <c r="Q809" s="251" t="s">
        <v>874</v>
      </c>
      <c r="R809" s="251">
        <v>2007</v>
      </c>
      <c r="S809" s="251" t="s">
        <v>859</v>
      </c>
      <c r="T809" s="251">
        <v>9</v>
      </c>
      <c r="U809" s="251" t="str">
        <f>VLOOKUP(J809,'RBSA 2016 Equipment Mappings'!$C$23:$D$32,2,FALSE)</f>
        <v>ASHP</v>
      </c>
    </row>
    <row r="810" spans="3:21" x14ac:dyDescent="0.25">
      <c r="C810" s="251" t="s">
        <v>1669</v>
      </c>
      <c r="D810" s="251">
        <v>1959</v>
      </c>
      <c r="E810" s="251" t="s">
        <v>859</v>
      </c>
      <c r="F810" s="251" t="s">
        <v>99</v>
      </c>
      <c r="G810" s="251">
        <v>3805.5</v>
      </c>
      <c r="H810" s="251">
        <v>3805.5</v>
      </c>
      <c r="I810" s="251">
        <v>2</v>
      </c>
      <c r="J810" s="251" t="s">
        <v>207</v>
      </c>
      <c r="K810" s="251" t="s">
        <v>826</v>
      </c>
      <c r="L810" s="251" t="s">
        <v>8</v>
      </c>
      <c r="M810" s="251" t="s">
        <v>892</v>
      </c>
      <c r="N810" s="251">
        <v>34100</v>
      </c>
      <c r="O810" s="251">
        <v>13.4</v>
      </c>
      <c r="P810" s="251" t="s">
        <v>2965</v>
      </c>
      <c r="Q810" s="251" t="s">
        <v>874</v>
      </c>
      <c r="R810" s="251">
        <v>2006</v>
      </c>
      <c r="S810" s="251" t="s">
        <v>859</v>
      </c>
      <c r="T810" s="251">
        <v>10</v>
      </c>
      <c r="U810" s="251" t="str">
        <f>VLOOKUP(J810,'RBSA 2016 Equipment Mappings'!$C$23:$D$32,2,FALSE)</f>
        <v>CAC</v>
      </c>
    </row>
    <row r="811" spans="3:21" x14ac:dyDescent="0.25">
      <c r="C811" s="251" t="s">
        <v>1670</v>
      </c>
      <c r="D811" s="251">
        <v>1976</v>
      </c>
      <c r="E811" s="251" t="s">
        <v>859</v>
      </c>
      <c r="F811" s="251" t="s">
        <v>99</v>
      </c>
      <c r="G811" s="251">
        <v>3805.5</v>
      </c>
      <c r="H811" s="251">
        <v>3805.5</v>
      </c>
      <c r="I811" s="251">
        <v>2</v>
      </c>
      <c r="J811" s="251" t="s">
        <v>10</v>
      </c>
      <c r="K811" s="251" t="s">
        <v>826</v>
      </c>
      <c r="L811" s="251" t="s">
        <v>826</v>
      </c>
      <c r="M811" s="251" t="s">
        <v>826</v>
      </c>
      <c r="N811" s="251" t="s">
        <v>826</v>
      </c>
      <c r="O811" s="251" t="s">
        <v>826</v>
      </c>
      <c r="P811" s="251" t="s">
        <v>826</v>
      </c>
      <c r="Q811" s="251" t="s">
        <v>826</v>
      </c>
      <c r="R811" s="251" t="s">
        <v>826</v>
      </c>
      <c r="S811" s="251" t="s">
        <v>826</v>
      </c>
      <c r="T811" s="251" t="s">
        <v>826</v>
      </c>
      <c r="U811" s="251" t="str">
        <f>VLOOKUP(J811,'RBSA 2016 Equipment Mappings'!$C$23:$D$32,2,FALSE)</f>
        <v>None</v>
      </c>
    </row>
    <row r="812" spans="3:21" x14ac:dyDescent="0.25">
      <c r="C812" s="251" t="s">
        <v>1671</v>
      </c>
      <c r="D812" s="251">
        <v>1950</v>
      </c>
      <c r="E812" s="251" t="s">
        <v>859</v>
      </c>
      <c r="F812" s="251" t="s">
        <v>99</v>
      </c>
      <c r="G812" s="251">
        <v>3805.5</v>
      </c>
      <c r="H812" s="251">
        <v>3805.5</v>
      </c>
      <c r="I812" s="251">
        <v>2</v>
      </c>
      <c r="J812" s="251" t="s">
        <v>10</v>
      </c>
      <c r="K812" s="251" t="s">
        <v>826</v>
      </c>
      <c r="L812" s="251" t="s">
        <v>826</v>
      </c>
      <c r="M812" s="251" t="s">
        <v>826</v>
      </c>
      <c r="N812" s="251" t="s">
        <v>826</v>
      </c>
      <c r="O812" s="251" t="s">
        <v>826</v>
      </c>
      <c r="P812" s="251" t="s">
        <v>826</v>
      </c>
      <c r="Q812" s="251" t="s">
        <v>826</v>
      </c>
      <c r="R812" s="251" t="s">
        <v>826</v>
      </c>
      <c r="S812" s="251" t="s">
        <v>826</v>
      </c>
      <c r="T812" s="251" t="s">
        <v>826</v>
      </c>
      <c r="U812" s="251" t="str">
        <f>VLOOKUP(J812,'RBSA 2016 Equipment Mappings'!$C$23:$D$32,2,FALSE)</f>
        <v>None</v>
      </c>
    </row>
    <row r="813" spans="3:21" x14ac:dyDescent="0.25">
      <c r="C813" s="251" t="s">
        <v>1672</v>
      </c>
      <c r="D813" s="251">
        <v>1954</v>
      </c>
      <c r="E813" s="251" t="s">
        <v>859</v>
      </c>
      <c r="F813" s="251" t="s">
        <v>99</v>
      </c>
      <c r="G813" s="251">
        <v>3805.5</v>
      </c>
      <c r="H813" s="251">
        <v>3805.5</v>
      </c>
      <c r="I813" s="251">
        <v>3</v>
      </c>
      <c r="J813" s="251" t="s">
        <v>831</v>
      </c>
      <c r="K813" s="251" t="s">
        <v>1050</v>
      </c>
      <c r="L813" s="251" t="s">
        <v>8</v>
      </c>
      <c r="M813" s="251" t="s">
        <v>866</v>
      </c>
      <c r="N813" s="251">
        <v>47500</v>
      </c>
      <c r="O813" s="251">
        <v>14.5</v>
      </c>
      <c r="P813" s="251" t="s">
        <v>2966</v>
      </c>
      <c r="Q813" s="251" t="s">
        <v>874</v>
      </c>
      <c r="R813" s="251">
        <v>2009</v>
      </c>
      <c r="S813" s="251" t="s">
        <v>859</v>
      </c>
      <c r="T813" s="251">
        <v>7</v>
      </c>
      <c r="U813" s="251" t="str">
        <f>VLOOKUP(J813,'RBSA 2016 Equipment Mappings'!$C$23:$D$32,2,FALSE)</f>
        <v>ASHP</v>
      </c>
    </row>
    <row r="814" spans="3:21" x14ac:dyDescent="0.25">
      <c r="C814" s="251" t="s">
        <v>1673</v>
      </c>
      <c r="D814" s="251">
        <v>1959</v>
      </c>
      <c r="E814" s="251" t="s">
        <v>859</v>
      </c>
      <c r="F814" s="251" t="s">
        <v>864</v>
      </c>
      <c r="G814" s="251">
        <v>1628.92</v>
      </c>
      <c r="H814" s="251">
        <v>814.46</v>
      </c>
      <c r="I814" s="251">
        <v>2</v>
      </c>
      <c r="J814" s="251" t="s">
        <v>833</v>
      </c>
      <c r="K814" s="251" t="s">
        <v>822</v>
      </c>
      <c r="L814" s="251" t="s">
        <v>862</v>
      </c>
      <c r="M814" s="251" t="s">
        <v>892</v>
      </c>
      <c r="N814" s="251">
        <v>10000</v>
      </c>
      <c r="O814" s="251" t="s">
        <v>826</v>
      </c>
      <c r="P814" s="251" t="s">
        <v>826</v>
      </c>
      <c r="Q814" s="251" t="s">
        <v>833</v>
      </c>
      <c r="R814" s="251" t="s">
        <v>826</v>
      </c>
      <c r="S814" s="251" t="s">
        <v>826</v>
      </c>
      <c r="T814" s="251" t="s">
        <v>826</v>
      </c>
      <c r="U814" s="251" t="str">
        <f>VLOOKUP(J814,'RBSA 2016 Equipment Mappings'!$C$23:$D$32,2,FALSE)</f>
        <v>PTAC/RAC</v>
      </c>
    </row>
    <row r="815" spans="3:21" x14ac:dyDescent="0.25">
      <c r="C815" s="251" t="s">
        <v>1673</v>
      </c>
      <c r="D815" s="251">
        <v>1959</v>
      </c>
      <c r="E815" s="251" t="s">
        <v>859</v>
      </c>
      <c r="F815" s="251" t="s">
        <v>864</v>
      </c>
      <c r="G815" s="251">
        <v>1628.92</v>
      </c>
      <c r="H815" s="251">
        <v>814.46</v>
      </c>
      <c r="I815" s="251">
        <v>2</v>
      </c>
      <c r="J815" s="251" t="s">
        <v>833</v>
      </c>
      <c r="K815" s="251" t="s">
        <v>822</v>
      </c>
      <c r="L815" s="251" t="s">
        <v>862</v>
      </c>
      <c r="M815" s="251" t="s">
        <v>892</v>
      </c>
      <c r="N815" s="251">
        <v>10000</v>
      </c>
      <c r="O815" s="251" t="s">
        <v>826</v>
      </c>
      <c r="P815" s="251" t="s">
        <v>826</v>
      </c>
      <c r="Q815" s="251" t="s">
        <v>833</v>
      </c>
      <c r="R815" s="251">
        <v>2014</v>
      </c>
      <c r="S815" s="251" t="s">
        <v>867</v>
      </c>
      <c r="T815" s="251">
        <v>2</v>
      </c>
      <c r="U815" s="251" t="str">
        <f>VLOOKUP(J815,'RBSA 2016 Equipment Mappings'!$C$23:$D$32,2,FALSE)</f>
        <v>PTAC/RAC</v>
      </c>
    </row>
    <row r="816" spans="3:21" x14ac:dyDescent="0.25">
      <c r="C816" s="251" t="s">
        <v>1674</v>
      </c>
      <c r="D816" s="251">
        <v>1978</v>
      </c>
      <c r="E816" s="251" t="s">
        <v>859</v>
      </c>
      <c r="F816" s="251" t="s">
        <v>99</v>
      </c>
      <c r="G816" s="251">
        <v>3805.5</v>
      </c>
      <c r="H816" s="251">
        <v>3805.5</v>
      </c>
      <c r="I816" s="251">
        <v>2</v>
      </c>
      <c r="J816" s="251" t="s">
        <v>831</v>
      </c>
      <c r="K816" s="251" t="s">
        <v>826</v>
      </c>
      <c r="L816" s="251" t="s">
        <v>8</v>
      </c>
      <c r="M816" s="251" t="s">
        <v>866</v>
      </c>
      <c r="N816" s="251">
        <v>35200</v>
      </c>
      <c r="O816" s="251">
        <v>10.3</v>
      </c>
      <c r="P816" s="251" t="s">
        <v>2968</v>
      </c>
      <c r="Q816" s="251" t="s">
        <v>874</v>
      </c>
      <c r="R816" s="251">
        <v>1998</v>
      </c>
      <c r="S816" s="251" t="s">
        <v>859</v>
      </c>
      <c r="T816" s="251">
        <v>18</v>
      </c>
      <c r="U816" s="251" t="str">
        <f>VLOOKUP(J816,'RBSA 2016 Equipment Mappings'!$C$23:$D$32,2,FALSE)</f>
        <v>ASHP</v>
      </c>
    </row>
    <row r="817" spans="3:21" x14ac:dyDescent="0.25">
      <c r="C817" s="251" t="s">
        <v>1675</v>
      </c>
      <c r="D817" s="251">
        <v>1993</v>
      </c>
      <c r="E817" s="251" t="s">
        <v>859</v>
      </c>
      <c r="F817" s="251" t="s">
        <v>99</v>
      </c>
      <c r="G817" s="251">
        <v>3931.6</v>
      </c>
      <c r="H817" s="251">
        <v>3931.6</v>
      </c>
      <c r="I817" s="251">
        <v>3</v>
      </c>
      <c r="J817" s="251" t="s">
        <v>831</v>
      </c>
      <c r="K817" s="251" t="s">
        <v>826</v>
      </c>
      <c r="L817" s="251" t="s">
        <v>8</v>
      </c>
      <c r="M817" s="251" t="s">
        <v>866</v>
      </c>
      <c r="N817" s="251">
        <v>30000</v>
      </c>
      <c r="O817" s="251" t="s">
        <v>826</v>
      </c>
      <c r="P817" s="251" t="s">
        <v>826</v>
      </c>
      <c r="Q817" s="251" t="s">
        <v>874</v>
      </c>
      <c r="R817" s="251">
        <v>1992</v>
      </c>
      <c r="S817" s="251" t="s">
        <v>859</v>
      </c>
      <c r="T817" s="251">
        <v>24</v>
      </c>
      <c r="U817" s="251" t="str">
        <f>VLOOKUP(J817,'RBSA 2016 Equipment Mappings'!$C$23:$D$32,2,FALSE)</f>
        <v>ASHP</v>
      </c>
    </row>
    <row r="818" spans="3:21" x14ac:dyDescent="0.25">
      <c r="C818" s="251" t="s">
        <v>1676</v>
      </c>
      <c r="D818" s="251">
        <v>1994</v>
      </c>
      <c r="E818" s="251" t="s">
        <v>859</v>
      </c>
      <c r="F818" s="251" t="s">
        <v>99</v>
      </c>
      <c r="G818" s="251">
        <v>3805.5</v>
      </c>
      <c r="H818" s="251">
        <v>3805.5</v>
      </c>
      <c r="I818" s="251">
        <v>3</v>
      </c>
      <c r="J818" s="251" t="s">
        <v>831</v>
      </c>
      <c r="K818" s="251" t="s">
        <v>826</v>
      </c>
      <c r="L818" s="251" t="s">
        <v>8</v>
      </c>
      <c r="M818" s="251" t="s">
        <v>862</v>
      </c>
      <c r="N818" s="251">
        <v>30000</v>
      </c>
      <c r="O818" s="251" t="s">
        <v>826</v>
      </c>
      <c r="P818" s="251" t="s">
        <v>826</v>
      </c>
      <c r="Q818" s="251" t="s">
        <v>874</v>
      </c>
      <c r="R818" s="251">
        <v>1994</v>
      </c>
      <c r="S818" s="251" t="s">
        <v>859</v>
      </c>
      <c r="T818" s="251">
        <v>22</v>
      </c>
      <c r="U818" s="251" t="str">
        <f>VLOOKUP(J818,'RBSA 2016 Equipment Mappings'!$C$23:$D$32,2,FALSE)</f>
        <v>ASHP</v>
      </c>
    </row>
    <row r="819" spans="3:21" x14ac:dyDescent="0.25">
      <c r="C819" s="251" t="s">
        <v>1677</v>
      </c>
      <c r="D819" s="251">
        <v>1930</v>
      </c>
      <c r="E819" s="251" t="s">
        <v>859</v>
      </c>
      <c r="F819" s="251" t="s">
        <v>99</v>
      </c>
      <c r="G819" s="251">
        <v>3805.5</v>
      </c>
      <c r="H819" s="251">
        <v>3805.5</v>
      </c>
      <c r="I819" s="251">
        <v>3</v>
      </c>
      <c r="J819" s="251" t="s">
        <v>833</v>
      </c>
      <c r="K819" s="251" t="s">
        <v>821</v>
      </c>
      <c r="L819" s="251" t="s">
        <v>862</v>
      </c>
      <c r="M819" s="251" t="s">
        <v>892</v>
      </c>
      <c r="N819" s="251" t="s">
        <v>826</v>
      </c>
      <c r="O819" s="251" t="s">
        <v>826</v>
      </c>
      <c r="P819" s="251" t="s">
        <v>826</v>
      </c>
      <c r="Q819" s="251" t="s">
        <v>833</v>
      </c>
      <c r="R819" s="251" t="s">
        <v>826</v>
      </c>
      <c r="S819" s="251" t="s">
        <v>826</v>
      </c>
      <c r="T819" s="251" t="s">
        <v>826</v>
      </c>
      <c r="U819" s="251" t="str">
        <f>VLOOKUP(J819,'RBSA 2016 Equipment Mappings'!$C$23:$D$32,2,FALSE)</f>
        <v>PTAC/RAC</v>
      </c>
    </row>
    <row r="820" spans="3:21" x14ac:dyDescent="0.25">
      <c r="C820" s="251" t="s">
        <v>1678</v>
      </c>
      <c r="D820" s="251">
        <v>2005</v>
      </c>
      <c r="E820" s="251" t="s">
        <v>859</v>
      </c>
      <c r="F820" s="251" t="s">
        <v>99</v>
      </c>
      <c r="G820" s="251">
        <v>3805.5</v>
      </c>
      <c r="H820" s="251">
        <v>3805.5</v>
      </c>
      <c r="I820" s="251">
        <v>2</v>
      </c>
      <c r="J820" s="251" t="s">
        <v>207</v>
      </c>
      <c r="K820" s="251" t="s">
        <v>826</v>
      </c>
      <c r="L820" s="251" t="s">
        <v>8</v>
      </c>
      <c r="M820" s="251" t="s">
        <v>892</v>
      </c>
      <c r="N820" s="251">
        <v>27600</v>
      </c>
      <c r="O820" s="251">
        <v>13.5</v>
      </c>
      <c r="P820" s="251" t="s">
        <v>2965</v>
      </c>
      <c r="Q820" s="251" t="s">
        <v>874</v>
      </c>
      <c r="R820" s="251">
        <v>2006</v>
      </c>
      <c r="S820" s="251" t="s">
        <v>859</v>
      </c>
      <c r="T820" s="251">
        <v>10</v>
      </c>
      <c r="U820" s="251" t="str">
        <f>VLOOKUP(J820,'RBSA 2016 Equipment Mappings'!$C$23:$D$32,2,FALSE)</f>
        <v>CAC</v>
      </c>
    </row>
    <row r="821" spans="3:21" x14ac:dyDescent="0.25">
      <c r="C821" s="251" t="s">
        <v>1679</v>
      </c>
      <c r="D821" s="251">
        <v>1978</v>
      </c>
      <c r="E821" s="251" t="s">
        <v>859</v>
      </c>
      <c r="F821" s="251" t="s">
        <v>99</v>
      </c>
      <c r="G821" s="251">
        <v>3805.5</v>
      </c>
      <c r="H821" s="251">
        <v>3805.5</v>
      </c>
      <c r="I821" s="251">
        <v>2</v>
      </c>
      <c r="J821" s="251" t="s">
        <v>207</v>
      </c>
      <c r="K821" s="251" t="s">
        <v>826</v>
      </c>
      <c r="L821" s="251" t="s">
        <v>8</v>
      </c>
      <c r="M821" s="251" t="s">
        <v>866</v>
      </c>
      <c r="N821" s="251">
        <v>36000</v>
      </c>
      <c r="O821" s="251">
        <v>12</v>
      </c>
      <c r="P821" s="251" t="s">
        <v>2968</v>
      </c>
      <c r="Q821" s="251" t="s">
        <v>874</v>
      </c>
      <c r="R821" s="251">
        <v>1996</v>
      </c>
      <c r="S821" s="251" t="s">
        <v>859</v>
      </c>
      <c r="T821" s="251">
        <v>20</v>
      </c>
      <c r="U821" s="251" t="str">
        <f>VLOOKUP(J821,'RBSA 2016 Equipment Mappings'!$C$23:$D$32,2,FALSE)</f>
        <v>CAC</v>
      </c>
    </row>
    <row r="822" spans="3:21" x14ac:dyDescent="0.25">
      <c r="C822" s="251" t="s">
        <v>1680</v>
      </c>
      <c r="D822" s="251">
        <v>1927</v>
      </c>
      <c r="E822" s="251" t="s">
        <v>859</v>
      </c>
      <c r="F822" s="251" t="s">
        <v>99</v>
      </c>
      <c r="G822" s="251">
        <v>3805.5</v>
      </c>
      <c r="H822" s="251">
        <v>3805.5</v>
      </c>
      <c r="I822" s="251">
        <v>1</v>
      </c>
      <c r="J822" s="251" t="s">
        <v>831</v>
      </c>
      <c r="K822" s="251" t="s">
        <v>1300</v>
      </c>
      <c r="L822" s="251" t="s">
        <v>8</v>
      </c>
      <c r="M822" s="251" t="s">
        <v>866</v>
      </c>
      <c r="N822" s="251">
        <v>29860</v>
      </c>
      <c r="O822" s="251">
        <v>15.3</v>
      </c>
      <c r="P822" s="251" t="s">
        <v>2966</v>
      </c>
      <c r="Q822" s="251" t="s">
        <v>874</v>
      </c>
      <c r="R822" s="251">
        <v>2010</v>
      </c>
      <c r="S822" s="251" t="s">
        <v>859</v>
      </c>
      <c r="T822" s="251">
        <v>6</v>
      </c>
      <c r="U822" s="251" t="str">
        <f>VLOOKUP(J822,'RBSA 2016 Equipment Mappings'!$C$23:$D$32,2,FALSE)</f>
        <v>ASHP</v>
      </c>
    </row>
    <row r="823" spans="3:21" x14ac:dyDescent="0.25">
      <c r="C823" s="251" t="s">
        <v>1681</v>
      </c>
      <c r="D823" s="251">
        <v>1899</v>
      </c>
      <c r="E823" s="251" t="s">
        <v>859</v>
      </c>
      <c r="F823" s="251" t="s">
        <v>99</v>
      </c>
      <c r="G823" s="251">
        <v>3805.5</v>
      </c>
      <c r="H823" s="251">
        <v>3805.5</v>
      </c>
      <c r="I823" s="251">
        <v>2</v>
      </c>
      <c r="J823" s="251" t="s">
        <v>10</v>
      </c>
      <c r="K823" s="251" t="s">
        <v>826</v>
      </c>
      <c r="L823" s="251" t="s">
        <v>826</v>
      </c>
      <c r="M823" s="251" t="s">
        <v>826</v>
      </c>
      <c r="N823" s="251" t="s">
        <v>826</v>
      </c>
      <c r="O823" s="251" t="s">
        <v>826</v>
      </c>
      <c r="P823" s="251" t="s">
        <v>826</v>
      </c>
      <c r="Q823" s="251" t="s">
        <v>826</v>
      </c>
      <c r="R823" s="251" t="s">
        <v>826</v>
      </c>
      <c r="S823" s="251" t="s">
        <v>826</v>
      </c>
      <c r="T823" s="251" t="s">
        <v>826</v>
      </c>
      <c r="U823" s="251" t="str">
        <f>VLOOKUP(J823,'RBSA 2016 Equipment Mappings'!$C$23:$D$32,2,FALSE)</f>
        <v>None</v>
      </c>
    </row>
    <row r="824" spans="3:21" x14ac:dyDescent="0.25">
      <c r="C824" s="251" t="s">
        <v>1682</v>
      </c>
      <c r="D824" s="251">
        <v>1954</v>
      </c>
      <c r="E824" s="251" t="s">
        <v>859</v>
      </c>
      <c r="F824" s="251" t="s">
        <v>99</v>
      </c>
      <c r="G824" s="251">
        <v>3931.6</v>
      </c>
      <c r="H824" s="251">
        <v>3931.6</v>
      </c>
      <c r="I824" s="251">
        <v>3</v>
      </c>
      <c r="J824" s="251" t="s">
        <v>831</v>
      </c>
      <c r="K824" s="251" t="s">
        <v>826</v>
      </c>
      <c r="L824" s="251" t="s">
        <v>8</v>
      </c>
      <c r="M824" s="251" t="s">
        <v>866</v>
      </c>
      <c r="N824" s="251">
        <v>24000</v>
      </c>
      <c r="O824" s="251">
        <v>14.7</v>
      </c>
      <c r="P824" s="251" t="s">
        <v>2966</v>
      </c>
      <c r="Q824" s="251" t="s">
        <v>874</v>
      </c>
      <c r="R824" s="251">
        <v>2000</v>
      </c>
      <c r="S824" s="251" t="s">
        <v>859</v>
      </c>
      <c r="T824" s="251">
        <v>16</v>
      </c>
      <c r="U824" s="251" t="str">
        <f>VLOOKUP(J824,'RBSA 2016 Equipment Mappings'!$C$23:$D$32,2,FALSE)</f>
        <v>ASHP</v>
      </c>
    </row>
    <row r="825" spans="3:21" x14ac:dyDescent="0.25">
      <c r="C825" s="251" t="s">
        <v>1683</v>
      </c>
      <c r="D825" s="251">
        <v>2005</v>
      </c>
      <c r="E825" s="251" t="s">
        <v>859</v>
      </c>
      <c r="F825" s="251" t="s">
        <v>99</v>
      </c>
      <c r="G825" s="251">
        <v>3805.5</v>
      </c>
      <c r="H825" s="251">
        <v>3805.5</v>
      </c>
      <c r="I825" s="251">
        <v>2</v>
      </c>
      <c r="J825" s="251" t="s">
        <v>207</v>
      </c>
      <c r="K825" s="251" t="s">
        <v>826</v>
      </c>
      <c r="L825" s="251" t="s">
        <v>8</v>
      </c>
      <c r="M825" s="251" t="s">
        <v>866</v>
      </c>
      <c r="N825" s="251">
        <v>27600</v>
      </c>
      <c r="O825" s="251">
        <v>13.5</v>
      </c>
      <c r="P825" s="251" t="s">
        <v>2965</v>
      </c>
      <c r="Q825" s="251" t="s">
        <v>874</v>
      </c>
      <c r="R825" s="251">
        <v>2006</v>
      </c>
      <c r="S825" s="251" t="s">
        <v>859</v>
      </c>
      <c r="T825" s="251">
        <v>10</v>
      </c>
      <c r="U825" s="251" t="str">
        <f>VLOOKUP(J825,'RBSA 2016 Equipment Mappings'!$C$23:$D$32,2,FALSE)</f>
        <v>CAC</v>
      </c>
    </row>
    <row r="826" spans="3:21" x14ac:dyDescent="0.25">
      <c r="C826" s="251" t="s">
        <v>1684</v>
      </c>
      <c r="D826" s="251">
        <v>2008</v>
      </c>
      <c r="E826" s="251" t="s">
        <v>859</v>
      </c>
      <c r="F826" s="251" t="s">
        <v>864</v>
      </c>
      <c r="G826" s="251">
        <v>1628.92</v>
      </c>
      <c r="H826" s="251">
        <v>1628.92</v>
      </c>
      <c r="I826" s="251">
        <v>2</v>
      </c>
      <c r="J826" s="251" t="s">
        <v>831</v>
      </c>
      <c r="K826" s="251" t="s">
        <v>1300</v>
      </c>
      <c r="L826" s="251" t="s">
        <v>8</v>
      </c>
      <c r="M826" s="251" t="s">
        <v>866</v>
      </c>
      <c r="N826" s="251">
        <v>40000</v>
      </c>
      <c r="O826" s="251">
        <v>13</v>
      </c>
      <c r="P826" s="251" t="s">
        <v>2965</v>
      </c>
      <c r="Q826" s="251" t="s">
        <v>874</v>
      </c>
      <c r="R826" s="251">
        <v>2008</v>
      </c>
      <c r="S826" s="251" t="s">
        <v>859</v>
      </c>
      <c r="T826" s="251">
        <v>8</v>
      </c>
      <c r="U826" s="251" t="str">
        <f>VLOOKUP(J826,'RBSA 2016 Equipment Mappings'!$C$23:$D$32,2,FALSE)</f>
        <v>ASHP</v>
      </c>
    </row>
    <row r="827" spans="3:21" x14ac:dyDescent="0.25">
      <c r="C827" s="251" t="s">
        <v>1685</v>
      </c>
      <c r="D827" s="251">
        <v>1978</v>
      </c>
      <c r="E827" s="251" t="s">
        <v>859</v>
      </c>
      <c r="F827" s="251" t="s">
        <v>99</v>
      </c>
      <c r="G827" s="251">
        <v>3805.5</v>
      </c>
      <c r="H827" s="251">
        <v>3805.5</v>
      </c>
      <c r="I827" s="251">
        <v>3</v>
      </c>
      <c r="J827" s="251" t="s">
        <v>207</v>
      </c>
      <c r="K827" s="251" t="s">
        <v>826</v>
      </c>
      <c r="L827" s="251" t="s">
        <v>8</v>
      </c>
      <c r="M827" s="251" t="s">
        <v>861</v>
      </c>
      <c r="N827" s="251">
        <v>24000</v>
      </c>
      <c r="O827" s="251" t="s">
        <v>826</v>
      </c>
      <c r="P827" s="251" t="s">
        <v>826</v>
      </c>
      <c r="Q827" s="251" t="s">
        <v>874</v>
      </c>
      <c r="R827" s="251">
        <v>2012</v>
      </c>
      <c r="S827" s="251" t="s">
        <v>867</v>
      </c>
      <c r="T827" s="251">
        <v>4</v>
      </c>
      <c r="U827" s="251" t="str">
        <f>VLOOKUP(J827,'RBSA 2016 Equipment Mappings'!$C$23:$D$32,2,FALSE)</f>
        <v>CAC</v>
      </c>
    </row>
    <row r="828" spans="3:21" x14ac:dyDescent="0.25">
      <c r="C828" s="251" t="s">
        <v>1686</v>
      </c>
      <c r="D828" s="251">
        <v>1963</v>
      </c>
      <c r="E828" s="251" t="s">
        <v>859</v>
      </c>
      <c r="F828" s="251" t="s">
        <v>99</v>
      </c>
      <c r="G828" s="251">
        <v>3931.6</v>
      </c>
      <c r="H828" s="251">
        <v>1965.8</v>
      </c>
      <c r="I828" s="251">
        <v>3</v>
      </c>
      <c r="J828" s="251" t="s">
        <v>833</v>
      </c>
      <c r="K828" s="251" t="s">
        <v>824</v>
      </c>
      <c r="L828" s="251" t="s">
        <v>862</v>
      </c>
      <c r="M828" s="251" t="s">
        <v>892</v>
      </c>
      <c r="N828" s="251">
        <v>13800</v>
      </c>
      <c r="O828" s="251" t="s">
        <v>826</v>
      </c>
      <c r="P828" s="251" t="s">
        <v>826</v>
      </c>
      <c r="Q828" s="251" t="s">
        <v>833</v>
      </c>
      <c r="R828" s="251" t="s">
        <v>826</v>
      </c>
      <c r="S828" s="251" t="s">
        <v>826</v>
      </c>
      <c r="T828" s="251" t="s">
        <v>826</v>
      </c>
      <c r="U828" s="251" t="str">
        <f>VLOOKUP(J828,'RBSA 2016 Equipment Mappings'!$C$23:$D$32,2,FALSE)</f>
        <v>PTAC/RAC</v>
      </c>
    </row>
    <row r="829" spans="3:21" x14ac:dyDescent="0.25">
      <c r="C829" s="251" t="s">
        <v>1686</v>
      </c>
      <c r="D829" s="251">
        <v>1963</v>
      </c>
      <c r="E829" s="251" t="s">
        <v>859</v>
      </c>
      <c r="F829" s="251" t="s">
        <v>99</v>
      </c>
      <c r="G829" s="251">
        <v>3931.6</v>
      </c>
      <c r="H829" s="251">
        <v>1965.8</v>
      </c>
      <c r="I829" s="251">
        <v>3</v>
      </c>
      <c r="J829" s="251" t="s">
        <v>833</v>
      </c>
      <c r="K829" s="251" t="s">
        <v>824</v>
      </c>
      <c r="L829" s="251" t="s">
        <v>862</v>
      </c>
      <c r="M829" s="251" t="s">
        <v>862</v>
      </c>
      <c r="N829" s="251" t="s">
        <v>826</v>
      </c>
      <c r="O829" s="251" t="s">
        <v>826</v>
      </c>
      <c r="P829" s="251" t="s">
        <v>826</v>
      </c>
      <c r="Q829" s="251" t="s">
        <v>833</v>
      </c>
      <c r="R829" s="251" t="s">
        <v>826</v>
      </c>
      <c r="S829" s="251" t="s">
        <v>826</v>
      </c>
      <c r="T829" s="251" t="s">
        <v>826</v>
      </c>
      <c r="U829" s="251" t="str">
        <f>VLOOKUP(J829,'RBSA 2016 Equipment Mappings'!$C$23:$D$32,2,FALSE)</f>
        <v>PTAC/RAC</v>
      </c>
    </row>
    <row r="830" spans="3:21" x14ac:dyDescent="0.25">
      <c r="C830" s="251" t="s">
        <v>1687</v>
      </c>
      <c r="D830" s="251">
        <v>1973</v>
      </c>
      <c r="E830" s="251" t="s">
        <v>859</v>
      </c>
      <c r="F830" s="251" t="s">
        <v>99</v>
      </c>
      <c r="G830" s="251">
        <v>3805.5</v>
      </c>
      <c r="H830" s="251">
        <v>3805.5</v>
      </c>
      <c r="I830" s="251">
        <v>2</v>
      </c>
      <c r="J830" s="251" t="s">
        <v>833</v>
      </c>
      <c r="K830" s="251" t="s">
        <v>824</v>
      </c>
      <c r="L830" s="251" t="s">
        <v>862</v>
      </c>
      <c r="M830" s="251" t="s">
        <v>861</v>
      </c>
      <c r="N830" s="251">
        <v>10000</v>
      </c>
      <c r="O830" s="251" t="s">
        <v>826</v>
      </c>
      <c r="P830" s="251" t="s">
        <v>826</v>
      </c>
      <c r="Q830" s="251" t="s">
        <v>833</v>
      </c>
      <c r="R830" s="251" t="s">
        <v>826</v>
      </c>
      <c r="S830" s="251" t="s">
        <v>826</v>
      </c>
      <c r="T830" s="251" t="s">
        <v>826</v>
      </c>
      <c r="U830" s="251" t="str">
        <f>VLOOKUP(J830,'RBSA 2016 Equipment Mappings'!$C$23:$D$32,2,FALSE)</f>
        <v>PTAC/RAC</v>
      </c>
    </row>
    <row r="831" spans="3:21" x14ac:dyDescent="0.25">
      <c r="C831" s="251" t="s">
        <v>1688</v>
      </c>
      <c r="D831" s="251">
        <v>2007</v>
      </c>
      <c r="E831" s="251" t="s">
        <v>859</v>
      </c>
      <c r="F831" s="251" t="s">
        <v>99</v>
      </c>
      <c r="G831" s="251">
        <v>3931.6</v>
      </c>
      <c r="H831" s="251">
        <v>3931.6</v>
      </c>
      <c r="I831" s="251">
        <v>2</v>
      </c>
      <c r="J831" s="251" t="s">
        <v>831</v>
      </c>
      <c r="K831" s="251" t="s">
        <v>826</v>
      </c>
      <c r="L831" s="251" t="s">
        <v>8</v>
      </c>
      <c r="M831" s="251" t="s">
        <v>886</v>
      </c>
      <c r="N831" s="251">
        <v>28200</v>
      </c>
      <c r="O831" s="251">
        <v>14</v>
      </c>
      <c r="P831" s="251" t="s">
        <v>2966</v>
      </c>
      <c r="Q831" s="251" t="s">
        <v>874</v>
      </c>
      <c r="R831" s="251">
        <v>2016</v>
      </c>
      <c r="S831" s="251" t="s">
        <v>867</v>
      </c>
      <c r="T831" s="251">
        <v>0</v>
      </c>
      <c r="U831" s="251" t="str">
        <f>VLOOKUP(J831,'RBSA 2016 Equipment Mappings'!$C$23:$D$32,2,FALSE)</f>
        <v>ASHP</v>
      </c>
    </row>
    <row r="832" spans="3:21" x14ac:dyDescent="0.25">
      <c r="C832" s="251" t="s">
        <v>1689</v>
      </c>
      <c r="D832" s="251">
        <v>1935</v>
      </c>
      <c r="E832" s="251" t="s">
        <v>859</v>
      </c>
      <c r="F832" s="251" t="s">
        <v>99</v>
      </c>
      <c r="G832" s="251">
        <v>3805.5</v>
      </c>
      <c r="H832" s="251">
        <v>3805.5</v>
      </c>
      <c r="I832" s="251">
        <v>2</v>
      </c>
      <c r="J832" s="251" t="s">
        <v>207</v>
      </c>
      <c r="K832" s="251" t="s">
        <v>826</v>
      </c>
      <c r="L832" s="251" t="s">
        <v>8</v>
      </c>
      <c r="M832" s="251" t="s">
        <v>866</v>
      </c>
      <c r="N832" s="251">
        <v>24200</v>
      </c>
      <c r="O832" s="251">
        <v>14.25</v>
      </c>
      <c r="P832" s="251" t="s">
        <v>2966</v>
      </c>
      <c r="Q832" s="251" t="s">
        <v>874</v>
      </c>
      <c r="R832" s="251">
        <v>2014</v>
      </c>
      <c r="S832" s="251" t="s">
        <v>867</v>
      </c>
      <c r="T832" s="251">
        <v>2</v>
      </c>
      <c r="U832" s="251" t="str">
        <f>VLOOKUP(J832,'RBSA 2016 Equipment Mappings'!$C$23:$D$32,2,FALSE)</f>
        <v>CAC</v>
      </c>
    </row>
    <row r="833" spans="3:21" x14ac:dyDescent="0.25">
      <c r="C833" s="251" t="s">
        <v>1690</v>
      </c>
      <c r="D833" s="251">
        <v>2007</v>
      </c>
      <c r="E833" s="251" t="s">
        <v>859</v>
      </c>
      <c r="F833" s="251" t="s">
        <v>808</v>
      </c>
      <c r="G833" s="251">
        <v>2000.27</v>
      </c>
      <c r="H833" s="251">
        <v>2000.27</v>
      </c>
      <c r="I833" s="251">
        <v>1</v>
      </c>
      <c r="J833" s="251" t="s">
        <v>10</v>
      </c>
      <c r="K833" s="251" t="s">
        <v>826</v>
      </c>
      <c r="L833" s="251" t="s">
        <v>826</v>
      </c>
      <c r="M833" s="251" t="s">
        <v>826</v>
      </c>
      <c r="N833" s="251" t="s">
        <v>826</v>
      </c>
      <c r="O833" s="251" t="s">
        <v>826</v>
      </c>
      <c r="P833" s="251" t="s">
        <v>826</v>
      </c>
      <c r="Q833" s="251" t="s">
        <v>826</v>
      </c>
      <c r="R833" s="251" t="s">
        <v>826</v>
      </c>
      <c r="S833" s="251" t="s">
        <v>826</v>
      </c>
      <c r="T833" s="251" t="s">
        <v>826</v>
      </c>
      <c r="U833" s="251" t="str">
        <f>VLOOKUP(J833,'RBSA 2016 Equipment Mappings'!$C$23:$D$32,2,FALSE)</f>
        <v>None</v>
      </c>
    </row>
    <row r="834" spans="3:21" x14ac:dyDescent="0.25">
      <c r="C834" s="251" t="s">
        <v>1691</v>
      </c>
      <c r="D834" s="251">
        <v>1991</v>
      </c>
      <c r="E834" s="251" t="s">
        <v>859</v>
      </c>
      <c r="F834" s="251" t="s">
        <v>808</v>
      </c>
      <c r="G834" s="251">
        <v>2000.27</v>
      </c>
      <c r="H834" s="251">
        <v>2000.27</v>
      </c>
      <c r="I834" s="251">
        <v>1</v>
      </c>
      <c r="J834" s="251" t="s">
        <v>10</v>
      </c>
      <c r="K834" s="251" t="s">
        <v>826</v>
      </c>
      <c r="L834" s="251" t="s">
        <v>826</v>
      </c>
      <c r="M834" s="251" t="s">
        <v>826</v>
      </c>
      <c r="N834" s="251" t="s">
        <v>826</v>
      </c>
      <c r="O834" s="251" t="s">
        <v>826</v>
      </c>
      <c r="P834" s="251" t="s">
        <v>826</v>
      </c>
      <c r="Q834" s="251" t="s">
        <v>826</v>
      </c>
      <c r="R834" s="251" t="s">
        <v>826</v>
      </c>
      <c r="S834" s="251" t="s">
        <v>826</v>
      </c>
      <c r="T834" s="251" t="s">
        <v>826</v>
      </c>
      <c r="U834" s="251" t="str">
        <f>VLOOKUP(J834,'RBSA 2016 Equipment Mappings'!$C$23:$D$32,2,FALSE)</f>
        <v>None</v>
      </c>
    </row>
    <row r="835" spans="3:21" x14ac:dyDescent="0.25">
      <c r="C835" s="251" t="s">
        <v>1692</v>
      </c>
      <c r="D835" s="251">
        <v>1998</v>
      </c>
      <c r="E835" s="251" t="s">
        <v>859</v>
      </c>
      <c r="F835" s="251" t="s">
        <v>808</v>
      </c>
      <c r="G835" s="251">
        <v>2000.27</v>
      </c>
      <c r="H835" s="251">
        <v>2000.27</v>
      </c>
      <c r="I835" s="251">
        <v>1</v>
      </c>
      <c r="J835" s="251" t="s">
        <v>10</v>
      </c>
      <c r="K835" s="251" t="s">
        <v>826</v>
      </c>
      <c r="L835" s="251" t="s">
        <v>826</v>
      </c>
      <c r="M835" s="251" t="s">
        <v>826</v>
      </c>
      <c r="N835" s="251" t="s">
        <v>826</v>
      </c>
      <c r="O835" s="251" t="s">
        <v>826</v>
      </c>
      <c r="P835" s="251" t="s">
        <v>826</v>
      </c>
      <c r="Q835" s="251" t="s">
        <v>826</v>
      </c>
      <c r="R835" s="251" t="s">
        <v>826</v>
      </c>
      <c r="S835" s="251" t="s">
        <v>826</v>
      </c>
      <c r="T835" s="251" t="s">
        <v>826</v>
      </c>
      <c r="U835" s="251" t="str">
        <f>VLOOKUP(J835,'RBSA 2016 Equipment Mappings'!$C$23:$D$32,2,FALSE)</f>
        <v>None</v>
      </c>
    </row>
    <row r="836" spans="3:21" x14ac:dyDescent="0.25">
      <c r="C836" s="251" t="s">
        <v>1693</v>
      </c>
      <c r="D836" s="251">
        <v>1938</v>
      </c>
      <c r="E836" s="251" t="s">
        <v>859</v>
      </c>
      <c r="F836" s="251" t="s">
        <v>808</v>
      </c>
      <c r="G836" s="251">
        <v>2002.39</v>
      </c>
      <c r="H836" s="251">
        <v>2002.39</v>
      </c>
      <c r="I836" s="251">
        <v>1</v>
      </c>
      <c r="J836" s="251" t="s">
        <v>832</v>
      </c>
      <c r="K836" s="251" t="s">
        <v>826</v>
      </c>
      <c r="L836" s="251" t="s">
        <v>8</v>
      </c>
      <c r="M836" s="251" t="s">
        <v>892</v>
      </c>
      <c r="N836" s="251" t="s">
        <v>826</v>
      </c>
      <c r="O836" s="251" t="s">
        <v>826</v>
      </c>
      <c r="P836" s="251" t="s">
        <v>826</v>
      </c>
      <c r="Q836" s="251" t="s">
        <v>874</v>
      </c>
      <c r="R836" s="251" t="s">
        <v>826</v>
      </c>
      <c r="S836" s="251" t="s">
        <v>826</v>
      </c>
      <c r="T836" s="251" t="s">
        <v>826</v>
      </c>
      <c r="U836" s="251" t="str">
        <f>VLOOKUP(J836,'RBSA 2016 Equipment Mappings'!$C$23:$D$32,2,FALSE)</f>
        <v>DHP</v>
      </c>
    </row>
    <row r="837" spans="3:21" x14ac:dyDescent="0.25">
      <c r="C837" s="251" t="s">
        <v>1694</v>
      </c>
      <c r="D837" s="251">
        <v>1984</v>
      </c>
      <c r="E837" s="251" t="s">
        <v>859</v>
      </c>
      <c r="F837" s="251" t="s">
        <v>808</v>
      </c>
      <c r="G837" s="251">
        <v>2000.27</v>
      </c>
      <c r="H837" s="251">
        <v>2000.27</v>
      </c>
      <c r="I837" s="251">
        <v>1</v>
      </c>
      <c r="J837" s="251" t="s">
        <v>10</v>
      </c>
      <c r="K837" s="251" t="s">
        <v>826</v>
      </c>
      <c r="L837" s="251" t="s">
        <v>826</v>
      </c>
      <c r="M837" s="251" t="s">
        <v>826</v>
      </c>
      <c r="N837" s="251" t="s">
        <v>826</v>
      </c>
      <c r="O837" s="251" t="s">
        <v>826</v>
      </c>
      <c r="P837" s="251" t="s">
        <v>826</v>
      </c>
      <c r="Q837" s="251" t="s">
        <v>826</v>
      </c>
      <c r="R837" s="251" t="s">
        <v>826</v>
      </c>
      <c r="S837" s="251" t="s">
        <v>826</v>
      </c>
      <c r="T837" s="251" t="s">
        <v>826</v>
      </c>
      <c r="U837" s="251" t="str">
        <f>VLOOKUP(J837,'RBSA 2016 Equipment Mappings'!$C$23:$D$32,2,FALSE)</f>
        <v>None</v>
      </c>
    </row>
    <row r="838" spans="3:21" x14ac:dyDescent="0.25">
      <c r="C838" s="251" t="s">
        <v>1695</v>
      </c>
      <c r="D838" s="251">
        <v>2004</v>
      </c>
      <c r="E838" s="251" t="s">
        <v>859</v>
      </c>
      <c r="F838" s="251" t="s">
        <v>808</v>
      </c>
      <c r="G838" s="251">
        <v>2002.39</v>
      </c>
      <c r="H838" s="251">
        <v>2002.39</v>
      </c>
      <c r="I838" s="251">
        <v>1</v>
      </c>
      <c r="J838" s="251" t="s">
        <v>10</v>
      </c>
      <c r="K838" s="251" t="s">
        <v>826</v>
      </c>
      <c r="L838" s="251" t="s">
        <v>826</v>
      </c>
      <c r="M838" s="251" t="s">
        <v>826</v>
      </c>
      <c r="N838" s="251" t="s">
        <v>826</v>
      </c>
      <c r="O838" s="251" t="s">
        <v>826</v>
      </c>
      <c r="P838" s="251" t="s">
        <v>826</v>
      </c>
      <c r="Q838" s="251" t="s">
        <v>826</v>
      </c>
      <c r="R838" s="251" t="s">
        <v>826</v>
      </c>
      <c r="S838" s="251" t="s">
        <v>826</v>
      </c>
      <c r="T838" s="251" t="s">
        <v>826</v>
      </c>
      <c r="U838" s="251" t="str">
        <f>VLOOKUP(J838,'RBSA 2016 Equipment Mappings'!$C$23:$D$32,2,FALSE)</f>
        <v>None</v>
      </c>
    </row>
    <row r="839" spans="3:21" x14ac:dyDescent="0.25">
      <c r="C839" s="251" t="s">
        <v>1696</v>
      </c>
      <c r="D839" s="251">
        <v>2003</v>
      </c>
      <c r="E839" s="251" t="s">
        <v>859</v>
      </c>
      <c r="F839" s="251" t="s">
        <v>808</v>
      </c>
      <c r="G839" s="251">
        <v>2000.27</v>
      </c>
      <c r="H839" s="251">
        <v>2000.27</v>
      </c>
      <c r="I839" s="251">
        <v>1</v>
      </c>
      <c r="J839" s="251" t="s">
        <v>10</v>
      </c>
      <c r="K839" s="251" t="s">
        <v>826</v>
      </c>
      <c r="L839" s="251" t="s">
        <v>826</v>
      </c>
      <c r="M839" s="251" t="s">
        <v>826</v>
      </c>
      <c r="N839" s="251" t="s">
        <v>826</v>
      </c>
      <c r="O839" s="251" t="s">
        <v>826</v>
      </c>
      <c r="P839" s="251" t="s">
        <v>826</v>
      </c>
      <c r="Q839" s="251" t="s">
        <v>826</v>
      </c>
      <c r="R839" s="251" t="s">
        <v>826</v>
      </c>
      <c r="S839" s="251" t="s">
        <v>826</v>
      </c>
      <c r="T839" s="251" t="s">
        <v>826</v>
      </c>
      <c r="U839" s="251" t="str">
        <f>VLOOKUP(J839,'RBSA 2016 Equipment Mappings'!$C$23:$D$32,2,FALSE)</f>
        <v>None</v>
      </c>
    </row>
    <row r="840" spans="3:21" x14ac:dyDescent="0.25">
      <c r="C840" s="251" t="s">
        <v>1697</v>
      </c>
      <c r="D840" s="251" t="s">
        <v>826</v>
      </c>
      <c r="E840" s="251" t="s">
        <v>826</v>
      </c>
      <c r="F840" s="251" t="s">
        <v>808</v>
      </c>
      <c r="G840" s="251">
        <v>2000.27</v>
      </c>
      <c r="H840" s="251">
        <v>2000.27</v>
      </c>
      <c r="I840" s="251">
        <v>1</v>
      </c>
      <c r="J840" s="251" t="s">
        <v>10</v>
      </c>
      <c r="K840" s="251" t="s">
        <v>826</v>
      </c>
      <c r="L840" s="251" t="s">
        <v>826</v>
      </c>
      <c r="M840" s="251" t="s">
        <v>826</v>
      </c>
      <c r="N840" s="251" t="s">
        <v>826</v>
      </c>
      <c r="O840" s="251" t="s">
        <v>826</v>
      </c>
      <c r="P840" s="251" t="s">
        <v>826</v>
      </c>
      <c r="Q840" s="251" t="s">
        <v>826</v>
      </c>
      <c r="R840" s="251" t="s">
        <v>826</v>
      </c>
      <c r="S840" s="251" t="s">
        <v>826</v>
      </c>
      <c r="T840" s="251" t="s">
        <v>826</v>
      </c>
      <c r="U840" s="251" t="str">
        <f>VLOOKUP(J840,'RBSA 2016 Equipment Mappings'!$C$23:$D$32,2,FALSE)</f>
        <v>None</v>
      </c>
    </row>
    <row r="841" spans="3:21" x14ac:dyDescent="0.25">
      <c r="C841" s="251" t="s">
        <v>1698</v>
      </c>
      <c r="D841" s="251">
        <v>1999</v>
      </c>
      <c r="E841" s="251" t="s">
        <v>859</v>
      </c>
      <c r="F841" s="251" t="s">
        <v>808</v>
      </c>
      <c r="G841" s="251">
        <v>2000.27</v>
      </c>
      <c r="H841" s="251">
        <v>2000.27</v>
      </c>
      <c r="I841" s="251">
        <v>1</v>
      </c>
      <c r="J841" s="251" t="s">
        <v>10</v>
      </c>
      <c r="K841" s="251" t="s">
        <v>826</v>
      </c>
      <c r="L841" s="251" t="s">
        <v>826</v>
      </c>
      <c r="M841" s="251" t="s">
        <v>826</v>
      </c>
      <c r="N841" s="251" t="s">
        <v>826</v>
      </c>
      <c r="O841" s="251" t="s">
        <v>826</v>
      </c>
      <c r="P841" s="251" t="s">
        <v>826</v>
      </c>
      <c r="Q841" s="251" t="s">
        <v>826</v>
      </c>
      <c r="R841" s="251" t="s">
        <v>826</v>
      </c>
      <c r="S841" s="251" t="s">
        <v>826</v>
      </c>
      <c r="T841" s="251" t="s">
        <v>826</v>
      </c>
      <c r="U841" s="251" t="str">
        <f>VLOOKUP(J841,'RBSA 2016 Equipment Mappings'!$C$23:$D$32,2,FALSE)</f>
        <v>None</v>
      </c>
    </row>
    <row r="842" spans="3:21" x14ac:dyDescent="0.25">
      <c r="C842" s="251" t="s">
        <v>1699</v>
      </c>
      <c r="D842" s="251">
        <v>1980</v>
      </c>
      <c r="E842" s="251" t="s">
        <v>859</v>
      </c>
      <c r="F842" s="251" t="s">
        <v>808</v>
      </c>
      <c r="G842" s="251">
        <v>2000.27</v>
      </c>
      <c r="H842" s="251">
        <v>2000.27</v>
      </c>
      <c r="I842" s="251">
        <v>1</v>
      </c>
      <c r="J842" s="251" t="s">
        <v>10</v>
      </c>
      <c r="K842" s="251" t="s">
        <v>826</v>
      </c>
      <c r="L842" s="251" t="s">
        <v>826</v>
      </c>
      <c r="M842" s="251" t="s">
        <v>826</v>
      </c>
      <c r="N842" s="251" t="s">
        <v>826</v>
      </c>
      <c r="O842" s="251" t="s">
        <v>826</v>
      </c>
      <c r="P842" s="251" t="s">
        <v>826</v>
      </c>
      <c r="Q842" s="251" t="s">
        <v>826</v>
      </c>
      <c r="R842" s="251" t="s">
        <v>826</v>
      </c>
      <c r="S842" s="251" t="s">
        <v>826</v>
      </c>
      <c r="T842" s="251" t="s">
        <v>826</v>
      </c>
      <c r="U842" s="251" t="str">
        <f>VLOOKUP(J842,'RBSA 2016 Equipment Mappings'!$C$23:$D$32,2,FALSE)</f>
        <v>None</v>
      </c>
    </row>
    <row r="843" spans="3:21" x14ac:dyDescent="0.25">
      <c r="C843" s="251" t="s">
        <v>1700</v>
      </c>
      <c r="D843" s="251" t="s">
        <v>826</v>
      </c>
      <c r="E843" s="251" t="s">
        <v>826</v>
      </c>
      <c r="F843" s="251" t="s">
        <v>808</v>
      </c>
      <c r="G843" s="251">
        <v>2000.27</v>
      </c>
      <c r="H843" s="251">
        <v>2000.27</v>
      </c>
      <c r="I843" s="251">
        <v>1</v>
      </c>
      <c r="J843" s="251" t="s">
        <v>10</v>
      </c>
      <c r="K843" s="251" t="s">
        <v>826</v>
      </c>
      <c r="L843" s="251" t="s">
        <v>826</v>
      </c>
      <c r="M843" s="251" t="s">
        <v>826</v>
      </c>
      <c r="N843" s="251" t="s">
        <v>826</v>
      </c>
      <c r="O843" s="251" t="s">
        <v>826</v>
      </c>
      <c r="P843" s="251" t="s">
        <v>826</v>
      </c>
      <c r="Q843" s="251" t="s">
        <v>826</v>
      </c>
      <c r="R843" s="251" t="s">
        <v>826</v>
      </c>
      <c r="S843" s="251" t="s">
        <v>826</v>
      </c>
      <c r="T843" s="251" t="s">
        <v>826</v>
      </c>
      <c r="U843" s="251" t="str">
        <f>VLOOKUP(J843,'RBSA 2016 Equipment Mappings'!$C$23:$D$32,2,FALSE)</f>
        <v>None</v>
      </c>
    </row>
    <row r="844" spans="3:21" x14ac:dyDescent="0.25">
      <c r="C844" s="251" t="s">
        <v>1701</v>
      </c>
      <c r="D844" s="251">
        <v>2000</v>
      </c>
      <c r="E844" s="251" t="s">
        <v>859</v>
      </c>
      <c r="F844" s="251" t="s">
        <v>808</v>
      </c>
      <c r="G844" s="251">
        <v>2000.27</v>
      </c>
      <c r="H844" s="251">
        <v>2000.27</v>
      </c>
      <c r="I844" s="251">
        <v>1</v>
      </c>
      <c r="J844" s="251" t="s">
        <v>10</v>
      </c>
      <c r="K844" s="251" t="s">
        <v>826</v>
      </c>
      <c r="L844" s="251" t="s">
        <v>826</v>
      </c>
      <c r="M844" s="251" t="s">
        <v>826</v>
      </c>
      <c r="N844" s="251" t="s">
        <v>826</v>
      </c>
      <c r="O844" s="251" t="s">
        <v>826</v>
      </c>
      <c r="P844" s="251" t="s">
        <v>826</v>
      </c>
      <c r="Q844" s="251" t="s">
        <v>826</v>
      </c>
      <c r="R844" s="251" t="s">
        <v>826</v>
      </c>
      <c r="S844" s="251" t="s">
        <v>826</v>
      </c>
      <c r="T844" s="251" t="s">
        <v>826</v>
      </c>
      <c r="U844" s="251" t="str">
        <f>VLOOKUP(J844,'RBSA 2016 Equipment Mappings'!$C$23:$D$32,2,FALSE)</f>
        <v>None</v>
      </c>
    </row>
    <row r="845" spans="3:21" x14ac:dyDescent="0.25">
      <c r="C845" s="251" t="s">
        <v>1702</v>
      </c>
      <c r="D845" s="251">
        <v>1990</v>
      </c>
      <c r="E845" s="251" t="s">
        <v>859</v>
      </c>
      <c r="F845" s="251" t="s">
        <v>808</v>
      </c>
      <c r="G845" s="251">
        <v>2000.27</v>
      </c>
      <c r="H845" s="251">
        <v>2000.27</v>
      </c>
      <c r="I845" s="251">
        <v>1</v>
      </c>
      <c r="J845" s="251" t="s">
        <v>10</v>
      </c>
      <c r="K845" s="251" t="s">
        <v>826</v>
      </c>
      <c r="L845" s="251" t="s">
        <v>826</v>
      </c>
      <c r="M845" s="251" t="s">
        <v>826</v>
      </c>
      <c r="N845" s="251" t="s">
        <v>826</v>
      </c>
      <c r="O845" s="251" t="s">
        <v>826</v>
      </c>
      <c r="P845" s="251" t="s">
        <v>826</v>
      </c>
      <c r="Q845" s="251" t="s">
        <v>826</v>
      </c>
      <c r="R845" s="251" t="s">
        <v>826</v>
      </c>
      <c r="S845" s="251" t="s">
        <v>826</v>
      </c>
      <c r="T845" s="251" t="s">
        <v>826</v>
      </c>
      <c r="U845" s="251" t="str">
        <f>VLOOKUP(J845,'RBSA 2016 Equipment Mappings'!$C$23:$D$32,2,FALSE)</f>
        <v>None</v>
      </c>
    </row>
    <row r="846" spans="3:21" x14ac:dyDescent="0.25">
      <c r="C846" s="251" t="s">
        <v>1703</v>
      </c>
      <c r="D846" s="251">
        <v>2000</v>
      </c>
      <c r="E846" s="251" t="s">
        <v>859</v>
      </c>
      <c r="F846" s="251" t="s">
        <v>808</v>
      </c>
      <c r="G846" s="251">
        <v>2000.27</v>
      </c>
      <c r="H846" s="251">
        <v>2000.27</v>
      </c>
      <c r="I846" s="251">
        <v>1</v>
      </c>
      <c r="J846" s="251" t="s">
        <v>10</v>
      </c>
      <c r="K846" s="251" t="s">
        <v>826</v>
      </c>
      <c r="L846" s="251" t="s">
        <v>826</v>
      </c>
      <c r="M846" s="251" t="s">
        <v>826</v>
      </c>
      <c r="N846" s="251" t="s">
        <v>826</v>
      </c>
      <c r="O846" s="251" t="s">
        <v>826</v>
      </c>
      <c r="P846" s="251" t="s">
        <v>826</v>
      </c>
      <c r="Q846" s="251" t="s">
        <v>826</v>
      </c>
      <c r="R846" s="251" t="s">
        <v>826</v>
      </c>
      <c r="S846" s="251" t="s">
        <v>826</v>
      </c>
      <c r="T846" s="251" t="s">
        <v>826</v>
      </c>
      <c r="U846" s="251" t="str">
        <f>VLOOKUP(J846,'RBSA 2016 Equipment Mappings'!$C$23:$D$32,2,FALSE)</f>
        <v>None</v>
      </c>
    </row>
    <row r="847" spans="3:21" x14ac:dyDescent="0.25">
      <c r="C847" s="251" t="s">
        <v>1704</v>
      </c>
      <c r="D847" s="251">
        <v>1986</v>
      </c>
      <c r="E847" s="251" t="s">
        <v>859</v>
      </c>
      <c r="F847" s="251" t="s">
        <v>808</v>
      </c>
      <c r="G847" s="251">
        <v>2000.27</v>
      </c>
      <c r="H847" s="251">
        <v>2000.27</v>
      </c>
      <c r="I847" s="251">
        <v>1</v>
      </c>
      <c r="J847" s="251" t="s">
        <v>10</v>
      </c>
      <c r="K847" s="251" t="s">
        <v>826</v>
      </c>
      <c r="L847" s="251" t="s">
        <v>826</v>
      </c>
      <c r="M847" s="251" t="s">
        <v>826</v>
      </c>
      <c r="N847" s="251" t="s">
        <v>826</v>
      </c>
      <c r="O847" s="251" t="s">
        <v>826</v>
      </c>
      <c r="P847" s="251" t="s">
        <v>826</v>
      </c>
      <c r="Q847" s="251" t="s">
        <v>826</v>
      </c>
      <c r="R847" s="251" t="s">
        <v>826</v>
      </c>
      <c r="S847" s="251" t="s">
        <v>826</v>
      </c>
      <c r="T847" s="251" t="s">
        <v>826</v>
      </c>
      <c r="U847" s="251" t="str">
        <f>VLOOKUP(J847,'RBSA 2016 Equipment Mappings'!$C$23:$D$32,2,FALSE)</f>
        <v>None</v>
      </c>
    </row>
    <row r="848" spans="3:21" x14ac:dyDescent="0.25">
      <c r="C848" s="251" t="s">
        <v>1705</v>
      </c>
      <c r="D848" s="251">
        <v>1981</v>
      </c>
      <c r="E848" s="251" t="s">
        <v>859</v>
      </c>
      <c r="F848" s="251" t="s">
        <v>99</v>
      </c>
      <c r="G848" s="251">
        <v>12576.67</v>
      </c>
      <c r="H848" s="251">
        <v>12576.67</v>
      </c>
      <c r="I848" s="251">
        <v>1</v>
      </c>
      <c r="J848" s="251" t="s">
        <v>10</v>
      </c>
      <c r="K848" s="251" t="s">
        <v>826</v>
      </c>
      <c r="L848" s="251" t="s">
        <v>826</v>
      </c>
      <c r="M848" s="251" t="s">
        <v>826</v>
      </c>
      <c r="N848" s="251" t="s">
        <v>826</v>
      </c>
      <c r="O848" s="251" t="s">
        <v>826</v>
      </c>
      <c r="P848" s="251" t="s">
        <v>826</v>
      </c>
      <c r="Q848" s="251" t="s">
        <v>826</v>
      </c>
      <c r="R848" s="251" t="s">
        <v>826</v>
      </c>
      <c r="S848" s="251" t="s">
        <v>826</v>
      </c>
      <c r="T848" s="251" t="s">
        <v>826</v>
      </c>
      <c r="U848" s="251" t="str">
        <f>VLOOKUP(J848,'RBSA 2016 Equipment Mappings'!$C$23:$D$32,2,FALSE)</f>
        <v>None</v>
      </c>
    </row>
    <row r="849" spans="3:21" x14ac:dyDescent="0.25">
      <c r="C849" s="251" t="s">
        <v>1706</v>
      </c>
      <c r="D849" s="251">
        <v>1941</v>
      </c>
      <c r="E849" s="251" t="s">
        <v>859</v>
      </c>
      <c r="F849" s="251" t="s">
        <v>99</v>
      </c>
      <c r="G849" s="251">
        <v>12576.67</v>
      </c>
      <c r="H849" s="251">
        <v>12576.67</v>
      </c>
      <c r="I849" s="251">
        <v>1</v>
      </c>
      <c r="J849" s="251" t="s">
        <v>10</v>
      </c>
      <c r="K849" s="251" t="s">
        <v>826</v>
      </c>
      <c r="L849" s="251" t="s">
        <v>826</v>
      </c>
      <c r="M849" s="251" t="s">
        <v>826</v>
      </c>
      <c r="N849" s="251" t="s">
        <v>826</v>
      </c>
      <c r="O849" s="251" t="s">
        <v>826</v>
      </c>
      <c r="P849" s="251" t="s">
        <v>826</v>
      </c>
      <c r="Q849" s="251" t="s">
        <v>826</v>
      </c>
      <c r="R849" s="251" t="s">
        <v>826</v>
      </c>
      <c r="S849" s="251" t="s">
        <v>826</v>
      </c>
      <c r="T849" s="251" t="s">
        <v>826</v>
      </c>
      <c r="U849" s="251" t="str">
        <f>VLOOKUP(J849,'RBSA 2016 Equipment Mappings'!$C$23:$D$32,2,FALSE)</f>
        <v>None</v>
      </c>
    </row>
    <row r="850" spans="3:21" x14ac:dyDescent="0.25">
      <c r="C850" s="251" t="s">
        <v>1707</v>
      </c>
      <c r="D850" s="251">
        <v>1979</v>
      </c>
      <c r="E850" s="251" t="s">
        <v>859</v>
      </c>
      <c r="F850" s="251" t="s">
        <v>808</v>
      </c>
      <c r="G850" s="251">
        <v>2000.27</v>
      </c>
      <c r="H850" s="251">
        <v>2000.27</v>
      </c>
      <c r="I850" s="251">
        <v>1</v>
      </c>
      <c r="J850" s="251" t="s">
        <v>10</v>
      </c>
      <c r="K850" s="251" t="s">
        <v>826</v>
      </c>
      <c r="L850" s="251" t="s">
        <v>826</v>
      </c>
      <c r="M850" s="251" t="s">
        <v>826</v>
      </c>
      <c r="N850" s="251" t="s">
        <v>826</v>
      </c>
      <c r="O850" s="251" t="s">
        <v>826</v>
      </c>
      <c r="P850" s="251" t="s">
        <v>826</v>
      </c>
      <c r="Q850" s="251" t="s">
        <v>826</v>
      </c>
      <c r="R850" s="251" t="s">
        <v>826</v>
      </c>
      <c r="S850" s="251" t="s">
        <v>826</v>
      </c>
      <c r="T850" s="251" t="s">
        <v>826</v>
      </c>
      <c r="U850" s="251" t="str">
        <f>VLOOKUP(J850,'RBSA 2016 Equipment Mappings'!$C$23:$D$32,2,FALSE)</f>
        <v>None</v>
      </c>
    </row>
    <row r="851" spans="3:21" x14ac:dyDescent="0.25">
      <c r="C851" s="251" t="s">
        <v>1708</v>
      </c>
      <c r="D851" s="251">
        <v>1912</v>
      </c>
      <c r="E851" s="251" t="s">
        <v>859</v>
      </c>
      <c r="F851" s="251" t="s">
        <v>808</v>
      </c>
      <c r="G851" s="251">
        <v>2002.39</v>
      </c>
      <c r="H851" s="251">
        <v>2002.39</v>
      </c>
      <c r="I851" s="251">
        <v>1</v>
      </c>
      <c r="J851" s="251" t="s">
        <v>10</v>
      </c>
      <c r="K851" s="251" t="s">
        <v>826</v>
      </c>
      <c r="L851" s="251" t="s">
        <v>826</v>
      </c>
      <c r="M851" s="251" t="s">
        <v>826</v>
      </c>
      <c r="N851" s="251" t="s">
        <v>826</v>
      </c>
      <c r="O851" s="251" t="s">
        <v>826</v>
      </c>
      <c r="P851" s="251" t="s">
        <v>826</v>
      </c>
      <c r="Q851" s="251" t="s">
        <v>826</v>
      </c>
      <c r="R851" s="251" t="s">
        <v>826</v>
      </c>
      <c r="S851" s="251" t="s">
        <v>826</v>
      </c>
      <c r="T851" s="251" t="s">
        <v>826</v>
      </c>
      <c r="U851" s="251" t="str">
        <f>VLOOKUP(J851,'RBSA 2016 Equipment Mappings'!$C$23:$D$32,2,FALSE)</f>
        <v>None</v>
      </c>
    </row>
    <row r="852" spans="3:21" x14ac:dyDescent="0.25">
      <c r="C852" s="251" t="s">
        <v>1709</v>
      </c>
      <c r="D852" s="251">
        <v>2001</v>
      </c>
      <c r="E852" s="251" t="s">
        <v>859</v>
      </c>
      <c r="F852" s="251" t="s">
        <v>808</v>
      </c>
      <c r="G852" s="251">
        <v>2000.27</v>
      </c>
      <c r="H852" s="251">
        <v>2000.27</v>
      </c>
      <c r="I852" s="251">
        <v>1</v>
      </c>
      <c r="J852" s="251" t="s">
        <v>833</v>
      </c>
      <c r="K852" s="251" t="s">
        <v>822</v>
      </c>
      <c r="L852" s="251" t="s">
        <v>862</v>
      </c>
      <c r="M852" s="251" t="s">
        <v>862</v>
      </c>
      <c r="N852" s="251" t="s">
        <v>826</v>
      </c>
      <c r="O852" s="251" t="s">
        <v>826</v>
      </c>
      <c r="P852" s="251" t="s">
        <v>826</v>
      </c>
      <c r="Q852" s="251" t="s">
        <v>833</v>
      </c>
      <c r="R852" s="251" t="s">
        <v>826</v>
      </c>
      <c r="S852" s="251" t="s">
        <v>826</v>
      </c>
      <c r="T852" s="251" t="s">
        <v>826</v>
      </c>
      <c r="U852" s="251" t="str">
        <f>VLOOKUP(J852,'RBSA 2016 Equipment Mappings'!$C$23:$D$32,2,FALSE)</f>
        <v>PTAC/RAC</v>
      </c>
    </row>
    <row r="853" spans="3:21" x14ac:dyDescent="0.25">
      <c r="C853" s="251" t="s">
        <v>1710</v>
      </c>
      <c r="D853" s="251" t="s">
        <v>826</v>
      </c>
      <c r="E853" s="251" t="s">
        <v>826</v>
      </c>
      <c r="F853" s="251" t="s">
        <v>808</v>
      </c>
      <c r="G853" s="251">
        <v>2000.27</v>
      </c>
      <c r="H853" s="251">
        <v>2000.27</v>
      </c>
      <c r="I853" s="251">
        <v>1</v>
      </c>
      <c r="J853" s="251" t="s">
        <v>10</v>
      </c>
      <c r="K853" s="251" t="s">
        <v>826</v>
      </c>
      <c r="L853" s="251" t="s">
        <v>826</v>
      </c>
      <c r="M853" s="251" t="s">
        <v>826</v>
      </c>
      <c r="N853" s="251" t="s">
        <v>826</v>
      </c>
      <c r="O853" s="251" t="s">
        <v>826</v>
      </c>
      <c r="P853" s="251" t="s">
        <v>826</v>
      </c>
      <c r="Q853" s="251" t="s">
        <v>826</v>
      </c>
      <c r="R853" s="251" t="s">
        <v>826</v>
      </c>
      <c r="S853" s="251" t="s">
        <v>826</v>
      </c>
      <c r="T853" s="251" t="s">
        <v>826</v>
      </c>
      <c r="U853" s="251" t="str">
        <f>VLOOKUP(J853,'RBSA 2016 Equipment Mappings'!$C$23:$D$32,2,FALSE)</f>
        <v>None</v>
      </c>
    </row>
    <row r="854" spans="3:21" x14ac:dyDescent="0.25">
      <c r="C854" s="251" t="s">
        <v>1711</v>
      </c>
      <c r="D854" s="251">
        <v>1979</v>
      </c>
      <c r="E854" s="251" t="s">
        <v>859</v>
      </c>
      <c r="F854" s="251" t="s">
        <v>808</v>
      </c>
      <c r="G854" s="251">
        <v>2000.27</v>
      </c>
      <c r="H854" s="251">
        <v>2000.27</v>
      </c>
      <c r="I854" s="251">
        <v>1</v>
      </c>
      <c r="J854" s="251" t="s">
        <v>10</v>
      </c>
      <c r="K854" s="251" t="s">
        <v>826</v>
      </c>
      <c r="L854" s="251" t="s">
        <v>826</v>
      </c>
      <c r="M854" s="251" t="s">
        <v>826</v>
      </c>
      <c r="N854" s="251" t="s">
        <v>826</v>
      </c>
      <c r="O854" s="251" t="s">
        <v>826</v>
      </c>
      <c r="P854" s="251" t="s">
        <v>826</v>
      </c>
      <c r="Q854" s="251" t="s">
        <v>826</v>
      </c>
      <c r="R854" s="251" t="s">
        <v>826</v>
      </c>
      <c r="S854" s="251" t="s">
        <v>826</v>
      </c>
      <c r="T854" s="251" t="s">
        <v>826</v>
      </c>
      <c r="U854" s="251" t="str">
        <f>VLOOKUP(J854,'RBSA 2016 Equipment Mappings'!$C$23:$D$32,2,FALSE)</f>
        <v>None</v>
      </c>
    </row>
    <row r="855" spans="3:21" x14ac:dyDescent="0.25">
      <c r="C855" s="251" t="s">
        <v>1712</v>
      </c>
      <c r="D855" s="251">
        <v>1986</v>
      </c>
      <c r="E855" s="251" t="s">
        <v>859</v>
      </c>
      <c r="F855" s="251" t="s">
        <v>808</v>
      </c>
      <c r="G855" s="251">
        <v>2000.27</v>
      </c>
      <c r="H855" s="251">
        <v>2000.27</v>
      </c>
      <c r="I855" s="251">
        <v>1</v>
      </c>
      <c r="J855" s="251" t="s">
        <v>10</v>
      </c>
      <c r="K855" s="251" t="s">
        <v>826</v>
      </c>
      <c r="L855" s="251" t="s">
        <v>826</v>
      </c>
      <c r="M855" s="251" t="s">
        <v>826</v>
      </c>
      <c r="N855" s="251" t="s">
        <v>826</v>
      </c>
      <c r="O855" s="251" t="s">
        <v>826</v>
      </c>
      <c r="P855" s="251" t="s">
        <v>826</v>
      </c>
      <c r="Q855" s="251" t="s">
        <v>826</v>
      </c>
      <c r="R855" s="251" t="s">
        <v>826</v>
      </c>
      <c r="S855" s="251" t="s">
        <v>826</v>
      </c>
      <c r="T855" s="251" t="s">
        <v>826</v>
      </c>
      <c r="U855" s="251" t="str">
        <f>VLOOKUP(J855,'RBSA 2016 Equipment Mappings'!$C$23:$D$32,2,FALSE)</f>
        <v>None</v>
      </c>
    </row>
    <row r="856" spans="3:21" x14ac:dyDescent="0.25">
      <c r="C856" s="251" t="s">
        <v>1713</v>
      </c>
      <c r="D856" s="251" t="s">
        <v>826</v>
      </c>
      <c r="E856" s="251" t="s">
        <v>826</v>
      </c>
      <c r="F856" s="251" t="s">
        <v>808</v>
      </c>
      <c r="G856" s="251">
        <v>2000.27</v>
      </c>
      <c r="H856" s="251">
        <v>2000.27</v>
      </c>
      <c r="I856" s="251">
        <v>1</v>
      </c>
      <c r="J856" s="251" t="s">
        <v>10</v>
      </c>
      <c r="K856" s="251" t="s">
        <v>826</v>
      </c>
      <c r="L856" s="251" t="s">
        <v>826</v>
      </c>
      <c r="M856" s="251" t="s">
        <v>826</v>
      </c>
      <c r="N856" s="251" t="s">
        <v>826</v>
      </c>
      <c r="O856" s="251" t="s">
        <v>826</v>
      </c>
      <c r="P856" s="251" t="s">
        <v>826</v>
      </c>
      <c r="Q856" s="251" t="s">
        <v>826</v>
      </c>
      <c r="R856" s="251" t="s">
        <v>826</v>
      </c>
      <c r="S856" s="251" t="s">
        <v>826</v>
      </c>
      <c r="T856" s="251" t="s">
        <v>826</v>
      </c>
      <c r="U856" s="251" t="str">
        <f>VLOOKUP(J856,'RBSA 2016 Equipment Mappings'!$C$23:$D$32,2,FALSE)</f>
        <v>None</v>
      </c>
    </row>
    <row r="857" spans="3:21" x14ac:dyDescent="0.25">
      <c r="C857" s="251" t="s">
        <v>1714</v>
      </c>
      <c r="D857" s="251">
        <v>1970</v>
      </c>
      <c r="E857" s="251" t="s">
        <v>859</v>
      </c>
      <c r="F857" s="251" t="s">
        <v>808</v>
      </c>
      <c r="G857" s="251">
        <v>2000.27</v>
      </c>
      <c r="H857" s="251">
        <v>2000.27</v>
      </c>
      <c r="I857" s="251">
        <v>1</v>
      </c>
      <c r="J857" s="251" t="s">
        <v>10</v>
      </c>
      <c r="K857" s="251" t="s">
        <v>826</v>
      </c>
      <c r="L857" s="251" t="s">
        <v>826</v>
      </c>
      <c r="M857" s="251" t="s">
        <v>826</v>
      </c>
      <c r="N857" s="251" t="s">
        <v>826</v>
      </c>
      <c r="O857" s="251" t="s">
        <v>826</v>
      </c>
      <c r="P857" s="251" t="s">
        <v>826</v>
      </c>
      <c r="Q857" s="251" t="s">
        <v>826</v>
      </c>
      <c r="R857" s="251" t="s">
        <v>826</v>
      </c>
      <c r="S857" s="251" t="s">
        <v>826</v>
      </c>
      <c r="T857" s="251" t="s">
        <v>826</v>
      </c>
      <c r="U857" s="251" t="str">
        <f>VLOOKUP(J857,'RBSA 2016 Equipment Mappings'!$C$23:$D$32,2,FALSE)</f>
        <v>None</v>
      </c>
    </row>
    <row r="858" spans="3:21" x14ac:dyDescent="0.25">
      <c r="C858" s="251" t="s">
        <v>1715</v>
      </c>
      <c r="D858" s="251">
        <v>1991</v>
      </c>
      <c r="E858" s="251" t="s">
        <v>859</v>
      </c>
      <c r="F858" s="251" t="s">
        <v>808</v>
      </c>
      <c r="G858" s="251">
        <v>2000.27</v>
      </c>
      <c r="H858" s="251">
        <v>2000.27</v>
      </c>
      <c r="I858" s="251">
        <v>1</v>
      </c>
      <c r="J858" s="251" t="s">
        <v>10</v>
      </c>
      <c r="K858" s="251" t="s">
        <v>826</v>
      </c>
      <c r="L858" s="251" t="s">
        <v>826</v>
      </c>
      <c r="M858" s="251" t="s">
        <v>826</v>
      </c>
      <c r="N858" s="251" t="s">
        <v>826</v>
      </c>
      <c r="O858" s="251" t="s">
        <v>826</v>
      </c>
      <c r="P858" s="251" t="s">
        <v>826</v>
      </c>
      <c r="Q858" s="251" t="s">
        <v>826</v>
      </c>
      <c r="R858" s="251" t="s">
        <v>826</v>
      </c>
      <c r="S858" s="251" t="s">
        <v>826</v>
      </c>
      <c r="T858" s="251" t="s">
        <v>826</v>
      </c>
      <c r="U858" s="251" t="str">
        <f>VLOOKUP(J858,'RBSA 2016 Equipment Mappings'!$C$23:$D$32,2,FALSE)</f>
        <v>None</v>
      </c>
    </row>
    <row r="859" spans="3:21" x14ac:dyDescent="0.25">
      <c r="C859" s="251" t="s">
        <v>1716</v>
      </c>
      <c r="D859" s="251">
        <v>1973</v>
      </c>
      <c r="E859" s="251" t="s">
        <v>859</v>
      </c>
      <c r="F859" s="251" t="s">
        <v>808</v>
      </c>
      <c r="G859" s="251">
        <v>2103.1799999999998</v>
      </c>
      <c r="H859" s="251">
        <v>2103.1799999999998</v>
      </c>
      <c r="I859" s="251">
        <v>1</v>
      </c>
      <c r="J859" s="251" t="s">
        <v>10</v>
      </c>
      <c r="K859" s="251" t="s">
        <v>826</v>
      </c>
      <c r="L859" s="251" t="s">
        <v>826</v>
      </c>
      <c r="M859" s="251" t="s">
        <v>826</v>
      </c>
      <c r="N859" s="251" t="s">
        <v>826</v>
      </c>
      <c r="O859" s="251" t="s">
        <v>826</v>
      </c>
      <c r="P859" s="251" t="s">
        <v>826</v>
      </c>
      <c r="Q859" s="251" t="s">
        <v>826</v>
      </c>
      <c r="R859" s="251" t="s">
        <v>826</v>
      </c>
      <c r="S859" s="251" t="s">
        <v>826</v>
      </c>
      <c r="T859" s="251" t="s">
        <v>826</v>
      </c>
      <c r="U859" s="251" t="str">
        <f>VLOOKUP(J859,'RBSA 2016 Equipment Mappings'!$C$23:$D$32,2,FALSE)</f>
        <v>None</v>
      </c>
    </row>
    <row r="860" spans="3:21" x14ac:dyDescent="0.25">
      <c r="C860" s="251" t="s">
        <v>1717</v>
      </c>
      <c r="D860" s="251">
        <v>1970</v>
      </c>
      <c r="E860" s="251" t="s">
        <v>859</v>
      </c>
      <c r="F860" s="251" t="s">
        <v>99</v>
      </c>
      <c r="G860" s="251">
        <v>1882.4</v>
      </c>
      <c r="H860" s="251">
        <v>1882.4</v>
      </c>
      <c r="I860" s="251">
        <v>1</v>
      </c>
      <c r="J860" s="251" t="s">
        <v>10</v>
      </c>
      <c r="K860" s="251" t="s">
        <v>826</v>
      </c>
      <c r="L860" s="251" t="s">
        <v>826</v>
      </c>
      <c r="M860" s="251" t="s">
        <v>826</v>
      </c>
      <c r="N860" s="251" t="s">
        <v>826</v>
      </c>
      <c r="O860" s="251" t="s">
        <v>826</v>
      </c>
      <c r="P860" s="251" t="s">
        <v>826</v>
      </c>
      <c r="Q860" s="251" t="s">
        <v>826</v>
      </c>
      <c r="R860" s="251" t="s">
        <v>826</v>
      </c>
      <c r="S860" s="251" t="s">
        <v>826</v>
      </c>
      <c r="T860" s="251" t="s">
        <v>826</v>
      </c>
      <c r="U860" s="251" t="str">
        <f>VLOOKUP(J860,'RBSA 2016 Equipment Mappings'!$C$23:$D$32,2,FALSE)</f>
        <v>None</v>
      </c>
    </row>
    <row r="861" spans="3:21" x14ac:dyDescent="0.25">
      <c r="C861" s="251" t="s">
        <v>1718</v>
      </c>
      <c r="D861" s="251">
        <v>1975</v>
      </c>
      <c r="E861" s="251" t="s">
        <v>859</v>
      </c>
      <c r="F861" s="251" t="s">
        <v>808</v>
      </c>
      <c r="G861" s="251">
        <v>214.04</v>
      </c>
      <c r="H861" s="251">
        <v>214.04</v>
      </c>
      <c r="I861" s="251">
        <v>1</v>
      </c>
      <c r="J861" s="251" t="s">
        <v>833</v>
      </c>
      <c r="K861" s="251" t="s">
        <v>821</v>
      </c>
      <c r="L861" s="251" t="s">
        <v>862</v>
      </c>
      <c r="M861" s="251" t="s">
        <v>892</v>
      </c>
      <c r="N861" s="251">
        <v>6100</v>
      </c>
      <c r="O861" s="251" t="s">
        <v>826</v>
      </c>
      <c r="P861" s="251" t="s">
        <v>826</v>
      </c>
      <c r="Q861" s="251" t="s">
        <v>833</v>
      </c>
      <c r="R861" s="251" t="s">
        <v>826</v>
      </c>
      <c r="S861" s="251" t="s">
        <v>826</v>
      </c>
      <c r="T861" s="251" t="s">
        <v>826</v>
      </c>
      <c r="U861" s="251" t="str">
        <f>VLOOKUP(J861,'RBSA 2016 Equipment Mappings'!$C$23:$D$32,2,FALSE)</f>
        <v>PTAC/RAC</v>
      </c>
    </row>
    <row r="862" spans="3:21" x14ac:dyDescent="0.25">
      <c r="C862" s="251" t="s">
        <v>1719</v>
      </c>
      <c r="D862" s="251">
        <v>1970</v>
      </c>
      <c r="E862" s="251" t="s">
        <v>859</v>
      </c>
      <c r="F862" s="251" t="s">
        <v>99</v>
      </c>
      <c r="G862" s="251">
        <v>1882.4</v>
      </c>
      <c r="H862" s="251">
        <v>1882.4</v>
      </c>
      <c r="I862" s="251">
        <v>1</v>
      </c>
      <c r="J862" s="251" t="s">
        <v>10</v>
      </c>
      <c r="K862" s="251" t="s">
        <v>826</v>
      </c>
      <c r="L862" s="251" t="s">
        <v>826</v>
      </c>
      <c r="M862" s="251" t="s">
        <v>826</v>
      </c>
      <c r="N862" s="251" t="s">
        <v>826</v>
      </c>
      <c r="O862" s="251" t="s">
        <v>826</v>
      </c>
      <c r="P862" s="251" t="s">
        <v>826</v>
      </c>
      <c r="Q862" s="251" t="s">
        <v>826</v>
      </c>
      <c r="R862" s="251" t="s">
        <v>826</v>
      </c>
      <c r="S862" s="251" t="s">
        <v>826</v>
      </c>
      <c r="T862" s="251" t="s">
        <v>826</v>
      </c>
      <c r="U862" s="251" t="str">
        <f>VLOOKUP(J862,'RBSA 2016 Equipment Mappings'!$C$23:$D$32,2,FALSE)</f>
        <v>None</v>
      </c>
    </row>
    <row r="863" spans="3:21" x14ac:dyDescent="0.25">
      <c r="C863" s="251" t="s">
        <v>1720</v>
      </c>
      <c r="D863" s="251">
        <v>1987</v>
      </c>
      <c r="E863" s="251" t="s">
        <v>859</v>
      </c>
      <c r="F863" s="251" t="s">
        <v>99</v>
      </c>
      <c r="G863" s="251">
        <v>1882.4</v>
      </c>
      <c r="H863" s="251">
        <v>1882.4</v>
      </c>
      <c r="I863" s="251">
        <v>1</v>
      </c>
      <c r="J863" s="251" t="s">
        <v>207</v>
      </c>
      <c r="K863" s="251" t="s">
        <v>826</v>
      </c>
      <c r="L863" s="251" t="s">
        <v>8</v>
      </c>
      <c r="M863" s="251" t="s">
        <v>861</v>
      </c>
      <c r="N863" s="251">
        <v>18000</v>
      </c>
      <c r="O863" s="251" t="s">
        <v>826</v>
      </c>
      <c r="P863" s="251" t="s">
        <v>826</v>
      </c>
      <c r="Q863" s="251" t="s">
        <v>874</v>
      </c>
      <c r="R863" s="251">
        <v>1994</v>
      </c>
      <c r="S863" s="251" t="s">
        <v>859</v>
      </c>
      <c r="T863" s="251">
        <v>22</v>
      </c>
      <c r="U863" s="251" t="str">
        <f>VLOOKUP(J863,'RBSA 2016 Equipment Mappings'!$C$23:$D$32,2,FALSE)</f>
        <v>CAC</v>
      </c>
    </row>
    <row r="864" spans="3:21" x14ac:dyDescent="0.25">
      <c r="C864" s="251" t="s">
        <v>1721</v>
      </c>
      <c r="D864" s="251">
        <v>1990</v>
      </c>
      <c r="E864" s="251" t="s">
        <v>859</v>
      </c>
      <c r="F864" s="251" t="s">
        <v>99</v>
      </c>
      <c r="G864" s="251">
        <v>1882.4</v>
      </c>
      <c r="H864" s="251">
        <v>941.2</v>
      </c>
      <c r="I864" s="251">
        <v>1</v>
      </c>
      <c r="J864" s="251" t="s">
        <v>833</v>
      </c>
      <c r="K864" s="251" t="s">
        <v>822</v>
      </c>
      <c r="L864" s="251" t="s">
        <v>862</v>
      </c>
      <c r="M864" s="251" t="s">
        <v>892</v>
      </c>
      <c r="N864" s="251">
        <v>8000</v>
      </c>
      <c r="O864" s="251" t="s">
        <v>826</v>
      </c>
      <c r="P864" s="251" t="s">
        <v>826</v>
      </c>
      <c r="Q864" s="251" t="s">
        <v>833</v>
      </c>
      <c r="R864" s="251" t="s">
        <v>826</v>
      </c>
      <c r="S864" s="251" t="s">
        <v>826</v>
      </c>
      <c r="T864" s="251" t="s">
        <v>826</v>
      </c>
      <c r="U864" s="251" t="str">
        <f>VLOOKUP(J864,'RBSA 2016 Equipment Mappings'!$C$23:$D$32,2,FALSE)</f>
        <v>PTAC/RAC</v>
      </c>
    </row>
    <row r="865" spans="3:21" x14ac:dyDescent="0.25">
      <c r="C865" s="251" t="s">
        <v>1721</v>
      </c>
      <c r="D865" s="251">
        <v>1990</v>
      </c>
      <c r="E865" s="251" t="s">
        <v>859</v>
      </c>
      <c r="F865" s="251" t="s">
        <v>99</v>
      </c>
      <c r="G865" s="251">
        <v>1882.4</v>
      </c>
      <c r="H865" s="251">
        <v>941.2</v>
      </c>
      <c r="I865" s="251">
        <v>1</v>
      </c>
      <c r="J865" s="251" t="s">
        <v>834</v>
      </c>
      <c r="K865" s="251" t="s">
        <v>2969</v>
      </c>
      <c r="L865" s="251" t="s">
        <v>8</v>
      </c>
      <c r="M865" s="251" t="s">
        <v>892</v>
      </c>
      <c r="N865" s="251" t="s">
        <v>826</v>
      </c>
      <c r="O865" s="251" t="s">
        <v>826</v>
      </c>
      <c r="P865" s="251" t="s">
        <v>826</v>
      </c>
      <c r="Q865" s="251" t="s">
        <v>833</v>
      </c>
      <c r="R865" s="251" t="s">
        <v>826</v>
      </c>
      <c r="S865" s="251" t="s">
        <v>826</v>
      </c>
      <c r="T865" s="251" t="s">
        <v>826</v>
      </c>
      <c r="U865" s="251" t="str">
        <f>VLOOKUP(J865,'RBSA 2016 Equipment Mappings'!$C$23:$D$32,2,FALSE)</f>
        <v>PTHP</v>
      </c>
    </row>
    <row r="866" spans="3:21" x14ac:dyDescent="0.25">
      <c r="C866" s="251" t="s">
        <v>1722</v>
      </c>
      <c r="D866" s="251">
        <v>2013</v>
      </c>
      <c r="E866" s="251" t="s">
        <v>867</v>
      </c>
      <c r="F866" s="251" t="s">
        <v>99</v>
      </c>
      <c r="G866" s="251">
        <v>1882.4</v>
      </c>
      <c r="H866" s="251">
        <v>1882.4</v>
      </c>
      <c r="I866" s="251">
        <v>1</v>
      </c>
      <c r="J866" s="251" t="s">
        <v>10</v>
      </c>
      <c r="K866" s="251" t="s">
        <v>826</v>
      </c>
      <c r="L866" s="251" t="s">
        <v>826</v>
      </c>
      <c r="M866" s="251" t="s">
        <v>826</v>
      </c>
      <c r="N866" s="251" t="s">
        <v>826</v>
      </c>
      <c r="O866" s="251" t="s">
        <v>826</v>
      </c>
      <c r="P866" s="251" t="s">
        <v>826</v>
      </c>
      <c r="Q866" s="251" t="s">
        <v>826</v>
      </c>
      <c r="R866" s="251" t="s">
        <v>826</v>
      </c>
      <c r="S866" s="251" t="s">
        <v>826</v>
      </c>
      <c r="T866" s="251" t="s">
        <v>826</v>
      </c>
      <c r="U866" s="251" t="str">
        <f>VLOOKUP(J866,'RBSA 2016 Equipment Mappings'!$C$23:$D$32,2,FALSE)</f>
        <v>None</v>
      </c>
    </row>
    <row r="867" spans="3:21" x14ac:dyDescent="0.25">
      <c r="C867" s="251" t="s">
        <v>1723</v>
      </c>
      <c r="D867" s="251">
        <v>1975</v>
      </c>
      <c r="E867" s="251" t="s">
        <v>859</v>
      </c>
      <c r="F867" s="251" t="s">
        <v>808</v>
      </c>
      <c r="G867" s="251">
        <v>214.04</v>
      </c>
      <c r="H867" s="251">
        <v>214.04</v>
      </c>
      <c r="I867" s="251">
        <v>1</v>
      </c>
      <c r="J867" s="251" t="s">
        <v>10</v>
      </c>
      <c r="K867" s="251" t="s">
        <v>826</v>
      </c>
      <c r="L867" s="251" t="s">
        <v>826</v>
      </c>
      <c r="M867" s="251" t="s">
        <v>826</v>
      </c>
      <c r="N867" s="251" t="s">
        <v>826</v>
      </c>
      <c r="O867" s="251" t="s">
        <v>826</v>
      </c>
      <c r="P867" s="251" t="s">
        <v>826</v>
      </c>
      <c r="Q867" s="251" t="s">
        <v>826</v>
      </c>
      <c r="R867" s="251" t="s">
        <v>826</v>
      </c>
      <c r="S867" s="251" t="s">
        <v>826</v>
      </c>
      <c r="T867" s="251" t="s">
        <v>826</v>
      </c>
      <c r="U867" s="251" t="str">
        <f>VLOOKUP(J867,'RBSA 2016 Equipment Mappings'!$C$23:$D$32,2,FALSE)</f>
        <v>None</v>
      </c>
    </row>
    <row r="868" spans="3:21" x14ac:dyDescent="0.25">
      <c r="C868" s="251" t="s">
        <v>1724</v>
      </c>
      <c r="D868" s="251">
        <v>1982</v>
      </c>
      <c r="E868" s="251" t="s">
        <v>859</v>
      </c>
      <c r="F868" s="251" t="s">
        <v>99</v>
      </c>
      <c r="G868" s="251">
        <v>2661.5</v>
      </c>
      <c r="H868" s="251">
        <v>2661.5</v>
      </c>
      <c r="I868" s="251">
        <v>1</v>
      </c>
      <c r="J868" s="251" t="s">
        <v>833</v>
      </c>
      <c r="K868" s="251" t="s">
        <v>821</v>
      </c>
      <c r="L868" s="251" t="s">
        <v>862</v>
      </c>
      <c r="M868" s="251" t="s">
        <v>861</v>
      </c>
      <c r="N868" s="251">
        <v>5000</v>
      </c>
      <c r="O868" s="251" t="s">
        <v>826</v>
      </c>
      <c r="P868" s="251" t="s">
        <v>826</v>
      </c>
      <c r="Q868" s="251" t="s">
        <v>833</v>
      </c>
      <c r="R868" s="251">
        <v>2016</v>
      </c>
      <c r="S868" s="251" t="s">
        <v>867</v>
      </c>
      <c r="T868" s="251">
        <v>0</v>
      </c>
      <c r="U868" s="251" t="str">
        <f>VLOOKUP(J868,'RBSA 2016 Equipment Mappings'!$C$23:$D$32,2,FALSE)</f>
        <v>PTAC/RAC</v>
      </c>
    </row>
    <row r="869" spans="3:21" x14ac:dyDescent="0.25">
      <c r="C869" s="251" t="s">
        <v>1725</v>
      </c>
      <c r="D869" s="251">
        <v>1973</v>
      </c>
      <c r="E869" s="251" t="s">
        <v>859</v>
      </c>
      <c r="F869" s="251" t="s">
        <v>808</v>
      </c>
      <c r="G869" s="251">
        <v>214.04</v>
      </c>
      <c r="H869" s="251">
        <v>214.04</v>
      </c>
      <c r="I869" s="251">
        <v>1</v>
      </c>
      <c r="J869" s="251" t="s">
        <v>10</v>
      </c>
      <c r="K869" s="251" t="s">
        <v>826</v>
      </c>
      <c r="L869" s="251" t="s">
        <v>826</v>
      </c>
      <c r="M869" s="251" t="s">
        <v>826</v>
      </c>
      <c r="N869" s="251" t="s">
        <v>826</v>
      </c>
      <c r="O869" s="251" t="s">
        <v>826</v>
      </c>
      <c r="P869" s="251" t="s">
        <v>826</v>
      </c>
      <c r="Q869" s="251" t="s">
        <v>826</v>
      </c>
      <c r="R869" s="251" t="s">
        <v>826</v>
      </c>
      <c r="S869" s="251" t="s">
        <v>826</v>
      </c>
      <c r="T869" s="251" t="s">
        <v>826</v>
      </c>
      <c r="U869" s="251" t="str">
        <f>VLOOKUP(J869,'RBSA 2016 Equipment Mappings'!$C$23:$D$32,2,FALSE)</f>
        <v>None</v>
      </c>
    </row>
    <row r="870" spans="3:21" x14ac:dyDescent="0.25">
      <c r="C870" s="251" t="s">
        <v>1726</v>
      </c>
      <c r="D870" s="251">
        <v>1986</v>
      </c>
      <c r="E870" s="251" t="s">
        <v>859</v>
      </c>
      <c r="F870" s="251" t="s">
        <v>808</v>
      </c>
      <c r="G870" s="251">
        <v>214.04</v>
      </c>
      <c r="H870" s="251">
        <v>214.04</v>
      </c>
      <c r="I870" s="251">
        <v>1</v>
      </c>
      <c r="J870" s="251" t="s">
        <v>10</v>
      </c>
      <c r="K870" s="251" t="s">
        <v>826</v>
      </c>
      <c r="L870" s="251" t="s">
        <v>826</v>
      </c>
      <c r="M870" s="251" t="s">
        <v>826</v>
      </c>
      <c r="N870" s="251" t="s">
        <v>826</v>
      </c>
      <c r="O870" s="251" t="s">
        <v>826</v>
      </c>
      <c r="P870" s="251" t="s">
        <v>826</v>
      </c>
      <c r="Q870" s="251" t="s">
        <v>826</v>
      </c>
      <c r="R870" s="251" t="s">
        <v>826</v>
      </c>
      <c r="S870" s="251" t="s">
        <v>826</v>
      </c>
      <c r="T870" s="251" t="s">
        <v>826</v>
      </c>
      <c r="U870" s="251" t="str">
        <f>VLOOKUP(J870,'RBSA 2016 Equipment Mappings'!$C$23:$D$32,2,FALSE)</f>
        <v>None</v>
      </c>
    </row>
    <row r="871" spans="3:21" x14ac:dyDescent="0.25">
      <c r="C871" s="251" t="s">
        <v>1727</v>
      </c>
      <c r="D871" s="251">
        <v>2002</v>
      </c>
      <c r="E871" s="251" t="s">
        <v>859</v>
      </c>
      <c r="F871" s="251" t="s">
        <v>808</v>
      </c>
      <c r="G871" s="251">
        <v>214.04</v>
      </c>
      <c r="H871" s="251">
        <v>214.04</v>
      </c>
      <c r="I871" s="251">
        <v>1</v>
      </c>
      <c r="J871" s="251" t="s">
        <v>833</v>
      </c>
      <c r="K871" s="251" t="s">
        <v>822</v>
      </c>
      <c r="L871" s="251" t="s">
        <v>862</v>
      </c>
      <c r="M871" s="251" t="s">
        <v>861</v>
      </c>
      <c r="N871" s="251">
        <v>10000</v>
      </c>
      <c r="O871" s="251" t="s">
        <v>826</v>
      </c>
      <c r="P871" s="251" t="s">
        <v>826</v>
      </c>
      <c r="Q871" s="251" t="s">
        <v>833</v>
      </c>
      <c r="R871" s="251">
        <v>2017</v>
      </c>
      <c r="S871" s="251" t="s">
        <v>867</v>
      </c>
      <c r="T871" s="251">
        <v>-1</v>
      </c>
      <c r="U871" s="251" t="str">
        <f>VLOOKUP(J871,'RBSA 2016 Equipment Mappings'!$C$23:$D$32,2,FALSE)</f>
        <v>PTAC/RAC</v>
      </c>
    </row>
    <row r="872" spans="3:21" x14ac:dyDescent="0.25">
      <c r="C872" s="251" t="s">
        <v>1728</v>
      </c>
      <c r="D872" s="251">
        <v>1987</v>
      </c>
      <c r="E872" s="251" t="s">
        <v>859</v>
      </c>
      <c r="F872" s="251" t="s">
        <v>808</v>
      </c>
      <c r="G872" s="251">
        <v>214.04</v>
      </c>
      <c r="H872" s="251">
        <v>214.04</v>
      </c>
      <c r="I872" s="251">
        <v>1</v>
      </c>
      <c r="J872" s="251" t="s">
        <v>207</v>
      </c>
      <c r="K872" s="251" t="s">
        <v>826</v>
      </c>
      <c r="L872" s="251" t="s">
        <v>8</v>
      </c>
      <c r="M872" s="251" t="s">
        <v>866</v>
      </c>
      <c r="N872" s="251">
        <v>34600</v>
      </c>
      <c r="O872" s="251">
        <v>11.25</v>
      </c>
      <c r="P872" s="251" t="s">
        <v>2968</v>
      </c>
      <c r="Q872" s="251" t="s">
        <v>874</v>
      </c>
      <c r="R872" s="251">
        <v>2004</v>
      </c>
      <c r="S872" s="251" t="s">
        <v>859</v>
      </c>
      <c r="T872" s="251">
        <v>12</v>
      </c>
      <c r="U872" s="251" t="str">
        <f>VLOOKUP(J872,'RBSA 2016 Equipment Mappings'!$C$23:$D$32,2,FALSE)</f>
        <v>CAC</v>
      </c>
    </row>
    <row r="873" spans="3:21" x14ac:dyDescent="0.25">
      <c r="C873" s="251" t="s">
        <v>1729</v>
      </c>
      <c r="D873" s="251">
        <v>2004</v>
      </c>
      <c r="E873" s="251" t="s">
        <v>859</v>
      </c>
      <c r="F873" s="251" t="s">
        <v>808</v>
      </c>
      <c r="G873" s="251">
        <v>214.04</v>
      </c>
      <c r="H873" s="251">
        <v>214.04</v>
      </c>
      <c r="I873" s="251">
        <v>1</v>
      </c>
      <c r="J873" s="251" t="s">
        <v>10</v>
      </c>
      <c r="K873" s="251" t="s">
        <v>826</v>
      </c>
      <c r="L873" s="251" t="s">
        <v>826</v>
      </c>
      <c r="M873" s="251" t="s">
        <v>826</v>
      </c>
      <c r="N873" s="251" t="s">
        <v>826</v>
      </c>
      <c r="O873" s="251" t="s">
        <v>826</v>
      </c>
      <c r="P873" s="251" t="s">
        <v>826</v>
      </c>
      <c r="Q873" s="251" t="s">
        <v>826</v>
      </c>
      <c r="R873" s="251" t="s">
        <v>826</v>
      </c>
      <c r="S873" s="251" t="s">
        <v>826</v>
      </c>
      <c r="T873" s="251" t="s">
        <v>826</v>
      </c>
      <c r="U873" s="251" t="str">
        <f>VLOOKUP(J873,'RBSA 2016 Equipment Mappings'!$C$23:$D$32,2,FALSE)</f>
        <v>None</v>
      </c>
    </row>
    <row r="874" spans="3:21" x14ac:dyDescent="0.25">
      <c r="C874" s="251" t="s">
        <v>1730</v>
      </c>
      <c r="D874" s="251" t="s">
        <v>826</v>
      </c>
      <c r="E874" s="251" t="s">
        <v>826</v>
      </c>
      <c r="F874" s="251" t="s">
        <v>99</v>
      </c>
      <c r="G874" s="251">
        <v>2661.5</v>
      </c>
      <c r="H874" s="251">
        <v>2661.5</v>
      </c>
      <c r="I874" s="251">
        <v>1</v>
      </c>
      <c r="J874" s="251" t="s">
        <v>10</v>
      </c>
      <c r="K874" s="251" t="s">
        <v>826</v>
      </c>
      <c r="L874" s="251" t="s">
        <v>826</v>
      </c>
      <c r="M874" s="251" t="s">
        <v>826</v>
      </c>
      <c r="N874" s="251" t="s">
        <v>826</v>
      </c>
      <c r="O874" s="251" t="s">
        <v>826</v>
      </c>
      <c r="P874" s="251" t="s">
        <v>826</v>
      </c>
      <c r="Q874" s="251" t="s">
        <v>826</v>
      </c>
      <c r="R874" s="251" t="s">
        <v>826</v>
      </c>
      <c r="S874" s="251" t="s">
        <v>826</v>
      </c>
      <c r="T874" s="251" t="s">
        <v>826</v>
      </c>
      <c r="U874" s="251" t="str">
        <f>VLOOKUP(J874,'RBSA 2016 Equipment Mappings'!$C$23:$D$32,2,FALSE)</f>
        <v>None</v>
      </c>
    </row>
    <row r="875" spans="3:21" x14ac:dyDescent="0.25">
      <c r="C875" s="251" t="s">
        <v>1731</v>
      </c>
      <c r="D875" s="251">
        <v>1970</v>
      </c>
      <c r="E875" s="251" t="s">
        <v>859</v>
      </c>
      <c r="F875" s="251" t="s">
        <v>808</v>
      </c>
      <c r="G875" s="251">
        <v>214.04</v>
      </c>
      <c r="H875" s="251">
        <v>214.04</v>
      </c>
      <c r="I875" s="251">
        <v>1</v>
      </c>
      <c r="J875" s="251" t="s">
        <v>10</v>
      </c>
      <c r="K875" s="251" t="s">
        <v>826</v>
      </c>
      <c r="L875" s="251" t="s">
        <v>826</v>
      </c>
      <c r="M875" s="251" t="s">
        <v>826</v>
      </c>
      <c r="N875" s="251" t="s">
        <v>826</v>
      </c>
      <c r="O875" s="251" t="s">
        <v>826</v>
      </c>
      <c r="P875" s="251" t="s">
        <v>826</v>
      </c>
      <c r="Q875" s="251" t="s">
        <v>826</v>
      </c>
      <c r="R875" s="251" t="s">
        <v>826</v>
      </c>
      <c r="S875" s="251" t="s">
        <v>826</v>
      </c>
      <c r="T875" s="251" t="s">
        <v>826</v>
      </c>
      <c r="U875" s="251" t="str">
        <f>VLOOKUP(J875,'RBSA 2016 Equipment Mappings'!$C$23:$D$32,2,FALSE)</f>
        <v>None</v>
      </c>
    </row>
    <row r="876" spans="3:21" x14ac:dyDescent="0.25">
      <c r="C876" s="251" t="s">
        <v>1732</v>
      </c>
      <c r="D876" s="251">
        <v>1970</v>
      </c>
      <c r="E876" s="251" t="s">
        <v>859</v>
      </c>
      <c r="F876" s="251" t="s">
        <v>808</v>
      </c>
      <c r="G876" s="251">
        <v>214.04</v>
      </c>
      <c r="H876" s="251">
        <v>214.04</v>
      </c>
      <c r="I876" s="251">
        <v>1</v>
      </c>
      <c r="J876" s="251" t="s">
        <v>10</v>
      </c>
      <c r="K876" s="251" t="s">
        <v>826</v>
      </c>
      <c r="L876" s="251" t="s">
        <v>826</v>
      </c>
      <c r="M876" s="251" t="s">
        <v>826</v>
      </c>
      <c r="N876" s="251" t="s">
        <v>826</v>
      </c>
      <c r="O876" s="251" t="s">
        <v>826</v>
      </c>
      <c r="P876" s="251" t="s">
        <v>826</v>
      </c>
      <c r="Q876" s="251" t="s">
        <v>826</v>
      </c>
      <c r="R876" s="251" t="s">
        <v>826</v>
      </c>
      <c r="S876" s="251" t="s">
        <v>826</v>
      </c>
      <c r="T876" s="251" t="s">
        <v>826</v>
      </c>
      <c r="U876" s="251" t="str">
        <f>VLOOKUP(J876,'RBSA 2016 Equipment Mappings'!$C$23:$D$32,2,FALSE)</f>
        <v>None</v>
      </c>
    </row>
    <row r="877" spans="3:21" x14ac:dyDescent="0.25">
      <c r="C877" s="251" t="s">
        <v>1733</v>
      </c>
      <c r="D877" s="251">
        <v>1978</v>
      </c>
      <c r="E877" s="251" t="s">
        <v>859</v>
      </c>
      <c r="F877" s="251" t="s">
        <v>808</v>
      </c>
      <c r="G877" s="251">
        <v>214.04</v>
      </c>
      <c r="H877" s="251">
        <v>107.02</v>
      </c>
      <c r="I877" s="251">
        <v>1</v>
      </c>
      <c r="J877" s="251" t="s">
        <v>833</v>
      </c>
      <c r="K877" s="251" t="s">
        <v>822</v>
      </c>
      <c r="L877" s="251" t="s">
        <v>862</v>
      </c>
      <c r="M877" s="251" t="s">
        <v>892</v>
      </c>
      <c r="N877" s="251">
        <v>8000</v>
      </c>
      <c r="O877" s="251" t="s">
        <v>826</v>
      </c>
      <c r="P877" s="251" t="s">
        <v>826</v>
      </c>
      <c r="Q877" s="251" t="s">
        <v>833</v>
      </c>
      <c r="R877" s="251" t="s">
        <v>826</v>
      </c>
      <c r="S877" s="251" t="s">
        <v>826</v>
      </c>
      <c r="T877" s="251" t="s">
        <v>826</v>
      </c>
      <c r="U877" s="251" t="str">
        <f>VLOOKUP(J877,'RBSA 2016 Equipment Mappings'!$C$23:$D$32,2,FALSE)</f>
        <v>PTAC/RAC</v>
      </c>
    </row>
    <row r="878" spans="3:21" x14ac:dyDescent="0.25">
      <c r="C878" s="251" t="s">
        <v>1733</v>
      </c>
      <c r="D878" s="251">
        <v>1978</v>
      </c>
      <c r="E878" s="251" t="s">
        <v>859</v>
      </c>
      <c r="F878" s="251" t="s">
        <v>808</v>
      </c>
      <c r="G878" s="251">
        <v>214.04</v>
      </c>
      <c r="H878" s="251">
        <v>107.02</v>
      </c>
      <c r="I878" s="251">
        <v>1</v>
      </c>
      <c r="J878" s="251" t="s">
        <v>833</v>
      </c>
      <c r="K878" s="251" t="s">
        <v>821</v>
      </c>
      <c r="L878" s="251" t="s">
        <v>862</v>
      </c>
      <c r="M878" s="251" t="s">
        <v>892</v>
      </c>
      <c r="N878" s="251">
        <v>10000</v>
      </c>
      <c r="O878" s="251" t="s">
        <v>826</v>
      </c>
      <c r="P878" s="251" t="s">
        <v>826</v>
      </c>
      <c r="Q878" s="251" t="s">
        <v>833</v>
      </c>
      <c r="R878" s="251">
        <v>2014</v>
      </c>
      <c r="S878" s="251" t="s">
        <v>867</v>
      </c>
      <c r="T878" s="251">
        <v>2</v>
      </c>
      <c r="U878" s="251" t="str">
        <f>VLOOKUP(J878,'RBSA 2016 Equipment Mappings'!$C$23:$D$32,2,FALSE)</f>
        <v>PTAC/RAC</v>
      </c>
    </row>
    <row r="879" spans="3:21" x14ac:dyDescent="0.25">
      <c r="C879" s="251" t="s">
        <v>1734</v>
      </c>
      <c r="D879" s="251">
        <v>1980</v>
      </c>
      <c r="E879" s="251" t="s">
        <v>859</v>
      </c>
      <c r="F879" s="251" t="s">
        <v>99</v>
      </c>
      <c r="G879" s="251">
        <v>2661.5</v>
      </c>
      <c r="H879" s="251">
        <v>2661.5</v>
      </c>
      <c r="I879" s="251">
        <v>1</v>
      </c>
      <c r="J879" s="251" t="s">
        <v>833</v>
      </c>
      <c r="K879" s="251" t="s">
        <v>821</v>
      </c>
      <c r="L879" s="251" t="s">
        <v>862</v>
      </c>
      <c r="M879" s="251" t="s">
        <v>892</v>
      </c>
      <c r="N879" s="251">
        <v>10000</v>
      </c>
      <c r="O879" s="251" t="s">
        <v>826</v>
      </c>
      <c r="P879" s="251" t="s">
        <v>826</v>
      </c>
      <c r="Q879" s="251" t="s">
        <v>833</v>
      </c>
      <c r="R879" s="251" t="s">
        <v>826</v>
      </c>
      <c r="S879" s="251" t="s">
        <v>826</v>
      </c>
      <c r="T879" s="251" t="s">
        <v>826</v>
      </c>
      <c r="U879" s="251" t="str">
        <f>VLOOKUP(J879,'RBSA 2016 Equipment Mappings'!$C$23:$D$32,2,FALSE)</f>
        <v>PTAC/RAC</v>
      </c>
    </row>
    <row r="880" spans="3:21" x14ac:dyDescent="0.25">
      <c r="C880" s="251" t="s">
        <v>1735</v>
      </c>
      <c r="D880" s="251">
        <v>2005</v>
      </c>
      <c r="E880" s="251" t="s">
        <v>859</v>
      </c>
      <c r="F880" s="251" t="s">
        <v>808</v>
      </c>
      <c r="G880" s="251">
        <v>214.04</v>
      </c>
      <c r="H880" s="251">
        <v>214.04</v>
      </c>
      <c r="I880" s="251">
        <v>1</v>
      </c>
      <c r="J880" s="251" t="s">
        <v>207</v>
      </c>
      <c r="K880" s="251" t="s">
        <v>826</v>
      </c>
      <c r="L880" s="251" t="s">
        <v>8</v>
      </c>
      <c r="M880" s="251" t="s">
        <v>866</v>
      </c>
      <c r="N880" s="251">
        <v>29200</v>
      </c>
      <c r="O880" s="251">
        <v>10</v>
      </c>
      <c r="P880" s="251" t="s">
        <v>2968</v>
      </c>
      <c r="Q880" s="251" t="s">
        <v>874</v>
      </c>
      <c r="R880" s="251">
        <v>2005</v>
      </c>
      <c r="S880" s="251" t="s">
        <v>859</v>
      </c>
      <c r="T880" s="251">
        <v>11</v>
      </c>
      <c r="U880" s="251" t="str">
        <f>VLOOKUP(J880,'RBSA 2016 Equipment Mappings'!$C$23:$D$32,2,FALSE)</f>
        <v>CAC</v>
      </c>
    </row>
    <row r="881" spans="3:21" x14ac:dyDescent="0.25">
      <c r="C881" s="251" t="s">
        <v>1736</v>
      </c>
      <c r="D881" s="251">
        <v>2010</v>
      </c>
      <c r="E881" s="251" t="s">
        <v>859</v>
      </c>
      <c r="F881" s="251" t="s">
        <v>808</v>
      </c>
      <c r="G881" s="251">
        <v>214.04</v>
      </c>
      <c r="H881" s="251">
        <v>214.04</v>
      </c>
      <c r="I881" s="251">
        <v>1</v>
      </c>
      <c r="J881" s="251" t="s">
        <v>833</v>
      </c>
      <c r="K881" s="251" t="s">
        <v>824</v>
      </c>
      <c r="L881" s="251" t="s">
        <v>862</v>
      </c>
      <c r="M881" s="251" t="s">
        <v>861</v>
      </c>
      <c r="N881" s="251" t="s">
        <v>826</v>
      </c>
      <c r="O881" s="251" t="s">
        <v>826</v>
      </c>
      <c r="P881" s="251" t="s">
        <v>826</v>
      </c>
      <c r="Q881" s="251" t="s">
        <v>833</v>
      </c>
      <c r="R881" s="251" t="s">
        <v>826</v>
      </c>
      <c r="S881" s="251" t="s">
        <v>826</v>
      </c>
      <c r="T881" s="251" t="s">
        <v>826</v>
      </c>
      <c r="U881" s="251" t="str">
        <f>VLOOKUP(J881,'RBSA 2016 Equipment Mappings'!$C$23:$D$32,2,FALSE)</f>
        <v>PTAC/RAC</v>
      </c>
    </row>
    <row r="882" spans="3:21" x14ac:dyDescent="0.25">
      <c r="C882" s="251" t="s">
        <v>1737</v>
      </c>
      <c r="D882" s="251">
        <v>1976</v>
      </c>
      <c r="E882" s="251" t="s">
        <v>859</v>
      </c>
      <c r="F882" s="251" t="s">
        <v>808</v>
      </c>
      <c r="G882" s="251">
        <v>214.04</v>
      </c>
      <c r="H882" s="251">
        <v>214.04</v>
      </c>
      <c r="I882" s="251">
        <v>1</v>
      </c>
      <c r="J882" s="251" t="s">
        <v>833</v>
      </c>
      <c r="K882" s="251" t="s">
        <v>822</v>
      </c>
      <c r="L882" s="251" t="s">
        <v>862</v>
      </c>
      <c r="M882" s="251" t="s">
        <v>1446</v>
      </c>
      <c r="N882" s="251">
        <v>10000</v>
      </c>
      <c r="O882" s="251" t="s">
        <v>826</v>
      </c>
      <c r="P882" s="251" t="s">
        <v>826</v>
      </c>
      <c r="Q882" s="251" t="s">
        <v>833</v>
      </c>
      <c r="R882" s="251" t="s">
        <v>826</v>
      </c>
      <c r="S882" s="251" t="s">
        <v>826</v>
      </c>
      <c r="T882" s="251" t="s">
        <v>826</v>
      </c>
      <c r="U882" s="251" t="str">
        <f>VLOOKUP(J882,'RBSA 2016 Equipment Mappings'!$C$23:$D$32,2,FALSE)</f>
        <v>PTAC/RAC</v>
      </c>
    </row>
    <row r="883" spans="3:21" x14ac:dyDescent="0.25">
      <c r="C883" s="251" t="s">
        <v>1738</v>
      </c>
      <c r="D883" s="251">
        <v>1981</v>
      </c>
      <c r="E883" s="251" t="s">
        <v>859</v>
      </c>
      <c r="F883" s="251" t="s">
        <v>99</v>
      </c>
      <c r="G883" s="251">
        <v>2661.5</v>
      </c>
      <c r="H883" s="251">
        <v>2661.5</v>
      </c>
      <c r="I883" s="251">
        <v>1</v>
      </c>
      <c r="J883" s="251" t="s">
        <v>10</v>
      </c>
      <c r="K883" s="251" t="s">
        <v>826</v>
      </c>
      <c r="L883" s="251" t="s">
        <v>826</v>
      </c>
      <c r="M883" s="251" t="s">
        <v>826</v>
      </c>
      <c r="N883" s="251" t="s">
        <v>826</v>
      </c>
      <c r="O883" s="251" t="s">
        <v>826</v>
      </c>
      <c r="P883" s="251" t="s">
        <v>826</v>
      </c>
      <c r="Q883" s="251" t="s">
        <v>826</v>
      </c>
      <c r="R883" s="251" t="s">
        <v>826</v>
      </c>
      <c r="S883" s="251" t="s">
        <v>826</v>
      </c>
      <c r="T883" s="251" t="s">
        <v>826</v>
      </c>
      <c r="U883" s="251" t="str">
        <f>VLOOKUP(J883,'RBSA 2016 Equipment Mappings'!$C$23:$D$32,2,FALSE)</f>
        <v>None</v>
      </c>
    </row>
    <row r="884" spans="3:21" x14ac:dyDescent="0.25">
      <c r="C884" s="251" t="s">
        <v>1739</v>
      </c>
      <c r="D884" s="251">
        <v>2005</v>
      </c>
      <c r="E884" s="251" t="s">
        <v>859</v>
      </c>
      <c r="F884" s="251" t="s">
        <v>808</v>
      </c>
      <c r="G884" s="251">
        <v>214.04</v>
      </c>
      <c r="H884" s="251">
        <v>214.04</v>
      </c>
      <c r="I884" s="251">
        <v>1</v>
      </c>
      <c r="J884" s="251" t="s">
        <v>207</v>
      </c>
      <c r="K884" s="251" t="s">
        <v>826</v>
      </c>
      <c r="L884" s="251" t="s">
        <v>8</v>
      </c>
      <c r="M884" s="251" t="s">
        <v>866</v>
      </c>
      <c r="N884" s="251">
        <v>30000</v>
      </c>
      <c r="O884" s="251">
        <v>10</v>
      </c>
      <c r="P884" s="251" t="s">
        <v>2968</v>
      </c>
      <c r="Q884" s="251" t="s">
        <v>874</v>
      </c>
      <c r="R884" s="251">
        <v>2005</v>
      </c>
      <c r="S884" s="251" t="s">
        <v>859</v>
      </c>
      <c r="T884" s="251">
        <v>11</v>
      </c>
      <c r="U884" s="251" t="str">
        <f>VLOOKUP(J884,'RBSA 2016 Equipment Mappings'!$C$23:$D$32,2,FALSE)</f>
        <v>CAC</v>
      </c>
    </row>
    <row r="885" spans="3:21" x14ac:dyDescent="0.25">
      <c r="C885" s="251" t="s">
        <v>1740</v>
      </c>
      <c r="D885" s="251">
        <v>1987</v>
      </c>
      <c r="E885" s="251" t="s">
        <v>859</v>
      </c>
      <c r="F885" s="251" t="s">
        <v>99</v>
      </c>
      <c r="G885" s="251">
        <v>2661.5</v>
      </c>
      <c r="H885" s="251">
        <v>2661.5</v>
      </c>
      <c r="I885" s="251">
        <v>1</v>
      </c>
      <c r="J885" s="251" t="s">
        <v>10</v>
      </c>
      <c r="K885" s="251" t="s">
        <v>826</v>
      </c>
      <c r="L885" s="251" t="s">
        <v>826</v>
      </c>
      <c r="M885" s="251" t="s">
        <v>826</v>
      </c>
      <c r="N885" s="251" t="s">
        <v>826</v>
      </c>
      <c r="O885" s="251" t="s">
        <v>826</v>
      </c>
      <c r="P885" s="251" t="s">
        <v>826</v>
      </c>
      <c r="Q885" s="251" t="s">
        <v>826</v>
      </c>
      <c r="R885" s="251" t="s">
        <v>826</v>
      </c>
      <c r="S885" s="251" t="s">
        <v>826</v>
      </c>
      <c r="T885" s="251" t="s">
        <v>826</v>
      </c>
      <c r="U885" s="251" t="str">
        <f>VLOOKUP(J885,'RBSA 2016 Equipment Mappings'!$C$23:$D$32,2,FALSE)</f>
        <v>None</v>
      </c>
    </row>
    <row r="886" spans="3:21" x14ac:dyDescent="0.25">
      <c r="C886" s="251" t="s">
        <v>1741</v>
      </c>
      <c r="D886" s="251">
        <v>1965</v>
      </c>
      <c r="E886" s="251" t="s">
        <v>859</v>
      </c>
      <c r="F886" s="251" t="s">
        <v>808</v>
      </c>
      <c r="G886" s="251">
        <v>214.04</v>
      </c>
      <c r="H886" s="251">
        <v>214.04</v>
      </c>
      <c r="I886" s="251">
        <v>1</v>
      </c>
      <c r="J886" s="251" t="s">
        <v>833</v>
      </c>
      <c r="K886" s="251" t="s">
        <v>822</v>
      </c>
      <c r="L886" s="251" t="s">
        <v>862</v>
      </c>
      <c r="M886" s="251" t="s">
        <v>892</v>
      </c>
      <c r="N886" s="251">
        <v>14000</v>
      </c>
      <c r="O886" s="251" t="s">
        <v>826</v>
      </c>
      <c r="P886" s="251" t="s">
        <v>826</v>
      </c>
      <c r="Q886" s="251" t="s">
        <v>833</v>
      </c>
      <c r="R886" s="251" t="s">
        <v>826</v>
      </c>
      <c r="S886" s="251" t="s">
        <v>826</v>
      </c>
      <c r="T886" s="251" t="s">
        <v>826</v>
      </c>
      <c r="U886" s="251" t="str">
        <f>VLOOKUP(J886,'RBSA 2016 Equipment Mappings'!$C$23:$D$32,2,FALSE)</f>
        <v>PTAC/RAC</v>
      </c>
    </row>
    <row r="887" spans="3:21" x14ac:dyDescent="0.25">
      <c r="C887" s="251" t="s">
        <v>1742</v>
      </c>
      <c r="D887" s="251">
        <v>2004</v>
      </c>
      <c r="E887" s="251" t="s">
        <v>859</v>
      </c>
      <c r="F887" s="251" t="s">
        <v>808</v>
      </c>
      <c r="G887" s="251">
        <v>214.04</v>
      </c>
      <c r="H887" s="251">
        <v>214.04</v>
      </c>
      <c r="I887" s="251">
        <v>1</v>
      </c>
      <c r="J887" s="251" t="s">
        <v>10</v>
      </c>
      <c r="K887" s="251" t="s">
        <v>826</v>
      </c>
      <c r="L887" s="251" t="s">
        <v>826</v>
      </c>
      <c r="M887" s="251" t="s">
        <v>826</v>
      </c>
      <c r="N887" s="251" t="s">
        <v>826</v>
      </c>
      <c r="O887" s="251" t="s">
        <v>826</v>
      </c>
      <c r="P887" s="251" t="s">
        <v>826</v>
      </c>
      <c r="Q887" s="251" t="s">
        <v>826</v>
      </c>
      <c r="R887" s="251" t="s">
        <v>826</v>
      </c>
      <c r="S887" s="251" t="s">
        <v>826</v>
      </c>
      <c r="T887" s="251" t="s">
        <v>826</v>
      </c>
      <c r="U887" s="251" t="str">
        <f>VLOOKUP(J887,'RBSA 2016 Equipment Mappings'!$C$23:$D$32,2,FALSE)</f>
        <v>None</v>
      </c>
    </row>
    <row r="888" spans="3:21" x14ac:dyDescent="0.25">
      <c r="C888" s="251" t="s">
        <v>1743</v>
      </c>
      <c r="D888" s="251">
        <v>1995</v>
      </c>
      <c r="E888" s="251" t="s">
        <v>859</v>
      </c>
      <c r="F888" s="251" t="s">
        <v>808</v>
      </c>
      <c r="G888" s="251">
        <v>214.04</v>
      </c>
      <c r="H888" s="251">
        <v>214.04</v>
      </c>
      <c r="I888" s="251">
        <v>1</v>
      </c>
      <c r="J888" s="251" t="s">
        <v>10</v>
      </c>
      <c r="K888" s="251" t="s">
        <v>826</v>
      </c>
      <c r="L888" s="251" t="s">
        <v>826</v>
      </c>
      <c r="M888" s="251" t="s">
        <v>826</v>
      </c>
      <c r="N888" s="251" t="s">
        <v>826</v>
      </c>
      <c r="O888" s="251" t="s">
        <v>826</v>
      </c>
      <c r="P888" s="251" t="s">
        <v>826</v>
      </c>
      <c r="Q888" s="251" t="s">
        <v>826</v>
      </c>
      <c r="R888" s="251" t="s">
        <v>826</v>
      </c>
      <c r="S888" s="251" t="s">
        <v>826</v>
      </c>
      <c r="T888" s="251" t="s">
        <v>826</v>
      </c>
      <c r="U888" s="251" t="str">
        <f>VLOOKUP(J888,'RBSA 2016 Equipment Mappings'!$C$23:$D$32,2,FALSE)</f>
        <v>None</v>
      </c>
    </row>
    <row r="889" spans="3:21" x14ac:dyDescent="0.25">
      <c r="C889" s="251" t="s">
        <v>1744</v>
      </c>
      <c r="D889" s="251">
        <v>1984</v>
      </c>
      <c r="E889" s="251" t="s">
        <v>859</v>
      </c>
      <c r="F889" s="251" t="s">
        <v>99</v>
      </c>
      <c r="G889" s="251">
        <v>2661.5</v>
      </c>
      <c r="H889" s="251">
        <v>2661.5</v>
      </c>
      <c r="I889" s="251">
        <v>1</v>
      </c>
      <c r="J889" s="251" t="s">
        <v>10</v>
      </c>
      <c r="K889" s="251" t="s">
        <v>826</v>
      </c>
      <c r="L889" s="251" t="s">
        <v>826</v>
      </c>
      <c r="M889" s="251" t="s">
        <v>826</v>
      </c>
      <c r="N889" s="251" t="s">
        <v>826</v>
      </c>
      <c r="O889" s="251" t="s">
        <v>826</v>
      </c>
      <c r="P889" s="251" t="s">
        <v>826</v>
      </c>
      <c r="Q889" s="251" t="s">
        <v>826</v>
      </c>
      <c r="R889" s="251" t="s">
        <v>826</v>
      </c>
      <c r="S889" s="251" t="s">
        <v>826</v>
      </c>
      <c r="T889" s="251" t="s">
        <v>826</v>
      </c>
      <c r="U889" s="251" t="str">
        <f>VLOOKUP(J889,'RBSA 2016 Equipment Mappings'!$C$23:$D$32,2,FALSE)</f>
        <v>None</v>
      </c>
    </row>
    <row r="890" spans="3:21" x14ac:dyDescent="0.25">
      <c r="C890" s="251" t="s">
        <v>1745</v>
      </c>
      <c r="D890" s="251">
        <v>1970</v>
      </c>
      <c r="E890" s="251" t="s">
        <v>859</v>
      </c>
      <c r="F890" s="251" t="s">
        <v>808</v>
      </c>
      <c r="G890" s="251">
        <v>214.04</v>
      </c>
      <c r="H890" s="251">
        <v>214.04</v>
      </c>
      <c r="I890" s="251">
        <v>1</v>
      </c>
      <c r="J890" s="251" t="s">
        <v>10</v>
      </c>
      <c r="K890" s="251" t="s">
        <v>826</v>
      </c>
      <c r="L890" s="251" t="s">
        <v>826</v>
      </c>
      <c r="M890" s="251" t="s">
        <v>826</v>
      </c>
      <c r="N890" s="251" t="s">
        <v>826</v>
      </c>
      <c r="O890" s="251" t="s">
        <v>826</v>
      </c>
      <c r="P890" s="251" t="s">
        <v>826</v>
      </c>
      <c r="Q890" s="251" t="s">
        <v>826</v>
      </c>
      <c r="R890" s="251" t="s">
        <v>826</v>
      </c>
      <c r="S890" s="251" t="s">
        <v>826</v>
      </c>
      <c r="T890" s="251" t="s">
        <v>826</v>
      </c>
      <c r="U890" s="251" t="str">
        <f>VLOOKUP(J890,'RBSA 2016 Equipment Mappings'!$C$23:$D$32,2,FALSE)</f>
        <v>None</v>
      </c>
    </row>
    <row r="891" spans="3:21" x14ac:dyDescent="0.25">
      <c r="C891" s="251" t="s">
        <v>1746</v>
      </c>
      <c r="D891" s="251">
        <v>2016</v>
      </c>
      <c r="E891" s="251" t="s">
        <v>867</v>
      </c>
      <c r="F891" s="251" t="s">
        <v>808</v>
      </c>
      <c r="G891" s="251">
        <v>214.04</v>
      </c>
      <c r="H891" s="251">
        <v>214.04</v>
      </c>
      <c r="I891" s="251">
        <v>1</v>
      </c>
      <c r="J891" s="251" t="s">
        <v>10</v>
      </c>
      <c r="K891" s="251" t="s">
        <v>826</v>
      </c>
      <c r="L891" s="251" t="s">
        <v>826</v>
      </c>
      <c r="M891" s="251" t="s">
        <v>826</v>
      </c>
      <c r="N891" s="251" t="s">
        <v>826</v>
      </c>
      <c r="O891" s="251" t="s">
        <v>826</v>
      </c>
      <c r="P891" s="251" t="s">
        <v>826</v>
      </c>
      <c r="Q891" s="251" t="s">
        <v>826</v>
      </c>
      <c r="R891" s="251" t="s">
        <v>826</v>
      </c>
      <c r="S891" s="251" t="s">
        <v>826</v>
      </c>
      <c r="T891" s="251" t="s">
        <v>826</v>
      </c>
      <c r="U891" s="251" t="str">
        <f>VLOOKUP(J891,'RBSA 2016 Equipment Mappings'!$C$23:$D$32,2,FALSE)</f>
        <v>None</v>
      </c>
    </row>
    <row r="892" spans="3:21" x14ac:dyDescent="0.25">
      <c r="C892" s="251" t="s">
        <v>1747</v>
      </c>
      <c r="D892" s="251">
        <v>2004</v>
      </c>
      <c r="E892" s="251" t="s">
        <v>859</v>
      </c>
      <c r="F892" s="251" t="s">
        <v>808</v>
      </c>
      <c r="G892" s="251">
        <v>214.04</v>
      </c>
      <c r="H892" s="251">
        <v>214.04</v>
      </c>
      <c r="I892" s="251">
        <v>1</v>
      </c>
      <c r="J892" s="251" t="s">
        <v>833</v>
      </c>
      <c r="K892" s="251" t="s">
        <v>824</v>
      </c>
      <c r="L892" s="251" t="s">
        <v>862</v>
      </c>
      <c r="M892" s="251" t="s">
        <v>861</v>
      </c>
      <c r="N892" s="251" t="s">
        <v>826</v>
      </c>
      <c r="O892" s="251" t="s">
        <v>826</v>
      </c>
      <c r="P892" s="251" t="s">
        <v>826</v>
      </c>
      <c r="Q892" s="251" t="s">
        <v>833</v>
      </c>
      <c r="R892" s="251" t="s">
        <v>826</v>
      </c>
      <c r="S892" s="251" t="s">
        <v>826</v>
      </c>
      <c r="T892" s="251" t="s">
        <v>826</v>
      </c>
      <c r="U892" s="251" t="str">
        <f>VLOOKUP(J892,'RBSA 2016 Equipment Mappings'!$C$23:$D$32,2,FALSE)</f>
        <v>PTAC/RAC</v>
      </c>
    </row>
    <row r="893" spans="3:21" x14ac:dyDescent="0.25">
      <c r="C893" s="251" t="s">
        <v>1748</v>
      </c>
      <c r="D893" s="251">
        <v>2008</v>
      </c>
      <c r="E893" s="251" t="s">
        <v>859</v>
      </c>
      <c r="F893" s="251" t="s">
        <v>808</v>
      </c>
      <c r="G893" s="251">
        <v>214.04</v>
      </c>
      <c r="H893" s="251">
        <v>214.04</v>
      </c>
      <c r="I893" s="251">
        <v>1</v>
      </c>
      <c r="J893" s="251" t="s">
        <v>207</v>
      </c>
      <c r="K893" s="251" t="s">
        <v>826</v>
      </c>
      <c r="L893" s="251" t="s">
        <v>8</v>
      </c>
      <c r="M893" s="251" t="s">
        <v>862</v>
      </c>
      <c r="N893" s="251" t="s">
        <v>826</v>
      </c>
      <c r="O893" s="251" t="s">
        <v>826</v>
      </c>
      <c r="P893" s="251" t="s">
        <v>826</v>
      </c>
      <c r="Q893" s="251" t="s">
        <v>874</v>
      </c>
      <c r="R893" s="251">
        <v>2007</v>
      </c>
      <c r="S893" s="251" t="s">
        <v>859</v>
      </c>
      <c r="T893" s="251">
        <v>9</v>
      </c>
      <c r="U893" s="251" t="str">
        <f>VLOOKUP(J893,'RBSA 2016 Equipment Mappings'!$C$23:$D$32,2,FALSE)</f>
        <v>CAC</v>
      </c>
    </row>
    <row r="894" spans="3:21" x14ac:dyDescent="0.25">
      <c r="C894" s="251" t="s">
        <v>1749</v>
      </c>
      <c r="D894" s="251">
        <v>1969</v>
      </c>
      <c r="E894" s="251" t="s">
        <v>859</v>
      </c>
      <c r="F894" s="251" t="s">
        <v>864</v>
      </c>
      <c r="G894" s="251">
        <v>765.84</v>
      </c>
      <c r="H894" s="251">
        <v>765.84</v>
      </c>
      <c r="I894" s="251">
        <v>1</v>
      </c>
      <c r="J894" s="251" t="s">
        <v>833</v>
      </c>
      <c r="K894" s="251" t="s">
        <v>821</v>
      </c>
      <c r="L894" s="251" t="s">
        <v>862</v>
      </c>
      <c r="M894" s="251" t="s">
        <v>892</v>
      </c>
      <c r="N894" s="251">
        <v>5250</v>
      </c>
      <c r="O894" s="251" t="s">
        <v>826</v>
      </c>
      <c r="P894" s="251" t="s">
        <v>826</v>
      </c>
      <c r="Q894" s="251" t="s">
        <v>833</v>
      </c>
      <c r="R894" s="251" t="s">
        <v>826</v>
      </c>
      <c r="S894" s="251" t="s">
        <v>826</v>
      </c>
      <c r="T894" s="251" t="s">
        <v>826</v>
      </c>
      <c r="U894" s="251" t="str">
        <f>VLOOKUP(J894,'RBSA 2016 Equipment Mappings'!$C$23:$D$32,2,FALSE)</f>
        <v>PTAC/RAC</v>
      </c>
    </row>
    <row r="895" spans="3:21" x14ac:dyDescent="0.25">
      <c r="C895" s="251" t="s">
        <v>1750</v>
      </c>
      <c r="D895" s="251">
        <v>2010</v>
      </c>
      <c r="E895" s="251" t="s">
        <v>859</v>
      </c>
      <c r="F895" s="251" t="s">
        <v>808</v>
      </c>
      <c r="G895" s="251">
        <v>214.04</v>
      </c>
      <c r="H895" s="251">
        <v>214.04</v>
      </c>
      <c r="I895" s="251">
        <v>1</v>
      </c>
      <c r="J895" s="251" t="s">
        <v>207</v>
      </c>
      <c r="K895" s="251" t="s">
        <v>826</v>
      </c>
      <c r="L895" s="251" t="s">
        <v>8</v>
      </c>
      <c r="M895" s="251" t="s">
        <v>862</v>
      </c>
      <c r="N895" s="251">
        <v>30000</v>
      </c>
      <c r="O895" s="251">
        <v>10</v>
      </c>
      <c r="P895" s="251" t="s">
        <v>2968</v>
      </c>
      <c r="Q895" s="251" t="s">
        <v>874</v>
      </c>
      <c r="R895" s="251">
        <v>2005</v>
      </c>
      <c r="S895" s="251" t="s">
        <v>859</v>
      </c>
      <c r="T895" s="251">
        <v>11</v>
      </c>
      <c r="U895" s="251" t="str">
        <f>VLOOKUP(J895,'RBSA 2016 Equipment Mappings'!$C$23:$D$32,2,FALSE)</f>
        <v>CAC</v>
      </c>
    </row>
    <row r="896" spans="3:21" x14ac:dyDescent="0.25">
      <c r="C896" s="251" t="s">
        <v>1751</v>
      </c>
      <c r="D896" s="251">
        <v>1988</v>
      </c>
      <c r="E896" s="251" t="s">
        <v>859</v>
      </c>
      <c r="F896" s="251" t="s">
        <v>99</v>
      </c>
      <c r="G896" s="251">
        <v>2661.5</v>
      </c>
      <c r="H896" s="251">
        <v>2661.5</v>
      </c>
      <c r="I896" s="251">
        <v>1</v>
      </c>
      <c r="J896" s="251" t="s">
        <v>10</v>
      </c>
      <c r="K896" s="251" t="s">
        <v>826</v>
      </c>
      <c r="L896" s="251" t="s">
        <v>826</v>
      </c>
      <c r="M896" s="251" t="s">
        <v>826</v>
      </c>
      <c r="N896" s="251" t="s">
        <v>826</v>
      </c>
      <c r="O896" s="251" t="s">
        <v>826</v>
      </c>
      <c r="P896" s="251" t="s">
        <v>826</v>
      </c>
      <c r="Q896" s="251" t="s">
        <v>826</v>
      </c>
      <c r="R896" s="251" t="s">
        <v>826</v>
      </c>
      <c r="S896" s="251" t="s">
        <v>826</v>
      </c>
      <c r="T896" s="251" t="s">
        <v>826</v>
      </c>
      <c r="U896" s="251" t="str">
        <f>VLOOKUP(J896,'RBSA 2016 Equipment Mappings'!$C$23:$D$32,2,FALSE)</f>
        <v>None</v>
      </c>
    </row>
    <row r="897" spans="3:21" x14ac:dyDescent="0.25">
      <c r="C897" s="251" t="s">
        <v>1752</v>
      </c>
      <c r="D897" s="251">
        <v>1976</v>
      </c>
      <c r="E897" s="251" t="s">
        <v>859</v>
      </c>
      <c r="F897" s="251" t="s">
        <v>99</v>
      </c>
      <c r="G897" s="251">
        <v>2661.5</v>
      </c>
      <c r="H897" s="251">
        <v>2661.5</v>
      </c>
      <c r="I897" s="251">
        <v>1</v>
      </c>
      <c r="J897" s="251" t="s">
        <v>833</v>
      </c>
      <c r="K897" s="251" t="s">
        <v>821</v>
      </c>
      <c r="L897" s="251" t="s">
        <v>862</v>
      </c>
      <c r="M897" s="251" t="s">
        <v>861</v>
      </c>
      <c r="N897" s="251" t="s">
        <v>826</v>
      </c>
      <c r="O897" s="251" t="s">
        <v>826</v>
      </c>
      <c r="P897" s="251" t="s">
        <v>826</v>
      </c>
      <c r="Q897" s="251" t="s">
        <v>833</v>
      </c>
      <c r="R897" s="251" t="s">
        <v>826</v>
      </c>
      <c r="S897" s="251" t="s">
        <v>826</v>
      </c>
      <c r="T897" s="251" t="s">
        <v>826</v>
      </c>
      <c r="U897" s="251" t="str">
        <f>VLOOKUP(J897,'RBSA 2016 Equipment Mappings'!$C$23:$D$32,2,FALSE)</f>
        <v>PTAC/RAC</v>
      </c>
    </row>
    <row r="898" spans="3:21" x14ac:dyDescent="0.25">
      <c r="C898" s="251" t="s">
        <v>1753</v>
      </c>
      <c r="D898" s="251">
        <v>2002</v>
      </c>
      <c r="E898" s="251" t="s">
        <v>859</v>
      </c>
      <c r="F898" s="251" t="s">
        <v>99</v>
      </c>
      <c r="G898" s="251">
        <v>2661.5</v>
      </c>
      <c r="H898" s="251">
        <v>1330.75</v>
      </c>
      <c r="I898" s="251">
        <v>1</v>
      </c>
      <c r="J898" s="251" t="s">
        <v>833</v>
      </c>
      <c r="K898" s="251" t="s">
        <v>821</v>
      </c>
      <c r="L898" s="251" t="s">
        <v>862</v>
      </c>
      <c r="M898" s="251" t="s">
        <v>892</v>
      </c>
      <c r="N898" s="251">
        <v>12000</v>
      </c>
      <c r="O898" s="251" t="s">
        <v>826</v>
      </c>
      <c r="P898" s="251" t="s">
        <v>826</v>
      </c>
      <c r="Q898" s="251" t="s">
        <v>833</v>
      </c>
      <c r="R898" s="251">
        <v>2009</v>
      </c>
      <c r="S898" s="251" t="s">
        <v>859</v>
      </c>
      <c r="T898" s="251">
        <v>7</v>
      </c>
      <c r="U898" s="251" t="str">
        <f>VLOOKUP(J898,'RBSA 2016 Equipment Mappings'!$C$23:$D$32,2,FALSE)</f>
        <v>PTAC/RAC</v>
      </c>
    </row>
    <row r="899" spans="3:21" x14ac:dyDescent="0.25">
      <c r="C899" s="251" t="s">
        <v>1753</v>
      </c>
      <c r="D899" s="251">
        <v>2002</v>
      </c>
      <c r="E899" s="251" t="s">
        <v>859</v>
      </c>
      <c r="F899" s="251" t="s">
        <v>99</v>
      </c>
      <c r="G899" s="251">
        <v>2661.5</v>
      </c>
      <c r="H899" s="251">
        <v>1330.75</v>
      </c>
      <c r="I899" s="251">
        <v>1</v>
      </c>
      <c r="J899" s="251" t="s">
        <v>833</v>
      </c>
      <c r="K899" s="251" t="s">
        <v>821</v>
      </c>
      <c r="L899" s="251" t="s">
        <v>862</v>
      </c>
      <c r="M899" s="251" t="s">
        <v>861</v>
      </c>
      <c r="N899" s="251" t="s">
        <v>826</v>
      </c>
      <c r="O899" s="251" t="s">
        <v>826</v>
      </c>
      <c r="P899" s="251" t="s">
        <v>826</v>
      </c>
      <c r="Q899" s="251" t="s">
        <v>833</v>
      </c>
      <c r="R899" s="251" t="s">
        <v>826</v>
      </c>
      <c r="S899" s="251" t="s">
        <v>826</v>
      </c>
      <c r="T899" s="251" t="s">
        <v>826</v>
      </c>
      <c r="U899" s="251" t="str">
        <f>VLOOKUP(J899,'RBSA 2016 Equipment Mappings'!$C$23:$D$32,2,FALSE)</f>
        <v>PTAC/RAC</v>
      </c>
    </row>
    <row r="900" spans="3:21" x14ac:dyDescent="0.25">
      <c r="C900" s="251" t="s">
        <v>1754</v>
      </c>
      <c r="D900" s="251">
        <v>1919</v>
      </c>
      <c r="E900" s="251" t="s">
        <v>859</v>
      </c>
      <c r="F900" s="251" t="s">
        <v>99</v>
      </c>
      <c r="G900" s="251">
        <v>2661.5</v>
      </c>
      <c r="H900" s="251">
        <v>2661.5</v>
      </c>
      <c r="I900" s="251">
        <v>1</v>
      </c>
      <c r="J900" s="251" t="s">
        <v>10</v>
      </c>
      <c r="K900" s="251" t="s">
        <v>826</v>
      </c>
      <c r="L900" s="251" t="s">
        <v>826</v>
      </c>
      <c r="M900" s="251" t="s">
        <v>826</v>
      </c>
      <c r="N900" s="251" t="s">
        <v>826</v>
      </c>
      <c r="O900" s="251" t="s">
        <v>826</v>
      </c>
      <c r="P900" s="251" t="s">
        <v>826</v>
      </c>
      <c r="Q900" s="251" t="s">
        <v>826</v>
      </c>
      <c r="R900" s="251" t="s">
        <v>826</v>
      </c>
      <c r="S900" s="251" t="s">
        <v>826</v>
      </c>
      <c r="T900" s="251" t="s">
        <v>826</v>
      </c>
      <c r="U900" s="251" t="str">
        <f>VLOOKUP(J900,'RBSA 2016 Equipment Mappings'!$C$23:$D$32,2,FALSE)</f>
        <v>None</v>
      </c>
    </row>
    <row r="901" spans="3:21" x14ac:dyDescent="0.25">
      <c r="C901" s="251" t="s">
        <v>1755</v>
      </c>
      <c r="D901" s="251">
        <v>2001</v>
      </c>
      <c r="E901" s="251" t="s">
        <v>859</v>
      </c>
      <c r="F901" s="251" t="s">
        <v>99</v>
      </c>
      <c r="G901" s="251">
        <v>2661.5</v>
      </c>
      <c r="H901" s="251">
        <v>2661.5</v>
      </c>
      <c r="I901" s="251">
        <v>1</v>
      </c>
      <c r="J901" s="251" t="s">
        <v>10</v>
      </c>
      <c r="K901" s="251" t="s">
        <v>826</v>
      </c>
      <c r="L901" s="251" t="s">
        <v>826</v>
      </c>
      <c r="M901" s="251" t="s">
        <v>826</v>
      </c>
      <c r="N901" s="251" t="s">
        <v>826</v>
      </c>
      <c r="O901" s="251" t="s">
        <v>826</v>
      </c>
      <c r="P901" s="251" t="s">
        <v>826</v>
      </c>
      <c r="Q901" s="251" t="s">
        <v>826</v>
      </c>
      <c r="R901" s="251" t="s">
        <v>826</v>
      </c>
      <c r="S901" s="251" t="s">
        <v>826</v>
      </c>
      <c r="T901" s="251" t="s">
        <v>826</v>
      </c>
      <c r="U901" s="251" t="str">
        <f>VLOOKUP(J901,'RBSA 2016 Equipment Mappings'!$C$23:$D$32,2,FALSE)</f>
        <v>None</v>
      </c>
    </row>
    <row r="902" spans="3:21" x14ac:dyDescent="0.25">
      <c r="C902" s="251" t="s">
        <v>1756</v>
      </c>
      <c r="D902" s="251">
        <v>2004</v>
      </c>
      <c r="E902" s="251" t="s">
        <v>859</v>
      </c>
      <c r="F902" s="251" t="s">
        <v>99</v>
      </c>
      <c r="G902" s="251">
        <v>2661.5</v>
      </c>
      <c r="H902" s="251">
        <v>887.16666666666697</v>
      </c>
      <c r="I902" s="251">
        <v>1</v>
      </c>
      <c r="J902" s="251" t="s">
        <v>207</v>
      </c>
      <c r="K902" s="251" t="s">
        <v>826</v>
      </c>
      <c r="L902" s="251" t="s">
        <v>8</v>
      </c>
      <c r="M902" s="251" t="s">
        <v>866</v>
      </c>
      <c r="N902" s="251">
        <v>36000</v>
      </c>
      <c r="O902" s="251">
        <v>13</v>
      </c>
      <c r="P902" s="251" t="s">
        <v>2965</v>
      </c>
      <c r="Q902" s="251" t="s">
        <v>874</v>
      </c>
      <c r="R902" s="251">
        <v>2012</v>
      </c>
      <c r="S902" s="251" t="s">
        <v>867</v>
      </c>
      <c r="T902" s="251">
        <v>4</v>
      </c>
      <c r="U902" s="251" t="str">
        <f>VLOOKUP(J902,'RBSA 2016 Equipment Mappings'!$C$23:$D$32,2,FALSE)</f>
        <v>CAC</v>
      </c>
    </row>
    <row r="903" spans="3:21" x14ac:dyDescent="0.25">
      <c r="C903" s="251" t="s">
        <v>1756</v>
      </c>
      <c r="D903" s="251">
        <v>2004</v>
      </c>
      <c r="E903" s="251" t="s">
        <v>859</v>
      </c>
      <c r="F903" s="251" t="s">
        <v>99</v>
      </c>
      <c r="G903" s="251">
        <v>2661.5</v>
      </c>
      <c r="H903" s="251">
        <v>887.16666666666697</v>
      </c>
      <c r="I903" s="251">
        <v>1</v>
      </c>
      <c r="J903" s="251" t="s">
        <v>207</v>
      </c>
      <c r="K903" s="251" t="s">
        <v>826</v>
      </c>
      <c r="L903" s="251" t="s">
        <v>8</v>
      </c>
      <c r="M903" s="251" t="s">
        <v>866</v>
      </c>
      <c r="N903" s="251">
        <v>24000</v>
      </c>
      <c r="O903" s="251">
        <v>13</v>
      </c>
      <c r="P903" s="251" t="s">
        <v>2965</v>
      </c>
      <c r="Q903" s="251" t="s">
        <v>874</v>
      </c>
      <c r="R903" s="251">
        <v>2007</v>
      </c>
      <c r="S903" s="251" t="s">
        <v>859</v>
      </c>
      <c r="T903" s="251">
        <v>9</v>
      </c>
      <c r="U903" s="251" t="str">
        <f>VLOOKUP(J903,'RBSA 2016 Equipment Mappings'!$C$23:$D$32,2,FALSE)</f>
        <v>CAC</v>
      </c>
    </row>
    <row r="904" spans="3:21" x14ac:dyDescent="0.25">
      <c r="C904" s="251" t="s">
        <v>1756</v>
      </c>
      <c r="D904" s="251">
        <v>2004</v>
      </c>
      <c r="E904" s="251" t="s">
        <v>859</v>
      </c>
      <c r="F904" s="251" t="s">
        <v>99</v>
      </c>
      <c r="G904" s="251">
        <v>2661.5</v>
      </c>
      <c r="H904" s="251">
        <v>887.16666666666697</v>
      </c>
      <c r="I904" s="251">
        <v>1</v>
      </c>
      <c r="J904" s="251" t="s">
        <v>207</v>
      </c>
      <c r="K904" s="251" t="s">
        <v>826</v>
      </c>
      <c r="L904" s="251" t="s">
        <v>8</v>
      </c>
      <c r="M904" s="251" t="s">
        <v>866</v>
      </c>
      <c r="N904" s="251">
        <v>36000</v>
      </c>
      <c r="O904" s="251">
        <v>13</v>
      </c>
      <c r="P904" s="251" t="s">
        <v>2965</v>
      </c>
      <c r="Q904" s="251" t="s">
        <v>874</v>
      </c>
      <c r="R904" s="251">
        <v>2007</v>
      </c>
      <c r="S904" s="251" t="s">
        <v>859</v>
      </c>
      <c r="T904" s="251">
        <v>9</v>
      </c>
      <c r="U904" s="251" t="str">
        <f>VLOOKUP(J904,'RBSA 2016 Equipment Mappings'!$C$23:$D$32,2,FALSE)</f>
        <v>CAC</v>
      </c>
    </row>
    <row r="905" spans="3:21" x14ac:dyDescent="0.25">
      <c r="C905" s="251" t="s">
        <v>1757</v>
      </c>
      <c r="D905" s="251">
        <v>1997</v>
      </c>
      <c r="E905" s="251" t="s">
        <v>859</v>
      </c>
      <c r="F905" s="251" t="s">
        <v>99</v>
      </c>
      <c r="G905" s="251">
        <v>2661.5</v>
      </c>
      <c r="H905" s="251">
        <v>2661.5</v>
      </c>
      <c r="I905" s="251">
        <v>1</v>
      </c>
      <c r="J905" s="251" t="s">
        <v>207</v>
      </c>
      <c r="K905" s="251" t="s">
        <v>826</v>
      </c>
      <c r="L905" s="251" t="s">
        <v>8</v>
      </c>
      <c r="M905" s="251" t="s">
        <v>866</v>
      </c>
      <c r="N905" s="251">
        <v>36000</v>
      </c>
      <c r="O905" s="251">
        <v>10</v>
      </c>
      <c r="P905" s="251" t="s">
        <v>2968</v>
      </c>
      <c r="Q905" s="251" t="s">
        <v>874</v>
      </c>
      <c r="R905" s="251">
        <v>2001</v>
      </c>
      <c r="S905" s="251" t="s">
        <v>859</v>
      </c>
      <c r="T905" s="251">
        <v>15</v>
      </c>
      <c r="U905" s="251" t="str">
        <f>VLOOKUP(J905,'RBSA 2016 Equipment Mappings'!$C$23:$D$32,2,FALSE)</f>
        <v>CAC</v>
      </c>
    </row>
    <row r="906" spans="3:21" x14ac:dyDescent="0.25">
      <c r="C906" s="251" t="s">
        <v>1758</v>
      </c>
      <c r="D906" s="251">
        <v>2008</v>
      </c>
      <c r="E906" s="251" t="s">
        <v>859</v>
      </c>
      <c r="F906" s="251" t="s">
        <v>99</v>
      </c>
      <c r="G906" s="251">
        <v>2661.5</v>
      </c>
      <c r="H906" s="251">
        <v>2661.5</v>
      </c>
      <c r="I906" s="251">
        <v>1</v>
      </c>
      <c r="J906" s="251" t="s">
        <v>10</v>
      </c>
      <c r="K906" s="251" t="s">
        <v>826</v>
      </c>
      <c r="L906" s="251" t="s">
        <v>826</v>
      </c>
      <c r="M906" s="251" t="s">
        <v>826</v>
      </c>
      <c r="N906" s="251" t="s">
        <v>826</v>
      </c>
      <c r="O906" s="251" t="s">
        <v>826</v>
      </c>
      <c r="P906" s="251" t="s">
        <v>826</v>
      </c>
      <c r="Q906" s="251" t="s">
        <v>826</v>
      </c>
      <c r="R906" s="251" t="s">
        <v>826</v>
      </c>
      <c r="S906" s="251" t="s">
        <v>826</v>
      </c>
      <c r="T906" s="251" t="s">
        <v>826</v>
      </c>
      <c r="U906" s="251" t="str">
        <f>VLOOKUP(J906,'RBSA 2016 Equipment Mappings'!$C$23:$D$32,2,FALSE)</f>
        <v>None</v>
      </c>
    </row>
    <row r="907" spans="3:21" x14ac:dyDescent="0.25">
      <c r="C907" s="251" t="s">
        <v>1759</v>
      </c>
      <c r="D907" s="251">
        <v>1992</v>
      </c>
      <c r="E907" s="251" t="s">
        <v>859</v>
      </c>
      <c r="F907" s="251" t="s">
        <v>99</v>
      </c>
      <c r="G907" s="251">
        <v>2661.5</v>
      </c>
      <c r="H907" s="251">
        <v>2661.5</v>
      </c>
      <c r="I907" s="251">
        <v>1</v>
      </c>
      <c r="J907" s="251" t="s">
        <v>207</v>
      </c>
      <c r="K907" s="251" t="s">
        <v>826</v>
      </c>
      <c r="L907" s="251" t="s">
        <v>8</v>
      </c>
      <c r="M907" s="251" t="s">
        <v>886</v>
      </c>
      <c r="N907" s="251">
        <v>36000</v>
      </c>
      <c r="O907" s="251">
        <v>10</v>
      </c>
      <c r="P907" s="251" t="s">
        <v>2968</v>
      </c>
      <c r="Q907" s="251" t="s">
        <v>874</v>
      </c>
      <c r="R907" s="251">
        <v>2002</v>
      </c>
      <c r="S907" s="251" t="s">
        <v>859</v>
      </c>
      <c r="T907" s="251">
        <v>14</v>
      </c>
      <c r="U907" s="251" t="str">
        <f>VLOOKUP(J907,'RBSA 2016 Equipment Mappings'!$C$23:$D$32,2,FALSE)</f>
        <v>CAC</v>
      </c>
    </row>
    <row r="908" spans="3:21" x14ac:dyDescent="0.25">
      <c r="C908" s="251" t="s">
        <v>1760</v>
      </c>
      <c r="D908" s="251">
        <v>2001</v>
      </c>
      <c r="E908" s="251" t="s">
        <v>859</v>
      </c>
      <c r="F908" s="251" t="s">
        <v>99</v>
      </c>
      <c r="G908" s="251">
        <v>2661.5</v>
      </c>
      <c r="H908" s="251">
        <v>2661.5</v>
      </c>
      <c r="I908" s="251">
        <v>1</v>
      </c>
      <c r="J908" s="251" t="s">
        <v>207</v>
      </c>
      <c r="K908" s="251" t="s">
        <v>826</v>
      </c>
      <c r="L908" s="251" t="s">
        <v>8</v>
      </c>
      <c r="M908" s="251" t="s">
        <v>862</v>
      </c>
      <c r="N908" s="251">
        <v>34800</v>
      </c>
      <c r="O908" s="251">
        <v>13</v>
      </c>
      <c r="P908" s="251" t="s">
        <v>2965</v>
      </c>
      <c r="Q908" s="251" t="s">
        <v>874</v>
      </c>
      <c r="R908" s="251">
        <v>2005</v>
      </c>
      <c r="S908" s="251" t="s">
        <v>859</v>
      </c>
      <c r="T908" s="251">
        <v>11</v>
      </c>
      <c r="U908" s="251" t="str">
        <f>VLOOKUP(J908,'RBSA 2016 Equipment Mappings'!$C$23:$D$32,2,FALSE)</f>
        <v>CAC</v>
      </c>
    </row>
    <row r="909" spans="3:21" x14ac:dyDescent="0.25">
      <c r="C909" s="251" t="s">
        <v>1761</v>
      </c>
      <c r="D909" s="251">
        <v>1966</v>
      </c>
      <c r="E909" s="251" t="s">
        <v>859</v>
      </c>
      <c r="F909" s="251" t="s">
        <v>864</v>
      </c>
      <c r="G909" s="251">
        <v>331.65</v>
      </c>
      <c r="H909" s="251">
        <v>331.65</v>
      </c>
      <c r="I909" s="251">
        <v>1</v>
      </c>
      <c r="J909" s="251" t="s">
        <v>833</v>
      </c>
      <c r="K909" s="251" t="s">
        <v>824</v>
      </c>
      <c r="L909" s="251" t="s">
        <v>862</v>
      </c>
      <c r="M909" s="251" t="s">
        <v>862</v>
      </c>
      <c r="N909" s="251" t="s">
        <v>826</v>
      </c>
      <c r="O909" s="251" t="s">
        <v>826</v>
      </c>
      <c r="P909" s="251" t="s">
        <v>826</v>
      </c>
      <c r="Q909" s="251" t="s">
        <v>833</v>
      </c>
      <c r="R909" s="251" t="s">
        <v>826</v>
      </c>
      <c r="S909" s="251" t="s">
        <v>826</v>
      </c>
      <c r="T909" s="251" t="s">
        <v>826</v>
      </c>
      <c r="U909" s="251" t="str">
        <f>VLOOKUP(J909,'RBSA 2016 Equipment Mappings'!$C$23:$D$32,2,FALSE)</f>
        <v>PTAC/RAC</v>
      </c>
    </row>
    <row r="910" spans="3:21" x14ac:dyDescent="0.25">
      <c r="C910" s="251" t="s">
        <v>1762</v>
      </c>
      <c r="D910" s="251">
        <v>1972</v>
      </c>
      <c r="E910" s="251" t="s">
        <v>859</v>
      </c>
      <c r="F910" s="251" t="s">
        <v>864</v>
      </c>
      <c r="G910" s="251">
        <v>331.65</v>
      </c>
      <c r="H910" s="251">
        <v>331.65</v>
      </c>
      <c r="I910" s="251">
        <v>1</v>
      </c>
      <c r="J910" s="251" t="s">
        <v>207</v>
      </c>
      <c r="K910" s="251" t="s">
        <v>826</v>
      </c>
      <c r="L910" s="251" t="s">
        <v>8</v>
      </c>
      <c r="M910" s="251" t="s">
        <v>892</v>
      </c>
      <c r="N910" s="251">
        <v>30000</v>
      </c>
      <c r="O910" s="251" t="s">
        <v>826</v>
      </c>
      <c r="P910" s="251" t="s">
        <v>826</v>
      </c>
      <c r="Q910" s="251" t="s">
        <v>874</v>
      </c>
      <c r="R910" s="251">
        <v>2005</v>
      </c>
      <c r="S910" s="251" t="s">
        <v>859</v>
      </c>
      <c r="T910" s="251">
        <v>11</v>
      </c>
      <c r="U910" s="251" t="str">
        <f>VLOOKUP(J910,'RBSA 2016 Equipment Mappings'!$C$23:$D$32,2,FALSE)</f>
        <v>CAC</v>
      </c>
    </row>
    <row r="911" spans="3:21" x14ac:dyDescent="0.25">
      <c r="C911" s="251" t="s">
        <v>1763</v>
      </c>
      <c r="D911" s="251">
        <v>2004</v>
      </c>
      <c r="E911" s="251" t="s">
        <v>859</v>
      </c>
      <c r="F911" s="251" t="s">
        <v>864</v>
      </c>
      <c r="G911" s="251">
        <v>331.65</v>
      </c>
      <c r="H911" s="251">
        <v>331.65</v>
      </c>
      <c r="I911" s="251">
        <v>2</v>
      </c>
      <c r="J911" s="251" t="s">
        <v>207</v>
      </c>
      <c r="K911" s="251" t="s">
        <v>826</v>
      </c>
      <c r="L911" s="251" t="s">
        <v>8</v>
      </c>
      <c r="M911" s="251" t="s">
        <v>866</v>
      </c>
      <c r="N911" s="251">
        <v>36000</v>
      </c>
      <c r="O911" s="251" t="s">
        <v>826</v>
      </c>
      <c r="P911" s="251" t="s">
        <v>826</v>
      </c>
      <c r="Q911" s="251" t="s">
        <v>874</v>
      </c>
      <c r="R911" s="251">
        <v>1998</v>
      </c>
      <c r="S911" s="251" t="s">
        <v>859</v>
      </c>
      <c r="T911" s="251">
        <v>18</v>
      </c>
      <c r="U911" s="251" t="str">
        <f>VLOOKUP(J911,'RBSA 2016 Equipment Mappings'!$C$23:$D$32,2,FALSE)</f>
        <v>CAC</v>
      </c>
    </row>
    <row r="912" spans="3:21" x14ac:dyDescent="0.25">
      <c r="C912" s="251" t="s">
        <v>1764</v>
      </c>
      <c r="D912" s="251">
        <v>1999</v>
      </c>
      <c r="E912" s="251" t="s">
        <v>859</v>
      </c>
      <c r="F912" s="251" t="s">
        <v>864</v>
      </c>
      <c r="G912" s="251">
        <v>331.65</v>
      </c>
      <c r="H912" s="251">
        <v>331.65</v>
      </c>
      <c r="I912" s="251">
        <v>1</v>
      </c>
      <c r="J912" s="251" t="s">
        <v>207</v>
      </c>
      <c r="K912" s="251" t="s">
        <v>826</v>
      </c>
      <c r="L912" s="251" t="s">
        <v>8</v>
      </c>
      <c r="M912" s="251" t="s">
        <v>866</v>
      </c>
      <c r="N912" s="251">
        <v>36000</v>
      </c>
      <c r="O912" s="251" t="s">
        <v>826</v>
      </c>
      <c r="P912" s="251" t="s">
        <v>826</v>
      </c>
      <c r="Q912" s="251" t="s">
        <v>874</v>
      </c>
      <c r="R912" s="251">
        <v>2005</v>
      </c>
      <c r="S912" s="251" t="s">
        <v>859</v>
      </c>
      <c r="T912" s="251">
        <v>11</v>
      </c>
      <c r="U912" s="251" t="str">
        <f>VLOOKUP(J912,'RBSA 2016 Equipment Mappings'!$C$23:$D$32,2,FALSE)</f>
        <v>CAC</v>
      </c>
    </row>
    <row r="913" spans="3:21" x14ac:dyDescent="0.25">
      <c r="C913" s="251" t="s">
        <v>1765</v>
      </c>
      <c r="D913" s="251">
        <v>1997</v>
      </c>
      <c r="E913" s="251" t="s">
        <v>859</v>
      </c>
      <c r="F913" s="251" t="s">
        <v>864</v>
      </c>
      <c r="G913" s="251">
        <v>765.84</v>
      </c>
      <c r="H913" s="251">
        <v>765.84</v>
      </c>
      <c r="I913" s="251">
        <v>1</v>
      </c>
      <c r="J913" s="251" t="s">
        <v>833</v>
      </c>
      <c r="K913" s="251" t="s">
        <v>821</v>
      </c>
      <c r="L913" s="251" t="s">
        <v>862</v>
      </c>
      <c r="M913" s="251" t="s">
        <v>862</v>
      </c>
      <c r="N913" s="251">
        <v>15100</v>
      </c>
      <c r="O913" s="251" t="s">
        <v>826</v>
      </c>
      <c r="P913" s="251" t="s">
        <v>826</v>
      </c>
      <c r="Q913" s="251" t="s">
        <v>833</v>
      </c>
      <c r="R913" s="251">
        <v>2007</v>
      </c>
      <c r="S913" s="251" t="s">
        <v>859</v>
      </c>
      <c r="T913" s="251">
        <v>9</v>
      </c>
      <c r="U913" s="251" t="str">
        <f>VLOOKUP(J913,'RBSA 2016 Equipment Mappings'!$C$23:$D$32,2,FALSE)</f>
        <v>PTAC/RAC</v>
      </c>
    </row>
    <row r="914" spans="3:21" x14ac:dyDescent="0.25">
      <c r="C914" s="251" t="s">
        <v>1766</v>
      </c>
      <c r="D914" s="251">
        <v>1997</v>
      </c>
      <c r="E914" s="251" t="s">
        <v>859</v>
      </c>
      <c r="F914" s="251" t="s">
        <v>864</v>
      </c>
      <c r="G914" s="251">
        <v>331.65</v>
      </c>
      <c r="H914" s="251">
        <v>331.65</v>
      </c>
      <c r="I914" s="251">
        <v>1</v>
      </c>
      <c r="J914" s="251" t="s">
        <v>207</v>
      </c>
      <c r="K914" s="251" t="s">
        <v>826</v>
      </c>
      <c r="L914" s="251" t="s">
        <v>8</v>
      </c>
      <c r="M914" s="251" t="s">
        <v>861</v>
      </c>
      <c r="N914" s="251">
        <v>30000</v>
      </c>
      <c r="O914" s="251" t="s">
        <v>826</v>
      </c>
      <c r="P914" s="251" t="s">
        <v>826</v>
      </c>
      <c r="Q914" s="251" t="s">
        <v>874</v>
      </c>
      <c r="R914" s="251">
        <v>2000</v>
      </c>
      <c r="S914" s="251" t="s">
        <v>859</v>
      </c>
      <c r="T914" s="251">
        <v>16</v>
      </c>
      <c r="U914" s="251" t="str">
        <f>VLOOKUP(J914,'RBSA 2016 Equipment Mappings'!$C$23:$D$32,2,FALSE)</f>
        <v>CAC</v>
      </c>
    </row>
    <row r="915" spans="3:21" x14ac:dyDescent="0.25">
      <c r="C915" s="251" t="s">
        <v>1767</v>
      </c>
      <c r="D915" s="251">
        <v>1995</v>
      </c>
      <c r="E915" s="251" t="s">
        <v>859</v>
      </c>
      <c r="F915" s="251" t="s">
        <v>864</v>
      </c>
      <c r="G915" s="251">
        <v>331.65</v>
      </c>
      <c r="H915" s="251">
        <v>331.65</v>
      </c>
      <c r="I915" s="251">
        <v>1</v>
      </c>
      <c r="J915" s="251" t="s">
        <v>10</v>
      </c>
      <c r="K915" s="251" t="s">
        <v>826</v>
      </c>
      <c r="L915" s="251" t="s">
        <v>826</v>
      </c>
      <c r="M915" s="251" t="s">
        <v>826</v>
      </c>
      <c r="N915" s="251" t="s">
        <v>826</v>
      </c>
      <c r="O915" s="251" t="s">
        <v>826</v>
      </c>
      <c r="P915" s="251" t="s">
        <v>826</v>
      </c>
      <c r="Q915" s="251" t="s">
        <v>826</v>
      </c>
      <c r="R915" s="251" t="s">
        <v>826</v>
      </c>
      <c r="S915" s="251" t="s">
        <v>826</v>
      </c>
      <c r="T915" s="251" t="s">
        <v>826</v>
      </c>
      <c r="U915" s="251" t="str">
        <f>VLOOKUP(J915,'RBSA 2016 Equipment Mappings'!$C$23:$D$32,2,FALSE)</f>
        <v>None</v>
      </c>
    </row>
    <row r="916" spans="3:21" x14ac:dyDescent="0.25">
      <c r="C916" s="251" t="s">
        <v>1768</v>
      </c>
      <c r="D916" s="251">
        <v>2004</v>
      </c>
      <c r="E916" s="251" t="s">
        <v>859</v>
      </c>
      <c r="F916" s="251" t="s">
        <v>864</v>
      </c>
      <c r="G916" s="251">
        <v>765.84</v>
      </c>
      <c r="H916" s="251">
        <v>765.84</v>
      </c>
      <c r="I916" s="251">
        <v>1</v>
      </c>
      <c r="J916" s="251" t="s">
        <v>10</v>
      </c>
      <c r="K916" s="251" t="s">
        <v>826</v>
      </c>
      <c r="L916" s="251" t="s">
        <v>826</v>
      </c>
      <c r="M916" s="251" t="s">
        <v>826</v>
      </c>
      <c r="N916" s="251" t="s">
        <v>826</v>
      </c>
      <c r="O916" s="251" t="s">
        <v>826</v>
      </c>
      <c r="P916" s="251" t="s">
        <v>826</v>
      </c>
      <c r="Q916" s="251" t="s">
        <v>826</v>
      </c>
      <c r="R916" s="251" t="s">
        <v>826</v>
      </c>
      <c r="S916" s="251" t="s">
        <v>826</v>
      </c>
      <c r="T916" s="251" t="s">
        <v>826</v>
      </c>
      <c r="U916" s="251" t="str">
        <f>VLOOKUP(J916,'RBSA 2016 Equipment Mappings'!$C$23:$D$32,2,FALSE)</f>
        <v>None</v>
      </c>
    </row>
    <row r="917" spans="3:21" x14ac:dyDescent="0.25">
      <c r="C917" s="251" t="s">
        <v>1769</v>
      </c>
      <c r="D917" s="251">
        <v>1997</v>
      </c>
      <c r="E917" s="251" t="s">
        <v>859</v>
      </c>
      <c r="F917" s="251" t="s">
        <v>864</v>
      </c>
      <c r="G917" s="251">
        <v>331.65</v>
      </c>
      <c r="H917" s="251">
        <v>331.65</v>
      </c>
      <c r="I917" s="251">
        <v>2</v>
      </c>
      <c r="J917" s="251" t="s">
        <v>207</v>
      </c>
      <c r="K917" s="251" t="s">
        <v>826</v>
      </c>
      <c r="L917" s="251" t="s">
        <v>8</v>
      </c>
      <c r="M917" s="251" t="s">
        <v>861</v>
      </c>
      <c r="N917" s="251">
        <v>36000</v>
      </c>
      <c r="O917" s="251" t="s">
        <v>826</v>
      </c>
      <c r="P917" s="251" t="s">
        <v>826</v>
      </c>
      <c r="Q917" s="251" t="s">
        <v>874</v>
      </c>
      <c r="R917" s="251">
        <v>2005</v>
      </c>
      <c r="S917" s="251" t="s">
        <v>859</v>
      </c>
      <c r="T917" s="251">
        <v>11</v>
      </c>
      <c r="U917" s="251" t="str">
        <f>VLOOKUP(J917,'RBSA 2016 Equipment Mappings'!$C$23:$D$32,2,FALSE)</f>
        <v>CAC</v>
      </c>
    </row>
    <row r="918" spans="3:21" x14ac:dyDescent="0.25">
      <c r="C918" s="251" t="s">
        <v>1770</v>
      </c>
      <c r="D918" s="251">
        <v>1996</v>
      </c>
      <c r="E918" s="251" t="s">
        <v>859</v>
      </c>
      <c r="F918" s="251" t="s">
        <v>864</v>
      </c>
      <c r="G918" s="251">
        <v>765.84</v>
      </c>
      <c r="H918" s="251">
        <v>765.84</v>
      </c>
      <c r="I918" s="251">
        <v>1</v>
      </c>
      <c r="J918" s="251" t="s">
        <v>833</v>
      </c>
      <c r="K918" s="251" t="s">
        <v>821</v>
      </c>
      <c r="L918" s="251" t="s">
        <v>862</v>
      </c>
      <c r="M918" s="251" t="s">
        <v>862</v>
      </c>
      <c r="N918" s="251" t="s">
        <v>826</v>
      </c>
      <c r="O918" s="251" t="s">
        <v>826</v>
      </c>
      <c r="P918" s="251" t="s">
        <v>826</v>
      </c>
      <c r="Q918" s="251" t="s">
        <v>833</v>
      </c>
      <c r="R918" s="251" t="s">
        <v>826</v>
      </c>
      <c r="S918" s="251" t="s">
        <v>826</v>
      </c>
      <c r="T918" s="251" t="s">
        <v>826</v>
      </c>
      <c r="U918" s="251" t="str">
        <f>VLOOKUP(J918,'RBSA 2016 Equipment Mappings'!$C$23:$D$32,2,FALSE)</f>
        <v>PTAC/RAC</v>
      </c>
    </row>
    <row r="919" spans="3:21" x14ac:dyDescent="0.25">
      <c r="C919" s="251" t="s">
        <v>1771</v>
      </c>
      <c r="D919" s="251">
        <v>1963</v>
      </c>
      <c r="E919" s="251" t="s">
        <v>859</v>
      </c>
      <c r="F919" s="251" t="s">
        <v>864</v>
      </c>
      <c r="G919" s="251">
        <v>331.65</v>
      </c>
      <c r="H919" s="251">
        <v>331.65</v>
      </c>
      <c r="I919" s="251">
        <v>1</v>
      </c>
      <c r="J919" s="251" t="s">
        <v>833</v>
      </c>
      <c r="K919" s="251" t="s">
        <v>824</v>
      </c>
      <c r="L919" s="251" t="s">
        <v>862</v>
      </c>
      <c r="M919" s="251" t="s">
        <v>862</v>
      </c>
      <c r="N919" s="251">
        <v>5100</v>
      </c>
      <c r="O919" s="251">
        <v>11</v>
      </c>
      <c r="P919" s="251" t="s">
        <v>2968</v>
      </c>
      <c r="Q919" s="251" t="s">
        <v>833</v>
      </c>
      <c r="R919" s="251" t="s">
        <v>826</v>
      </c>
      <c r="S919" s="251" t="s">
        <v>826</v>
      </c>
      <c r="T919" s="251" t="s">
        <v>826</v>
      </c>
      <c r="U919" s="251" t="str">
        <f>VLOOKUP(J919,'RBSA 2016 Equipment Mappings'!$C$23:$D$32,2,FALSE)</f>
        <v>PTAC/RAC</v>
      </c>
    </row>
    <row r="920" spans="3:21" x14ac:dyDescent="0.25">
      <c r="C920" s="251" t="s">
        <v>1772</v>
      </c>
      <c r="D920" s="251">
        <v>1973</v>
      </c>
      <c r="E920" s="251" t="s">
        <v>859</v>
      </c>
      <c r="F920" s="251" t="s">
        <v>864</v>
      </c>
      <c r="G920" s="251">
        <v>765.84</v>
      </c>
      <c r="H920" s="251">
        <v>765.84</v>
      </c>
      <c r="I920" s="251">
        <v>1</v>
      </c>
      <c r="J920" s="251" t="s">
        <v>833</v>
      </c>
      <c r="K920" s="251" t="s">
        <v>821</v>
      </c>
      <c r="L920" s="251" t="s">
        <v>862</v>
      </c>
      <c r="M920" s="251" t="s">
        <v>862</v>
      </c>
      <c r="N920" s="251">
        <v>8000</v>
      </c>
      <c r="O920" s="251" t="s">
        <v>826</v>
      </c>
      <c r="P920" s="251" t="s">
        <v>826</v>
      </c>
      <c r="Q920" s="251" t="s">
        <v>833</v>
      </c>
      <c r="R920" s="251">
        <v>2009</v>
      </c>
      <c r="S920" s="251" t="s">
        <v>859</v>
      </c>
      <c r="T920" s="251">
        <v>7</v>
      </c>
      <c r="U920" s="251" t="str">
        <f>VLOOKUP(J920,'RBSA 2016 Equipment Mappings'!$C$23:$D$32,2,FALSE)</f>
        <v>PTAC/RAC</v>
      </c>
    </row>
    <row r="921" spans="3:21" x14ac:dyDescent="0.25">
      <c r="C921" s="251" t="s">
        <v>1773</v>
      </c>
      <c r="D921" s="251">
        <v>1988</v>
      </c>
      <c r="E921" s="251" t="s">
        <v>859</v>
      </c>
      <c r="F921" s="251" t="s">
        <v>864</v>
      </c>
      <c r="G921" s="251">
        <v>765.84</v>
      </c>
      <c r="H921" s="251">
        <v>765.84</v>
      </c>
      <c r="I921" s="251">
        <v>1</v>
      </c>
      <c r="J921" s="251" t="s">
        <v>833</v>
      </c>
      <c r="K921" s="251" t="s">
        <v>822</v>
      </c>
      <c r="L921" s="251" t="s">
        <v>862</v>
      </c>
      <c r="M921" s="251" t="s">
        <v>862</v>
      </c>
      <c r="N921" s="251">
        <v>10000</v>
      </c>
      <c r="O921" s="251" t="s">
        <v>826</v>
      </c>
      <c r="P921" s="251" t="s">
        <v>826</v>
      </c>
      <c r="Q921" s="251" t="s">
        <v>833</v>
      </c>
      <c r="R921" s="251">
        <v>2015</v>
      </c>
      <c r="S921" s="251" t="s">
        <v>867</v>
      </c>
      <c r="T921" s="251">
        <v>1</v>
      </c>
      <c r="U921" s="251" t="str">
        <f>VLOOKUP(J921,'RBSA 2016 Equipment Mappings'!$C$23:$D$32,2,FALSE)</f>
        <v>PTAC/RAC</v>
      </c>
    </row>
    <row r="922" spans="3:21" x14ac:dyDescent="0.25">
      <c r="C922" s="251" t="s">
        <v>1774</v>
      </c>
      <c r="D922" s="251">
        <v>1974</v>
      </c>
      <c r="E922" s="251" t="s">
        <v>859</v>
      </c>
      <c r="F922" s="251" t="s">
        <v>864</v>
      </c>
      <c r="G922" s="251">
        <v>331.65</v>
      </c>
      <c r="H922" s="251">
        <v>331.65</v>
      </c>
      <c r="I922" s="251">
        <v>1</v>
      </c>
      <c r="J922" s="251" t="s">
        <v>10</v>
      </c>
      <c r="K922" s="251" t="s">
        <v>826</v>
      </c>
      <c r="L922" s="251" t="s">
        <v>826</v>
      </c>
      <c r="M922" s="251" t="s">
        <v>826</v>
      </c>
      <c r="N922" s="251" t="s">
        <v>826</v>
      </c>
      <c r="O922" s="251" t="s">
        <v>826</v>
      </c>
      <c r="P922" s="251" t="s">
        <v>826</v>
      </c>
      <c r="Q922" s="251" t="s">
        <v>826</v>
      </c>
      <c r="R922" s="251" t="s">
        <v>826</v>
      </c>
      <c r="S922" s="251" t="s">
        <v>826</v>
      </c>
      <c r="T922" s="251" t="s">
        <v>826</v>
      </c>
      <c r="U922" s="251" t="str">
        <f>VLOOKUP(J922,'RBSA 2016 Equipment Mappings'!$C$23:$D$32,2,FALSE)</f>
        <v>None</v>
      </c>
    </row>
    <row r="923" spans="3:21" x14ac:dyDescent="0.25">
      <c r="C923" s="251" t="s">
        <v>1775</v>
      </c>
      <c r="D923" s="251">
        <v>2007</v>
      </c>
      <c r="E923" s="251" t="s">
        <v>859</v>
      </c>
      <c r="F923" s="251" t="s">
        <v>864</v>
      </c>
      <c r="G923" s="251">
        <v>331.65</v>
      </c>
      <c r="H923" s="251">
        <v>331.65</v>
      </c>
      <c r="I923" s="251">
        <v>2</v>
      </c>
      <c r="J923" s="251" t="s">
        <v>207</v>
      </c>
      <c r="K923" s="251" t="s">
        <v>826</v>
      </c>
      <c r="L923" s="251" t="s">
        <v>8</v>
      </c>
      <c r="M923" s="251" t="s">
        <v>892</v>
      </c>
      <c r="N923" s="251">
        <v>36000</v>
      </c>
      <c r="O923" s="251" t="s">
        <v>826</v>
      </c>
      <c r="P923" s="251" t="s">
        <v>826</v>
      </c>
      <c r="Q923" s="251" t="s">
        <v>874</v>
      </c>
      <c r="R923" s="251">
        <v>2006</v>
      </c>
      <c r="S923" s="251" t="s">
        <v>859</v>
      </c>
      <c r="T923" s="251">
        <v>10</v>
      </c>
      <c r="U923" s="251" t="str">
        <f>VLOOKUP(J923,'RBSA 2016 Equipment Mappings'!$C$23:$D$32,2,FALSE)</f>
        <v>CAC</v>
      </c>
    </row>
    <row r="924" spans="3:21" x14ac:dyDescent="0.25">
      <c r="C924" s="251" t="s">
        <v>1776</v>
      </c>
      <c r="D924" s="251">
        <v>1978</v>
      </c>
      <c r="E924" s="251" t="s">
        <v>859</v>
      </c>
      <c r="F924" s="251" t="s">
        <v>864</v>
      </c>
      <c r="G924" s="251">
        <v>331.65</v>
      </c>
      <c r="H924" s="251">
        <v>331.65</v>
      </c>
      <c r="I924" s="251">
        <v>1</v>
      </c>
      <c r="J924" s="251" t="s">
        <v>10</v>
      </c>
      <c r="K924" s="251" t="s">
        <v>826</v>
      </c>
      <c r="L924" s="251" t="s">
        <v>826</v>
      </c>
      <c r="M924" s="251" t="s">
        <v>826</v>
      </c>
      <c r="N924" s="251" t="s">
        <v>826</v>
      </c>
      <c r="O924" s="251" t="s">
        <v>826</v>
      </c>
      <c r="P924" s="251" t="s">
        <v>826</v>
      </c>
      <c r="Q924" s="251" t="s">
        <v>826</v>
      </c>
      <c r="R924" s="251" t="s">
        <v>826</v>
      </c>
      <c r="S924" s="251" t="s">
        <v>826</v>
      </c>
      <c r="T924" s="251" t="s">
        <v>826</v>
      </c>
      <c r="U924" s="251" t="str">
        <f>VLOOKUP(J924,'RBSA 2016 Equipment Mappings'!$C$23:$D$32,2,FALSE)</f>
        <v>None</v>
      </c>
    </row>
    <row r="925" spans="3:21" x14ac:dyDescent="0.25">
      <c r="C925" s="251" t="s">
        <v>1777</v>
      </c>
      <c r="D925" s="251">
        <v>1996</v>
      </c>
      <c r="E925" s="251" t="s">
        <v>859</v>
      </c>
      <c r="F925" s="251" t="s">
        <v>864</v>
      </c>
      <c r="G925" s="251">
        <v>331.65</v>
      </c>
      <c r="H925" s="251">
        <v>331.65</v>
      </c>
      <c r="I925" s="251">
        <v>1</v>
      </c>
      <c r="J925" s="251" t="s">
        <v>833</v>
      </c>
      <c r="K925" s="251" t="s">
        <v>821</v>
      </c>
      <c r="L925" s="251" t="s">
        <v>862</v>
      </c>
      <c r="M925" s="251" t="s">
        <v>892</v>
      </c>
      <c r="N925" s="251">
        <v>12000</v>
      </c>
      <c r="O925" s="251" t="s">
        <v>826</v>
      </c>
      <c r="P925" s="251" t="s">
        <v>826</v>
      </c>
      <c r="Q925" s="251" t="s">
        <v>833</v>
      </c>
      <c r="R925" s="251">
        <v>2015</v>
      </c>
      <c r="S925" s="251" t="s">
        <v>867</v>
      </c>
      <c r="T925" s="251">
        <v>1</v>
      </c>
      <c r="U925" s="251" t="str">
        <f>VLOOKUP(J925,'RBSA 2016 Equipment Mappings'!$C$23:$D$32,2,FALSE)</f>
        <v>PTAC/RAC</v>
      </c>
    </row>
    <row r="926" spans="3:21" x14ac:dyDescent="0.25">
      <c r="C926" s="251" t="s">
        <v>1778</v>
      </c>
      <c r="D926" s="251">
        <v>1974</v>
      </c>
      <c r="E926" s="251" t="s">
        <v>859</v>
      </c>
      <c r="F926" s="251" t="s">
        <v>864</v>
      </c>
      <c r="G926" s="251">
        <v>331.65</v>
      </c>
      <c r="H926" s="251">
        <v>331.65</v>
      </c>
      <c r="I926" s="251">
        <v>2</v>
      </c>
      <c r="J926" s="251" t="s">
        <v>833</v>
      </c>
      <c r="K926" s="251" t="s">
        <v>821</v>
      </c>
      <c r="L926" s="251" t="s">
        <v>862</v>
      </c>
      <c r="M926" s="251" t="s">
        <v>862</v>
      </c>
      <c r="N926" s="251" t="s">
        <v>826</v>
      </c>
      <c r="O926" s="251" t="s">
        <v>826</v>
      </c>
      <c r="P926" s="251" t="s">
        <v>826</v>
      </c>
      <c r="Q926" s="251" t="s">
        <v>833</v>
      </c>
      <c r="R926" s="251" t="s">
        <v>826</v>
      </c>
      <c r="S926" s="251" t="s">
        <v>826</v>
      </c>
      <c r="T926" s="251" t="s">
        <v>826</v>
      </c>
      <c r="U926" s="251" t="str">
        <f>VLOOKUP(J926,'RBSA 2016 Equipment Mappings'!$C$23:$D$32,2,FALSE)</f>
        <v>PTAC/RAC</v>
      </c>
    </row>
    <row r="927" spans="3:21" x14ac:dyDescent="0.25">
      <c r="C927" s="251" t="s">
        <v>1779</v>
      </c>
      <c r="D927" s="251">
        <v>1969</v>
      </c>
      <c r="E927" s="251" t="s">
        <v>859</v>
      </c>
      <c r="F927" s="251" t="s">
        <v>864</v>
      </c>
      <c r="G927" s="251">
        <v>331.65</v>
      </c>
      <c r="H927" s="251">
        <v>331.65</v>
      </c>
      <c r="I927" s="251">
        <v>1</v>
      </c>
      <c r="J927" s="251" t="s">
        <v>833</v>
      </c>
      <c r="K927" s="251" t="s">
        <v>822</v>
      </c>
      <c r="L927" s="251" t="s">
        <v>862</v>
      </c>
      <c r="M927" s="251" t="s">
        <v>862</v>
      </c>
      <c r="N927" s="251" t="s">
        <v>826</v>
      </c>
      <c r="O927" s="251" t="s">
        <v>826</v>
      </c>
      <c r="P927" s="251" t="s">
        <v>826</v>
      </c>
      <c r="Q927" s="251" t="s">
        <v>833</v>
      </c>
      <c r="R927" s="251" t="s">
        <v>826</v>
      </c>
      <c r="S927" s="251" t="s">
        <v>826</v>
      </c>
      <c r="T927" s="251" t="s">
        <v>826</v>
      </c>
      <c r="U927" s="251" t="str">
        <f>VLOOKUP(J927,'RBSA 2016 Equipment Mappings'!$C$23:$D$32,2,FALSE)</f>
        <v>PTAC/RAC</v>
      </c>
    </row>
    <row r="928" spans="3:21" x14ac:dyDescent="0.25">
      <c r="C928" s="251" t="s">
        <v>1780</v>
      </c>
      <c r="D928" s="251">
        <v>1970</v>
      </c>
      <c r="E928" s="251" t="s">
        <v>859</v>
      </c>
      <c r="F928" s="251" t="s">
        <v>864</v>
      </c>
      <c r="G928" s="251">
        <v>331.65</v>
      </c>
      <c r="H928" s="251">
        <v>331.65</v>
      </c>
      <c r="I928" s="251">
        <v>1</v>
      </c>
      <c r="J928" s="251" t="s">
        <v>207</v>
      </c>
      <c r="K928" s="251" t="s">
        <v>826</v>
      </c>
      <c r="L928" s="251" t="s">
        <v>8</v>
      </c>
      <c r="M928" s="251" t="s">
        <v>809</v>
      </c>
      <c r="N928" s="251">
        <v>36000</v>
      </c>
      <c r="O928" s="251" t="s">
        <v>826</v>
      </c>
      <c r="P928" s="251" t="s">
        <v>826</v>
      </c>
      <c r="Q928" s="251" t="s">
        <v>874</v>
      </c>
      <c r="R928" s="251">
        <v>2001</v>
      </c>
      <c r="S928" s="251" t="s">
        <v>859</v>
      </c>
      <c r="T928" s="251">
        <v>15</v>
      </c>
      <c r="U928" s="251" t="str">
        <f>VLOOKUP(J928,'RBSA 2016 Equipment Mappings'!$C$23:$D$32,2,FALSE)</f>
        <v>CAC</v>
      </c>
    </row>
    <row r="929" spans="3:21" x14ac:dyDescent="0.25">
      <c r="C929" s="251" t="s">
        <v>1781</v>
      </c>
      <c r="D929" s="251">
        <v>1965</v>
      </c>
      <c r="E929" s="251" t="s">
        <v>859</v>
      </c>
      <c r="F929" s="251" t="s">
        <v>864</v>
      </c>
      <c r="G929" s="251">
        <v>331.65</v>
      </c>
      <c r="H929" s="251">
        <v>331.65</v>
      </c>
      <c r="I929" s="251">
        <v>2</v>
      </c>
      <c r="J929" s="251" t="s">
        <v>833</v>
      </c>
      <c r="K929" s="251" t="s">
        <v>821</v>
      </c>
      <c r="L929" s="251" t="s">
        <v>862</v>
      </c>
      <c r="M929" s="251" t="s">
        <v>862</v>
      </c>
      <c r="N929" s="251">
        <v>6000</v>
      </c>
      <c r="O929" s="251" t="s">
        <v>826</v>
      </c>
      <c r="P929" s="251" t="s">
        <v>826</v>
      </c>
      <c r="Q929" s="251" t="s">
        <v>833</v>
      </c>
      <c r="R929" s="251">
        <v>2012</v>
      </c>
      <c r="S929" s="251" t="s">
        <v>867</v>
      </c>
      <c r="T929" s="251">
        <v>4</v>
      </c>
      <c r="U929" s="251" t="str">
        <f>VLOOKUP(J929,'RBSA 2016 Equipment Mappings'!$C$23:$D$32,2,FALSE)</f>
        <v>PTAC/RAC</v>
      </c>
    </row>
    <row r="930" spans="3:21" x14ac:dyDescent="0.25">
      <c r="C930" s="251" t="s">
        <v>1782</v>
      </c>
      <c r="D930" s="251">
        <v>1980</v>
      </c>
      <c r="E930" s="251" t="s">
        <v>859</v>
      </c>
      <c r="F930" s="251" t="s">
        <v>864</v>
      </c>
      <c r="G930" s="251">
        <v>331.65</v>
      </c>
      <c r="H930" s="251">
        <v>165.82499999999999</v>
      </c>
      <c r="I930" s="251">
        <v>1</v>
      </c>
      <c r="J930" s="251" t="s">
        <v>833</v>
      </c>
      <c r="K930" s="251" t="s">
        <v>821</v>
      </c>
      <c r="L930" s="251" t="s">
        <v>862</v>
      </c>
      <c r="M930" s="251" t="s">
        <v>862</v>
      </c>
      <c r="N930" s="251">
        <v>8000</v>
      </c>
      <c r="O930" s="251" t="s">
        <v>826</v>
      </c>
      <c r="P930" s="251" t="s">
        <v>826</v>
      </c>
      <c r="Q930" s="251" t="s">
        <v>833</v>
      </c>
      <c r="R930" s="251">
        <v>2000</v>
      </c>
      <c r="S930" s="251" t="s">
        <v>859</v>
      </c>
      <c r="T930" s="251">
        <v>16</v>
      </c>
      <c r="U930" s="251" t="str">
        <f>VLOOKUP(J930,'RBSA 2016 Equipment Mappings'!$C$23:$D$32,2,FALSE)</f>
        <v>PTAC/RAC</v>
      </c>
    </row>
    <row r="931" spans="3:21" x14ac:dyDescent="0.25">
      <c r="C931" s="251" t="s">
        <v>1782</v>
      </c>
      <c r="D931" s="251">
        <v>1980</v>
      </c>
      <c r="E931" s="251" t="s">
        <v>859</v>
      </c>
      <c r="F931" s="251" t="s">
        <v>864</v>
      </c>
      <c r="G931" s="251">
        <v>331.65</v>
      </c>
      <c r="H931" s="251">
        <v>165.82499999999999</v>
      </c>
      <c r="I931" s="251">
        <v>1</v>
      </c>
      <c r="J931" s="251" t="s">
        <v>833</v>
      </c>
      <c r="K931" s="251" t="s">
        <v>821</v>
      </c>
      <c r="L931" s="251" t="s">
        <v>862</v>
      </c>
      <c r="M931" s="251" t="s">
        <v>862</v>
      </c>
      <c r="N931" s="251" t="s">
        <v>826</v>
      </c>
      <c r="O931" s="251" t="s">
        <v>826</v>
      </c>
      <c r="P931" s="251" t="s">
        <v>826</v>
      </c>
      <c r="Q931" s="251" t="s">
        <v>833</v>
      </c>
      <c r="R931" s="251" t="s">
        <v>826</v>
      </c>
      <c r="S931" s="251" t="s">
        <v>826</v>
      </c>
      <c r="T931" s="251" t="s">
        <v>826</v>
      </c>
      <c r="U931" s="251" t="str">
        <f>VLOOKUP(J931,'RBSA 2016 Equipment Mappings'!$C$23:$D$32,2,FALSE)</f>
        <v>PTAC/RAC</v>
      </c>
    </row>
    <row r="932" spans="3:21" x14ac:dyDescent="0.25">
      <c r="C932" s="251" t="s">
        <v>1783</v>
      </c>
      <c r="D932" s="251">
        <v>1969</v>
      </c>
      <c r="E932" s="251" t="s">
        <v>859</v>
      </c>
      <c r="F932" s="251" t="s">
        <v>864</v>
      </c>
      <c r="G932" s="251">
        <v>331.65</v>
      </c>
      <c r="H932" s="251">
        <v>331.65</v>
      </c>
      <c r="I932" s="251">
        <v>1</v>
      </c>
      <c r="J932" s="251" t="s">
        <v>833</v>
      </c>
      <c r="K932" s="251" t="s">
        <v>824</v>
      </c>
      <c r="L932" s="251" t="s">
        <v>862</v>
      </c>
      <c r="M932" s="251" t="s">
        <v>862</v>
      </c>
      <c r="N932" s="251" t="s">
        <v>826</v>
      </c>
      <c r="O932" s="251" t="s">
        <v>826</v>
      </c>
      <c r="P932" s="251" t="s">
        <v>826</v>
      </c>
      <c r="Q932" s="251" t="s">
        <v>833</v>
      </c>
      <c r="R932" s="251" t="s">
        <v>826</v>
      </c>
      <c r="S932" s="251" t="s">
        <v>826</v>
      </c>
      <c r="T932" s="251" t="s">
        <v>826</v>
      </c>
      <c r="U932" s="251" t="str">
        <f>VLOOKUP(J932,'RBSA 2016 Equipment Mappings'!$C$23:$D$32,2,FALSE)</f>
        <v>PTAC/RAC</v>
      </c>
    </row>
    <row r="933" spans="3:21" x14ac:dyDescent="0.25">
      <c r="C933" s="251" t="s">
        <v>1784</v>
      </c>
      <c r="D933" s="251">
        <v>1960</v>
      </c>
      <c r="E933" s="251" t="s">
        <v>859</v>
      </c>
      <c r="F933" s="251" t="s">
        <v>864</v>
      </c>
      <c r="G933" s="251">
        <v>331.65</v>
      </c>
      <c r="H933" s="251">
        <v>331.65</v>
      </c>
      <c r="I933" s="251">
        <v>1</v>
      </c>
      <c r="J933" s="251" t="s">
        <v>10</v>
      </c>
      <c r="K933" s="251" t="s">
        <v>826</v>
      </c>
      <c r="L933" s="251" t="s">
        <v>826</v>
      </c>
      <c r="M933" s="251" t="s">
        <v>826</v>
      </c>
      <c r="N933" s="251" t="s">
        <v>826</v>
      </c>
      <c r="O933" s="251" t="s">
        <v>826</v>
      </c>
      <c r="P933" s="251" t="s">
        <v>826</v>
      </c>
      <c r="Q933" s="251" t="s">
        <v>826</v>
      </c>
      <c r="R933" s="251" t="s">
        <v>826</v>
      </c>
      <c r="S933" s="251" t="s">
        <v>826</v>
      </c>
      <c r="T933" s="251" t="s">
        <v>826</v>
      </c>
      <c r="U933" s="251" t="str">
        <f>VLOOKUP(J933,'RBSA 2016 Equipment Mappings'!$C$23:$D$32,2,FALSE)</f>
        <v>None</v>
      </c>
    </row>
    <row r="934" spans="3:21" x14ac:dyDescent="0.25">
      <c r="C934" s="251" t="s">
        <v>1785</v>
      </c>
      <c r="D934" s="251">
        <v>1996</v>
      </c>
      <c r="E934" s="251" t="s">
        <v>859</v>
      </c>
      <c r="F934" s="251" t="s">
        <v>864</v>
      </c>
      <c r="G934" s="251">
        <v>331.65</v>
      </c>
      <c r="H934" s="251">
        <v>331.65</v>
      </c>
      <c r="I934" s="251">
        <v>2</v>
      </c>
      <c r="J934" s="251" t="s">
        <v>10</v>
      </c>
      <c r="K934" s="251" t="s">
        <v>826</v>
      </c>
      <c r="L934" s="251" t="s">
        <v>826</v>
      </c>
      <c r="M934" s="251" t="s">
        <v>826</v>
      </c>
      <c r="N934" s="251" t="s">
        <v>826</v>
      </c>
      <c r="O934" s="251" t="s">
        <v>826</v>
      </c>
      <c r="P934" s="251" t="s">
        <v>826</v>
      </c>
      <c r="Q934" s="251" t="s">
        <v>826</v>
      </c>
      <c r="R934" s="251" t="s">
        <v>826</v>
      </c>
      <c r="S934" s="251" t="s">
        <v>826</v>
      </c>
      <c r="T934" s="251" t="s">
        <v>826</v>
      </c>
      <c r="U934" s="251" t="str">
        <f>VLOOKUP(J934,'RBSA 2016 Equipment Mappings'!$C$23:$D$32,2,FALSE)</f>
        <v>None</v>
      </c>
    </row>
    <row r="935" spans="3:21" x14ac:dyDescent="0.25">
      <c r="C935" s="251" t="s">
        <v>1786</v>
      </c>
      <c r="D935" s="251">
        <v>1995</v>
      </c>
      <c r="E935" s="251" t="s">
        <v>859</v>
      </c>
      <c r="F935" s="251" t="s">
        <v>864</v>
      </c>
      <c r="G935" s="251">
        <v>331.65</v>
      </c>
      <c r="H935" s="251">
        <v>331.65</v>
      </c>
      <c r="I935" s="251">
        <v>1</v>
      </c>
      <c r="J935" s="251" t="s">
        <v>10</v>
      </c>
      <c r="K935" s="251" t="s">
        <v>826</v>
      </c>
      <c r="L935" s="251" t="s">
        <v>826</v>
      </c>
      <c r="M935" s="251" t="s">
        <v>826</v>
      </c>
      <c r="N935" s="251" t="s">
        <v>826</v>
      </c>
      <c r="O935" s="251" t="s">
        <v>826</v>
      </c>
      <c r="P935" s="251" t="s">
        <v>826</v>
      </c>
      <c r="Q935" s="251" t="s">
        <v>826</v>
      </c>
      <c r="R935" s="251" t="s">
        <v>826</v>
      </c>
      <c r="S935" s="251" t="s">
        <v>826</v>
      </c>
      <c r="T935" s="251" t="s">
        <v>826</v>
      </c>
      <c r="U935" s="251" t="str">
        <f>VLOOKUP(J935,'RBSA 2016 Equipment Mappings'!$C$23:$D$32,2,FALSE)</f>
        <v>None</v>
      </c>
    </row>
    <row r="936" spans="3:21" x14ac:dyDescent="0.25">
      <c r="C936" s="251" t="s">
        <v>1787</v>
      </c>
      <c r="D936" s="251">
        <v>1995</v>
      </c>
      <c r="E936" s="251" t="s">
        <v>859</v>
      </c>
      <c r="F936" s="251" t="s">
        <v>864</v>
      </c>
      <c r="G936" s="251">
        <v>331.65</v>
      </c>
      <c r="H936" s="251">
        <v>331.65</v>
      </c>
      <c r="I936" s="251">
        <v>1</v>
      </c>
      <c r="J936" s="251" t="s">
        <v>10</v>
      </c>
      <c r="K936" s="251" t="s">
        <v>826</v>
      </c>
      <c r="L936" s="251" t="s">
        <v>826</v>
      </c>
      <c r="M936" s="251" t="s">
        <v>826</v>
      </c>
      <c r="N936" s="251" t="s">
        <v>826</v>
      </c>
      <c r="O936" s="251" t="s">
        <v>826</v>
      </c>
      <c r="P936" s="251" t="s">
        <v>826</v>
      </c>
      <c r="Q936" s="251" t="s">
        <v>826</v>
      </c>
      <c r="R936" s="251" t="s">
        <v>826</v>
      </c>
      <c r="S936" s="251" t="s">
        <v>826</v>
      </c>
      <c r="T936" s="251" t="s">
        <v>826</v>
      </c>
      <c r="U936" s="251" t="str">
        <f>VLOOKUP(J936,'RBSA 2016 Equipment Mappings'!$C$23:$D$32,2,FALSE)</f>
        <v>None</v>
      </c>
    </row>
    <row r="937" spans="3:21" x14ac:dyDescent="0.25">
      <c r="C937" s="251" t="s">
        <v>1788</v>
      </c>
      <c r="D937" s="251">
        <v>1974</v>
      </c>
      <c r="E937" s="251" t="s">
        <v>859</v>
      </c>
      <c r="F937" s="251" t="s">
        <v>864</v>
      </c>
      <c r="G937" s="251">
        <v>331.65</v>
      </c>
      <c r="H937" s="251">
        <v>331.65</v>
      </c>
      <c r="I937" s="251">
        <v>1</v>
      </c>
      <c r="J937" s="251" t="s">
        <v>10</v>
      </c>
      <c r="K937" s="251" t="s">
        <v>826</v>
      </c>
      <c r="L937" s="251" t="s">
        <v>826</v>
      </c>
      <c r="M937" s="251" t="s">
        <v>826</v>
      </c>
      <c r="N937" s="251" t="s">
        <v>826</v>
      </c>
      <c r="O937" s="251" t="s">
        <v>826</v>
      </c>
      <c r="P937" s="251" t="s">
        <v>826</v>
      </c>
      <c r="Q937" s="251" t="s">
        <v>826</v>
      </c>
      <c r="R937" s="251" t="s">
        <v>826</v>
      </c>
      <c r="S937" s="251" t="s">
        <v>826</v>
      </c>
      <c r="T937" s="251" t="s">
        <v>826</v>
      </c>
      <c r="U937" s="251" t="str">
        <f>VLOOKUP(J937,'RBSA 2016 Equipment Mappings'!$C$23:$D$32,2,FALSE)</f>
        <v>None</v>
      </c>
    </row>
    <row r="938" spans="3:21" x14ac:dyDescent="0.25">
      <c r="C938" s="251" t="s">
        <v>1789</v>
      </c>
      <c r="D938" s="251">
        <v>2008</v>
      </c>
      <c r="E938" s="251" t="s">
        <v>859</v>
      </c>
      <c r="F938" s="251" t="s">
        <v>864</v>
      </c>
      <c r="G938" s="251">
        <v>331.65</v>
      </c>
      <c r="H938" s="251">
        <v>331.65</v>
      </c>
      <c r="I938" s="251">
        <v>2</v>
      </c>
      <c r="J938" s="251" t="s">
        <v>207</v>
      </c>
      <c r="K938" s="251" t="s">
        <v>826</v>
      </c>
      <c r="L938" s="251" t="s">
        <v>8</v>
      </c>
      <c r="M938" s="251" t="s">
        <v>866</v>
      </c>
      <c r="N938" s="251">
        <v>30000</v>
      </c>
      <c r="O938" s="251" t="s">
        <v>826</v>
      </c>
      <c r="P938" s="251" t="s">
        <v>826</v>
      </c>
      <c r="Q938" s="251" t="s">
        <v>874</v>
      </c>
      <c r="R938" s="251">
        <v>2008</v>
      </c>
      <c r="S938" s="251" t="s">
        <v>859</v>
      </c>
      <c r="T938" s="251">
        <v>8</v>
      </c>
      <c r="U938" s="251" t="str">
        <f>VLOOKUP(J938,'RBSA 2016 Equipment Mappings'!$C$23:$D$32,2,FALSE)</f>
        <v>CAC</v>
      </c>
    </row>
    <row r="939" spans="3:21" x14ac:dyDescent="0.25">
      <c r="C939" s="251" t="s">
        <v>1790</v>
      </c>
      <c r="D939" s="251">
        <v>1975</v>
      </c>
      <c r="E939" s="251" t="s">
        <v>859</v>
      </c>
      <c r="F939" s="251" t="s">
        <v>864</v>
      </c>
      <c r="G939" s="251">
        <v>331.65</v>
      </c>
      <c r="H939" s="251">
        <v>331.65</v>
      </c>
      <c r="I939" s="251">
        <v>1</v>
      </c>
      <c r="J939" s="251" t="s">
        <v>833</v>
      </c>
      <c r="K939" s="251" t="s">
        <v>822</v>
      </c>
      <c r="L939" s="251" t="s">
        <v>862</v>
      </c>
      <c r="M939" s="251" t="s">
        <v>862</v>
      </c>
      <c r="N939" s="251">
        <v>7000</v>
      </c>
      <c r="O939" s="251" t="s">
        <v>826</v>
      </c>
      <c r="P939" s="251" t="s">
        <v>826</v>
      </c>
      <c r="Q939" s="251" t="s">
        <v>833</v>
      </c>
      <c r="R939" s="251">
        <v>2002</v>
      </c>
      <c r="S939" s="251" t="s">
        <v>859</v>
      </c>
      <c r="T939" s="251">
        <v>14</v>
      </c>
      <c r="U939" s="251" t="str">
        <f>VLOOKUP(J939,'RBSA 2016 Equipment Mappings'!$C$23:$D$32,2,FALSE)</f>
        <v>PTAC/RAC</v>
      </c>
    </row>
    <row r="940" spans="3:21" x14ac:dyDescent="0.25">
      <c r="C940" s="251" t="s">
        <v>1791</v>
      </c>
      <c r="D940" s="251">
        <v>1980</v>
      </c>
      <c r="E940" s="251" t="s">
        <v>859</v>
      </c>
      <c r="F940" s="251" t="s">
        <v>864</v>
      </c>
      <c r="G940" s="251">
        <v>331.65</v>
      </c>
      <c r="H940" s="251">
        <v>331.65</v>
      </c>
      <c r="I940" s="251">
        <v>2</v>
      </c>
      <c r="J940" s="251" t="s">
        <v>207</v>
      </c>
      <c r="K940" s="251" t="s">
        <v>826</v>
      </c>
      <c r="L940" s="251" t="s">
        <v>8</v>
      </c>
      <c r="M940" s="251" t="s">
        <v>892</v>
      </c>
      <c r="N940" s="251">
        <v>36000</v>
      </c>
      <c r="O940" s="251" t="s">
        <v>826</v>
      </c>
      <c r="P940" s="251" t="s">
        <v>826</v>
      </c>
      <c r="Q940" s="251" t="s">
        <v>874</v>
      </c>
      <c r="R940" s="251">
        <v>1994</v>
      </c>
      <c r="S940" s="251" t="s">
        <v>859</v>
      </c>
      <c r="T940" s="251">
        <v>22</v>
      </c>
      <c r="U940" s="251" t="str">
        <f>VLOOKUP(J940,'RBSA 2016 Equipment Mappings'!$C$23:$D$32,2,FALSE)</f>
        <v>CAC</v>
      </c>
    </row>
    <row r="941" spans="3:21" x14ac:dyDescent="0.25">
      <c r="C941" s="251" t="s">
        <v>1792</v>
      </c>
      <c r="D941" s="251">
        <v>1996</v>
      </c>
      <c r="E941" s="251" t="s">
        <v>859</v>
      </c>
      <c r="F941" s="251" t="s">
        <v>864</v>
      </c>
      <c r="G941" s="251">
        <v>331.65</v>
      </c>
      <c r="H941" s="251">
        <v>165.82499999999999</v>
      </c>
      <c r="I941" s="251">
        <v>1</v>
      </c>
      <c r="J941" s="251" t="s">
        <v>833</v>
      </c>
      <c r="K941" s="251" t="s">
        <v>821</v>
      </c>
      <c r="L941" s="251" t="s">
        <v>862</v>
      </c>
      <c r="M941" s="251" t="s">
        <v>862</v>
      </c>
      <c r="N941" s="251">
        <v>5000</v>
      </c>
      <c r="O941" s="251" t="s">
        <v>826</v>
      </c>
      <c r="P941" s="251" t="s">
        <v>826</v>
      </c>
      <c r="Q941" s="251" t="s">
        <v>833</v>
      </c>
      <c r="R941" s="251">
        <v>2014</v>
      </c>
      <c r="S941" s="251" t="s">
        <v>867</v>
      </c>
      <c r="T941" s="251">
        <v>2</v>
      </c>
      <c r="U941" s="251" t="str">
        <f>VLOOKUP(J941,'RBSA 2016 Equipment Mappings'!$C$23:$D$32,2,FALSE)</f>
        <v>PTAC/RAC</v>
      </c>
    </row>
    <row r="942" spans="3:21" x14ac:dyDescent="0.25">
      <c r="C942" s="251" t="s">
        <v>1792</v>
      </c>
      <c r="D942" s="251">
        <v>1996</v>
      </c>
      <c r="E942" s="251" t="s">
        <v>859</v>
      </c>
      <c r="F942" s="251" t="s">
        <v>864</v>
      </c>
      <c r="G942" s="251">
        <v>331.65</v>
      </c>
      <c r="H942" s="251">
        <v>165.82499999999999</v>
      </c>
      <c r="I942" s="251">
        <v>1</v>
      </c>
      <c r="J942" s="251" t="s">
        <v>833</v>
      </c>
      <c r="K942" s="251" t="s">
        <v>821</v>
      </c>
      <c r="L942" s="251" t="s">
        <v>862</v>
      </c>
      <c r="M942" s="251" t="s">
        <v>862</v>
      </c>
      <c r="N942" s="251">
        <v>5000</v>
      </c>
      <c r="O942" s="251" t="s">
        <v>826</v>
      </c>
      <c r="P942" s="251" t="s">
        <v>826</v>
      </c>
      <c r="Q942" s="251" t="s">
        <v>833</v>
      </c>
      <c r="R942" s="251">
        <v>2006</v>
      </c>
      <c r="S942" s="251" t="s">
        <v>859</v>
      </c>
      <c r="T942" s="251">
        <v>10</v>
      </c>
      <c r="U942" s="251" t="str">
        <f>VLOOKUP(J942,'RBSA 2016 Equipment Mappings'!$C$23:$D$32,2,FALSE)</f>
        <v>PTAC/RAC</v>
      </c>
    </row>
    <row r="943" spans="3:21" x14ac:dyDescent="0.25">
      <c r="C943" s="251" t="s">
        <v>1793</v>
      </c>
      <c r="D943" s="251">
        <v>2015</v>
      </c>
      <c r="E943" s="251" t="s">
        <v>867</v>
      </c>
      <c r="F943" s="251" t="s">
        <v>99</v>
      </c>
      <c r="G943" s="251">
        <v>1882.4</v>
      </c>
      <c r="H943" s="251">
        <v>1882.4</v>
      </c>
      <c r="I943" s="251">
        <v>2</v>
      </c>
      <c r="J943" s="251" t="s">
        <v>10</v>
      </c>
      <c r="K943" s="251" t="s">
        <v>826</v>
      </c>
      <c r="L943" s="251" t="s">
        <v>826</v>
      </c>
      <c r="M943" s="251" t="s">
        <v>826</v>
      </c>
      <c r="N943" s="251" t="s">
        <v>826</v>
      </c>
      <c r="O943" s="251" t="s">
        <v>826</v>
      </c>
      <c r="P943" s="251" t="s">
        <v>826</v>
      </c>
      <c r="Q943" s="251" t="s">
        <v>826</v>
      </c>
      <c r="R943" s="251" t="s">
        <v>826</v>
      </c>
      <c r="S943" s="251" t="s">
        <v>826</v>
      </c>
      <c r="T943" s="251" t="s">
        <v>826</v>
      </c>
      <c r="U943" s="251" t="str">
        <f>VLOOKUP(J943,'RBSA 2016 Equipment Mappings'!$C$23:$D$32,2,FALSE)</f>
        <v>None</v>
      </c>
    </row>
    <row r="944" spans="3:21" x14ac:dyDescent="0.25">
      <c r="C944" s="251" t="s">
        <v>1794</v>
      </c>
      <c r="D944" s="251">
        <v>2005</v>
      </c>
      <c r="E944" s="251" t="s">
        <v>859</v>
      </c>
      <c r="F944" s="251" t="s">
        <v>99</v>
      </c>
      <c r="G944" s="251">
        <v>2661.5</v>
      </c>
      <c r="H944" s="251">
        <v>1330.75</v>
      </c>
      <c r="I944" s="251">
        <v>1</v>
      </c>
      <c r="J944" s="251" t="s">
        <v>833</v>
      </c>
      <c r="K944" s="251" t="s">
        <v>821</v>
      </c>
      <c r="L944" s="251" t="s">
        <v>862</v>
      </c>
      <c r="M944" s="251" t="s">
        <v>862</v>
      </c>
      <c r="N944" s="251">
        <v>6000</v>
      </c>
      <c r="O944" s="251" t="s">
        <v>826</v>
      </c>
      <c r="P944" s="251" t="s">
        <v>826</v>
      </c>
      <c r="Q944" s="251" t="s">
        <v>833</v>
      </c>
      <c r="R944" s="251">
        <v>2012</v>
      </c>
      <c r="S944" s="251" t="s">
        <v>867</v>
      </c>
      <c r="T944" s="251">
        <v>4</v>
      </c>
      <c r="U944" s="251" t="str">
        <f>VLOOKUP(J944,'RBSA 2016 Equipment Mappings'!$C$23:$D$32,2,FALSE)</f>
        <v>PTAC/RAC</v>
      </c>
    </row>
    <row r="945" spans="3:21" x14ac:dyDescent="0.25">
      <c r="C945" s="251" t="s">
        <v>1794</v>
      </c>
      <c r="D945" s="251">
        <v>2005</v>
      </c>
      <c r="E945" s="251" t="s">
        <v>859</v>
      </c>
      <c r="F945" s="251" t="s">
        <v>99</v>
      </c>
      <c r="G945" s="251">
        <v>2661.5</v>
      </c>
      <c r="H945" s="251">
        <v>1330.75</v>
      </c>
      <c r="I945" s="251">
        <v>1</v>
      </c>
      <c r="J945" s="251" t="s">
        <v>833</v>
      </c>
      <c r="K945" s="251" t="s">
        <v>821</v>
      </c>
      <c r="L945" s="251" t="s">
        <v>862</v>
      </c>
      <c r="M945" s="251" t="s">
        <v>862</v>
      </c>
      <c r="N945" s="251">
        <v>5000</v>
      </c>
      <c r="O945" s="251" t="s">
        <v>826</v>
      </c>
      <c r="P945" s="251" t="s">
        <v>826</v>
      </c>
      <c r="Q945" s="251" t="s">
        <v>833</v>
      </c>
      <c r="R945" s="251" t="s">
        <v>826</v>
      </c>
      <c r="S945" s="251" t="s">
        <v>826</v>
      </c>
      <c r="T945" s="251" t="s">
        <v>826</v>
      </c>
      <c r="U945" s="251" t="str">
        <f>VLOOKUP(J945,'RBSA 2016 Equipment Mappings'!$C$23:$D$32,2,FALSE)</f>
        <v>PTAC/RAC</v>
      </c>
    </row>
    <row r="946" spans="3:21" x14ac:dyDescent="0.25">
      <c r="C946" s="251" t="s">
        <v>1795</v>
      </c>
      <c r="D946" s="251">
        <v>1981</v>
      </c>
      <c r="E946" s="251" t="s">
        <v>859</v>
      </c>
      <c r="F946" s="251" t="s">
        <v>864</v>
      </c>
      <c r="G946" s="251">
        <v>331.65</v>
      </c>
      <c r="H946" s="251">
        <v>331.65</v>
      </c>
      <c r="I946" s="251">
        <v>1</v>
      </c>
      <c r="J946" s="251" t="s">
        <v>10</v>
      </c>
      <c r="K946" s="251" t="s">
        <v>826</v>
      </c>
      <c r="L946" s="251" t="s">
        <v>826</v>
      </c>
      <c r="M946" s="251" t="s">
        <v>826</v>
      </c>
      <c r="N946" s="251" t="s">
        <v>826</v>
      </c>
      <c r="O946" s="251" t="s">
        <v>826</v>
      </c>
      <c r="P946" s="251" t="s">
        <v>826</v>
      </c>
      <c r="Q946" s="251" t="s">
        <v>826</v>
      </c>
      <c r="R946" s="251" t="s">
        <v>826</v>
      </c>
      <c r="S946" s="251" t="s">
        <v>826</v>
      </c>
      <c r="T946" s="251" t="s">
        <v>826</v>
      </c>
      <c r="U946" s="251" t="str">
        <f>VLOOKUP(J946,'RBSA 2016 Equipment Mappings'!$C$23:$D$32,2,FALSE)</f>
        <v>None</v>
      </c>
    </row>
    <row r="947" spans="3:21" x14ac:dyDescent="0.25">
      <c r="C947" s="251" t="s">
        <v>1796</v>
      </c>
      <c r="D947" s="251">
        <v>1996</v>
      </c>
      <c r="E947" s="251" t="s">
        <v>859</v>
      </c>
      <c r="F947" s="251" t="s">
        <v>864</v>
      </c>
      <c r="G947" s="251">
        <v>331.65</v>
      </c>
      <c r="H947" s="251">
        <v>331.65</v>
      </c>
      <c r="I947" s="251">
        <v>1</v>
      </c>
      <c r="J947" s="251" t="s">
        <v>10</v>
      </c>
      <c r="K947" s="251" t="s">
        <v>826</v>
      </c>
      <c r="L947" s="251" t="s">
        <v>826</v>
      </c>
      <c r="M947" s="251" t="s">
        <v>826</v>
      </c>
      <c r="N947" s="251" t="s">
        <v>826</v>
      </c>
      <c r="O947" s="251" t="s">
        <v>826</v>
      </c>
      <c r="P947" s="251" t="s">
        <v>826</v>
      </c>
      <c r="Q947" s="251" t="s">
        <v>826</v>
      </c>
      <c r="R947" s="251" t="s">
        <v>826</v>
      </c>
      <c r="S947" s="251" t="s">
        <v>826</v>
      </c>
      <c r="T947" s="251" t="s">
        <v>826</v>
      </c>
      <c r="U947" s="251" t="str">
        <f>VLOOKUP(J947,'RBSA 2016 Equipment Mappings'!$C$23:$D$32,2,FALSE)</f>
        <v>None</v>
      </c>
    </row>
    <row r="948" spans="3:21" x14ac:dyDescent="0.25">
      <c r="C948" s="251" t="s">
        <v>1797</v>
      </c>
      <c r="D948" s="251">
        <v>1973</v>
      </c>
      <c r="E948" s="251" t="s">
        <v>859</v>
      </c>
      <c r="F948" s="251" t="s">
        <v>864</v>
      </c>
      <c r="G948" s="251">
        <v>331.65</v>
      </c>
      <c r="H948" s="251">
        <v>331.65</v>
      </c>
      <c r="I948" s="251">
        <v>1</v>
      </c>
      <c r="J948" s="251" t="s">
        <v>10</v>
      </c>
      <c r="K948" s="251" t="s">
        <v>826</v>
      </c>
      <c r="L948" s="251" t="s">
        <v>826</v>
      </c>
      <c r="M948" s="251" t="s">
        <v>826</v>
      </c>
      <c r="N948" s="251" t="s">
        <v>826</v>
      </c>
      <c r="O948" s="251" t="s">
        <v>826</v>
      </c>
      <c r="P948" s="251" t="s">
        <v>826</v>
      </c>
      <c r="Q948" s="251" t="s">
        <v>826</v>
      </c>
      <c r="R948" s="251" t="s">
        <v>826</v>
      </c>
      <c r="S948" s="251" t="s">
        <v>826</v>
      </c>
      <c r="T948" s="251" t="s">
        <v>826</v>
      </c>
      <c r="U948" s="251" t="str">
        <f>VLOOKUP(J948,'RBSA 2016 Equipment Mappings'!$C$23:$D$32,2,FALSE)</f>
        <v>None</v>
      </c>
    </row>
    <row r="949" spans="3:21" x14ac:dyDescent="0.25">
      <c r="C949" s="251" t="s">
        <v>1798</v>
      </c>
      <c r="D949" s="251">
        <v>2003</v>
      </c>
      <c r="E949" s="251" t="s">
        <v>859</v>
      </c>
      <c r="F949" s="251" t="s">
        <v>864</v>
      </c>
      <c r="G949" s="251">
        <v>765.84</v>
      </c>
      <c r="H949" s="251">
        <v>765.84</v>
      </c>
      <c r="I949" s="251">
        <v>1</v>
      </c>
      <c r="J949" s="251" t="s">
        <v>207</v>
      </c>
      <c r="K949" s="251" t="s">
        <v>826</v>
      </c>
      <c r="L949" s="251" t="s">
        <v>8</v>
      </c>
      <c r="M949" s="251" t="s">
        <v>861</v>
      </c>
      <c r="N949" s="251" t="s">
        <v>826</v>
      </c>
      <c r="O949" s="251" t="s">
        <v>826</v>
      </c>
      <c r="P949" s="251" t="s">
        <v>826</v>
      </c>
      <c r="Q949" s="251" t="s">
        <v>874</v>
      </c>
      <c r="R949" s="251" t="s">
        <v>826</v>
      </c>
      <c r="S949" s="251" t="s">
        <v>826</v>
      </c>
      <c r="T949" s="251" t="s">
        <v>826</v>
      </c>
      <c r="U949" s="251" t="str">
        <f>VLOOKUP(J949,'RBSA 2016 Equipment Mappings'!$C$23:$D$32,2,FALSE)</f>
        <v>CAC</v>
      </c>
    </row>
    <row r="950" spans="3:21" x14ac:dyDescent="0.25">
      <c r="C950" s="251" t="s">
        <v>1799</v>
      </c>
      <c r="D950" s="251">
        <v>1995</v>
      </c>
      <c r="E950" s="251" t="s">
        <v>859</v>
      </c>
      <c r="F950" s="251" t="s">
        <v>864</v>
      </c>
      <c r="G950" s="251">
        <v>331.65</v>
      </c>
      <c r="H950" s="251">
        <v>331.65</v>
      </c>
      <c r="I950" s="251">
        <v>1</v>
      </c>
      <c r="J950" s="251" t="s">
        <v>10</v>
      </c>
      <c r="K950" s="251" t="s">
        <v>826</v>
      </c>
      <c r="L950" s="251" t="s">
        <v>826</v>
      </c>
      <c r="M950" s="251" t="s">
        <v>826</v>
      </c>
      <c r="N950" s="251" t="s">
        <v>826</v>
      </c>
      <c r="O950" s="251" t="s">
        <v>826</v>
      </c>
      <c r="P950" s="251" t="s">
        <v>826</v>
      </c>
      <c r="Q950" s="251" t="s">
        <v>826</v>
      </c>
      <c r="R950" s="251" t="s">
        <v>826</v>
      </c>
      <c r="S950" s="251" t="s">
        <v>826</v>
      </c>
      <c r="T950" s="251" t="s">
        <v>826</v>
      </c>
      <c r="U950" s="251" t="str">
        <f>VLOOKUP(J950,'RBSA 2016 Equipment Mappings'!$C$23:$D$32,2,FALSE)</f>
        <v>None</v>
      </c>
    </row>
    <row r="951" spans="3:21" x14ac:dyDescent="0.25">
      <c r="C951" s="251" t="s">
        <v>1800</v>
      </c>
      <c r="D951" s="251">
        <v>1995</v>
      </c>
      <c r="E951" s="251" t="s">
        <v>859</v>
      </c>
      <c r="F951" s="251" t="s">
        <v>864</v>
      </c>
      <c r="G951" s="251">
        <v>331.65</v>
      </c>
      <c r="H951" s="251">
        <v>331.65</v>
      </c>
      <c r="I951" s="251">
        <v>2</v>
      </c>
      <c r="J951" s="251" t="s">
        <v>207</v>
      </c>
      <c r="K951" s="251" t="s">
        <v>826</v>
      </c>
      <c r="L951" s="251" t="s">
        <v>8</v>
      </c>
      <c r="M951" s="251" t="s">
        <v>892</v>
      </c>
      <c r="N951" s="251" t="s">
        <v>826</v>
      </c>
      <c r="O951" s="251" t="s">
        <v>826</v>
      </c>
      <c r="P951" s="251" t="s">
        <v>826</v>
      </c>
      <c r="Q951" s="251" t="s">
        <v>874</v>
      </c>
      <c r="R951" s="251" t="s">
        <v>826</v>
      </c>
      <c r="S951" s="251" t="s">
        <v>826</v>
      </c>
      <c r="T951" s="251" t="s">
        <v>826</v>
      </c>
      <c r="U951" s="251" t="str">
        <f>VLOOKUP(J951,'RBSA 2016 Equipment Mappings'!$C$23:$D$32,2,FALSE)</f>
        <v>CAC</v>
      </c>
    </row>
    <row r="952" spans="3:21" x14ac:dyDescent="0.25">
      <c r="C952" s="251" t="s">
        <v>1801</v>
      </c>
      <c r="D952" s="251">
        <v>2013</v>
      </c>
      <c r="E952" s="251" t="s">
        <v>867</v>
      </c>
      <c r="F952" s="251" t="s">
        <v>808</v>
      </c>
      <c r="G952" s="251">
        <v>2103.1799999999998</v>
      </c>
      <c r="H952" s="251">
        <v>2103.1799999999998</v>
      </c>
      <c r="I952" s="251">
        <v>1</v>
      </c>
      <c r="J952" s="251" t="s">
        <v>834</v>
      </c>
      <c r="K952" s="251" t="s">
        <v>1802</v>
      </c>
      <c r="L952" s="251" t="s">
        <v>826</v>
      </c>
      <c r="M952" s="251" t="s">
        <v>866</v>
      </c>
      <c r="N952" s="251" t="s">
        <v>826</v>
      </c>
      <c r="O952" s="251" t="s">
        <v>826</v>
      </c>
      <c r="P952" s="251" t="s">
        <v>826</v>
      </c>
      <c r="Q952" s="251" t="s">
        <v>834</v>
      </c>
      <c r="R952" s="251" t="s">
        <v>826</v>
      </c>
      <c r="S952" s="251" t="s">
        <v>826</v>
      </c>
      <c r="T952" s="251" t="s">
        <v>826</v>
      </c>
      <c r="U952" s="251" t="str">
        <f>VLOOKUP(J952,'RBSA 2016 Equipment Mappings'!$C$23:$D$32,2,FALSE)</f>
        <v>PTHP</v>
      </c>
    </row>
    <row r="953" spans="3:21" x14ac:dyDescent="0.25">
      <c r="C953" s="251" t="s">
        <v>1803</v>
      </c>
      <c r="D953" s="251">
        <v>2007</v>
      </c>
      <c r="E953" s="251" t="s">
        <v>859</v>
      </c>
      <c r="F953" s="251" t="s">
        <v>864</v>
      </c>
      <c r="G953" s="251">
        <v>765.84</v>
      </c>
      <c r="H953" s="251">
        <v>765.84</v>
      </c>
      <c r="I953" s="251">
        <v>1</v>
      </c>
      <c r="J953" s="251" t="s">
        <v>207</v>
      </c>
      <c r="K953" s="251" t="s">
        <v>826</v>
      </c>
      <c r="L953" s="251" t="s">
        <v>8</v>
      </c>
      <c r="M953" s="251" t="s">
        <v>892</v>
      </c>
      <c r="N953" s="251">
        <v>36000</v>
      </c>
      <c r="O953" s="251" t="s">
        <v>826</v>
      </c>
      <c r="P953" s="251" t="s">
        <v>826</v>
      </c>
      <c r="Q953" s="251" t="s">
        <v>874</v>
      </c>
      <c r="R953" s="251">
        <v>2011</v>
      </c>
      <c r="S953" s="251" t="s">
        <v>867</v>
      </c>
      <c r="T953" s="251">
        <v>5</v>
      </c>
      <c r="U953" s="251" t="str">
        <f>VLOOKUP(J953,'RBSA 2016 Equipment Mappings'!$C$23:$D$32,2,FALSE)</f>
        <v>CAC</v>
      </c>
    </row>
    <row r="954" spans="3:21" x14ac:dyDescent="0.25">
      <c r="C954" s="251" t="s">
        <v>1804</v>
      </c>
      <c r="D954" s="251">
        <v>1996</v>
      </c>
      <c r="E954" s="251" t="s">
        <v>859</v>
      </c>
      <c r="F954" s="251" t="s">
        <v>864</v>
      </c>
      <c r="G954" s="251">
        <v>331.65</v>
      </c>
      <c r="H954" s="251">
        <v>331.65</v>
      </c>
      <c r="I954" s="251">
        <v>1</v>
      </c>
      <c r="J954" s="251" t="s">
        <v>834</v>
      </c>
      <c r="K954" s="251" t="s">
        <v>2969</v>
      </c>
      <c r="L954" s="251" t="s">
        <v>826</v>
      </c>
      <c r="M954" s="251" t="s">
        <v>862</v>
      </c>
      <c r="N954" s="251">
        <v>12000</v>
      </c>
      <c r="O954" s="251" t="s">
        <v>826</v>
      </c>
      <c r="P954" s="251" t="s">
        <v>826</v>
      </c>
      <c r="Q954" s="251" t="s">
        <v>834</v>
      </c>
      <c r="R954" s="251" t="s">
        <v>826</v>
      </c>
      <c r="S954" s="251" t="s">
        <v>826</v>
      </c>
      <c r="T954" s="251" t="s">
        <v>826</v>
      </c>
      <c r="U954" s="251" t="str">
        <f>VLOOKUP(J954,'RBSA 2016 Equipment Mappings'!$C$23:$D$32,2,FALSE)</f>
        <v>PTHP</v>
      </c>
    </row>
    <row r="955" spans="3:21" x14ac:dyDescent="0.25">
      <c r="C955" s="251" t="s">
        <v>1805</v>
      </c>
      <c r="D955" s="251">
        <v>1979</v>
      </c>
      <c r="E955" s="251" t="s">
        <v>859</v>
      </c>
      <c r="F955" s="251" t="s">
        <v>864</v>
      </c>
      <c r="G955" s="251">
        <v>331.65</v>
      </c>
      <c r="H955" s="251">
        <v>331.65</v>
      </c>
      <c r="I955" s="251">
        <v>1</v>
      </c>
      <c r="J955" s="251" t="s">
        <v>10</v>
      </c>
      <c r="K955" s="251" t="s">
        <v>826</v>
      </c>
      <c r="L955" s="251" t="s">
        <v>826</v>
      </c>
      <c r="M955" s="251" t="s">
        <v>826</v>
      </c>
      <c r="N955" s="251" t="s">
        <v>826</v>
      </c>
      <c r="O955" s="251" t="s">
        <v>826</v>
      </c>
      <c r="P955" s="251" t="s">
        <v>826</v>
      </c>
      <c r="Q955" s="251" t="s">
        <v>826</v>
      </c>
      <c r="R955" s="251" t="s">
        <v>826</v>
      </c>
      <c r="S955" s="251" t="s">
        <v>826</v>
      </c>
      <c r="T955" s="251" t="s">
        <v>826</v>
      </c>
      <c r="U955" s="251" t="str">
        <f>VLOOKUP(J955,'RBSA 2016 Equipment Mappings'!$C$23:$D$32,2,FALSE)</f>
        <v>None</v>
      </c>
    </row>
    <row r="956" spans="3:21" x14ac:dyDescent="0.25">
      <c r="C956" s="251" t="s">
        <v>1806</v>
      </c>
      <c r="D956" s="251">
        <v>1998</v>
      </c>
      <c r="E956" s="251" t="s">
        <v>859</v>
      </c>
      <c r="F956" s="251" t="s">
        <v>864</v>
      </c>
      <c r="G956" s="251">
        <v>331.65</v>
      </c>
      <c r="H956" s="251">
        <v>165.82499999999999</v>
      </c>
      <c r="I956" s="251">
        <v>1</v>
      </c>
      <c r="J956" s="251" t="s">
        <v>833</v>
      </c>
      <c r="K956" s="251" t="s">
        <v>821</v>
      </c>
      <c r="L956" s="251" t="s">
        <v>862</v>
      </c>
      <c r="M956" s="251" t="s">
        <v>862</v>
      </c>
      <c r="N956" s="251">
        <v>6000</v>
      </c>
      <c r="O956" s="251" t="s">
        <v>826</v>
      </c>
      <c r="P956" s="251" t="s">
        <v>826</v>
      </c>
      <c r="Q956" s="251" t="s">
        <v>833</v>
      </c>
      <c r="R956" s="251" t="s">
        <v>826</v>
      </c>
      <c r="S956" s="251" t="s">
        <v>826</v>
      </c>
      <c r="T956" s="251" t="s">
        <v>826</v>
      </c>
      <c r="U956" s="251" t="str">
        <f>VLOOKUP(J956,'RBSA 2016 Equipment Mappings'!$C$23:$D$32,2,FALSE)</f>
        <v>PTAC/RAC</v>
      </c>
    </row>
    <row r="957" spans="3:21" x14ac:dyDescent="0.25">
      <c r="C957" s="251" t="s">
        <v>1806</v>
      </c>
      <c r="D957" s="251">
        <v>1998</v>
      </c>
      <c r="E957" s="251" t="s">
        <v>859</v>
      </c>
      <c r="F957" s="251" t="s">
        <v>864</v>
      </c>
      <c r="G957" s="251">
        <v>331.65</v>
      </c>
      <c r="H957" s="251">
        <v>165.82499999999999</v>
      </c>
      <c r="I957" s="251">
        <v>1</v>
      </c>
      <c r="J957" s="251" t="s">
        <v>833</v>
      </c>
      <c r="K957" s="251" t="s">
        <v>823</v>
      </c>
      <c r="L957" s="251" t="s">
        <v>862</v>
      </c>
      <c r="M957" s="251" t="s">
        <v>862</v>
      </c>
      <c r="N957" s="251">
        <v>14000</v>
      </c>
      <c r="O957" s="251" t="s">
        <v>826</v>
      </c>
      <c r="P957" s="251" t="s">
        <v>826</v>
      </c>
      <c r="Q957" s="251" t="s">
        <v>833</v>
      </c>
      <c r="R957" s="251" t="s">
        <v>826</v>
      </c>
      <c r="S957" s="251" t="s">
        <v>826</v>
      </c>
      <c r="T957" s="251" t="s">
        <v>826</v>
      </c>
      <c r="U957" s="251" t="str">
        <f>VLOOKUP(J957,'RBSA 2016 Equipment Mappings'!$C$23:$D$32,2,FALSE)</f>
        <v>PTAC/RAC</v>
      </c>
    </row>
    <row r="958" spans="3:21" x14ac:dyDescent="0.25">
      <c r="C958" s="251" t="s">
        <v>1807</v>
      </c>
      <c r="D958" s="251">
        <v>1999</v>
      </c>
      <c r="E958" s="251" t="s">
        <v>859</v>
      </c>
      <c r="F958" s="251" t="s">
        <v>864</v>
      </c>
      <c r="G958" s="251">
        <v>331.65</v>
      </c>
      <c r="H958" s="251">
        <v>331.65</v>
      </c>
      <c r="I958" s="251">
        <v>1</v>
      </c>
      <c r="J958" s="251" t="s">
        <v>833</v>
      </c>
      <c r="K958" s="251" t="s">
        <v>822</v>
      </c>
      <c r="L958" s="251" t="s">
        <v>862</v>
      </c>
      <c r="M958" s="251" t="s">
        <v>862</v>
      </c>
      <c r="N958" s="251">
        <v>12000</v>
      </c>
      <c r="O958" s="251" t="s">
        <v>826</v>
      </c>
      <c r="P958" s="251" t="s">
        <v>826</v>
      </c>
      <c r="Q958" s="251" t="s">
        <v>833</v>
      </c>
      <c r="R958" s="251">
        <v>2014</v>
      </c>
      <c r="S958" s="251" t="s">
        <v>867</v>
      </c>
      <c r="T958" s="251">
        <v>2</v>
      </c>
      <c r="U958" s="251" t="str">
        <f>VLOOKUP(J958,'RBSA 2016 Equipment Mappings'!$C$23:$D$32,2,FALSE)</f>
        <v>PTAC/RAC</v>
      </c>
    </row>
    <row r="959" spans="3:21" x14ac:dyDescent="0.25">
      <c r="C959" s="251" t="s">
        <v>1808</v>
      </c>
      <c r="D959" s="251">
        <v>1973</v>
      </c>
      <c r="E959" s="251" t="s">
        <v>859</v>
      </c>
      <c r="F959" s="251" t="s">
        <v>864</v>
      </c>
      <c r="G959" s="251">
        <v>331.65</v>
      </c>
      <c r="H959" s="251">
        <v>165.82499999999999</v>
      </c>
      <c r="I959" s="251">
        <v>1</v>
      </c>
      <c r="J959" s="251" t="s">
        <v>207</v>
      </c>
      <c r="K959" s="251" t="s">
        <v>826</v>
      </c>
      <c r="L959" s="251" t="s">
        <v>8</v>
      </c>
      <c r="M959" s="251" t="s">
        <v>866</v>
      </c>
      <c r="N959" s="251">
        <v>35200</v>
      </c>
      <c r="O959" s="251">
        <v>13.25</v>
      </c>
      <c r="P959" s="251" t="s">
        <v>2965</v>
      </c>
      <c r="Q959" s="251" t="s">
        <v>874</v>
      </c>
      <c r="R959" s="251">
        <v>2015</v>
      </c>
      <c r="S959" s="251" t="s">
        <v>867</v>
      </c>
      <c r="T959" s="251">
        <v>1</v>
      </c>
      <c r="U959" s="251" t="str">
        <f>VLOOKUP(J959,'RBSA 2016 Equipment Mappings'!$C$23:$D$32,2,FALSE)</f>
        <v>CAC</v>
      </c>
    </row>
    <row r="960" spans="3:21" x14ac:dyDescent="0.25">
      <c r="C960" s="251" t="s">
        <v>1808</v>
      </c>
      <c r="D960" s="251">
        <v>1973</v>
      </c>
      <c r="E960" s="251" t="s">
        <v>859</v>
      </c>
      <c r="F960" s="251" t="s">
        <v>864</v>
      </c>
      <c r="G960" s="251">
        <v>331.65</v>
      </c>
      <c r="H960" s="251">
        <v>165.82499999999999</v>
      </c>
      <c r="I960" s="251">
        <v>1</v>
      </c>
      <c r="J960" s="251" t="s">
        <v>207</v>
      </c>
      <c r="K960" s="251" t="s">
        <v>826</v>
      </c>
      <c r="L960" s="251" t="s">
        <v>8</v>
      </c>
      <c r="M960" s="251" t="s">
        <v>866</v>
      </c>
      <c r="N960" s="251" t="s">
        <v>826</v>
      </c>
      <c r="O960" s="251" t="s">
        <v>826</v>
      </c>
      <c r="P960" s="251" t="s">
        <v>826</v>
      </c>
      <c r="Q960" s="251" t="s">
        <v>874</v>
      </c>
      <c r="R960" s="251" t="s">
        <v>826</v>
      </c>
      <c r="S960" s="251" t="s">
        <v>826</v>
      </c>
      <c r="T960" s="251" t="s">
        <v>826</v>
      </c>
      <c r="U960" s="251" t="str">
        <f>VLOOKUP(J960,'RBSA 2016 Equipment Mappings'!$C$23:$D$32,2,FALSE)</f>
        <v>CAC</v>
      </c>
    </row>
    <row r="961" spans="3:21" x14ac:dyDescent="0.25">
      <c r="C961" s="251" t="s">
        <v>1809</v>
      </c>
      <c r="D961" s="251">
        <v>1998</v>
      </c>
      <c r="E961" s="251" t="s">
        <v>859</v>
      </c>
      <c r="F961" s="251" t="s">
        <v>864</v>
      </c>
      <c r="G961" s="251">
        <v>331.65</v>
      </c>
      <c r="H961" s="251">
        <v>165.82499999999999</v>
      </c>
      <c r="I961" s="251">
        <v>1</v>
      </c>
      <c r="J961" s="251" t="s">
        <v>833</v>
      </c>
      <c r="K961" s="251" t="s">
        <v>821</v>
      </c>
      <c r="L961" s="251" t="s">
        <v>862</v>
      </c>
      <c r="M961" s="251" t="s">
        <v>862</v>
      </c>
      <c r="N961" s="251">
        <v>8000</v>
      </c>
      <c r="O961" s="251" t="s">
        <v>826</v>
      </c>
      <c r="P961" s="251" t="s">
        <v>826</v>
      </c>
      <c r="Q961" s="251" t="s">
        <v>833</v>
      </c>
      <c r="R961" s="251" t="s">
        <v>826</v>
      </c>
      <c r="S961" s="251" t="s">
        <v>826</v>
      </c>
      <c r="T961" s="251" t="s">
        <v>826</v>
      </c>
      <c r="U961" s="251" t="str">
        <f>VLOOKUP(J961,'RBSA 2016 Equipment Mappings'!$C$23:$D$32,2,FALSE)</f>
        <v>PTAC/RAC</v>
      </c>
    </row>
    <row r="962" spans="3:21" x14ac:dyDescent="0.25">
      <c r="C962" s="251" t="s">
        <v>1809</v>
      </c>
      <c r="D962" s="251">
        <v>1998</v>
      </c>
      <c r="E962" s="251" t="s">
        <v>859</v>
      </c>
      <c r="F962" s="251" t="s">
        <v>864</v>
      </c>
      <c r="G962" s="251">
        <v>331.65</v>
      </c>
      <c r="H962" s="251">
        <v>165.82499999999999</v>
      </c>
      <c r="I962" s="251">
        <v>1</v>
      </c>
      <c r="J962" s="251" t="s">
        <v>833</v>
      </c>
      <c r="K962" s="251" t="s">
        <v>822</v>
      </c>
      <c r="L962" s="251" t="s">
        <v>862</v>
      </c>
      <c r="M962" s="251" t="s">
        <v>862</v>
      </c>
      <c r="N962" s="251">
        <v>12000</v>
      </c>
      <c r="O962" s="251" t="s">
        <v>826</v>
      </c>
      <c r="P962" s="251" t="s">
        <v>826</v>
      </c>
      <c r="Q962" s="251" t="s">
        <v>833</v>
      </c>
      <c r="R962" s="251" t="s">
        <v>826</v>
      </c>
      <c r="S962" s="251" t="s">
        <v>826</v>
      </c>
      <c r="T962" s="251" t="s">
        <v>826</v>
      </c>
      <c r="U962" s="251" t="str">
        <f>VLOOKUP(J962,'RBSA 2016 Equipment Mappings'!$C$23:$D$32,2,FALSE)</f>
        <v>PTAC/RAC</v>
      </c>
    </row>
    <row r="963" spans="3:21" x14ac:dyDescent="0.25">
      <c r="C963" s="251" t="s">
        <v>1810</v>
      </c>
      <c r="D963" s="251">
        <v>1975</v>
      </c>
      <c r="E963" s="251" t="s">
        <v>859</v>
      </c>
      <c r="F963" s="251" t="s">
        <v>864</v>
      </c>
      <c r="G963" s="251">
        <v>331.65</v>
      </c>
      <c r="H963" s="251">
        <v>331.65</v>
      </c>
      <c r="I963" s="251">
        <v>1</v>
      </c>
      <c r="J963" s="251" t="s">
        <v>10</v>
      </c>
      <c r="K963" s="251" t="s">
        <v>826</v>
      </c>
      <c r="L963" s="251" t="s">
        <v>826</v>
      </c>
      <c r="M963" s="251" t="s">
        <v>826</v>
      </c>
      <c r="N963" s="251" t="s">
        <v>826</v>
      </c>
      <c r="O963" s="251" t="s">
        <v>826</v>
      </c>
      <c r="P963" s="251" t="s">
        <v>826</v>
      </c>
      <c r="Q963" s="251" t="s">
        <v>826</v>
      </c>
      <c r="R963" s="251" t="s">
        <v>826</v>
      </c>
      <c r="S963" s="251" t="s">
        <v>826</v>
      </c>
      <c r="T963" s="251" t="s">
        <v>826</v>
      </c>
      <c r="U963" s="251" t="str">
        <f>VLOOKUP(J963,'RBSA 2016 Equipment Mappings'!$C$23:$D$32,2,FALSE)</f>
        <v>None</v>
      </c>
    </row>
    <row r="964" spans="3:21" x14ac:dyDescent="0.25">
      <c r="C964" s="251" t="s">
        <v>1811</v>
      </c>
      <c r="D964" s="251">
        <v>1996</v>
      </c>
      <c r="E964" s="251" t="s">
        <v>859</v>
      </c>
      <c r="F964" s="251" t="s">
        <v>864</v>
      </c>
      <c r="G964" s="251">
        <v>331.65</v>
      </c>
      <c r="H964" s="251">
        <v>331.65</v>
      </c>
      <c r="I964" s="251">
        <v>2</v>
      </c>
      <c r="J964" s="251" t="s">
        <v>10</v>
      </c>
      <c r="K964" s="251" t="s">
        <v>826</v>
      </c>
      <c r="L964" s="251" t="s">
        <v>826</v>
      </c>
      <c r="M964" s="251" t="s">
        <v>826</v>
      </c>
      <c r="N964" s="251" t="s">
        <v>826</v>
      </c>
      <c r="O964" s="251" t="s">
        <v>826</v>
      </c>
      <c r="P964" s="251" t="s">
        <v>826</v>
      </c>
      <c r="Q964" s="251" t="s">
        <v>826</v>
      </c>
      <c r="R964" s="251" t="s">
        <v>826</v>
      </c>
      <c r="S964" s="251" t="s">
        <v>826</v>
      </c>
      <c r="T964" s="251" t="s">
        <v>826</v>
      </c>
      <c r="U964" s="251" t="str">
        <f>VLOOKUP(J964,'RBSA 2016 Equipment Mappings'!$C$23:$D$32,2,FALSE)</f>
        <v>None</v>
      </c>
    </row>
    <row r="965" spans="3:21" x14ac:dyDescent="0.25">
      <c r="C965" s="251" t="s">
        <v>1812</v>
      </c>
      <c r="D965" s="251">
        <v>1960</v>
      </c>
      <c r="E965" s="251" t="s">
        <v>859</v>
      </c>
      <c r="F965" s="251" t="s">
        <v>864</v>
      </c>
      <c r="G965" s="251">
        <v>331.65</v>
      </c>
      <c r="H965" s="251">
        <v>331.65</v>
      </c>
      <c r="I965" s="251">
        <v>1</v>
      </c>
      <c r="J965" s="251" t="s">
        <v>833</v>
      </c>
      <c r="K965" s="251" t="s">
        <v>821</v>
      </c>
      <c r="L965" s="251" t="s">
        <v>862</v>
      </c>
      <c r="M965" s="251" t="s">
        <v>861</v>
      </c>
      <c r="N965" s="251" t="s">
        <v>826</v>
      </c>
      <c r="O965" s="251" t="s">
        <v>826</v>
      </c>
      <c r="P965" s="251" t="s">
        <v>826</v>
      </c>
      <c r="Q965" s="251" t="s">
        <v>833</v>
      </c>
      <c r="R965" s="251" t="s">
        <v>826</v>
      </c>
      <c r="S965" s="251" t="s">
        <v>826</v>
      </c>
      <c r="T965" s="251" t="s">
        <v>826</v>
      </c>
      <c r="U965" s="251" t="str">
        <f>VLOOKUP(J965,'RBSA 2016 Equipment Mappings'!$C$23:$D$32,2,FALSE)</f>
        <v>PTAC/RAC</v>
      </c>
    </row>
    <row r="966" spans="3:21" x14ac:dyDescent="0.25">
      <c r="C966" s="251" t="s">
        <v>1813</v>
      </c>
      <c r="D966" s="251">
        <v>1982</v>
      </c>
      <c r="E966" s="251" t="s">
        <v>859</v>
      </c>
      <c r="F966" s="251" t="s">
        <v>864</v>
      </c>
      <c r="G966" s="251">
        <v>765.84</v>
      </c>
      <c r="H966" s="251">
        <v>765.84</v>
      </c>
      <c r="I966" s="251">
        <v>1</v>
      </c>
      <c r="J966" s="251" t="s">
        <v>207</v>
      </c>
      <c r="K966" s="251" t="s">
        <v>826</v>
      </c>
      <c r="L966" s="251" t="s">
        <v>8</v>
      </c>
      <c r="M966" s="251" t="s">
        <v>892</v>
      </c>
      <c r="N966" s="251">
        <v>36000</v>
      </c>
      <c r="O966" s="251" t="s">
        <v>826</v>
      </c>
      <c r="P966" s="251" t="s">
        <v>826</v>
      </c>
      <c r="Q966" s="251" t="s">
        <v>874</v>
      </c>
      <c r="R966" s="251">
        <v>2004</v>
      </c>
      <c r="S966" s="251" t="s">
        <v>859</v>
      </c>
      <c r="T966" s="251">
        <v>12</v>
      </c>
      <c r="U966" s="251" t="str">
        <f>VLOOKUP(J966,'RBSA 2016 Equipment Mappings'!$C$23:$D$32,2,FALSE)</f>
        <v>CAC</v>
      </c>
    </row>
    <row r="967" spans="3:21" x14ac:dyDescent="0.25">
      <c r="C967" s="251" t="s">
        <v>1814</v>
      </c>
      <c r="D967" s="251">
        <v>1999</v>
      </c>
      <c r="E967" s="251" t="s">
        <v>859</v>
      </c>
      <c r="F967" s="251" t="s">
        <v>864</v>
      </c>
      <c r="G967" s="251">
        <v>331.65</v>
      </c>
      <c r="H967" s="251">
        <v>331.65</v>
      </c>
      <c r="I967" s="251">
        <v>1</v>
      </c>
      <c r="J967" s="251" t="s">
        <v>207</v>
      </c>
      <c r="K967" s="251" t="s">
        <v>826</v>
      </c>
      <c r="L967" s="251" t="s">
        <v>8</v>
      </c>
      <c r="M967" s="251" t="s">
        <v>861</v>
      </c>
      <c r="N967" s="251">
        <v>30000</v>
      </c>
      <c r="O967" s="251" t="s">
        <v>826</v>
      </c>
      <c r="P967" s="251" t="s">
        <v>826</v>
      </c>
      <c r="Q967" s="251" t="s">
        <v>874</v>
      </c>
      <c r="R967" s="251">
        <v>1999</v>
      </c>
      <c r="S967" s="251" t="s">
        <v>859</v>
      </c>
      <c r="T967" s="251">
        <v>17</v>
      </c>
      <c r="U967" s="251" t="str">
        <f>VLOOKUP(J967,'RBSA 2016 Equipment Mappings'!$C$23:$D$32,2,FALSE)</f>
        <v>CAC</v>
      </c>
    </row>
    <row r="968" spans="3:21" x14ac:dyDescent="0.25">
      <c r="C968" s="251" t="s">
        <v>1815</v>
      </c>
      <c r="D968" s="251">
        <v>1969</v>
      </c>
      <c r="E968" s="251" t="s">
        <v>859</v>
      </c>
      <c r="F968" s="251" t="s">
        <v>864</v>
      </c>
      <c r="G968" s="251">
        <v>765.84</v>
      </c>
      <c r="H968" s="251">
        <v>765.84</v>
      </c>
      <c r="I968" s="251">
        <v>2</v>
      </c>
      <c r="J968" s="251" t="s">
        <v>833</v>
      </c>
      <c r="K968" s="251" t="s">
        <v>821</v>
      </c>
      <c r="L968" s="251" t="s">
        <v>862</v>
      </c>
      <c r="M968" s="251" t="s">
        <v>862</v>
      </c>
      <c r="N968" s="251">
        <v>12000</v>
      </c>
      <c r="O968" s="251" t="s">
        <v>826</v>
      </c>
      <c r="P968" s="251" t="s">
        <v>826</v>
      </c>
      <c r="Q968" s="251" t="s">
        <v>833</v>
      </c>
      <c r="R968" s="251">
        <v>2008</v>
      </c>
      <c r="S968" s="251" t="s">
        <v>859</v>
      </c>
      <c r="T968" s="251">
        <v>8</v>
      </c>
      <c r="U968" s="251" t="str">
        <f>VLOOKUP(J968,'RBSA 2016 Equipment Mappings'!$C$23:$D$32,2,FALSE)</f>
        <v>PTAC/RAC</v>
      </c>
    </row>
    <row r="969" spans="3:21" x14ac:dyDescent="0.25">
      <c r="C969" s="251" t="s">
        <v>1816</v>
      </c>
      <c r="D969" s="251">
        <v>1972</v>
      </c>
      <c r="E969" s="251" t="s">
        <v>859</v>
      </c>
      <c r="F969" s="251" t="s">
        <v>864</v>
      </c>
      <c r="G969" s="251">
        <v>765.84</v>
      </c>
      <c r="H969" s="251">
        <v>765.84</v>
      </c>
      <c r="I969" s="251">
        <v>1</v>
      </c>
      <c r="J969" s="251" t="s">
        <v>833</v>
      </c>
      <c r="K969" s="251" t="s">
        <v>821</v>
      </c>
      <c r="L969" s="251" t="s">
        <v>862</v>
      </c>
      <c r="M969" s="251" t="s">
        <v>862</v>
      </c>
      <c r="N969" s="251" t="s">
        <v>826</v>
      </c>
      <c r="O969" s="251" t="s">
        <v>826</v>
      </c>
      <c r="P969" s="251" t="s">
        <v>826</v>
      </c>
      <c r="Q969" s="251" t="s">
        <v>833</v>
      </c>
      <c r="R969" s="251" t="s">
        <v>826</v>
      </c>
      <c r="S969" s="251" t="s">
        <v>826</v>
      </c>
      <c r="T969" s="251" t="s">
        <v>826</v>
      </c>
      <c r="U969" s="251" t="str">
        <f>VLOOKUP(J969,'RBSA 2016 Equipment Mappings'!$C$23:$D$32,2,FALSE)</f>
        <v>PTAC/RAC</v>
      </c>
    </row>
    <row r="970" spans="3:21" x14ac:dyDescent="0.25">
      <c r="C970" s="251" t="s">
        <v>1817</v>
      </c>
      <c r="D970" s="251">
        <v>1973</v>
      </c>
      <c r="E970" s="251" t="s">
        <v>859</v>
      </c>
      <c r="F970" s="251" t="s">
        <v>864</v>
      </c>
      <c r="G970" s="251">
        <v>331.65</v>
      </c>
      <c r="H970" s="251">
        <v>331.65</v>
      </c>
      <c r="I970" s="251">
        <v>1</v>
      </c>
      <c r="J970" s="251" t="s">
        <v>10</v>
      </c>
      <c r="K970" s="251" t="s">
        <v>826</v>
      </c>
      <c r="L970" s="251" t="s">
        <v>826</v>
      </c>
      <c r="M970" s="251" t="s">
        <v>826</v>
      </c>
      <c r="N970" s="251" t="s">
        <v>826</v>
      </c>
      <c r="O970" s="251" t="s">
        <v>826</v>
      </c>
      <c r="P970" s="251" t="s">
        <v>826</v>
      </c>
      <c r="Q970" s="251" t="s">
        <v>826</v>
      </c>
      <c r="R970" s="251" t="s">
        <v>826</v>
      </c>
      <c r="S970" s="251" t="s">
        <v>826</v>
      </c>
      <c r="T970" s="251" t="s">
        <v>826</v>
      </c>
      <c r="U970" s="251" t="str">
        <f>VLOOKUP(J970,'RBSA 2016 Equipment Mappings'!$C$23:$D$32,2,FALSE)</f>
        <v>None</v>
      </c>
    </row>
    <row r="971" spans="3:21" x14ac:dyDescent="0.25">
      <c r="C971" s="251" t="s">
        <v>1818</v>
      </c>
      <c r="D971" s="251">
        <v>1992</v>
      </c>
      <c r="E971" s="251" t="s">
        <v>859</v>
      </c>
      <c r="F971" s="251" t="s">
        <v>864</v>
      </c>
      <c r="G971" s="251">
        <v>331.65</v>
      </c>
      <c r="H971" s="251">
        <v>331.65</v>
      </c>
      <c r="I971" s="251">
        <v>2</v>
      </c>
      <c r="J971" s="251" t="s">
        <v>207</v>
      </c>
      <c r="K971" s="251" t="s">
        <v>826</v>
      </c>
      <c r="L971" s="251" t="s">
        <v>8</v>
      </c>
      <c r="M971" s="251" t="s">
        <v>861</v>
      </c>
      <c r="N971" s="251">
        <v>36000</v>
      </c>
      <c r="O971" s="251" t="s">
        <v>826</v>
      </c>
      <c r="P971" s="251" t="s">
        <v>826</v>
      </c>
      <c r="Q971" s="251" t="s">
        <v>874</v>
      </c>
      <c r="R971" s="251">
        <v>1994</v>
      </c>
      <c r="S971" s="251" t="s">
        <v>859</v>
      </c>
      <c r="T971" s="251">
        <v>22</v>
      </c>
      <c r="U971" s="251" t="str">
        <f>VLOOKUP(J971,'RBSA 2016 Equipment Mappings'!$C$23:$D$32,2,FALSE)</f>
        <v>CAC</v>
      </c>
    </row>
    <row r="972" spans="3:21" x14ac:dyDescent="0.25">
      <c r="C972" s="251" t="s">
        <v>1819</v>
      </c>
      <c r="D972" s="251">
        <v>1999</v>
      </c>
      <c r="E972" s="251" t="s">
        <v>859</v>
      </c>
      <c r="F972" s="251" t="s">
        <v>864</v>
      </c>
      <c r="G972" s="251">
        <v>765.84</v>
      </c>
      <c r="H972" s="251">
        <v>765.84</v>
      </c>
      <c r="I972" s="251">
        <v>1</v>
      </c>
      <c r="J972" s="251" t="s">
        <v>207</v>
      </c>
      <c r="K972" s="251" t="s">
        <v>826</v>
      </c>
      <c r="L972" s="251" t="s">
        <v>8</v>
      </c>
      <c r="M972" s="251" t="s">
        <v>886</v>
      </c>
      <c r="N972" s="251">
        <v>36000</v>
      </c>
      <c r="O972" s="251" t="s">
        <v>826</v>
      </c>
      <c r="P972" s="251" t="s">
        <v>826</v>
      </c>
      <c r="Q972" s="251" t="s">
        <v>874</v>
      </c>
      <c r="R972" s="251">
        <v>2003</v>
      </c>
      <c r="S972" s="251" t="s">
        <v>859</v>
      </c>
      <c r="T972" s="251">
        <v>13</v>
      </c>
      <c r="U972" s="251" t="str">
        <f>VLOOKUP(J972,'RBSA 2016 Equipment Mappings'!$C$23:$D$32,2,FALSE)</f>
        <v>CAC</v>
      </c>
    </row>
    <row r="973" spans="3:21" x14ac:dyDescent="0.25">
      <c r="C973" s="251" t="s">
        <v>1820</v>
      </c>
      <c r="D973" s="251">
        <v>1989</v>
      </c>
      <c r="E973" s="251" t="s">
        <v>859</v>
      </c>
      <c r="F973" s="251" t="s">
        <v>99</v>
      </c>
      <c r="G973" s="251">
        <v>2661.5</v>
      </c>
      <c r="H973" s="251">
        <v>532.29999999999995</v>
      </c>
      <c r="I973" s="251">
        <v>1</v>
      </c>
      <c r="J973" s="251" t="s">
        <v>833</v>
      </c>
      <c r="K973" s="251" t="s">
        <v>824</v>
      </c>
      <c r="L973" s="251" t="s">
        <v>862</v>
      </c>
      <c r="M973" s="251" t="s">
        <v>862</v>
      </c>
      <c r="N973" s="251">
        <v>5000</v>
      </c>
      <c r="O973" s="251" t="s">
        <v>826</v>
      </c>
      <c r="P973" s="251" t="s">
        <v>826</v>
      </c>
      <c r="Q973" s="251" t="s">
        <v>833</v>
      </c>
      <c r="R973" s="251" t="s">
        <v>826</v>
      </c>
      <c r="S973" s="251" t="s">
        <v>826</v>
      </c>
      <c r="T973" s="251" t="s">
        <v>826</v>
      </c>
      <c r="U973" s="251" t="str">
        <f>VLOOKUP(J973,'RBSA 2016 Equipment Mappings'!$C$23:$D$32,2,FALSE)</f>
        <v>PTAC/RAC</v>
      </c>
    </row>
    <row r="974" spans="3:21" x14ac:dyDescent="0.25">
      <c r="C974" s="251" t="s">
        <v>1820</v>
      </c>
      <c r="D974" s="251">
        <v>1989</v>
      </c>
      <c r="E974" s="251" t="s">
        <v>859</v>
      </c>
      <c r="F974" s="251" t="s">
        <v>99</v>
      </c>
      <c r="G974" s="251">
        <v>2661.5</v>
      </c>
      <c r="H974" s="251">
        <v>532.29999999999995</v>
      </c>
      <c r="I974" s="251">
        <v>1</v>
      </c>
      <c r="J974" s="251" t="s">
        <v>833</v>
      </c>
      <c r="K974" s="251" t="s">
        <v>824</v>
      </c>
      <c r="L974" s="251" t="s">
        <v>862</v>
      </c>
      <c r="M974" s="251" t="s">
        <v>862</v>
      </c>
      <c r="N974" s="251" t="s">
        <v>826</v>
      </c>
      <c r="O974" s="251" t="s">
        <v>826</v>
      </c>
      <c r="P974" s="251" t="s">
        <v>826</v>
      </c>
      <c r="Q974" s="251" t="s">
        <v>833</v>
      </c>
      <c r="R974" s="251" t="s">
        <v>826</v>
      </c>
      <c r="S974" s="251" t="s">
        <v>826</v>
      </c>
      <c r="T974" s="251" t="s">
        <v>826</v>
      </c>
      <c r="U974" s="251" t="str">
        <f>VLOOKUP(J974,'RBSA 2016 Equipment Mappings'!$C$23:$D$32,2,FALSE)</f>
        <v>PTAC/RAC</v>
      </c>
    </row>
    <row r="975" spans="3:21" x14ac:dyDescent="0.25">
      <c r="C975" s="251" t="s">
        <v>1820</v>
      </c>
      <c r="D975" s="251">
        <v>1989</v>
      </c>
      <c r="E975" s="251" t="s">
        <v>859</v>
      </c>
      <c r="F975" s="251" t="s">
        <v>99</v>
      </c>
      <c r="G975" s="251">
        <v>2661.5</v>
      </c>
      <c r="H975" s="251">
        <v>532.29999999999995</v>
      </c>
      <c r="I975" s="251">
        <v>1</v>
      </c>
      <c r="J975" s="251" t="s">
        <v>833</v>
      </c>
      <c r="K975" s="251" t="s">
        <v>824</v>
      </c>
      <c r="L975" s="251" t="s">
        <v>862</v>
      </c>
      <c r="M975" s="251" t="s">
        <v>862</v>
      </c>
      <c r="N975" s="251" t="s">
        <v>826</v>
      </c>
      <c r="O975" s="251" t="s">
        <v>826</v>
      </c>
      <c r="P975" s="251" t="s">
        <v>826</v>
      </c>
      <c r="Q975" s="251" t="s">
        <v>833</v>
      </c>
      <c r="R975" s="251" t="s">
        <v>826</v>
      </c>
      <c r="S975" s="251" t="s">
        <v>826</v>
      </c>
      <c r="T975" s="251" t="s">
        <v>826</v>
      </c>
      <c r="U975" s="251" t="str">
        <f>VLOOKUP(J975,'RBSA 2016 Equipment Mappings'!$C$23:$D$32,2,FALSE)</f>
        <v>PTAC/RAC</v>
      </c>
    </row>
    <row r="976" spans="3:21" x14ac:dyDescent="0.25">
      <c r="C976" s="251" t="s">
        <v>1820</v>
      </c>
      <c r="D976" s="251">
        <v>1989</v>
      </c>
      <c r="E976" s="251" t="s">
        <v>859</v>
      </c>
      <c r="F976" s="251" t="s">
        <v>99</v>
      </c>
      <c r="G976" s="251">
        <v>2661.5</v>
      </c>
      <c r="H976" s="251">
        <v>532.29999999999995</v>
      </c>
      <c r="I976" s="251">
        <v>1</v>
      </c>
      <c r="J976" s="251" t="s">
        <v>833</v>
      </c>
      <c r="K976" s="251" t="s">
        <v>824</v>
      </c>
      <c r="L976" s="251" t="s">
        <v>862</v>
      </c>
      <c r="M976" s="251" t="s">
        <v>862</v>
      </c>
      <c r="N976" s="251" t="s">
        <v>826</v>
      </c>
      <c r="O976" s="251" t="s">
        <v>826</v>
      </c>
      <c r="P976" s="251" t="s">
        <v>826</v>
      </c>
      <c r="Q976" s="251" t="s">
        <v>833</v>
      </c>
      <c r="R976" s="251" t="s">
        <v>826</v>
      </c>
      <c r="S976" s="251" t="s">
        <v>826</v>
      </c>
      <c r="T976" s="251" t="s">
        <v>826</v>
      </c>
      <c r="U976" s="251" t="str">
        <f>VLOOKUP(J976,'RBSA 2016 Equipment Mappings'!$C$23:$D$32,2,FALSE)</f>
        <v>PTAC/RAC</v>
      </c>
    </row>
    <row r="977" spans="3:21" x14ac:dyDescent="0.25">
      <c r="C977" s="251" t="s">
        <v>1820</v>
      </c>
      <c r="D977" s="251">
        <v>1989</v>
      </c>
      <c r="E977" s="251" t="s">
        <v>859</v>
      </c>
      <c r="F977" s="251" t="s">
        <v>99</v>
      </c>
      <c r="G977" s="251">
        <v>2661.5</v>
      </c>
      <c r="H977" s="251">
        <v>532.29999999999995</v>
      </c>
      <c r="I977" s="251">
        <v>1</v>
      </c>
      <c r="J977" s="251" t="s">
        <v>833</v>
      </c>
      <c r="K977" s="251" t="s">
        <v>824</v>
      </c>
      <c r="L977" s="251" t="s">
        <v>862</v>
      </c>
      <c r="M977" s="251" t="s">
        <v>862</v>
      </c>
      <c r="N977" s="251" t="s">
        <v>826</v>
      </c>
      <c r="O977" s="251" t="s">
        <v>826</v>
      </c>
      <c r="P977" s="251" t="s">
        <v>826</v>
      </c>
      <c r="Q977" s="251" t="s">
        <v>833</v>
      </c>
      <c r="R977" s="251" t="s">
        <v>826</v>
      </c>
      <c r="S977" s="251" t="s">
        <v>826</v>
      </c>
      <c r="T977" s="251" t="s">
        <v>826</v>
      </c>
      <c r="U977" s="251" t="str">
        <f>VLOOKUP(J977,'RBSA 2016 Equipment Mappings'!$C$23:$D$32,2,FALSE)</f>
        <v>PTAC/RAC</v>
      </c>
    </row>
    <row r="978" spans="3:21" x14ac:dyDescent="0.25">
      <c r="C978" s="251" t="s">
        <v>1821</v>
      </c>
      <c r="D978" s="251">
        <v>1976</v>
      </c>
      <c r="E978" s="251" t="s">
        <v>859</v>
      </c>
      <c r="F978" s="251" t="s">
        <v>864</v>
      </c>
      <c r="G978" s="251">
        <v>331.65</v>
      </c>
      <c r="H978" s="251">
        <v>165.82499999999999</v>
      </c>
      <c r="I978" s="251">
        <v>2</v>
      </c>
      <c r="J978" s="251" t="s">
        <v>833</v>
      </c>
      <c r="K978" s="251" t="s">
        <v>821</v>
      </c>
      <c r="L978" s="251" t="s">
        <v>862</v>
      </c>
      <c r="M978" s="251" t="s">
        <v>862</v>
      </c>
      <c r="N978" s="251">
        <v>5000</v>
      </c>
      <c r="O978" s="251" t="s">
        <v>826</v>
      </c>
      <c r="P978" s="251" t="s">
        <v>826</v>
      </c>
      <c r="Q978" s="251" t="s">
        <v>833</v>
      </c>
      <c r="R978" s="251" t="s">
        <v>826</v>
      </c>
      <c r="S978" s="251" t="s">
        <v>826</v>
      </c>
      <c r="T978" s="251" t="s">
        <v>826</v>
      </c>
      <c r="U978" s="251" t="str">
        <f>VLOOKUP(J978,'RBSA 2016 Equipment Mappings'!$C$23:$D$32,2,FALSE)</f>
        <v>PTAC/RAC</v>
      </c>
    </row>
    <row r="979" spans="3:21" x14ac:dyDescent="0.25">
      <c r="C979" s="251" t="s">
        <v>1821</v>
      </c>
      <c r="D979" s="251">
        <v>1976</v>
      </c>
      <c r="E979" s="251" t="s">
        <v>859</v>
      </c>
      <c r="F979" s="251" t="s">
        <v>864</v>
      </c>
      <c r="G979" s="251">
        <v>331.65</v>
      </c>
      <c r="H979" s="251">
        <v>165.82499999999999</v>
      </c>
      <c r="I979" s="251">
        <v>2</v>
      </c>
      <c r="J979" s="251" t="s">
        <v>833</v>
      </c>
      <c r="K979" s="251" t="s">
        <v>824</v>
      </c>
      <c r="L979" s="251" t="s">
        <v>862</v>
      </c>
      <c r="M979" s="251" t="s">
        <v>862</v>
      </c>
      <c r="N979" s="251">
        <v>10000</v>
      </c>
      <c r="O979" s="251" t="s">
        <v>826</v>
      </c>
      <c r="P979" s="251" t="s">
        <v>826</v>
      </c>
      <c r="Q979" s="251" t="s">
        <v>833</v>
      </c>
      <c r="R979" s="251">
        <v>2012</v>
      </c>
      <c r="S979" s="251" t="s">
        <v>867</v>
      </c>
      <c r="T979" s="251">
        <v>4</v>
      </c>
      <c r="U979" s="251" t="str">
        <f>VLOOKUP(J979,'RBSA 2016 Equipment Mappings'!$C$23:$D$32,2,FALSE)</f>
        <v>PTAC/RAC</v>
      </c>
    </row>
    <row r="980" spans="3:21" x14ac:dyDescent="0.25">
      <c r="C980" s="251" t="s">
        <v>1822</v>
      </c>
      <c r="D980" s="251">
        <v>1999</v>
      </c>
      <c r="E980" s="251" t="s">
        <v>859</v>
      </c>
      <c r="F980" s="251" t="s">
        <v>864</v>
      </c>
      <c r="G980" s="251">
        <v>331.65</v>
      </c>
      <c r="H980" s="251">
        <v>331.65</v>
      </c>
      <c r="I980" s="251">
        <v>1</v>
      </c>
      <c r="J980" s="251" t="s">
        <v>833</v>
      </c>
      <c r="K980" s="251" t="s">
        <v>821</v>
      </c>
      <c r="L980" s="251" t="s">
        <v>862</v>
      </c>
      <c r="M980" s="251" t="s">
        <v>861</v>
      </c>
      <c r="N980" s="251">
        <v>8000</v>
      </c>
      <c r="O980" s="251" t="s">
        <v>826</v>
      </c>
      <c r="P980" s="251" t="s">
        <v>826</v>
      </c>
      <c r="Q980" s="251" t="s">
        <v>833</v>
      </c>
      <c r="R980" s="251" t="s">
        <v>826</v>
      </c>
      <c r="S980" s="251" t="s">
        <v>826</v>
      </c>
      <c r="T980" s="251" t="s">
        <v>826</v>
      </c>
      <c r="U980" s="251" t="str">
        <f>VLOOKUP(J980,'RBSA 2016 Equipment Mappings'!$C$23:$D$32,2,FALSE)</f>
        <v>PTAC/RAC</v>
      </c>
    </row>
    <row r="981" spans="3:21" x14ac:dyDescent="0.25">
      <c r="C981" s="251" t="s">
        <v>1823</v>
      </c>
      <c r="D981" s="251">
        <v>1976</v>
      </c>
      <c r="E981" s="251" t="s">
        <v>859</v>
      </c>
      <c r="F981" s="251" t="s">
        <v>864</v>
      </c>
      <c r="G981" s="251">
        <v>765.84</v>
      </c>
      <c r="H981" s="251">
        <v>765.84</v>
      </c>
      <c r="I981" s="251">
        <v>1</v>
      </c>
      <c r="J981" s="251" t="s">
        <v>207</v>
      </c>
      <c r="K981" s="251" t="s">
        <v>826</v>
      </c>
      <c r="L981" s="251" t="s">
        <v>8</v>
      </c>
      <c r="M981" s="251" t="s">
        <v>892</v>
      </c>
      <c r="N981" s="251" t="s">
        <v>826</v>
      </c>
      <c r="O981" s="251" t="s">
        <v>826</v>
      </c>
      <c r="P981" s="251" t="s">
        <v>826</v>
      </c>
      <c r="Q981" s="251" t="s">
        <v>874</v>
      </c>
      <c r="R981" s="251" t="s">
        <v>826</v>
      </c>
      <c r="S981" s="251" t="s">
        <v>826</v>
      </c>
      <c r="T981" s="251" t="s">
        <v>826</v>
      </c>
      <c r="U981" s="251" t="str">
        <f>VLOOKUP(J981,'RBSA 2016 Equipment Mappings'!$C$23:$D$32,2,FALSE)</f>
        <v>CAC</v>
      </c>
    </row>
    <row r="982" spans="3:21" x14ac:dyDescent="0.25">
      <c r="C982" s="251" t="s">
        <v>1824</v>
      </c>
      <c r="D982" s="251">
        <v>1989</v>
      </c>
      <c r="E982" s="251" t="s">
        <v>859</v>
      </c>
      <c r="F982" s="251" t="s">
        <v>99</v>
      </c>
      <c r="G982" s="251">
        <v>2661.5</v>
      </c>
      <c r="H982" s="251">
        <v>2661.5</v>
      </c>
      <c r="I982" s="251">
        <v>1</v>
      </c>
      <c r="J982" s="251" t="s">
        <v>10</v>
      </c>
      <c r="K982" s="251" t="s">
        <v>826</v>
      </c>
      <c r="L982" s="251" t="s">
        <v>826</v>
      </c>
      <c r="M982" s="251" t="s">
        <v>826</v>
      </c>
      <c r="N982" s="251" t="s">
        <v>826</v>
      </c>
      <c r="O982" s="251" t="s">
        <v>826</v>
      </c>
      <c r="P982" s="251" t="s">
        <v>826</v>
      </c>
      <c r="Q982" s="251" t="s">
        <v>826</v>
      </c>
      <c r="R982" s="251" t="s">
        <v>826</v>
      </c>
      <c r="S982" s="251" t="s">
        <v>826</v>
      </c>
      <c r="T982" s="251" t="s">
        <v>826</v>
      </c>
      <c r="U982" s="251" t="str">
        <f>VLOOKUP(J982,'RBSA 2016 Equipment Mappings'!$C$23:$D$32,2,FALSE)</f>
        <v>None</v>
      </c>
    </row>
    <row r="983" spans="3:21" x14ac:dyDescent="0.25">
      <c r="C983" s="251" t="s">
        <v>1825</v>
      </c>
      <c r="D983" s="251">
        <v>1972</v>
      </c>
      <c r="E983" s="251" t="s">
        <v>859</v>
      </c>
      <c r="F983" s="251" t="s">
        <v>864</v>
      </c>
      <c r="G983" s="251">
        <v>331.65</v>
      </c>
      <c r="H983" s="251">
        <v>331.65</v>
      </c>
      <c r="I983" s="251">
        <v>1</v>
      </c>
      <c r="J983" s="251" t="s">
        <v>207</v>
      </c>
      <c r="K983" s="251" t="s">
        <v>826</v>
      </c>
      <c r="L983" s="251" t="s">
        <v>8</v>
      </c>
      <c r="M983" s="251" t="s">
        <v>866</v>
      </c>
      <c r="N983" s="251">
        <v>36000</v>
      </c>
      <c r="O983" s="251" t="s">
        <v>826</v>
      </c>
      <c r="P983" s="251" t="s">
        <v>826</v>
      </c>
      <c r="Q983" s="251" t="s">
        <v>874</v>
      </c>
      <c r="R983" s="251" t="s">
        <v>826</v>
      </c>
      <c r="S983" s="251" t="s">
        <v>826</v>
      </c>
      <c r="T983" s="251" t="s">
        <v>826</v>
      </c>
      <c r="U983" s="251" t="str">
        <f>VLOOKUP(J983,'RBSA 2016 Equipment Mappings'!$C$23:$D$32,2,FALSE)</f>
        <v>CAC</v>
      </c>
    </row>
    <row r="984" spans="3:21" x14ac:dyDescent="0.25">
      <c r="C984" s="251" t="s">
        <v>1826</v>
      </c>
      <c r="D984" s="251">
        <v>2000</v>
      </c>
      <c r="E984" s="251" t="s">
        <v>859</v>
      </c>
      <c r="F984" s="251" t="s">
        <v>864</v>
      </c>
      <c r="G984" s="251">
        <v>331.65</v>
      </c>
      <c r="H984" s="251">
        <v>331.65</v>
      </c>
      <c r="I984" s="251">
        <v>1</v>
      </c>
      <c r="J984" s="251" t="s">
        <v>207</v>
      </c>
      <c r="K984" s="251" t="s">
        <v>826</v>
      </c>
      <c r="L984" s="251" t="s">
        <v>8</v>
      </c>
      <c r="M984" s="251" t="s">
        <v>866</v>
      </c>
      <c r="N984" s="251">
        <v>36000</v>
      </c>
      <c r="O984" s="251" t="s">
        <v>826</v>
      </c>
      <c r="P984" s="251" t="s">
        <v>826</v>
      </c>
      <c r="Q984" s="251" t="s">
        <v>874</v>
      </c>
      <c r="R984" s="251">
        <v>2000</v>
      </c>
      <c r="S984" s="251" t="s">
        <v>859</v>
      </c>
      <c r="T984" s="251">
        <v>16</v>
      </c>
      <c r="U984" s="251" t="str">
        <f>VLOOKUP(J984,'RBSA 2016 Equipment Mappings'!$C$23:$D$32,2,FALSE)</f>
        <v>CAC</v>
      </c>
    </row>
    <row r="985" spans="3:21" x14ac:dyDescent="0.25">
      <c r="C985" s="251" t="s">
        <v>1827</v>
      </c>
      <c r="D985" s="251">
        <v>1997</v>
      </c>
      <c r="E985" s="251" t="s">
        <v>859</v>
      </c>
      <c r="F985" s="251" t="s">
        <v>864</v>
      </c>
      <c r="G985" s="251">
        <v>765.84</v>
      </c>
      <c r="H985" s="251">
        <v>765.84</v>
      </c>
      <c r="I985" s="251">
        <v>1</v>
      </c>
      <c r="J985" s="251" t="s">
        <v>833</v>
      </c>
      <c r="K985" s="251" t="s">
        <v>821</v>
      </c>
      <c r="L985" s="251" t="s">
        <v>862</v>
      </c>
      <c r="M985" s="251" t="s">
        <v>862</v>
      </c>
      <c r="N985" s="251" t="s">
        <v>826</v>
      </c>
      <c r="O985" s="251" t="s">
        <v>826</v>
      </c>
      <c r="P985" s="251" t="s">
        <v>826</v>
      </c>
      <c r="Q985" s="251" t="s">
        <v>833</v>
      </c>
      <c r="R985" s="251" t="s">
        <v>826</v>
      </c>
      <c r="S985" s="251" t="s">
        <v>826</v>
      </c>
      <c r="T985" s="251" t="s">
        <v>826</v>
      </c>
      <c r="U985" s="251" t="str">
        <f>VLOOKUP(J985,'RBSA 2016 Equipment Mappings'!$C$23:$D$32,2,FALSE)</f>
        <v>PTAC/RAC</v>
      </c>
    </row>
    <row r="986" spans="3:21" x14ac:dyDescent="0.25">
      <c r="C986" s="251" t="s">
        <v>1828</v>
      </c>
      <c r="D986" s="251">
        <v>2002</v>
      </c>
      <c r="E986" s="251" t="s">
        <v>859</v>
      </c>
      <c r="F986" s="251" t="s">
        <v>864</v>
      </c>
      <c r="G986" s="251">
        <v>331.65</v>
      </c>
      <c r="H986" s="251">
        <v>165.82499999999999</v>
      </c>
      <c r="I986" s="251">
        <v>1</v>
      </c>
      <c r="J986" s="251" t="s">
        <v>833</v>
      </c>
      <c r="K986" s="251" t="s">
        <v>821</v>
      </c>
      <c r="L986" s="251" t="s">
        <v>862</v>
      </c>
      <c r="M986" s="251" t="s">
        <v>862</v>
      </c>
      <c r="N986" s="251">
        <v>5000</v>
      </c>
      <c r="O986" s="251" t="s">
        <v>826</v>
      </c>
      <c r="P986" s="251" t="s">
        <v>826</v>
      </c>
      <c r="Q986" s="251" t="s">
        <v>833</v>
      </c>
      <c r="R986" s="251" t="s">
        <v>826</v>
      </c>
      <c r="S986" s="251" t="s">
        <v>826</v>
      </c>
      <c r="T986" s="251" t="s">
        <v>826</v>
      </c>
      <c r="U986" s="251" t="str">
        <f>VLOOKUP(J986,'RBSA 2016 Equipment Mappings'!$C$23:$D$32,2,FALSE)</f>
        <v>PTAC/RAC</v>
      </c>
    </row>
    <row r="987" spans="3:21" x14ac:dyDescent="0.25">
      <c r="C987" s="251" t="s">
        <v>1828</v>
      </c>
      <c r="D987" s="251">
        <v>2002</v>
      </c>
      <c r="E987" s="251" t="s">
        <v>859</v>
      </c>
      <c r="F987" s="251" t="s">
        <v>864</v>
      </c>
      <c r="G987" s="251">
        <v>331.65</v>
      </c>
      <c r="H987" s="251">
        <v>165.82499999999999</v>
      </c>
      <c r="I987" s="251">
        <v>1</v>
      </c>
      <c r="J987" s="251" t="s">
        <v>833</v>
      </c>
      <c r="K987" s="251" t="s">
        <v>822</v>
      </c>
      <c r="L987" s="251" t="s">
        <v>862</v>
      </c>
      <c r="M987" s="251" t="s">
        <v>862</v>
      </c>
      <c r="N987" s="251">
        <v>10000</v>
      </c>
      <c r="O987" s="251" t="s">
        <v>826</v>
      </c>
      <c r="P987" s="251" t="s">
        <v>826</v>
      </c>
      <c r="Q987" s="251" t="s">
        <v>833</v>
      </c>
      <c r="R987" s="251">
        <v>2004</v>
      </c>
      <c r="S987" s="251" t="s">
        <v>859</v>
      </c>
      <c r="T987" s="251">
        <v>12</v>
      </c>
      <c r="U987" s="251" t="str">
        <f>VLOOKUP(J987,'RBSA 2016 Equipment Mappings'!$C$23:$D$32,2,FALSE)</f>
        <v>PTAC/RAC</v>
      </c>
    </row>
    <row r="988" spans="3:21" x14ac:dyDescent="0.25">
      <c r="C988" s="251" t="s">
        <v>1829</v>
      </c>
      <c r="D988" s="251">
        <v>1975</v>
      </c>
      <c r="E988" s="251" t="s">
        <v>859</v>
      </c>
      <c r="F988" s="251" t="s">
        <v>864</v>
      </c>
      <c r="G988" s="251">
        <v>331.65</v>
      </c>
      <c r="H988" s="251">
        <v>331.65</v>
      </c>
      <c r="I988" s="251">
        <v>1</v>
      </c>
      <c r="J988" s="251" t="s">
        <v>10</v>
      </c>
      <c r="K988" s="251" t="s">
        <v>826</v>
      </c>
      <c r="L988" s="251" t="s">
        <v>826</v>
      </c>
      <c r="M988" s="251" t="s">
        <v>826</v>
      </c>
      <c r="N988" s="251" t="s">
        <v>826</v>
      </c>
      <c r="O988" s="251" t="s">
        <v>826</v>
      </c>
      <c r="P988" s="251" t="s">
        <v>826</v>
      </c>
      <c r="Q988" s="251" t="s">
        <v>826</v>
      </c>
      <c r="R988" s="251" t="s">
        <v>826</v>
      </c>
      <c r="S988" s="251" t="s">
        <v>826</v>
      </c>
      <c r="T988" s="251" t="s">
        <v>826</v>
      </c>
      <c r="U988" s="251" t="str">
        <f>VLOOKUP(J988,'RBSA 2016 Equipment Mappings'!$C$23:$D$32,2,FALSE)</f>
        <v>None</v>
      </c>
    </row>
    <row r="989" spans="3:21" x14ac:dyDescent="0.25">
      <c r="C989" s="251" t="s">
        <v>1830</v>
      </c>
      <c r="D989" s="251">
        <v>1994</v>
      </c>
      <c r="E989" s="251" t="s">
        <v>859</v>
      </c>
      <c r="F989" s="251" t="s">
        <v>864</v>
      </c>
      <c r="G989" s="251">
        <v>331.65</v>
      </c>
      <c r="H989" s="251">
        <v>331.65</v>
      </c>
      <c r="I989" s="251">
        <v>1</v>
      </c>
      <c r="J989" s="251" t="s">
        <v>207</v>
      </c>
      <c r="K989" s="251" t="s">
        <v>826</v>
      </c>
      <c r="L989" s="251" t="s">
        <v>8</v>
      </c>
      <c r="M989" s="251" t="s">
        <v>866</v>
      </c>
      <c r="N989" s="251">
        <v>36000</v>
      </c>
      <c r="O989" s="251" t="s">
        <v>826</v>
      </c>
      <c r="P989" s="251" t="s">
        <v>826</v>
      </c>
      <c r="Q989" s="251" t="s">
        <v>874</v>
      </c>
      <c r="R989" s="251" t="s">
        <v>826</v>
      </c>
      <c r="S989" s="251" t="s">
        <v>826</v>
      </c>
      <c r="T989" s="251" t="s">
        <v>826</v>
      </c>
      <c r="U989" s="251" t="str">
        <f>VLOOKUP(J989,'RBSA 2016 Equipment Mappings'!$C$23:$D$32,2,FALSE)</f>
        <v>CAC</v>
      </c>
    </row>
    <row r="990" spans="3:21" x14ac:dyDescent="0.25">
      <c r="C990" s="251" t="s">
        <v>1831</v>
      </c>
      <c r="D990" s="251">
        <v>2004</v>
      </c>
      <c r="E990" s="251" t="s">
        <v>859</v>
      </c>
      <c r="F990" s="251" t="s">
        <v>99</v>
      </c>
      <c r="G990" s="251">
        <v>2661.5</v>
      </c>
      <c r="H990" s="251">
        <v>2661.5</v>
      </c>
      <c r="I990" s="251">
        <v>1</v>
      </c>
      <c r="J990" s="251" t="s">
        <v>207</v>
      </c>
      <c r="K990" s="251" t="s">
        <v>826</v>
      </c>
      <c r="L990" s="251" t="s">
        <v>8</v>
      </c>
      <c r="M990" s="251" t="s">
        <v>866</v>
      </c>
      <c r="N990" s="251">
        <v>48000</v>
      </c>
      <c r="O990" s="251" t="s">
        <v>826</v>
      </c>
      <c r="P990" s="251" t="s">
        <v>826</v>
      </c>
      <c r="Q990" s="251" t="s">
        <v>874</v>
      </c>
      <c r="R990" s="251" t="s">
        <v>826</v>
      </c>
      <c r="S990" s="251" t="s">
        <v>826</v>
      </c>
      <c r="T990" s="251" t="s">
        <v>826</v>
      </c>
      <c r="U990" s="251" t="str">
        <f>VLOOKUP(J990,'RBSA 2016 Equipment Mappings'!$C$23:$D$32,2,FALSE)</f>
        <v>CAC</v>
      </c>
    </row>
    <row r="991" spans="3:21" x14ac:dyDescent="0.25">
      <c r="C991" s="251" t="s">
        <v>1832</v>
      </c>
      <c r="D991" s="251">
        <v>2005</v>
      </c>
      <c r="E991" s="251" t="s">
        <v>859</v>
      </c>
      <c r="F991" s="251" t="s">
        <v>864</v>
      </c>
      <c r="G991" s="251">
        <v>331.65</v>
      </c>
      <c r="H991" s="251">
        <v>331.65</v>
      </c>
      <c r="I991" s="251">
        <v>1</v>
      </c>
      <c r="J991" s="251" t="s">
        <v>10</v>
      </c>
      <c r="K991" s="251" t="s">
        <v>826</v>
      </c>
      <c r="L991" s="251" t="s">
        <v>826</v>
      </c>
      <c r="M991" s="251" t="s">
        <v>826</v>
      </c>
      <c r="N991" s="251" t="s">
        <v>826</v>
      </c>
      <c r="O991" s="251" t="s">
        <v>826</v>
      </c>
      <c r="P991" s="251" t="s">
        <v>826</v>
      </c>
      <c r="Q991" s="251" t="s">
        <v>826</v>
      </c>
      <c r="R991" s="251" t="s">
        <v>826</v>
      </c>
      <c r="S991" s="251" t="s">
        <v>826</v>
      </c>
      <c r="T991" s="251" t="s">
        <v>826</v>
      </c>
      <c r="U991" s="251" t="str">
        <f>VLOOKUP(J991,'RBSA 2016 Equipment Mappings'!$C$23:$D$32,2,FALSE)</f>
        <v>None</v>
      </c>
    </row>
    <row r="992" spans="3:21" x14ac:dyDescent="0.25">
      <c r="C992" s="251" t="s">
        <v>1833</v>
      </c>
      <c r="D992" s="251">
        <v>1990</v>
      </c>
      <c r="E992" s="251" t="s">
        <v>859</v>
      </c>
      <c r="F992" s="251" t="s">
        <v>864</v>
      </c>
      <c r="G992" s="251">
        <v>331.65</v>
      </c>
      <c r="H992" s="251">
        <v>331.65</v>
      </c>
      <c r="I992" s="251">
        <v>1</v>
      </c>
      <c r="J992" s="251" t="s">
        <v>10</v>
      </c>
      <c r="K992" s="251" t="s">
        <v>826</v>
      </c>
      <c r="L992" s="251" t="s">
        <v>826</v>
      </c>
      <c r="M992" s="251" t="s">
        <v>826</v>
      </c>
      <c r="N992" s="251" t="s">
        <v>826</v>
      </c>
      <c r="O992" s="251" t="s">
        <v>826</v>
      </c>
      <c r="P992" s="251" t="s">
        <v>826</v>
      </c>
      <c r="Q992" s="251" t="s">
        <v>826</v>
      </c>
      <c r="R992" s="251" t="s">
        <v>826</v>
      </c>
      <c r="S992" s="251" t="s">
        <v>826</v>
      </c>
      <c r="T992" s="251" t="s">
        <v>826</v>
      </c>
      <c r="U992" s="251" t="str">
        <f>VLOOKUP(J992,'RBSA 2016 Equipment Mappings'!$C$23:$D$32,2,FALSE)</f>
        <v>None</v>
      </c>
    </row>
    <row r="993" spans="3:21" x14ac:dyDescent="0.25">
      <c r="C993" s="251" t="s">
        <v>1834</v>
      </c>
      <c r="D993" s="251">
        <v>2001</v>
      </c>
      <c r="E993" s="251" t="s">
        <v>859</v>
      </c>
      <c r="F993" s="251" t="s">
        <v>864</v>
      </c>
      <c r="G993" s="251">
        <v>765.84</v>
      </c>
      <c r="H993" s="251">
        <v>765.84</v>
      </c>
      <c r="I993" s="251">
        <v>1</v>
      </c>
      <c r="J993" s="251" t="s">
        <v>833</v>
      </c>
      <c r="K993" s="251" t="s">
        <v>821</v>
      </c>
      <c r="L993" s="251" t="s">
        <v>862</v>
      </c>
      <c r="M993" s="251" t="s">
        <v>862</v>
      </c>
      <c r="N993" s="251">
        <v>10000</v>
      </c>
      <c r="O993" s="251" t="s">
        <v>826</v>
      </c>
      <c r="P993" s="251" t="s">
        <v>826</v>
      </c>
      <c r="Q993" s="251" t="s">
        <v>833</v>
      </c>
      <c r="R993" s="251" t="s">
        <v>826</v>
      </c>
      <c r="S993" s="251" t="s">
        <v>826</v>
      </c>
      <c r="T993" s="251" t="s">
        <v>826</v>
      </c>
      <c r="U993" s="251" t="str">
        <f>VLOOKUP(J993,'RBSA 2016 Equipment Mappings'!$C$23:$D$32,2,FALSE)</f>
        <v>PTAC/RAC</v>
      </c>
    </row>
    <row r="994" spans="3:21" x14ac:dyDescent="0.25">
      <c r="C994" s="251" t="s">
        <v>1835</v>
      </c>
      <c r="D994" s="251">
        <v>1978</v>
      </c>
      <c r="E994" s="251" t="s">
        <v>859</v>
      </c>
      <c r="F994" s="251" t="s">
        <v>864</v>
      </c>
      <c r="G994" s="251">
        <v>331.65</v>
      </c>
      <c r="H994" s="251">
        <v>331.65</v>
      </c>
      <c r="I994" s="251">
        <v>1</v>
      </c>
      <c r="J994" s="251" t="s">
        <v>10</v>
      </c>
      <c r="K994" s="251" t="s">
        <v>826</v>
      </c>
      <c r="L994" s="251" t="s">
        <v>826</v>
      </c>
      <c r="M994" s="251" t="s">
        <v>826</v>
      </c>
      <c r="N994" s="251" t="s">
        <v>826</v>
      </c>
      <c r="O994" s="251" t="s">
        <v>826</v>
      </c>
      <c r="P994" s="251" t="s">
        <v>826</v>
      </c>
      <c r="Q994" s="251" t="s">
        <v>826</v>
      </c>
      <c r="R994" s="251" t="s">
        <v>826</v>
      </c>
      <c r="S994" s="251" t="s">
        <v>826</v>
      </c>
      <c r="T994" s="251" t="s">
        <v>826</v>
      </c>
      <c r="U994" s="251" t="str">
        <f>VLOOKUP(J994,'RBSA 2016 Equipment Mappings'!$C$23:$D$32,2,FALSE)</f>
        <v>None</v>
      </c>
    </row>
    <row r="995" spans="3:21" x14ac:dyDescent="0.25">
      <c r="C995" s="251" t="s">
        <v>1836</v>
      </c>
      <c r="D995" s="251">
        <v>1976</v>
      </c>
      <c r="E995" s="251" t="s">
        <v>859</v>
      </c>
      <c r="F995" s="251" t="s">
        <v>864</v>
      </c>
      <c r="G995" s="251">
        <v>331.65</v>
      </c>
      <c r="H995" s="251">
        <v>331.65</v>
      </c>
      <c r="I995" s="251">
        <v>1</v>
      </c>
      <c r="J995" s="251" t="s">
        <v>10</v>
      </c>
      <c r="K995" s="251" t="s">
        <v>826</v>
      </c>
      <c r="L995" s="251" t="s">
        <v>826</v>
      </c>
      <c r="M995" s="251" t="s">
        <v>826</v>
      </c>
      <c r="N995" s="251" t="s">
        <v>826</v>
      </c>
      <c r="O995" s="251" t="s">
        <v>826</v>
      </c>
      <c r="P995" s="251" t="s">
        <v>826</v>
      </c>
      <c r="Q995" s="251" t="s">
        <v>826</v>
      </c>
      <c r="R995" s="251" t="s">
        <v>826</v>
      </c>
      <c r="S995" s="251" t="s">
        <v>826</v>
      </c>
      <c r="T995" s="251" t="s">
        <v>826</v>
      </c>
      <c r="U995" s="251" t="str">
        <f>VLOOKUP(J995,'RBSA 2016 Equipment Mappings'!$C$23:$D$32,2,FALSE)</f>
        <v>None</v>
      </c>
    </row>
    <row r="996" spans="3:21" x14ac:dyDescent="0.25">
      <c r="C996" s="251" t="s">
        <v>1837</v>
      </c>
      <c r="D996" s="251">
        <v>1983</v>
      </c>
      <c r="E996" s="251" t="s">
        <v>859</v>
      </c>
      <c r="F996" s="251" t="s">
        <v>864</v>
      </c>
      <c r="G996" s="251">
        <v>765.84</v>
      </c>
      <c r="H996" s="251">
        <v>765.84</v>
      </c>
      <c r="I996" s="251">
        <v>2</v>
      </c>
      <c r="J996" s="251" t="s">
        <v>10</v>
      </c>
      <c r="K996" s="251" t="s">
        <v>826</v>
      </c>
      <c r="L996" s="251" t="s">
        <v>826</v>
      </c>
      <c r="M996" s="251" t="s">
        <v>826</v>
      </c>
      <c r="N996" s="251" t="s">
        <v>826</v>
      </c>
      <c r="O996" s="251" t="s">
        <v>826</v>
      </c>
      <c r="P996" s="251" t="s">
        <v>826</v>
      </c>
      <c r="Q996" s="251" t="s">
        <v>826</v>
      </c>
      <c r="R996" s="251" t="s">
        <v>826</v>
      </c>
      <c r="S996" s="251" t="s">
        <v>826</v>
      </c>
      <c r="T996" s="251" t="s">
        <v>826</v>
      </c>
      <c r="U996" s="251" t="str">
        <f>VLOOKUP(J996,'RBSA 2016 Equipment Mappings'!$C$23:$D$32,2,FALSE)</f>
        <v>None</v>
      </c>
    </row>
    <row r="997" spans="3:21" x14ac:dyDescent="0.25">
      <c r="C997" s="251" t="s">
        <v>1838</v>
      </c>
      <c r="D997" s="251">
        <v>1967</v>
      </c>
      <c r="E997" s="251" t="s">
        <v>859</v>
      </c>
      <c r="F997" s="251" t="s">
        <v>864</v>
      </c>
      <c r="G997" s="251">
        <v>331.65</v>
      </c>
      <c r="H997" s="251">
        <v>331.65</v>
      </c>
      <c r="I997" s="251">
        <v>1</v>
      </c>
      <c r="J997" s="251" t="s">
        <v>833</v>
      </c>
      <c r="K997" s="251" t="s">
        <v>823</v>
      </c>
      <c r="L997" s="251" t="s">
        <v>862</v>
      </c>
      <c r="M997" s="251" t="s">
        <v>862</v>
      </c>
      <c r="N997" s="251">
        <v>12000</v>
      </c>
      <c r="O997" s="251" t="s">
        <v>826</v>
      </c>
      <c r="P997" s="251" t="s">
        <v>826</v>
      </c>
      <c r="Q997" s="251" t="s">
        <v>833</v>
      </c>
      <c r="R997" s="251">
        <v>2003</v>
      </c>
      <c r="S997" s="251" t="s">
        <v>859</v>
      </c>
      <c r="T997" s="251">
        <v>13</v>
      </c>
      <c r="U997" s="251" t="str">
        <f>VLOOKUP(J997,'RBSA 2016 Equipment Mappings'!$C$23:$D$32,2,FALSE)</f>
        <v>PTAC/RAC</v>
      </c>
    </row>
    <row r="998" spans="3:21" x14ac:dyDescent="0.25">
      <c r="C998" s="251" t="s">
        <v>1839</v>
      </c>
      <c r="D998" s="251">
        <v>1971</v>
      </c>
      <c r="E998" s="251" t="s">
        <v>859</v>
      </c>
      <c r="F998" s="251" t="s">
        <v>864</v>
      </c>
      <c r="G998" s="251">
        <v>331.65</v>
      </c>
      <c r="H998" s="251">
        <v>331.65</v>
      </c>
      <c r="I998" s="251">
        <v>1</v>
      </c>
      <c r="J998" s="251" t="s">
        <v>833</v>
      </c>
      <c r="K998" s="251" t="s">
        <v>821</v>
      </c>
      <c r="L998" s="251" t="s">
        <v>862</v>
      </c>
      <c r="M998" s="251" t="s">
        <v>862</v>
      </c>
      <c r="N998" s="251">
        <v>9700</v>
      </c>
      <c r="O998" s="251" t="s">
        <v>826</v>
      </c>
      <c r="P998" s="251" t="s">
        <v>826</v>
      </c>
      <c r="Q998" s="251" t="s">
        <v>833</v>
      </c>
      <c r="R998" s="251">
        <v>1981</v>
      </c>
      <c r="S998" s="251" t="s">
        <v>859</v>
      </c>
      <c r="T998" s="251">
        <v>35</v>
      </c>
      <c r="U998" s="251" t="str">
        <f>VLOOKUP(J998,'RBSA 2016 Equipment Mappings'!$C$23:$D$32,2,FALSE)</f>
        <v>PTAC/RAC</v>
      </c>
    </row>
    <row r="999" spans="3:21" x14ac:dyDescent="0.25">
      <c r="C999" s="251" t="s">
        <v>1840</v>
      </c>
      <c r="D999" s="251">
        <v>1978</v>
      </c>
      <c r="E999" s="251" t="s">
        <v>859</v>
      </c>
      <c r="F999" s="251" t="s">
        <v>864</v>
      </c>
      <c r="G999" s="251">
        <v>331.65</v>
      </c>
      <c r="H999" s="251">
        <v>331.65</v>
      </c>
      <c r="I999" s="251">
        <v>1</v>
      </c>
      <c r="J999" s="251" t="s">
        <v>833</v>
      </c>
      <c r="K999" s="251" t="s">
        <v>821</v>
      </c>
      <c r="L999" s="251" t="s">
        <v>862</v>
      </c>
      <c r="M999" s="251" t="s">
        <v>862</v>
      </c>
      <c r="N999" s="251">
        <v>6000</v>
      </c>
      <c r="O999" s="251" t="s">
        <v>826</v>
      </c>
      <c r="P999" s="251" t="s">
        <v>826</v>
      </c>
      <c r="Q999" s="251" t="s">
        <v>833</v>
      </c>
      <c r="R999" s="251" t="s">
        <v>826</v>
      </c>
      <c r="S999" s="251" t="s">
        <v>826</v>
      </c>
      <c r="T999" s="251" t="s">
        <v>826</v>
      </c>
      <c r="U999" s="251" t="str">
        <f>VLOOKUP(J999,'RBSA 2016 Equipment Mappings'!$C$23:$D$32,2,FALSE)</f>
        <v>PTAC/RAC</v>
      </c>
    </row>
    <row r="1000" spans="3:21" x14ac:dyDescent="0.25">
      <c r="C1000" s="251" t="s">
        <v>1841</v>
      </c>
      <c r="D1000" s="251">
        <v>1980</v>
      </c>
      <c r="E1000" s="251" t="s">
        <v>859</v>
      </c>
      <c r="F1000" s="251" t="s">
        <v>808</v>
      </c>
      <c r="G1000" s="251">
        <v>214.04</v>
      </c>
      <c r="H1000" s="251">
        <v>214.04</v>
      </c>
      <c r="I1000" s="251">
        <v>1</v>
      </c>
      <c r="J1000" s="251" t="s">
        <v>10</v>
      </c>
      <c r="K1000" s="251" t="s">
        <v>826</v>
      </c>
      <c r="L1000" s="251" t="s">
        <v>826</v>
      </c>
      <c r="M1000" s="251" t="s">
        <v>826</v>
      </c>
      <c r="N1000" s="251" t="s">
        <v>826</v>
      </c>
      <c r="O1000" s="251" t="s">
        <v>826</v>
      </c>
      <c r="P1000" s="251" t="s">
        <v>826</v>
      </c>
      <c r="Q1000" s="251" t="s">
        <v>826</v>
      </c>
      <c r="R1000" s="251" t="s">
        <v>826</v>
      </c>
      <c r="S1000" s="251" t="s">
        <v>826</v>
      </c>
      <c r="T1000" s="251" t="s">
        <v>826</v>
      </c>
      <c r="U1000" s="251" t="str">
        <f>VLOOKUP(J1000,'RBSA 2016 Equipment Mappings'!$C$23:$D$32,2,FALSE)</f>
        <v>None</v>
      </c>
    </row>
    <row r="1001" spans="3:21" x14ac:dyDescent="0.25">
      <c r="C1001" s="251" t="s">
        <v>1842</v>
      </c>
      <c r="D1001" s="251">
        <v>1980</v>
      </c>
      <c r="E1001" s="251" t="s">
        <v>859</v>
      </c>
      <c r="F1001" s="251" t="s">
        <v>808</v>
      </c>
      <c r="G1001" s="251">
        <v>214.04</v>
      </c>
      <c r="H1001" s="251">
        <v>214.04</v>
      </c>
      <c r="I1001" s="251">
        <v>1</v>
      </c>
      <c r="J1001" s="251" t="s">
        <v>833</v>
      </c>
      <c r="K1001" s="251" t="s">
        <v>821</v>
      </c>
      <c r="L1001" s="251" t="s">
        <v>862</v>
      </c>
      <c r="M1001" s="251" t="s">
        <v>892</v>
      </c>
      <c r="N1001" s="251">
        <v>8000</v>
      </c>
      <c r="O1001" s="251" t="s">
        <v>826</v>
      </c>
      <c r="P1001" s="251" t="s">
        <v>826</v>
      </c>
      <c r="Q1001" s="251" t="s">
        <v>833</v>
      </c>
      <c r="R1001" s="251" t="s">
        <v>826</v>
      </c>
      <c r="S1001" s="251" t="s">
        <v>826</v>
      </c>
      <c r="T1001" s="251" t="s">
        <v>826</v>
      </c>
      <c r="U1001" s="251" t="str">
        <f>VLOOKUP(J1001,'RBSA 2016 Equipment Mappings'!$C$23:$D$32,2,FALSE)</f>
        <v>PTAC/RAC</v>
      </c>
    </row>
    <row r="1002" spans="3:21" x14ac:dyDescent="0.25">
      <c r="C1002" s="251" t="s">
        <v>1843</v>
      </c>
      <c r="D1002" s="251" t="s">
        <v>826</v>
      </c>
      <c r="E1002" s="251" t="s">
        <v>826</v>
      </c>
      <c r="F1002" s="251" t="s">
        <v>808</v>
      </c>
      <c r="G1002" s="251">
        <v>214.04</v>
      </c>
      <c r="H1002" s="251">
        <v>214.04</v>
      </c>
      <c r="I1002" s="251">
        <v>1</v>
      </c>
      <c r="J1002" s="251" t="s">
        <v>10</v>
      </c>
      <c r="K1002" s="251" t="s">
        <v>826</v>
      </c>
      <c r="L1002" s="251" t="s">
        <v>826</v>
      </c>
      <c r="M1002" s="251" t="s">
        <v>826</v>
      </c>
      <c r="N1002" s="251" t="s">
        <v>826</v>
      </c>
      <c r="O1002" s="251" t="s">
        <v>826</v>
      </c>
      <c r="P1002" s="251" t="s">
        <v>826</v>
      </c>
      <c r="Q1002" s="251" t="s">
        <v>826</v>
      </c>
      <c r="R1002" s="251" t="s">
        <v>826</v>
      </c>
      <c r="S1002" s="251" t="s">
        <v>826</v>
      </c>
      <c r="T1002" s="251" t="s">
        <v>826</v>
      </c>
      <c r="U1002" s="251" t="str">
        <f>VLOOKUP(J1002,'RBSA 2016 Equipment Mappings'!$C$23:$D$32,2,FALSE)</f>
        <v>None</v>
      </c>
    </row>
    <row r="1003" spans="3:21" x14ac:dyDescent="0.25">
      <c r="C1003" s="251" t="s">
        <v>1844</v>
      </c>
      <c r="D1003" s="251">
        <v>1980</v>
      </c>
      <c r="E1003" s="251" t="s">
        <v>859</v>
      </c>
      <c r="F1003" s="251" t="s">
        <v>808</v>
      </c>
      <c r="G1003" s="251">
        <v>2103.1799999999998</v>
      </c>
      <c r="H1003" s="251">
        <v>2103.1799999999998</v>
      </c>
      <c r="I1003" s="251">
        <v>1</v>
      </c>
      <c r="J1003" s="251" t="s">
        <v>10</v>
      </c>
      <c r="K1003" s="251" t="s">
        <v>826</v>
      </c>
      <c r="L1003" s="251" t="s">
        <v>826</v>
      </c>
      <c r="M1003" s="251" t="s">
        <v>826</v>
      </c>
      <c r="N1003" s="251" t="s">
        <v>826</v>
      </c>
      <c r="O1003" s="251" t="s">
        <v>826</v>
      </c>
      <c r="P1003" s="251" t="s">
        <v>826</v>
      </c>
      <c r="Q1003" s="251" t="s">
        <v>826</v>
      </c>
      <c r="R1003" s="251" t="s">
        <v>826</v>
      </c>
      <c r="S1003" s="251" t="s">
        <v>826</v>
      </c>
      <c r="T1003" s="251" t="s">
        <v>826</v>
      </c>
      <c r="U1003" s="251" t="str">
        <f>VLOOKUP(J1003,'RBSA 2016 Equipment Mappings'!$C$23:$D$32,2,FALSE)</f>
        <v>None</v>
      </c>
    </row>
    <row r="1004" spans="3:21" x14ac:dyDescent="0.25">
      <c r="C1004" s="251" t="s">
        <v>1845</v>
      </c>
      <c r="D1004" s="251">
        <v>1974</v>
      </c>
      <c r="E1004" s="251" t="s">
        <v>859</v>
      </c>
      <c r="F1004" s="251" t="s">
        <v>808</v>
      </c>
      <c r="G1004" s="251">
        <v>2103.1799999999998</v>
      </c>
      <c r="H1004" s="251">
        <v>2103.1799999999998</v>
      </c>
      <c r="I1004" s="251">
        <v>1</v>
      </c>
      <c r="J1004" s="251" t="s">
        <v>833</v>
      </c>
      <c r="K1004" s="251" t="s">
        <v>821</v>
      </c>
      <c r="L1004" s="251" t="s">
        <v>862</v>
      </c>
      <c r="M1004" s="251" t="s">
        <v>862</v>
      </c>
      <c r="N1004" s="251" t="s">
        <v>826</v>
      </c>
      <c r="O1004" s="251" t="s">
        <v>826</v>
      </c>
      <c r="P1004" s="251" t="s">
        <v>826</v>
      </c>
      <c r="Q1004" s="251" t="s">
        <v>833</v>
      </c>
      <c r="R1004" s="251" t="s">
        <v>826</v>
      </c>
      <c r="S1004" s="251" t="s">
        <v>826</v>
      </c>
      <c r="T1004" s="251" t="s">
        <v>826</v>
      </c>
      <c r="U1004" s="251" t="str">
        <f>VLOOKUP(J1004,'RBSA 2016 Equipment Mappings'!$C$23:$D$32,2,FALSE)</f>
        <v>PTAC/RAC</v>
      </c>
    </row>
    <row r="1005" spans="3:21" x14ac:dyDescent="0.25">
      <c r="C1005" s="251" t="s">
        <v>1846</v>
      </c>
      <c r="D1005" s="251">
        <v>1974</v>
      </c>
      <c r="E1005" s="251" t="s">
        <v>859</v>
      </c>
      <c r="F1005" s="251" t="s">
        <v>808</v>
      </c>
      <c r="G1005" s="251">
        <v>2103.1799999999998</v>
      </c>
      <c r="H1005" s="251">
        <v>2103.1799999999998</v>
      </c>
      <c r="I1005" s="251">
        <v>1</v>
      </c>
      <c r="J1005" s="251" t="s">
        <v>833</v>
      </c>
      <c r="K1005" s="251" t="s">
        <v>821</v>
      </c>
      <c r="L1005" s="251" t="s">
        <v>862</v>
      </c>
      <c r="M1005" s="251" t="s">
        <v>862</v>
      </c>
      <c r="N1005" s="251">
        <v>5150</v>
      </c>
      <c r="O1005" s="251" t="s">
        <v>826</v>
      </c>
      <c r="P1005" s="251" t="s">
        <v>826</v>
      </c>
      <c r="Q1005" s="251" t="s">
        <v>833</v>
      </c>
      <c r="R1005" s="251" t="s">
        <v>826</v>
      </c>
      <c r="S1005" s="251" t="s">
        <v>826</v>
      </c>
      <c r="T1005" s="251" t="s">
        <v>826</v>
      </c>
      <c r="U1005" s="251" t="str">
        <f>VLOOKUP(J1005,'RBSA 2016 Equipment Mappings'!$C$23:$D$32,2,FALSE)</f>
        <v>PTAC/RAC</v>
      </c>
    </row>
    <row r="1006" spans="3:21" x14ac:dyDescent="0.25">
      <c r="C1006" s="251" t="s">
        <v>1847</v>
      </c>
      <c r="D1006" s="251">
        <v>1974</v>
      </c>
      <c r="E1006" s="251" t="s">
        <v>859</v>
      </c>
      <c r="F1006" s="251" t="s">
        <v>808</v>
      </c>
      <c r="G1006" s="251">
        <v>2103.1799999999998</v>
      </c>
      <c r="H1006" s="251">
        <v>2103.1799999999998</v>
      </c>
      <c r="I1006" s="251">
        <v>1</v>
      </c>
      <c r="J1006" s="251" t="s">
        <v>10</v>
      </c>
      <c r="K1006" s="251" t="s">
        <v>826</v>
      </c>
      <c r="L1006" s="251" t="s">
        <v>826</v>
      </c>
      <c r="M1006" s="251" t="s">
        <v>826</v>
      </c>
      <c r="N1006" s="251" t="s">
        <v>826</v>
      </c>
      <c r="O1006" s="251" t="s">
        <v>826</v>
      </c>
      <c r="P1006" s="251" t="s">
        <v>826</v>
      </c>
      <c r="Q1006" s="251" t="s">
        <v>826</v>
      </c>
      <c r="R1006" s="251" t="s">
        <v>826</v>
      </c>
      <c r="S1006" s="251" t="s">
        <v>826</v>
      </c>
      <c r="T1006" s="251" t="s">
        <v>826</v>
      </c>
      <c r="U1006" s="251" t="str">
        <f>VLOOKUP(J1006,'RBSA 2016 Equipment Mappings'!$C$23:$D$32,2,FALSE)</f>
        <v>None</v>
      </c>
    </row>
    <row r="1007" spans="3:21" x14ac:dyDescent="0.25">
      <c r="C1007" s="251" t="s">
        <v>1848</v>
      </c>
      <c r="D1007" s="251">
        <v>1969</v>
      </c>
      <c r="E1007" s="251" t="s">
        <v>859</v>
      </c>
      <c r="F1007" s="251" t="s">
        <v>808</v>
      </c>
      <c r="G1007" s="251">
        <v>214.04</v>
      </c>
      <c r="H1007" s="251">
        <v>214.04</v>
      </c>
      <c r="I1007" s="251">
        <v>1</v>
      </c>
      <c r="J1007" s="251" t="s">
        <v>833</v>
      </c>
      <c r="K1007" s="251" t="s">
        <v>821</v>
      </c>
      <c r="L1007" s="251" t="s">
        <v>862</v>
      </c>
      <c r="M1007" s="251" t="s">
        <v>862</v>
      </c>
      <c r="N1007" s="251">
        <v>5200</v>
      </c>
      <c r="O1007" s="251" t="s">
        <v>826</v>
      </c>
      <c r="P1007" s="251" t="s">
        <v>826</v>
      </c>
      <c r="Q1007" s="251" t="s">
        <v>833</v>
      </c>
      <c r="R1007" s="251" t="s">
        <v>826</v>
      </c>
      <c r="S1007" s="251" t="s">
        <v>826</v>
      </c>
      <c r="T1007" s="251" t="s">
        <v>826</v>
      </c>
      <c r="U1007" s="251" t="str">
        <f>VLOOKUP(J1007,'RBSA 2016 Equipment Mappings'!$C$23:$D$32,2,FALSE)</f>
        <v>PTAC/RAC</v>
      </c>
    </row>
    <row r="1008" spans="3:21" x14ac:dyDescent="0.25">
      <c r="C1008" s="251" t="s">
        <v>1849</v>
      </c>
      <c r="D1008" s="251">
        <v>1977</v>
      </c>
      <c r="E1008" s="251" t="s">
        <v>859</v>
      </c>
      <c r="F1008" s="251" t="s">
        <v>808</v>
      </c>
      <c r="G1008" s="251">
        <v>2103.1799999999998</v>
      </c>
      <c r="H1008" s="251">
        <v>2103.1799999999998</v>
      </c>
      <c r="I1008" s="251">
        <v>1</v>
      </c>
      <c r="J1008" s="251" t="s">
        <v>834</v>
      </c>
      <c r="K1008" s="251" t="s">
        <v>994</v>
      </c>
      <c r="L1008" s="251" t="s">
        <v>826</v>
      </c>
      <c r="M1008" s="251" t="s">
        <v>862</v>
      </c>
      <c r="N1008" s="251" t="s">
        <v>826</v>
      </c>
      <c r="O1008" s="251" t="s">
        <v>826</v>
      </c>
      <c r="P1008" s="251" t="s">
        <v>826</v>
      </c>
      <c r="Q1008" s="251" t="s">
        <v>834</v>
      </c>
      <c r="R1008" s="251" t="s">
        <v>826</v>
      </c>
      <c r="S1008" s="251" t="s">
        <v>826</v>
      </c>
      <c r="T1008" s="251" t="s">
        <v>826</v>
      </c>
      <c r="U1008" s="251" t="str">
        <f>VLOOKUP(J1008,'RBSA 2016 Equipment Mappings'!$C$23:$D$32,2,FALSE)</f>
        <v>PTHP</v>
      </c>
    </row>
    <row r="1009" spans="3:21" x14ac:dyDescent="0.25">
      <c r="C1009" s="251" t="s">
        <v>1850</v>
      </c>
      <c r="D1009" s="251">
        <v>1900</v>
      </c>
      <c r="E1009" s="251" t="s">
        <v>859</v>
      </c>
      <c r="F1009" s="251" t="s">
        <v>808</v>
      </c>
      <c r="G1009" s="251">
        <v>2103.1799999999998</v>
      </c>
      <c r="H1009" s="251">
        <v>2103.1799999999998</v>
      </c>
      <c r="I1009" s="251">
        <v>1</v>
      </c>
      <c r="J1009" s="251" t="s">
        <v>10</v>
      </c>
      <c r="K1009" s="251" t="s">
        <v>826</v>
      </c>
      <c r="L1009" s="251" t="s">
        <v>826</v>
      </c>
      <c r="M1009" s="251" t="s">
        <v>826</v>
      </c>
      <c r="N1009" s="251" t="s">
        <v>826</v>
      </c>
      <c r="O1009" s="251" t="s">
        <v>826</v>
      </c>
      <c r="P1009" s="251" t="s">
        <v>826</v>
      </c>
      <c r="Q1009" s="251" t="s">
        <v>826</v>
      </c>
      <c r="R1009" s="251" t="s">
        <v>826</v>
      </c>
      <c r="S1009" s="251" t="s">
        <v>826</v>
      </c>
      <c r="T1009" s="251" t="s">
        <v>826</v>
      </c>
      <c r="U1009" s="251" t="str">
        <f>VLOOKUP(J1009,'RBSA 2016 Equipment Mappings'!$C$23:$D$32,2,FALSE)</f>
        <v>None</v>
      </c>
    </row>
    <row r="1010" spans="3:21" x14ac:dyDescent="0.25">
      <c r="C1010" s="251" t="s">
        <v>1851</v>
      </c>
      <c r="D1010" s="251">
        <v>1992</v>
      </c>
      <c r="E1010" s="251" t="s">
        <v>859</v>
      </c>
      <c r="F1010" s="251" t="s">
        <v>808</v>
      </c>
      <c r="G1010" s="251">
        <v>2103.1799999999998</v>
      </c>
      <c r="H1010" s="251">
        <v>2103.1799999999998</v>
      </c>
      <c r="I1010" s="251">
        <v>1</v>
      </c>
      <c r="J1010" s="251" t="s">
        <v>833</v>
      </c>
      <c r="K1010" s="251" t="s">
        <v>821</v>
      </c>
      <c r="L1010" s="251" t="s">
        <v>862</v>
      </c>
      <c r="M1010" s="251" t="s">
        <v>866</v>
      </c>
      <c r="N1010" s="251">
        <v>10150</v>
      </c>
      <c r="O1010" s="251" t="s">
        <v>826</v>
      </c>
      <c r="P1010" s="251" t="s">
        <v>826</v>
      </c>
      <c r="Q1010" s="251" t="s">
        <v>833</v>
      </c>
      <c r="R1010" s="251">
        <v>2013</v>
      </c>
      <c r="S1010" s="251" t="s">
        <v>867</v>
      </c>
      <c r="T1010" s="251">
        <v>3</v>
      </c>
      <c r="U1010" s="251" t="str">
        <f>VLOOKUP(J1010,'RBSA 2016 Equipment Mappings'!$C$23:$D$32,2,FALSE)</f>
        <v>PTAC/RAC</v>
      </c>
    </row>
    <row r="1011" spans="3:21" x14ac:dyDescent="0.25">
      <c r="C1011" s="251" t="s">
        <v>1852</v>
      </c>
      <c r="D1011" s="251">
        <v>1972</v>
      </c>
      <c r="E1011" s="251" t="s">
        <v>859</v>
      </c>
      <c r="F1011" s="251" t="s">
        <v>99</v>
      </c>
      <c r="G1011" s="251">
        <v>1882.4</v>
      </c>
      <c r="H1011" s="251">
        <v>1882.4</v>
      </c>
      <c r="I1011" s="251">
        <v>1</v>
      </c>
      <c r="J1011" s="251" t="s">
        <v>10</v>
      </c>
      <c r="K1011" s="251" t="s">
        <v>826</v>
      </c>
      <c r="L1011" s="251" t="s">
        <v>826</v>
      </c>
      <c r="M1011" s="251" t="s">
        <v>826</v>
      </c>
      <c r="N1011" s="251" t="s">
        <v>826</v>
      </c>
      <c r="O1011" s="251" t="s">
        <v>826</v>
      </c>
      <c r="P1011" s="251" t="s">
        <v>826</v>
      </c>
      <c r="Q1011" s="251" t="s">
        <v>826</v>
      </c>
      <c r="R1011" s="251" t="s">
        <v>826</v>
      </c>
      <c r="S1011" s="251" t="s">
        <v>826</v>
      </c>
      <c r="T1011" s="251" t="s">
        <v>826</v>
      </c>
      <c r="U1011" s="251" t="str">
        <f>VLOOKUP(J1011,'RBSA 2016 Equipment Mappings'!$C$23:$D$32,2,FALSE)</f>
        <v>None</v>
      </c>
    </row>
    <row r="1012" spans="3:21" x14ac:dyDescent="0.25">
      <c r="C1012" s="251" t="s">
        <v>1853</v>
      </c>
      <c r="D1012" s="251">
        <v>2010</v>
      </c>
      <c r="E1012" s="251" t="s">
        <v>859</v>
      </c>
      <c r="F1012" s="251" t="s">
        <v>808</v>
      </c>
      <c r="G1012" s="251">
        <v>2103.1799999999998</v>
      </c>
      <c r="H1012" s="251">
        <v>2103.1799999999998</v>
      </c>
      <c r="I1012" s="251">
        <v>1</v>
      </c>
      <c r="J1012" s="251" t="s">
        <v>10</v>
      </c>
      <c r="K1012" s="251" t="s">
        <v>826</v>
      </c>
      <c r="L1012" s="251" t="s">
        <v>826</v>
      </c>
      <c r="M1012" s="251" t="s">
        <v>826</v>
      </c>
      <c r="N1012" s="251" t="s">
        <v>826</v>
      </c>
      <c r="O1012" s="251" t="s">
        <v>826</v>
      </c>
      <c r="P1012" s="251" t="s">
        <v>826</v>
      </c>
      <c r="Q1012" s="251" t="s">
        <v>826</v>
      </c>
      <c r="R1012" s="251" t="s">
        <v>826</v>
      </c>
      <c r="S1012" s="251" t="s">
        <v>826</v>
      </c>
      <c r="T1012" s="251" t="s">
        <v>826</v>
      </c>
      <c r="U1012" s="251" t="str">
        <f>VLOOKUP(J1012,'RBSA 2016 Equipment Mappings'!$C$23:$D$32,2,FALSE)</f>
        <v>None</v>
      </c>
    </row>
    <row r="1013" spans="3:21" x14ac:dyDescent="0.25">
      <c r="C1013" s="251" t="s">
        <v>1854</v>
      </c>
      <c r="D1013" s="251">
        <v>1996</v>
      </c>
      <c r="E1013" s="251" t="s">
        <v>859</v>
      </c>
      <c r="F1013" s="251" t="s">
        <v>808</v>
      </c>
      <c r="G1013" s="251">
        <v>2103.1799999999998</v>
      </c>
      <c r="H1013" s="251">
        <v>1051.5899999999999</v>
      </c>
      <c r="I1013" s="251">
        <v>1</v>
      </c>
      <c r="J1013" s="251" t="s">
        <v>833</v>
      </c>
      <c r="K1013" s="251" t="s">
        <v>821</v>
      </c>
      <c r="L1013" s="251" t="s">
        <v>862</v>
      </c>
      <c r="M1013" s="251" t="s">
        <v>892</v>
      </c>
      <c r="N1013" s="251">
        <v>8000</v>
      </c>
      <c r="O1013" s="251" t="s">
        <v>826</v>
      </c>
      <c r="P1013" s="251" t="s">
        <v>826</v>
      </c>
      <c r="Q1013" s="251" t="s">
        <v>833</v>
      </c>
      <c r="R1013" s="251" t="s">
        <v>826</v>
      </c>
      <c r="S1013" s="251" t="s">
        <v>826</v>
      </c>
      <c r="T1013" s="251" t="s">
        <v>826</v>
      </c>
      <c r="U1013" s="251" t="str">
        <f>VLOOKUP(J1013,'RBSA 2016 Equipment Mappings'!$C$23:$D$32,2,FALSE)</f>
        <v>PTAC/RAC</v>
      </c>
    </row>
    <row r="1014" spans="3:21" x14ac:dyDescent="0.25">
      <c r="C1014" s="251" t="s">
        <v>1854</v>
      </c>
      <c r="D1014" s="251">
        <v>1996</v>
      </c>
      <c r="E1014" s="251" t="s">
        <v>859</v>
      </c>
      <c r="F1014" s="251" t="s">
        <v>808</v>
      </c>
      <c r="G1014" s="251">
        <v>2103.1799999999998</v>
      </c>
      <c r="H1014" s="251">
        <v>1051.5899999999999</v>
      </c>
      <c r="I1014" s="251">
        <v>1</v>
      </c>
      <c r="J1014" s="251" t="s">
        <v>833</v>
      </c>
      <c r="K1014" s="251" t="s">
        <v>821</v>
      </c>
      <c r="L1014" s="251" t="s">
        <v>862</v>
      </c>
      <c r="M1014" s="251" t="s">
        <v>892</v>
      </c>
      <c r="N1014" s="251">
        <v>5350</v>
      </c>
      <c r="O1014" s="251" t="s">
        <v>826</v>
      </c>
      <c r="P1014" s="251" t="s">
        <v>826</v>
      </c>
      <c r="Q1014" s="251" t="s">
        <v>833</v>
      </c>
      <c r="R1014" s="251" t="s">
        <v>826</v>
      </c>
      <c r="S1014" s="251" t="s">
        <v>826</v>
      </c>
      <c r="T1014" s="251" t="s">
        <v>826</v>
      </c>
      <c r="U1014" s="251" t="str">
        <f>VLOOKUP(J1014,'RBSA 2016 Equipment Mappings'!$C$23:$D$32,2,FALSE)</f>
        <v>PTAC/RAC</v>
      </c>
    </row>
    <row r="1015" spans="3:21" x14ac:dyDescent="0.25">
      <c r="C1015" s="251" t="s">
        <v>1855</v>
      </c>
      <c r="D1015" s="251">
        <v>1965</v>
      </c>
      <c r="E1015" s="251" t="s">
        <v>859</v>
      </c>
      <c r="F1015" s="251" t="s">
        <v>99</v>
      </c>
      <c r="G1015" s="251">
        <v>1882.4</v>
      </c>
      <c r="H1015" s="251">
        <v>1882.4</v>
      </c>
      <c r="I1015" s="251">
        <v>1</v>
      </c>
      <c r="J1015" s="251" t="s">
        <v>207</v>
      </c>
      <c r="K1015" s="251" t="s">
        <v>826</v>
      </c>
      <c r="L1015" s="251" t="s">
        <v>8</v>
      </c>
      <c r="M1015" s="251" t="s">
        <v>892</v>
      </c>
      <c r="N1015" s="251">
        <v>22100</v>
      </c>
      <c r="O1015" s="251" t="s">
        <v>826</v>
      </c>
      <c r="P1015" s="251" t="s">
        <v>826</v>
      </c>
      <c r="Q1015" s="251" t="s">
        <v>874</v>
      </c>
      <c r="R1015" s="251">
        <v>1990</v>
      </c>
      <c r="S1015" s="251" t="s">
        <v>859</v>
      </c>
      <c r="T1015" s="251">
        <v>26</v>
      </c>
      <c r="U1015" s="251" t="str">
        <f>VLOOKUP(J1015,'RBSA 2016 Equipment Mappings'!$C$23:$D$32,2,FALSE)</f>
        <v>CAC</v>
      </c>
    </row>
    <row r="1016" spans="3:21" x14ac:dyDescent="0.25">
      <c r="C1016" s="251" t="s">
        <v>1856</v>
      </c>
      <c r="D1016" s="251">
        <v>1998</v>
      </c>
      <c r="E1016" s="251" t="s">
        <v>859</v>
      </c>
      <c r="F1016" s="251" t="s">
        <v>99</v>
      </c>
      <c r="G1016" s="251">
        <v>1882.4</v>
      </c>
      <c r="H1016" s="251">
        <v>1882.4</v>
      </c>
      <c r="I1016" s="251">
        <v>1</v>
      </c>
      <c r="J1016" s="251" t="s">
        <v>207</v>
      </c>
      <c r="K1016" s="251" t="s">
        <v>826</v>
      </c>
      <c r="L1016" s="251" t="s">
        <v>8</v>
      </c>
      <c r="M1016" s="251" t="s">
        <v>892</v>
      </c>
      <c r="N1016" s="251">
        <v>24000</v>
      </c>
      <c r="O1016" s="251" t="s">
        <v>826</v>
      </c>
      <c r="P1016" s="251" t="s">
        <v>826</v>
      </c>
      <c r="Q1016" s="251" t="s">
        <v>874</v>
      </c>
      <c r="R1016" s="251">
        <v>1998</v>
      </c>
      <c r="S1016" s="251" t="s">
        <v>859</v>
      </c>
      <c r="T1016" s="251">
        <v>18</v>
      </c>
      <c r="U1016" s="251" t="str">
        <f>VLOOKUP(J1016,'RBSA 2016 Equipment Mappings'!$C$23:$D$32,2,FALSE)</f>
        <v>CAC</v>
      </c>
    </row>
    <row r="1017" spans="3:21" x14ac:dyDescent="0.25">
      <c r="C1017" s="251" t="s">
        <v>1857</v>
      </c>
      <c r="D1017" s="251">
        <v>2000</v>
      </c>
      <c r="E1017" s="251" t="s">
        <v>859</v>
      </c>
      <c r="F1017" s="251" t="s">
        <v>99</v>
      </c>
      <c r="G1017" s="251">
        <v>1882.4</v>
      </c>
      <c r="H1017" s="251">
        <v>1882.4</v>
      </c>
      <c r="I1017" s="251">
        <v>2</v>
      </c>
      <c r="J1017" s="251" t="s">
        <v>207</v>
      </c>
      <c r="K1017" s="251" t="s">
        <v>826</v>
      </c>
      <c r="L1017" s="251" t="s">
        <v>8</v>
      </c>
      <c r="M1017" s="251" t="s">
        <v>866</v>
      </c>
      <c r="N1017" s="251">
        <v>35400</v>
      </c>
      <c r="O1017" s="251">
        <v>10.9</v>
      </c>
      <c r="P1017" s="251" t="s">
        <v>2968</v>
      </c>
      <c r="Q1017" s="251" t="s">
        <v>874</v>
      </c>
      <c r="R1017" s="251">
        <v>2003</v>
      </c>
      <c r="S1017" s="251" t="s">
        <v>859</v>
      </c>
      <c r="T1017" s="251">
        <v>13</v>
      </c>
      <c r="U1017" s="251" t="str">
        <f>VLOOKUP(J1017,'RBSA 2016 Equipment Mappings'!$C$23:$D$32,2,FALSE)</f>
        <v>CAC</v>
      </c>
    </row>
    <row r="1018" spans="3:21" x14ac:dyDescent="0.25">
      <c r="C1018" s="251" t="s">
        <v>1858</v>
      </c>
      <c r="D1018" s="251">
        <v>1981</v>
      </c>
      <c r="E1018" s="251" t="s">
        <v>859</v>
      </c>
      <c r="F1018" s="251" t="s">
        <v>99</v>
      </c>
      <c r="G1018" s="251">
        <v>1882.4</v>
      </c>
      <c r="H1018" s="251">
        <v>1882.4</v>
      </c>
      <c r="I1018" s="251">
        <v>2</v>
      </c>
      <c r="J1018" s="251" t="s">
        <v>10</v>
      </c>
      <c r="K1018" s="251" t="s">
        <v>826</v>
      </c>
      <c r="L1018" s="251" t="s">
        <v>826</v>
      </c>
      <c r="M1018" s="251" t="s">
        <v>826</v>
      </c>
      <c r="N1018" s="251" t="s">
        <v>826</v>
      </c>
      <c r="O1018" s="251" t="s">
        <v>826</v>
      </c>
      <c r="P1018" s="251" t="s">
        <v>826</v>
      </c>
      <c r="Q1018" s="251" t="s">
        <v>826</v>
      </c>
      <c r="R1018" s="251" t="s">
        <v>826</v>
      </c>
      <c r="S1018" s="251" t="s">
        <v>826</v>
      </c>
      <c r="T1018" s="251" t="s">
        <v>826</v>
      </c>
      <c r="U1018" s="251" t="str">
        <f>VLOOKUP(J1018,'RBSA 2016 Equipment Mappings'!$C$23:$D$32,2,FALSE)</f>
        <v>None</v>
      </c>
    </row>
    <row r="1019" spans="3:21" x14ac:dyDescent="0.25">
      <c r="C1019" s="251" t="s">
        <v>1859</v>
      </c>
      <c r="D1019" s="251">
        <v>2014</v>
      </c>
      <c r="E1019" s="251" t="s">
        <v>867</v>
      </c>
      <c r="F1019" s="251" t="s">
        <v>99</v>
      </c>
      <c r="G1019" s="251">
        <v>1882.4</v>
      </c>
      <c r="H1019" s="251">
        <v>1882.4</v>
      </c>
      <c r="I1019" s="251">
        <v>1</v>
      </c>
      <c r="J1019" s="251" t="s">
        <v>207</v>
      </c>
      <c r="K1019" s="251" t="s">
        <v>826</v>
      </c>
      <c r="L1019" s="251" t="s">
        <v>8</v>
      </c>
      <c r="M1019" s="251" t="s">
        <v>886</v>
      </c>
      <c r="N1019" s="251">
        <v>27700</v>
      </c>
      <c r="O1019" s="251">
        <v>13.7</v>
      </c>
      <c r="P1019" s="251" t="s">
        <v>2965</v>
      </c>
      <c r="Q1019" s="251" t="s">
        <v>874</v>
      </c>
      <c r="R1019" s="251">
        <v>2014</v>
      </c>
      <c r="S1019" s="251" t="s">
        <v>867</v>
      </c>
      <c r="T1019" s="251">
        <v>2</v>
      </c>
      <c r="U1019" s="251" t="str">
        <f>VLOOKUP(J1019,'RBSA 2016 Equipment Mappings'!$C$23:$D$32,2,FALSE)</f>
        <v>CAC</v>
      </c>
    </row>
    <row r="1020" spans="3:21" x14ac:dyDescent="0.25">
      <c r="C1020" s="251" t="s">
        <v>1860</v>
      </c>
      <c r="D1020" s="251">
        <v>1910</v>
      </c>
      <c r="E1020" s="251" t="s">
        <v>859</v>
      </c>
      <c r="F1020" s="251" t="s">
        <v>99</v>
      </c>
      <c r="G1020" s="251">
        <v>1882.4</v>
      </c>
      <c r="H1020" s="251">
        <v>1882.4</v>
      </c>
      <c r="I1020" s="251">
        <v>1</v>
      </c>
      <c r="J1020" s="251" t="s">
        <v>207</v>
      </c>
      <c r="K1020" s="251" t="s">
        <v>826</v>
      </c>
      <c r="L1020" s="251" t="s">
        <v>8</v>
      </c>
      <c r="M1020" s="251" t="s">
        <v>866</v>
      </c>
      <c r="N1020" s="251">
        <v>36000</v>
      </c>
      <c r="O1020" s="251">
        <v>10</v>
      </c>
      <c r="P1020" s="251" t="s">
        <v>2968</v>
      </c>
      <c r="Q1020" s="251" t="s">
        <v>874</v>
      </c>
      <c r="R1020" s="251">
        <v>2010</v>
      </c>
      <c r="S1020" s="251" t="s">
        <v>859</v>
      </c>
      <c r="T1020" s="251">
        <v>6</v>
      </c>
      <c r="U1020" s="251" t="str">
        <f>VLOOKUP(J1020,'RBSA 2016 Equipment Mappings'!$C$23:$D$32,2,FALSE)</f>
        <v>CAC</v>
      </c>
    </row>
    <row r="1021" spans="3:21" x14ac:dyDescent="0.25">
      <c r="C1021" s="251" t="s">
        <v>1861</v>
      </c>
      <c r="D1021" s="251">
        <v>1998</v>
      </c>
      <c r="E1021" s="251" t="s">
        <v>859</v>
      </c>
      <c r="F1021" s="251" t="s">
        <v>99</v>
      </c>
      <c r="G1021" s="251">
        <v>1882.4</v>
      </c>
      <c r="H1021" s="251">
        <v>1882.4</v>
      </c>
      <c r="I1021" s="251">
        <v>1</v>
      </c>
      <c r="J1021" s="251" t="s">
        <v>207</v>
      </c>
      <c r="K1021" s="251" t="s">
        <v>826</v>
      </c>
      <c r="L1021" s="251" t="s">
        <v>8</v>
      </c>
      <c r="M1021" s="251" t="s">
        <v>861</v>
      </c>
      <c r="N1021" s="251">
        <v>35500</v>
      </c>
      <c r="O1021" s="251">
        <v>10.3</v>
      </c>
      <c r="P1021" s="251" t="s">
        <v>2968</v>
      </c>
      <c r="Q1021" s="251" t="s">
        <v>874</v>
      </c>
      <c r="R1021" s="251">
        <v>2000</v>
      </c>
      <c r="S1021" s="251" t="s">
        <v>859</v>
      </c>
      <c r="T1021" s="251">
        <v>16</v>
      </c>
      <c r="U1021" s="251" t="str">
        <f>VLOOKUP(J1021,'RBSA 2016 Equipment Mappings'!$C$23:$D$32,2,FALSE)</f>
        <v>CAC</v>
      </c>
    </row>
    <row r="1022" spans="3:21" x14ac:dyDescent="0.25">
      <c r="C1022" s="251" t="s">
        <v>1862</v>
      </c>
      <c r="D1022" s="251">
        <v>1971</v>
      </c>
      <c r="E1022" s="251" t="s">
        <v>859</v>
      </c>
      <c r="F1022" s="251" t="s">
        <v>864</v>
      </c>
      <c r="G1022" s="251">
        <v>331.65</v>
      </c>
      <c r="H1022" s="251">
        <v>331.65</v>
      </c>
      <c r="I1022" s="251">
        <v>1</v>
      </c>
      <c r="J1022" s="251" t="s">
        <v>10</v>
      </c>
      <c r="K1022" s="251" t="s">
        <v>826</v>
      </c>
      <c r="L1022" s="251" t="s">
        <v>826</v>
      </c>
      <c r="M1022" s="251" t="s">
        <v>826</v>
      </c>
      <c r="N1022" s="251" t="s">
        <v>826</v>
      </c>
      <c r="O1022" s="251" t="s">
        <v>826</v>
      </c>
      <c r="P1022" s="251" t="s">
        <v>826</v>
      </c>
      <c r="Q1022" s="251" t="s">
        <v>826</v>
      </c>
      <c r="R1022" s="251" t="s">
        <v>826</v>
      </c>
      <c r="S1022" s="251" t="s">
        <v>826</v>
      </c>
      <c r="T1022" s="251" t="s">
        <v>826</v>
      </c>
      <c r="U1022" s="251" t="str">
        <f>VLOOKUP(J1022,'RBSA 2016 Equipment Mappings'!$C$23:$D$32,2,FALSE)</f>
        <v>None</v>
      </c>
    </row>
    <row r="1023" spans="3:21" x14ac:dyDescent="0.25">
      <c r="C1023" s="251" t="s">
        <v>1863</v>
      </c>
      <c r="D1023" s="251">
        <v>1966</v>
      </c>
      <c r="E1023" s="251" t="s">
        <v>859</v>
      </c>
      <c r="F1023" s="251" t="s">
        <v>99</v>
      </c>
      <c r="G1023" s="251">
        <v>1882.4</v>
      </c>
      <c r="H1023" s="251">
        <v>1882.4</v>
      </c>
      <c r="I1023" s="251">
        <v>2</v>
      </c>
      <c r="J1023" s="251" t="s">
        <v>833</v>
      </c>
      <c r="K1023" s="251" t="s">
        <v>822</v>
      </c>
      <c r="L1023" s="251" t="s">
        <v>862</v>
      </c>
      <c r="M1023" s="251" t="s">
        <v>862</v>
      </c>
      <c r="N1023" s="251">
        <v>10500</v>
      </c>
      <c r="O1023" s="251" t="s">
        <v>826</v>
      </c>
      <c r="P1023" s="251" t="s">
        <v>826</v>
      </c>
      <c r="Q1023" s="251" t="s">
        <v>833</v>
      </c>
      <c r="R1023" s="251" t="s">
        <v>826</v>
      </c>
      <c r="S1023" s="251" t="s">
        <v>826</v>
      </c>
      <c r="T1023" s="251" t="s">
        <v>826</v>
      </c>
      <c r="U1023" s="251" t="str">
        <f>VLOOKUP(J1023,'RBSA 2016 Equipment Mappings'!$C$23:$D$32,2,FALSE)</f>
        <v>PTAC/RAC</v>
      </c>
    </row>
    <row r="1024" spans="3:21" x14ac:dyDescent="0.25">
      <c r="C1024" s="251" t="s">
        <v>1864</v>
      </c>
      <c r="D1024" s="251">
        <v>1910</v>
      </c>
      <c r="E1024" s="251" t="s">
        <v>859</v>
      </c>
      <c r="F1024" s="251" t="s">
        <v>99</v>
      </c>
      <c r="G1024" s="251">
        <v>1882.4</v>
      </c>
      <c r="H1024" s="251">
        <v>1882.4</v>
      </c>
      <c r="I1024" s="251">
        <v>2</v>
      </c>
      <c r="J1024" s="251" t="s">
        <v>10</v>
      </c>
      <c r="K1024" s="251" t="s">
        <v>826</v>
      </c>
      <c r="L1024" s="251" t="s">
        <v>826</v>
      </c>
      <c r="M1024" s="251" t="s">
        <v>826</v>
      </c>
      <c r="N1024" s="251" t="s">
        <v>826</v>
      </c>
      <c r="O1024" s="251" t="s">
        <v>826</v>
      </c>
      <c r="P1024" s="251" t="s">
        <v>826</v>
      </c>
      <c r="Q1024" s="251" t="s">
        <v>826</v>
      </c>
      <c r="R1024" s="251" t="s">
        <v>826</v>
      </c>
      <c r="S1024" s="251" t="s">
        <v>826</v>
      </c>
      <c r="T1024" s="251" t="s">
        <v>826</v>
      </c>
      <c r="U1024" s="251" t="str">
        <f>VLOOKUP(J1024,'RBSA 2016 Equipment Mappings'!$C$23:$D$32,2,FALSE)</f>
        <v>None</v>
      </c>
    </row>
    <row r="1025" spans="3:21" x14ac:dyDescent="0.25">
      <c r="C1025" s="251" t="s">
        <v>1865</v>
      </c>
      <c r="D1025" s="251">
        <v>1950</v>
      </c>
      <c r="E1025" s="251" t="s">
        <v>859</v>
      </c>
      <c r="F1025" s="251" t="s">
        <v>99</v>
      </c>
      <c r="G1025" s="251">
        <v>1882.4</v>
      </c>
      <c r="H1025" s="251">
        <v>1882.4</v>
      </c>
      <c r="I1025" s="251">
        <v>1</v>
      </c>
      <c r="J1025" s="251" t="s">
        <v>833</v>
      </c>
      <c r="K1025" s="251" t="s">
        <v>821</v>
      </c>
      <c r="L1025" s="251" t="s">
        <v>862</v>
      </c>
      <c r="M1025" s="251" t="s">
        <v>862</v>
      </c>
      <c r="N1025" s="251">
        <v>5050</v>
      </c>
      <c r="O1025" s="251" t="s">
        <v>826</v>
      </c>
      <c r="P1025" s="251" t="s">
        <v>826</v>
      </c>
      <c r="Q1025" s="251" t="s">
        <v>833</v>
      </c>
      <c r="R1025" s="251">
        <v>2007</v>
      </c>
      <c r="S1025" s="251" t="s">
        <v>859</v>
      </c>
      <c r="T1025" s="251">
        <v>9</v>
      </c>
      <c r="U1025" s="251" t="str">
        <f>VLOOKUP(J1025,'RBSA 2016 Equipment Mappings'!$C$23:$D$32,2,FALSE)</f>
        <v>PTAC/RAC</v>
      </c>
    </row>
    <row r="1026" spans="3:21" x14ac:dyDescent="0.25">
      <c r="C1026" s="251" t="s">
        <v>1866</v>
      </c>
      <c r="D1026" s="251">
        <v>1950</v>
      </c>
      <c r="E1026" s="251" t="s">
        <v>859</v>
      </c>
      <c r="F1026" s="251" t="s">
        <v>99</v>
      </c>
      <c r="G1026" s="251">
        <v>1882.4</v>
      </c>
      <c r="H1026" s="251">
        <v>1882.4</v>
      </c>
      <c r="I1026" s="251">
        <v>1</v>
      </c>
      <c r="J1026" s="251" t="s">
        <v>10</v>
      </c>
      <c r="K1026" s="251" t="s">
        <v>826</v>
      </c>
      <c r="L1026" s="251" t="s">
        <v>826</v>
      </c>
      <c r="M1026" s="251" t="s">
        <v>826</v>
      </c>
      <c r="N1026" s="251" t="s">
        <v>826</v>
      </c>
      <c r="O1026" s="251" t="s">
        <v>826</v>
      </c>
      <c r="P1026" s="251" t="s">
        <v>826</v>
      </c>
      <c r="Q1026" s="251" t="s">
        <v>826</v>
      </c>
      <c r="R1026" s="251" t="s">
        <v>826</v>
      </c>
      <c r="S1026" s="251" t="s">
        <v>826</v>
      </c>
      <c r="T1026" s="251" t="s">
        <v>826</v>
      </c>
      <c r="U1026" s="251" t="str">
        <f>VLOOKUP(J1026,'RBSA 2016 Equipment Mappings'!$C$23:$D$32,2,FALSE)</f>
        <v>None</v>
      </c>
    </row>
    <row r="1027" spans="3:21" x14ac:dyDescent="0.25">
      <c r="C1027" s="251" t="s">
        <v>1867</v>
      </c>
      <c r="D1027" s="251">
        <v>1977</v>
      </c>
      <c r="E1027" s="251" t="s">
        <v>859</v>
      </c>
      <c r="F1027" s="251" t="s">
        <v>99</v>
      </c>
      <c r="G1027" s="251">
        <v>1882.4</v>
      </c>
      <c r="H1027" s="251">
        <v>1882.4</v>
      </c>
      <c r="I1027" s="251">
        <v>1</v>
      </c>
      <c r="J1027" s="251" t="s">
        <v>207</v>
      </c>
      <c r="K1027" s="251" t="s">
        <v>826</v>
      </c>
      <c r="L1027" s="251" t="s">
        <v>8</v>
      </c>
      <c r="M1027" s="251" t="s">
        <v>861</v>
      </c>
      <c r="N1027" s="251">
        <v>30000</v>
      </c>
      <c r="O1027" s="251" t="s">
        <v>826</v>
      </c>
      <c r="P1027" s="251" t="s">
        <v>826</v>
      </c>
      <c r="Q1027" s="251" t="s">
        <v>874</v>
      </c>
      <c r="R1027" s="251">
        <v>1994</v>
      </c>
      <c r="S1027" s="251" t="s">
        <v>859</v>
      </c>
      <c r="T1027" s="251">
        <v>22</v>
      </c>
      <c r="U1027" s="251" t="str">
        <f>VLOOKUP(J1027,'RBSA 2016 Equipment Mappings'!$C$23:$D$32,2,FALSE)</f>
        <v>CAC</v>
      </c>
    </row>
    <row r="1028" spans="3:21" x14ac:dyDescent="0.25">
      <c r="C1028" s="251" t="s">
        <v>1868</v>
      </c>
      <c r="D1028" s="251">
        <v>2008</v>
      </c>
      <c r="E1028" s="251" t="s">
        <v>859</v>
      </c>
      <c r="F1028" s="251" t="s">
        <v>99</v>
      </c>
      <c r="G1028" s="251">
        <v>1882.4</v>
      </c>
      <c r="H1028" s="251">
        <v>1882.4</v>
      </c>
      <c r="I1028" s="251">
        <v>1</v>
      </c>
      <c r="J1028" s="251" t="s">
        <v>10</v>
      </c>
      <c r="K1028" s="251" t="s">
        <v>826</v>
      </c>
      <c r="L1028" s="251" t="s">
        <v>826</v>
      </c>
      <c r="M1028" s="251" t="s">
        <v>826</v>
      </c>
      <c r="N1028" s="251" t="s">
        <v>826</v>
      </c>
      <c r="O1028" s="251" t="s">
        <v>826</v>
      </c>
      <c r="P1028" s="251" t="s">
        <v>826</v>
      </c>
      <c r="Q1028" s="251" t="s">
        <v>826</v>
      </c>
      <c r="R1028" s="251" t="s">
        <v>826</v>
      </c>
      <c r="S1028" s="251" t="s">
        <v>826</v>
      </c>
      <c r="T1028" s="251" t="s">
        <v>826</v>
      </c>
      <c r="U1028" s="251" t="str">
        <f>VLOOKUP(J1028,'RBSA 2016 Equipment Mappings'!$C$23:$D$32,2,FALSE)</f>
        <v>None</v>
      </c>
    </row>
    <row r="1029" spans="3:21" x14ac:dyDescent="0.25">
      <c r="C1029" s="251" t="s">
        <v>1869</v>
      </c>
      <c r="D1029" s="251">
        <v>1989</v>
      </c>
      <c r="E1029" s="251" t="s">
        <v>859</v>
      </c>
      <c r="F1029" s="251" t="s">
        <v>99</v>
      </c>
      <c r="G1029" s="251">
        <v>1882.4</v>
      </c>
      <c r="H1029" s="251">
        <v>1882.4</v>
      </c>
      <c r="I1029" s="251">
        <v>2</v>
      </c>
      <c r="J1029" s="251" t="s">
        <v>207</v>
      </c>
      <c r="K1029" s="251" t="s">
        <v>826</v>
      </c>
      <c r="L1029" s="251" t="s">
        <v>8</v>
      </c>
      <c r="M1029" s="251" t="s">
        <v>866</v>
      </c>
      <c r="N1029" s="251">
        <v>35500</v>
      </c>
      <c r="O1029" s="251">
        <v>12.5</v>
      </c>
      <c r="P1029" s="251" t="s">
        <v>2968</v>
      </c>
      <c r="Q1029" s="251" t="s">
        <v>874</v>
      </c>
      <c r="R1029" s="251">
        <v>2005</v>
      </c>
      <c r="S1029" s="251" t="s">
        <v>859</v>
      </c>
      <c r="T1029" s="251">
        <v>11</v>
      </c>
      <c r="U1029" s="251" t="str">
        <f>VLOOKUP(J1029,'RBSA 2016 Equipment Mappings'!$C$23:$D$32,2,FALSE)</f>
        <v>CAC</v>
      </c>
    </row>
    <row r="1030" spans="3:21" x14ac:dyDescent="0.25">
      <c r="C1030" s="251" t="s">
        <v>1870</v>
      </c>
      <c r="D1030" s="251">
        <v>1954</v>
      </c>
      <c r="E1030" s="251" t="s">
        <v>859</v>
      </c>
      <c r="F1030" s="251" t="s">
        <v>99</v>
      </c>
      <c r="G1030" s="251">
        <v>2661.5</v>
      </c>
      <c r="H1030" s="251">
        <v>1330.75</v>
      </c>
      <c r="I1030" s="251">
        <v>1</v>
      </c>
      <c r="J1030" s="251" t="s">
        <v>833</v>
      </c>
      <c r="K1030" s="251" t="s">
        <v>821</v>
      </c>
      <c r="L1030" s="251" t="s">
        <v>862</v>
      </c>
      <c r="M1030" s="251" t="s">
        <v>861</v>
      </c>
      <c r="N1030" s="251">
        <v>5000</v>
      </c>
      <c r="O1030" s="251" t="s">
        <v>826</v>
      </c>
      <c r="P1030" s="251" t="s">
        <v>826</v>
      </c>
      <c r="Q1030" s="251" t="s">
        <v>833</v>
      </c>
      <c r="R1030" s="251">
        <v>2013</v>
      </c>
      <c r="S1030" s="251" t="s">
        <v>867</v>
      </c>
      <c r="T1030" s="251">
        <v>3</v>
      </c>
      <c r="U1030" s="251" t="str">
        <f>VLOOKUP(J1030,'RBSA 2016 Equipment Mappings'!$C$23:$D$32,2,FALSE)</f>
        <v>PTAC/RAC</v>
      </c>
    </row>
    <row r="1031" spans="3:21" x14ac:dyDescent="0.25">
      <c r="C1031" s="251" t="s">
        <v>1870</v>
      </c>
      <c r="D1031" s="251">
        <v>1954</v>
      </c>
      <c r="E1031" s="251" t="s">
        <v>859</v>
      </c>
      <c r="F1031" s="251" t="s">
        <v>99</v>
      </c>
      <c r="G1031" s="251">
        <v>2661.5</v>
      </c>
      <c r="H1031" s="251">
        <v>1330.75</v>
      </c>
      <c r="I1031" s="251">
        <v>1</v>
      </c>
      <c r="J1031" s="251" t="s">
        <v>833</v>
      </c>
      <c r="K1031" s="251" t="s">
        <v>821</v>
      </c>
      <c r="L1031" s="251" t="s">
        <v>862</v>
      </c>
      <c r="M1031" s="251" t="s">
        <v>861</v>
      </c>
      <c r="N1031" s="251" t="s">
        <v>826</v>
      </c>
      <c r="O1031" s="251" t="s">
        <v>826</v>
      </c>
      <c r="P1031" s="251" t="s">
        <v>826</v>
      </c>
      <c r="Q1031" s="251" t="s">
        <v>833</v>
      </c>
      <c r="R1031" s="251" t="s">
        <v>826</v>
      </c>
      <c r="S1031" s="251" t="s">
        <v>826</v>
      </c>
      <c r="T1031" s="251" t="s">
        <v>826</v>
      </c>
      <c r="U1031" s="251" t="str">
        <f>VLOOKUP(J1031,'RBSA 2016 Equipment Mappings'!$C$23:$D$32,2,FALSE)</f>
        <v>PTAC/RAC</v>
      </c>
    </row>
    <row r="1032" spans="3:21" x14ac:dyDescent="0.25">
      <c r="C1032" s="251" t="s">
        <v>1871</v>
      </c>
      <c r="D1032" s="251">
        <v>2003</v>
      </c>
      <c r="E1032" s="251" t="s">
        <v>859</v>
      </c>
      <c r="F1032" s="251" t="s">
        <v>99</v>
      </c>
      <c r="G1032" s="251">
        <v>2661.5</v>
      </c>
      <c r="H1032" s="251">
        <v>2661.5</v>
      </c>
      <c r="I1032" s="251">
        <v>1</v>
      </c>
      <c r="J1032" s="251" t="s">
        <v>831</v>
      </c>
      <c r="K1032" s="251" t="s">
        <v>1050</v>
      </c>
      <c r="L1032" s="251" t="s">
        <v>8</v>
      </c>
      <c r="M1032" s="251" t="s">
        <v>886</v>
      </c>
      <c r="N1032" s="251">
        <v>49000</v>
      </c>
      <c r="O1032" s="251">
        <v>13.5</v>
      </c>
      <c r="P1032" s="251" t="s">
        <v>2965</v>
      </c>
      <c r="Q1032" s="251" t="s">
        <v>874</v>
      </c>
      <c r="R1032" s="251">
        <v>2015</v>
      </c>
      <c r="S1032" s="251" t="s">
        <v>867</v>
      </c>
      <c r="T1032" s="251">
        <v>1</v>
      </c>
      <c r="U1032" s="251" t="str">
        <f>VLOOKUP(J1032,'RBSA 2016 Equipment Mappings'!$C$23:$D$32,2,FALSE)</f>
        <v>ASHP</v>
      </c>
    </row>
    <row r="1033" spans="3:21" x14ac:dyDescent="0.25">
      <c r="C1033" s="251" t="s">
        <v>1872</v>
      </c>
      <c r="D1033" s="251">
        <v>2015</v>
      </c>
      <c r="E1033" s="251" t="s">
        <v>867</v>
      </c>
      <c r="F1033" s="251" t="s">
        <v>99</v>
      </c>
      <c r="G1033" s="251">
        <v>1882.4</v>
      </c>
      <c r="H1033" s="251">
        <v>1882.4</v>
      </c>
      <c r="I1033" s="251">
        <v>1</v>
      </c>
      <c r="J1033" s="251" t="s">
        <v>207</v>
      </c>
      <c r="K1033" s="251" t="s">
        <v>826</v>
      </c>
      <c r="L1033" s="251" t="s">
        <v>8</v>
      </c>
      <c r="M1033" s="251" t="s">
        <v>866</v>
      </c>
      <c r="N1033" s="251">
        <v>30000</v>
      </c>
      <c r="O1033" s="251">
        <v>13</v>
      </c>
      <c r="P1033" s="251" t="s">
        <v>2965</v>
      </c>
      <c r="Q1033" s="251" t="s">
        <v>874</v>
      </c>
      <c r="R1033" s="251">
        <v>2015</v>
      </c>
      <c r="S1033" s="251" t="s">
        <v>867</v>
      </c>
      <c r="T1033" s="251">
        <v>1</v>
      </c>
      <c r="U1033" s="251" t="str">
        <f>VLOOKUP(J1033,'RBSA 2016 Equipment Mappings'!$C$23:$D$32,2,FALSE)</f>
        <v>CAC</v>
      </c>
    </row>
    <row r="1034" spans="3:21" x14ac:dyDescent="0.25">
      <c r="C1034" s="251" t="s">
        <v>1873</v>
      </c>
      <c r="D1034" s="251">
        <v>1959</v>
      </c>
      <c r="E1034" s="251" t="s">
        <v>859</v>
      </c>
      <c r="F1034" s="251" t="s">
        <v>99</v>
      </c>
      <c r="G1034" s="251">
        <v>1882.4</v>
      </c>
      <c r="H1034" s="251">
        <v>1882.4</v>
      </c>
      <c r="I1034" s="251">
        <v>1</v>
      </c>
      <c r="J1034" s="251" t="s">
        <v>207</v>
      </c>
      <c r="K1034" s="251" t="s">
        <v>826</v>
      </c>
      <c r="L1034" s="251" t="s">
        <v>8</v>
      </c>
      <c r="M1034" s="251" t="s">
        <v>892</v>
      </c>
      <c r="N1034" s="251">
        <v>28000</v>
      </c>
      <c r="O1034" s="251">
        <v>13</v>
      </c>
      <c r="P1034" s="251" t="s">
        <v>2965</v>
      </c>
      <c r="Q1034" s="251" t="s">
        <v>874</v>
      </c>
      <c r="R1034" s="251">
        <v>2010</v>
      </c>
      <c r="S1034" s="251" t="s">
        <v>859</v>
      </c>
      <c r="T1034" s="251">
        <v>6</v>
      </c>
      <c r="U1034" s="251" t="str">
        <f>VLOOKUP(J1034,'RBSA 2016 Equipment Mappings'!$C$23:$D$32,2,FALSE)</f>
        <v>CAC</v>
      </c>
    </row>
    <row r="1035" spans="3:21" x14ac:dyDescent="0.25">
      <c r="C1035" s="251" t="s">
        <v>1874</v>
      </c>
      <c r="D1035" s="251">
        <v>1970</v>
      </c>
      <c r="E1035" s="251" t="s">
        <v>859</v>
      </c>
      <c r="F1035" s="251" t="s">
        <v>99</v>
      </c>
      <c r="G1035" s="251">
        <v>1882.4</v>
      </c>
      <c r="H1035" s="251">
        <v>1882.4</v>
      </c>
      <c r="I1035" s="251">
        <v>1</v>
      </c>
      <c r="J1035" s="251" t="s">
        <v>10</v>
      </c>
      <c r="K1035" s="251" t="s">
        <v>826</v>
      </c>
      <c r="L1035" s="251" t="s">
        <v>826</v>
      </c>
      <c r="M1035" s="251" t="s">
        <v>826</v>
      </c>
      <c r="N1035" s="251" t="s">
        <v>826</v>
      </c>
      <c r="O1035" s="251" t="s">
        <v>826</v>
      </c>
      <c r="P1035" s="251" t="s">
        <v>826</v>
      </c>
      <c r="Q1035" s="251" t="s">
        <v>826</v>
      </c>
      <c r="R1035" s="251" t="s">
        <v>826</v>
      </c>
      <c r="S1035" s="251" t="s">
        <v>826</v>
      </c>
      <c r="T1035" s="251" t="s">
        <v>826</v>
      </c>
      <c r="U1035" s="251" t="str">
        <f>VLOOKUP(J1035,'RBSA 2016 Equipment Mappings'!$C$23:$D$32,2,FALSE)</f>
        <v>None</v>
      </c>
    </row>
    <row r="1036" spans="3:21" x14ac:dyDescent="0.25">
      <c r="C1036" s="251" t="s">
        <v>1875</v>
      </c>
      <c r="D1036" s="251">
        <v>2007</v>
      </c>
      <c r="E1036" s="251" t="s">
        <v>859</v>
      </c>
      <c r="F1036" s="251" t="s">
        <v>99</v>
      </c>
      <c r="G1036" s="251">
        <v>1882.4</v>
      </c>
      <c r="H1036" s="251">
        <v>1882.4</v>
      </c>
      <c r="I1036" s="251">
        <v>1</v>
      </c>
      <c r="J1036" s="251" t="s">
        <v>10</v>
      </c>
      <c r="K1036" s="251" t="s">
        <v>826</v>
      </c>
      <c r="L1036" s="251" t="s">
        <v>826</v>
      </c>
      <c r="M1036" s="251" t="s">
        <v>826</v>
      </c>
      <c r="N1036" s="251" t="s">
        <v>826</v>
      </c>
      <c r="O1036" s="251" t="s">
        <v>826</v>
      </c>
      <c r="P1036" s="251" t="s">
        <v>826</v>
      </c>
      <c r="Q1036" s="251" t="s">
        <v>826</v>
      </c>
      <c r="R1036" s="251" t="s">
        <v>826</v>
      </c>
      <c r="S1036" s="251" t="s">
        <v>826</v>
      </c>
      <c r="T1036" s="251" t="s">
        <v>826</v>
      </c>
      <c r="U1036" s="251" t="str">
        <f>VLOOKUP(J1036,'RBSA 2016 Equipment Mappings'!$C$23:$D$32,2,FALSE)</f>
        <v>None</v>
      </c>
    </row>
    <row r="1037" spans="3:21" x14ac:dyDescent="0.25">
      <c r="C1037" s="251" t="s">
        <v>1876</v>
      </c>
      <c r="D1037" s="251">
        <v>1980</v>
      </c>
      <c r="E1037" s="251" t="s">
        <v>859</v>
      </c>
      <c r="F1037" s="251" t="s">
        <v>99</v>
      </c>
      <c r="G1037" s="251">
        <v>1882.4</v>
      </c>
      <c r="H1037" s="251">
        <v>1882.4</v>
      </c>
      <c r="I1037" s="251">
        <v>1</v>
      </c>
      <c r="J1037" s="251" t="s">
        <v>10</v>
      </c>
      <c r="K1037" s="251" t="s">
        <v>826</v>
      </c>
      <c r="L1037" s="251" t="s">
        <v>826</v>
      </c>
      <c r="M1037" s="251" t="s">
        <v>826</v>
      </c>
      <c r="N1037" s="251" t="s">
        <v>826</v>
      </c>
      <c r="O1037" s="251" t="s">
        <v>826</v>
      </c>
      <c r="P1037" s="251" t="s">
        <v>826</v>
      </c>
      <c r="Q1037" s="251" t="s">
        <v>826</v>
      </c>
      <c r="R1037" s="251" t="s">
        <v>826</v>
      </c>
      <c r="S1037" s="251" t="s">
        <v>826</v>
      </c>
      <c r="T1037" s="251" t="s">
        <v>826</v>
      </c>
      <c r="U1037" s="251" t="str">
        <f>VLOOKUP(J1037,'RBSA 2016 Equipment Mappings'!$C$23:$D$32,2,FALSE)</f>
        <v>None</v>
      </c>
    </row>
    <row r="1038" spans="3:21" x14ac:dyDescent="0.25">
      <c r="C1038" s="251" t="s">
        <v>1877</v>
      </c>
      <c r="D1038" s="251">
        <v>1977</v>
      </c>
      <c r="E1038" s="251" t="s">
        <v>859</v>
      </c>
      <c r="F1038" s="251" t="s">
        <v>99</v>
      </c>
      <c r="G1038" s="251">
        <v>1882.4</v>
      </c>
      <c r="H1038" s="251">
        <v>1882.4</v>
      </c>
      <c r="I1038" s="251">
        <v>2</v>
      </c>
      <c r="J1038" s="251" t="s">
        <v>207</v>
      </c>
      <c r="K1038" s="251" t="s">
        <v>826</v>
      </c>
      <c r="L1038" s="251" t="s">
        <v>8</v>
      </c>
      <c r="M1038" s="251" t="s">
        <v>866</v>
      </c>
      <c r="N1038" s="251">
        <v>23000</v>
      </c>
      <c r="O1038" s="251">
        <v>16</v>
      </c>
      <c r="P1038" s="251" t="s">
        <v>2966</v>
      </c>
      <c r="Q1038" s="251" t="s">
        <v>874</v>
      </c>
      <c r="R1038" s="251">
        <v>2010</v>
      </c>
      <c r="S1038" s="251" t="s">
        <v>859</v>
      </c>
      <c r="T1038" s="251">
        <v>6</v>
      </c>
      <c r="U1038" s="251" t="str">
        <f>VLOOKUP(J1038,'RBSA 2016 Equipment Mappings'!$C$23:$D$32,2,FALSE)</f>
        <v>CAC</v>
      </c>
    </row>
    <row r="1039" spans="3:21" x14ac:dyDescent="0.25">
      <c r="C1039" s="251" t="s">
        <v>1878</v>
      </c>
      <c r="D1039" s="251">
        <v>1953</v>
      </c>
      <c r="E1039" s="251" t="s">
        <v>859</v>
      </c>
      <c r="F1039" s="251" t="s">
        <v>99</v>
      </c>
      <c r="G1039" s="251">
        <v>1882.4</v>
      </c>
      <c r="H1039" s="251">
        <v>1882.4</v>
      </c>
      <c r="I1039" s="251">
        <v>1</v>
      </c>
      <c r="J1039" s="251" t="s">
        <v>10</v>
      </c>
      <c r="K1039" s="251" t="s">
        <v>826</v>
      </c>
      <c r="L1039" s="251" t="s">
        <v>826</v>
      </c>
      <c r="M1039" s="251" t="s">
        <v>826</v>
      </c>
      <c r="N1039" s="251" t="s">
        <v>826</v>
      </c>
      <c r="O1039" s="251" t="s">
        <v>826</v>
      </c>
      <c r="P1039" s="251" t="s">
        <v>826</v>
      </c>
      <c r="Q1039" s="251" t="s">
        <v>826</v>
      </c>
      <c r="R1039" s="251" t="s">
        <v>826</v>
      </c>
      <c r="S1039" s="251" t="s">
        <v>826</v>
      </c>
      <c r="T1039" s="251" t="s">
        <v>826</v>
      </c>
      <c r="U1039" s="251" t="str">
        <f>VLOOKUP(J1039,'RBSA 2016 Equipment Mappings'!$C$23:$D$32,2,FALSE)</f>
        <v>None</v>
      </c>
    </row>
    <row r="1040" spans="3:21" x14ac:dyDescent="0.25">
      <c r="C1040" s="251" t="s">
        <v>1879</v>
      </c>
      <c r="D1040" s="251">
        <v>1950</v>
      </c>
      <c r="E1040" s="251" t="s">
        <v>859</v>
      </c>
      <c r="F1040" s="251" t="s">
        <v>99</v>
      </c>
      <c r="G1040" s="251">
        <v>1882.4</v>
      </c>
      <c r="H1040" s="251">
        <v>1882.4</v>
      </c>
      <c r="I1040" s="251">
        <v>1</v>
      </c>
      <c r="J1040" s="251" t="s">
        <v>207</v>
      </c>
      <c r="K1040" s="251" t="s">
        <v>826</v>
      </c>
      <c r="L1040" s="251" t="s">
        <v>8</v>
      </c>
      <c r="M1040" s="251" t="s">
        <v>886</v>
      </c>
      <c r="N1040" s="251">
        <v>22900</v>
      </c>
      <c r="O1040" s="251">
        <v>13.5</v>
      </c>
      <c r="P1040" s="251" t="s">
        <v>2965</v>
      </c>
      <c r="Q1040" s="251" t="s">
        <v>874</v>
      </c>
      <c r="R1040" s="251">
        <v>2014</v>
      </c>
      <c r="S1040" s="251" t="s">
        <v>867</v>
      </c>
      <c r="T1040" s="251">
        <v>2</v>
      </c>
      <c r="U1040" s="251" t="str">
        <f>VLOOKUP(J1040,'RBSA 2016 Equipment Mappings'!$C$23:$D$32,2,FALSE)</f>
        <v>CAC</v>
      </c>
    </row>
    <row r="1041" spans="3:21" x14ac:dyDescent="0.25">
      <c r="C1041" s="251" t="s">
        <v>1880</v>
      </c>
      <c r="D1041" s="251">
        <v>1997</v>
      </c>
      <c r="E1041" s="251" t="s">
        <v>859</v>
      </c>
      <c r="F1041" s="251" t="s">
        <v>99</v>
      </c>
      <c r="G1041" s="251">
        <v>1882.4</v>
      </c>
      <c r="H1041" s="251">
        <v>1882.4</v>
      </c>
      <c r="I1041" s="251">
        <v>1</v>
      </c>
      <c r="J1041" s="251" t="s">
        <v>10</v>
      </c>
      <c r="K1041" s="251" t="s">
        <v>826</v>
      </c>
      <c r="L1041" s="251" t="s">
        <v>826</v>
      </c>
      <c r="M1041" s="251" t="s">
        <v>826</v>
      </c>
      <c r="N1041" s="251" t="s">
        <v>826</v>
      </c>
      <c r="O1041" s="251" t="s">
        <v>826</v>
      </c>
      <c r="P1041" s="251" t="s">
        <v>826</v>
      </c>
      <c r="Q1041" s="251" t="s">
        <v>826</v>
      </c>
      <c r="R1041" s="251" t="s">
        <v>826</v>
      </c>
      <c r="S1041" s="251" t="s">
        <v>826</v>
      </c>
      <c r="T1041" s="251" t="s">
        <v>826</v>
      </c>
      <c r="U1041" s="251" t="str">
        <f>VLOOKUP(J1041,'RBSA 2016 Equipment Mappings'!$C$23:$D$32,2,FALSE)</f>
        <v>None</v>
      </c>
    </row>
    <row r="1042" spans="3:21" x14ac:dyDescent="0.25">
      <c r="C1042" s="251" t="s">
        <v>1881</v>
      </c>
      <c r="D1042" s="251">
        <v>1890</v>
      </c>
      <c r="E1042" s="251" t="s">
        <v>859</v>
      </c>
      <c r="F1042" s="251" t="s">
        <v>99</v>
      </c>
      <c r="G1042" s="251">
        <v>1882.4</v>
      </c>
      <c r="H1042" s="251">
        <v>1882.4</v>
      </c>
      <c r="I1042" s="251">
        <v>1</v>
      </c>
      <c r="J1042" s="251" t="s">
        <v>832</v>
      </c>
      <c r="K1042" s="251" t="s">
        <v>826</v>
      </c>
      <c r="L1042" s="251" t="s">
        <v>8</v>
      </c>
      <c r="M1042" s="251" t="s">
        <v>862</v>
      </c>
      <c r="N1042" s="251" t="s">
        <v>826</v>
      </c>
      <c r="O1042" s="251" t="s">
        <v>826</v>
      </c>
      <c r="P1042" s="251" t="s">
        <v>826</v>
      </c>
      <c r="Q1042" s="251" t="s">
        <v>874</v>
      </c>
      <c r="R1042" s="251" t="s">
        <v>826</v>
      </c>
      <c r="S1042" s="251" t="s">
        <v>826</v>
      </c>
      <c r="T1042" s="251" t="s">
        <v>826</v>
      </c>
      <c r="U1042" s="251" t="str">
        <f>VLOOKUP(J1042,'RBSA 2016 Equipment Mappings'!$C$23:$D$32,2,FALSE)</f>
        <v>DHP</v>
      </c>
    </row>
    <row r="1043" spans="3:21" x14ac:dyDescent="0.25">
      <c r="C1043" s="251" t="s">
        <v>1882</v>
      </c>
      <c r="D1043" s="251">
        <v>1985</v>
      </c>
      <c r="E1043" s="251" t="s">
        <v>859</v>
      </c>
      <c r="F1043" s="251" t="s">
        <v>864</v>
      </c>
      <c r="G1043" s="251">
        <v>765.84</v>
      </c>
      <c r="H1043" s="251">
        <v>765.84</v>
      </c>
      <c r="I1043" s="251">
        <v>1</v>
      </c>
      <c r="J1043" s="251" t="s">
        <v>833</v>
      </c>
      <c r="K1043" s="251" t="s">
        <v>821</v>
      </c>
      <c r="L1043" s="251" t="s">
        <v>862</v>
      </c>
      <c r="M1043" s="251" t="s">
        <v>862</v>
      </c>
      <c r="N1043" s="251" t="s">
        <v>826</v>
      </c>
      <c r="O1043" s="251" t="s">
        <v>826</v>
      </c>
      <c r="P1043" s="251" t="s">
        <v>826</v>
      </c>
      <c r="Q1043" s="251" t="s">
        <v>833</v>
      </c>
      <c r="R1043" s="251" t="s">
        <v>826</v>
      </c>
      <c r="S1043" s="251" t="s">
        <v>826</v>
      </c>
      <c r="T1043" s="251" t="s">
        <v>826</v>
      </c>
      <c r="U1043" s="251" t="str">
        <f>VLOOKUP(J1043,'RBSA 2016 Equipment Mappings'!$C$23:$D$32,2,FALSE)</f>
        <v>PTAC/RAC</v>
      </c>
    </row>
    <row r="1044" spans="3:21" x14ac:dyDescent="0.25">
      <c r="C1044" s="251" t="s">
        <v>1883</v>
      </c>
      <c r="D1044" s="251">
        <v>2001</v>
      </c>
      <c r="E1044" s="251" t="s">
        <v>859</v>
      </c>
      <c r="F1044" s="251" t="s">
        <v>99</v>
      </c>
      <c r="G1044" s="251">
        <v>1882.4</v>
      </c>
      <c r="H1044" s="251">
        <v>1882.4</v>
      </c>
      <c r="I1044" s="251">
        <v>1</v>
      </c>
      <c r="J1044" s="251" t="s">
        <v>207</v>
      </c>
      <c r="K1044" s="251" t="s">
        <v>826</v>
      </c>
      <c r="L1044" s="251" t="s">
        <v>8</v>
      </c>
      <c r="M1044" s="251" t="s">
        <v>866</v>
      </c>
      <c r="N1044" s="251" t="s">
        <v>826</v>
      </c>
      <c r="O1044" s="251" t="s">
        <v>826</v>
      </c>
      <c r="P1044" s="251" t="s">
        <v>826</v>
      </c>
      <c r="Q1044" s="251" t="s">
        <v>874</v>
      </c>
      <c r="R1044" s="251" t="s">
        <v>826</v>
      </c>
      <c r="S1044" s="251" t="s">
        <v>826</v>
      </c>
      <c r="T1044" s="251" t="s">
        <v>826</v>
      </c>
      <c r="U1044" s="251" t="str">
        <f>VLOOKUP(J1044,'RBSA 2016 Equipment Mappings'!$C$23:$D$32,2,FALSE)</f>
        <v>CAC</v>
      </c>
    </row>
    <row r="1045" spans="3:21" x14ac:dyDescent="0.25">
      <c r="C1045" s="251" t="s">
        <v>1884</v>
      </c>
      <c r="D1045" s="251">
        <v>1959</v>
      </c>
      <c r="E1045" s="251" t="s">
        <v>859</v>
      </c>
      <c r="F1045" s="251" t="s">
        <v>99</v>
      </c>
      <c r="G1045" s="251">
        <v>1882.4</v>
      </c>
      <c r="H1045" s="251">
        <v>1882.4</v>
      </c>
      <c r="I1045" s="251">
        <v>1</v>
      </c>
      <c r="J1045" s="251" t="s">
        <v>10</v>
      </c>
      <c r="K1045" s="251" t="s">
        <v>826</v>
      </c>
      <c r="L1045" s="251" t="s">
        <v>826</v>
      </c>
      <c r="M1045" s="251" t="s">
        <v>826</v>
      </c>
      <c r="N1045" s="251" t="s">
        <v>826</v>
      </c>
      <c r="O1045" s="251" t="s">
        <v>826</v>
      </c>
      <c r="P1045" s="251" t="s">
        <v>826</v>
      </c>
      <c r="Q1045" s="251" t="s">
        <v>826</v>
      </c>
      <c r="R1045" s="251" t="s">
        <v>826</v>
      </c>
      <c r="S1045" s="251" t="s">
        <v>826</v>
      </c>
      <c r="T1045" s="251" t="s">
        <v>826</v>
      </c>
      <c r="U1045" s="251" t="str">
        <f>VLOOKUP(J1045,'RBSA 2016 Equipment Mappings'!$C$23:$D$32,2,FALSE)</f>
        <v>None</v>
      </c>
    </row>
    <row r="1046" spans="3:21" x14ac:dyDescent="0.25">
      <c r="C1046" s="251" t="s">
        <v>1886</v>
      </c>
      <c r="D1046" s="251">
        <v>1991</v>
      </c>
      <c r="E1046" s="251" t="s">
        <v>859</v>
      </c>
      <c r="F1046" s="251" t="s">
        <v>864</v>
      </c>
      <c r="G1046" s="251">
        <v>765.84</v>
      </c>
      <c r="H1046" s="251">
        <v>765.84</v>
      </c>
      <c r="I1046" s="251">
        <v>1</v>
      </c>
      <c r="J1046" s="251" t="s">
        <v>10</v>
      </c>
      <c r="K1046" s="251" t="s">
        <v>826</v>
      </c>
      <c r="L1046" s="251" t="s">
        <v>826</v>
      </c>
      <c r="M1046" s="251" t="s">
        <v>826</v>
      </c>
      <c r="N1046" s="251" t="s">
        <v>826</v>
      </c>
      <c r="O1046" s="251" t="s">
        <v>826</v>
      </c>
      <c r="P1046" s="251" t="s">
        <v>826</v>
      </c>
      <c r="Q1046" s="251" t="s">
        <v>826</v>
      </c>
      <c r="R1046" s="251" t="s">
        <v>826</v>
      </c>
      <c r="S1046" s="251" t="s">
        <v>826</v>
      </c>
      <c r="T1046" s="251" t="s">
        <v>826</v>
      </c>
      <c r="U1046" s="251" t="str">
        <f>VLOOKUP(J1046,'RBSA 2016 Equipment Mappings'!$C$23:$D$32,2,FALSE)</f>
        <v>None</v>
      </c>
    </row>
    <row r="1047" spans="3:21" x14ac:dyDescent="0.25">
      <c r="C1047" s="251" t="s">
        <v>1887</v>
      </c>
      <c r="D1047" s="251">
        <v>1985</v>
      </c>
      <c r="E1047" s="251" t="s">
        <v>859</v>
      </c>
      <c r="F1047" s="251" t="s">
        <v>99</v>
      </c>
      <c r="G1047" s="251">
        <v>1882.4</v>
      </c>
      <c r="H1047" s="251">
        <v>1882.4</v>
      </c>
      <c r="I1047" s="251">
        <v>1</v>
      </c>
      <c r="J1047" s="251" t="s">
        <v>207</v>
      </c>
      <c r="K1047" s="251" t="s">
        <v>826</v>
      </c>
      <c r="L1047" s="251" t="s">
        <v>8</v>
      </c>
      <c r="M1047" s="251" t="s">
        <v>866</v>
      </c>
      <c r="N1047" s="251">
        <v>42000</v>
      </c>
      <c r="O1047" s="251" t="s">
        <v>826</v>
      </c>
      <c r="P1047" s="251" t="s">
        <v>826</v>
      </c>
      <c r="Q1047" s="251" t="s">
        <v>874</v>
      </c>
      <c r="R1047" s="251">
        <v>2011</v>
      </c>
      <c r="S1047" s="251" t="s">
        <v>867</v>
      </c>
      <c r="T1047" s="251">
        <v>5</v>
      </c>
      <c r="U1047" s="251" t="str">
        <f>VLOOKUP(J1047,'RBSA 2016 Equipment Mappings'!$C$23:$D$32,2,FALSE)</f>
        <v>CAC</v>
      </c>
    </row>
    <row r="1048" spans="3:21" x14ac:dyDescent="0.25">
      <c r="C1048" s="251" t="s">
        <v>1888</v>
      </c>
      <c r="D1048" s="251">
        <v>1947</v>
      </c>
      <c r="E1048" s="251" t="s">
        <v>859</v>
      </c>
      <c r="F1048" s="251" t="s">
        <v>99</v>
      </c>
      <c r="G1048" s="251">
        <v>1882.4</v>
      </c>
      <c r="H1048" s="251">
        <v>1882.4</v>
      </c>
      <c r="I1048" s="251">
        <v>1</v>
      </c>
      <c r="J1048" s="251" t="s">
        <v>10</v>
      </c>
      <c r="K1048" s="251" t="s">
        <v>826</v>
      </c>
      <c r="L1048" s="251" t="s">
        <v>826</v>
      </c>
      <c r="M1048" s="251" t="s">
        <v>826</v>
      </c>
      <c r="N1048" s="251" t="s">
        <v>826</v>
      </c>
      <c r="O1048" s="251" t="s">
        <v>826</v>
      </c>
      <c r="P1048" s="251" t="s">
        <v>826</v>
      </c>
      <c r="Q1048" s="251" t="s">
        <v>826</v>
      </c>
      <c r="R1048" s="251" t="s">
        <v>826</v>
      </c>
      <c r="S1048" s="251" t="s">
        <v>826</v>
      </c>
      <c r="T1048" s="251" t="s">
        <v>826</v>
      </c>
      <c r="U1048" s="251" t="str">
        <f>VLOOKUP(J1048,'RBSA 2016 Equipment Mappings'!$C$23:$D$32,2,FALSE)</f>
        <v>None</v>
      </c>
    </row>
    <row r="1049" spans="3:21" x14ac:dyDescent="0.25">
      <c r="C1049" s="251" t="s">
        <v>1889</v>
      </c>
      <c r="D1049" s="251">
        <v>1999</v>
      </c>
      <c r="E1049" s="251" t="s">
        <v>859</v>
      </c>
      <c r="F1049" s="251" t="s">
        <v>99</v>
      </c>
      <c r="G1049" s="251">
        <v>1882.4</v>
      </c>
      <c r="H1049" s="251">
        <v>1882.4</v>
      </c>
      <c r="I1049" s="251">
        <v>1</v>
      </c>
      <c r="J1049" s="251" t="s">
        <v>207</v>
      </c>
      <c r="K1049" s="251" t="s">
        <v>826</v>
      </c>
      <c r="L1049" s="251" t="s">
        <v>8</v>
      </c>
      <c r="M1049" s="251" t="s">
        <v>866</v>
      </c>
      <c r="N1049" s="251">
        <v>46000</v>
      </c>
      <c r="O1049" s="251">
        <v>10.5</v>
      </c>
      <c r="P1049" s="251" t="s">
        <v>2968</v>
      </c>
      <c r="Q1049" s="251" t="s">
        <v>874</v>
      </c>
      <c r="R1049" s="251">
        <v>2002</v>
      </c>
      <c r="S1049" s="251" t="s">
        <v>859</v>
      </c>
      <c r="T1049" s="251">
        <v>14</v>
      </c>
      <c r="U1049" s="251" t="str">
        <f>VLOOKUP(J1049,'RBSA 2016 Equipment Mappings'!$C$23:$D$32,2,FALSE)</f>
        <v>CAC</v>
      </c>
    </row>
    <row r="1050" spans="3:21" x14ac:dyDescent="0.25">
      <c r="C1050" s="251" t="s">
        <v>1890</v>
      </c>
      <c r="D1050" s="251">
        <v>1978</v>
      </c>
      <c r="E1050" s="251" t="s">
        <v>859</v>
      </c>
      <c r="F1050" s="251" t="s">
        <v>99</v>
      </c>
      <c r="G1050" s="251">
        <v>1882.4</v>
      </c>
      <c r="H1050" s="251">
        <v>1882.4</v>
      </c>
      <c r="I1050" s="251">
        <v>2</v>
      </c>
      <c r="J1050" s="251" t="s">
        <v>10</v>
      </c>
      <c r="K1050" s="251" t="s">
        <v>826</v>
      </c>
      <c r="L1050" s="251" t="s">
        <v>826</v>
      </c>
      <c r="M1050" s="251" t="s">
        <v>826</v>
      </c>
      <c r="N1050" s="251" t="s">
        <v>826</v>
      </c>
      <c r="O1050" s="251" t="s">
        <v>826</v>
      </c>
      <c r="P1050" s="251" t="s">
        <v>826</v>
      </c>
      <c r="Q1050" s="251" t="s">
        <v>826</v>
      </c>
      <c r="R1050" s="251" t="s">
        <v>826</v>
      </c>
      <c r="S1050" s="251" t="s">
        <v>826</v>
      </c>
      <c r="T1050" s="251" t="s">
        <v>826</v>
      </c>
      <c r="U1050" s="251" t="str">
        <f>VLOOKUP(J1050,'RBSA 2016 Equipment Mappings'!$C$23:$D$32,2,FALSE)</f>
        <v>None</v>
      </c>
    </row>
    <row r="1051" spans="3:21" x14ac:dyDescent="0.25">
      <c r="C1051" s="251" t="s">
        <v>1891</v>
      </c>
      <c r="D1051" s="251">
        <v>1984</v>
      </c>
      <c r="E1051" s="251" t="s">
        <v>859</v>
      </c>
      <c r="F1051" s="251" t="s">
        <v>99</v>
      </c>
      <c r="G1051" s="251">
        <v>1882.4</v>
      </c>
      <c r="H1051" s="251">
        <v>1882.4</v>
      </c>
      <c r="I1051" s="251">
        <v>1</v>
      </c>
      <c r="J1051" s="251" t="s">
        <v>10</v>
      </c>
      <c r="K1051" s="251" t="s">
        <v>826</v>
      </c>
      <c r="L1051" s="251" t="s">
        <v>826</v>
      </c>
      <c r="M1051" s="251" t="s">
        <v>826</v>
      </c>
      <c r="N1051" s="251" t="s">
        <v>826</v>
      </c>
      <c r="O1051" s="251" t="s">
        <v>826</v>
      </c>
      <c r="P1051" s="251" t="s">
        <v>826</v>
      </c>
      <c r="Q1051" s="251" t="s">
        <v>826</v>
      </c>
      <c r="R1051" s="251" t="s">
        <v>826</v>
      </c>
      <c r="S1051" s="251" t="s">
        <v>826</v>
      </c>
      <c r="T1051" s="251" t="s">
        <v>826</v>
      </c>
      <c r="U1051" s="251" t="str">
        <f>VLOOKUP(J1051,'RBSA 2016 Equipment Mappings'!$C$23:$D$32,2,FALSE)</f>
        <v>None</v>
      </c>
    </row>
    <row r="1052" spans="3:21" x14ac:dyDescent="0.25">
      <c r="C1052" s="251" t="s">
        <v>1892</v>
      </c>
      <c r="D1052" s="251">
        <v>1936</v>
      </c>
      <c r="E1052" s="251" t="s">
        <v>859</v>
      </c>
      <c r="F1052" s="251" t="s">
        <v>99</v>
      </c>
      <c r="G1052" s="251">
        <v>1882.4</v>
      </c>
      <c r="H1052" s="251">
        <v>1882.4</v>
      </c>
      <c r="I1052" s="251">
        <v>2</v>
      </c>
      <c r="J1052" s="251" t="s">
        <v>10</v>
      </c>
      <c r="K1052" s="251" t="s">
        <v>826</v>
      </c>
      <c r="L1052" s="251" t="s">
        <v>826</v>
      </c>
      <c r="M1052" s="251" t="s">
        <v>826</v>
      </c>
      <c r="N1052" s="251" t="s">
        <v>826</v>
      </c>
      <c r="O1052" s="251" t="s">
        <v>826</v>
      </c>
      <c r="P1052" s="251" t="s">
        <v>826</v>
      </c>
      <c r="Q1052" s="251" t="s">
        <v>826</v>
      </c>
      <c r="R1052" s="251" t="s">
        <v>826</v>
      </c>
      <c r="S1052" s="251" t="s">
        <v>826</v>
      </c>
      <c r="T1052" s="251" t="s">
        <v>826</v>
      </c>
      <c r="U1052" s="251" t="str">
        <f>VLOOKUP(J1052,'RBSA 2016 Equipment Mappings'!$C$23:$D$32,2,FALSE)</f>
        <v>None</v>
      </c>
    </row>
    <row r="1053" spans="3:21" x14ac:dyDescent="0.25">
      <c r="C1053" s="251" t="s">
        <v>1893</v>
      </c>
      <c r="D1053" s="251">
        <v>1994</v>
      </c>
      <c r="E1053" s="251" t="s">
        <v>859</v>
      </c>
      <c r="F1053" s="251" t="s">
        <v>99</v>
      </c>
      <c r="G1053" s="251">
        <v>1882.4</v>
      </c>
      <c r="H1053" s="251">
        <v>1882.4</v>
      </c>
      <c r="I1053" s="251">
        <v>1</v>
      </c>
      <c r="J1053" s="251" t="s">
        <v>10</v>
      </c>
      <c r="K1053" s="251" t="s">
        <v>826</v>
      </c>
      <c r="L1053" s="251" t="s">
        <v>826</v>
      </c>
      <c r="M1053" s="251" t="s">
        <v>826</v>
      </c>
      <c r="N1053" s="251" t="s">
        <v>826</v>
      </c>
      <c r="O1053" s="251" t="s">
        <v>826</v>
      </c>
      <c r="P1053" s="251" t="s">
        <v>826</v>
      </c>
      <c r="Q1053" s="251" t="s">
        <v>826</v>
      </c>
      <c r="R1053" s="251" t="s">
        <v>826</v>
      </c>
      <c r="S1053" s="251" t="s">
        <v>826</v>
      </c>
      <c r="T1053" s="251" t="s">
        <v>826</v>
      </c>
      <c r="U1053" s="251" t="str">
        <f>VLOOKUP(J1053,'RBSA 2016 Equipment Mappings'!$C$23:$D$32,2,FALSE)</f>
        <v>None</v>
      </c>
    </row>
    <row r="1054" spans="3:21" x14ac:dyDescent="0.25">
      <c r="C1054" s="251" t="s">
        <v>1894</v>
      </c>
      <c r="D1054" s="251">
        <v>1980</v>
      </c>
      <c r="E1054" s="251" t="s">
        <v>859</v>
      </c>
      <c r="F1054" s="251" t="s">
        <v>99</v>
      </c>
      <c r="G1054" s="251">
        <v>1882.4</v>
      </c>
      <c r="H1054" s="251">
        <v>1882.4</v>
      </c>
      <c r="I1054" s="251">
        <v>1</v>
      </c>
      <c r="J1054" s="251" t="s">
        <v>207</v>
      </c>
      <c r="K1054" s="251" t="s">
        <v>826</v>
      </c>
      <c r="L1054" s="251" t="s">
        <v>8</v>
      </c>
      <c r="M1054" s="251" t="s">
        <v>866</v>
      </c>
      <c r="N1054" s="251">
        <v>42000</v>
      </c>
      <c r="O1054" s="251" t="s">
        <v>826</v>
      </c>
      <c r="P1054" s="251" t="s">
        <v>826</v>
      </c>
      <c r="Q1054" s="251" t="s">
        <v>874</v>
      </c>
      <c r="R1054" s="251">
        <v>2006</v>
      </c>
      <c r="S1054" s="251" t="s">
        <v>859</v>
      </c>
      <c r="T1054" s="251">
        <v>10</v>
      </c>
      <c r="U1054" s="251" t="str">
        <f>VLOOKUP(J1054,'RBSA 2016 Equipment Mappings'!$C$23:$D$32,2,FALSE)</f>
        <v>CAC</v>
      </c>
    </row>
    <row r="1055" spans="3:21" x14ac:dyDescent="0.25">
      <c r="C1055" s="251" t="s">
        <v>1895</v>
      </c>
      <c r="D1055" s="251">
        <v>1941</v>
      </c>
      <c r="E1055" s="251" t="s">
        <v>859</v>
      </c>
      <c r="F1055" s="251" t="s">
        <v>99</v>
      </c>
      <c r="G1055" s="251">
        <v>1882.4</v>
      </c>
      <c r="H1055" s="251">
        <v>1882.4</v>
      </c>
      <c r="I1055" s="251">
        <v>1</v>
      </c>
      <c r="J1055" s="251" t="s">
        <v>833</v>
      </c>
      <c r="K1055" s="251" t="s">
        <v>821</v>
      </c>
      <c r="L1055" s="251" t="s">
        <v>862</v>
      </c>
      <c r="M1055" s="251" t="s">
        <v>862</v>
      </c>
      <c r="N1055" s="251">
        <v>8000</v>
      </c>
      <c r="O1055" s="251" t="s">
        <v>826</v>
      </c>
      <c r="P1055" s="251" t="s">
        <v>826</v>
      </c>
      <c r="Q1055" s="251" t="s">
        <v>833</v>
      </c>
      <c r="R1055" s="251">
        <v>2013</v>
      </c>
      <c r="S1055" s="251" t="s">
        <v>867</v>
      </c>
      <c r="T1055" s="251">
        <v>3</v>
      </c>
      <c r="U1055" s="251" t="str">
        <f>VLOOKUP(J1055,'RBSA 2016 Equipment Mappings'!$C$23:$D$32,2,FALSE)</f>
        <v>PTAC/RAC</v>
      </c>
    </row>
    <row r="1056" spans="3:21" x14ac:dyDescent="0.25">
      <c r="C1056" s="251" t="s">
        <v>1896</v>
      </c>
      <c r="D1056" s="251">
        <v>1958</v>
      </c>
      <c r="E1056" s="251" t="s">
        <v>859</v>
      </c>
      <c r="F1056" s="251" t="s">
        <v>99</v>
      </c>
      <c r="G1056" s="251">
        <v>1882.4</v>
      </c>
      <c r="H1056" s="251">
        <v>1882.4</v>
      </c>
      <c r="I1056" s="251">
        <v>1</v>
      </c>
      <c r="J1056" s="251" t="s">
        <v>207</v>
      </c>
      <c r="K1056" s="251" t="s">
        <v>826</v>
      </c>
      <c r="L1056" s="251" t="s">
        <v>8</v>
      </c>
      <c r="M1056" s="251" t="s">
        <v>892</v>
      </c>
      <c r="N1056" s="251">
        <v>36000</v>
      </c>
      <c r="O1056" s="251">
        <v>13</v>
      </c>
      <c r="P1056" s="251" t="s">
        <v>2965</v>
      </c>
      <c r="Q1056" s="251" t="s">
        <v>874</v>
      </c>
      <c r="R1056" s="251" t="s">
        <v>826</v>
      </c>
      <c r="S1056" s="251" t="s">
        <v>826</v>
      </c>
      <c r="T1056" s="251" t="s">
        <v>826</v>
      </c>
      <c r="U1056" s="251" t="str">
        <f>VLOOKUP(J1056,'RBSA 2016 Equipment Mappings'!$C$23:$D$32,2,FALSE)</f>
        <v>CAC</v>
      </c>
    </row>
    <row r="1057" spans="3:21" x14ac:dyDescent="0.25">
      <c r="C1057" s="251" t="s">
        <v>1897</v>
      </c>
      <c r="D1057" s="251">
        <v>1975</v>
      </c>
      <c r="E1057" s="251" t="s">
        <v>859</v>
      </c>
      <c r="F1057" s="251" t="s">
        <v>99</v>
      </c>
      <c r="G1057" s="251">
        <v>1882.4</v>
      </c>
      <c r="H1057" s="251">
        <v>1882.4</v>
      </c>
      <c r="I1057" s="251">
        <v>2</v>
      </c>
      <c r="J1057" s="251" t="s">
        <v>10</v>
      </c>
      <c r="K1057" s="251" t="s">
        <v>826</v>
      </c>
      <c r="L1057" s="251" t="s">
        <v>826</v>
      </c>
      <c r="M1057" s="251" t="s">
        <v>826</v>
      </c>
      <c r="N1057" s="251" t="s">
        <v>826</v>
      </c>
      <c r="O1057" s="251" t="s">
        <v>826</v>
      </c>
      <c r="P1057" s="251" t="s">
        <v>826</v>
      </c>
      <c r="Q1057" s="251" t="s">
        <v>826</v>
      </c>
      <c r="R1057" s="251" t="s">
        <v>826</v>
      </c>
      <c r="S1057" s="251" t="s">
        <v>826</v>
      </c>
      <c r="T1057" s="251" t="s">
        <v>826</v>
      </c>
      <c r="U1057" s="251" t="str">
        <f>VLOOKUP(J1057,'RBSA 2016 Equipment Mappings'!$C$23:$D$32,2,FALSE)</f>
        <v>None</v>
      </c>
    </row>
    <row r="1058" spans="3:21" x14ac:dyDescent="0.25">
      <c r="C1058" s="251" t="s">
        <v>1898</v>
      </c>
      <c r="D1058" s="251">
        <v>1980</v>
      </c>
      <c r="E1058" s="251" t="s">
        <v>859</v>
      </c>
      <c r="F1058" s="251" t="s">
        <v>864</v>
      </c>
      <c r="G1058" s="251">
        <v>331.65</v>
      </c>
      <c r="H1058" s="251">
        <v>331.65</v>
      </c>
      <c r="I1058" s="251">
        <v>1</v>
      </c>
      <c r="J1058" s="251" t="s">
        <v>10</v>
      </c>
      <c r="K1058" s="251" t="s">
        <v>826</v>
      </c>
      <c r="L1058" s="251" t="s">
        <v>826</v>
      </c>
      <c r="M1058" s="251" t="s">
        <v>826</v>
      </c>
      <c r="N1058" s="251" t="s">
        <v>826</v>
      </c>
      <c r="O1058" s="251" t="s">
        <v>826</v>
      </c>
      <c r="P1058" s="251" t="s">
        <v>826</v>
      </c>
      <c r="Q1058" s="251" t="s">
        <v>826</v>
      </c>
      <c r="R1058" s="251" t="s">
        <v>826</v>
      </c>
      <c r="S1058" s="251" t="s">
        <v>826</v>
      </c>
      <c r="T1058" s="251" t="s">
        <v>826</v>
      </c>
      <c r="U1058" s="251" t="str">
        <f>VLOOKUP(J1058,'RBSA 2016 Equipment Mappings'!$C$23:$D$32,2,FALSE)</f>
        <v>None</v>
      </c>
    </row>
    <row r="1059" spans="3:21" x14ac:dyDescent="0.25">
      <c r="C1059" s="251" t="s">
        <v>1899</v>
      </c>
      <c r="D1059" s="251">
        <v>1968</v>
      </c>
      <c r="E1059" s="251" t="s">
        <v>859</v>
      </c>
      <c r="F1059" s="251" t="s">
        <v>99</v>
      </c>
      <c r="G1059" s="251">
        <v>1882.4</v>
      </c>
      <c r="H1059" s="251">
        <v>1882.4</v>
      </c>
      <c r="I1059" s="251">
        <v>2</v>
      </c>
      <c r="J1059" s="251" t="s">
        <v>10</v>
      </c>
      <c r="K1059" s="251" t="s">
        <v>826</v>
      </c>
      <c r="L1059" s="251" t="s">
        <v>826</v>
      </c>
      <c r="M1059" s="251" t="s">
        <v>826</v>
      </c>
      <c r="N1059" s="251" t="s">
        <v>826</v>
      </c>
      <c r="O1059" s="251" t="s">
        <v>826</v>
      </c>
      <c r="P1059" s="251" t="s">
        <v>826</v>
      </c>
      <c r="Q1059" s="251" t="s">
        <v>826</v>
      </c>
      <c r="R1059" s="251" t="s">
        <v>826</v>
      </c>
      <c r="S1059" s="251" t="s">
        <v>826</v>
      </c>
      <c r="T1059" s="251" t="s">
        <v>826</v>
      </c>
      <c r="U1059" s="251" t="str">
        <f>VLOOKUP(J1059,'RBSA 2016 Equipment Mappings'!$C$23:$D$32,2,FALSE)</f>
        <v>None</v>
      </c>
    </row>
    <row r="1060" spans="3:21" x14ac:dyDescent="0.25">
      <c r="C1060" s="251" t="s">
        <v>1900</v>
      </c>
      <c r="D1060" s="251">
        <v>1998</v>
      </c>
      <c r="E1060" s="251" t="s">
        <v>859</v>
      </c>
      <c r="F1060" s="251" t="s">
        <v>99</v>
      </c>
      <c r="G1060" s="251">
        <v>1882.4</v>
      </c>
      <c r="H1060" s="251">
        <v>1882.4</v>
      </c>
      <c r="I1060" s="251">
        <v>1</v>
      </c>
      <c r="J1060" s="251" t="s">
        <v>10</v>
      </c>
      <c r="K1060" s="251" t="s">
        <v>826</v>
      </c>
      <c r="L1060" s="251" t="s">
        <v>826</v>
      </c>
      <c r="M1060" s="251" t="s">
        <v>826</v>
      </c>
      <c r="N1060" s="251" t="s">
        <v>826</v>
      </c>
      <c r="O1060" s="251" t="s">
        <v>826</v>
      </c>
      <c r="P1060" s="251" t="s">
        <v>826</v>
      </c>
      <c r="Q1060" s="251" t="s">
        <v>826</v>
      </c>
      <c r="R1060" s="251" t="s">
        <v>826</v>
      </c>
      <c r="S1060" s="251" t="s">
        <v>826</v>
      </c>
      <c r="T1060" s="251" t="s">
        <v>826</v>
      </c>
      <c r="U1060" s="251" t="str">
        <f>VLOOKUP(J1060,'RBSA 2016 Equipment Mappings'!$C$23:$D$32,2,FALSE)</f>
        <v>None</v>
      </c>
    </row>
    <row r="1061" spans="3:21" x14ac:dyDescent="0.25">
      <c r="C1061" s="251" t="s">
        <v>1901</v>
      </c>
      <c r="D1061" s="251">
        <v>1953</v>
      </c>
      <c r="E1061" s="251" t="s">
        <v>859</v>
      </c>
      <c r="F1061" s="251" t="s">
        <v>99</v>
      </c>
      <c r="G1061" s="251">
        <v>1882.4</v>
      </c>
      <c r="H1061" s="251">
        <v>1882.4</v>
      </c>
      <c r="I1061" s="251">
        <v>1</v>
      </c>
      <c r="J1061" s="251" t="s">
        <v>833</v>
      </c>
      <c r="K1061" s="251" t="s">
        <v>821</v>
      </c>
      <c r="L1061" s="251" t="s">
        <v>862</v>
      </c>
      <c r="M1061" s="251" t="s">
        <v>861</v>
      </c>
      <c r="N1061" s="251">
        <v>5000</v>
      </c>
      <c r="O1061" s="251">
        <v>11</v>
      </c>
      <c r="P1061" s="251" t="s">
        <v>2968</v>
      </c>
      <c r="Q1061" s="251" t="s">
        <v>833</v>
      </c>
      <c r="R1061" s="251">
        <v>2015</v>
      </c>
      <c r="S1061" s="251" t="s">
        <v>867</v>
      </c>
      <c r="T1061" s="251">
        <v>1</v>
      </c>
      <c r="U1061" s="251" t="str">
        <f>VLOOKUP(J1061,'RBSA 2016 Equipment Mappings'!$C$23:$D$32,2,FALSE)</f>
        <v>PTAC/RAC</v>
      </c>
    </row>
    <row r="1062" spans="3:21" x14ac:dyDescent="0.25">
      <c r="C1062" s="251" t="s">
        <v>1902</v>
      </c>
      <c r="D1062" s="251">
        <v>1977</v>
      </c>
      <c r="E1062" s="251" t="s">
        <v>859</v>
      </c>
      <c r="F1062" s="251" t="s">
        <v>99</v>
      </c>
      <c r="G1062" s="251">
        <v>1882.4</v>
      </c>
      <c r="H1062" s="251">
        <v>1882.4</v>
      </c>
      <c r="I1062" s="251">
        <v>1</v>
      </c>
      <c r="J1062" s="251" t="s">
        <v>10</v>
      </c>
      <c r="K1062" s="251" t="s">
        <v>826</v>
      </c>
      <c r="L1062" s="251" t="s">
        <v>826</v>
      </c>
      <c r="M1062" s="251" t="s">
        <v>826</v>
      </c>
      <c r="N1062" s="251" t="s">
        <v>826</v>
      </c>
      <c r="O1062" s="251" t="s">
        <v>826</v>
      </c>
      <c r="P1062" s="251" t="s">
        <v>826</v>
      </c>
      <c r="Q1062" s="251" t="s">
        <v>826</v>
      </c>
      <c r="R1062" s="251" t="s">
        <v>826</v>
      </c>
      <c r="S1062" s="251" t="s">
        <v>826</v>
      </c>
      <c r="T1062" s="251" t="s">
        <v>826</v>
      </c>
      <c r="U1062" s="251" t="str">
        <f>VLOOKUP(J1062,'RBSA 2016 Equipment Mappings'!$C$23:$D$32,2,FALSE)</f>
        <v>None</v>
      </c>
    </row>
    <row r="1063" spans="3:21" x14ac:dyDescent="0.25">
      <c r="C1063" s="251" t="s">
        <v>1903</v>
      </c>
      <c r="D1063" s="251">
        <v>1950</v>
      </c>
      <c r="E1063" s="251" t="s">
        <v>859</v>
      </c>
      <c r="F1063" s="251" t="s">
        <v>864</v>
      </c>
      <c r="G1063" s="251">
        <v>331.65</v>
      </c>
      <c r="H1063" s="251">
        <v>331.65</v>
      </c>
      <c r="I1063" s="251">
        <v>2</v>
      </c>
      <c r="J1063" s="251" t="s">
        <v>10</v>
      </c>
      <c r="K1063" s="251" t="s">
        <v>826</v>
      </c>
      <c r="L1063" s="251" t="s">
        <v>826</v>
      </c>
      <c r="M1063" s="251" t="s">
        <v>826</v>
      </c>
      <c r="N1063" s="251" t="s">
        <v>826</v>
      </c>
      <c r="O1063" s="251" t="s">
        <v>826</v>
      </c>
      <c r="P1063" s="251" t="s">
        <v>826</v>
      </c>
      <c r="Q1063" s="251" t="s">
        <v>826</v>
      </c>
      <c r="R1063" s="251" t="s">
        <v>826</v>
      </c>
      <c r="S1063" s="251" t="s">
        <v>826</v>
      </c>
      <c r="T1063" s="251" t="s">
        <v>826</v>
      </c>
      <c r="U1063" s="251" t="str">
        <f>VLOOKUP(J1063,'RBSA 2016 Equipment Mappings'!$C$23:$D$32,2,FALSE)</f>
        <v>None</v>
      </c>
    </row>
    <row r="1064" spans="3:21" x14ac:dyDescent="0.25">
      <c r="C1064" s="251" t="s">
        <v>1904</v>
      </c>
      <c r="D1064" s="251">
        <v>1986</v>
      </c>
      <c r="E1064" s="251" t="s">
        <v>859</v>
      </c>
      <c r="F1064" s="251" t="s">
        <v>99</v>
      </c>
      <c r="G1064" s="251">
        <v>2661.5</v>
      </c>
      <c r="H1064" s="251">
        <v>2661.5</v>
      </c>
      <c r="I1064" s="251">
        <v>1</v>
      </c>
      <c r="J1064" s="251" t="s">
        <v>10</v>
      </c>
      <c r="K1064" s="251" t="s">
        <v>826</v>
      </c>
      <c r="L1064" s="251" t="s">
        <v>826</v>
      </c>
      <c r="M1064" s="251" t="s">
        <v>826</v>
      </c>
      <c r="N1064" s="251" t="s">
        <v>826</v>
      </c>
      <c r="O1064" s="251" t="s">
        <v>826</v>
      </c>
      <c r="P1064" s="251" t="s">
        <v>826</v>
      </c>
      <c r="Q1064" s="251" t="s">
        <v>826</v>
      </c>
      <c r="R1064" s="251" t="s">
        <v>826</v>
      </c>
      <c r="S1064" s="251" t="s">
        <v>826</v>
      </c>
      <c r="T1064" s="251" t="s">
        <v>826</v>
      </c>
      <c r="U1064" s="251" t="str">
        <f>VLOOKUP(J1064,'RBSA 2016 Equipment Mappings'!$C$23:$D$32,2,FALSE)</f>
        <v>None</v>
      </c>
    </row>
    <row r="1065" spans="3:21" x14ac:dyDescent="0.25">
      <c r="C1065" s="251" t="s">
        <v>1905</v>
      </c>
      <c r="D1065" s="251">
        <v>1973</v>
      </c>
      <c r="E1065" s="251" t="s">
        <v>859</v>
      </c>
      <c r="F1065" s="251" t="s">
        <v>99</v>
      </c>
      <c r="G1065" s="251">
        <v>1882.4</v>
      </c>
      <c r="H1065" s="251">
        <v>941.2</v>
      </c>
      <c r="I1065" s="251">
        <v>1</v>
      </c>
      <c r="J1065" s="251" t="s">
        <v>207</v>
      </c>
      <c r="K1065" s="251" t="s">
        <v>826</v>
      </c>
      <c r="L1065" s="251" t="s">
        <v>8</v>
      </c>
      <c r="M1065" s="251" t="s">
        <v>866</v>
      </c>
      <c r="N1065" s="251" t="s">
        <v>826</v>
      </c>
      <c r="O1065" s="251" t="s">
        <v>826</v>
      </c>
      <c r="P1065" s="251" t="s">
        <v>826</v>
      </c>
      <c r="Q1065" s="251" t="s">
        <v>874</v>
      </c>
      <c r="R1065" s="251" t="s">
        <v>826</v>
      </c>
      <c r="S1065" s="251" t="s">
        <v>826</v>
      </c>
      <c r="T1065" s="251" t="s">
        <v>826</v>
      </c>
      <c r="U1065" s="251" t="str">
        <f>VLOOKUP(J1065,'RBSA 2016 Equipment Mappings'!$C$23:$D$32,2,FALSE)</f>
        <v>CAC</v>
      </c>
    </row>
    <row r="1066" spans="3:21" x14ac:dyDescent="0.25">
      <c r="C1066" s="251" t="s">
        <v>1905</v>
      </c>
      <c r="D1066" s="251">
        <v>1973</v>
      </c>
      <c r="E1066" s="251" t="s">
        <v>859</v>
      </c>
      <c r="F1066" s="251" t="s">
        <v>99</v>
      </c>
      <c r="G1066" s="251">
        <v>1882.4</v>
      </c>
      <c r="H1066" s="251">
        <v>941.2</v>
      </c>
      <c r="I1066" s="251">
        <v>1</v>
      </c>
      <c r="J1066" s="251" t="s">
        <v>207</v>
      </c>
      <c r="K1066" s="251" t="s">
        <v>826</v>
      </c>
      <c r="L1066" s="251" t="s">
        <v>8</v>
      </c>
      <c r="M1066" s="251" t="s">
        <v>866</v>
      </c>
      <c r="N1066" s="251">
        <v>30000</v>
      </c>
      <c r="O1066" s="251">
        <v>14</v>
      </c>
      <c r="P1066" s="251" t="s">
        <v>2966</v>
      </c>
      <c r="Q1066" s="251" t="s">
        <v>874</v>
      </c>
      <c r="R1066" s="251">
        <v>2012</v>
      </c>
      <c r="S1066" s="251" t="s">
        <v>867</v>
      </c>
      <c r="T1066" s="251">
        <v>4</v>
      </c>
      <c r="U1066" s="251" t="str">
        <f>VLOOKUP(J1066,'RBSA 2016 Equipment Mappings'!$C$23:$D$32,2,FALSE)</f>
        <v>CAC</v>
      </c>
    </row>
    <row r="1067" spans="3:21" x14ac:dyDescent="0.25">
      <c r="C1067" s="251" t="s">
        <v>1906</v>
      </c>
      <c r="D1067" s="251">
        <v>1982</v>
      </c>
      <c r="E1067" s="251" t="s">
        <v>859</v>
      </c>
      <c r="F1067" s="251" t="s">
        <v>99</v>
      </c>
      <c r="G1067" s="251">
        <v>2661.5</v>
      </c>
      <c r="H1067" s="251">
        <v>2661.5</v>
      </c>
      <c r="I1067" s="251">
        <v>1</v>
      </c>
      <c r="J1067" s="251" t="s">
        <v>10</v>
      </c>
      <c r="K1067" s="251" t="s">
        <v>826</v>
      </c>
      <c r="L1067" s="251" t="s">
        <v>826</v>
      </c>
      <c r="M1067" s="251" t="s">
        <v>826</v>
      </c>
      <c r="N1067" s="251" t="s">
        <v>826</v>
      </c>
      <c r="O1067" s="251" t="s">
        <v>826</v>
      </c>
      <c r="P1067" s="251" t="s">
        <v>826</v>
      </c>
      <c r="Q1067" s="251" t="s">
        <v>826</v>
      </c>
      <c r="R1067" s="251" t="s">
        <v>826</v>
      </c>
      <c r="S1067" s="251" t="s">
        <v>826</v>
      </c>
      <c r="T1067" s="251" t="s">
        <v>826</v>
      </c>
      <c r="U1067" s="251" t="str">
        <f>VLOOKUP(J1067,'RBSA 2016 Equipment Mappings'!$C$23:$D$32,2,FALSE)</f>
        <v>None</v>
      </c>
    </row>
    <row r="1068" spans="3:21" x14ac:dyDescent="0.25">
      <c r="C1068" s="251" t="s">
        <v>1907</v>
      </c>
      <c r="D1068" s="251">
        <v>1972</v>
      </c>
      <c r="E1068" s="251" t="s">
        <v>859</v>
      </c>
      <c r="F1068" s="251" t="s">
        <v>864</v>
      </c>
      <c r="G1068" s="251">
        <v>331.65</v>
      </c>
      <c r="H1068" s="251">
        <v>331.65</v>
      </c>
      <c r="I1068" s="251">
        <v>1</v>
      </c>
      <c r="J1068" s="251" t="s">
        <v>833</v>
      </c>
      <c r="K1068" s="251" t="s">
        <v>821</v>
      </c>
      <c r="L1068" s="251" t="s">
        <v>862</v>
      </c>
      <c r="M1068" s="251" t="s">
        <v>862</v>
      </c>
      <c r="N1068" s="251">
        <v>6000</v>
      </c>
      <c r="O1068" s="251" t="s">
        <v>826</v>
      </c>
      <c r="P1068" s="251" t="s">
        <v>826</v>
      </c>
      <c r="Q1068" s="251" t="s">
        <v>833</v>
      </c>
      <c r="R1068" s="251" t="s">
        <v>826</v>
      </c>
      <c r="S1068" s="251" t="s">
        <v>826</v>
      </c>
      <c r="T1068" s="251" t="s">
        <v>826</v>
      </c>
      <c r="U1068" s="251" t="str">
        <f>VLOOKUP(J1068,'RBSA 2016 Equipment Mappings'!$C$23:$D$32,2,FALSE)</f>
        <v>PTAC/RAC</v>
      </c>
    </row>
    <row r="1069" spans="3:21" x14ac:dyDescent="0.25">
      <c r="C1069" s="251" t="s">
        <v>1908</v>
      </c>
      <c r="D1069" s="251">
        <v>2007</v>
      </c>
      <c r="E1069" s="251" t="s">
        <v>859</v>
      </c>
      <c r="F1069" s="251" t="s">
        <v>99</v>
      </c>
      <c r="G1069" s="251">
        <v>1882.4</v>
      </c>
      <c r="H1069" s="251">
        <v>1882.4</v>
      </c>
      <c r="I1069" s="251">
        <v>1</v>
      </c>
      <c r="J1069" s="251" t="s">
        <v>10</v>
      </c>
      <c r="K1069" s="251" t="s">
        <v>826</v>
      </c>
      <c r="L1069" s="251" t="s">
        <v>826</v>
      </c>
      <c r="M1069" s="251" t="s">
        <v>826</v>
      </c>
      <c r="N1069" s="251" t="s">
        <v>826</v>
      </c>
      <c r="O1069" s="251" t="s">
        <v>826</v>
      </c>
      <c r="P1069" s="251" t="s">
        <v>826</v>
      </c>
      <c r="Q1069" s="251" t="s">
        <v>826</v>
      </c>
      <c r="R1069" s="251" t="s">
        <v>826</v>
      </c>
      <c r="S1069" s="251" t="s">
        <v>826</v>
      </c>
      <c r="T1069" s="251" t="s">
        <v>826</v>
      </c>
      <c r="U1069" s="251" t="str">
        <f>VLOOKUP(J1069,'RBSA 2016 Equipment Mappings'!$C$23:$D$32,2,FALSE)</f>
        <v>None</v>
      </c>
    </row>
    <row r="1070" spans="3:21" x14ac:dyDescent="0.25">
      <c r="C1070" s="251" t="s">
        <v>1909</v>
      </c>
      <c r="D1070" s="251">
        <v>1984</v>
      </c>
      <c r="E1070" s="251" t="s">
        <v>859</v>
      </c>
      <c r="F1070" s="251" t="s">
        <v>99</v>
      </c>
      <c r="G1070" s="251">
        <v>1882.4</v>
      </c>
      <c r="H1070" s="251">
        <v>1882.4</v>
      </c>
      <c r="I1070" s="251">
        <v>1</v>
      </c>
      <c r="J1070" s="251" t="s">
        <v>10</v>
      </c>
      <c r="K1070" s="251" t="s">
        <v>826</v>
      </c>
      <c r="L1070" s="251" t="s">
        <v>826</v>
      </c>
      <c r="M1070" s="251" t="s">
        <v>826</v>
      </c>
      <c r="N1070" s="251" t="s">
        <v>826</v>
      </c>
      <c r="O1070" s="251" t="s">
        <v>826</v>
      </c>
      <c r="P1070" s="251" t="s">
        <v>826</v>
      </c>
      <c r="Q1070" s="251" t="s">
        <v>826</v>
      </c>
      <c r="R1070" s="251" t="s">
        <v>826</v>
      </c>
      <c r="S1070" s="251" t="s">
        <v>826</v>
      </c>
      <c r="T1070" s="251" t="s">
        <v>826</v>
      </c>
      <c r="U1070" s="251" t="str">
        <f>VLOOKUP(J1070,'RBSA 2016 Equipment Mappings'!$C$23:$D$32,2,FALSE)</f>
        <v>None</v>
      </c>
    </row>
    <row r="1071" spans="3:21" x14ac:dyDescent="0.25">
      <c r="C1071" s="251" t="s">
        <v>1910</v>
      </c>
      <c r="D1071" s="251">
        <v>1993</v>
      </c>
      <c r="E1071" s="251" t="s">
        <v>859</v>
      </c>
      <c r="F1071" s="251" t="s">
        <v>99</v>
      </c>
      <c r="G1071" s="251">
        <v>2661.5</v>
      </c>
      <c r="H1071" s="251">
        <v>2661.5</v>
      </c>
      <c r="I1071" s="251">
        <v>1</v>
      </c>
      <c r="J1071" s="251" t="s">
        <v>836</v>
      </c>
      <c r="K1071" s="251" t="s">
        <v>1467</v>
      </c>
      <c r="L1071" s="251" t="s">
        <v>8</v>
      </c>
      <c r="M1071" s="251" t="s">
        <v>866</v>
      </c>
      <c r="N1071" s="251">
        <v>29300</v>
      </c>
      <c r="O1071" s="251" t="s">
        <v>826</v>
      </c>
      <c r="P1071" s="251" t="s">
        <v>826</v>
      </c>
      <c r="Q1071" s="251" t="s">
        <v>874</v>
      </c>
      <c r="R1071" s="251">
        <v>2014</v>
      </c>
      <c r="S1071" s="251" t="s">
        <v>867</v>
      </c>
      <c r="T1071" s="251">
        <v>2</v>
      </c>
      <c r="U1071" s="251" t="str">
        <f>VLOOKUP(J1071,'RBSA 2016 Equipment Mappings'!$C$23:$D$32,2,FALSE)</f>
        <v>GSHP</v>
      </c>
    </row>
    <row r="1072" spans="3:21" x14ac:dyDescent="0.25">
      <c r="C1072" s="251" t="s">
        <v>1911</v>
      </c>
      <c r="D1072" s="251">
        <v>1947</v>
      </c>
      <c r="E1072" s="251" t="s">
        <v>859</v>
      </c>
      <c r="F1072" s="251" t="s">
        <v>99</v>
      </c>
      <c r="G1072" s="251">
        <v>1882.4</v>
      </c>
      <c r="H1072" s="251">
        <v>1882.4</v>
      </c>
      <c r="I1072" s="251">
        <v>1</v>
      </c>
      <c r="J1072" s="251" t="s">
        <v>833</v>
      </c>
      <c r="K1072" s="251" t="s">
        <v>821</v>
      </c>
      <c r="L1072" s="251" t="s">
        <v>862</v>
      </c>
      <c r="M1072" s="251" t="s">
        <v>861</v>
      </c>
      <c r="N1072" s="251" t="s">
        <v>826</v>
      </c>
      <c r="O1072" s="251" t="s">
        <v>826</v>
      </c>
      <c r="P1072" s="251" t="s">
        <v>826</v>
      </c>
      <c r="Q1072" s="251" t="s">
        <v>833</v>
      </c>
      <c r="R1072" s="251" t="s">
        <v>826</v>
      </c>
      <c r="S1072" s="251" t="s">
        <v>826</v>
      </c>
      <c r="T1072" s="251" t="s">
        <v>826</v>
      </c>
      <c r="U1072" s="251" t="str">
        <f>VLOOKUP(J1072,'RBSA 2016 Equipment Mappings'!$C$23:$D$32,2,FALSE)</f>
        <v>PTAC/RAC</v>
      </c>
    </row>
    <row r="1073" spans="3:21" x14ac:dyDescent="0.25">
      <c r="C1073" s="251" t="s">
        <v>1912</v>
      </c>
      <c r="D1073" s="251">
        <v>1967</v>
      </c>
      <c r="E1073" s="251" t="s">
        <v>859</v>
      </c>
      <c r="F1073" s="251" t="s">
        <v>99</v>
      </c>
      <c r="G1073" s="251">
        <v>1882.4</v>
      </c>
      <c r="H1073" s="251">
        <v>1882.4</v>
      </c>
      <c r="I1073" s="251">
        <v>1</v>
      </c>
      <c r="J1073" s="251" t="s">
        <v>10</v>
      </c>
      <c r="K1073" s="251" t="s">
        <v>826</v>
      </c>
      <c r="L1073" s="251" t="s">
        <v>826</v>
      </c>
      <c r="M1073" s="251" t="s">
        <v>826</v>
      </c>
      <c r="N1073" s="251" t="s">
        <v>826</v>
      </c>
      <c r="O1073" s="251" t="s">
        <v>826</v>
      </c>
      <c r="P1073" s="251" t="s">
        <v>826</v>
      </c>
      <c r="Q1073" s="251" t="s">
        <v>826</v>
      </c>
      <c r="R1073" s="251" t="s">
        <v>826</v>
      </c>
      <c r="S1073" s="251" t="s">
        <v>826</v>
      </c>
      <c r="T1073" s="251" t="s">
        <v>826</v>
      </c>
      <c r="U1073" s="251" t="str">
        <f>VLOOKUP(J1073,'RBSA 2016 Equipment Mappings'!$C$23:$D$32,2,FALSE)</f>
        <v>None</v>
      </c>
    </row>
    <row r="1074" spans="3:21" x14ac:dyDescent="0.25">
      <c r="C1074" s="251" t="s">
        <v>1913</v>
      </c>
      <c r="D1074" s="251">
        <v>2006</v>
      </c>
      <c r="E1074" s="251" t="s">
        <v>859</v>
      </c>
      <c r="F1074" s="251" t="s">
        <v>99</v>
      </c>
      <c r="G1074" s="251">
        <v>1882.4</v>
      </c>
      <c r="H1074" s="251">
        <v>1882.4</v>
      </c>
      <c r="I1074" s="251">
        <v>1</v>
      </c>
      <c r="J1074" s="251" t="s">
        <v>207</v>
      </c>
      <c r="K1074" s="251" t="s">
        <v>826</v>
      </c>
      <c r="L1074" s="251" t="s">
        <v>8</v>
      </c>
      <c r="M1074" s="251" t="s">
        <v>866</v>
      </c>
      <c r="N1074" s="251">
        <v>24000</v>
      </c>
      <c r="O1074" s="251">
        <v>13</v>
      </c>
      <c r="P1074" s="251" t="s">
        <v>2965</v>
      </c>
      <c r="Q1074" s="251" t="s">
        <v>874</v>
      </c>
      <c r="R1074" s="251">
        <v>2006</v>
      </c>
      <c r="S1074" s="251" t="s">
        <v>859</v>
      </c>
      <c r="T1074" s="251">
        <v>10</v>
      </c>
      <c r="U1074" s="251" t="str">
        <f>VLOOKUP(J1074,'RBSA 2016 Equipment Mappings'!$C$23:$D$32,2,FALSE)</f>
        <v>CAC</v>
      </c>
    </row>
    <row r="1075" spans="3:21" x14ac:dyDescent="0.25">
      <c r="C1075" s="251" t="s">
        <v>1914</v>
      </c>
      <c r="D1075" s="251">
        <v>1959</v>
      </c>
      <c r="E1075" s="251" t="s">
        <v>859</v>
      </c>
      <c r="F1075" s="251" t="s">
        <v>99</v>
      </c>
      <c r="G1075" s="251">
        <v>1882.4</v>
      </c>
      <c r="H1075" s="251">
        <v>1882.4</v>
      </c>
      <c r="I1075" s="251">
        <v>1</v>
      </c>
      <c r="J1075" s="251" t="s">
        <v>207</v>
      </c>
      <c r="K1075" s="251" t="s">
        <v>826</v>
      </c>
      <c r="L1075" s="251" t="s">
        <v>8</v>
      </c>
      <c r="M1075" s="251" t="s">
        <v>866</v>
      </c>
      <c r="N1075" s="251">
        <v>28000</v>
      </c>
      <c r="O1075" s="251">
        <v>13.5</v>
      </c>
      <c r="P1075" s="251" t="s">
        <v>2965</v>
      </c>
      <c r="Q1075" s="251" t="s">
        <v>874</v>
      </c>
      <c r="R1075" s="251">
        <v>2013</v>
      </c>
      <c r="S1075" s="251" t="s">
        <v>867</v>
      </c>
      <c r="T1075" s="251">
        <v>3</v>
      </c>
      <c r="U1075" s="251" t="str">
        <f>VLOOKUP(J1075,'RBSA 2016 Equipment Mappings'!$C$23:$D$32,2,FALSE)</f>
        <v>CAC</v>
      </c>
    </row>
    <row r="1076" spans="3:21" x14ac:dyDescent="0.25">
      <c r="C1076" s="251" t="s">
        <v>1915</v>
      </c>
      <c r="D1076" s="251">
        <v>1975</v>
      </c>
      <c r="E1076" s="251" t="s">
        <v>859</v>
      </c>
      <c r="F1076" s="251" t="s">
        <v>99</v>
      </c>
      <c r="G1076" s="251">
        <v>1882.4</v>
      </c>
      <c r="H1076" s="251">
        <v>1882.4</v>
      </c>
      <c r="I1076" s="251">
        <v>1</v>
      </c>
      <c r="J1076" s="251" t="s">
        <v>833</v>
      </c>
      <c r="K1076" s="251" t="s">
        <v>822</v>
      </c>
      <c r="L1076" s="251" t="s">
        <v>862</v>
      </c>
      <c r="M1076" s="251" t="s">
        <v>866</v>
      </c>
      <c r="N1076" s="251">
        <v>12000</v>
      </c>
      <c r="O1076" s="251" t="s">
        <v>826</v>
      </c>
      <c r="P1076" s="251" t="s">
        <v>826</v>
      </c>
      <c r="Q1076" s="251" t="s">
        <v>833</v>
      </c>
      <c r="R1076" s="251" t="s">
        <v>826</v>
      </c>
      <c r="S1076" s="251" t="s">
        <v>826</v>
      </c>
      <c r="T1076" s="251" t="s">
        <v>826</v>
      </c>
      <c r="U1076" s="251" t="str">
        <f>VLOOKUP(J1076,'RBSA 2016 Equipment Mappings'!$C$23:$D$32,2,FALSE)</f>
        <v>PTAC/RAC</v>
      </c>
    </row>
    <row r="1077" spans="3:21" x14ac:dyDescent="0.25">
      <c r="C1077" s="251" t="s">
        <v>1916</v>
      </c>
      <c r="D1077" s="251">
        <v>1884</v>
      </c>
      <c r="E1077" s="251" t="s">
        <v>859</v>
      </c>
      <c r="F1077" s="251" t="s">
        <v>99</v>
      </c>
      <c r="G1077" s="251">
        <v>1882.4</v>
      </c>
      <c r="H1077" s="251">
        <v>1882.4</v>
      </c>
      <c r="I1077" s="251">
        <v>1</v>
      </c>
      <c r="J1077" s="251" t="s">
        <v>10</v>
      </c>
      <c r="K1077" s="251" t="s">
        <v>826</v>
      </c>
      <c r="L1077" s="251" t="s">
        <v>826</v>
      </c>
      <c r="M1077" s="251" t="s">
        <v>826</v>
      </c>
      <c r="N1077" s="251" t="s">
        <v>826</v>
      </c>
      <c r="O1077" s="251" t="s">
        <v>826</v>
      </c>
      <c r="P1077" s="251" t="s">
        <v>826</v>
      </c>
      <c r="Q1077" s="251" t="s">
        <v>826</v>
      </c>
      <c r="R1077" s="251" t="s">
        <v>826</v>
      </c>
      <c r="S1077" s="251" t="s">
        <v>826</v>
      </c>
      <c r="T1077" s="251" t="s">
        <v>826</v>
      </c>
      <c r="U1077" s="251" t="str">
        <f>VLOOKUP(J1077,'RBSA 2016 Equipment Mappings'!$C$23:$D$32,2,FALSE)</f>
        <v>None</v>
      </c>
    </row>
    <row r="1078" spans="3:21" x14ac:dyDescent="0.25">
      <c r="C1078" s="251" t="s">
        <v>1917</v>
      </c>
      <c r="D1078" s="251">
        <v>1880</v>
      </c>
      <c r="E1078" s="251" t="s">
        <v>859</v>
      </c>
      <c r="F1078" s="251" t="s">
        <v>99</v>
      </c>
      <c r="G1078" s="251">
        <v>1882.4</v>
      </c>
      <c r="H1078" s="251">
        <v>1882.4</v>
      </c>
      <c r="I1078" s="251">
        <v>2</v>
      </c>
      <c r="J1078" s="251" t="s">
        <v>10</v>
      </c>
      <c r="K1078" s="251" t="s">
        <v>826</v>
      </c>
      <c r="L1078" s="251" t="s">
        <v>826</v>
      </c>
      <c r="M1078" s="251" t="s">
        <v>826</v>
      </c>
      <c r="N1078" s="251" t="s">
        <v>826</v>
      </c>
      <c r="O1078" s="251" t="s">
        <v>826</v>
      </c>
      <c r="P1078" s="251" t="s">
        <v>826</v>
      </c>
      <c r="Q1078" s="251" t="s">
        <v>826</v>
      </c>
      <c r="R1078" s="251" t="s">
        <v>826</v>
      </c>
      <c r="S1078" s="251" t="s">
        <v>826</v>
      </c>
      <c r="T1078" s="251" t="s">
        <v>826</v>
      </c>
      <c r="U1078" s="251" t="str">
        <f>VLOOKUP(J1078,'RBSA 2016 Equipment Mappings'!$C$23:$D$32,2,FALSE)</f>
        <v>None</v>
      </c>
    </row>
    <row r="1079" spans="3:21" x14ac:dyDescent="0.25">
      <c r="C1079" s="251" t="s">
        <v>1918</v>
      </c>
      <c r="D1079" s="251">
        <v>2002</v>
      </c>
      <c r="E1079" s="251" t="s">
        <v>859</v>
      </c>
      <c r="F1079" s="251" t="s">
        <v>99</v>
      </c>
      <c r="G1079" s="251">
        <v>1882.4</v>
      </c>
      <c r="H1079" s="251">
        <v>1882.4</v>
      </c>
      <c r="I1079" s="251">
        <v>1</v>
      </c>
      <c r="J1079" s="251" t="s">
        <v>10</v>
      </c>
      <c r="K1079" s="251" t="s">
        <v>826</v>
      </c>
      <c r="L1079" s="251" t="s">
        <v>826</v>
      </c>
      <c r="M1079" s="251" t="s">
        <v>826</v>
      </c>
      <c r="N1079" s="251" t="s">
        <v>826</v>
      </c>
      <c r="O1079" s="251" t="s">
        <v>826</v>
      </c>
      <c r="P1079" s="251" t="s">
        <v>826</v>
      </c>
      <c r="Q1079" s="251" t="s">
        <v>826</v>
      </c>
      <c r="R1079" s="251" t="s">
        <v>826</v>
      </c>
      <c r="S1079" s="251" t="s">
        <v>826</v>
      </c>
      <c r="T1079" s="251" t="s">
        <v>826</v>
      </c>
      <c r="U1079" s="251" t="str">
        <f>VLOOKUP(J1079,'RBSA 2016 Equipment Mappings'!$C$23:$D$32,2,FALSE)</f>
        <v>None</v>
      </c>
    </row>
    <row r="1080" spans="3:21" x14ac:dyDescent="0.25">
      <c r="C1080" s="251" t="s">
        <v>1919</v>
      </c>
      <c r="D1080" s="251">
        <v>1979</v>
      </c>
      <c r="E1080" s="251" t="s">
        <v>859</v>
      </c>
      <c r="F1080" s="251" t="s">
        <v>99</v>
      </c>
      <c r="G1080" s="251">
        <v>1882.4</v>
      </c>
      <c r="H1080" s="251">
        <v>1882.4</v>
      </c>
      <c r="I1080" s="251">
        <v>1</v>
      </c>
      <c r="J1080" s="251" t="s">
        <v>10</v>
      </c>
      <c r="K1080" s="251" t="s">
        <v>826</v>
      </c>
      <c r="L1080" s="251" t="s">
        <v>826</v>
      </c>
      <c r="M1080" s="251" t="s">
        <v>826</v>
      </c>
      <c r="N1080" s="251" t="s">
        <v>826</v>
      </c>
      <c r="O1080" s="251" t="s">
        <v>826</v>
      </c>
      <c r="P1080" s="251" t="s">
        <v>826</v>
      </c>
      <c r="Q1080" s="251" t="s">
        <v>826</v>
      </c>
      <c r="R1080" s="251" t="s">
        <v>826</v>
      </c>
      <c r="S1080" s="251" t="s">
        <v>826</v>
      </c>
      <c r="T1080" s="251" t="s">
        <v>826</v>
      </c>
      <c r="U1080" s="251" t="str">
        <f>VLOOKUP(J1080,'RBSA 2016 Equipment Mappings'!$C$23:$D$32,2,FALSE)</f>
        <v>None</v>
      </c>
    </row>
    <row r="1081" spans="3:21" x14ac:dyDescent="0.25">
      <c r="C1081" s="251" t="s">
        <v>1920</v>
      </c>
      <c r="D1081" s="251">
        <v>1998</v>
      </c>
      <c r="E1081" s="251" t="s">
        <v>859</v>
      </c>
      <c r="F1081" s="251" t="s">
        <v>99</v>
      </c>
      <c r="G1081" s="251">
        <v>1882.4</v>
      </c>
      <c r="H1081" s="251">
        <v>1882.4</v>
      </c>
      <c r="I1081" s="251">
        <v>1</v>
      </c>
      <c r="J1081" s="251" t="s">
        <v>833</v>
      </c>
      <c r="K1081" s="251" t="s">
        <v>821</v>
      </c>
      <c r="L1081" s="251" t="s">
        <v>862</v>
      </c>
      <c r="M1081" s="251" t="s">
        <v>862</v>
      </c>
      <c r="N1081" s="251">
        <v>5000</v>
      </c>
      <c r="O1081" s="251" t="s">
        <v>826</v>
      </c>
      <c r="P1081" s="251" t="s">
        <v>826</v>
      </c>
      <c r="Q1081" s="251" t="s">
        <v>833</v>
      </c>
      <c r="R1081" s="251" t="s">
        <v>826</v>
      </c>
      <c r="S1081" s="251" t="s">
        <v>826</v>
      </c>
      <c r="T1081" s="251" t="s">
        <v>826</v>
      </c>
      <c r="U1081" s="251" t="str">
        <f>VLOOKUP(J1081,'RBSA 2016 Equipment Mappings'!$C$23:$D$32,2,FALSE)</f>
        <v>PTAC/RAC</v>
      </c>
    </row>
    <row r="1082" spans="3:21" x14ac:dyDescent="0.25">
      <c r="C1082" s="251" t="s">
        <v>1921</v>
      </c>
      <c r="D1082" s="251">
        <v>1977</v>
      </c>
      <c r="E1082" s="251" t="s">
        <v>859</v>
      </c>
      <c r="F1082" s="251" t="s">
        <v>99</v>
      </c>
      <c r="G1082" s="251">
        <v>2661.5</v>
      </c>
      <c r="H1082" s="251">
        <v>2661.5</v>
      </c>
      <c r="I1082" s="251">
        <v>1</v>
      </c>
      <c r="J1082" s="251" t="s">
        <v>831</v>
      </c>
      <c r="K1082" s="251" t="s">
        <v>1300</v>
      </c>
      <c r="L1082" s="251" t="s">
        <v>8</v>
      </c>
      <c r="M1082" s="251" t="s">
        <v>866</v>
      </c>
      <c r="N1082" s="251">
        <v>36000</v>
      </c>
      <c r="O1082" s="251">
        <v>16</v>
      </c>
      <c r="P1082" s="251" t="s">
        <v>2966</v>
      </c>
      <c r="Q1082" s="251" t="s">
        <v>874</v>
      </c>
      <c r="R1082" s="251">
        <v>2013</v>
      </c>
      <c r="S1082" s="251" t="s">
        <v>867</v>
      </c>
      <c r="T1082" s="251">
        <v>3</v>
      </c>
      <c r="U1082" s="251" t="str">
        <f>VLOOKUP(J1082,'RBSA 2016 Equipment Mappings'!$C$23:$D$32,2,FALSE)</f>
        <v>ASHP</v>
      </c>
    </row>
    <row r="1083" spans="3:21" x14ac:dyDescent="0.25">
      <c r="C1083" s="251" t="s">
        <v>1922</v>
      </c>
      <c r="D1083" s="251">
        <v>1978</v>
      </c>
      <c r="E1083" s="251" t="s">
        <v>859</v>
      </c>
      <c r="F1083" s="251" t="s">
        <v>99</v>
      </c>
      <c r="G1083" s="251">
        <v>1882.4</v>
      </c>
      <c r="H1083" s="251">
        <v>1882.4</v>
      </c>
      <c r="I1083" s="251">
        <v>1</v>
      </c>
      <c r="J1083" s="251" t="s">
        <v>10</v>
      </c>
      <c r="K1083" s="251" t="s">
        <v>826</v>
      </c>
      <c r="L1083" s="251" t="s">
        <v>826</v>
      </c>
      <c r="M1083" s="251" t="s">
        <v>826</v>
      </c>
      <c r="N1083" s="251" t="s">
        <v>826</v>
      </c>
      <c r="O1083" s="251" t="s">
        <v>826</v>
      </c>
      <c r="P1083" s="251" t="s">
        <v>826</v>
      </c>
      <c r="Q1083" s="251" t="s">
        <v>826</v>
      </c>
      <c r="R1083" s="251" t="s">
        <v>826</v>
      </c>
      <c r="S1083" s="251" t="s">
        <v>826</v>
      </c>
      <c r="T1083" s="251" t="s">
        <v>826</v>
      </c>
      <c r="U1083" s="251" t="str">
        <f>VLOOKUP(J1083,'RBSA 2016 Equipment Mappings'!$C$23:$D$32,2,FALSE)</f>
        <v>None</v>
      </c>
    </row>
    <row r="1084" spans="3:21" x14ac:dyDescent="0.25">
      <c r="C1084" s="251" t="s">
        <v>1923</v>
      </c>
      <c r="D1084" s="251">
        <v>1978</v>
      </c>
      <c r="E1084" s="251" t="s">
        <v>859</v>
      </c>
      <c r="F1084" s="251" t="s">
        <v>99</v>
      </c>
      <c r="G1084" s="251">
        <v>1882.4</v>
      </c>
      <c r="H1084" s="251">
        <v>1882.4</v>
      </c>
      <c r="I1084" s="251">
        <v>1</v>
      </c>
      <c r="J1084" s="251" t="s">
        <v>207</v>
      </c>
      <c r="K1084" s="251" t="s">
        <v>826</v>
      </c>
      <c r="L1084" s="251" t="s">
        <v>8</v>
      </c>
      <c r="M1084" s="251" t="s">
        <v>866</v>
      </c>
      <c r="N1084" s="251">
        <v>30000</v>
      </c>
      <c r="O1084" s="251">
        <v>13</v>
      </c>
      <c r="P1084" s="251" t="s">
        <v>2965</v>
      </c>
      <c r="Q1084" s="251" t="s">
        <v>874</v>
      </c>
      <c r="R1084" s="251">
        <v>2012</v>
      </c>
      <c r="S1084" s="251" t="s">
        <v>867</v>
      </c>
      <c r="T1084" s="251">
        <v>4</v>
      </c>
      <c r="U1084" s="251" t="str">
        <f>VLOOKUP(J1084,'RBSA 2016 Equipment Mappings'!$C$23:$D$32,2,FALSE)</f>
        <v>CAC</v>
      </c>
    </row>
    <row r="1085" spans="3:21" x14ac:dyDescent="0.25">
      <c r="C1085" s="251" t="s">
        <v>1924</v>
      </c>
      <c r="D1085" s="251">
        <v>1993</v>
      </c>
      <c r="E1085" s="251" t="s">
        <v>859</v>
      </c>
      <c r="F1085" s="251" t="s">
        <v>864</v>
      </c>
      <c r="G1085" s="251">
        <v>331.65</v>
      </c>
      <c r="H1085" s="251">
        <v>331.65</v>
      </c>
      <c r="I1085" s="251">
        <v>1</v>
      </c>
      <c r="J1085" s="251" t="s">
        <v>10</v>
      </c>
      <c r="K1085" s="251" t="s">
        <v>826</v>
      </c>
      <c r="L1085" s="251" t="s">
        <v>826</v>
      </c>
      <c r="M1085" s="251" t="s">
        <v>826</v>
      </c>
      <c r="N1085" s="251" t="s">
        <v>826</v>
      </c>
      <c r="O1085" s="251" t="s">
        <v>826</v>
      </c>
      <c r="P1085" s="251" t="s">
        <v>826</v>
      </c>
      <c r="Q1085" s="251" t="s">
        <v>826</v>
      </c>
      <c r="R1085" s="251" t="s">
        <v>826</v>
      </c>
      <c r="S1085" s="251" t="s">
        <v>826</v>
      </c>
      <c r="T1085" s="251" t="s">
        <v>826</v>
      </c>
      <c r="U1085" s="251" t="str">
        <f>VLOOKUP(J1085,'RBSA 2016 Equipment Mappings'!$C$23:$D$32,2,FALSE)</f>
        <v>None</v>
      </c>
    </row>
    <row r="1086" spans="3:21" x14ac:dyDescent="0.25">
      <c r="C1086" s="251" t="s">
        <v>1925</v>
      </c>
      <c r="D1086" s="251">
        <v>1912</v>
      </c>
      <c r="E1086" s="251" t="s">
        <v>859</v>
      </c>
      <c r="F1086" s="251" t="s">
        <v>99</v>
      </c>
      <c r="G1086" s="251">
        <v>2661.5</v>
      </c>
      <c r="H1086" s="251">
        <v>1330.75</v>
      </c>
      <c r="I1086" s="251">
        <v>1</v>
      </c>
      <c r="J1086" s="251" t="s">
        <v>832</v>
      </c>
      <c r="K1086" s="251" t="s">
        <v>826</v>
      </c>
      <c r="L1086" s="251" t="s">
        <v>8</v>
      </c>
      <c r="M1086" s="251" t="s">
        <v>892</v>
      </c>
      <c r="N1086" s="251" t="s">
        <v>826</v>
      </c>
      <c r="O1086" s="251" t="s">
        <v>826</v>
      </c>
      <c r="P1086" s="251" t="s">
        <v>826</v>
      </c>
      <c r="Q1086" s="251" t="s">
        <v>874</v>
      </c>
      <c r="R1086" s="251">
        <v>2009</v>
      </c>
      <c r="S1086" s="251" t="s">
        <v>859</v>
      </c>
      <c r="T1086" s="251">
        <v>7</v>
      </c>
      <c r="U1086" s="251" t="str">
        <f>VLOOKUP(J1086,'RBSA 2016 Equipment Mappings'!$C$23:$D$32,2,FALSE)</f>
        <v>DHP</v>
      </c>
    </row>
    <row r="1087" spans="3:21" x14ac:dyDescent="0.25">
      <c r="C1087" s="251" t="s">
        <v>1925</v>
      </c>
      <c r="D1087" s="251">
        <v>1912</v>
      </c>
      <c r="E1087" s="251" t="s">
        <v>859</v>
      </c>
      <c r="F1087" s="251" t="s">
        <v>99</v>
      </c>
      <c r="G1087" s="251">
        <v>2661.5</v>
      </c>
      <c r="H1087" s="251">
        <v>1330.75</v>
      </c>
      <c r="I1087" s="251">
        <v>1</v>
      </c>
      <c r="J1087" s="251" t="s">
        <v>832</v>
      </c>
      <c r="K1087" s="251" t="s">
        <v>826</v>
      </c>
      <c r="L1087" s="251" t="s">
        <v>8</v>
      </c>
      <c r="M1087" s="251" t="s">
        <v>866</v>
      </c>
      <c r="N1087" s="251" t="s">
        <v>826</v>
      </c>
      <c r="O1087" s="251" t="s">
        <v>826</v>
      </c>
      <c r="P1087" s="251" t="s">
        <v>826</v>
      </c>
      <c r="Q1087" s="251" t="s">
        <v>874</v>
      </c>
      <c r="R1087" s="251" t="s">
        <v>826</v>
      </c>
      <c r="S1087" s="251" t="s">
        <v>826</v>
      </c>
      <c r="T1087" s="251" t="s">
        <v>826</v>
      </c>
      <c r="U1087" s="251" t="str">
        <f>VLOOKUP(J1087,'RBSA 2016 Equipment Mappings'!$C$23:$D$32,2,FALSE)</f>
        <v>DHP</v>
      </c>
    </row>
    <row r="1088" spans="3:21" x14ac:dyDescent="0.25">
      <c r="C1088" s="251" t="s">
        <v>1926</v>
      </c>
      <c r="D1088" s="251">
        <v>1895</v>
      </c>
      <c r="E1088" s="251" t="s">
        <v>859</v>
      </c>
      <c r="F1088" s="251" t="s">
        <v>99</v>
      </c>
      <c r="G1088" s="251">
        <v>1882.4</v>
      </c>
      <c r="H1088" s="251">
        <v>1882.4</v>
      </c>
      <c r="I1088" s="251">
        <v>1</v>
      </c>
      <c r="J1088" s="251" t="s">
        <v>10</v>
      </c>
      <c r="K1088" s="251" t="s">
        <v>826</v>
      </c>
      <c r="L1088" s="251" t="s">
        <v>826</v>
      </c>
      <c r="M1088" s="251" t="s">
        <v>826</v>
      </c>
      <c r="N1088" s="251" t="s">
        <v>826</v>
      </c>
      <c r="O1088" s="251" t="s">
        <v>826</v>
      </c>
      <c r="P1088" s="251" t="s">
        <v>826</v>
      </c>
      <c r="Q1088" s="251" t="s">
        <v>826</v>
      </c>
      <c r="R1088" s="251" t="s">
        <v>826</v>
      </c>
      <c r="S1088" s="251" t="s">
        <v>826</v>
      </c>
      <c r="T1088" s="251" t="s">
        <v>826</v>
      </c>
      <c r="U1088" s="251" t="str">
        <f>VLOOKUP(J1088,'RBSA 2016 Equipment Mappings'!$C$23:$D$32,2,FALSE)</f>
        <v>None</v>
      </c>
    </row>
    <row r="1089" spans="3:21" x14ac:dyDescent="0.25">
      <c r="C1089" s="251" t="s">
        <v>1927</v>
      </c>
      <c r="D1089" s="251">
        <v>2008</v>
      </c>
      <c r="E1089" s="251" t="s">
        <v>859</v>
      </c>
      <c r="F1089" s="251" t="s">
        <v>99</v>
      </c>
      <c r="G1089" s="251">
        <v>2661.5</v>
      </c>
      <c r="H1089" s="251">
        <v>2661.5</v>
      </c>
      <c r="I1089" s="251">
        <v>1</v>
      </c>
      <c r="J1089" s="251" t="s">
        <v>10</v>
      </c>
      <c r="K1089" s="251" t="s">
        <v>826</v>
      </c>
      <c r="L1089" s="251" t="s">
        <v>826</v>
      </c>
      <c r="M1089" s="251" t="s">
        <v>826</v>
      </c>
      <c r="N1089" s="251" t="s">
        <v>826</v>
      </c>
      <c r="O1089" s="251" t="s">
        <v>826</v>
      </c>
      <c r="P1089" s="251" t="s">
        <v>826</v>
      </c>
      <c r="Q1089" s="251" t="s">
        <v>826</v>
      </c>
      <c r="R1089" s="251" t="s">
        <v>826</v>
      </c>
      <c r="S1089" s="251" t="s">
        <v>826</v>
      </c>
      <c r="T1089" s="251" t="s">
        <v>826</v>
      </c>
      <c r="U1089" s="251" t="str">
        <f>VLOOKUP(J1089,'RBSA 2016 Equipment Mappings'!$C$23:$D$32,2,FALSE)</f>
        <v>None</v>
      </c>
    </row>
    <row r="1090" spans="3:21" x14ac:dyDescent="0.25">
      <c r="C1090" s="251" t="s">
        <v>1928</v>
      </c>
      <c r="D1090" s="251">
        <v>1989</v>
      </c>
      <c r="E1090" s="251" t="s">
        <v>859</v>
      </c>
      <c r="F1090" s="251" t="s">
        <v>99</v>
      </c>
      <c r="G1090" s="251">
        <v>2661.5</v>
      </c>
      <c r="H1090" s="251">
        <v>2661.5</v>
      </c>
      <c r="I1090" s="251">
        <v>1</v>
      </c>
      <c r="J1090" s="251" t="s">
        <v>10</v>
      </c>
      <c r="K1090" s="251" t="s">
        <v>826</v>
      </c>
      <c r="L1090" s="251" t="s">
        <v>826</v>
      </c>
      <c r="M1090" s="251" t="s">
        <v>826</v>
      </c>
      <c r="N1090" s="251" t="s">
        <v>826</v>
      </c>
      <c r="O1090" s="251" t="s">
        <v>826</v>
      </c>
      <c r="P1090" s="251" t="s">
        <v>826</v>
      </c>
      <c r="Q1090" s="251" t="s">
        <v>826</v>
      </c>
      <c r="R1090" s="251" t="s">
        <v>826</v>
      </c>
      <c r="S1090" s="251" t="s">
        <v>826</v>
      </c>
      <c r="T1090" s="251" t="s">
        <v>826</v>
      </c>
      <c r="U1090" s="251" t="str">
        <f>VLOOKUP(J1090,'RBSA 2016 Equipment Mappings'!$C$23:$D$32,2,FALSE)</f>
        <v>None</v>
      </c>
    </row>
    <row r="1091" spans="3:21" x14ac:dyDescent="0.25">
      <c r="C1091" s="251" t="s">
        <v>1929</v>
      </c>
      <c r="D1091" s="251">
        <v>1993</v>
      </c>
      <c r="E1091" s="251" t="s">
        <v>859</v>
      </c>
      <c r="F1091" s="251" t="s">
        <v>864</v>
      </c>
      <c r="G1091" s="251">
        <v>331.65</v>
      </c>
      <c r="H1091" s="251">
        <v>331.65</v>
      </c>
      <c r="I1091" s="251">
        <v>1</v>
      </c>
      <c r="J1091" s="251" t="s">
        <v>833</v>
      </c>
      <c r="K1091" s="251" t="s">
        <v>821</v>
      </c>
      <c r="L1091" s="251" t="s">
        <v>862</v>
      </c>
      <c r="M1091" s="251" t="s">
        <v>862</v>
      </c>
      <c r="N1091" s="251">
        <v>5200</v>
      </c>
      <c r="O1091" s="251" t="s">
        <v>826</v>
      </c>
      <c r="P1091" s="251" t="s">
        <v>826</v>
      </c>
      <c r="Q1091" s="251" t="s">
        <v>833</v>
      </c>
      <c r="R1091" s="251" t="s">
        <v>826</v>
      </c>
      <c r="S1091" s="251" t="s">
        <v>826</v>
      </c>
      <c r="T1091" s="251" t="s">
        <v>826</v>
      </c>
      <c r="U1091" s="251" t="str">
        <f>VLOOKUP(J1091,'RBSA 2016 Equipment Mappings'!$C$23:$D$32,2,FALSE)</f>
        <v>PTAC/RAC</v>
      </c>
    </row>
    <row r="1092" spans="3:21" x14ac:dyDescent="0.25">
      <c r="C1092" s="251" t="s">
        <v>1930</v>
      </c>
      <c r="D1092" s="251">
        <v>2005</v>
      </c>
      <c r="E1092" s="251" t="s">
        <v>859</v>
      </c>
      <c r="F1092" s="251" t="s">
        <v>99</v>
      </c>
      <c r="G1092" s="251">
        <v>1882.4</v>
      </c>
      <c r="H1092" s="251">
        <v>1882.4</v>
      </c>
      <c r="I1092" s="251">
        <v>1</v>
      </c>
      <c r="J1092" s="251" t="s">
        <v>10</v>
      </c>
      <c r="K1092" s="251" t="s">
        <v>826</v>
      </c>
      <c r="L1092" s="251" t="s">
        <v>826</v>
      </c>
      <c r="M1092" s="251" t="s">
        <v>826</v>
      </c>
      <c r="N1092" s="251" t="s">
        <v>826</v>
      </c>
      <c r="O1092" s="251" t="s">
        <v>826</v>
      </c>
      <c r="P1092" s="251" t="s">
        <v>826</v>
      </c>
      <c r="Q1092" s="251" t="s">
        <v>826</v>
      </c>
      <c r="R1092" s="251" t="s">
        <v>826</v>
      </c>
      <c r="S1092" s="251" t="s">
        <v>826</v>
      </c>
      <c r="T1092" s="251" t="s">
        <v>826</v>
      </c>
      <c r="U1092" s="251" t="str">
        <f>VLOOKUP(J1092,'RBSA 2016 Equipment Mappings'!$C$23:$D$32,2,FALSE)</f>
        <v>None</v>
      </c>
    </row>
    <row r="1093" spans="3:21" x14ac:dyDescent="0.25">
      <c r="C1093" s="251" t="s">
        <v>1931</v>
      </c>
      <c r="D1093" s="251">
        <v>1995</v>
      </c>
      <c r="E1093" s="251" t="s">
        <v>859</v>
      </c>
      <c r="F1093" s="251" t="s">
        <v>99</v>
      </c>
      <c r="G1093" s="251">
        <v>2661.5</v>
      </c>
      <c r="H1093" s="251">
        <v>2661.5</v>
      </c>
      <c r="I1093" s="251">
        <v>1</v>
      </c>
      <c r="J1093" s="251" t="s">
        <v>10</v>
      </c>
      <c r="K1093" s="251" t="s">
        <v>826</v>
      </c>
      <c r="L1093" s="251" t="s">
        <v>826</v>
      </c>
      <c r="M1093" s="251" t="s">
        <v>826</v>
      </c>
      <c r="N1093" s="251" t="s">
        <v>826</v>
      </c>
      <c r="O1093" s="251" t="s">
        <v>826</v>
      </c>
      <c r="P1093" s="251" t="s">
        <v>826</v>
      </c>
      <c r="Q1093" s="251" t="s">
        <v>826</v>
      </c>
      <c r="R1093" s="251" t="s">
        <v>826</v>
      </c>
      <c r="S1093" s="251" t="s">
        <v>826</v>
      </c>
      <c r="T1093" s="251" t="s">
        <v>826</v>
      </c>
      <c r="U1093" s="251" t="str">
        <f>VLOOKUP(J1093,'RBSA 2016 Equipment Mappings'!$C$23:$D$32,2,FALSE)</f>
        <v>None</v>
      </c>
    </row>
    <row r="1094" spans="3:21" x14ac:dyDescent="0.25">
      <c r="C1094" s="251" t="s">
        <v>1932</v>
      </c>
      <c r="D1094" s="251">
        <v>2006</v>
      </c>
      <c r="E1094" s="251" t="s">
        <v>859</v>
      </c>
      <c r="F1094" s="251" t="s">
        <v>99</v>
      </c>
      <c r="G1094" s="251">
        <v>1882.4</v>
      </c>
      <c r="H1094" s="251">
        <v>1882.4</v>
      </c>
      <c r="I1094" s="251">
        <v>2</v>
      </c>
      <c r="J1094" s="251" t="s">
        <v>10</v>
      </c>
      <c r="K1094" s="251" t="s">
        <v>826</v>
      </c>
      <c r="L1094" s="251" t="s">
        <v>826</v>
      </c>
      <c r="M1094" s="251" t="s">
        <v>826</v>
      </c>
      <c r="N1094" s="251" t="s">
        <v>826</v>
      </c>
      <c r="O1094" s="251" t="s">
        <v>826</v>
      </c>
      <c r="P1094" s="251" t="s">
        <v>826</v>
      </c>
      <c r="Q1094" s="251" t="s">
        <v>826</v>
      </c>
      <c r="R1094" s="251" t="s">
        <v>826</v>
      </c>
      <c r="S1094" s="251" t="s">
        <v>826</v>
      </c>
      <c r="T1094" s="251" t="s">
        <v>826</v>
      </c>
      <c r="U1094" s="251" t="str">
        <f>VLOOKUP(J1094,'RBSA 2016 Equipment Mappings'!$C$23:$D$32,2,FALSE)</f>
        <v>None</v>
      </c>
    </row>
    <row r="1095" spans="3:21" x14ac:dyDescent="0.25">
      <c r="C1095" s="251" t="s">
        <v>1933</v>
      </c>
      <c r="D1095" s="251">
        <v>1953</v>
      </c>
      <c r="E1095" s="251" t="s">
        <v>859</v>
      </c>
      <c r="F1095" s="251" t="s">
        <v>99</v>
      </c>
      <c r="G1095" s="251">
        <v>1882.4</v>
      </c>
      <c r="H1095" s="251">
        <v>1882.4</v>
      </c>
      <c r="I1095" s="251">
        <v>1</v>
      </c>
      <c r="J1095" s="251" t="s">
        <v>10</v>
      </c>
      <c r="K1095" s="251" t="s">
        <v>826</v>
      </c>
      <c r="L1095" s="251" t="s">
        <v>826</v>
      </c>
      <c r="M1095" s="251" t="s">
        <v>826</v>
      </c>
      <c r="N1095" s="251" t="s">
        <v>826</v>
      </c>
      <c r="O1095" s="251" t="s">
        <v>826</v>
      </c>
      <c r="P1095" s="251" t="s">
        <v>826</v>
      </c>
      <c r="Q1095" s="251" t="s">
        <v>826</v>
      </c>
      <c r="R1095" s="251" t="s">
        <v>826</v>
      </c>
      <c r="S1095" s="251" t="s">
        <v>826</v>
      </c>
      <c r="T1095" s="251" t="s">
        <v>826</v>
      </c>
      <c r="U1095" s="251" t="str">
        <f>VLOOKUP(J1095,'RBSA 2016 Equipment Mappings'!$C$23:$D$32,2,FALSE)</f>
        <v>None</v>
      </c>
    </row>
    <row r="1096" spans="3:21" x14ac:dyDescent="0.25">
      <c r="C1096" s="251" t="s">
        <v>1934</v>
      </c>
      <c r="D1096" s="251">
        <v>1889</v>
      </c>
      <c r="E1096" s="251" t="s">
        <v>859</v>
      </c>
      <c r="F1096" s="251" t="s">
        <v>99</v>
      </c>
      <c r="G1096" s="251">
        <v>1882.4</v>
      </c>
      <c r="H1096" s="251">
        <v>1882.4</v>
      </c>
      <c r="I1096" s="251">
        <v>2</v>
      </c>
      <c r="J1096" s="251" t="s">
        <v>10</v>
      </c>
      <c r="K1096" s="251" t="s">
        <v>826</v>
      </c>
      <c r="L1096" s="251" t="s">
        <v>826</v>
      </c>
      <c r="M1096" s="251" t="s">
        <v>826</v>
      </c>
      <c r="N1096" s="251" t="s">
        <v>826</v>
      </c>
      <c r="O1096" s="251" t="s">
        <v>826</v>
      </c>
      <c r="P1096" s="251" t="s">
        <v>826</v>
      </c>
      <c r="Q1096" s="251" t="s">
        <v>826</v>
      </c>
      <c r="R1096" s="251" t="s">
        <v>826</v>
      </c>
      <c r="S1096" s="251" t="s">
        <v>826</v>
      </c>
      <c r="T1096" s="251" t="s">
        <v>826</v>
      </c>
      <c r="U1096" s="251" t="str">
        <f>VLOOKUP(J1096,'RBSA 2016 Equipment Mappings'!$C$23:$D$32,2,FALSE)</f>
        <v>None</v>
      </c>
    </row>
    <row r="1097" spans="3:21" x14ac:dyDescent="0.25">
      <c r="C1097" s="251" t="s">
        <v>1935</v>
      </c>
      <c r="D1097" s="251">
        <v>1996</v>
      </c>
      <c r="E1097" s="251" t="s">
        <v>859</v>
      </c>
      <c r="F1097" s="251" t="s">
        <v>99</v>
      </c>
      <c r="G1097" s="251">
        <v>2661.5</v>
      </c>
      <c r="H1097" s="251">
        <v>2661.5</v>
      </c>
      <c r="I1097" s="251">
        <v>2</v>
      </c>
      <c r="J1097" s="251" t="s">
        <v>207</v>
      </c>
      <c r="K1097" s="251" t="s">
        <v>826</v>
      </c>
      <c r="L1097" s="251" t="s">
        <v>8</v>
      </c>
      <c r="M1097" s="251" t="s">
        <v>866</v>
      </c>
      <c r="N1097" s="251">
        <v>42000</v>
      </c>
      <c r="O1097" s="251">
        <v>13</v>
      </c>
      <c r="P1097" s="251" t="s">
        <v>2965</v>
      </c>
      <c r="Q1097" s="251" t="s">
        <v>874</v>
      </c>
      <c r="R1097" s="251">
        <v>2012</v>
      </c>
      <c r="S1097" s="251" t="s">
        <v>867</v>
      </c>
      <c r="T1097" s="251">
        <v>4</v>
      </c>
      <c r="U1097" s="251" t="str">
        <f>VLOOKUP(J1097,'RBSA 2016 Equipment Mappings'!$C$23:$D$32,2,FALSE)</f>
        <v>CAC</v>
      </c>
    </row>
    <row r="1098" spans="3:21" x14ac:dyDescent="0.25">
      <c r="C1098" s="251" t="s">
        <v>1936</v>
      </c>
      <c r="D1098" s="251">
        <v>1993</v>
      </c>
      <c r="E1098" s="251" t="s">
        <v>859</v>
      </c>
      <c r="F1098" s="251" t="s">
        <v>99</v>
      </c>
      <c r="G1098" s="251">
        <v>1882.4</v>
      </c>
      <c r="H1098" s="251">
        <v>1882.4</v>
      </c>
      <c r="I1098" s="251">
        <v>2</v>
      </c>
      <c r="J1098" s="251" t="s">
        <v>10</v>
      </c>
      <c r="K1098" s="251" t="s">
        <v>826</v>
      </c>
      <c r="L1098" s="251" t="s">
        <v>826</v>
      </c>
      <c r="M1098" s="251" t="s">
        <v>826</v>
      </c>
      <c r="N1098" s="251" t="s">
        <v>826</v>
      </c>
      <c r="O1098" s="251" t="s">
        <v>826</v>
      </c>
      <c r="P1098" s="251" t="s">
        <v>826</v>
      </c>
      <c r="Q1098" s="251" t="s">
        <v>826</v>
      </c>
      <c r="R1098" s="251" t="s">
        <v>826</v>
      </c>
      <c r="S1098" s="251" t="s">
        <v>826</v>
      </c>
      <c r="T1098" s="251" t="s">
        <v>826</v>
      </c>
      <c r="U1098" s="251" t="str">
        <f>VLOOKUP(J1098,'RBSA 2016 Equipment Mappings'!$C$23:$D$32,2,FALSE)</f>
        <v>None</v>
      </c>
    </row>
    <row r="1099" spans="3:21" x14ac:dyDescent="0.25">
      <c r="C1099" s="251" t="s">
        <v>1937</v>
      </c>
      <c r="D1099" s="251">
        <v>1962</v>
      </c>
      <c r="E1099" s="251" t="s">
        <v>859</v>
      </c>
      <c r="F1099" s="251" t="s">
        <v>99</v>
      </c>
      <c r="G1099" s="251">
        <v>1882.4</v>
      </c>
      <c r="H1099" s="251">
        <v>1882.4</v>
      </c>
      <c r="I1099" s="251">
        <v>1</v>
      </c>
      <c r="J1099" s="251" t="s">
        <v>833</v>
      </c>
      <c r="K1099" s="251" t="s">
        <v>821</v>
      </c>
      <c r="L1099" s="251" t="s">
        <v>862</v>
      </c>
      <c r="M1099" s="251" t="s">
        <v>862</v>
      </c>
      <c r="N1099" s="251" t="s">
        <v>826</v>
      </c>
      <c r="O1099" s="251" t="s">
        <v>826</v>
      </c>
      <c r="P1099" s="251" t="s">
        <v>826</v>
      </c>
      <c r="Q1099" s="251" t="s">
        <v>833</v>
      </c>
      <c r="R1099" s="251" t="s">
        <v>826</v>
      </c>
      <c r="S1099" s="251" t="s">
        <v>826</v>
      </c>
      <c r="T1099" s="251" t="s">
        <v>826</v>
      </c>
      <c r="U1099" s="251" t="str">
        <f>VLOOKUP(J1099,'RBSA 2016 Equipment Mappings'!$C$23:$D$32,2,FALSE)</f>
        <v>PTAC/RAC</v>
      </c>
    </row>
    <row r="1100" spans="3:21" x14ac:dyDescent="0.25">
      <c r="C1100" s="251" t="s">
        <v>1938</v>
      </c>
      <c r="D1100" s="251">
        <v>1996</v>
      </c>
      <c r="E1100" s="251" t="s">
        <v>859</v>
      </c>
      <c r="F1100" s="251" t="s">
        <v>864</v>
      </c>
      <c r="G1100" s="251">
        <v>765.84</v>
      </c>
      <c r="H1100" s="251">
        <v>765.84</v>
      </c>
      <c r="I1100" s="251">
        <v>1</v>
      </c>
      <c r="J1100" s="251" t="s">
        <v>834</v>
      </c>
      <c r="K1100" s="251" t="s">
        <v>2969</v>
      </c>
      <c r="L1100" s="251" t="s">
        <v>826</v>
      </c>
      <c r="M1100" s="251" t="s">
        <v>892</v>
      </c>
      <c r="N1100" s="251">
        <v>12000</v>
      </c>
      <c r="O1100" s="251" t="s">
        <v>826</v>
      </c>
      <c r="P1100" s="251" t="s">
        <v>826</v>
      </c>
      <c r="Q1100" s="251" t="s">
        <v>834</v>
      </c>
      <c r="R1100" s="251" t="s">
        <v>826</v>
      </c>
      <c r="S1100" s="251" t="s">
        <v>826</v>
      </c>
      <c r="T1100" s="251" t="s">
        <v>826</v>
      </c>
      <c r="U1100" s="251" t="str">
        <f>VLOOKUP(J1100,'RBSA 2016 Equipment Mappings'!$C$23:$D$32,2,FALSE)</f>
        <v>PTHP</v>
      </c>
    </row>
    <row r="1101" spans="3:21" x14ac:dyDescent="0.25">
      <c r="C1101" s="251" t="s">
        <v>1939</v>
      </c>
      <c r="D1101" s="251">
        <v>1939</v>
      </c>
      <c r="E1101" s="251" t="s">
        <v>859</v>
      </c>
      <c r="F1101" s="251" t="s">
        <v>99</v>
      </c>
      <c r="G1101" s="251">
        <v>1882.4</v>
      </c>
      <c r="H1101" s="251">
        <v>1882.4</v>
      </c>
      <c r="I1101" s="251">
        <v>1</v>
      </c>
      <c r="J1101" s="251" t="s">
        <v>10</v>
      </c>
      <c r="K1101" s="251" t="s">
        <v>826</v>
      </c>
      <c r="L1101" s="251" t="s">
        <v>826</v>
      </c>
      <c r="M1101" s="251" t="s">
        <v>826</v>
      </c>
      <c r="N1101" s="251" t="s">
        <v>826</v>
      </c>
      <c r="O1101" s="251" t="s">
        <v>826</v>
      </c>
      <c r="P1101" s="251" t="s">
        <v>826</v>
      </c>
      <c r="Q1101" s="251" t="s">
        <v>826</v>
      </c>
      <c r="R1101" s="251" t="s">
        <v>826</v>
      </c>
      <c r="S1101" s="251" t="s">
        <v>826</v>
      </c>
      <c r="T1101" s="251" t="s">
        <v>826</v>
      </c>
      <c r="U1101" s="251" t="str">
        <f>VLOOKUP(J1101,'RBSA 2016 Equipment Mappings'!$C$23:$D$32,2,FALSE)</f>
        <v>None</v>
      </c>
    </row>
    <row r="1102" spans="3:21" x14ac:dyDescent="0.25">
      <c r="C1102" s="251" t="s">
        <v>1940</v>
      </c>
      <c r="D1102" s="251">
        <v>1956</v>
      </c>
      <c r="E1102" s="251" t="s">
        <v>859</v>
      </c>
      <c r="F1102" s="251" t="s">
        <v>99</v>
      </c>
      <c r="G1102" s="251">
        <v>1882.4</v>
      </c>
      <c r="H1102" s="251">
        <v>1882.4</v>
      </c>
      <c r="I1102" s="251">
        <v>1</v>
      </c>
      <c r="J1102" s="251" t="s">
        <v>10</v>
      </c>
      <c r="K1102" s="251" t="s">
        <v>826</v>
      </c>
      <c r="L1102" s="251" t="s">
        <v>826</v>
      </c>
      <c r="M1102" s="251" t="s">
        <v>826</v>
      </c>
      <c r="N1102" s="251" t="s">
        <v>826</v>
      </c>
      <c r="O1102" s="251" t="s">
        <v>826</v>
      </c>
      <c r="P1102" s="251" t="s">
        <v>826</v>
      </c>
      <c r="Q1102" s="251" t="s">
        <v>826</v>
      </c>
      <c r="R1102" s="251" t="s">
        <v>826</v>
      </c>
      <c r="S1102" s="251" t="s">
        <v>826</v>
      </c>
      <c r="T1102" s="251" t="s">
        <v>826</v>
      </c>
      <c r="U1102" s="251" t="str">
        <f>VLOOKUP(J1102,'RBSA 2016 Equipment Mappings'!$C$23:$D$32,2,FALSE)</f>
        <v>None</v>
      </c>
    </row>
    <row r="1103" spans="3:21" x14ac:dyDescent="0.25">
      <c r="C1103" s="251" t="s">
        <v>1941</v>
      </c>
      <c r="D1103" s="251">
        <v>1984</v>
      </c>
      <c r="E1103" s="251" t="s">
        <v>859</v>
      </c>
      <c r="F1103" s="251" t="s">
        <v>99</v>
      </c>
      <c r="G1103" s="251">
        <v>1882.4</v>
      </c>
      <c r="H1103" s="251">
        <v>1882.4</v>
      </c>
      <c r="I1103" s="251">
        <v>1</v>
      </c>
      <c r="J1103" s="251" t="s">
        <v>831</v>
      </c>
      <c r="K1103" s="251" t="s">
        <v>1300</v>
      </c>
      <c r="L1103" s="251" t="s">
        <v>8</v>
      </c>
      <c r="M1103" s="251" t="s">
        <v>892</v>
      </c>
      <c r="N1103" s="251">
        <v>30000</v>
      </c>
      <c r="O1103" s="251" t="s">
        <v>826</v>
      </c>
      <c r="P1103" s="251" t="s">
        <v>826</v>
      </c>
      <c r="Q1103" s="251" t="s">
        <v>874</v>
      </c>
      <c r="R1103" s="251">
        <v>2011</v>
      </c>
      <c r="S1103" s="251" t="s">
        <v>867</v>
      </c>
      <c r="T1103" s="251">
        <v>5</v>
      </c>
      <c r="U1103" s="251" t="str">
        <f>VLOOKUP(J1103,'RBSA 2016 Equipment Mappings'!$C$23:$D$32,2,FALSE)</f>
        <v>ASHP</v>
      </c>
    </row>
    <row r="1104" spans="3:21" x14ac:dyDescent="0.25">
      <c r="C1104" s="251" t="s">
        <v>1942</v>
      </c>
      <c r="D1104" s="251">
        <v>2015</v>
      </c>
      <c r="E1104" s="251" t="s">
        <v>867</v>
      </c>
      <c r="F1104" s="251" t="s">
        <v>99</v>
      </c>
      <c r="G1104" s="251">
        <v>1882.4</v>
      </c>
      <c r="H1104" s="251">
        <v>1882.4</v>
      </c>
      <c r="I1104" s="251">
        <v>1</v>
      </c>
      <c r="J1104" s="251" t="s">
        <v>207</v>
      </c>
      <c r="K1104" s="251" t="s">
        <v>826</v>
      </c>
      <c r="L1104" s="251" t="s">
        <v>8</v>
      </c>
      <c r="M1104" s="251" t="s">
        <v>866</v>
      </c>
      <c r="N1104" s="251">
        <v>23400</v>
      </c>
      <c r="O1104" s="251">
        <v>13.1</v>
      </c>
      <c r="P1104" s="251" t="s">
        <v>2965</v>
      </c>
      <c r="Q1104" s="251" t="s">
        <v>874</v>
      </c>
      <c r="R1104" s="251">
        <v>2016</v>
      </c>
      <c r="S1104" s="251" t="s">
        <v>867</v>
      </c>
      <c r="T1104" s="251">
        <v>0</v>
      </c>
      <c r="U1104" s="251" t="str">
        <f>VLOOKUP(J1104,'RBSA 2016 Equipment Mappings'!$C$23:$D$32,2,FALSE)</f>
        <v>CAC</v>
      </c>
    </row>
    <row r="1105" spans="3:21" x14ac:dyDescent="0.25">
      <c r="C1105" s="251" t="s">
        <v>1943</v>
      </c>
      <c r="D1105" s="251">
        <v>1969</v>
      </c>
      <c r="E1105" s="251" t="s">
        <v>859</v>
      </c>
      <c r="F1105" s="251" t="s">
        <v>99</v>
      </c>
      <c r="G1105" s="251">
        <v>2661.5</v>
      </c>
      <c r="H1105" s="251">
        <v>2661.5</v>
      </c>
      <c r="I1105" s="251">
        <v>1</v>
      </c>
      <c r="J1105" s="251" t="s">
        <v>10</v>
      </c>
      <c r="K1105" s="251" t="s">
        <v>826</v>
      </c>
      <c r="L1105" s="251" t="s">
        <v>826</v>
      </c>
      <c r="M1105" s="251" t="s">
        <v>826</v>
      </c>
      <c r="N1105" s="251" t="s">
        <v>826</v>
      </c>
      <c r="O1105" s="251" t="s">
        <v>826</v>
      </c>
      <c r="P1105" s="251" t="s">
        <v>826</v>
      </c>
      <c r="Q1105" s="251" t="s">
        <v>826</v>
      </c>
      <c r="R1105" s="251" t="s">
        <v>826</v>
      </c>
      <c r="S1105" s="251" t="s">
        <v>826</v>
      </c>
      <c r="T1105" s="251" t="s">
        <v>826</v>
      </c>
      <c r="U1105" s="251" t="str">
        <f>VLOOKUP(J1105,'RBSA 2016 Equipment Mappings'!$C$23:$D$32,2,FALSE)</f>
        <v>None</v>
      </c>
    </row>
    <row r="1106" spans="3:21" x14ac:dyDescent="0.25">
      <c r="C1106" s="251" t="s">
        <v>1944</v>
      </c>
      <c r="D1106" s="251">
        <v>2002</v>
      </c>
      <c r="E1106" s="251" t="s">
        <v>859</v>
      </c>
      <c r="F1106" s="251" t="s">
        <v>99</v>
      </c>
      <c r="G1106" s="251">
        <v>2661.5</v>
      </c>
      <c r="H1106" s="251">
        <v>2661.5</v>
      </c>
      <c r="I1106" s="251">
        <v>1</v>
      </c>
      <c r="J1106" s="251" t="s">
        <v>207</v>
      </c>
      <c r="K1106" s="251" t="s">
        <v>826</v>
      </c>
      <c r="L1106" s="251" t="s">
        <v>8</v>
      </c>
      <c r="M1106" s="251" t="s">
        <v>892</v>
      </c>
      <c r="N1106" s="251">
        <v>34800</v>
      </c>
      <c r="O1106" s="251">
        <v>10.199999999999999</v>
      </c>
      <c r="P1106" s="251" t="s">
        <v>2968</v>
      </c>
      <c r="Q1106" s="251" t="s">
        <v>874</v>
      </c>
      <c r="R1106" s="251">
        <v>2002</v>
      </c>
      <c r="S1106" s="251" t="s">
        <v>859</v>
      </c>
      <c r="T1106" s="251">
        <v>14</v>
      </c>
      <c r="U1106" s="251" t="str">
        <f>VLOOKUP(J1106,'RBSA 2016 Equipment Mappings'!$C$23:$D$32,2,FALSE)</f>
        <v>CAC</v>
      </c>
    </row>
    <row r="1107" spans="3:21" x14ac:dyDescent="0.25">
      <c r="C1107" s="251" t="s">
        <v>1945</v>
      </c>
      <c r="D1107" s="251">
        <v>1970</v>
      </c>
      <c r="E1107" s="251" t="s">
        <v>859</v>
      </c>
      <c r="F1107" s="251" t="s">
        <v>99</v>
      </c>
      <c r="G1107" s="251">
        <v>1882.4</v>
      </c>
      <c r="H1107" s="251">
        <v>1882.4</v>
      </c>
      <c r="I1107" s="251">
        <v>1</v>
      </c>
      <c r="J1107" s="251" t="s">
        <v>207</v>
      </c>
      <c r="K1107" s="251" t="s">
        <v>826</v>
      </c>
      <c r="L1107" s="251" t="s">
        <v>8</v>
      </c>
      <c r="M1107" s="251" t="s">
        <v>861</v>
      </c>
      <c r="N1107" s="251">
        <v>36000</v>
      </c>
      <c r="O1107" s="251">
        <v>10</v>
      </c>
      <c r="P1107" s="251" t="s">
        <v>2968</v>
      </c>
      <c r="Q1107" s="251" t="s">
        <v>874</v>
      </c>
      <c r="R1107" s="251">
        <v>2004</v>
      </c>
      <c r="S1107" s="251" t="s">
        <v>859</v>
      </c>
      <c r="T1107" s="251">
        <v>12</v>
      </c>
      <c r="U1107" s="251" t="str">
        <f>VLOOKUP(J1107,'RBSA 2016 Equipment Mappings'!$C$23:$D$32,2,FALSE)</f>
        <v>CAC</v>
      </c>
    </row>
    <row r="1108" spans="3:21" x14ac:dyDescent="0.25">
      <c r="C1108" s="251" t="s">
        <v>1946</v>
      </c>
      <c r="D1108" s="251">
        <v>1977</v>
      </c>
      <c r="E1108" s="251" t="s">
        <v>859</v>
      </c>
      <c r="F1108" s="251" t="s">
        <v>99</v>
      </c>
      <c r="G1108" s="251">
        <v>1882.4</v>
      </c>
      <c r="H1108" s="251">
        <v>1882.4</v>
      </c>
      <c r="I1108" s="251">
        <v>1</v>
      </c>
      <c r="J1108" s="251" t="s">
        <v>207</v>
      </c>
      <c r="K1108" s="251" t="s">
        <v>826</v>
      </c>
      <c r="L1108" s="251" t="s">
        <v>8</v>
      </c>
      <c r="M1108" s="251" t="s">
        <v>886</v>
      </c>
      <c r="N1108" s="251">
        <v>36000</v>
      </c>
      <c r="O1108" s="251">
        <v>11</v>
      </c>
      <c r="P1108" s="251" t="s">
        <v>2968</v>
      </c>
      <c r="Q1108" s="251" t="s">
        <v>874</v>
      </c>
      <c r="R1108" s="251">
        <v>2000</v>
      </c>
      <c r="S1108" s="251" t="s">
        <v>859</v>
      </c>
      <c r="T1108" s="251">
        <v>16</v>
      </c>
      <c r="U1108" s="251" t="str">
        <f>VLOOKUP(J1108,'RBSA 2016 Equipment Mappings'!$C$23:$D$32,2,FALSE)</f>
        <v>CAC</v>
      </c>
    </row>
    <row r="1109" spans="3:21" x14ac:dyDescent="0.25">
      <c r="C1109" s="251" t="s">
        <v>1947</v>
      </c>
      <c r="D1109" s="251">
        <v>2007</v>
      </c>
      <c r="E1109" s="251" t="s">
        <v>859</v>
      </c>
      <c r="F1109" s="251" t="s">
        <v>99</v>
      </c>
      <c r="G1109" s="251">
        <v>1882.4</v>
      </c>
      <c r="H1109" s="251">
        <v>1882.4</v>
      </c>
      <c r="I1109" s="251">
        <v>2</v>
      </c>
      <c r="J1109" s="251" t="s">
        <v>10</v>
      </c>
      <c r="K1109" s="251" t="s">
        <v>826</v>
      </c>
      <c r="L1109" s="251" t="s">
        <v>826</v>
      </c>
      <c r="M1109" s="251" t="s">
        <v>826</v>
      </c>
      <c r="N1109" s="251" t="s">
        <v>826</v>
      </c>
      <c r="O1109" s="251" t="s">
        <v>826</v>
      </c>
      <c r="P1109" s="251" t="s">
        <v>826</v>
      </c>
      <c r="Q1109" s="251" t="s">
        <v>826</v>
      </c>
      <c r="R1109" s="251" t="s">
        <v>826</v>
      </c>
      <c r="S1109" s="251" t="s">
        <v>826</v>
      </c>
      <c r="T1109" s="251" t="s">
        <v>826</v>
      </c>
      <c r="U1109" s="251" t="str">
        <f>VLOOKUP(J1109,'RBSA 2016 Equipment Mappings'!$C$23:$D$32,2,FALSE)</f>
        <v>None</v>
      </c>
    </row>
    <row r="1110" spans="3:21" x14ac:dyDescent="0.25">
      <c r="C1110" s="251" t="s">
        <v>1948</v>
      </c>
      <c r="D1110" s="251">
        <v>1970</v>
      </c>
      <c r="E1110" s="251" t="s">
        <v>859</v>
      </c>
      <c r="F1110" s="251" t="s">
        <v>99</v>
      </c>
      <c r="G1110" s="251">
        <v>1882.4</v>
      </c>
      <c r="H1110" s="251">
        <v>1882.4</v>
      </c>
      <c r="I1110" s="251">
        <v>2</v>
      </c>
      <c r="J1110" s="251" t="s">
        <v>207</v>
      </c>
      <c r="K1110" s="251" t="s">
        <v>826</v>
      </c>
      <c r="L1110" s="251" t="s">
        <v>8</v>
      </c>
      <c r="M1110" s="251" t="s">
        <v>862</v>
      </c>
      <c r="N1110" s="251">
        <v>23200</v>
      </c>
      <c r="O1110" s="251">
        <v>13.5</v>
      </c>
      <c r="P1110" s="251" t="s">
        <v>2965</v>
      </c>
      <c r="Q1110" s="251" t="s">
        <v>874</v>
      </c>
      <c r="R1110" s="251">
        <v>2010</v>
      </c>
      <c r="S1110" s="251" t="s">
        <v>859</v>
      </c>
      <c r="T1110" s="251">
        <v>6</v>
      </c>
      <c r="U1110" s="251" t="str">
        <f>VLOOKUP(J1110,'RBSA 2016 Equipment Mappings'!$C$23:$D$32,2,FALSE)</f>
        <v>CAC</v>
      </c>
    </row>
    <row r="1111" spans="3:21" x14ac:dyDescent="0.25">
      <c r="C1111" s="251" t="s">
        <v>1949</v>
      </c>
      <c r="D1111" s="251">
        <v>1892</v>
      </c>
      <c r="E1111" s="251" t="s">
        <v>859</v>
      </c>
      <c r="F1111" s="251" t="s">
        <v>99</v>
      </c>
      <c r="G1111" s="251">
        <v>1882.4</v>
      </c>
      <c r="H1111" s="251">
        <v>1882.4</v>
      </c>
      <c r="I1111" s="251">
        <v>1</v>
      </c>
      <c r="J1111" s="251" t="s">
        <v>10</v>
      </c>
      <c r="K1111" s="251" t="s">
        <v>826</v>
      </c>
      <c r="L1111" s="251" t="s">
        <v>826</v>
      </c>
      <c r="M1111" s="251" t="s">
        <v>826</v>
      </c>
      <c r="N1111" s="251" t="s">
        <v>826</v>
      </c>
      <c r="O1111" s="251" t="s">
        <v>826</v>
      </c>
      <c r="P1111" s="251" t="s">
        <v>826</v>
      </c>
      <c r="Q1111" s="251" t="s">
        <v>826</v>
      </c>
      <c r="R1111" s="251" t="s">
        <v>826</v>
      </c>
      <c r="S1111" s="251" t="s">
        <v>826</v>
      </c>
      <c r="T1111" s="251" t="s">
        <v>826</v>
      </c>
      <c r="U1111" s="251" t="str">
        <f>VLOOKUP(J1111,'RBSA 2016 Equipment Mappings'!$C$23:$D$32,2,FALSE)</f>
        <v>None</v>
      </c>
    </row>
    <row r="1112" spans="3:21" x14ac:dyDescent="0.25">
      <c r="C1112" s="251" t="s">
        <v>1950</v>
      </c>
      <c r="D1112" s="251">
        <v>1954</v>
      </c>
      <c r="E1112" s="251" t="s">
        <v>859</v>
      </c>
      <c r="F1112" s="251" t="s">
        <v>99</v>
      </c>
      <c r="G1112" s="251">
        <v>1882.4</v>
      </c>
      <c r="H1112" s="251">
        <v>941.2</v>
      </c>
      <c r="I1112" s="251">
        <v>1</v>
      </c>
      <c r="J1112" s="251" t="s">
        <v>833</v>
      </c>
      <c r="K1112" s="251" t="s">
        <v>821</v>
      </c>
      <c r="L1112" s="251" t="s">
        <v>862</v>
      </c>
      <c r="M1112" s="251" t="s">
        <v>862</v>
      </c>
      <c r="N1112" s="251">
        <v>5000</v>
      </c>
      <c r="O1112" s="251" t="s">
        <v>826</v>
      </c>
      <c r="P1112" s="251" t="s">
        <v>826</v>
      </c>
      <c r="Q1112" s="251" t="s">
        <v>833</v>
      </c>
      <c r="R1112" s="251" t="s">
        <v>826</v>
      </c>
      <c r="S1112" s="251" t="s">
        <v>826</v>
      </c>
      <c r="T1112" s="251" t="s">
        <v>826</v>
      </c>
      <c r="U1112" s="251" t="str">
        <f>VLOOKUP(J1112,'RBSA 2016 Equipment Mappings'!$C$23:$D$32,2,FALSE)</f>
        <v>PTAC/RAC</v>
      </c>
    </row>
    <row r="1113" spans="3:21" x14ac:dyDescent="0.25">
      <c r="C1113" s="251" t="s">
        <v>1950</v>
      </c>
      <c r="D1113" s="251">
        <v>1954</v>
      </c>
      <c r="E1113" s="251" t="s">
        <v>859</v>
      </c>
      <c r="F1113" s="251" t="s">
        <v>99</v>
      </c>
      <c r="G1113" s="251">
        <v>1882.4</v>
      </c>
      <c r="H1113" s="251">
        <v>941.2</v>
      </c>
      <c r="I1113" s="251">
        <v>1</v>
      </c>
      <c r="J1113" s="251" t="s">
        <v>833</v>
      </c>
      <c r="K1113" s="251" t="s">
        <v>821</v>
      </c>
      <c r="L1113" s="251" t="s">
        <v>862</v>
      </c>
      <c r="M1113" s="251" t="s">
        <v>862</v>
      </c>
      <c r="N1113" s="251">
        <v>5200</v>
      </c>
      <c r="O1113" s="251" t="s">
        <v>826</v>
      </c>
      <c r="P1113" s="251" t="s">
        <v>826</v>
      </c>
      <c r="Q1113" s="251" t="s">
        <v>833</v>
      </c>
      <c r="R1113" s="251" t="s">
        <v>826</v>
      </c>
      <c r="S1113" s="251" t="s">
        <v>826</v>
      </c>
      <c r="T1113" s="251" t="s">
        <v>826</v>
      </c>
      <c r="U1113" s="251" t="str">
        <f>VLOOKUP(J1113,'RBSA 2016 Equipment Mappings'!$C$23:$D$32,2,FALSE)</f>
        <v>PTAC/RAC</v>
      </c>
    </row>
    <row r="1114" spans="3:21" x14ac:dyDescent="0.25">
      <c r="C1114" s="251" t="s">
        <v>1951</v>
      </c>
      <c r="D1114" s="251">
        <v>1946</v>
      </c>
      <c r="E1114" s="251" t="s">
        <v>859</v>
      </c>
      <c r="F1114" s="251" t="s">
        <v>99</v>
      </c>
      <c r="G1114" s="251">
        <v>2661.5</v>
      </c>
      <c r="H1114" s="251">
        <v>2661.5</v>
      </c>
      <c r="I1114" s="251">
        <v>1</v>
      </c>
      <c r="J1114" s="251" t="s">
        <v>10</v>
      </c>
      <c r="K1114" s="251" t="s">
        <v>826</v>
      </c>
      <c r="L1114" s="251" t="s">
        <v>826</v>
      </c>
      <c r="M1114" s="251" t="s">
        <v>826</v>
      </c>
      <c r="N1114" s="251" t="s">
        <v>826</v>
      </c>
      <c r="O1114" s="251" t="s">
        <v>826</v>
      </c>
      <c r="P1114" s="251" t="s">
        <v>826</v>
      </c>
      <c r="Q1114" s="251" t="s">
        <v>826</v>
      </c>
      <c r="R1114" s="251" t="s">
        <v>826</v>
      </c>
      <c r="S1114" s="251" t="s">
        <v>826</v>
      </c>
      <c r="T1114" s="251" t="s">
        <v>826</v>
      </c>
      <c r="U1114" s="251" t="str">
        <f>VLOOKUP(J1114,'RBSA 2016 Equipment Mappings'!$C$23:$D$32,2,FALSE)</f>
        <v>None</v>
      </c>
    </row>
    <row r="1115" spans="3:21" x14ac:dyDescent="0.25">
      <c r="C1115" s="251" t="s">
        <v>1952</v>
      </c>
      <c r="D1115" s="251">
        <v>1978</v>
      </c>
      <c r="E1115" s="251" t="s">
        <v>859</v>
      </c>
      <c r="F1115" s="251" t="s">
        <v>808</v>
      </c>
      <c r="G1115" s="251">
        <v>214.04</v>
      </c>
      <c r="H1115" s="251">
        <v>214.04</v>
      </c>
      <c r="I1115" s="251">
        <v>1</v>
      </c>
      <c r="J1115" s="251" t="s">
        <v>10</v>
      </c>
      <c r="K1115" s="251" t="s">
        <v>826</v>
      </c>
      <c r="L1115" s="251" t="s">
        <v>826</v>
      </c>
      <c r="M1115" s="251" t="s">
        <v>826</v>
      </c>
      <c r="N1115" s="251" t="s">
        <v>826</v>
      </c>
      <c r="O1115" s="251" t="s">
        <v>826</v>
      </c>
      <c r="P1115" s="251" t="s">
        <v>826</v>
      </c>
      <c r="Q1115" s="251" t="s">
        <v>826</v>
      </c>
      <c r="R1115" s="251" t="s">
        <v>826</v>
      </c>
      <c r="S1115" s="251" t="s">
        <v>826</v>
      </c>
      <c r="T1115" s="251" t="s">
        <v>826</v>
      </c>
      <c r="U1115" s="251" t="str">
        <f>VLOOKUP(J1115,'RBSA 2016 Equipment Mappings'!$C$23:$D$32,2,FALSE)</f>
        <v>None</v>
      </c>
    </row>
    <row r="1116" spans="3:21" x14ac:dyDescent="0.25">
      <c r="C1116" s="251" t="s">
        <v>1953</v>
      </c>
      <c r="D1116" s="251">
        <v>1988</v>
      </c>
      <c r="E1116" s="251" t="s">
        <v>859</v>
      </c>
      <c r="F1116" s="251" t="s">
        <v>99</v>
      </c>
      <c r="G1116" s="251">
        <v>1882.4</v>
      </c>
      <c r="H1116" s="251">
        <v>1882.4</v>
      </c>
      <c r="I1116" s="251">
        <v>1</v>
      </c>
      <c r="J1116" s="251" t="s">
        <v>833</v>
      </c>
      <c r="K1116" s="251" t="s">
        <v>824</v>
      </c>
      <c r="L1116" s="251" t="s">
        <v>862</v>
      </c>
      <c r="M1116" s="251" t="s">
        <v>862</v>
      </c>
      <c r="N1116" s="251">
        <v>11600</v>
      </c>
      <c r="O1116" s="251" t="s">
        <v>826</v>
      </c>
      <c r="P1116" s="251" t="s">
        <v>826</v>
      </c>
      <c r="Q1116" s="251" t="s">
        <v>833</v>
      </c>
      <c r="R1116" s="251" t="s">
        <v>826</v>
      </c>
      <c r="S1116" s="251" t="s">
        <v>826</v>
      </c>
      <c r="T1116" s="251" t="s">
        <v>826</v>
      </c>
      <c r="U1116" s="251" t="str">
        <f>VLOOKUP(J1116,'RBSA 2016 Equipment Mappings'!$C$23:$D$32,2,FALSE)</f>
        <v>PTAC/RAC</v>
      </c>
    </row>
    <row r="1117" spans="3:21" x14ac:dyDescent="0.25">
      <c r="C1117" s="251" t="s">
        <v>1954</v>
      </c>
      <c r="D1117" s="251">
        <v>1975</v>
      </c>
      <c r="E1117" s="251" t="s">
        <v>859</v>
      </c>
      <c r="F1117" s="251" t="s">
        <v>99</v>
      </c>
      <c r="G1117" s="251">
        <v>1882.4</v>
      </c>
      <c r="H1117" s="251">
        <v>1882.4</v>
      </c>
      <c r="I1117" s="251">
        <v>1</v>
      </c>
      <c r="J1117" s="251" t="s">
        <v>10</v>
      </c>
      <c r="K1117" s="251" t="s">
        <v>826</v>
      </c>
      <c r="L1117" s="251" t="s">
        <v>826</v>
      </c>
      <c r="M1117" s="251" t="s">
        <v>826</v>
      </c>
      <c r="N1117" s="251" t="s">
        <v>826</v>
      </c>
      <c r="O1117" s="251" t="s">
        <v>826</v>
      </c>
      <c r="P1117" s="251" t="s">
        <v>826</v>
      </c>
      <c r="Q1117" s="251" t="s">
        <v>826</v>
      </c>
      <c r="R1117" s="251" t="s">
        <v>826</v>
      </c>
      <c r="S1117" s="251" t="s">
        <v>826</v>
      </c>
      <c r="T1117" s="251" t="s">
        <v>826</v>
      </c>
      <c r="U1117" s="251" t="str">
        <f>VLOOKUP(J1117,'RBSA 2016 Equipment Mappings'!$C$23:$D$32,2,FALSE)</f>
        <v>None</v>
      </c>
    </row>
    <row r="1118" spans="3:21" x14ac:dyDescent="0.25">
      <c r="C1118" s="251" t="s">
        <v>1955</v>
      </c>
      <c r="D1118" s="251">
        <v>1930</v>
      </c>
      <c r="E1118" s="251" t="s">
        <v>859</v>
      </c>
      <c r="F1118" s="251" t="s">
        <v>99</v>
      </c>
      <c r="G1118" s="251">
        <v>1882.4</v>
      </c>
      <c r="H1118" s="251">
        <v>1882.4</v>
      </c>
      <c r="I1118" s="251">
        <v>1</v>
      </c>
      <c r="J1118" s="251" t="s">
        <v>10</v>
      </c>
      <c r="K1118" s="251" t="s">
        <v>826</v>
      </c>
      <c r="L1118" s="251" t="s">
        <v>826</v>
      </c>
      <c r="M1118" s="251" t="s">
        <v>826</v>
      </c>
      <c r="N1118" s="251" t="s">
        <v>826</v>
      </c>
      <c r="O1118" s="251" t="s">
        <v>826</v>
      </c>
      <c r="P1118" s="251" t="s">
        <v>826</v>
      </c>
      <c r="Q1118" s="251" t="s">
        <v>826</v>
      </c>
      <c r="R1118" s="251" t="s">
        <v>826</v>
      </c>
      <c r="S1118" s="251" t="s">
        <v>826</v>
      </c>
      <c r="T1118" s="251" t="s">
        <v>826</v>
      </c>
      <c r="U1118" s="251" t="str">
        <f>VLOOKUP(J1118,'RBSA 2016 Equipment Mappings'!$C$23:$D$32,2,FALSE)</f>
        <v>None</v>
      </c>
    </row>
    <row r="1119" spans="3:21" x14ac:dyDescent="0.25">
      <c r="C1119" s="251" t="s">
        <v>1956</v>
      </c>
      <c r="D1119" s="251">
        <v>2003</v>
      </c>
      <c r="E1119" s="251" t="s">
        <v>859</v>
      </c>
      <c r="F1119" s="251" t="s">
        <v>99</v>
      </c>
      <c r="G1119" s="251">
        <v>1882.4</v>
      </c>
      <c r="H1119" s="251">
        <v>1882.4</v>
      </c>
      <c r="I1119" s="251">
        <v>1</v>
      </c>
      <c r="J1119" s="251" t="s">
        <v>10</v>
      </c>
      <c r="K1119" s="251" t="s">
        <v>826</v>
      </c>
      <c r="L1119" s="251" t="s">
        <v>826</v>
      </c>
      <c r="M1119" s="251" t="s">
        <v>826</v>
      </c>
      <c r="N1119" s="251" t="s">
        <v>826</v>
      </c>
      <c r="O1119" s="251" t="s">
        <v>826</v>
      </c>
      <c r="P1119" s="251" t="s">
        <v>826</v>
      </c>
      <c r="Q1119" s="251" t="s">
        <v>826</v>
      </c>
      <c r="R1119" s="251" t="s">
        <v>826</v>
      </c>
      <c r="S1119" s="251" t="s">
        <v>826</v>
      </c>
      <c r="T1119" s="251" t="s">
        <v>826</v>
      </c>
      <c r="U1119" s="251" t="str">
        <f>VLOOKUP(J1119,'RBSA 2016 Equipment Mappings'!$C$23:$D$32,2,FALSE)</f>
        <v>None</v>
      </c>
    </row>
    <row r="1120" spans="3:21" x14ac:dyDescent="0.25">
      <c r="C1120" s="251" t="s">
        <v>1957</v>
      </c>
      <c r="D1120" s="251">
        <v>1987</v>
      </c>
      <c r="E1120" s="251" t="s">
        <v>859</v>
      </c>
      <c r="F1120" s="251" t="s">
        <v>99</v>
      </c>
      <c r="G1120" s="251">
        <v>1882.4</v>
      </c>
      <c r="H1120" s="251">
        <v>1882.4</v>
      </c>
      <c r="I1120" s="251">
        <v>1</v>
      </c>
      <c r="J1120" s="251" t="s">
        <v>10</v>
      </c>
      <c r="K1120" s="251" t="s">
        <v>826</v>
      </c>
      <c r="L1120" s="251" t="s">
        <v>826</v>
      </c>
      <c r="M1120" s="251" t="s">
        <v>826</v>
      </c>
      <c r="N1120" s="251" t="s">
        <v>826</v>
      </c>
      <c r="O1120" s="251" t="s">
        <v>826</v>
      </c>
      <c r="P1120" s="251" t="s">
        <v>826</v>
      </c>
      <c r="Q1120" s="251" t="s">
        <v>826</v>
      </c>
      <c r="R1120" s="251" t="s">
        <v>826</v>
      </c>
      <c r="S1120" s="251" t="s">
        <v>826</v>
      </c>
      <c r="T1120" s="251" t="s">
        <v>826</v>
      </c>
      <c r="U1120" s="251" t="str">
        <f>VLOOKUP(J1120,'RBSA 2016 Equipment Mappings'!$C$23:$D$32,2,FALSE)</f>
        <v>None</v>
      </c>
    </row>
    <row r="1121" spans="3:21" x14ac:dyDescent="0.25">
      <c r="C1121" s="251" t="s">
        <v>1958</v>
      </c>
      <c r="D1121" s="251">
        <v>1910</v>
      </c>
      <c r="E1121" s="251" t="s">
        <v>859</v>
      </c>
      <c r="F1121" s="251" t="s">
        <v>99</v>
      </c>
      <c r="G1121" s="251">
        <v>1882.4</v>
      </c>
      <c r="H1121" s="251">
        <v>1882.4</v>
      </c>
      <c r="I1121" s="251">
        <v>1</v>
      </c>
      <c r="J1121" s="251" t="s">
        <v>10</v>
      </c>
      <c r="K1121" s="251" t="s">
        <v>826</v>
      </c>
      <c r="L1121" s="251" t="s">
        <v>826</v>
      </c>
      <c r="M1121" s="251" t="s">
        <v>826</v>
      </c>
      <c r="N1121" s="251" t="s">
        <v>826</v>
      </c>
      <c r="O1121" s="251" t="s">
        <v>826</v>
      </c>
      <c r="P1121" s="251" t="s">
        <v>826</v>
      </c>
      <c r="Q1121" s="251" t="s">
        <v>826</v>
      </c>
      <c r="R1121" s="251" t="s">
        <v>826</v>
      </c>
      <c r="S1121" s="251" t="s">
        <v>826</v>
      </c>
      <c r="T1121" s="251" t="s">
        <v>826</v>
      </c>
      <c r="U1121" s="251" t="str">
        <f>VLOOKUP(J1121,'RBSA 2016 Equipment Mappings'!$C$23:$D$32,2,FALSE)</f>
        <v>None</v>
      </c>
    </row>
    <row r="1122" spans="3:21" x14ac:dyDescent="0.25">
      <c r="C1122" s="251" t="s">
        <v>1959</v>
      </c>
      <c r="D1122" s="251">
        <v>1986</v>
      </c>
      <c r="E1122" s="251" t="s">
        <v>859</v>
      </c>
      <c r="F1122" s="251" t="s">
        <v>99</v>
      </c>
      <c r="G1122" s="251">
        <v>1882.4</v>
      </c>
      <c r="H1122" s="251">
        <v>1882.4</v>
      </c>
      <c r="I1122" s="251">
        <v>1</v>
      </c>
      <c r="J1122" s="251" t="s">
        <v>10</v>
      </c>
      <c r="K1122" s="251" t="s">
        <v>826</v>
      </c>
      <c r="L1122" s="251" t="s">
        <v>826</v>
      </c>
      <c r="M1122" s="251" t="s">
        <v>826</v>
      </c>
      <c r="N1122" s="251" t="s">
        <v>826</v>
      </c>
      <c r="O1122" s="251" t="s">
        <v>826</v>
      </c>
      <c r="P1122" s="251" t="s">
        <v>826</v>
      </c>
      <c r="Q1122" s="251" t="s">
        <v>826</v>
      </c>
      <c r="R1122" s="251" t="s">
        <v>826</v>
      </c>
      <c r="S1122" s="251" t="s">
        <v>826</v>
      </c>
      <c r="T1122" s="251" t="s">
        <v>826</v>
      </c>
      <c r="U1122" s="251" t="str">
        <f>VLOOKUP(J1122,'RBSA 2016 Equipment Mappings'!$C$23:$D$32,2,FALSE)</f>
        <v>None</v>
      </c>
    </row>
    <row r="1123" spans="3:21" x14ac:dyDescent="0.25">
      <c r="C1123" s="251" t="s">
        <v>1960</v>
      </c>
      <c r="D1123" s="251">
        <v>1915</v>
      </c>
      <c r="E1123" s="251" t="s">
        <v>859</v>
      </c>
      <c r="F1123" s="251" t="s">
        <v>99</v>
      </c>
      <c r="G1123" s="251">
        <v>1882.4</v>
      </c>
      <c r="H1123" s="251">
        <v>1882.4</v>
      </c>
      <c r="I1123" s="251">
        <v>1</v>
      </c>
      <c r="J1123" s="251" t="s">
        <v>10</v>
      </c>
      <c r="K1123" s="251" t="s">
        <v>826</v>
      </c>
      <c r="L1123" s="251" t="s">
        <v>826</v>
      </c>
      <c r="M1123" s="251" t="s">
        <v>826</v>
      </c>
      <c r="N1123" s="251" t="s">
        <v>826</v>
      </c>
      <c r="O1123" s="251" t="s">
        <v>826</v>
      </c>
      <c r="P1123" s="251" t="s">
        <v>826</v>
      </c>
      <c r="Q1123" s="251" t="s">
        <v>826</v>
      </c>
      <c r="R1123" s="251" t="s">
        <v>826</v>
      </c>
      <c r="S1123" s="251" t="s">
        <v>826</v>
      </c>
      <c r="T1123" s="251" t="s">
        <v>826</v>
      </c>
      <c r="U1123" s="251" t="str">
        <f>VLOOKUP(J1123,'RBSA 2016 Equipment Mappings'!$C$23:$D$32,2,FALSE)</f>
        <v>None</v>
      </c>
    </row>
    <row r="1124" spans="3:21" x14ac:dyDescent="0.25">
      <c r="C1124" s="251" t="s">
        <v>1961</v>
      </c>
      <c r="D1124" s="251">
        <v>1941</v>
      </c>
      <c r="E1124" s="251" t="s">
        <v>859</v>
      </c>
      <c r="F1124" s="251" t="s">
        <v>99</v>
      </c>
      <c r="G1124" s="251">
        <v>1882.4</v>
      </c>
      <c r="H1124" s="251">
        <v>1882.4</v>
      </c>
      <c r="I1124" s="251">
        <v>1</v>
      </c>
      <c r="J1124" s="251" t="s">
        <v>10</v>
      </c>
      <c r="K1124" s="251" t="s">
        <v>826</v>
      </c>
      <c r="L1124" s="251" t="s">
        <v>826</v>
      </c>
      <c r="M1124" s="251" t="s">
        <v>826</v>
      </c>
      <c r="N1124" s="251" t="s">
        <v>826</v>
      </c>
      <c r="O1124" s="251" t="s">
        <v>826</v>
      </c>
      <c r="P1124" s="251" t="s">
        <v>826</v>
      </c>
      <c r="Q1124" s="251" t="s">
        <v>826</v>
      </c>
      <c r="R1124" s="251" t="s">
        <v>826</v>
      </c>
      <c r="S1124" s="251" t="s">
        <v>826</v>
      </c>
      <c r="T1124" s="251" t="s">
        <v>826</v>
      </c>
      <c r="U1124" s="251" t="str">
        <f>VLOOKUP(J1124,'RBSA 2016 Equipment Mappings'!$C$23:$D$32,2,FALSE)</f>
        <v>None</v>
      </c>
    </row>
    <row r="1125" spans="3:21" x14ac:dyDescent="0.25">
      <c r="C1125" s="251" t="s">
        <v>1962</v>
      </c>
      <c r="D1125" s="251">
        <v>2003</v>
      </c>
      <c r="E1125" s="251" t="s">
        <v>859</v>
      </c>
      <c r="F1125" s="251" t="s">
        <v>99</v>
      </c>
      <c r="G1125" s="251">
        <v>2661.5</v>
      </c>
      <c r="H1125" s="251">
        <v>2661.5</v>
      </c>
      <c r="I1125" s="251">
        <v>1</v>
      </c>
      <c r="J1125" s="251" t="s">
        <v>10</v>
      </c>
      <c r="K1125" s="251" t="s">
        <v>826</v>
      </c>
      <c r="L1125" s="251" t="s">
        <v>826</v>
      </c>
      <c r="M1125" s="251" t="s">
        <v>826</v>
      </c>
      <c r="N1125" s="251" t="s">
        <v>826</v>
      </c>
      <c r="O1125" s="251" t="s">
        <v>826</v>
      </c>
      <c r="P1125" s="251" t="s">
        <v>826</v>
      </c>
      <c r="Q1125" s="251" t="s">
        <v>826</v>
      </c>
      <c r="R1125" s="251" t="s">
        <v>826</v>
      </c>
      <c r="S1125" s="251" t="s">
        <v>826</v>
      </c>
      <c r="T1125" s="251" t="s">
        <v>826</v>
      </c>
      <c r="U1125" s="251" t="str">
        <f>VLOOKUP(J1125,'RBSA 2016 Equipment Mappings'!$C$23:$D$32,2,FALSE)</f>
        <v>None</v>
      </c>
    </row>
    <row r="1126" spans="3:21" x14ac:dyDescent="0.25">
      <c r="C1126" s="251" t="s">
        <v>1963</v>
      </c>
      <c r="D1126" s="251">
        <v>1976</v>
      </c>
      <c r="E1126" s="251" t="s">
        <v>859</v>
      </c>
      <c r="F1126" s="251" t="s">
        <v>99</v>
      </c>
      <c r="G1126" s="251">
        <v>1882.4</v>
      </c>
      <c r="H1126" s="251">
        <v>1882.4</v>
      </c>
      <c r="I1126" s="251">
        <v>1</v>
      </c>
      <c r="J1126" s="251" t="s">
        <v>10</v>
      </c>
      <c r="K1126" s="251" t="s">
        <v>826</v>
      </c>
      <c r="L1126" s="251" t="s">
        <v>826</v>
      </c>
      <c r="M1126" s="251" t="s">
        <v>826</v>
      </c>
      <c r="N1126" s="251" t="s">
        <v>826</v>
      </c>
      <c r="O1126" s="251" t="s">
        <v>826</v>
      </c>
      <c r="P1126" s="251" t="s">
        <v>826</v>
      </c>
      <c r="Q1126" s="251" t="s">
        <v>826</v>
      </c>
      <c r="R1126" s="251" t="s">
        <v>826</v>
      </c>
      <c r="S1126" s="251" t="s">
        <v>826</v>
      </c>
      <c r="T1126" s="251" t="s">
        <v>826</v>
      </c>
      <c r="U1126" s="251" t="str">
        <f>VLOOKUP(J1126,'RBSA 2016 Equipment Mappings'!$C$23:$D$32,2,FALSE)</f>
        <v>None</v>
      </c>
    </row>
    <row r="1127" spans="3:21" x14ac:dyDescent="0.25">
      <c r="C1127" s="251" t="s">
        <v>1964</v>
      </c>
      <c r="D1127" s="251">
        <v>2010</v>
      </c>
      <c r="E1127" s="251" t="s">
        <v>859</v>
      </c>
      <c r="F1127" s="251" t="s">
        <v>99</v>
      </c>
      <c r="G1127" s="251">
        <v>1882.4</v>
      </c>
      <c r="H1127" s="251">
        <v>1882.4</v>
      </c>
      <c r="I1127" s="251">
        <v>1</v>
      </c>
      <c r="J1127" s="251" t="s">
        <v>207</v>
      </c>
      <c r="K1127" s="251" t="s">
        <v>826</v>
      </c>
      <c r="L1127" s="251" t="s">
        <v>8</v>
      </c>
      <c r="M1127" s="251" t="s">
        <v>892</v>
      </c>
      <c r="N1127" s="251" t="s">
        <v>826</v>
      </c>
      <c r="O1127" s="251" t="s">
        <v>826</v>
      </c>
      <c r="P1127" s="251" t="s">
        <v>826</v>
      </c>
      <c r="Q1127" s="251" t="s">
        <v>874</v>
      </c>
      <c r="R1127" s="251" t="s">
        <v>826</v>
      </c>
      <c r="S1127" s="251" t="s">
        <v>826</v>
      </c>
      <c r="T1127" s="251" t="s">
        <v>826</v>
      </c>
      <c r="U1127" s="251" t="str">
        <f>VLOOKUP(J1127,'RBSA 2016 Equipment Mappings'!$C$23:$D$32,2,FALSE)</f>
        <v>CAC</v>
      </c>
    </row>
    <row r="1128" spans="3:21" x14ac:dyDescent="0.25">
      <c r="C1128" s="251" t="s">
        <v>1965</v>
      </c>
      <c r="D1128" s="251">
        <v>1979</v>
      </c>
      <c r="E1128" s="251" t="s">
        <v>859</v>
      </c>
      <c r="F1128" s="251" t="s">
        <v>99</v>
      </c>
      <c r="G1128" s="251">
        <v>2661.5</v>
      </c>
      <c r="H1128" s="251">
        <v>2661.5</v>
      </c>
      <c r="I1128" s="251">
        <v>1</v>
      </c>
      <c r="J1128" s="251" t="s">
        <v>207</v>
      </c>
      <c r="K1128" s="251" t="s">
        <v>826</v>
      </c>
      <c r="L1128" s="251" t="s">
        <v>8</v>
      </c>
      <c r="M1128" s="251" t="s">
        <v>866</v>
      </c>
      <c r="N1128" s="251">
        <v>24000</v>
      </c>
      <c r="O1128" s="251">
        <v>13</v>
      </c>
      <c r="P1128" s="251" t="s">
        <v>2965</v>
      </c>
      <c r="Q1128" s="251" t="s">
        <v>874</v>
      </c>
      <c r="R1128" s="251">
        <v>1995</v>
      </c>
      <c r="S1128" s="251" t="s">
        <v>859</v>
      </c>
      <c r="T1128" s="251">
        <v>21</v>
      </c>
      <c r="U1128" s="251" t="str">
        <f>VLOOKUP(J1128,'RBSA 2016 Equipment Mappings'!$C$23:$D$32,2,FALSE)</f>
        <v>CAC</v>
      </c>
    </row>
    <row r="1129" spans="3:21" x14ac:dyDescent="0.25">
      <c r="C1129" s="251" t="s">
        <v>1966</v>
      </c>
      <c r="D1129" s="251">
        <v>1985</v>
      </c>
      <c r="E1129" s="251" t="s">
        <v>859</v>
      </c>
      <c r="F1129" s="251" t="s">
        <v>99</v>
      </c>
      <c r="G1129" s="251">
        <v>1882.4</v>
      </c>
      <c r="H1129" s="251">
        <v>1882.4</v>
      </c>
      <c r="I1129" s="251">
        <v>2</v>
      </c>
      <c r="J1129" s="251" t="s">
        <v>10</v>
      </c>
      <c r="K1129" s="251" t="s">
        <v>826</v>
      </c>
      <c r="L1129" s="251" t="s">
        <v>826</v>
      </c>
      <c r="M1129" s="251" t="s">
        <v>826</v>
      </c>
      <c r="N1129" s="251" t="s">
        <v>826</v>
      </c>
      <c r="O1129" s="251" t="s">
        <v>826</v>
      </c>
      <c r="P1129" s="251" t="s">
        <v>826</v>
      </c>
      <c r="Q1129" s="251" t="s">
        <v>826</v>
      </c>
      <c r="R1129" s="251" t="s">
        <v>826</v>
      </c>
      <c r="S1129" s="251" t="s">
        <v>826</v>
      </c>
      <c r="T1129" s="251" t="s">
        <v>826</v>
      </c>
      <c r="U1129" s="251" t="str">
        <f>VLOOKUP(J1129,'RBSA 2016 Equipment Mappings'!$C$23:$D$32,2,FALSE)</f>
        <v>None</v>
      </c>
    </row>
    <row r="1130" spans="3:21" x14ac:dyDescent="0.25">
      <c r="C1130" s="251" t="s">
        <v>1967</v>
      </c>
      <c r="D1130" s="251">
        <v>1995</v>
      </c>
      <c r="E1130" s="251" t="s">
        <v>859</v>
      </c>
      <c r="F1130" s="251" t="s">
        <v>864</v>
      </c>
      <c r="G1130" s="251">
        <v>331.65</v>
      </c>
      <c r="H1130" s="251">
        <v>331.65</v>
      </c>
      <c r="I1130" s="251">
        <v>1</v>
      </c>
      <c r="J1130" s="251" t="s">
        <v>10</v>
      </c>
      <c r="K1130" s="251" t="s">
        <v>826</v>
      </c>
      <c r="L1130" s="251" t="s">
        <v>826</v>
      </c>
      <c r="M1130" s="251" t="s">
        <v>826</v>
      </c>
      <c r="N1130" s="251" t="s">
        <v>826</v>
      </c>
      <c r="O1130" s="251" t="s">
        <v>826</v>
      </c>
      <c r="P1130" s="251" t="s">
        <v>826</v>
      </c>
      <c r="Q1130" s="251" t="s">
        <v>826</v>
      </c>
      <c r="R1130" s="251" t="s">
        <v>826</v>
      </c>
      <c r="S1130" s="251" t="s">
        <v>826</v>
      </c>
      <c r="T1130" s="251" t="s">
        <v>826</v>
      </c>
      <c r="U1130" s="251" t="str">
        <f>VLOOKUP(J1130,'RBSA 2016 Equipment Mappings'!$C$23:$D$32,2,FALSE)</f>
        <v>None</v>
      </c>
    </row>
    <row r="1131" spans="3:21" x14ac:dyDescent="0.25">
      <c r="C1131" s="251" t="s">
        <v>1968</v>
      </c>
      <c r="D1131" s="251">
        <v>1911</v>
      </c>
      <c r="E1131" s="251" t="s">
        <v>859</v>
      </c>
      <c r="F1131" s="251" t="s">
        <v>99</v>
      </c>
      <c r="G1131" s="251">
        <v>1882.4</v>
      </c>
      <c r="H1131" s="251">
        <v>1882.4</v>
      </c>
      <c r="I1131" s="251">
        <v>1</v>
      </c>
      <c r="J1131" s="251" t="s">
        <v>10</v>
      </c>
      <c r="K1131" s="251" t="s">
        <v>826</v>
      </c>
      <c r="L1131" s="251" t="s">
        <v>826</v>
      </c>
      <c r="M1131" s="251" t="s">
        <v>826</v>
      </c>
      <c r="N1131" s="251" t="s">
        <v>826</v>
      </c>
      <c r="O1131" s="251" t="s">
        <v>826</v>
      </c>
      <c r="P1131" s="251" t="s">
        <v>826</v>
      </c>
      <c r="Q1131" s="251" t="s">
        <v>826</v>
      </c>
      <c r="R1131" s="251" t="s">
        <v>826</v>
      </c>
      <c r="S1131" s="251" t="s">
        <v>826</v>
      </c>
      <c r="T1131" s="251" t="s">
        <v>826</v>
      </c>
      <c r="U1131" s="251" t="str">
        <f>VLOOKUP(J1131,'RBSA 2016 Equipment Mappings'!$C$23:$D$32,2,FALSE)</f>
        <v>None</v>
      </c>
    </row>
    <row r="1132" spans="3:21" x14ac:dyDescent="0.25">
      <c r="C1132" s="251" t="s">
        <v>1969</v>
      </c>
      <c r="D1132" s="251">
        <v>1992</v>
      </c>
      <c r="E1132" s="251" t="s">
        <v>859</v>
      </c>
      <c r="F1132" s="251" t="s">
        <v>99</v>
      </c>
      <c r="G1132" s="251">
        <v>3801.52</v>
      </c>
      <c r="H1132" s="251">
        <v>3801.52</v>
      </c>
      <c r="I1132" s="251">
        <v>1</v>
      </c>
      <c r="J1132" s="251" t="s">
        <v>10</v>
      </c>
      <c r="K1132" s="251" t="s">
        <v>826</v>
      </c>
      <c r="L1132" s="251" t="s">
        <v>826</v>
      </c>
      <c r="M1132" s="251" t="s">
        <v>826</v>
      </c>
      <c r="N1132" s="251" t="s">
        <v>826</v>
      </c>
      <c r="O1132" s="251" t="s">
        <v>826</v>
      </c>
      <c r="P1132" s="251" t="s">
        <v>826</v>
      </c>
      <c r="Q1132" s="251" t="s">
        <v>826</v>
      </c>
      <c r="R1132" s="251" t="s">
        <v>826</v>
      </c>
      <c r="S1132" s="251" t="s">
        <v>826</v>
      </c>
      <c r="T1132" s="251" t="s">
        <v>826</v>
      </c>
      <c r="U1132" s="251" t="str">
        <f>VLOOKUP(J1132,'RBSA 2016 Equipment Mappings'!$C$23:$D$32,2,FALSE)</f>
        <v>None</v>
      </c>
    </row>
    <row r="1133" spans="3:21" x14ac:dyDescent="0.25">
      <c r="C1133" s="251" t="s">
        <v>1970</v>
      </c>
      <c r="D1133" s="251">
        <v>1993</v>
      </c>
      <c r="E1133" s="251" t="s">
        <v>859</v>
      </c>
      <c r="F1133" s="251" t="s">
        <v>99</v>
      </c>
      <c r="G1133" s="251">
        <v>3801.52</v>
      </c>
      <c r="H1133" s="251">
        <v>1900.76</v>
      </c>
      <c r="I1133" s="251">
        <v>1</v>
      </c>
      <c r="J1133" s="251" t="s">
        <v>833</v>
      </c>
      <c r="K1133" s="251" t="s">
        <v>821</v>
      </c>
      <c r="L1133" s="251" t="s">
        <v>862</v>
      </c>
      <c r="M1133" s="251" t="s">
        <v>892</v>
      </c>
      <c r="N1133" s="251">
        <v>8000</v>
      </c>
      <c r="O1133" s="251" t="s">
        <v>826</v>
      </c>
      <c r="P1133" s="251" t="s">
        <v>826</v>
      </c>
      <c r="Q1133" s="251" t="s">
        <v>833</v>
      </c>
      <c r="R1133" s="251">
        <v>2011</v>
      </c>
      <c r="S1133" s="251" t="s">
        <v>867</v>
      </c>
      <c r="T1133" s="251">
        <v>5</v>
      </c>
      <c r="U1133" s="251" t="str">
        <f>VLOOKUP(J1133,'RBSA 2016 Equipment Mappings'!$C$23:$D$32,2,FALSE)</f>
        <v>PTAC/RAC</v>
      </c>
    </row>
    <row r="1134" spans="3:21" x14ac:dyDescent="0.25">
      <c r="C1134" s="251" t="s">
        <v>1970</v>
      </c>
      <c r="D1134" s="251">
        <v>1993</v>
      </c>
      <c r="E1134" s="251" t="s">
        <v>859</v>
      </c>
      <c r="F1134" s="251" t="s">
        <v>99</v>
      </c>
      <c r="G1134" s="251">
        <v>3801.52</v>
      </c>
      <c r="H1134" s="251">
        <v>1900.76</v>
      </c>
      <c r="I1134" s="251">
        <v>1</v>
      </c>
      <c r="J1134" s="251" t="s">
        <v>833</v>
      </c>
      <c r="K1134" s="251" t="s">
        <v>821</v>
      </c>
      <c r="L1134" s="251" t="s">
        <v>862</v>
      </c>
      <c r="M1134" s="251" t="s">
        <v>892</v>
      </c>
      <c r="N1134" s="251">
        <v>5000</v>
      </c>
      <c r="O1134" s="251" t="s">
        <v>826</v>
      </c>
      <c r="P1134" s="251" t="s">
        <v>826</v>
      </c>
      <c r="Q1134" s="251" t="s">
        <v>833</v>
      </c>
      <c r="R1134" s="251">
        <v>2012</v>
      </c>
      <c r="S1134" s="251" t="s">
        <v>867</v>
      </c>
      <c r="T1134" s="251">
        <v>4</v>
      </c>
      <c r="U1134" s="251" t="str">
        <f>VLOOKUP(J1134,'RBSA 2016 Equipment Mappings'!$C$23:$D$32,2,FALSE)</f>
        <v>PTAC/RAC</v>
      </c>
    </row>
    <row r="1135" spans="3:21" x14ac:dyDescent="0.25">
      <c r="C1135" s="251" t="s">
        <v>1971</v>
      </c>
      <c r="D1135" s="251">
        <v>2006</v>
      </c>
      <c r="E1135" s="251" t="s">
        <v>859</v>
      </c>
      <c r="F1135" s="251" t="s">
        <v>99</v>
      </c>
      <c r="G1135" s="251">
        <v>3801.52</v>
      </c>
      <c r="H1135" s="251">
        <v>3801.52</v>
      </c>
      <c r="I1135" s="251">
        <v>1</v>
      </c>
      <c r="J1135" s="251" t="s">
        <v>831</v>
      </c>
      <c r="K1135" s="251" t="s">
        <v>1050</v>
      </c>
      <c r="L1135" s="251" t="s">
        <v>8</v>
      </c>
      <c r="M1135" s="251" t="s">
        <v>866</v>
      </c>
      <c r="N1135" s="251">
        <v>40000</v>
      </c>
      <c r="O1135" s="251">
        <v>13</v>
      </c>
      <c r="P1135" s="251" t="s">
        <v>2965</v>
      </c>
      <c r="Q1135" s="251" t="s">
        <v>874</v>
      </c>
      <c r="R1135" s="251">
        <v>2014</v>
      </c>
      <c r="S1135" s="251" t="s">
        <v>867</v>
      </c>
      <c r="T1135" s="251">
        <v>2</v>
      </c>
      <c r="U1135" s="251" t="str">
        <f>VLOOKUP(J1135,'RBSA 2016 Equipment Mappings'!$C$23:$D$32,2,FALSE)</f>
        <v>ASHP</v>
      </c>
    </row>
    <row r="1136" spans="3:21" x14ac:dyDescent="0.25">
      <c r="C1136" s="251" t="s">
        <v>1972</v>
      </c>
      <c r="D1136" s="251">
        <v>1916</v>
      </c>
      <c r="E1136" s="251" t="s">
        <v>859</v>
      </c>
      <c r="F1136" s="251" t="s">
        <v>99</v>
      </c>
      <c r="G1136" s="251">
        <v>3801.52</v>
      </c>
      <c r="H1136" s="251">
        <v>3801.52</v>
      </c>
      <c r="I1136" s="251">
        <v>1</v>
      </c>
      <c r="J1136" s="251" t="s">
        <v>10</v>
      </c>
      <c r="K1136" s="251" t="s">
        <v>826</v>
      </c>
      <c r="L1136" s="251" t="s">
        <v>826</v>
      </c>
      <c r="M1136" s="251" t="s">
        <v>826</v>
      </c>
      <c r="N1136" s="251" t="s">
        <v>826</v>
      </c>
      <c r="O1136" s="251" t="s">
        <v>826</v>
      </c>
      <c r="P1136" s="251" t="s">
        <v>826</v>
      </c>
      <c r="Q1136" s="251" t="s">
        <v>826</v>
      </c>
      <c r="R1136" s="251" t="s">
        <v>826</v>
      </c>
      <c r="S1136" s="251" t="s">
        <v>826</v>
      </c>
      <c r="T1136" s="251" t="s">
        <v>826</v>
      </c>
      <c r="U1136" s="251" t="str">
        <f>VLOOKUP(J1136,'RBSA 2016 Equipment Mappings'!$C$23:$D$32,2,FALSE)</f>
        <v>None</v>
      </c>
    </row>
    <row r="1137" spans="3:21" x14ac:dyDescent="0.25">
      <c r="C1137" s="251" t="s">
        <v>1973</v>
      </c>
      <c r="D1137" s="251">
        <v>2003</v>
      </c>
      <c r="E1137" s="251" t="s">
        <v>859</v>
      </c>
      <c r="F1137" s="251" t="s">
        <v>99</v>
      </c>
      <c r="G1137" s="251">
        <v>3801.52</v>
      </c>
      <c r="H1137" s="251">
        <v>3801.52</v>
      </c>
      <c r="I1137" s="251">
        <v>1</v>
      </c>
      <c r="J1137" s="251" t="s">
        <v>10</v>
      </c>
      <c r="K1137" s="251" t="s">
        <v>826</v>
      </c>
      <c r="L1137" s="251" t="s">
        <v>826</v>
      </c>
      <c r="M1137" s="251" t="s">
        <v>826</v>
      </c>
      <c r="N1137" s="251" t="s">
        <v>826</v>
      </c>
      <c r="O1137" s="251" t="s">
        <v>826</v>
      </c>
      <c r="P1137" s="251" t="s">
        <v>826</v>
      </c>
      <c r="Q1137" s="251" t="s">
        <v>826</v>
      </c>
      <c r="R1137" s="251" t="s">
        <v>826</v>
      </c>
      <c r="S1137" s="251" t="s">
        <v>826</v>
      </c>
      <c r="T1137" s="251" t="s">
        <v>826</v>
      </c>
      <c r="U1137" s="251" t="str">
        <f>VLOOKUP(J1137,'RBSA 2016 Equipment Mappings'!$C$23:$D$32,2,FALSE)</f>
        <v>None</v>
      </c>
    </row>
    <row r="1138" spans="3:21" x14ac:dyDescent="0.25">
      <c r="C1138" s="251" t="s">
        <v>1974</v>
      </c>
      <c r="D1138" s="251">
        <v>1910</v>
      </c>
      <c r="E1138" s="251" t="s">
        <v>859</v>
      </c>
      <c r="F1138" s="251" t="s">
        <v>99</v>
      </c>
      <c r="G1138" s="251">
        <v>3801.52</v>
      </c>
      <c r="H1138" s="251">
        <v>3801.52</v>
      </c>
      <c r="I1138" s="251">
        <v>1</v>
      </c>
      <c r="J1138" s="251" t="s">
        <v>10</v>
      </c>
      <c r="K1138" s="251" t="s">
        <v>826</v>
      </c>
      <c r="L1138" s="251" t="s">
        <v>826</v>
      </c>
      <c r="M1138" s="251" t="s">
        <v>826</v>
      </c>
      <c r="N1138" s="251" t="s">
        <v>826</v>
      </c>
      <c r="O1138" s="251" t="s">
        <v>826</v>
      </c>
      <c r="P1138" s="251" t="s">
        <v>826</v>
      </c>
      <c r="Q1138" s="251" t="s">
        <v>826</v>
      </c>
      <c r="R1138" s="251" t="s">
        <v>826</v>
      </c>
      <c r="S1138" s="251" t="s">
        <v>826</v>
      </c>
      <c r="T1138" s="251" t="s">
        <v>826</v>
      </c>
      <c r="U1138" s="251" t="str">
        <f>VLOOKUP(J1138,'RBSA 2016 Equipment Mappings'!$C$23:$D$32,2,FALSE)</f>
        <v>None</v>
      </c>
    </row>
    <row r="1139" spans="3:21" x14ac:dyDescent="0.25">
      <c r="C1139" s="251" t="s">
        <v>1975</v>
      </c>
      <c r="D1139" s="251">
        <v>2006</v>
      </c>
      <c r="E1139" s="251" t="s">
        <v>859</v>
      </c>
      <c r="F1139" s="251" t="s">
        <v>99</v>
      </c>
      <c r="G1139" s="251">
        <v>3801.52</v>
      </c>
      <c r="H1139" s="251">
        <v>3801.52</v>
      </c>
      <c r="I1139" s="251">
        <v>1</v>
      </c>
      <c r="J1139" s="251" t="s">
        <v>833</v>
      </c>
      <c r="K1139" s="251" t="s">
        <v>821</v>
      </c>
      <c r="L1139" s="251" t="s">
        <v>862</v>
      </c>
      <c r="M1139" s="251" t="s">
        <v>892</v>
      </c>
      <c r="N1139" s="251" t="s">
        <v>826</v>
      </c>
      <c r="O1139" s="251" t="s">
        <v>826</v>
      </c>
      <c r="P1139" s="251" t="s">
        <v>826</v>
      </c>
      <c r="Q1139" s="251" t="s">
        <v>833</v>
      </c>
      <c r="R1139" s="251" t="s">
        <v>826</v>
      </c>
      <c r="S1139" s="251" t="s">
        <v>826</v>
      </c>
      <c r="T1139" s="251" t="s">
        <v>826</v>
      </c>
      <c r="U1139" s="251" t="str">
        <f>VLOOKUP(J1139,'RBSA 2016 Equipment Mappings'!$C$23:$D$32,2,FALSE)</f>
        <v>PTAC/RAC</v>
      </c>
    </row>
    <row r="1140" spans="3:21" x14ac:dyDescent="0.25">
      <c r="C1140" s="251" t="s">
        <v>1976</v>
      </c>
      <c r="D1140" s="251">
        <v>2009</v>
      </c>
      <c r="E1140" s="251" t="s">
        <v>859</v>
      </c>
      <c r="F1140" s="251" t="s">
        <v>99</v>
      </c>
      <c r="G1140" s="251">
        <v>3801.52</v>
      </c>
      <c r="H1140" s="251">
        <v>3801.52</v>
      </c>
      <c r="I1140" s="251">
        <v>1</v>
      </c>
      <c r="J1140" s="251" t="s">
        <v>10</v>
      </c>
      <c r="K1140" s="251" t="s">
        <v>826</v>
      </c>
      <c r="L1140" s="251" t="s">
        <v>826</v>
      </c>
      <c r="M1140" s="251" t="s">
        <v>826</v>
      </c>
      <c r="N1140" s="251" t="s">
        <v>826</v>
      </c>
      <c r="O1140" s="251" t="s">
        <v>826</v>
      </c>
      <c r="P1140" s="251" t="s">
        <v>826</v>
      </c>
      <c r="Q1140" s="251" t="s">
        <v>826</v>
      </c>
      <c r="R1140" s="251" t="s">
        <v>826</v>
      </c>
      <c r="S1140" s="251" t="s">
        <v>826</v>
      </c>
      <c r="T1140" s="251" t="s">
        <v>826</v>
      </c>
      <c r="U1140" s="251" t="str">
        <f>VLOOKUP(J1140,'RBSA 2016 Equipment Mappings'!$C$23:$D$32,2,FALSE)</f>
        <v>None</v>
      </c>
    </row>
    <row r="1141" spans="3:21" x14ac:dyDescent="0.25">
      <c r="C1141" s="251" t="s">
        <v>1977</v>
      </c>
      <c r="D1141" s="251">
        <v>1992</v>
      </c>
      <c r="E1141" s="251" t="s">
        <v>859</v>
      </c>
      <c r="F1141" s="251" t="s">
        <v>864</v>
      </c>
      <c r="G1141" s="251">
        <v>997.59</v>
      </c>
      <c r="H1141" s="251">
        <v>997.59</v>
      </c>
      <c r="I1141" s="251">
        <v>1</v>
      </c>
      <c r="J1141" s="251" t="s">
        <v>10</v>
      </c>
      <c r="K1141" s="251" t="s">
        <v>826</v>
      </c>
      <c r="L1141" s="251" t="s">
        <v>826</v>
      </c>
      <c r="M1141" s="251" t="s">
        <v>826</v>
      </c>
      <c r="N1141" s="251" t="s">
        <v>826</v>
      </c>
      <c r="O1141" s="251" t="s">
        <v>826</v>
      </c>
      <c r="P1141" s="251" t="s">
        <v>826</v>
      </c>
      <c r="Q1141" s="251" t="s">
        <v>826</v>
      </c>
      <c r="R1141" s="251" t="s">
        <v>826</v>
      </c>
      <c r="S1141" s="251" t="s">
        <v>826</v>
      </c>
      <c r="T1141" s="251" t="s">
        <v>826</v>
      </c>
      <c r="U1141" s="251" t="str">
        <f>VLOOKUP(J1141,'RBSA 2016 Equipment Mappings'!$C$23:$D$32,2,FALSE)</f>
        <v>None</v>
      </c>
    </row>
    <row r="1142" spans="3:21" x14ac:dyDescent="0.25">
      <c r="C1142" s="251" t="s">
        <v>1978</v>
      </c>
      <c r="D1142" s="251">
        <v>1986</v>
      </c>
      <c r="E1142" s="251" t="s">
        <v>859</v>
      </c>
      <c r="F1142" s="251" t="s">
        <v>99</v>
      </c>
      <c r="G1142" s="251">
        <v>3801.52</v>
      </c>
      <c r="H1142" s="251">
        <v>3801.52</v>
      </c>
      <c r="I1142" s="251">
        <v>1</v>
      </c>
      <c r="J1142" s="251" t="s">
        <v>10</v>
      </c>
      <c r="K1142" s="251" t="s">
        <v>826</v>
      </c>
      <c r="L1142" s="251" t="s">
        <v>826</v>
      </c>
      <c r="M1142" s="251" t="s">
        <v>826</v>
      </c>
      <c r="N1142" s="251" t="s">
        <v>826</v>
      </c>
      <c r="O1142" s="251" t="s">
        <v>826</v>
      </c>
      <c r="P1142" s="251" t="s">
        <v>826</v>
      </c>
      <c r="Q1142" s="251" t="s">
        <v>826</v>
      </c>
      <c r="R1142" s="251" t="s">
        <v>826</v>
      </c>
      <c r="S1142" s="251" t="s">
        <v>826</v>
      </c>
      <c r="T1142" s="251" t="s">
        <v>826</v>
      </c>
      <c r="U1142" s="251" t="str">
        <f>VLOOKUP(J1142,'RBSA 2016 Equipment Mappings'!$C$23:$D$32,2,FALSE)</f>
        <v>None</v>
      </c>
    </row>
    <row r="1143" spans="3:21" x14ac:dyDescent="0.25">
      <c r="C1143" s="251" t="s">
        <v>1979</v>
      </c>
      <c r="D1143" s="251">
        <v>1989</v>
      </c>
      <c r="E1143" s="251" t="s">
        <v>859</v>
      </c>
      <c r="F1143" s="251" t="s">
        <v>99</v>
      </c>
      <c r="G1143" s="251">
        <v>3801.52</v>
      </c>
      <c r="H1143" s="251">
        <v>3801.52</v>
      </c>
      <c r="I1143" s="251">
        <v>1</v>
      </c>
      <c r="J1143" s="251" t="s">
        <v>831</v>
      </c>
      <c r="K1143" s="251" t="s">
        <v>826</v>
      </c>
      <c r="L1143" s="251" t="s">
        <v>8</v>
      </c>
      <c r="M1143" s="251" t="s">
        <v>866</v>
      </c>
      <c r="N1143" s="251">
        <v>34000</v>
      </c>
      <c r="O1143" s="251">
        <v>13</v>
      </c>
      <c r="P1143" s="251" t="s">
        <v>2965</v>
      </c>
      <c r="Q1143" s="251" t="s">
        <v>874</v>
      </c>
      <c r="R1143" s="251" t="s">
        <v>826</v>
      </c>
      <c r="S1143" s="251" t="s">
        <v>826</v>
      </c>
      <c r="T1143" s="251" t="s">
        <v>826</v>
      </c>
      <c r="U1143" s="251" t="str">
        <f>VLOOKUP(J1143,'RBSA 2016 Equipment Mappings'!$C$23:$D$32,2,FALSE)</f>
        <v>ASHP</v>
      </c>
    </row>
    <row r="1144" spans="3:21" x14ac:dyDescent="0.25">
      <c r="C1144" s="251" t="s">
        <v>1980</v>
      </c>
      <c r="D1144" s="251">
        <v>1951</v>
      </c>
      <c r="E1144" s="251" t="s">
        <v>859</v>
      </c>
      <c r="F1144" s="251" t="s">
        <v>99</v>
      </c>
      <c r="G1144" s="251">
        <v>3801.52</v>
      </c>
      <c r="H1144" s="251">
        <v>3801.52</v>
      </c>
      <c r="I1144" s="251">
        <v>1</v>
      </c>
      <c r="J1144" s="251" t="s">
        <v>10</v>
      </c>
      <c r="K1144" s="251" t="s">
        <v>826</v>
      </c>
      <c r="L1144" s="251" t="s">
        <v>826</v>
      </c>
      <c r="M1144" s="251" t="s">
        <v>826</v>
      </c>
      <c r="N1144" s="251" t="s">
        <v>826</v>
      </c>
      <c r="O1144" s="251" t="s">
        <v>826</v>
      </c>
      <c r="P1144" s="251" t="s">
        <v>826</v>
      </c>
      <c r="Q1144" s="251" t="s">
        <v>826</v>
      </c>
      <c r="R1144" s="251" t="s">
        <v>826</v>
      </c>
      <c r="S1144" s="251" t="s">
        <v>826</v>
      </c>
      <c r="T1144" s="251" t="s">
        <v>826</v>
      </c>
      <c r="U1144" s="251" t="str">
        <f>VLOOKUP(J1144,'RBSA 2016 Equipment Mappings'!$C$23:$D$32,2,FALSE)</f>
        <v>None</v>
      </c>
    </row>
    <row r="1145" spans="3:21" x14ac:dyDescent="0.25">
      <c r="C1145" s="251" t="s">
        <v>1981</v>
      </c>
      <c r="D1145" s="251">
        <v>1967</v>
      </c>
      <c r="E1145" s="251" t="s">
        <v>859</v>
      </c>
      <c r="F1145" s="251" t="s">
        <v>99</v>
      </c>
      <c r="G1145" s="251">
        <v>3801.52</v>
      </c>
      <c r="H1145" s="251">
        <v>3801.52</v>
      </c>
      <c r="I1145" s="251">
        <v>1</v>
      </c>
      <c r="J1145" s="251" t="s">
        <v>10</v>
      </c>
      <c r="K1145" s="251" t="s">
        <v>826</v>
      </c>
      <c r="L1145" s="251" t="s">
        <v>826</v>
      </c>
      <c r="M1145" s="251" t="s">
        <v>826</v>
      </c>
      <c r="N1145" s="251" t="s">
        <v>826</v>
      </c>
      <c r="O1145" s="251" t="s">
        <v>826</v>
      </c>
      <c r="P1145" s="251" t="s">
        <v>826</v>
      </c>
      <c r="Q1145" s="251" t="s">
        <v>826</v>
      </c>
      <c r="R1145" s="251" t="s">
        <v>826</v>
      </c>
      <c r="S1145" s="251" t="s">
        <v>826</v>
      </c>
      <c r="T1145" s="251" t="s">
        <v>826</v>
      </c>
      <c r="U1145" s="251" t="str">
        <f>VLOOKUP(J1145,'RBSA 2016 Equipment Mappings'!$C$23:$D$32,2,FALSE)</f>
        <v>None</v>
      </c>
    </row>
    <row r="1146" spans="3:21" x14ac:dyDescent="0.25">
      <c r="C1146" s="251" t="s">
        <v>1982</v>
      </c>
      <c r="D1146" s="251">
        <v>2002</v>
      </c>
      <c r="E1146" s="251" t="s">
        <v>859</v>
      </c>
      <c r="F1146" s="251" t="s">
        <v>99</v>
      </c>
      <c r="G1146" s="251">
        <v>3801.52</v>
      </c>
      <c r="H1146" s="251">
        <v>3801.52</v>
      </c>
      <c r="I1146" s="251">
        <v>1</v>
      </c>
      <c r="J1146" s="251" t="s">
        <v>10</v>
      </c>
      <c r="K1146" s="251" t="s">
        <v>826</v>
      </c>
      <c r="L1146" s="251" t="s">
        <v>826</v>
      </c>
      <c r="M1146" s="251" t="s">
        <v>826</v>
      </c>
      <c r="N1146" s="251" t="s">
        <v>826</v>
      </c>
      <c r="O1146" s="251" t="s">
        <v>826</v>
      </c>
      <c r="P1146" s="251" t="s">
        <v>826</v>
      </c>
      <c r="Q1146" s="251" t="s">
        <v>826</v>
      </c>
      <c r="R1146" s="251" t="s">
        <v>826</v>
      </c>
      <c r="S1146" s="251" t="s">
        <v>826</v>
      </c>
      <c r="T1146" s="251" t="s">
        <v>826</v>
      </c>
      <c r="U1146" s="251" t="str">
        <f>VLOOKUP(J1146,'RBSA 2016 Equipment Mappings'!$C$23:$D$32,2,FALSE)</f>
        <v>None</v>
      </c>
    </row>
    <row r="1147" spans="3:21" x14ac:dyDescent="0.25">
      <c r="C1147" s="251" t="s">
        <v>1983</v>
      </c>
      <c r="D1147" s="251">
        <v>1992</v>
      </c>
      <c r="E1147" s="251" t="s">
        <v>859</v>
      </c>
      <c r="F1147" s="251" t="s">
        <v>99</v>
      </c>
      <c r="G1147" s="251">
        <v>3801.52</v>
      </c>
      <c r="H1147" s="251">
        <v>3801.52</v>
      </c>
      <c r="I1147" s="251">
        <v>1</v>
      </c>
      <c r="J1147" s="251" t="s">
        <v>207</v>
      </c>
      <c r="K1147" s="251" t="s">
        <v>826</v>
      </c>
      <c r="L1147" s="251" t="s">
        <v>8</v>
      </c>
      <c r="M1147" s="251" t="s">
        <v>866</v>
      </c>
      <c r="N1147" s="251" t="s">
        <v>826</v>
      </c>
      <c r="O1147" s="251" t="s">
        <v>826</v>
      </c>
      <c r="P1147" s="251" t="s">
        <v>826</v>
      </c>
      <c r="Q1147" s="251" t="s">
        <v>874</v>
      </c>
      <c r="R1147" s="251" t="s">
        <v>826</v>
      </c>
      <c r="S1147" s="251" t="s">
        <v>826</v>
      </c>
      <c r="T1147" s="251" t="s">
        <v>826</v>
      </c>
      <c r="U1147" s="251" t="str">
        <f>VLOOKUP(J1147,'RBSA 2016 Equipment Mappings'!$C$23:$D$32,2,FALSE)</f>
        <v>CAC</v>
      </c>
    </row>
    <row r="1148" spans="3:21" x14ac:dyDescent="0.25">
      <c r="C1148" s="251" t="s">
        <v>1984</v>
      </c>
      <c r="D1148" s="251">
        <v>1978</v>
      </c>
      <c r="E1148" s="251" t="s">
        <v>859</v>
      </c>
      <c r="F1148" s="251" t="s">
        <v>99</v>
      </c>
      <c r="G1148" s="251">
        <v>3801.52</v>
      </c>
      <c r="H1148" s="251">
        <v>3801.52</v>
      </c>
      <c r="I1148" s="251">
        <v>1</v>
      </c>
      <c r="J1148" s="251" t="s">
        <v>207</v>
      </c>
      <c r="K1148" s="251" t="s">
        <v>826</v>
      </c>
      <c r="L1148" s="251" t="s">
        <v>8</v>
      </c>
      <c r="M1148" s="251" t="s">
        <v>866</v>
      </c>
      <c r="N1148" s="251">
        <v>36000</v>
      </c>
      <c r="O1148" s="251">
        <v>13</v>
      </c>
      <c r="P1148" s="251" t="s">
        <v>2965</v>
      </c>
      <c r="Q1148" s="251" t="s">
        <v>874</v>
      </c>
      <c r="R1148" s="251">
        <v>2005</v>
      </c>
      <c r="S1148" s="251" t="s">
        <v>859</v>
      </c>
      <c r="T1148" s="251">
        <v>11</v>
      </c>
      <c r="U1148" s="251" t="str">
        <f>VLOOKUP(J1148,'RBSA 2016 Equipment Mappings'!$C$23:$D$32,2,FALSE)</f>
        <v>CAC</v>
      </c>
    </row>
    <row r="1149" spans="3:21" x14ac:dyDescent="0.25">
      <c r="C1149" s="251" t="s">
        <v>1985</v>
      </c>
      <c r="D1149" s="251">
        <v>1966</v>
      </c>
      <c r="E1149" s="251" t="s">
        <v>859</v>
      </c>
      <c r="F1149" s="251" t="s">
        <v>99</v>
      </c>
      <c r="G1149" s="251">
        <v>3801.52</v>
      </c>
      <c r="H1149" s="251">
        <v>3801.52</v>
      </c>
      <c r="I1149" s="251">
        <v>1</v>
      </c>
      <c r="J1149" s="251" t="s">
        <v>10</v>
      </c>
      <c r="K1149" s="251" t="s">
        <v>826</v>
      </c>
      <c r="L1149" s="251" t="s">
        <v>826</v>
      </c>
      <c r="M1149" s="251" t="s">
        <v>826</v>
      </c>
      <c r="N1149" s="251" t="s">
        <v>826</v>
      </c>
      <c r="O1149" s="251" t="s">
        <v>826</v>
      </c>
      <c r="P1149" s="251" t="s">
        <v>826</v>
      </c>
      <c r="Q1149" s="251" t="s">
        <v>826</v>
      </c>
      <c r="R1149" s="251" t="s">
        <v>826</v>
      </c>
      <c r="S1149" s="251" t="s">
        <v>826</v>
      </c>
      <c r="T1149" s="251" t="s">
        <v>826</v>
      </c>
      <c r="U1149" s="251" t="str">
        <f>VLOOKUP(J1149,'RBSA 2016 Equipment Mappings'!$C$23:$D$32,2,FALSE)</f>
        <v>None</v>
      </c>
    </row>
    <row r="1150" spans="3:21" x14ac:dyDescent="0.25">
      <c r="C1150" s="251" t="s">
        <v>1986</v>
      </c>
      <c r="D1150" s="251">
        <v>2006</v>
      </c>
      <c r="E1150" s="251" t="s">
        <v>859</v>
      </c>
      <c r="F1150" s="251" t="s">
        <v>99</v>
      </c>
      <c r="G1150" s="251">
        <v>3801.52</v>
      </c>
      <c r="H1150" s="251">
        <v>3801.52</v>
      </c>
      <c r="I1150" s="251">
        <v>1</v>
      </c>
      <c r="J1150" s="251" t="s">
        <v>836</v>
      </c>
      <c r="K1150" s="251" t="s">
        <v>1467</v>
      </c>
      <c r="L1150" s="251" t="s">
        <v>8</v>
      </c>
      <c r="M1150" s="251" t="s">
        <v>866</v>
      </c>
      <c r="N1150" s="251" t="s">
        <v>826</v>
      </c>
      <c r="O1150" s="251" t="s">
        <v>826</v>
      </c>
      <c r="P1150" s="251" t="s">
        <v>826</v>
      </c>
      <c r="Q1150" s="251" t="s">
        <v>874</v>
      </c>
      <c r="R1150" s="251">
        <v>2006</v>
      </c>
      <c r="S1150" s="251" t="s">
        <v>859</v>
      </c>
      <c r="T1150" s="251">
        <v>10</v>
      </c>
      <c r="U1150" s="251" t="str">
        <f>VLOOKUP(J1150,'RBSA 2016 Equipment Mappings'!$C$23:$D$32,2,FALSE)</f>
        <v>GSHP</v>
      </c>
    </row>
    <row r="1151" spans="3:21" x14ac:dyDescent="0.25">
      <c r="C1151" s="251" t="s">
        <v>1987</v>
      </c>
      <c r="D1151" s="251">
        <v>1961</v>
      </c>
      <c r="E1151" s="251" t="s">
        <v>859</v>
      </c>
      <c r="F1151" s="251" t="s">
        <v>99</v>
      </c>
      <c r="G1151" s="251">
        <v>3801.52</v>
      </c>
      <c r="H1151" s="251">
        <v>3801.52</v>
      </c>
      <c r="I1151" s="251">
        <v>1</v>
      </c>
      <c r="J1151" s="251" t="s">
        <v>832</v>
      </c>
      <c r="K1151" s="251" t="s">
        <v>826</v>
      </c>
      <c r="L1151" s="251" t="s">
        <v>8</v>
      </c>
      <c r="M1151" s="251" t="s">
        <v>892</v>
      </c>
      <c r="N1151" s="251" t="s">
        <v>826</v>
      </c>
      <c r="O1151" s="251" t="s">
        <v>826</v>
      </c>
      <c r="P1151" s="251" t="s">
        <v>826</v>
      </c>
      <c r="Q1151" s="251" t="s">
        <v>874</v>
      </c>
      <c r="R1151" s="251">
        <v>2014</v>
      </c>
      <c r="S1151" s="251" t="s">
        <v>867</v>
      </c>
      <c r="T1151" s="251">
        <v>2</v>
      </c>
      <c r="U1151" s="251" t="str">
        <f>VLOOKUP(J1151,'RBSA 2016 Equipment Mappings'!$C$23:$D$32,2,FALSE)</f>
        <v>DHP</v>
      </c>
    </row>
    <row r="1152" spans="3:21" x14ac:dyDescent="0.25">
      <c r="C1152" s="251" t="s">
        <v>1988</v>
      </c>
      <c r="D1152" s="251">
        <v>1999</v>
      </c>
      <c r="E1152" s="251" t="s">
        <v>859</v>
      </c>
      <c r="F1152" s="251" t="s">
        <v>99</v>
      </c>
      <c r="G1152" s="251">
        <v>3801.52</v>
      </c>
      <c r="H1152" s="251">
        <v>3801.52</v>
      </c>
      <c r="I1152" s="251">
        <v>1</v>
      </c>
      <c r="J1152" s="251" t="s">
        <v>10</v>
      </c>
      <c r="K1152" s="251" t="s">
        <v>826</v>
      </c>
      <c r="L1152" s="251" t="s">
        <v>826</v>
      </c>
      <c r="M1152" s="251" t="s">
        <v>826</v>
      </c>
      <c r="N1152" s="251" t="s">
        <v>826</v>
      </c>
      <c r="O1152" s="251" t="s">
        <v>826</v>
      </c>
      <c r="P1152" s="251" t="s">
        <v>826</v>
      </c>
      <c r="Q1152" s="251" t="s">
        <v>826</v>
      </c>
      <c r="R1152" s="251" t="s">
        <v>826</v>
      </c>
      <c r="S1152" s="251" t="s">
        <v>826</v>
      </c>
      <c r="T1152" s="251" t="s">
        <v>826</v>
      </c>
      <c r="U1152" s="251" t="str">
        <f>VLOOKUP(J1152,'RBSA 2016 Equipment Mappings'!$C$23:$D$32,2,FALSE)</f>
        <v>None</v>
      </c>
    </row>
    <row r="1153" spans="3:21" x14ac:dyDescent="0.25">
      <c r="C1153" s="251" t="s">
        <v>1989</v>
      </c>
      <c r="D1153" s="251">
        <v>1989</v>
      </c>
      <c r="E1153" s="251" t="s">
        <v>859</v>
      </c>
      <c r="F1153" s="251" t="s">
        <v>99</v>
      </c>
      <c r="G1153" s="251">
        <v>3801.52</v>
      </c>
      <c r="H1153" s="251">
        <v>3801.52</v>
      </c>
      <c r="I1153" s="251">
        <v>1</v>
      </c>
      <c r="J1153" s="251" t="s">
        <v>10</v>
      </c>
      <c r="K1153" s="251" t="s">
        <v>826</v>
      </c>
      <c r="L1153" s="251" t="s">
        <v>826</v>
      </c>
      <c r="M1153" s="251" t="s">
        <v>826</v>
      </c>
      <c r="N1153" s="251" t="s">
        <v>826</v>
      </c>
      <c r="O1153" s="251" t="s">
        <v>826</v>
      </c>
      <c r="P1153" s="251" t="s">
        <v>826</v>
      </c>
      <c r="Q1153" s="251" t="s">
        <v>826</v>
      </c>
      <c r="R1153" s="251" t="s">
        <v>826</v>
      </c>
      <c r="S1153" s="251" t="s">
        <v>826</v>
      </c>
      <c r="T1153" s="251" t="s">
        <v>826</v>
      </c>
      <c r="U1153" s="251" t="str">
        <f>VLOOKUP(J1153,'RBSA 2016 Equipment Mappings'!$C$23:$D$32,2,FALSE)</f>
        <v>None</v>
      </c>
    </row>
    <row r="1154" spans="3:21" x14ac:dyDescent="0.25">
      <c r="C1154" s="251" t="s">
        <v>1990</v>
      </c>
      <c r="D1154" s="251">
        <v>1962</v>
      </c>
      <c r="E1154" s="251" t="s">
        <v>859</v>
      </c>
      <c r="F1154" s="251" t="s">
        <v>99</v>
      </c>
      <c r="G1154" s="251">
        <v>3801.52</v>
      </c>
      <c r="H1154" s="251">
        <v>3801.52</v>
      </c>
      <c r="I1154" s="251">
        <v>1</v>
      </c>
      <c r="J1154" s="251" t="s">
        <v>832</v>
      </c>
      <c r="K1154" s="251" t="s">
        <v>826</v>
      </c>
      <c r="L1154" s="251" t="s">
        <v>8</v>
      </c>
      <c r="M1154" s="251" t="s">
        <v>892</v>
      </c>
      <c r="N1154" s="251" t="s">
        <v>826</v>
      </c>
      <c r="O1154" s="251" t="s">
        <v>826</v>
      </c>
      <c r="P1154" s="251" t="s">
        <v>826</v>
      </c>
      <c r="Q1154" s="251" t="s">
        <v>874</v>
      </c>
      <c r="R1154" s="251">
        <v>2016</v>
      </c>
      <c r="S1154" s="251" t="s">
        <v>867</v>
      </c>
      <c r="T1154" s="251">
        <v>0</v>
      </c>
      <c r="U1154" s="251" t="str">
        <f>VLOOKUP(J1154,'RBSA 2016 Equipment Mappings'!$C$23:$D$32,2,FALSE)</f>
        <v>DHP</v>
      </c>
    </row>
    <row r="1155" spans="3:21" x14ac:dyDescent="0.25">
      <c r="C1155" s="251" t="s">
        <v>1991</v>
      </c>
      <c r="D1155" s="251">
        <v>1950</v>
      </c>
      <c r="E1155" s="251" t="s">
        <v>859</v>
      </c>
      <c r="F1155" s="251" t="s">
        <v>99</v>
      </c>
      <c r="G1155" s="251">
        <v>3801.52</v>
      </c>
      <c r="H1155" s="251">
        <v>3801.52</v>
      </c>
      <c r="I1155" s="251">
        <v>1</v>
      </c>
      <c r="J1155" s="251" t="s">
        <v>10</v>
      </c>
      <c r="K1155" s="251" t="s">
        <v>826</v>
      </c>
      <c r="L1155" s="251" t="s">
        <v>826</v>
      </c>
      <c r="M1155" s="251" t="s">
        <v>826</v>
      </c>
      <c r="N1155" s="251" t="s">
        <v>826</v>
      </c>
      <c r="O1155" s="251" t="s">
        <v>826</v>
      </c>
      <c r="P1155" s="251" t="s">
        <v>826</v>
      </c>
      <c r="Q1155" s="251" t="s">
        <v>826</v>
      </c>
      <c r="R1155" s="251" t="s">
        <v>826</v>
      </c>
      <c r="S1155" s="251" t="s">
        <v>826</v>
      </c>
      <c r="T1155" s="251" t="s">
        <v>826</v>
      </c>
      <c r="U1155" s="251" t="str">
        <f>VLOOKUP(J1155,'RBSA 2016 Equipment Mappings'!$C$23:$D$32,2,FALSE)</f>
        <v>None</v>
      </c>
    </row>
    <row r="1156" spans="3:21" x14ac:dyDescent="0.25">
      <c r="C1156" s="251" t="s">
        <v>1992</v>
      </c>
      <c r="D1156" s="251">
        <v>1998</v>
      </c>
      <c r="E1156" s="251" t="s">
        <v>859</v>
      </c>
      <c r="F1156" s="251" t="s">
        <v>99</v>
      </c>
      <c r="G1156" s="251">
        <v>3801.52</v>
      </c>
      <c r="H1156" s="251">
        <v>3801.52</v>
      </c>
      <c r="I1156" s="251">
        <v>1</v>
      </c>
      <c r="J1156" s="251" t="s">
        <v>207</v>
      </c>
      <c r="K1156" s="251" t="s">
        <v>826</v>
      </c>
      <c r="L1156" s="251" t="s">
        <v>8</v>
      </c>
      <c r="M1156" s="251" t="s">
        <v>866</v>
      </c>
      <c r="N1156" s="251">
        <v>30000</v>
      </c>
      <c r="O1156" s="251">
        <v>11</v>
      </c>
      <c r="P1156" s="251" t="s">
        <v>2968</v>
      </c>
      <c r="Q1156" s="251" t="s">
        <v>874</v>
      </c>
      <c r="R1156" s="251">
        <v>2003</v>
      </c>
      <c r="S1156" s="251" t="s">
        <v>859</v>
      </c>
      <c r="T1156" s="251">
        <v>13</v>
      </c>
      <c r="U1156" s="251" t="str">
        <f>VLOOKUP(J1156,'RBSA 2016 Equipment Mappings'!$C$23:$D$32,2,FALSE)</f>
        <v>CAC</v>
      </c>
    </row>
    <row r="1157" spans="3:21" x14ac:dyDescent="0.25">
      <c r="C1157" s="251" t="s">
        <v>1993</v>
      </c>
      <c r="D1157" s="251">
        <v>1963</v>
      </c>
      <c r="E1157" s="251" t="s">
        <v>859</v>
      </c>
      <c r="F1157" s="251" t="s">
        <v>99</v>
      </c>
      <c r="G1157" s="251">
        <v>3801.52</v>
      </c>
      <c r="H1157" s="251">
        <v>3801.52</v>
      </c>
      <c r="I1157" s="251">
        <v>1</v>
      </c>
      <c r="J1157" s="251" t="s">
        <v>10</v>
      </c>
      <c r="K1157" s="251" t="s">
        <v>826</v>
      </c>
      <c r="L1157" s="251" t="s">
        <v>826</v>
      </c>
      <c r="M1157" s="251" t="s">
        <v>826</v>
      </c>
      <c r="N1157" s="251" t="s">
        <v>826</v>
      </c>
      <c r="O1157" s="251" t="s">
        <v>826</v>
      </c>
      <c r="P1157" s="251" t="s">
        <v>826</v>
      </c>
      <c r="Q1157" s="251" t="s">
        <v>826</v>
      </c>
      <c r="R1157" s="251" t="s">
        <v>826</v>
      </c>
      <c r="S1157" s="251" t="s">
        <v>826</v>
      </c>
      <c r="T1157" s="251" t="s">
        <v>826</v>
      </c>
      <c r="U1157" s="251" t="str">
        <f>VLOOKUP(J1157,'RBSA 2016 Equipment Mappings'!$C$23:$D$32,2,FALSE)</f>
        <v>None</v>
      </c>
    </row>
    <row r="1158" spans="3:21" x14ac:dyDescent="0.25">
      <c r="C1158" s="251" t="s">
        <v>1994</v>
      </c>
      <c r="D1158" s="251">
        <v>2014</v>
      </c>
      <c r="E1158" s="251" t="s">
        <v>867</v>
      </c>
      <c r="F1158" s="251" t="s">
        <v>99</v>
      </c>
      <c r="G1158" s="251">
        <v>3801.52</v>
      </c>
      <c r="H1158" s="251">
        <v>3801.52</v>
      </c>
      <c r="I1158" s="251">
        <v>1</v>
      </c>
      <c r="J1158" s="251" t="s">
        <v>10</v>
      </c>
      <c r="K1158" s="251" t="s">
        <v>826</v>
      </c>
      <c r="L1158" s="251" t="s">
        <v>826</v>
      </c>
      <c r="M1158" s="251" t="s">
        <v>826</v>
      </c>
      <c r="N1158" s="251" t="s">
        <v>826</v>
      </c>
      <c r="O1158" s="251" t="s">
        <v>826</v>
      </c>
      <c r="P1158" s="251" t="s">
        <v>826</v>
      </c>
      <c r="Q1158" s="251" t="s">
        <v>826</v>
      </c>
      <c r="R1158" s="251" t="s">
        <v>826</v>
      </c>
      <c r="S1158" s="251" t="s">
        <v>826</v>
      </c>
      <c r="T1158" s="251" t="s">
        <v>826</v>
      </c>
      <c r="U1158" s="251" t="str">
        <f>VLOOKUP(J1158,'RBSA 2016 Equipment Mappings'!$C$23:$D$32,2,FALSE)</f>
        <v>None</v>
      </c>
    </row>
    <row r="1159" spans="3:21" x14ac:dyDescent="0.25">
      <c r="C1159" s="251" t="s">
        <v>1995</v>
      </c>
      <c r="D1159" s="251">
        <v>1967</v>
      </c>
      <c r="E1159" s="251" t="s">
        <v>859</v>
      </c>
      <c r="F1159" s="251" t="s">
        <v>99</v>
      </c>
      <c r="G1159" s="251">
        <v>3801.52</v>
      </c>
      <c r="H1159" s="251">
        <v>3801.52</v>
      </c>
      <c r="I1159" s="251">
        <v>1</v>
      </c>
      <c r="J1159" s="251" t="s">
        <v>10</v>
      </c>
      <c r="K1159" s="251" t="s">
        <v>826</v>
      </c>
      <c r="L1159" s="251" t="s">
        <v>826</v>
      </c>
      <c r="M1159" s="251" t="s">
        <v>826</v>
      </c>
      <c r="N1159" s="251" t="s">
        <v>826</v>
      </c>
      <c r="O1159" s="251" t="s">
        <v>826</v>
      </c>
      <c r="P1159" s="251" t="s">
        <v>826</v>
      </c>
      <c r="Q1159" s="251" t="s">
        <v>826</v>
      </c>
      <c r="R1159" s="251" t="s">
        <v>826</v>
      </c>
      <c r="S1159" s="251" t="s">
        <v>826</v>
      </c>
      <c r="T1159" s="251" t="s">
        <v>826</v>
      </c>
      <c r="U1159" s="251" t="str">
        <f>VLOOKUP(J1159,'RBSA 2016 Equipment Mappings'!$C$23:$D$32,2,FALSE)</f>
        <v>None</v>
      </c>
    </row>
    <row r="1160" spans="3:21" x14ac:dyDescent="0.25">
      <c r="C1160" s="251" t="s">
        <v>1996</v>
      </c>
      <c r="D1160" s="251">
        <v>1994</v>
      </c>
      <c r="E1160" s="251" t="s">
        <v>859</v>
      </c>
      <c r="F1160" s="251" t="s">
        <v>99</v>
      </c>
      <c r="G1160" s="251">
        <v>3801.52</v>
      </c>
      <c r="H1160" s="251">
        <v>3801.52</v>
      </c>
      <c r="I1160" s="251">
        <v>1</v>
      </c>
      <c r="J1160" s="251" t="s">
        <v>833</v>
      </c>
      <c r="K1160" s="251" t="s">
        <v>821</v>
      </c>
      <c r="L1160" s="251" t="s">
        <v>862</v>
      </c>
      <c r="M1160" s="251" t="s">
        <v>861</v>
      </c>
      <c r="N1160" s="251">
        <v>8000</v>
      </c>
      <c r="O1160" s="251" t="s">
        <v>826</v>
      </c>
      <c r="P1160" s="251" t="s">
        <v>826</v>
      </c>
      <c r="Q1160" s="251" t="s">
        <v>833</v>
      </c>
      <c r="R1160" s="251">
        <v>2012</v>
      </c>
      <c r="S1160" s="251" t="s">
        <v>867</v>
      </c>
      <c r="T1160" s="251">
        <v>4</v>
      </c>
      <c r="U1160" s="251" t="str">
        <f>VLOOKUP(J1160,'RBSA 2016 Equipment Mappings'!$C$23:$D$32,2,FALSE)</f>
        <v>PTAC/RAC</v>
      </c>
    </row>
    <row r="1161" spans="3:21" x14ac:dyDescent="0.25">
      <c r="C1161" s="251" t="s">
        <v>1997</v>
      </c>
      <c r="D1161" s="251">
        <v>2010</v>
      </c>
      <c r="E1161" s="251" t="s">
        <v>859</v>
      </c>
      <c r="F1161" s="251" t="s">
        <v>99</v>
      </c>
      <c r="G1161" s="251">
        <v>3801.52</v>
      </c>
      <c r="H1161" s="251">
        <v>3801.52</v>
      </c>
      <c r="I1161" s="251">
        <v>1</v>
      </c>
      <c r="J1161" s="251" t="s">
        <v>831</v>
      </c>
      <c r="K1161" s="251" t="s">
        <v>1050</v>
      </c>
      <c r="L1161" s="251" t="s">
        <v>8</v>
      </c>
      <c r="M1161" s="251" t="s">
        <v>866</v>
      </c>
      <c r="N1161" s="251">
        <v>30000</v>
      </c>
      <c r="O1161" s="251">
        <v>15</v>
      </c>
      <c r="P1161" s="251" t="s">
        <v>2966</v>
      </c>
      <c r="Q1161" s="251" t="s">
        <v>874</v>
      </c>
      <c r="R1161" s="251">
        <v>2010</v>
      </c>
      <c r="S1161" s="251" t="s">
        <v>859</v>
      </c>
      <c r="T1161" s="251">
        <v>6</v>
      </c>
      <c r="U1161" s="251" t="str">
        <f>VLOOKUP(J1161,'RBSA 2016 Equipment Mappings'!$C$23:$D$32,2,FALSE)</f>
        <v>ASHP</v>
      </c>
    </row>
    <row r="1162" spans="3:21" x14ac:dyDescent="0.25">
      <c r="C1162" s="251" t="s">
        <v>1998</v>
      </c>
      <c r="D1162" s="251">
        <v>1951</v>
      </c>
      <c r="E1162" s="251" t="s">
        <v>859</v>
      </c>
      <c r="F1162" s="251" t="s">
        <v>99</v>
      </c>
      <c r="G1162" s="251">
        <v>3801.52</v>
      </c>
      <c r="H1162" s="251">
        <v>3801.52</v>
      </c>
      <c r="I1162" s="251">
        <v>1</v>
      </c>
      <c r="J1162" s="251" t="s">
        <v>10</v>
      </c>
      <c r="K1162" s="251" t="s">
        <v>826</v>
      </c>
      <c r="L1162" s="251" t="s">
        <v>826</v>
      </c>
      <c r="M1162" s="251" t="s">
        <v>826</v>
      </c>
      <c r="N1162" s="251" t="s">
        <v>826</v>
      </c>
      <c r="O1162" s="251" t="s">
        <v>826</v>
      </c>
      <c r="P1162" s="251" t="s">
        <v>826</v>
      </c>
      <c r="Q1162" s="251" t="s">
        <v>826</v>
      </c>
      <c r="R1162" s="251" t="s">
        <v>826</v>
      </c>
      <c r="S1162" s="251" t="s">
        <v>826</v>
      </c>
      <c r="T1162" s="251" t="s">
        <v>826</v>
      </c>
      <c r="U1162" s="251" t="str">
        <f>VLOOKUP(J1162,'RBSA 2016 Equipment Mappings'!$C$23:$D$32,2,FALSE)</f>
        <v>None</v>
      </c>
    </row>
    <row r="1163" spans="3:21" x14ac:dyDescent="0.25">
      <c r="C1163" s="251" t="s">
        <v>1999</v>
      </c>
      <c r="D1163" s="251">
        <v>2001</v>
      </c>
      <c r="E1163" s="251" t="s">
        <v>859</v>
      </c>
      <c r="F1163" s="251" t="s">
        <v>99</v>
      </c>
      <c r="G1163" s="251">
        <v>3801.52</v>
      </c>
      <c r="H1163" s="251">
        <v>3801.52</v>
      </c>
      <c r="I1163" s="251">
        <v>1</v>
      </c>
      <c r="J1163" s="251" t="s">
        <v>831</v>
      </c>
      <c r="K1163" s="251" t="s">
        <v>1300</v>
      </c>
      <c r="L1163" s="251" t="s">
        <v>8</v>
      </c>
      <c r="M1163" s="251" t="s">
        <v>866</v>
      </c>
      <c r="N1163" s="251">
        <v>45000</v>
      </c>
      <c r="O1163" s="251">
        <v>13</v>
      </c>
      <c r="P1163" s="251" t="s">
        <v>2965</v>
      </c>
      <c r="Q1163" s="251" t="s">
        <v>874</v>
      </c>
      <c r="R1163" s="251">
        <v>2000</v>
      </c>
      <c r="S1163" s="251" t="s">
        <v>859</v>
      </c>
      <c r="T1163" s="251">
        <v>16</v>
      </c>
      <c r="U1163" s="251" t="str">
        <f>VLOOKUP(J1163,'RBSA 2016 Equipment Mappings'!$C$23:$D$32,2,FALSE)</f>
        <v>ASHP</v>
      </c>
    </row>
    <row r="1164" spans="3:21" x14ac:dyDescent="0.25">
      <c r="C1164" s="251" t="s">
        <v>2000</v>
      </c>
      <c r="D1164" s="251">
        <v>2011</v>
      </c>
      <c r="E1164" s="251" t="s">
        <v>867</v>
      </c>
      <c r="F1164" s="251" t="s">
        <v>99</v>
      </c>
      <c r="G1164" s="251">
        <v>3801.52</v>
      </c>
      <c r="H1164" s="251">
        <v>3801.52</v>
      </c>
      <c r="I1164" s="251">
        <v>1</v>
      </c>
      <c r="J1164" s="251" t="s">
        <v>10</v>
      </c>
      <c r="K1164" s="251" t="s">
        <v>826</v>
      </c>
      <c r="L1164" s="251" t="s">
        <v>826</v>
      </c>
      <c r="M1164" s="251" t="s">
        <v>826</v>
      </c>
      <c r="N1164" s="251" t="s">
        <v>826</v>
      </c>
      <c r="O1164" s="251" t="s">
        <v>826</v>
      </c>
      <c r="P1164" s="251" t="s">
        <v>826</v>
      </c>
      <c r="Q1164" s="251" t="s">
        <v>826</v>
      </c>
      <c r="R1164" s="251" t="s">
        <v>826</v>
      </c>
      <c r="S1164" s="251" t="s">
        <v>826</v>
      </c>
      <c r="T1164" s="251" t="s">
        <v>826</v>
      </c>
      <c r="U1164" s="251" t="str">
        <f>VLOOKUP(J1164,'RBSA 2016 Equipment Mappings'!$C$23:$D$32,2,FALSE)</f>
        <v>None</v>
      </c>
    </row>
    <row r="1165" spans="3:21" x14ac:dyDescent="0.25">
      <c r="C1165" s="251" t="s">
        <v>2001</v>
      </c>
      <c r="D1165" s="251">
        <v>1993</v>
      </c>
      <c r="E1165" s="251" t="s">
        <v>859</v>
      </c>
      <c r="F1165" s="251" t="s">
        <v>808</v>
      </c>
      <c r="G1165" s="251">
        <v>630.9</v>
      </c>
      <c r="H1165" s="251">
        <v>630.9</v>
      </c>
      <c r="I1165" s="251">
        <v>1</v>
      </c>
      <c r="J1165" s="251" t="s">
        <v>10</v>
      </c>
      <c r="K1165" s="251" t="s">
        <v>826</v>
      </c>
      <c r="L1165" s="251" t="s">
        <v>826</v>
      </c>
      <c r="M1165" s="251" t="s">
        <v>826</v>
      </c>
      <c r="N1165" s="251" t="s">
        <v>826</v>
      </c>
      <c r="O1165" s="251" t="s">
        <v>826</v>
      </c>
      <c r="P1165" s="251" t="s">
        <v>826</v>
      </c>
      <c r="Q1165" s="251" t="s">
        <v>826</v>
      </c>
      <c r="R1165" s="251" t="s">
        <v>826</v>
      </c>
      <c r="S1165" s="251" t="s">
        <v>826</v>
      </c>
      <c r="T1165" s="251" t="s">
        <v>826</v>
      </c>
      <c r="U1165" s="251" t="str">
        <f>VLOOKUP(J1165,'RBSA 2016 Equipment Mappings'!$C$23:$D$32,2,FALSE)</f>
        <v>None</v>
      </c>
    </row>
    <row r="1166" spans="3:21" x14ac:dyDescent="0.25">
      <c r="C1166" s="251" t="s">
        <v>2002</v>
      </c>
      <c r="D1166" s="251" t="s">
        <v>826</v>
      </c>
      <c r="E1166" s="251" t="s">
        <v>826</v>
      </c>
      <c r="F1166" s="251" t="s">
        <v>808</v>
      </c>
      <c r="G1166" s="251">
        <v>2383.66</v>
      </c>
      <c r="H1166" s="251">
        <v>2383.66</v>
      </c>
      <c r="I1166" s="251">
        <v>1</v>
      </c>
      <c r="J1166" s="251" t="s">
        <v>10</v>
      </c>
      <c r="K1166" s="251" t="s">
        <v>826</v>
      </c>
      <c r="L1166" s="251" t="s">
        <v>826</v>
      </c>
      <c r="M1166" s="251" t="s">
        <v>826</v>
      </c>
      <c r="N1166" s="251" t="s">
        <v>826</v>
      </c>
      <c r="O1166" s="251" t="s">
        <v>826</v>
      </c>
      <c r="P1166" s="251" t="s">
        <v>826</v>
      </c>
      <c r="Q1166" s="251" t="s">
        <v>826</v>
      </c>
      <c r="R1166" s="251" t="s">
        <v>826</v>
      </c>
      <c r="S1166" s="251" t="s">
        <v>826</v>
      </c>
      <c r="T1166" s="251" t="s">
        <v>826</v>
      </c>
      <c r="U1166" s="251" t="str">
        <f>VLOOKUP(J1166,'RBSA 2016 Equipment Mappings'!$C$23:$D$32,2,FALSE)</f>
        <v>None</v>
      </c>
    </row>
    <row r="1167" spans="3:21" x14ac:dyDescent="0.25">
      <c r="C1167" s="251" t="s">
        <v>2003</v>
      </c>
      <c r="D1167" s="251">
        <v>1978</v>
      </c>
      <c r="E1167" s="251" t="s">
        <v>859</v>
      </c>
      <c r="F1167" s="251" t="s">
        <v>808</v>
      </c>
      <c r="G1167" s="251">
        <v>2383.66</v>
      </c>
      <c r="H1167" s="251">
        <v>2383.66</v>
      </c>
      <c r="I1167" s="251">
        <v>1</v>
      </c>
      <c r="J1167" s="251" t="s">
        <v>10</v>
      </c>
      <c r="K1167" s="251" t="s">
        <v>826</v>
      </c>
      <c r="L1167" s="251" t="s">
        <v>826</v>
      </c>
      <c r="M1167" s="251" t="s">
        <v>826</v>
      </c>
      <c r="N1167" s="251" t="s">
        <v>826</v>
      </c>
      <c r="O1167" s="251" t="s">
        <v>826</v>
      </c>
      <c r="P1167" s="251" t="s">
        <v>826</v>
      </c>
      <c r="Q1167" s="251" t="s">
        <v>826</v>
      </c>
      <c r="R1167" s="251" t="s">
        <v>826</v>
      </c>
      <c r="S1167" s="251" t="s">
        <v>826</v>
      </c>
      <c r="T1167" s="251" t="s">
        <v>826</v>
      </c>
      <c r="U1167" s="251" t="str">
        <f>VLOOKUP(J1167,'RBSA 2016 Equipment Mappings'!$C$23:$D$32,2,FALSE)</f>
        <v>None</v>
      </c>
    </row>
    <row r="1168" spans="3:21" x14ac:dyDescent="0.25">
      <c r="C1168" s="251" t="s">
        <v>2004</v>
      </c>
      <c r="D1168" s="251">
        <v>2001</v>
      </c>
      <c r="E1168" s="251" t="s">
        <v>859</v>
      </c>
      <c r="F1168" s="251" t="s">
        <v>808</v>
      </c>
      <c r="G1168" s="251">
        <v>2002.11</v>
      </c>
      <c r="H1168" s="251">
        <v>2002.11</v>
      </c>
      <c r="I1168" s="251">
        <v>1</v>
      </c>
      <c r="J1168" s="251" t="s">
        <v>10</v>
      </c>
      <c r="K1168" s="251" t="s">
        <v>826</v>
      </c>
      <c r="L1168" s="251" t="s">
        <v>826</v>
      </c>
      <c r="M1168" s="251" t="s">
        <v>826</v>
      </c>
      <c r="N1168" s="251" t="s">
        <v>826</v>
      </c>
      <c r="O1168" s="251" t="s">
        <v>826</v>
      </c>
      <c r="P1168" s="251" t="s">
        <v>826</v>
      </c>
      <c r="Q1168" s="251" t="s">
        <v>826</v>
      </c>
      <c r="R1168" s="251" t="s">
        <v>826</v>
      </c>
      <c r="S1168" s="251" t="s">
        <v>826</v>
      </c>
      <c r="T1168" s="251" t="s">
        <v>826</v>
      </c>
      <c r="U1168" s="251" t="str">
        <f>VLOOKUP(J1168,'RBSA 2016 Equipment Mappings'!$C$23:$D$32,2,FALSE)</f>
        <v>None</v>
      </c>
    </row>
    <row r="1169" spans="3:21" x14ac:dyDescent="0.25">
      <c r="C1169" s="251" t="s">
        <v>2005</v>
      </c>
      <c r="D1169" s="251">
        <v>1998</v>
      </c>
      <c r="E1169" s="251" t="s">
        <v>859</v>
      </c>
      <c r="F1169" s="251" t="s">
        <v>808</v>
      </c>
      <c r="G1169" s="251">
        <v>2383.66</v>
      </c>
      <c r="H1169" s="251">
        <v>2383.66</v>
      </c>
      <c r="I1169" s="251">
        <v>1</v>
      </c>
      <c r="J1169" s="251" t="s">
        <v>10</v>
      </c>
      <c r="K1169" s="251" t="s">
        <v>826</v>
      </c>
      <c r="L1169" s="251" t="s">
        <v>826</v>
      </c>
      <c r="M1169" s="251" t="s">
        <v>826</v>
      </c>
      <c r="N1169" s="251" t="s">
        <v>826</v>
      </c>
      <c r="O1169" s="251" t="s">
        <v>826</v>
      </c>
      <c r="P1169" s="251" t="s">
        <v>826</v>
      </c>
      <c r="Q1169" s="251" t="s">
        <v>826</v>
      </c>
      <c r="R1169" s="251" t="s">
        <v>826</v>
      </c>
      <c r="S1169" s="251" t="s">
        <v>826</v>
      </c>
      <c r="T1169" s="251" t="s">
        <v>826</v>
      </c>
      <c r="U1169" s="251" t="str">
        <f>VLOOKUP(J1169,'RBSA 2016 Equipment Mappings'!$C$23:$D$32,2,FALSE)</f>
        <v>None</v>
      </c>
    </row>
    <row r="1170" spans="3:21" x14ac:dyDescent="0.25">
      <c r="C1170" s="251" t="s">
        <v>2006</v>
      </c>
      <c r="D1170" s="251">
        <v>1986</v>
      </c>
      <c r="E1170" s="251" t="s">
        <v>859</v>
      </c>
      <c r="F1170" s="251" t="s">
        <v>808</v>
      </c>
      <c r="G1170" s="251">
        <v>630.9</v>
      </c>
      <c r="H1170" s="251">
        <v>630.9</v>
      </c>
      <c r="I1170" s="251">
        <v>1</v>
      </c>
      <c r="J1170" s="251" t="s">
        <v>10</v>
      </c>
      <c r="K1170" s="251" t="s">
        <v>826</v>
      </c>
      <c r="L1170" s="251" t="s">
        <v>826</v>
      </c>
      <c r="M1170" s="251" t="s">
        <v>826</v>
      </c>
      <c r="N1170" s="251" t="s">
        <v>826</v>
      </c>
      <c r="O1170" s="251" t="s">
        <v>826</v>
      </c>
      <c r="P1170" s="251" t="s">
        <v>826</v>
      </c>
      <c r="Q1170" s="251" t="s">
        <v>826</v>
      </c>
      <c r="R1170" s="251" t="s">
        <v>826</v>
      </c>
      <c r="S1170" s="251" t="s">
        <v>826</v>
      </c>
      <c r="T1170" s="251" t="s">
        <v>826</v>
      </c>
      <c r="U1170" s="251" t="str">
        <f>VLOOKUP(J1170,'RBSA 2016 Equipment Mappings'!$C$23:$D$32,2,FALSE)</f>
        <v>None</v>
      </c>
    </row>
    <row r="1171" spans="3:21" x14ac:dyDescent="0.25">
      <c r="C1171" s="251" t="s">
        <v>2007</v>
      </c>
      <c r="D1171" s="251">
        <v>1995</v>
      </c>
      <c r="E1171" s="251" t="s">
        <v>859</v>
      </c>
      <c r="F1171" s="251" t="s">
        <v>808</v>
      </c>
      <c r="G1171" s="251">
        <v>630.9</v>
      </c>
      <c r="H1171" s="251">
        <v>630.9</v>
      </c>
      <c r="I1171" s="251">
        <v>1</v>
      </c>
      <c r="J1171" s="251" t="s">
        <v>10</v>
      </c>
      <c r="K1171" s="251" t="s">
        <v>826</v>
      </c>
      <c r="L1171" s="251" t="s">
        <v>826</v>
      </c>
      <c r="M1171" s="251" t="s">
        <v>826</v>
      </c>
      <c r="N1171" s="251" t="s">
        <v>826</v>
      </c>
      <c r="O1171" s="251" t="s">
        <v>826</v>
      </c>
      <c r="P1171" s="251" t="s">
        <v>826</v>
      </c>
      <c r="Q1171" s="251" t="s">
        <v>826</v>
      </c>
      <c r="R1171" s="251" t="s">
        <v>826</v>
      </c>
      <c r="S1171" s="251" t="s">
        <v>826</v>
      </c>
      <c r="T1171" s="251" t="s">
        <v>826</v>
      </c>
      <c r="U1171" s="251" t="str">
        <f>VLOOKUP(J1171,'RBSA 2016 Equipment Mappings'!$C$23:$D$32,2,FALSE)</f>
        <v>None</v>
      </c>
    </row>
    <row r="1172" spans="3:21" x14ac:dyDescent="0.25">
      <c r="C1172" s="251" t="s">
        <v>2008</v>
      </c>
      <c r="D1172" s="251">
        <v>1983</v>
      </c>
      <c r="E1172" s="251" t="s">
        <v>859</v>
      </c>
      <c r="F1172" s="251" t="s">
        <v>808</v>
      </c>
      <c r="G1172" s="251">
        <v>2383.66</v>
      </c>
      <c r="H1172" s="251">
        <v>2383.66</v>
      </c>
      <c r="I1172" s="251">
        <v>1</v>
      </c>
      <c r="J1172" s="251" t="s">
        <v>10</v>
      </c>
      <c r="K1172" s="251" t="s">
        <v>826</v>
      </c>
      <c r="L1172" s="251" t="s">
        <v>826</v>
      </c>
      <c r="M1172" s="251" t="s">
        <v>826</v>
      </c>
      <c r="N1172" s="251" t="s">
        <v>826</v>
      </c>
      <c r="O1172" s="251" t="s">
        <v>826</v>
      </c>
      <c r="P1172" s="251" t="s">
        <v>826</v>
      </c>
      <c r="Q1172" s="251" t="s">
        <v>826</v>
      </c>
      <c r="R1172" s="251" t="s">
        <v>826</v>
      </c>
      <c r="S1172" s="251" t="s">
        <v>826</v>
      </c>
      <c r="T1172" s="251" t="s">
        <v>826</v>
      </c>
      <c r="U1172" s="251" t="str">
        <f>VLOOKUP(J1172,'RBSA 2016 Equipment Mappings'!$C$23:$D$32,2,FALSE)</f>
        <v>None</v>
      </c>
    </row>
    <row r="1173" spans="3:21" x14ac:dyDescent="0.25">
      <c r="C1173" s="251" t="s">
        <v>2009</v>
      </c>
      <c r="D1173" s="251">
        <v>1988</v>
      </c>
      <c r="E1173" s="251" t="s">
        <v>859</v>
      </c>
      <c r="F1173" s="251" t="s">
        <v>808</v>
      </c>
      <c r="G1173" s="251">
        <v>2383.66</v>
      </c>
      <c r="H1173" s="251">
        <v>2383.66</v>
      </c>
      <c r="I1173" s="251">
        <v>1</v>
      </c>
      <c r="J1173" s="251" t="s">
        <v>10</v>
      </c>
      <c r="K1173" s="251" t="s">
        <v>826</v>
      </c>
      <c r="L1173" s="251" t="s">
        <v>826</v>
      </c>
      <c r="M1173" s="251" t="s">
        <v>826</v>
      </c>
      <c r="N1173" s="251" t="s">
        <v>826</v>
      </c>
      <c r="O1173" s="251" t="s">
        <v>826</v>
      </c>
      <c r="P1173" s="251" t="s">
        <v>826</v>
      </c>
      <c r="Q1173" s="251" t="s">
        <v>826</v>
      </c>
      <c r="R1173" s="251" t="s">
        <v>826</v>
      </c>
      <c r="S1173" s="251" t="s">
        <v>826</v>
      </c>
      <c r="T1173" s="251" t="s">
        <v>826</v>
      </c>
      <c r="U1173" s="251" t="str">
        <f>VLOOKUP(J1173,'RBSA 2016 Equipment Mappings'!$C$23:$D$32,2,FALSE)</f>
        <v>None</v>
      </c>
    </row>
    <row r="1174" spans="3:21" x14ac:dyDescent="0.25">
      <c r="C1174" s="251" t="s">
        <v>2010</v>
      </c>
      <c r="D1174" s="251" t="s">
        <v>826</v>
      </c>
      <c r="E1174" s="251" t="s">
        <v>826</v>
      </c>
      <c r="F1174" s="251" t="s">
        <v>808</v>
      </c>
      <c r="G1174" s="251">
        <v>2383.66</v>
      </c>
      <c r="H1174" s="251">
        <v>2383.66</v>
      </c>
      <c r="I1174" s="251">
        <v>1</v>
      </c>
      <c r="J1174" s="251" t="s">
        <v>10</v>
      </c>
      <c r="K1174" s="251" t="s">
        <v>826</v>
      </c>
      <c r="L1174" s="251" t="s">
        <v>826</v>
      </c>
      <c r="M1174" s="251" t="s">
        <v>826</v>
      </c>
      <c r="N1174" s="251" t="s">
        <v>826</v>
      </c>
      <c r="O1174" s="251" t="s">
        <v>826</v>
      </c>
      <c r="P1174" s="251" t="s">
        <v>826</v>
      </c>
      <c r="Q1174" s="251" t="s">
        <v>826</v>
      </c>
      <c r="R1174" s="251" t="s">
        <v>826</v>
      </c>
      <c r="S1174" s="251" t="s">
        <v>826</v>
      </c>
      <c r="T1174" s="251" t="s">
        <v>826</v>
      </c>
      <c r="U1174" s="251" t="str">
        <f>VLOOKUP(J1174,'RBSA 2016 Equipment Mappings'!$C$23:$D$32,2,FALSE)</f>
        <v>None</v>
      </c>
    </row>
    <row r="1175" spans="3:21" x14ac:dyDescent="0.25">
      <c r="C1175" s="251" t="s">
        <v>2011</v>
      </c>
      <c r="D1175" s="251">
        <v>1978</v>
      </c>
      <c r="E1175" s="251" t="s">
        <v>859</v>
      </c>
      <c r="F1175" s="251" t="s">
        <v>808</v>
      </c>
      <c r="G1175" s="251">
        <v>2383.66</v>
      </c>
      <c r="H1175" s="251">
        <v>2383.66</v>
      </c>
      <c r="I1175" s="251">
        <v>1</v>
      </c>
      <c r="J1175" s="251" t="s">
        <v>10</v>
      </c>
      <c r="K1175" s="251" t="s">
        <v>826</v>
      </c>
      <c r="L1175" s="251" t="s">
        <v>826</v>
      </c>
      <c r="M1175" s="251" t="s">
        <v>826</v>
      </c>
      <c r="N1175" s="251" t="s">
        <v>826</v>
      </c>
      <c r="O1175" s="251" t="s">
        <v>826</v>
      </c>
      <c r="P1175" s="251" t="s">
        <v>826</v>
      </c>
      <c r="Q1175" s="251" t="s">
        <v>826</v>
      </c>
      <c r="R1175" s="251" t="s">
        <v>826</v>
      </c>
      <c r="S1175" s="251" t="s">
        <v>826</v>
      </c>
      <c r="T1175" s="251" t="s">
        <v>826</v>
      </c>
      <c r="U1175" s="251" t="str">
        <f>VLOOKUP(J1175,'RBSA 2016 Equipment Mappings'!$C$23:$D$32,2,FALSE)</f>
        <v>None</v>
      </c>
    </row>
    <row r="1176" spans="3:21" x14ac:dyDescent="0.25">
      <c r="C1176" s="251" t="s">
        <v>2012</v>
      </c>
      <c r="D1176" s="251">
        <v>1988</v>
      </c>
      <c r="E1176" s="251" t="s">
        <v>859</v>
      </c>
      <c r="F1176" s="251" t="s">
        <v>808</v>
      </c>
      <c r="G1176" s="251">
        <v>630.9</v>
      </c>
      <c r="H1176" s="251">
        <v>630.9</v>
      </c>
      <c r="I1176" s="251">
        <v>1</v>
      </c>
      <c r="J1176" s="251" t="s">
        <v>833</v>
      </c>
      <c r="K1176" s="251" t="s">
        <v>822</v>
      </c>
      <c r="L1176" s="251" t="s">
        <v>862</v>
      </c>
      <c r="M1176" s="251" t="s">
        <v>892</v>
      </c>
      <c r="N1176" s="251">
        <v>12000</v>
      </c>
      <c r="O1176" s="251" t="s">
        <v>826</v>
      </c>
      <c r="P1176" s="251" t="s">
        <v>826</v>
      </c>
      <c r="Q1176" s="251" t="s">
        <v>833</v>
      </c>
      <c r="R1176" s="251" t="s">
        <v>826</v>
      </c>
      <c r="S1176" s="251" t="s">
        <v>826</v>
      </c>
      <c r="T1176" s="251" t="s">
        <v>826</v>
      </c>
      <c r="U1176" s="251" t="str">
        <f>VLOOKUP(J1176,'RBSA 2016 Equipment Mappings'!$C$23:$D$32,2,FALSE)</f>
        <v>PTAC/RAC</v>
      </c>
    </row>
    <row r="1177" spans="3:21" x14ac:dyDescent="0.25">
      <c r="C1177" s="251" t="s">
        <v>2013</v>
      </c>
      <c r="D1177" s="251">
        <v>1975</v>
      </c>
      <c r="E1177" s="251" t="s">
        <v>859</v>
      </c>
      <c r="F1177" s="251" t="s">
        <v>808</v>
      </c>
      <c r="G1177" s="251">
        <v>2383.66</v>
      </c>
      <c r="H1177" s="251">
        <v>2383.66</v>
      </c>
      <c r="I1177" s="251">
        <v>1</v>
      </c>
      <c r="J1177" s="251" t="s">
        <v>10</v>
      </c>
      <c r="K1177" s="251" t="s">
        <v>826</v>
      </c>
      <c r="L1177" s="251" t="s">
        <v>826</v>
      </c>
      <c r="M1177" s="251" t="s">
        <v>826</v>
      </c>
      <c r="N1177" s="251" t="s">
        <v>826</v>
      </c>
      <c r="O1177" s="251" t="s">
        <v>826</v>
      </c>
      <c r="P1177" s="251" t="s">
        <v>826</v>
      </c>
      <c r="Q1177" s="251" t="s">
        <v>826</v>
      </c>
      <c r="R1177" s="251" t="s">
        <v>826</v>
      </c>
      <c r="S1177" s="251" t="s">
        <v>826</v>
      </c>
      <c r="T1177" s="251" t="s">
        <v>826</v>
      </c>
      <c r="U1177" s="251" t="str">
        <f>VLOOKUP(J1177,'RBSA 2016 Equipment Mappings'!$C$23:$D$32,2,FALSE)</f>
        <v>None</v>
      </c>
    </row>
    <row r="1178" spans="3:21" x14ac:dyDescent="0.25">
      <c r="C1178" s="251" t="s">
        <v>2014</v>
      </c>
      <c r="D1178" s="251" t="s">
        <v>826</v>
      </c>
      <c r="E1178" s="251" t="s">
        <v>826</v>
      </c>
      <c r="F1178" s="251" t="s">
        <v>808</v>
      </c>
      <c r="G1178" s="251">
        <v>2383.66</v>
      </c>
      <c r="H1178" s="251">
        <v>2383.66</v>
      </c>
      <c r="I1178" s="251">
        <v>1</v>
      </c>
      <c r="J1178" s="251" t="s">
        <v>10</v>
      </c>
      <c r="K1178" s="251" t="s">
        <v>826</v>
      </c>
      <c r="L1178" s="251" t="s">
        <v>826</v>
      </c>
      <c r="M1178" s="251" t="s">
        <v>826</v>
      </c>
      <c r="N1178" s="251" t="s">
        <v>826</v>
      </c>
      <c r="O1178" s="251" t="s">
        <v>826</v>
      </c>
      <c r="P1178" s="251" t="s">
        <v>826</v>
      </c>
      <c r="Q1178" s="251" t="s">
        <v>826</v>
      </c>
      <c r="R1178" s="251" t="s">
        <v>826</v>
      </c>
      <c r="S1178" s="251" t="s">
        <v>826</v>
      </c>
      <c r="T1178" s="251" t="s">
        <v>826</v>
      </c>
      <c r="U1178" s="251" t="str">
        <f>VLOOKUP(J1178,'RBSA 2016 Equipment Mappings'!$C$23:$D$32,2,FALSE)</f>
        <v>None</v>
      </c>
    </row>
    <row r="1179" spans="3:21" x14ac:dyDescent="0.25">
      <c r="C1179" s="251" t="s">
        <v>2015</v>
      </c>
      <c r="D1179" s="251">
        <v>1986</v>
      </c>
      <c r="E1179" s="251" t="s">
        <v>859</v>
      </c>
      <c r="F1179" s="251" t="s">
        <v>808</v>
      </c>
      <c r="G1179" s="251">
        <v>2383.66</v>
      </c>
      <c r="H1179" s="251">
        <v>2383.66</v>
      </c>
      <c r="I1179" s="251">
        <v>1</v>
      </c>
      <c r="J1179" s="251" t="s">
        <v>10</v>
      </c>
      <c r="K1179" s="251" t="s">
        <v>826</v>
      </c>
      <c r="L1179" s="251" t="s">
        <v>826</v>
      </c>
      <c r="M1179" s="251" t="s">
        <v>826</v>
      </c>
      <c r="N1179" s="251" t="s">
        <v>826</v>
      </c>
      <c r="O1179" s="251" t="s">
        <v>826</v>
      </c>
      <c r="P1179" s="251" t="s">
        <v>826</v>
      </c>
      <c r="Q1179" s="251" t="s">
        <v>826</v>
      </c>
      <c r="R1179" s="251" t="s">
        <v>826</v>
      </c>
      <c r="S1179" s="251" t="s">
        <v>826</v>
      </c>
      <c r="T1179" s="251" t="s">
        <v>826</v>
      </c>
      <c r="U1179" s="251" t="str">
        <f>VLOOKUP(J1179,'RBSA 2016 Equipment Mappings'!$C$23:$D$32,2,FALSE)</f>
        <v>None</v>
      </c>
    </row>
    <row r="1180" spans="3:21" x14ac:dyDescent="0.25">
      <c r="C1180" s="251" t="s">
        <v>2016</v>
      </c>
      <c r="D1180" s="251">
        <v>1983</v>
      </c>
      <c r="E1180" s="251" t="s">
        <v>859</v>
      </c>
      <c r="F1180" s="251" t="s">
        <v>808</v>
      </c>
      <c r="G1180" s="251">
        <v>2383.66</v>
      </c>
      <c r="H1180" s="251">
        <v>2383.66</v>
      </c>
      <c r="I1180" s="251">
        <v>1</v>
      </c>
      <c r="J1180" s="251" t="s">
        <v>10</v>
      </c>
      <c r="K1180" s="251" t="s">
        <v>826</v>
      </c>
      <c r="L1180" s="251" t="s">
        <v>826</v>
      </c>
      <c r="M1180" s="251" t="s">
        <v>826</v>
      </c>
      <c r="N1180" s="251" t="s">
        <v>826</v>
      </c>
      <c r="O1180" s="251" t="s">
        <v>826</v>
      </c>
      <c r="P1180" s="251" t="s">
        <v>826</v>
      </c>
      <c r="Q1180" s="251" t="s">
        <v>826</v>
      </c>
      <c r="R1180" s="251" t="s">
        <v>826</v>
      </c>
      <c r="S1180" s="251" t="s">
        <v>826</v>
      </c>
      <c r="T1180" s="251" t="s">
        <v>826</v>
      </c>
      <c r="U1180" s="251" t="str">
        <f>VLOOKUP(J1180,'RBSA 2016 Equipment Mappings'!$C$23:$D$32,2,FALSE)</f>
        <v>None</v>
      </c>
    </row>
    <row r="1181" spans="3:21" x14ac:dyDescent="0.25">
      <c r="C1181" s="251" t="s">
        <v>2017</v>
      </c>
      <c r="D1181" s="251">
        <v>1970</v>
      </c>
      <c r="E1181" s="251" t="s">
        <v>859</v>
      </c>
      <c r="F1181" s="251" t="s">
        <v>808</v>
      </c>
      <c r="G1181" s="251">
        <v>2383.66</v>
      </c>
      <c r="H1181" s="251">
        <v>2383.66</v>
      </c>
      <c r="I1181" s="251">
        <v>1</v>
      </c>
      <c r="J1181" s="251" t="s">
        <v>833</v>
      </c>
      <c r="K1181" s="251" t="s">
        <v>822</v>
      </c>
      <c r="L1181" s="251" t="s">
        <v>862</v>
      </c>
      <c r="M1181" s="251" t="s">
        <v>892</v>
      </c>
      <c r="N1181" s="251">
        <v>12000</v>
      </c>
      <c r="O1181" s="251" t="s">
        <v>826</v>
      </c>
      <c r="P1181" s="251" t="s">
        <v>826</v>
      </c>
      <c r="Q1181" s="251" t="s">
        <v>833</v>
      </c>
      <c r="R1181" s="251">
        <v>2016</v>
      </c>
      <c r="S1181" s="251" t="s">
        <v>867</v>
      </c>
      <c r="T1181" s="251">
        <v>0</v>
      </c>
      <c r="U1181" s="251" t="str">
        <f>VLOOKUP(J1181,'RBSA 2016 Equipment Mappings'!$C$23:$D$32,2,FALSE)</f>
        <v>PTAC/RAC</v>
      </c>
    </row>
    <row r="1182" spans="3:21" x14ac:dyDescent="0.25">
      <c r="C1182" s="251" t="s">
        <v>2018</v>
      </c>
      <c r="D1182" s="251">
        <v>2001</v>
      </c>
      <c r="E1182" s="251" t="s">
        <v>859</v>
      </c>
      <c r="F1182" s="251" t="s">
        <v>808</v>
      </c>
      <c r="G1182" s="251">
        <v>2383.66</v>
      </c>
      <c r="H1182" s="251">
        <v>2383.66</v>
      </c>
      <c r="I1182" s="251">
        <v>1</v>
      </c>
      <c r="J1182" s="251" t="s">
        <v>10</v>
      </c>
      <c r="K1182" s="251" t="s">
        <v>826</v>
      </c>
      <c r="L1182" s="251" t="s">
        <v>826</v>
      </c>
      <c r="M1182" s="251" t="s">
        <v>826</v>
      </c>
      <c r="N1182" s="251" t="s">
        <v>826</v>
      </c>
      <c r="O1182" s="251" t="s">
        <v>826</v>
      </c>
      <c r="P1182" s="251" t="s">
        <v>826</v>
      </c>
      <c r="Q1182" s="251" t="s">
        <v>826</v>
      </c>
      <c r="R1182" s="251" t="s">
        <v>826</v>
      </c>
      <c r="S1182" s="251" t="s">
        <v>826</v>
      </c>
      <c r="T1182" s="251" t="s">
        <v>826</v>
      </c>
      <c r="U1182" s="251" t="str">
        <f>VLOOKUP(J1182,'RBSA 2016 Equipment Mappings'!$C$23:$D$32,2,FALSE)</f>
        <v>None</v>
      </c>
    </row>
    <row r="1183" spans="3:21" x14ac:dyDescent="0.25">
      <c r="C1183" s="251" t="s">
        <v>2019</v>
      </c>
      <c r="D1183" s="251">
        <v>1978</v>
      </c>
      <c r="E1183" s="251" t="s">
        <v>859</v>
      </c>
      <c r="F1183" s="251" t="s">
        <v>808</v>
      </c>
      <c r="G1183" s="251">
        <v>2383.66</v>
      </c>
      <c r="H1183" s="251">
        <v>2383.66</v>
      </c>
      <c r="I1183" s="251">
        <v>1</v>
      </c>
      <c r="J1183" s="251" t="s">
        <v>10</v>
      </c>
      <c r="K1183" s="251" t="s">
        <v>826</v>
      </c>
      <c r="L1183" s="251" t="s">
        <v>826</v>
      </c>
      <c r="M1183" s="251" t="s">
        <v>826</v>
      </c>
      <c r="N1183" s="251" t="s">
        <v>826</v>
      </c>
      <c r="O1183" s="251" t="s">
        <v>826</v>
      </c>
      <c r="P1183" s="251" t="s">
        <v>826</v>
      </c>
      <c r="Q1183" s="251" t="s">
        <v>826</v>
      </c>
      <c r="R1183" s="251" t="s">
        <v>826</v>
      </c>
      <c r="S1183" s="251" t="s">
        <v>826</v>
      </c>
      <c r="T1183" s="251" t="s">
        <v>826</v>
      </c>
      <c r="U1183" s="251" t="str">
        <f>VLOOKUP(J1183,'RBSA 2016 Equipment Mappings'!$C$23:$D$32,2,FALSE)</f>
        <v>None</v>
      </c>
    </row>
    <row r="1184" spans="3:21" x14ac:dyDescent="0.25">
      <c r="C1184" s="251" t="s">
        <v>2020</v>
      </c>
      <c r="D1184" s="251">
        <v>2000</v>
      </c>
      <c r="E1184" s="251" t="s">
        <v>859</v>
      </c>
      <c r="F1184" s="251" t="s">
        <v>808</v>
      </c>
      <c r="G1184" s="251">
        <v>2002.11</v>
      </c>
      <c r="H1184" s="251">
        <v>2002.11</v>
      </c>
      <c r="I1184" s="251">
        <v>1</v>
      </c>
      <c r="J1184" s="251" t="s">
        <v>10</v>
      </c>
      <c r="K1184" s="251" t="s">
        <v>826</v>
      </c>
      <c r="L1184" s="251" t="s">
        <v>826</v>
      </c>
      <c r="M1184" s="251" t="s">
        <v>826</v>
      </c>
      <c r="N1184" s="251" t="s">
        <v>826</v>
      </c>
      <c r="O1184" s="251" t="s">
        <v>826</v>
      </c>
      <c r="P1184" s="251" t="s">
        <v>826</v>
      </c>
      <c r="Q1184" s="251" t="s">
        <v>826</v>
      </c>
      <c r="R1184" s="251" t="s">
        <v>826</v>
      </c>
      <c r="S1184" s="251" t="s">
        <v>826</v>
      </c>
      <c r="T1184" s="251" t="s">
        <v>826</v>
      </c>
      <c r="U1184" s="251" t="str">
        <f>VLOOKUP(J1184,'RBSA 2016 Equipment Mappings'!$C$23:$D$32,2,FALSE)</f>
        <v>None</v>
      </c>
    </row>
    <row r="1185" spans="3:21" x14ac:dyDescent="0.25">
      <c r="C1185" s="251" t="s">
        <v>2021</v>
      </c>
      <c r="D1185" s="251">
        <v>1984</v>
      </c>
      <c r="E1185" s="251" t="s">
        <v>859</v>
      </c>
      <c r="F1185" s="251" t="s">
        <v>808</v>
      </c>
      <c r="G1185" s="251">
        <v>2002.11</v>
      </c>
      <c r="H1185" s="251">
        <v>2002.11</v>
      </c>
      <c r="I1185" s="251">
        <v>1</v>
      </c>
      <c r="J1185" s="251" t="s">
        <v>10</v>
      </c>
      <c r="K1185" s="251" t="s">
        <v>826</v>
      </c>
      <c r="L1185" s="251" t="s">
        <v>826</v>
      </c>
      <c r="M1185" s="251" t="s">
        <v>826</v>
      </c>
      <c r="N1185" s="251" t="s">
        <v>826</v>
      </c>
      <c r="O1185" s="251" t="s">
        <v>826</v>
      </c>
      <c r="P1185" s="251" t="s">
        <v>826</v>
      </c>
      <c r="Q1185" s="251" t="s">
        <v>826</v>
      </c>
      <c r="R1185" s="251" t="s">
        <v>826</v>
      </c>
      <c r="S1185" s="251" t="s">
        <v>826</v>
      </c>
      <c r="T1185" s="251" t="s">
        <v>826</v>
      </c>
      <c r="U1185" s="251" t="str">
        <f>VLOOKUP(J1185,'RBSA 2016 Equipment Mappings'!$C$23:$D$32,2,FALSE)</f>
        <v>None</v>
      </c>
    </row>
    <row r="1186" spans="3:21" x14ac:dyDescent="0.25">
      <c r="C1186" s="251" t="s">
        <v>2022</v>
      </c>
      <c r="D1186" s="251">
        <v>1985</v>
      </c>
      <c r="E1186" s="251" t="s">
        <v>859</v>
      </c>
      <c r="F1186" s="251" t="s">
        <v>808</v>
      </c>
      <c r="G1186" s="251">
        <v>2383.66</v>
      </c>
      <c r="H1186" s="251">
        <v>2383.66</v>
      </c>
      <c r="I1186" s="251">
        <v>1</v>
      </c>
      <c r="J1186" s="251" t="s">
        <v>833</v>
      </c>
      <c r="K1186" s="251" t="s">
        <v>822</v>
      </c>
      <c r="L1186" s="251" t="s">
        <v>862</v>
      </c>
      <c r="M1186" s="251" t="s">
        <v>892</v>
      </c>
      <c r="N1186" s="251" t="s">
        <v>826</v>
      </c>
      <c r="O1186" s="251" t="s">
        <v>826</v>
      </c>
      <c r="P1186" s="251" t="s">
        <v>826</v>
      </c>
      <c r="Q1186" s="251" t="s">
        <v>833</v>
      </c>
      <c r="R1186" s="251" t="s">
        <v>826</v>
      </c>
      <c r="S1186" s="251" t="s">
        <v>826</v>
      </c>
      <c r="T1186" s="251" t="s">
        <v>826</v>
      </c>
      <c r="U1186" s="251" t="str">
        <f>VLOOKUP(J1186,'RBSA 2016 Equipment Mappings'!$C$23:$D$32,2,FALSE)</f>
        <v>PTAC/RAC</v>
      </c>
    </row>
    <row r="1187" spans="3:21" x14ac:dyDescent="0.25">
      <c r="C1187" s="251" t="s">
        <v>2023</v>
      </c>
      <c r="D1187" s="251">
        <v>1978</v>
      </c>
      <c r="E1187" s="251" t="s">
        <v>859</v>
      </c>
      <c r="F1187" s="251" t="s">
        <v>808</v>
      </c>
      <c r="G1187" s="251">
        <v>2383.66</v>
      </c>
      <c r="H1187" s="251">
        <v>2383.66</v>
      </c>
      <c r="I1187" s="251">
        <v>1</v>
      </c>
      <c r="J1187" s="251" t="s">
        <v>10</v>
      </c>
      <c r="K1187" s="251" t="s">
        <v>826</v>
      </c>
      <c r="L1187" s="251" t="s">
        <v>826</v>
      </c>
      <c r="M1187" s="251" t="s">
        <v>826</v>
      </c>
      <c r="N1187" s="251" t="s">
        <v>826</v>
      </c>
      <c r="O1187" s="251" t="s">
        <v>826</v>
      </c>
      <c r="P1187" s="251" t="s">
        <v>826</v>
      </c>
      <c r="Q1187" s="251" t="s">
        <v>826</v>
      </c>
      <c r="R1187" s="251" t="s">
        <v>826</v>
      </c>
      <c r="S1187" s="251" t="s">
        <v>826</v>
      </c>
      <c r="T1187" s="251" t="s">
        <v>826</v>
      </c>
      <c r="U1187" s="251" t="str">
        <f>VLOOKUP(J1187,'RBSA 2016 Equipment Mappings'!$C$23:$D$32,2,FALSE)</f>
        <v>None</v>
      </c>
    </row>
    <row r="1188" spans="3:21" x14ac:dyDescent="0.25">
      <c r="C1188" s="251" t="s">
        <v>2024</v>
      </c>
      <c r="D1188" s="251">
        <v>1977</v>
      </c>
      <c r="E1188" s="251" t="s">
        <v>859</v>
      </c>
      <c r="F1188" s="251" t="s">
        <v>808</v>
      </c>
      <c r="G1188" s="251">
        <v>630.9</v>
      </c>
      <c r="H1188" s="251">
        <v>630.9</v>
      </c>
      <c r="I1188" s="251">
        <v>1</v>
      </c>
      <c r="J1188" s="251" t="s">
        <v>10</v>
      </c>
      <c r="K1188" s="251" t="s">
        <v>826</v>
      </c>
      <c r="L1188" s="251" t="s">
        <v>826</v>
      </c>
      <c r="M1188" s="251" t="s">
        <v>826</v>
      </c>
      <c r="N1188" s="251" t="s">
        <v>826</v>
      </c>
      <c r="O1188" s="251" t="s">
        <v>826</v>
      </c>
      <c r="P1188" s="251" t="s">
        <v>826</v>
      </c>
      <c r="Q1188" s="251" t="s">
        <v>826</v>
      </c>
      <c r="R1188" s="251" t="s">
        <v>826</v>
      </c>
      <c r="S1188" s="251" t="s">
        <v>826</v>
      </c>
      <c r="T1188" s="251" t="s">
        <v>826</v>
      </c>
      <c r="U1188" s="251" t="str">
        <f>VLOOKUP(J1188,'RBSA 2016 Equipment Mappings'!$C$23:$D$32,2,FALSE)</f>
        <v>None</v>
      </c>
    </row>
    <row r="1189" spans="3:21" x14ac:dyDescent="0.25">
      <c r="C1189" s="251" t="s">
        <v>2025</v>
      </c>
      <c r="D1189" s="251">
        <v>2003</v>
      </c>
      <c r="E1189" s="251" t="s">
        <v>859</v>
      </c>
      <c r="F1189" s="251" t="s">
        <v>808</v>
      </c>
      <c r="G1189" s="251">
        <v>2000.27</v>
      </c>
      <c r="H1189" s="251">
        <v>2000.27</v>
      </c>
      <c r="I1189" s="251">
        <v>1</v>
      </c>
      <c r="J1189" s="251" t="s">
        <v>10</v>
      </c>
      <c r="K1189" s="251" t="s">
        <v>826</v>
      </c>
      <c r="L1189" s="251" t="s">
        <v>826</v>
      </c>
      <c r="M1189" s="251" t="s">
        <v>826</v>
      </c>
      <c r="N1189" s="251" t="s">
        <v>826</v>
      </c>
      <c r="O1189" s="251" t="s">
        <v>826</v>
      </c>
      <c r="P1189" s="251" t="s">
        <v>826</v>
      </c>
      <c r="Q1189" s="251" t="s">
        <v>826</v>
      </c>
      <c r="R1189" s="251" t="s">
        <v>826</v>
      </c>
      <c r="S1189" s="251" t="s">
        <v>826</v>
      </c>
      <c r="T1189" s="251" t="s">
        <v>826</v>
      </c>
      <c r="U1189" s="251" t="str">
        <f>VLOOKUP(J1189,'RBSA 2016 Equipment Mappings'!$C$23:$D$32,2,FALSE)</f>
        <v>None</v>
      </c>
    </row>
    <row r="1190" spans="3:21" x14ac:dyDescent="0.25">
      <c r="C1190" s="251" t="s">
        <v>2026</v>
      </c>
      <c r="D1190" s="251">
        <v>1980</v>
      </c>
      <c r="E1190" s="251" t="s">
        <v>859</v>
      </c>
      <c r="F1190" s="251" t="s">
        <v>808</v>
      </c>
      <c r="G1190" s="251">
        <v>2000.27</v>
      </c>
      <c r="H1190" s="251">
        <v>2000.27</v>
      </c>
      <c r="I1190" s="251">
        <v>1</v>
      </c>
      <c r="J1190" s="251" t="s">
        <v>10</v>
      </c>
      <c r="K1190" s="251" t="s">
        <v>826</v>
      </c>
      <c r="L1190" s="251" t="s">
        <v>826</v>
      </c>
      <c r="M1190" s="251" t="s">
        <v>826</v>
      </c>
      <c r="N1190" s="251" t="s">
        <v>826</v>
      </c>
      <c r="O1190" s="251" t="s">
        <v>826</v>
      </c>
      <c r="P1190" s="251" t="s">
        <v>826</v>
      </c>
      <c r="Q1190" s="251" t="s">
        <v>826</v>
      </c>
      <c r="R1190" s="251" t="s">
        <v>826</v>
      </c>
      <c r="S1190" s="251" t="s">
        <v>826</v>
      </c>
      <c r="T1190" s="251" t="s">
        <v>826</v>
      </c>
      <c r="U1190" s="251" t="str">
        <f>VLOOKUP(J1190,'RBSA 2016 Equipment Mappings'!$C$23:$D$32,2,FALSE)</f>
        <v>None</v>
      </c>
    </row>
    <row r="1191" spans="3:21" x14ac:dyDescent="0.25">
      <c r="C1191" s="251" t="s">
        <v>2027</v>
      </c>
      <c r="D1191" s="251">
        <v>1957</v>
      </c>
      <c r="E1191" s="251" t="s">
        <v>859</v>
      </c>
      <c r="F1191" s="251" t="s">
        <v>808</v>
      </c>
      <c r="G1191" s="251">
        <v>2000.27</v>
      </c>
      <c r="H1191" s="251">
        <v>2000.27</v>
      </c>
      <c r="I1191" s="251">
        <v>1</v>
      </c>
      <c r="J1191" s="251" t="s">
        <v>10</v>
      </c>
      <c r="K1191" s="251" t="s">
        <v>826</v>
      </c>
      <c r="L1191" s="251" t="s">
        <v>826</v>
      </c>
      <c r="M1191" s="251" t="s">
        <v>826</v>
      </c>
      <c r="N1191" s="251" t="s">
        <v>826</v>
      </c>
      <c r="O1191" s="251" t="s">
        <v>826</v>
      </c>
      <c r="P1191" s="251" t="s">
        <v>826</v>
      </c>
      <c r="Q1191" s="251" t="s">
        <v>826</v>
      </c>
      <c r="R1191" s="251" t="s">
        <v>826</v>
      </c>
      <c r="S1191" s="251" t="s">
        <v>826</v>
      </c>
      <c r="T1191" s="251" t="s">
        <v>826</v>
      </c>
      <c r="U1191" s="251" t="str">
        <f>VLOOKUP(J1191,'RBSA 2016 Equipment Mappings'!$C$23:$D$32,2,FALSE)</f>
        <v>None</v>
      </c>
    </row>
    <row r="1192" spans="3:21" x14ac:dyDescent="0.25">
      <c r="C1192" s="251" t="s">
        <v>2028</v>
      </c>
      <c r="D1192" s="251">
        <v>1963</v>
      </c>
      <c r="E1192" s="251" t="s">
        <v>859</v>
      </c>
      <c r="F1192" s="251" t="s">
        <v>808</v>
      </c>
      <c r="G1192" s="251">
        <v>2000.27</v>
      </c>
      <c r="H1192" s="251">
        <v>2000.27</v>
      </c>
      <c r="I1192" s="251">
        <v>1</v>
      </c>
      <c r="J1192" s="251" t="s">
        <v>10</v>
      </c>
      <c r="K1192" s="251" t="s">
        <v>826</v>
      </c>
      <c r="L1192" s="251" t="s">
        <v>826</v>
      </c>
      <c r="M1192" s="251" t="s">
        <v>826</v>
      </c>
      <c r="N1192" s="251" t="s">
        <v>826</v>
      </c>
      <c r="O1192" s="251" t="s">
        <v>826</v>
      </c>
      <c r="P1192" s="251" t="s">
        <v>826</v>
      </c>
      <c r="Q1192" s="251" t="s">
        <v>826</v>
      </c>
      <c r="R1192" s="251" t="s">
        <v>826</v>
      </c>
      <c r="S1192" s="251" t="s">
        <v>826</v>
      </c>
      <c r="T1192" s="251" t="s">
        <v>826</v>
      </c>
      <c r="U1192" s="251" t="str">
        <f>VLOOKUP(J1192,'RBSA 2016 Equipment Mappings'!$C$23:$D$32,2,FALSE)</f>
        <v>None</v>
      </c>
    </row>
    <row r="1193" spans="3:21" x14ac:dyDescent="0.25">
      <c r="C1193" s="251" t="s">
        <v>2029</v>
      </c>
      <c r="D1193" s="251">
        <v>1980</v>
      </c>
      <c r="E1193" s="251" t="s">
        <v>859</v>
      </c>
      <c r="F1193" s="251" t="s">
        <v>808</v>
      </c>
      <c r="G1193" s="251">
        <v>2000.27</v>
      </c>
      <c r="H1193" s="251">
        <v>2000.27</v>
      </c>
      <c r="I1193" s="251">
        <v>1</v>
      </c>
      <c r="J1193" s="251" t="s">
        <v>10</v>
      </c>
      <c r="K1193" s="251" t="s">
        <v>826</v>
      </c>
      <c r="L1193" s="251" t="s">
        <v>826</v>
      </c>
      <c r="M1193" s="251" t="s">
        <v>826</v>
      </c>
      <c r="N1193" s="251" t="s">
        <v>826</v>
      </c>
      <c r="O1193" s="251" t="s">
        <v>826</v>
      </c>
      <c r="P1193" s="251" t="s">
        <v>826</v>
      </c>
      <c r="Q1193" s="251" t="s">
        <v>826</v>
      </c>
      <c r="R1193" s="251" t="s">
        <v>826</v>
      </c>
      <c r="S1193" s="251" t="s">
        <v>826</v>
      </c>
      <c r="T1193" s="251" t="s">
        <v>826</v>
      </c>
      <c r="U1193" s="251" t="str">
        <f>VLOOKUP(J1193,'RBSA 2016 Equipment Mappings'!$C$23:$D$32,2,FALSE)</f>
        <v>None</v>
      </c>
    </row>
    <row r="1194" spans="3:21" x14ac:dyDescent="0.25">
      <c r="C1194" s="251" t="s">
        <v>2030</v>
      </c>
      <c r="D1194" s="251">
        <v>1978</v>
      </c>
      <c r="E1194" s="251" t="s">
        <v>859</v>
      </c>
      <c r="F1194" s="251" t="s">
        <v>808</v>
      </c>
      <c r="G1194" s="251">
        <v>2000.27</v>
      </c>
      <c r="H1194" s="251">
        <v>2000.27</v>
      </c>
      <c r="I1194" s="251">
        <v>1</v>
      </c>
      <c r="J1194" s="251" t="s">
        <v>10</v>
      </c>
      <c r="K1194" s="251" t="s">
        <v>826</v>
      </c>
      <c r="L1194" s="251" t="s">
        <v>826</v>
      </c>
      <c r="M1194" s="251" t="s">
        <v>826</v>
      </c>
      <c r="N1194" s="251" t="s">
        <v>826</v>
      </c>
      <c r="O1194" s="251" t="s">
        <v>826</v>
      </c>
      <c r="P1194" s="251" t="s">
        <v>826</v>
      </c>
      <c r="Q1194" s="251" t="s">
        <v>826</v>
      </c>
      <c r="R1194" s="251" t="s">
        <v>826</v>
      </c>
      <c r="S1194" s="251" t="s">
        <v>826</v>
      </c>
      <c r="T1194" s="251" t="s">
        <v>826</v>
      </c>
      <c r="U1194" s="251" t="str">
        <f>VLOOKUP(J1194,'RBSA 2016 Equipment Mappings'!$C$23:$D$32,2,FALSE)</f>
        <v>None</v>
      </c>
    </row>
    <row r="1195" spans="3:21" x14ac:dyDescent="0.25">
      <c r="C1195" s="251" t="s">
        <v>2031</v>
      </c>
      <c r="D1195" s="251">
        <v>1999</v>
      </c>
      <c r="E1195" s="251" t="s">
        <v>859</v>
      </c>
      <c r="F1195" s="251" t="s">
        <v>808</v>
      </c>
      <c r="G1195" s="251">
        <v>2002.11</v>
      </c>
      <c r="H1195" s="251">
        <v>2002.11</v>
      </c>
      <c r="I1195" s="251">
        <v>1</v>
      </c>
      <c r="J1195" s="251" t="s">
        <v>10</v>
      </c>
      <c r="K1195" s="251" t="s">
        <v>826</v>
      </c>
      <c r="L1195" s="251" t="s">
        <v>826</v>
      </c>
      <c r="M1195" s="251" t="s">
        <v>826</v>
      </c>
      <c r="N1195" s="251" t="s">
        <v>826</v>
      </c>
      <c r="O1195" s="251" t="s">
        <v>826</v>
      </c>
      <c r="P1195" s="251" t="s">
        <v>826</v>
      </c>
      <c r="Q1195" s="251" t="s">
        <v>826</v>
      </c>
      <c r="R1195" s="251" t="s">
        <v>826</v>
      </c>
      <c r="S1195" s="251" t="s">
        <v>826</v>
      </c>
      <c r="T1195" s="251" t="s">
        <v>826</v>
      </c>
      <c r="U1195" s="251" t="str">
        <f>VLOOKUP(J1195,'RBSA 2016 Equipment Mappings'!$C$23:$D$32,2,FALSE)</f>
        <v>None</v>
      </c>
    </row>
    <row r="1196" spans="3:21" x14ac:dyDescent="0.25">
      <c r="C1196" s="251" t="s">
        <v>2032</v>
      </c>
      <c r="D1196" s="251">
        <v>2014</v>
      </c>
      <c r="E1196" s="251" t="s">
        <v>867</v>
      </c>
      <c r="F1196" s="251" t="s">
        <v>808</v>
      </c>
      <c r="G1196" s="251">
        <v>2002.11</v>
      </c>
      <c r="H1196" s="251">
        <v>2002.11</v>
      </c>
      <c r="I1196" s="251">
        <v>1</v>
      </c>
      <c r="J1196" s="251" t="s">
        <v>10</v>
      </c>
      <c r="K1196" s="251" t="s">
        <v>826</v>
      </c>
      <c r="L1196" s="251" t="s">
        <v>826</v>
      </c>
      <c r="M1196" s="251" t="s">
        <v>826</v>
      </c>
      <c r="N1196" s="251" t="s">
        <v>826</v>
      </c>
      <c r="O1196" s="251" t="s">
        <v>826</v>
      </c>
      <c r="P1196" s="251" t="s">
        <v>826</v>
      </c>
      <c r="Q1196" s="251" t="s">
        <v>826</v>
      </c>
      <c r="R1196" s="251" t="s">
        <v>826</v>
      </c>
      <c r="S1196" s="251" t="s">
        <v>826</v>
      </c>
      <c r="T1196" s="251" t="s">
        <v>826</v>
      </c>
      <c r="U1196" s="251" t="str">
        <f>VLOOKUP(J1196,'RBSA 2016 Equipment Mappings'!$C$23:$D$32,2,FALSE)</f>
        <v>None</v>
      </c>
    </row>
    <row r="1197" spans="3:21" x14ac:dyDescent="0.25">
      <c r="C1197" s="251" t="s">
        <v>2033</v>
      </c>
      <c r="D1197" s="251">
        <v>1988</v>
      </c>
      <c r="E1197" s="251" t="s">
        <v>859</v>
      </c>
      <c r="F1197" s="251" t="s">
        <v>808</v>
      </c>
      <c r="G1197" s="251">
        <v>2002.11</v>
      </c>
      <c r="H1197" s="251">
        <v>2002.11</v>
      </c>
      <c r="I1197" s="251">
        <v>1</v>
      </c>
      <c r="J1197" s="251" t="s">
        <v>10</v>
      </c>
      <c r="K1197" s="251" t="s">
        <v>826</v>
      </c>
      <c r="L1197" s="251" t="s">
        <v>826</v>
      </c>
      <c r="M1197" s="251" t="s">
        <v>826</v>
      </c>
      <c r="N1197" s="251" t="s">
        <v>826</v>
      </c>
      <c r="O1197" s="251" t="s">
        <v>826</v>
      </c>
      <c r="P1197" s="251" t="s">
        <v>826</v>
      </c>
      <c r="Q1197" s="251" t="s">
        <v>826</v>
      </c>
      <c r="R1197" s="251" t="s">
        <v>826</v>
      </c>
      <c r="S1197" s="251" t="s">
        <v>826</v>
      </c>
      <c r="T1197" s="251" t="s">
        <v>826</v>
      </c>
      <c r="U1197" s="251" t="str">
        <f>VLOOKUP(J1197,'RBSA 2016 Equipment Mappings'!$C$23:$D$32,2,FALSE)</f>
        <v>None</v>
      </c>
    </row>
    <row r="1198" spans="3:21" x14ac:dyDescent="0.25">
      <c r="C1198" s="251" t="s">
        <v>2034</v>
      </c>
      <c r="D1198" s="251">
        <v>1975</v>
      </c>
      <c r="E1198" s="251" t="s">
        <v>859</v>
      </c>
      <c r="F1198" s="251" t="s">
        <v>99</v>
      </c>
      <c r="G1198" s="251">
        <v>3801.52</v>
      </c>
      <c r="H1198" s="251">
        <v>3801.52</v>
      </c>
      <c r="I1198" s="251">
        <v>1</v>
      </c>
      <c r="J1198" s="251" t="s">
        <v>10</v>
      </c>
      <c r="K1198" s="251" t="s">
        <v>826</v>
      </c>
      <c r="L1198" s="251" t="s">
        <v>826</v>
      </c>
      <c r="M1198" s="251" t="s">
        <v>826</v>
      </c>
      <c r="N1198" s="251" t="s">
        <v>826</v>
      </c>
      <c r="O1198" s="251" t="s">
        <v>826</v>
      </c>
      <c r="P1198" s="251" t="s">
        <v>826</v>
      </c>
      <c r="Q1198" s="251" t="s">
        <v>826</v>
      </c>
      <c r="R1198" s="251" t="s">
        <v>826</v>
      </c>
      <c r="S1198" s="251" t="s">
        <v>826</v>
      </c>
      <c r="T1198" s="251" t="s">
        <v>826</v>
      </c>
      <c r="U1198" s="251" t="str">
        <f>VLOOKUP(J1198,'RBSA 2016 Equipment Mappings'!$C$23:$D$32,2,FALSE)</f>
        <v>None</v>
      </c>
    </row>
    <row r="1199" spans="3:21" x14ac:dyDescent="0.25">
      <c r="C1199" s="251" t="s">
        <v>2035</v>
      </c>
      <c r="D1199" s="251">
        <v>2016</v>
      </c>
      <c r="E1199" s="251" t="s">
        <v>867</v>
      </c>
      <c r="F1199" s="251" t="s">
        <v>808</v>
      </c>
      <c r="G1199" s="251">
        <v>2000.27</v>
      </c>
      <c r="H1199" s="251">
        <v>2000.27</v>
      </c>
      <c r="I1199" s="251">
        <v>1</v>
      </c>
      <c r="J1199" s="251" t="s">
        <v>10</v>
      </c>
      <c r="K1199" s="251" t="s">
        <v>826</v>
      </c>
      <c r="L1199" s="251" t="s">
        <v>826</v>
      </c>
      <c r="M1199" s="251" t="s">
        <v>826</v>
      </c>
      <c r="N1199" s="251" t="s">
        <v>826</v>
      </c>
      <c r="O1199" s="251" t="s">
        <v>826</v>
      </c>
      <c r="P1199" s="251" t="s">
        <v>826</v>
      </c>
      <c r="Q1199" s="251" t="s">
        <v>826</v>
      </c>
      <c r="R1199" s="251" t="s">
        <v>826</v>
      </c>
      <c r="S1199" s="251" t="s">
        <v>826</v>
      </c>
      <c r="T1199" s="251" t="s">
        <v>826</v>
      </c>
      <c r="U1199" s="251" t="str">
        <f>VLOOKUP(J1199,'RBSA 2016 Equipment Mappings'!$C$23:$D$32,2,FALSE)</f>
        <v>None</v>
      </c>
    </row>
    <row r="1200" spans="3:21" x14ac:dyDescent="0.25">
      <c r="C1200" s="251" t="s">
        <v>2036</v>
      </c>
      <c r="D1200" s="251">
        <v>1995</v>
      </c>
      <c r="E1200" s="251" t="s">
        <v>859</v>
      </c>
      <c r="F1200" s="251" t="s">
        <v>808</v>
      </c>
      <c r="G1200" s="251">
        <v>2000.27</v>
      </c>
      <c r="H1200" s="251">
        <v>2000.27</v>
      </c>
      <c r="I1200" s="251">
        <v>1</v>
      </c>
      <c r="J1200" s="251" t="s">
        <v>207</v>
      </c>
      <c r="K1200" s="251" t="s">
        <v>826</v>
      </c>
      <c r="L1200" s="251" t="s">
        <v>8</v>
      </c>
      <c r="M1200" s="251" t="s">
        <v>866</v>
      </c>
      <c r="N1200" s="251" t="s">
        <v>826</v>
      </c>
      <c r="O1200" s="251" t="s">
        <v>826</v>
      </c>
      <c r="P1200" s="251" t="s">
        <v>826</v>
      </c>
      <c r="Q1200" s="251" t="s">
        <v>874</v>
      </c>
      <c r="R1200" s="251" t="s">
        <v>826</v>
      </c>
      <c r="S1200" s="251" t="s">
        <v>826</v>
      </c>
      <c r="T1200" s="251" t="s">
        <v>826</v>
      </c>
      <c r="U1200" s="251" t="str">
        <f>VLOOKUP(J1200,'RBSA 2016 Equipment Mappings'!$C$23:$D$32,2,FALSE)</f>
        <v>CAC</v>
      </c>
    </row>
    <row r="1201" spans="3:21" x14ac:dyDescent="0.25">
      <c r="C1201" s="251" t="s">
        <v>2037</v>
      </c>
      <c r="D1201" s="251">
        <v>1960</v>
      </c>
      <c r="E1201" s="251" t="s">
        <v>859</v>
      </c>
      <c r="F1201" s="251" t="s">
        <v>808</v>
      </c>
      <c r="G1201" s="251">
        <v>2000.27</v>
      </c>
      <c r="H1201" s="251">
        <v>2000.27</v>
      </c>
      <c r="I1201" s="251">
        <v>1</v>
      </c>
      <c r="J1201" s="251" t="s">
        <v>10</v>
      </c>
      <c r="K1201" s="251" t="s">
        <v>826</v>
      </c>
      <c r="L1201" s="251" t="s">
        <v>826</v>
      </c>
      <c r="M1201" s="251" t="s">
        <v>826</v>
      </c>
      <c r="N1201" s="251" t="s">
        <v>826</v>
      </c>
      <c r="O1201" s="251" t="s">
        <v>826</v>
      </c>
      <c r="P1201" s="251" t="s">
        <v>826</v>
      </c>
      <c r="Q1201" s="251" t="s">
        <v>826</v>
      </c>
      <c r="R1201" s="251" t="s">
        <v>826</v>
      </c>
      <c r="S1201" s="251" t="s">
        <v>826</v>
      </c>
      <c r="T1201" s="251" t="s">
        <v>826</v>
      </c>
      <c r="U1201" s="251" t="str">
        <f>VLOOKUP(J1201,'RBSA 2016 Equipment Mappings'!$C$23:$D$32,2,FALSE)</f>
        <v>None</v>
      </c>
    </row>
    <row r="1202" spans="3:21" x14ac:dyDescent="0.25">
      <c r="C1202" s="251" t="s">
        <v>2038</v>
      </c>
      <c r="D1202" s="251">
        <v>1969</v>
      </c>
      <c r="E1202" s="251" t="s">
        <v>859</v>
      </c>
      <c r="F1202" s="251" t="s">
        <v>808</v>
      </c>
      <c r="G1202" s="251">
        <v>2000.27</v>
      </c>
      <c r="H1202" s="251">
        <v>2000.27</v>
      </c>
      <c r="I1202" s="251">
        <v>1</v>
      </c>
      <c r="J1202" s="251" t="s">
        <v>10</v>
      </c>
      <c r="K1202" s="251" t="s">
        <v>826</v>
      </c>
      <c r="L1202" s="251" t="s">
        <v>826</v>
      </c>
      <c r="M1202" s="251" t="s">
        <v>826</v>
      </c>
      <c r="N1202" s="251" t="s">
        <v>826</v>
      </c>
      <c r="O1202" s="251" t="s">
        <v>826</v>
      </c>
      <c r="P1202" s="251" t="s">
        <v>826</v>
      </c>
      <c r="Q1202" s="251" t="s">
        <v>826</v>
      </c>
      <c r="R1202" s="251" t="s">
        <v>826</v>
      </c>
      <c r="S1202" s="251" t="s">
        <v>826</v>
      </c>
      <c r="T1202" s="251" t="s">
        <v>826</v>
      </c>
      <c r="U1202" s="251" t="str">
        <f>VLOOKUP(J1202,'RBSA 2016 Equipment Mappings'!$C$23:$D$32,2,FALSE)</f>
        <v>None</v>
      </c>
    </row>
    <row r="1203" spans="3:21" x14ac:dyDescent="0.25">
      <c r="C1203" s="251" t="s">
        <v>2039</v>
      </c>
      <c r="D1203" s="251">
        <v>1991</v>
      </c>
      <c r="E1203" s="251" t="s">
        <v>859</v>
      </c>
      <c r="F1203" s="251" t="s">
        <v>808</v>
      </c>
      <c r="G1203" s="251">
        <v>2002.11</v>
      </c>
      <c r="H1203" s="251">
        <v>2002.11</v>
      </c>
      <c r="I1203" s="251">
        <v>1</v>
      </c>
      <c r="J1203" s="251" t="s">
        <v>10</v>
      </c>
      <c r="K1203" s="251" t="s">
        <v>826</v>
      </c>
      <c r="L1203" s="251" t="s">
        <v>826</v>
      </c>
      <c r="M1203" s="251" t="s">
        <v>826</v>
      </c>
      <c r="N1203" s="251" t="s">
        <v>826</v>
      </c>
      <c r="O1203" s="251" t="s">
        <v>826</v>
      </c>
      <c r="P1203" s="251" t="s">
        <v>826</v>
      </c>
      <c r="Q1203" s="251" t="s">
        <v>826</v>
      </c>
      <c r="R1203" s="251" t="s">
        <v>826</v>
      </c>
      <c r="S1203" s="251" t="s">
        <v>826</v>
      </c>
      <c r="T1203" s="251" t="s">
        <v>826</v>
      </c>
      <c r="U1203" s="251" t="str">
        <f>VLOOKUP(J1203,'RBSA 2016 Equipment Mappings'!$C$23:$D$32,2,FALSE)</f>
        <v>None</v>
      </c>
    </row>
    <row r="1204" spans="3:21" x14ac:dyDescent="0.25">
      <c r="C1204" s="251" t="s">
        <v>2040</v>
      </c>
      <c r="D1204" s="251">
        <v>2001</v>
      </c>
      <c r="E1204" s="251" t="s">
        <v>859</v>
      </c>
      <c r="F1204" s="251" t="s">
        <v>808</v>
      </c>
      <c r="G1204" s="251">
        <v>2002.11</v>
      </c>
      <c r="H1204" s="251">
        <v>2002.11</v>
      </c>
      <c r="I1204" s="251">
        <v>1</v>
      </c>
      <c r="J1204" s="251" t="s">
        <v>10</v>
      </c>
      <c r="K1204" s="251" t="s">
        <v>826</v>
      </c>
      <c r="L1204" s="251" t="s">
        <v>826</v>
      </c>
      <c r="M1204" s="251" t="s">
        <v>826</v>
      </c>
      <c r="N1204" s="251" t="s">
        <v>826</v>
      </c>
      <c r="O1204" s="251" t="s">
        <v>826</v>
      </c>
      <c r="P1204" s="251" t="s">
        <v>826</v>
      </c>
      <c r="Q1204" s="251" t="s">
        <v>826</v>
      </c>
      <c r="R1204" s="251" t="s">
        <v>826</v>
      </c>
      <c r="S1204" s="251" t="s">
        <v>826</v>
      </c>
      <c r="T1204" s="251" t="s">
        <v>826</v>
      </c>
      <c r="U1204" s="251" t="str">
        <f>VLOOKUP(J1204,'RBSA 2016 Equipment Mappings'!$C$23:$D$32,2,FALSE)</f>
        <v>None</v>
      </c>
    </row>
    <row r="1205" spans="3:21" x14ac:dyDescent="0.25">
      <c r="C1205" s="251" t="s">
        <v>2041</v>
      </c>
      <c r="D1205" s="251">
        <v>1988</v>
      </c>
      <c r="E1205" s="251" t="s">
        <v>859</v>
      </c>
      <c r="F1205" s="251" t="s">
        <v>808</v>
      </c>
      <c r="G1205" s="251">
        <v>2002.11</v>
      </c>
      <c r="H1205" s="251">
        <v>2002.11</v>
      </c>
      <c r="I1205" s="251">
        <v>1</v>
      </c>
      <c r="J1205" s="251" t="s">
        <v>10</v>
      </c>
      <c r="K1205" s="251" t="s">
        <v>826</v>
      </c>
      <c r="L1205" s="251" t="s">
        <v>826</v>
      </c>
      <c r="M1205" s="251" t="s">
        <v>826</v>
      </c>
      <c r="N1205" s="251" t="s">
        <v>826</v>
      </c>
      <c r="O1205" s="251" t="s">
        <v>826</v>
      </c>
      <c r="P1205" s="251" t="s">
        <v>826</v>
      </c>
      <c r="Q1205" s="251" t="s">
        <v>826</v>
      </c>
      <c r="R1205" s="251" t="s">
        <v>826</v>
      </c>
      <c r="S1205" s="251" t="s">
        <v>826</v>
      </c>
      <c r="T1205" s="251" t="s">
        <v>826</v>
      </c>
      <c r="U1205" s="251" t="str">
        <f>VLOOKUP(J1205,'RBSA 2016 Equipment Mappings'!$C$23:$D$32,2,FALSE)</f>
        <v>None</v>
      </c>
    </row>
    <row r="1206" spans="3:21" x14ac:dyDescent="0.25">
      <c r="C1206" s="251" t="s">
        <v>2042</v>
      </c>
      <c r="D1206" s="251">
        <v>1979</v>
      </c>
      <c r="E1206" s="251" t="s">
        <v>859</v>
      </c>
      <c r="F1206" s="251" t="s">
        <v>808</v>
      </c>
      <c r="G1206" s="251">
        <v>2002.11</v>
      </c>
      <c r="H1206" s="251">
        <v>2002.11</v>
      </c>
      <c r="I1206" s="251">
        <v>1</v>
      </c>
      <c r="J1206" s="251" t="s">
        <v>10</v>
      </c>
      <c r="K1206" s="251" t="s">
        <v>826</v>
      </c>
      <c r="L1206" s="251" t="s">
        <v>826</v>
      </c>
      <c r="M1206" s="251" t="s">
        <v>826</v>
      </c>
      <c r="N1206" s="251" t="s">
        <v>826</v>
      </c>
      <c r="O1206" s="251" t="s">
        <v>826</v>
      </c>
      <c r="P1206" s="251" t="s">
        <v>826</v>
      </c>
      <c r="Q1206" s="251" t="s">
        <v>826</v>
      </c>
      <c r="R1206" s="251" t="s">
        <v>826</v>
      </c>
      <c r="S1206" s="251" t="s">
        <v>826</v>
      </c>
      <c r="T1206" s="251" t="s">
        <v>826</v>
      </c>
      <c r="U1206" s="251" t="str">
        <f>VLOOKUP(J1206,'RBSA 2016 Equipment Mappings'!$C$23:$D$32,2,FALSE)</f>
        <v>None</v>
      </c>
    </row>
    <row r="1207" spans="3:21" x14ac:dyDescent="0.25">
      <c r="C1207" s="251" t="s">
        <v>2043</v>
      </c>
      <c r="D1207" s="251">
        <v>2007</v>
      </c>
      <c r="E1207" s="251" t="s">
        <v>859</v>
      </c>
      <c r="F1207" s="251" t="s">
        <v>808</v>
      </c>
      <c r="G1207" s="251">
        <v>2000.27</v>
      </c>
      <c r="H1207" s="251">
        <v>2000.27</v>
      </c>
      <c r="I1207" s="251">
        <v>1</v>
      </c>
      <c r="J1207" s="251" t="s">
        <v>10</v>
      </c>
      <c r="K1207" s="251" t="s">
        <v>826</v>
      </c>
      <c r="L1207" s="251" t="s">
        <v>826</v>
      </c>
      <c r="M1207" s="251" t="s">
        <v>826</v>
      </c>
      <c r="N1207" s="251" t="s">
        <v>826</v>
      </c>
      <c r="O1207" s="251" t="s">
        <v>826</v>
      </c>
      <c r="P1207" s="251" t="s">
        <v>826</v>
      </c>
      <c r="Q1207" s="251" t="s">
        <v>826</v>
      </c>
      <c r="R1207" s="251" t="s">
        <v>826</v>
      </c>
      <c r="S1207" s="251" t="s">
        <v>826</v>
      </c>
      <c r="T1207" s="251" t="s">
        <v>826</v>
      </c>
      <c r="U1207" s="251" t="str">
        <f>VLOOKUP(J1207,'RBSA 2016 Equipment Mappings'!$C$23:$D$32,2,FALSE)</f>
        <v>None</v>
      </c>
    </row>
    <row r="1208" spans="3:21" x14ac:dyDescent="0.25">
      <c r="C1208" s="251" t="s">
        <v>2044</v>
      </c>
      <c r="D1208" s="251" t="s">
        <v>826</v>
      </c>
      <c r="E1208" s="251" t="s">
        <v>826</v>
      </c>
      <c r="F1208" s="251" t="s">
        <v>808</v>
      </c>
      <c r="G1208" s="251">
        <v>2002.39</v>
      </c>
      <c r="H1208" s="251">
        <v>2002.39</v>
      </c>
      <c r="I1208" s="251">
        <v>1</v>
      </c>
      <c r="J1208" s="251" t="s">
        <v>10</v>
      </c>
      <c r="K1208" s="251" t="s">
        <v>826</v>
      </c>
      <c r="L1208" s="251" t="s">
        <v>826</v>
      </c>
      <c r="M1208" s="251" t="s">
        <v>826</v>
      </c>
      <c r="N1208" s="251" t="s">
        <v>826</v>
      </c>
      <c r="O1208" s="251" t="s">
        <v>826</v>
      </c>
      <c r="P1208" s="251" t="s">
        <v>826</v>
      </c>
      <c r="Q1208" s="251" t="s">
        <v>826</v>
      </c>
      <c r="R1208" s="251" t="s">
        <v>826</v>
      </c>
      <c r="S1208" s="251" t="s">
        <v>826</v>
      </c>
      <c r="T1208" s="251" t="s">
        <v>826</v>
      </c>
      <c r="U1208" s="251" t="str">
        <f>VLOOKUP(J1208,'RBSA 2016 Equipment Mappings'!$C$23:$D$32,2,FALSE)</f>
        <v>None</v>
      </c>
    </row>
    <row r="1209" spans="3:21" x14ac:dyDescent="0.25">
      <c r="C1209" s="251" t="s">
        <v>2045</v>
      </c>
      <c r="D1209" s="251">
        <v>2004</v>
      </c>
      <c r="E1209" s="251" t="s">
        <v>859</v>
      </c>
      <c r="F1209" s="251" t="s">
        <v>808</v>
      </c>
      <c r="G1209" s="251">
        <v>2002.39</v>
      </c>
      <c r="H1209" s="251">
        <v>2002.39</v>
      </c>
      <c r="I1209" s="251">
        <v>1</v>
      </c>
      <c r="J1209" s="251" t="s">
        <v>10</v>
      </c>
      <c r="K1209" s="251" t="s">
        <v>826</v>
      </c>
      <c r="L1209" s="251" t="s">
        <v>826</v>
      </c>
      <c r="M1209" s="251" t="s">
        <v>826</v>
      </c>
      <c r="N1209" s="251" t="s">
        <v>826</v>
      </c>
      <c r="O1209" s="251" t="s">
        <v>826</v>
      </c>
      <c r="P1209" s="251" t="s">
        <v>826</v>
      </c>
      <c r="Q1209" s="251" t="s">
        <v>826</v>
      </c>
      <c r="R1209" s="251" t="s">
        <v>826</v>
      </c>
      <c r="S1209" s="251" t="s">
        <v>826</v>
      </c>
      <c r="T1209" s="251" t="s">
        <v>826</v>
      </c>
      <c r="U1209" s="251" t="str">
        <f>VLOOKUP(J1209,'RBSA 2016 Equipment Mappings'!$C$23:$D$32,2,FALSE)</f>
        <v>None</v>
      </c>
    </row>
    <row r="1210" spans="3:21" x14ac:dyDescent="0.25">
      <c r="C1210" s="251" t="s">
        <v>2046</v>
      </c>
      <c r="D1210" s="251">
        <v>2009</v>
      </c>
      <c r="E1210" s="251" t="s">
        <v>859</v>
      </c>
      <c r="F1210" s="251" t="s">
        <v>808</v>
      </c>
      <c r="G1210" s="251">
        <v>2002.39</v>
      </c>
      <c r="H1210" s="251">
        <v>2002.39</v>
      </c>
      <c r="I1210" s="251">
        <v>1</v>
      </c>
      <c r="J1210" s="251" t="s">
        <v>10</v>
      </c>
      <c r="K1210" s="251" t="s">
        <v>826</v>
      </c>
      <c r="L1210" s="251" t="s">
        <v>826</v>
      </c>
      <c r="M1210" s="251" t="s">
        <v>826</v>
      </c>
      <c r="N1210" s="251" t="s">
        <v>826</v>
      </c>
      <c r="O1210" s="251" t="s">
        <v>826</v>
      </c>
      <c r="P1210" s="251" t="s">
        <v>826</v>
      </c>
      <c r="Q1210" s="251" t="s">
        <v>826</v>
      </c>
      <c r="R1210" s="251" t="s">
        <v>826</v>
      </c>
      <c r="S1210" s="251" t="s">
        <v>826</v>
      </c>
      <c r="T1210" s="251" t="s">
        <v>826</v>
      </c>
      <c r="U1210" s="251" t="str">
        <f>VLOOKUP(J1210,'RBSA 2016 Equipment Mappings'!$C$23:$D$32,2,FALSE)</f>
        <v>None</v>
      </c>
    </row>
    <row r="1211" spans="3:21" x14ac:dyDescent="0.25">
      <c r="C1211" s="251" t="s">
        <v>2047</v>
      </c>
      <c r="D1211" s="251">
        <v>1971</v>
      </c>
      <c r="E1211" s="251" t="s">
        <v>859</v>
      </c>
      <c r="F1211" s="251" t="s">
        <v>808</v>
      </c>
      <c r="G1211" s="251">
        <v>2002.39</v>
      </c>
      <c r="H1211" s="251">
        <v>2002.39</v>
      </c>
      <c r="I1211" s="251">
        <v>1</v>
      </c>
      <c r="J1211" s="251" t="s">
        <v>10</v>
      </c>
      <c r="K1211" s="251" t="s">
        <v>826</v>
      </c>
      <c r="L1211" s="251" t="s">
        <v>826</v>
      </c>
      <c r="M1211" s="251" t="s">
        <v>826</v>
      </c>
      <c r="N1211" s="251" t="s">
        <v>826</v>
      </c>
      <c r="O1211" s="251" t="s">
        <v>826</v>
      </c>
      <c r="P1211" s="251" t="s">
        <v>826</v>
      </c>
      <c r="Q1211" s="251" t="s">
        <v>826</v>
      </c>
      <c r="R1211" s="251" t="s">
        <v>826</v>
      </c>
      <c r="S1211" s="251" t="s">
        <v>826</v>
      </c>
      <c r="T1211" s="251" t="s">
        <v>826</v>
      </c>
      <c r="U1211" s="251" t="str">
        <f>VLOOKUP(J1211,'RBSA 2016 Equipment Mappings'!$C$23:$D$32,2,FALSE)</f>
        <v>None</v>
      </c>
    </row>
    <row r="1212" spans="3:21" x14ac:dyDescent="0.25">
      <c r="C1212" s="251" t="s">
        <v>2048</v>
      </c>
      <c r="D1212" s="251">
        <v>1928</v>
      </c>
      <c r="E1212" s="251" t="s">
        <v>859</v>
      </c>
      <c r="F1212" s="251" t="s">
        <v>99</v>
      </c>
      <c r="G1212" s="251">
        <v>2292.4</v>
      </c>
      <c r="H1212" s="251">
        <v>2292.4</v>
      </c>
      <c r="I1212" s="251">
        <v>1</v>
      </c>
      <c r="J1212" s="251" t="s">
        <v>10</v>
      </c>
      <c r="K1212" s="251" t="s">
        <v>826</v>
      </c>
      <c r="L1212" s="251" t="s">
        <v>826</v>
      </c>
      <c r="M1212" s="251" t="s">
        <v>826</v>
      </c>
      <c r="N1212" s="251" t="s">
        <v>826</v>
      </c>
      <c r="O1212" s="251" t="s">
        <v>826</v>
      </c>
      <c r="P1212" s="251" t="s">
        <v>826</v>
      </c>
      <c r="Q1212" s="251" t="s">
        <v>826</v>
      </c>
      <c r="R1212" s="251" t="s">
        <v>826</v>
      </c>
      <c r="S1212" s="251" t="s">
        <v>826</v>
      </c>
      <c r="T1212" s="251" t="s">
        <v>826</v>
      </c>
      <c r="U1212" s="251" t="str">
        <f>VLOOKUP(J1212,'RBSA 2016 Equipment Mappings'!$C$23:$D$32,2,FALSE)</f>
        <v>None</v>
      </c>
    </row>
    <row r="1213" spans="3:21" x14ac:dyDescent="0.25">
      <c r="C1213" s="251" t="s">
        <v>2049</v>
      </c>
      <c r="D1213" s="251">
        <v>2001</v>
      </c>
      <c r="E1213" s="251" t="s">
        <v>859</v>
      </c>
      <c r="F1213" s="251" t="s">
        <v>99</v>
      </c>
      <c r="G1213" s="251">
        <v>2292.4</v>
      </c>
      <c r="H1213" s="251">
        <v>2292.4</v>
      </c>
      <c r="I1213" s="251">
        <v>1</v>
      </c>
      <c r="J1213" s="251" t="s">
        <v>10</v>
      </c>
      <c r="K1213" s="251" t="s">
        <v>826</v>
      </c>
      <c r="L1213" s="251" t="s">
        <v>826</v>
      </c>
      <c r="M1213" s="251" t="s">
        <v>826</v>
      </c>
      <c r="N1213" s="251" t="s">
        <v>826</v>
      </c>
      <c r="O1213" s="251" t="s">
        <v>826</v>
      </c>
      <c r="P1213" s="251" t="s">
        <v>826</v>
      </c>
      <c r="Q1213" s="251" t="s">
        <v>826</v>
      </c>
      <c r="R1213" s="251" t="s">
        <v>826</v>
      </c>
      <c r="S1213" s="251" t="s">
        <v>826</v>
      </c>
      <c r="T1213" s="251" t="s">
        <v>826</v>
      </c>
      <c r="U1213" s="251" t="str">
        <f>VLOOKUP(J1213,'RBSA 2016 Equipment Mappings'!$C$23:$D$32,2,FALSE)</f>
        <v>None</v>
      </c>
    </row>
    <row r="1214" spans="3:21" x14ac:dyDescent="0.25">
      <c r="C1214" s="251" t="s">
        <v>2050</v>
      </c>
      <c r="D1214" s="251">
        <v>1975</v>
      </c>
      <c r="E1214" s="251" t="s">
        <v>859</v>
      </c>
      <c r="F1214" s="251" t="s">
        <v>808</v>
      </c>
      <c r="G1214" s="251">
        <v>2002.39</v>
      </c>
      <c r="H1214" s="251">
        <v>2002.39</v>
      </c>
      <c r="I1214" s="251">
        <v>1</v>
      </c>
      <c r="J1214" s="251" t="s">
        <v>10</v>
      </c>
      <c r="K1214" s="251" t="s">
        <v>826</v>
      </c>
      <c r="L1214" s="251" t="s">
        <v>826</v>
      </c>
      <c r="M1214" s="251" t="s">
        <v>826</v>
      </c>
      <c r="N1214" s="251" t="s">
        <v>826</v>
      </c>
      <c r="O1214" s="251" t="s">
        <v>826</v>
      </c>
      <c r="P1214" s="251" t="s">
        <v>826</v>
      </c>
      <c r="Q1214" s="251" t="s">
        <v>826</v>
      </c>
      <c r="R1214" s="251" t="s">
        <v>826</v>
      </c>
      <c r="S1214" s="251" t="s">
        <v>826</v>
      </c>
      <c r="T1214" s="251" t="s">
        <v>826</v>
      </c>
      <c r="U1214" s="251" t="str">
        <f>VLOOKUP(J1214,'RBSA 2016 Equipment Mappings'!$C$23:$D$32,2,FALSE)</f>
        <v>None</v>
      </c>
    </row>
    <row r="1215" spans="3:21" x14ac:dyDescent="0.25">
      <c r="C1215" s="251" t="s">
        <v>2051</v>
      </c>
      <c r="D1215" s="251">
        <v>1997</v>
      </c>
      <c r="E1215" s="251" t="s">
        <v>859</v>
      </c>
      <c r="F1215" s="251" t="s">
        <v>808</v>
      </c>
      <c r="G1215" s="251">
        <v>2002.39</v>
      </c>
      <c r="H1215" s="251">
        <v>2002.39</v>
      </c>
      <c r="I1215" s="251">
        <v>1</v>
      </c>
      <c r="J1215" s="251" t="s">
        <v>10</v>
      </c>
      <c r="K1215" s="251" t="s">
        <v>826</v>
      </c>
      <c r="L1215" s="251" t="s">
        <v>826</v>
      </c>
      <c r="M1215" s="251" t="s">
        <v>826</v>
      </c>
      <c r="N1215" s="251" t="s">
        <v>826</v>
      </c>
      <c r="O1215" s="251" t="s">
        <v>826</v>
      </c>
      <c r="P1215" s="251" t="s">
        <v>826</v>
      </c>
      <c r="Q1215" s="251" t="s">
        <v>826</v>
      </c>
      <c r="R1215" s="251" t="s">
        <v>826</v>
      </c>
      <c r="S1215" s="251" t="s">
        <v>826</v>
      </c>
      <c r="T1215" s="251" t="s">
        <v>826</v>
      </c>
      <c r="U1215" s="251" t="str">
        <f>VLOOKUP(J1215,'RBSA 2016 Equipment Mappings'!$C$23:$D$32,2,FALSE)</f>
        <v>None</v>
      </c>
    </row>
    <row r="1216" spans="3:21" x14ac:dyDescent="0.25">
      <c r="C1216" s="251" t="s">
        <v>2052</v>
      </c>
      <c r="D1216" s="251">
        <v>2002</v>
      </c>
      <c r="E1216" s="251" t="s">
        <v>859</v>
      </c>
      <c r="F1216" s="251" t="s">
        <v>808</v>
      </c>
      <c r="G1216" s="251">
        <v>2002.39</v>
      </c>
      <c r="H1216" s="251">
        <v>2002.39</v>
      </c>
      <c r="I1216" s="251">
        <v>1</v>
      </c>
      <c r="J1216" s="251" t="s">
        <v>833</v>
      </c>
      <c r="K1216" s="251" t="s">
        <v>821</v>
      </c>
      <c r="L1216" s="251" t="s">
        <v>862</v>
      </c>
      <c r="M1216" s="251" t="s">
        <v>861</v>
      </c>
      <c r="N1216" s="251">
        <v>5000</v>
      </c>
      <c r="O1216" s="251" t="s">
        <v>826</v>
      </c>
      <c r="P1216" s="251" t="s">
        <v>826</v>
      </c>
      <c r="Q1216" s="251" t="s">
        <v>833</v>
      </c>
      <c r="R1216" s="251">
        <v>2015</v>
      </c>
      <c r="S1216" s="251" t="s">
        <v>867</v>
      </c>
      <c r="T1216" s="251">
        <v>1</v>
      </c>
      <c r="U1216" s="251" t="str">
        <f>VLOOKUP(J1216,'RBSA 2016 Equipment Mappings'!$C$23:$D$32,2,FALSE)</f>
        <v>PTAC/RAC</v>
      </c>
    </row>
    <row r="1217" spans="3:21" x14ac:dyDescent="0.25">
      <c r="C1217" s="251" t="s">
        <v>2053</v>
      </c>
      <c r="D1217" s="251">
        <v>1985</v>
      </c>
      <c r="E1217" s="251" t="s">
        <v>859</v>
      </c>
      <c r="F1217" s="251" t="s">
        <v>808</v>
      </c>
      <c r="G1217" s="251">
        <v>2002.39</v>
      </c>
      <c r="H1217" s="251">
        <v>2002.39</v>
      </c>
      <c r="I1217" s="251">
        <v>1</v>
      </c>
      <c r="J1217" s="251" t="s">
        <v>832</v>
      </c>
      <c r="K1217" s="251" t="s">
        <v>826</v>
      </c>
      <c r="L1217" s="251" t="s">
        <v>8</v>
      </c>
      <c r="M1217" s="251" t="s">
        <v>866</v>
      </c>
      <c r="N1217" s="251" t="s">
        <v>826</v>
      </c>
      <c r="O1217" s="251" t="s">
        <v>826</v>
      </c>
      <c r="P1217" s="251" t="s">
        <v>826</v>
      </c>
      <c r="Q1217" s="251" t="s">
        <v>874</v>
      </c>
      <c r="R1217" s="251" t="s">
        <v>826</v>
      </c>
      <c r="S1217" s="251" t="s">
        <v>826</v>
      </c>
      <c r="T1217" s="251" t="s">
        <v>826</v>
      </c>
      <c r="U1217" s="251" t="str">
        <f>VLOOKUP(J1217,'RBSA 2016 Equipment Mappings'!$C$23:$D$32,2,FALSE)</f>
        <v>DHP</v>
      </c>
    </row>
    <row r="1218" spans="3:21" x14ac:dyDescent="0.25">
      <c r="C1218" s="251" t="s">
        <v>2054</v>
      </c>
      <c r="D1218" s="251">
        <v>1957</v>
      </c>
      <c r="E1218" s="251" t="s">
        <v>859</v>
      </c>
      <c r="F1218" s="251" t="s">
        <v>808</v>
      </c>
      <c r="G1218" s="251">
        <v>2002.39</v>
      </c>
      <c r="H1218" s="251">
        <v>2002.39</v>
      </c>
      <c r="I1218" s="251">
        <v>1</v>
      </c>
      <c r="J1218" s="251" t="s">
        <v>10</v>
      </c>
      <c r="K1218" s="251" t="s">
        <v>826</v>
      </c>
      <c r="L1218" s="251" t="s">
        <v>826</v>
      </c>
      <c r="M1218" s="251" t="s">
        <v>826</v>
      </c>
      <c r="N1218" s="251" t="s">
        <v>826</v>
      </c>
      <c r="O1218" s="251" t="s">
        <v>826</v>
      </c>
      <c r="P1218" s="251" t="s">
        <v>826</v>
      </c>
      <c r="Q1218" s="251" t="s">
        <v>826</v>
      </c>
      <c r="R1218" s="251" t="s">
        <v>826</v>
      </c>
      <c r="S1218" s="251" t="s">
        <v>826</v>
      </c>
      <c r="T1218" s="251" t="s">
        <v>826</v>
      </c>
      <c r="U1218" s="251" t="str">
        <f>VLOOKUP(J1218,'RBSA 2016 Equipment Mappings'!$C$23:$D$32,2,FALSE)</f>
        <v>None</v>
      </c>
    </row>
    <row r="1219" spans="3:21" x14ac:dyDescent="0.25">
      <c r="C1219" s="251" t="s">
        <v>2055</v>
      </c>
      <c r="D1219" s="251">
        <v>2008</v>
      </c>
      <c r="E1219" s="251" t="s">
        <v>859</v>
      </c>
      <c r="F1219" s="251" t="s">
        <v>808</v>
      </c>
      <c r="G1219" s="251">
        <v>2002.39</v>
      </c>
      <c r="H1219" s="251">
        <v>2002.39</v>
      </c>
      <c r="I1219" s="251">
        <v>1</v>
      </c>
      <c r="J1219" s="251" t="s">
        <v>10</v>
      </c>
      <c r="K1219" s="251" t="s">
        <v>826</v>
      </c>
      <c r="L1219" s="251" t="s">
        <v>826</v>
      </c>
      <c r="M1219" s="251" t="s">
        <v>826</v>
      </c>
      <c r="N1219" s="251" t="s">
        <v>826</v>
      </c>
      <c r="O1219" s="251" t="s">
        <v>826</v>
      </c>
      <c r="P1219" s="251" t="s">
        <v>826</v>
      </c>
      <c r="Q1219" s="251" t="s">
        <v>826</v>
      </c>
      <c r="R1219" s="251" t="s">
        <v>826</v>
      </c>
      <c r="S1219" s="251" t="s">
        <v>826</v>
      </c>
      <c r="T1219" s="251" t="s">
        <v>826</v>
      </c>
      <c r="U1219" s="251" t="str">
        <f>VLOOKUP(J1219,'RBSA 2016 Equipment Mappings'!$C$23:$D$32,2,FALSE)</f>
        <v>None</v>
      </c>
    </row>
    <row r="1220" spans="3:21" x14ac:dyDescent="0.25">
      <c r="C1220" s="251" t="s">
        <v>2056</v>
      </c>
      <c r="D1220" s="251">
        <v>1983</v>
      </c>
      <c r="E1220" s="251" t="s">
        <v>859</v>
      </c>
      <c r="F1220" s="251" t="s">
        <v>808</v>
      </c>
      <c r="G1220" s="251">
        <v>2002.39</v>
      </c>
      <c r="H1220" s="251">
        <v>2002.39</v>
      </c>
      <c r="I1220" s="251">
        <v>1</v>
      </c>
      <c r="J1220" s="251" t="s">
        <v>833</v>
      </c>
      <c r="K1220" s="251" t="s">
        <v>821</v>
      </c>
      <c r="L1220" s="251" t="s">
        <v>862</v>
      </c>
      <c r="M1220" s="251" t="s">
        <v>892</v>
      </c>
      <c r="N1220" s="251">
        <v>12000</v>
      </c>
      <c r="O1220" s="251" t="s">
        <v>826</v>
      </c>
      <c r="P1220" s="251" t="s">
        <v>826</v>
      </c>
      <c r="Q1220" s="251" t="s">
        <v>833</v>
      </c>
      <c r="R1220" s="251" t="s">
        <v>826</v>
      </c>
      <c r="S1220" s="251" t="s">
        <v>826</v>
      </c>
      <c r="T1220" s="251" t="s">
        <v>826</v>
      </c>
      <c r="U1220" s="251" t="str">
        <f>VLOOKUP(J1220,'RBSA 2016 Equipment Mappings'!$C$23:$D$32,2,FALSE)</f>
        <v>PTAC/RAC</v>
      </c>
    </row>
    <row r="1221" spans="3:21" x14ac:dyDescent="0.25">
      <c r="C1221" s="251" t="s">
        <v>2057</v>
      </c>
      <c r="D1221" s="251">
        <v>1988</v>
      </c>
      <c r="E1221" s="251" t="s">
        <v>859</v>
      </c>
      <c r="F1221" s="251" t="s">
        <v>808</v>
      </c>
      <c r="G1221" s="251">
        <v>2002.39</v>
      </c>
      <c r="H1221" s="251">
        <v>2002.39</v>
      </c>
      <c r="I1221" s="251">
        <v>1</v>
      </c>
      <c r="J1221" s="251" t="s">
        <v>833</v>
      </c>
      <c r="K1221" s="251" t="s">
        <v>822</v>
      </c>
      <c r="L1221" s="251" t="s">
        <v>862</v>
      </c>
      <c r="M1221" s="251" t="s">
        <v>892</v>
      </c>
      <c r="N1221" s="251">
        <v>12000</v>
      </c>
      <c r="O1221" s="251" t="s">
        <v>826</v>
      </c>
      <c r="P1221" s="251" t="s">
        <v>826</v>
      </c>
      <c r="Q1221" s="251" t="s">
        <v>833</v>
      </c>
      <c r="R1221" s="251" t="s">
        <v>826</v>
      </c>
      <c r="S1221" s="251" t="s">
        <v>826</v>
      </c>
      <c r="T1221" s="251" t="s">
        <v>826</v>
      </c>
      <c r="U1221" s="251" t="str">
        <f>VLOOKUP(J1221,'RBSA 2016 Equipment Mappings'!$C$23:$D$32,2,FALSE)</f>
        <v>PTAC/RAC</v>
      </c>
    </row>
    <row r="1222" spans="3:21" x14ac:dyDescent="0.25">
      <c r="C1222" s="251" t="s">
        <v>2058</v>
      </c>
      <c r="D1222" s="251">
        <v>1909</v>
      </c>
      <c r="E1222" s="251" t="s">
        <v>859</v>
      </c>
      <c r="F1222" s="251" t="s">
        <v>808</v>
      </c>
      <c r="G1222" s="251">
        <v>2002.39</v>
      </c>
      <c r="H1222" s="251">
        <v>2002.39</v>
      </c>
      <c r="I1222" s="251">
        <v>1</v>
      </c>
      <c r="J1222" s="251" t="s">
        <v>10</v>
      </c>
      <c r="K1222" s="251" t="s">
        <v>826</v>
      </c>
      <c r="L1222" s="251" t="s">
        <v>826</v>
      </c>
      <c r="M1222" s="251" t="s">
        <v>826</v>
      </c>
      <c r="N1222" s="251" t="s">
        <v>826</v>
      </c>
      <c r="O1222" s="251" t="s">
        <v>826</v>
      </c>
      <c r="P1222" s="251" t="s">
        <v>826</v>
      </c>
      <c r="Q1222" s="251" t="s">
        <v>826</v>
      </c>
      <c r="R1222" s="251" t="s">
        <v>826</v>
      </c>
      <c r="S1222" s="251" t="s">
        <v>826</v>
      </c>
      <c r="T1222" s="251" t="s">
        <v>826</v>
      </c>
      <c r="U1222" s="251" t="str">
        <f>VLOOKUP(J1222,'RBSA 2016 Equipment Mappings'!$C$23:$D$32,2,FALSE)</f>
        <v>None</v>
      </c>
    </row>
    <row r="1223" spans="3:21" x14ac:dyDescent="0.25">
      <c r="C1223" s="251" t="s">
        <v>2059</v>
      </c>
      <c r="D1223" s="251">
        <v>2009</v>
      </c>
      <c r="E1223" s="251" t="s">
        <v>859</v>
      </c>
      <c r="F1223" s="251" t="s">
        <v>99</v>
      </c>
      <c r="G1223" s="251">
        <v>587.74</v>
      </c>
      <c r="H1223" s="251">
        <v>587.74</v>
      </c>
      <c r="I1223" s="251">
        <v>1</v>
      </c>
      <c r="J1223" s="251" t="s">
        <v>10</v>
      </c>
      <c r="K1223" s="251" t="s">
        <v>826</v>
      </c>
      <c r="L1223" s="251" t="s">
        <v>826</v>
      </c>
      <c r="M1223" s="251" t="s">
        <v>826</v>
      </c>
      <c r="N1223" s="251" t="s">
        <v>826</v>
      </c>
      <c r="O1223" s="251" t="s">
        <v>826</v>
      </c>
      <c r="P1223" s="251" t="s">
        <v>826</v>
      </c>
      <c r="Q1223" s="251" t="s">
        <v>826</v>
      </c>
      <c r="R1223" s="251" t="s">
        <v>826</v>
      </c>
      <c r="S1223" s="251" t="s">
        <v>826</v>
      </c>
      <c r="T1223" s="251" t="s">
        <v>826</v>
      </c>
      <c r="U1223" s="251" t="str">
        <f>VLOOKUP(J1223,'RBSA 2016 Equipment Mappings'!$C$23:$D$32,2,FALSE)</f>
        <v>None</v>
      </c>
    </row>
    <row r="1224" spans="3:21" x14ac:dyDescent="0.25">
      <c r="C1224" s="251" t="s">
        <v>2060</v>
      </c>
      <c r="D1224" s="251">
        <v>1970</v>
      </c>
      <c r="E1224" s="251" t="s">
        <v>859</v>
      </c>
      <c r="F1224" s="251" t="s">
        <v>808</v>
      </c>
      <c r="G1224" s="251">
        <v>2002.39</v>
      </c>
      <c r="H1224" s="251">
        <v>2002.39</v>
      </c>
      <c r="I1224" s="251">
        <v>1</v>
      </c>
      <c r="J1224" s="251" t="s">
        <v>10</v>
      </c>
      <c r="K1224" s="251" t="s">
        <v>826</v>
      </c>
      <c r="L1224" s="251" t="s">
        <v>826</v>
      </c>
      <c r="M1224" s="251" t="s">
        <v>826</v>
      </c>
      <c r="N1224" s="251" t="s">
        <v>826</v>
      </c>
      <c r="O1224" s="251" t="s">
        <v>826</v>
      </c>
      <c r="P1224" s="251" t="s">
        <v>826</v>
      </c>
      <c r="Q1224" s="251" t="s">
        <v>826</v>
      </c>
      <c r="R1224" s="251" t="s">
        <v>826</v>
      </c>
      <c r="S1224" s="251" t="s">
        <v>826</v>
      </c>
      <c r="T1224" s="251" t="s">
        <v>826</v>
      </c>
      <c r="U1224" s="251" t="str">
        <f>VLOOKUP(J1224,'RBSA 2016 Equipment Mappings'!$C$23:$D$32,2,FALSE)</f>
        <v>None</v>
      </c>
    </row>
    <row r="1225" spans="3:21" x14ac:dyDescent="0.25">
      <c r="C1225" s="251" t="s">
        <v>2061</v>
      </c>
      <c r="D1225" s="251">
        <v>1995</v>
      </c>
      <c r="E1225" s="251" t="s">
        <v>859</v>
      </c>
      <c r="F1225" s="251" t="s">
        <v>808</v>
      </c>
      <c r="G1225" s="251">
        <v>2002.39</v>
      </c>
      <c r="H1225" s="251">
        <v>2002.39</v>
      </c>
      <c r="I1225" s="251">
        <v>1</v>
      </c>
      <c r="J1225" s="251" t="s">
        <v>10</v>
      </c>
      <c r="K1225" s="251" t="s">
        <v>826</v>
      </c>
      <c r="L1225" s="251" t="s">
        <v>826</v>
      </c>
      <c r="M1225" s="251" t="s">
        <v>826</v>
      </c>
      <c r="N1225" s="251" t="s">
        <v>826</v>
      </c>
      <c r="O1225" s="251" t="s">
        <v>826</v>
      </c>
      <c r="P1225" s="251" t="s">
        <v>826</v>
      </c>
      <c r="Q1225" s="251" t="s">
        <v>826</v>
      </c>
      <c r="R1225" s="251" t="s">
        <v>826</v>
      </c>
      <c r="S1225" s="251" t="s">
        <v>826</v>
      </c>
      <c r="T1225" s="251" t="s">
        <v>826</v>
      </c>
      <c r="U1225" s="251" t="str">
        <f>VLOOKUP(J1225,'RBSA 2016 Equipment Mappings'!$C$23:$D$32,2,FALSE)</f>
        <v>None</v>
      </c>
    </row>
    <row r="1226" spans="3:21" x14ac:dyDescent="0.25">
      <c r="C1226" s="251" t="s">
        <v>2062</v>
      </c>
      <c r="D1226" s="251">
        <v>1980</v>
      </c>
      <c r="E1226" s="251" t="s">
        <v>859</v>
      </c>
      <c r="F1226" s="251" t="s">
        <v>808</v>
      </c>
      <c r="G1226" s="251">
        <v>2002.39</v>
      </c>
      <c r="H1226" s="251">
        <v>2002.39</v>
      </c>
      <c r="I1226" s="251">
        <v>1</v>
      </c>
      <c r="J1226" s="251" t="s">
        <v>10</v>
      </c>
      <c r="K1226" s="251" t="s">
        <v>826</v>
      </c>
      <c r="L1226" s="251" t="s">
        <v>826</v>
      </c>
      <c r="M1226" s="251" t="s">
        <v>826</v>
      </c>
      <c r="N1226" s="251" t="s">
        <v>826</v>
      </c>
      <c r="O1226" s="251" t="s">
        <v>826</v>
      </c>
      <c r="P1226" s="251" t="s">
        <v>826</v>
      </c>
      <c r="Q1226" s="251" t="s">
        <v>826</v>
      </c>
      <c r="R1226" s="251" t="s">
        <v>826</v>
      </c>
      <c r="S1226" s="251" t="s">
        <v>826</v>
      </c>
      <c r="T1226" s="251" t="s">
        <v>826</v>
      </c>
      <c r="U1226" s="251" t="str">
        <f>VLOOKUP(J1226,'RBSA 2016 Equipment Mappings'!$C$23:$D$32,2,FALSE)</f>
        <v>None</v>
      </c>
    </row>
    <row r="1227" spans="3:21" x14ac:dyDescent="0.25">
      <c r="C1227" s="251" t="s">
        <v>2063</v>
      </c>
      <c r="D1227" s="251">
        <v>1950</v>
      </c>
      <c r="E1227" s="251" t="s">
        <v>859</v>
      </c>
      <c r="F1227" s="251" t="s">
        <v>808</v>
      </c>
      <c r="G1227" s="251">
        <v>2002.39</v>
      </c>
      <c r="H1227" s="251">
        <v>2002.39</v>
      </c>
      <c r="I1227" s="251">
        <v>1</v>
      </c>
      <c r="J1227" s="251" t="s">
        <v>10</v>
      </c>
      <c r="K1227" s="251" t="s">
        <v>826</v>
      </c>
      <c r="L1227" s="251" t="s">
        <v>826</v>
      </c>
      <c r="M1227" s="251" t="s">
        <v>826</v>
      </c>
      <c r="N1227" s="251" t="s">
        <v>826</v>
      </c>
      <c r="O1227" s="251" t="s">
        <v>826</v>
      </c>
      <c r="P1227" s="251" t="s">
        <v>826</v>
      </c>
      <c r="Q1227" s="251" t="s">
        <v>826</v>
      </c>
      <c r="R1227" s="251" t="s">
        <v>826</v>
      </c>
      <c r="S1227" s="251" t="s">
        <v>826</v>
      </c>
      <c r="T1227" s="251" t="s">
        <v>826</v>
      </c>
      <c r="U1227" s="251" t="str">
        <f>VLOOKUP(J1227,'RBSA 2016 Equipment Mappings'!$C$23:$D$32,2,FALSE)</f>
        <v>None</v>
      </c>
    </row>
    <row r="1228" spans="3:21" x14ac:dyDescent="0.25">
      <c r="C1228" s="251" t="s">
        <v>2064</v>
      </c>
      <c r="D1228" s="251">
        <v>1989</v>
      </c>
      <c r="E1228" s="251" t="s">
        <v>859</v>
      </c>
      <c r="F1228" s="251" t="s">
        <v>808</v>
      </c>
      <c r="G1228" s="251">
        <v>2002.39</v>
      </c>
      <c r="H1228" s="251">
        <v>2002.39</v>
      </c>
      <c r="I1228" s="251">
        <v>1</v>
      </c>
      <c r="J1228" s="251" t="s">
        <v>10</v>
      </c>
      <c r="K1228" s="251" t="s">
        <v>826</v>
      </c>
      <c r="L1228" s="251" t="s">
        <v>826</v>
      </c>
      <c r="M1228" s="251" t="s">
        <v>826</v>
      </c>
      <c r="N1228" s="251" t="s">
        <v>826</v>
      </c>
      <c r="O1228" s="251" t="s">
        <v>826</v>
      </c>
      <c r="P1228" s="251" t="s">
        <v>826</v>
      </c>
      <c r="Q1228" s="251" t="s">
        <v>826</v>
      </c>
      <c r="R1228" s="251" t="s">
        <v>826</v>
      </c>
      <c r="S1228" s="251" t="s">
        <v>826</v>
      </c>
      <c r="T1228" s="251" t="s">
        <v>826</v>
      </c>
      <c r="U1228" s="251" t="str">
        <f>VLOOKUP(J1228,'RBSA 2016 Equipment Mappings'!$C$23:$D$32,2,FALSE)</f>
        <v>None</v>
      </c>
    </row>
    <row r="1229" spans="3:21" x14ac:dyDescent="0.25">
      <c r="C1229" s="251" t="s">
        <v>2065</v>
      </c>
      <c r="D1229" s="251">
        <v>1960</v>
      </c>
      <c r="E1229" s="251" t="s">
        <v>859</v>
      </c>
      <c r="F1229" s="251" t="s">
        <v>808</v>
      </c>
      <c r="G1229" s="251">
        <v>2002.39</v>
      </c>
      <c r="H1229" s="251">
        <v>2002.39</v>
      </c>
      <c r="I1229" s="251">
        <v>1</v>
      </c>
      <c r="J1229" s="251" t="s">
        <v>10</v>
      </c>
      <c r="K1229" s="251" t="s">
        <v>826</v>
      </c>
      <c r="L1229" s="251" t="s">
        <v>826</v>
      </c>
      <c r="M1229" s="251" t="s">
        <v>826</v>
      </c>
      <c r="N1229" s="251" t="s">
        <v>826</v>
      </c>
      <c r="O1229" s="251" t="s">
        <v>826</v>
      </c>
      <c r="P1229" s="251" t="s">
        <v>826</v>
      </c>
      <c r="Q1229" s="251" t="s">
        <v>826</v>
      </c>
      <c r="R1229" s="251" t="s">
        <v>826</v>
      </c>
      <c r="S1229" s="251" t="s">
        <v>826</v>
      </c>
      <c r="T1229" s="251" t="s">
        <v>826</v>
      </c>
      <c r="U1229" s="251" t="str">
        <f>VLOOKUP(J1229,'RBSA 2016 Equipment Mappings'!$C$23:$D$32,2,FALSE)</f>
        <v>None</v>
      </c>
    </row>
    <row r="1230" spans="3:21" x14ac:dyDescent="0.25">
      <c r="C1230" s="251" t="s">
        <v>2066</v>
      </c>
      <c r="D1230" s="251">
        <v>1985</v>
      </c>
      <c r="E1230" s="251" t="s">
        <v>859</v>
      </c>
      <c r="F1230" s="251" t="s">
        <v>808</v>
      </c>
      <c r="G1230" s="251">
        <v>2002.39</v>
      </c>
      <c r="H1230" s="251">
        <v>2002.39</v>
      </c>
      <c r="I1230" s="251">
        <v>1</v>
      </c>
      <c r="J1230" s="251" t="s">
        <v>10</v>
      </c>
      <c r="K1230" s="251" t="s">
        <v>826</v>
      </c>
      <c r="L1230" s="251" t="s">
        <v>826</v>
      </c>
      <c r="M1230" s="251" t="s">
        <v>826</v>
      </c>
      <c r="N1230" s="251" t="s">
        <v>826</v>
      </c>
      <c r="O1230" s="251" t="s">
        <v>826</v>
      </c>
      <c r="P1230" s="251" t="s">
        <v>826</v>
      </c>
      <c r="Q1230" s="251" t="s">
        <v>826</v>
      </c>
      <c r="R1230" s="251" t="s">
        <v>826</v>
      </c>
      <c r="S1230" s="251" t="s">
        <v>826</v>
      </c>
      <c r="T1230" s="251" t="s">
        <v>826</v>
      </c>
      <c r="U1230" s="251" t="str">
        <f>VLOOKUP(J1230,'RBSA 2016 Equipment Mappings'!$C$23:$D$32,2,FALSE)</f>
        <v>None</v>
      </c>
    </row>
    <row r="1231" spans="3:21" x14ac:dyDescent="0.25">
      <c r="C1231" s="251" t="s">
        <v>2067</v>
      </c>
      <c r="D1231" s="251">
        <v>1980</v>
      </c>
      <c r="E1231" s="251" t="s">
        <v>859</v>
      </c>
      <c r="F1231" s="251" t="s">
        <v>808</v>
      </c>
      <c r="G1231" s="251">
        <v>2000.27</v>
      </c>
      <c r="H1231" s="251">
        <v>2000.27</v>
      </c>
      <c r="I1231" s="251">
        <v>1</v>
      </c>
      <c r="J1231" s="251" t="s">
        <v>833</v>
      </c>
      <c r="K1231" s="251" t="s">
        <v>821</v>
      </c>
      <c r="L1231" s="251" t="s">
        <v>862</v>
      </c>
      <c r="M1231" s="251" t="s">
        <v>930</v>
      </c>
      <c r="N1231" s="251" t="s">
        <v>826</v>
      </c>
      <c r="O1231" s="251" t="s">
        <v>826</v>
      </c>
      <c r="P1231" s="251" t="s">
        <v>826</v>
      </c>
      <c r="Q1231" s="251" t="s">
        <v>833</v>
      </c>
      <c r="R1231" s="251" t="s">
        <v>826</v>
      </c>
      <c r="S1231" s="251" t="s">
        <v>826</v>
      </c>
      <c r="T1231" s="251" t="s">
        <v>826</v>
      </c>
      <c r="U1231" s="251" t="str">
        <f>VLOOKUP(J1231,'RBSA 2016 Equipment Mappings'!$C$23:$D$32,2,FALSE)</f>
        <v>PTAC/RAC</v>
      </c>
    </row>
    <row r="1232" spans="3:21" x14ac:dyDescent="0.25">
      <c r="C1232" s="251" t="s">
        <v>2068</v>
      </c>
      <c r="D1232" s="251">
        <v>1950</v>
      </c>
      <c r="E1232" s="251" t="s">
        <v>859</v>
      </c>
      <c r="F1232" s="251" t="s">
        <v>808</v>
      </c>
      <c r="G1232" s="251">
        <v>2002.39</v>
      </c>
      <c r="H1232" s="251">
        <v>2002.39</v>
      </c>
      <c r="I1232" s="251">
        <v>1</v>
      </c>
      <c r="J1232" s="251" t="s">
        <v>10</v>
      </c>
      <c r="K1232" s="251" t="s">
        <v>826</v>
      </c>
      <c r="L1232" s="251" t="s">
        <v>826</v>
      </c>
      <c r="M1232" s="251" t="s">
        <v>826</v>
      </c>
      <c r="N1232" s="251" t="s">
        <v>826</v>
      </c>
      <c r="O1232" s="251" t="s">
        <v>826</v>
      </c>
      <c r="P1232" s="251" t="s">
        <v>826</v>
      </c>
      <c r="Q1232" s="251" t="s">
        <v>826</v>
      </c>
      <c r="R1232" s="251" t="s">
        <v>826</v>
      </c>
      <c r="S1232" s="251" t="s">
        <v>826</v>
      </c>
      <c r="T1232" s="251" t="s">
        <v>826</v>
      </c>
      <c r="U1232" s="251" t="str">
        <f>VLOOKUP(J1232,'RBSA 2016 Equipment Mappings'!$C$23:$D$32,2,FALSE)</f>
        <v>None</v>
      </c>
    </row>
    <row r="1233" spans="3:21" x14ac:dyDescent="0.25">
      <c r="C1233" s="251" t="s">
        <v>2069</v>
      </c>
      <c r="D1233" s="251">
        <v>1986</v>
      </c>
      <c r="E1233" s="251" t="s">
        <v>859</v>
      </c>
      <c r="F1233" s="251" t="s">
        <v>808</v>
      </c>
      <c r="G1233" s="251">
        <v>2002.11</v>
      </c>
      <c r="H1233" s="251">
        <v>2002.11</v>
      </c>
      <c r="I1233" s="251">
        <v>1</v>
      </c>
      <c r="J1233" s="251" t="s">
        <v>10</v>
      </c>
      <c r="K1233" s="251" t="s">
        <v>826</v>
      </c>
      <c r="L1233" s="251" t="s">
        <v>826</v>
      </c>
      <c r="M1233" s="251" t="s">
        <v>826</v>
      </c>
      <c r="N1233" s="251" t="s">
        <v>826</v>
      </c>
      <c r="O1233" s="251" t="s">
        <v>826</v>
      </c>
      <c r="P1233" s="251" t="s">
        <v>826</v>
      </c>
      <c r="Q1233" s="251" t="s">
        <v>826</v>
      </c>
      <c r="R1233" s="251" t="s">
        <v>826</v>
      </c>
      <c r="S1233" s="251" t="s">
        <v>826</v>
      </c>
      <c r="T1233" s="251" t="s">
        <v>826</v>
      </c>
      <c r="U1233" s="251" t="str">
        <f>VLOOKUP(J1233,'RBSA 2016 Equipment Mappings'!$C$23:$D$32,2,FALSE)</f>
        <v>None</v>
      </c>
    </row>
    <row r="1234" spans="3:21" x14ac:dyDescent="0.25">
      <c r="C1234" s="251" t="s">
        <v>2070</v>
      </c>
      <c r="D1234" s="251">
        <v>1995</v>
      </c>
      <c r="E1234" s="251" t="s">
        <v>859</v>
      </c>
      <c r="F1234" s="251" t="s">
        <v>808</v>
      </c>
      <c r="G1234" s="251">
        <v>2383.66</v>
      </c>
      <c r="H1234" s="251">
        <v>2383.66</v>
      </c>
      <c r="I1234" s="251">
        <v>1</v>
      </c>
      <c r="J1234" s="251" t="s">
        <v>10</v>
      </c>
      <c r="K1234" s="251" t="s">
        <v>826</v>
      </c>
      <c r="L1234" s="251" t="s">
        <v>826</v>
      </c>
      <c r="M1234" s="251" t="s">
        <v>826</v>
      </c>
      <c r="N1234" s="251" t="s">
        <v>826</v>
      </c>
      <c r="O1234" s="251" t="s">
        <v>826</v>
      </c>
      <c r="P1234" s="251" t="s">
        <v>826</v>
      </c>
      <c r="Q1234" s="251" t="s">
        <v>826</v>
      </c>
      <c r="R1234" s="251" t="s">
        <v>826</v>
      </c>
      <c r="S1234" s="251" t="s">
        <v>826</v>
      </c>
      <c r="T1234" s="251" t="s">
        <v>826</v>
      </c>
      <c r="U1234" s="251" t="str">
        <f>VLOOKUP(J1234,'RBSA 2016 Equipment Mappings'!$C$23:$D$32,2,FALSE)</f>
        <v>None</v>
      </c>
    </row>
    <row r="1235" spans="3:21" x14ac:dyDescent="0.25">
      <c r="C1235" s="251" t="s">
        <v>2071</v>
      </c>
      <c r="D1235" s="251">
        <v>1991</v>
      </c>
      <c r="E1235" s="251" t="s">
        <v>859</v>
      </c>
      <c r="F1235" s="251" t="s">
        <v>808</v>
      </c>
      <c r="G1235" s="251">
        <v>2383.66</v>
      </c>
      <c r="H1235" s="251">
        <v>2383.66</v>
      </c>
      <c r="I1235" s="251">
        <v>1</v>
      </c>
      <c r="J1235" s="251" t="s">
        <v>10</v>
      </c>
      <c r="K1235" s="251" t="s">
        <v>826</v>
      </c>
      <c r="L1235" s="251" t="s">
        <v>826</v>
      </c>
      <c r="M1235" s="251" t="s">
        <v>826</v>
      </c>
      <c r="N1235" s="251" t="s">
        <v>826</v>
      </c>
      <c r="O1235" s="251" t="s">
        <v>826</v>
      </c>
      <c r="P1235" s="251" t="s">
        <v>826</v>
      </c>
      <c r="Q1235" s="251" t="s">
        <v>826</v>
      </c>
      <c r="R1235" s="251" t="s">
        <v>826</v>
      </c>
      <c r="S1235" s="251" t="s">
        <v>826</v>
      </c>
      <c r="T1235" s="251" t="s">
        <v>826</v>
      </c>
      <c r="U1235" s="251" t="str">
        <f>VLOOKUP(J1235,'RBSA 2016 Equipment Mappings'!$C$23:$D$32,2,FALSE)</f>
        <v>None</v>
      </c>
    </row>
    <row r="1236" spans="3:21" x14ac:dyDescent="0.25">
      <c r="C1236" s="251" t="s">
        <v>2072</v>
      </c>
      <c r="D1236" s="251">
        <v>1978</v>
      </c>
      <c r="E1236" s="251" t="s">
        <v>859</v>
      </c>
      <c r="F1236" s="251" t="s">
        <v>808</v>
      </c>
      <c r="G1236" s="251">
        <v>2383.66</v>
      </c>
      <c r="H1236" s="251">
        <v>2383.66</v>
      </c>
      <c r="I1236" s="251">
        <v>1</v>
      </c>
      <c r="J1236" s="251" t="s">
        <v>10</v>
      </c>
      <c r="K1236" s="251" t="s">
        <v>826</v>
      </c>
      <c r="L1236" s="251" t="s">
        <v>826</v>
      </c>
      <c r="M1236" s="251" t="s">
        <v>826</v>
      </c>
      <c r="N1236" s="251" t="s">
        <v>826</v>
      </c>
      <c r="O1236" s="251" t="s">
        <v>826</v>
      </c>
      <c r="P1236" s="251" t="s">
        <v>826</v>
      </c>
      <c r="Q1236" s="251" t="s">
        <v>826</v>
      </c>
      <c r="R1236" s="251" t="s">
        <v>826</v>
      </c>
      <c r="S1236" s="251" t="s">
        <v>826</v>
      </c>
      <c r="T1236" s="251" t="s">
        <v>826</v>
      </c>
      <c r="U1236" s="251" t="str">
        <f>VLOOKUP(J1236,'RBSA 2016 Equipment Mappings'!$C$23:$D$32,2,FALSE)</f>
        <v>None</v>
      </c>
    </row>
    <row r="1237" spans="3:21" x14ac:dyDescent="0.25">
      <c r="C1237" s="251" t="s">
        <v>2073</v>
      </c>
      <c r="D1237" s="251">
        <v>1979</v>
      </c>
      <c r="E1237" s="251" t="s">
        <v>859</v>
      </c>
      <c r="F1237" s="251" t="s">
        <v>808</v>
      </c>
      <c r="G1237" s="251">
        <v>2383.66</v>
      </c>
      <c r="H1237" s="251">
        <v>2383.66</v>
      </c>
      <c r="I1237" s="251">
        <v>1</v>
      </c>
      <c r="J1237" s="251" t="s">
        <v>10</v>
      </c>
      <c r="K1237" s="251" t="s">
        <v>826</v>
      </c>
      <c r="L1237" s="251" t="s">
        <v>826</v>
      </c>
      <c r="M1237" s="251" t="s">
        <v>826</v>
      </c>
      <c r="N1237" s="251" t="s">
        <v>826</v>
      </c>
      <c r="O1237" s="251" t="s">
        <v>826</v>
      </c>
      <c r="P1237" s="251" t="s">
        <v>826</v>
      </c>
      <c r="Q1237" s="251" t="s">
        <v>826</v>
      </c>
      <c r="R1237" s="251" t="s">
        <v>826</v>
      </c>
      <c r="S1237" s="251" t="s">
        <v>826</v>
      </c>
      <c r="T1237" s="251" t="s">
        <v>826</v>
      </c>
      <c r="U1237" s="251" t="str">
        <f>VLOOKUP(J1237,'RBSA 2016 Equipment Mappings'!$C$23:$D$32,2,FALSE)</f>
        <v>None</v>
      </c>
    </row>
    <row r="1238" spans="3:21" x14ac:dyDescent="0.25">
      <c r="C1238" s="251" t="s">
        <v>2074</v>
      </c>
      <c r="D1238" s="251">
        <v>1950</v>
      </c>
      <c r="E1238" s="251" t="s">
        <v>859</v>
      </c>
      <c r="F1238" s="251" t="s">
        <v>99</v>
      </c>
      <c r="G1238" s="251">
        <v>12576.67</v>
      </c>
      <c r="H1238" s="251">
        <v>12576.67</v>
      </c>
      <c r="I1238" s="251">
        <v>1</v>
      </c>
      <c r="J1238" s="251" t="s">
        <v>10</v>
      </c>
      <c r="K1238" s="251" t="s">
        <v>826</v>
      </c>
      <c r="L1238" s="251" t="s">
        <v>826</v>
      </c>
      <c r="M1238" s="251" t="s">
        <v>826</v>
      </c>
      <c r="N1238" s="251" t="s">
        <v>826</v>
      </c>
      <c r="O1238" s="251" t="s">
        <v>826</v>
      </c>
      <c r="P1238" s="251" t="s">
        <v>826</v>
      </c>
      <c r="Q1238" s="251" t="s">
        <v>826</v>
      </c>
      <c r="R1238" s="251" t="s">
        <v>826</v>
      </c>
      <c r="S1238" s="251" t="s">
        <v>826</v>
      </c>
      <c r="T1238" s="251" t="s">
        <v>826</v>
      </c>
      <c r="U1238" s="251" t="str">
        <f>VLOOKUP(J1238,'RBSA 2016 Equipment Mappings'!$C$23:$D$32,2,FALSE)</f>
        <v>None</v>
      </c>
    </row>
    <row r="1239" spans="3:21" x14ac:dyDescent="0.25">
      <c r="C1239" s="251" t="s">
        <v>2075</v>
      </c>
      <c r="D1239" s="251">
        <v>1976</v>
      </c>
      <c r="E1239" s="251" t="s">
        <v>859</v>
      </c>
      <c r="F1239" s="251" t="s">
        <v>808</v>
      </c>
      <c r="G1239" s="251">
        <v>2383.66</v>
      </c>
      <c r="H1239" s="251">
        <v>2383.66</v>
      </c>
      <c r="I1239" s="251">
        <v>1</v>
      </c>
      <c r="J1239" s="251" t="s">
        <v>10</v>
      </c>
      <c r="K1239" s="251" t="s">
        <v>826</v>
      </c>
      <c r="L1239" s="251" t="s">
        <v>826</v>
      </c>
      <c r="M1239" s="251" t="s">
        <v>826</v>
      </c>
      <c r="N1239" s="251" t="s">
        <v>826</v>
      </c>
      <c r="O1239" s="251" t="s">
        <v>826</v>
      </c>
      <c r="P1239" s="251" t="s">
        <v>826</v>
      </c>
      <c r="Q1239" s="251" t="s">
        <v>826</v>
      </c>
      <c r="R1239" s="251" t="s">
        <v>826</v>
      </c>
      <c r="S1239" s="251" t="s">
        <v>826</v>
      </c>
      <c r="T1239" s="251" t="s">
        <v>826</v>
      </c>
      <c r="U1239" s="251" t="str">
        <f>VLOOKUP(J1239,'RBSA 2016 Equipment Mappings'!$C$23:$D$32,2,FALSE)</f>
        <v>None</v>
      </c>
    </row>
    <row r="1240" spans="3:21" x14ac:dyDescent="0.25">
      <c r="C1240" s="251" t="s">
        <v>2076</v>
      </c>
      <c r="D1240" s="251">
        <v>1970</v>
      </c>
      <c r="E1240" s="251" t="s">
        <v>859</v>
      </c>
      <c r="F1240" s="251" t="s">
        <v>808</v>
      </c>
      <c r="G1240" s="251">
        <v>2383.66</v>
      </c>
      <c r="H1240" s="251">
        <v>2383.66</v>
      </c>
      <c r="I1240" s="251">
        <v>1</v>
      </c>
      <c r="J1240" s="251" t="s">
        <v>10</v>
      </c>
      <c r="K1240" s="251" t="s">
        <v>826</v>
      </c>
      <c r="L1240" s="251" t="s">
        <v>826</v>
      </c>
      <c r="M1240" s="251" t="s">
        <v>826</v>
      </c>
      <c r="N1240" s="251" t="s">
        <v>826</v>
      </c>
      <c r="O1240" s="251" t="s">
        <v>826</v>
      </c>
      <c r="P1240" s="251" t="s">
        <v>826</v>
      </c>
      <c r="Q1240" s="251" t="s">
        <v>826</v>
      </c>
      <c r="R1240" s="251" t="s">
        <v>826</v>
      </c>
      <c r="S1240" s="251" t="s">
        <v>826</v>
      </c>
      <c r="T1240" s="251" t="s">
        <v>826</v>
      </c>
      <c r="U1240" s="251" t="str">
        <f>VLOOKUP(J1240,'RBSA 2016 Equipment Mappings'!$C$23:$D$32,2,FALSE)</f>
        <v>None</v>
      </c>
    </row>
    <row r="1241" spans="3:21" x14ac:dyDescent="0.25">
      <c r="C1241" s="251" t="s">
        <v>2077</v>
      </c>
      <c r="D1241" s="251">
        <v>2002</v>
      </c>
      <c r="E1241" s="251" t="s">
        <v>859</v>
      </c>
      <c r="F1241" s="251" t="s">
        <v>99</v>
      </c>
      <c r="G1241" s="251">
        <v>12576.67</v>
      </c>
      <c r="H1241" s="251">
        <v>12576.67</v>
      </c>
      <c r="I1241" s="251">
        <v>1</v>
      </c>
      <c r="J1241" s="251" t="s">
        <v>833</v>
      </c>
      <c r="K1241" s="251" t="s">
        <v>821</v>
      </c>
      <c r="L1241" s="251" t="s">
        <v>862</v>
      </c>
      <c r="M1241" s="251" t="s">
        <v>892</v>
      </c>
      <c r="N1241" s="251">
        <v>8000</v>
      </c>
      <c r="O1241" s="251" t="s">
        <v>826</v>
      </c>
      <c r="P1241" s="251" t="s">
        <v>826</v>
      </c>
      <c r="Q1241" s="251" t="s">
        <v>833</v>
      </c>
      <c r="R1241" s="251">
        <v>2010</v>
      </c>
      <c r="S1241" s="251" t="s">
        <v>859</v>
      </c>
      <c r="T1241" s="251">
        <v>6</v>
      </c>
      <c r="U1241" s="251" t="str">
        <f>VLOOKUP(J1241,'RBSA 2016 Equipment Mappings'!$C$23:$D$32,2,FALSE)</f>
        <v>PTAC/RAC</v>
      </c>
    </row>
    <row r="1242" spans="3:21" x14ac:dyDescent="0.25">
      <c r="C1242" s="251" t="s">
        <v>2078</v>
      </c>
      <c r="D1242" s="251">
        <v>2003</v>
      </c>
      <c r="E1242" s="251" t="s">
        <v>859</v>
      </c>
      <c r="F1242" s="251" t="s">
        <v>808</v>
      </c>
      <c r="G1242" s="251">
        <v>2383.66</v>
      </c>
      <c r="H1242" s="251">
        <v>2383.66</v>
      </c>
      <c r="I1242" s="251">
        <v>1</v>
      </c>
      <c r="J1242" s="251" t="s">
        <v>10</v>
      </c>
      <c r="K1242" s="251" t="s">
        <v>826</v>
      </c>
      <c r="L1242" s="251" t="s">
        <v>826</v>
      </c>
      <c r="M1242" s="251" t="s">
        <v>826</v>
      </c>
      <c r="N1242" s="251" t="s">
        <v>826</v>
      </c>
      <c r="O1242" s="251" t="s">
        <v>826</v>
      </c>
      <c r="P1242" s="251" t="s">
        <v>826</v>
      </c>
      <c r="Q1242" s="251" t="s">
        <v>826</v>
      </c>
      <c r="R1242" s="251" t="s">
        <v>826</v>
      </c>
      <c r="S1242" s="251" t="s">
        <v>826</v>
      </c>
      <c r="T1242" s="251" t="s">
        <v>826</v>
      </c>
      <c r="U1242" s="251" t="str">
        <f>VLOOKUP(J1242,'RBSA 2016 Equipment Mappings'!$C$23:$D$32,2,FALSE)</f>
        <v>None</v>
      </c>
    </row>
    <row r="1243" spans="3:21" x14ac:dyDescent="0.25">
      <c r="C1243" s="251" t="s">
        <v>2079</v>
      </c>
      <c r="D1243" s="251">
        <v>1980</v>
      </c>
      <c r="E1243" s="251" t="s">
        <v>859</v>
      </c>
      <c r="F1243" s="251" t="s">
        <v>808</v>
      </c>
      <c r="G1243" s="251">
        <v>2804.94</v>
      </c>
      <c r="H1243" s="251">
        <v>2804.94</v>
      </c>
      <c r="I1243" s="251">
        <v>1</v>
      </c>
      <c r="J1243" s="251" t="s">
        <v>10</v>
      </c>
      <c r="K1243" s="251" t="s">
        <v>826</v>
      </c>
      <c r="L1243" s="251" t="s">
        <v>826</v>
      </c>
      <c r="M1243" s="251" t="s">
        <v>826</v>
      </c>
      <c r="N1243" s="251" t="s">
        <v>826</v>
      </c>
      <c r="O1243" s="251" t="s">
        <v>826</v>
      </c>
      <c r="P1243" s="251" t="s">
        <v>826</v>
      </c>
      <c r="Q1243" s="251" t="s">
        <v>826</v>
      </c>
      <c r="R1243" s="251" t="s">
        <v>826</v>
      </c>
      <c r="S1243" s="251" t="s">
        <v>826</v>
      </c>
      <c r="T1243" s="251" t="s">
        <v>826</v>
      </c>
      <c r="U1243" s="251" t="str">
        <f>VLOOKUP(J1243,'RBSA 2016 Equipment Mappings'!$C$23:$D$32,2,FALSE)</f>
        <v>None</v>
      </c>
    </row>
    <row r="1244" spans="3:21" x14ac:dyDescent="0.25">
      <c r="C1244" s="251" t="s">
        <v>2080</v>
      </c>
      <c r="D1244" s="251">
        <v>1980</v>
      </c>
      <c r="E1244" s="251" t="s">
        <v>859</v>
      </c>
      <c r="F1244" s="251" t="s">
        <v>808</v>
      </c>
      <c r="G1244" s="251">
        <v>2804.94</v>
      </c>
      <c r="H1244" s="251">
        <v>2804.94</v>
      </c>
      <c r="I1244" s="251">
        <v>1</v>
      </c>
      <c r="J1244" s="251" t="s">
        <v>10</v>
      </c>
      <c r="K1244" s="251" t="s">
        <v>826</v>
      </c>
      <c r="L1244" s="251" t="s">
        <v>826</v>
      </c>
      <c r="M1244" s="251" t="s">
        <v>826</v>
      </c>
      <c r="N1244" s="251" t="s">
        <v>826</v>
      </c>
      <c r="O1244" s="251" t="s">
        <v>826</v>
      </c>
      <c r="P1244" s="251" t="s">
        <v>826</v>
      </c>
      <c r="Q1244" s="251" t="s">
        <v>826</v>
      </c>
      <c r="R1244" s="251" t="s">
        <v>826</v>
      </c>
      <c r="S1244" s="251" t="s">
        <v>826</v>
      </c>
      <c r="T1244" s="251" t="s">
        <v>826</v>
      </c>
      <c r="U1244" s="251" t="str">
        <f>VLOOKUP(J1244,'RBSA 2016 Equipment Mappings'!$C$23:$D$32,2,FALSE)</f>
        <v>None</v>
      </c>
    </row>
    <row r="1245" spans="3:21" x14ac:dyDescent="0.25">
      <c r="C1245" s="251" t="s">
        <v>2081</v>
      </c>
      <c r="D1245" s="251">
        <v>1969</v>
      </c>
      <c r="E1245" s="251" t="s">
        <v>859</v>
      </c>
      <c r="F1245" s="251" t="s">
        <v>808</v>
      </c>
      <c r="G1245" s="251">
        <v>2804.94</v>
      </c>
      <c r="H1245" s="251">
        <v>2804.94</v>
      </c>
      <c r="I1245" s="251">
        <v>1</v>
      </c>
      <c r="J1245" s="251" t="s">
        <v>10</v>
      </c>
      <c r="K1245" s="251" t="s">
        <v>826</v>
      </c>
      <c r="L1245" s="251" t="s">
        <v>826</v>
      </c>
      <c r="M1245" s="251" t="s">
        <v>826</v>
      </c>
      <c r="N1245" s="251" t="s">
        <v>826</v>
      </c>
      <c r="O1245" s="251" t="s">
        <v>826</v>
      </c>
      <c r="P1245" s="251" t="s">
        <v>826</v>
      </c>
      <c r="Q1245" s="251" t="s">
        <v>826</v>
      </c>
      <c r="R1245" s="251" t="s">
        <v>826</v>
      </c>
      <c r="S1245" s="251" t="s">
        <v>826</v>
      </c>
      <c r="T1245" s="251" t="s">
        <v>826</v>
      </c>
      <c r="U1245" s="251" t="str">
        <f>VLOOKUP(J1245,'RBSA 2016 Equipment Mappings'!$C$23:$D$32,2,FALSE)</f>
        <v>None</v>
      </c>
    </row>
    <row r="1246" spans="3:21" x14ac:dyDescent="0.25">
      <c r="C1246" s="251" t="s">
        <v>2082</v>
      </c>
      <c r="D1246" s="251">
        <v>1970</v>
      </c>
      <c r="E1246" s="251" t="s">
        <v>859</v>
      </c>
      <c r="F1246" s="251" t="s">
        <v>808</v>
      </c>
      <c r="G1246" s="251">
        <v>2804.94</v>
      </c>
      <c r="H1246" s="251">
        <v>2804.94</v>
      </c>
      <c r="I1246" s="251">
        <v>1</v>
      </c>
      <c r="J1246" s="251" t="s">
        <v>10</v>
      </c>
      <c r="K1246" s="251" t="s">
        <v>826</v>
      </c>
      <c r="L1246" s="251" t="s">
        <v>826</v>
      </c>
      <c r="M1246" s="251" t="s">
        <v>826</v>
      </c>
      <c r="N1246" s="251" t="s">
        <v>826</v>
      </c>
      <c r="O1246" s="251" t="s">
        <v>826</v>
      </c>
      <c r="P1246" s="251" t="s">
        <v>826</v>
      </c>
      <c r="Q1246" s="251" t="s">
        <v>826</v>
      </c>
      <c r="R1246" s="251" t="s">
        <v>826</v>
      </c>
      <c r="S1246" s="251" t="s">
        <v>826</v>
      </c>
      <c r="T1246" s="251" t="s">
        <v>826</v>
      </c>
      <c r="U1246" s="251" t="str">
        <f>VLOOKUP(J1246,'RBSA 2016 Equipment Mappings'!$C$23:$D$32,2,FALSE)</f>
        <v>None</v>
      </c>
    </row>
    <row r="1247" spans="3:21" x14ac:dyDescent="0.25">
      <c r="C1247" s="251" t="s">
        <v>2083</v>
      </c>
      <c r="D1247" s="251">
        <v>1964</v>
      </c>
      <c r="E1247" s="251" t="s">
        <v>859</v>
      </c>
      <c r="F1247" s="251" t="s">
        <v>808</v>
      </c>
      <c r="G1247" s="251">
        <v>2383.66</v>
      </c>
      <c r="H1247" s="251">
        <v>2383.66</v>
      </c>
      <c r="I1247" s="251">
        <v>1</v>
      </c>
      <c r="J1247" s="251" t="s">
        <v>10</v>
      </c>
      <c r="K1247" s="251" t="s">
        <v>826</v>
      </c>
      <c r="L1247" s="251" t="s">
        <v>826</v>
      </c>
      <c r="M1247" s="251" t="s">
        <v>826</v>
      </c>
      <c r="N1247" s="251" t="s">
        <v>826</v>
      </c>
      <c r="O1247" s="251" t="s">
        <v>826</v>
      </c>
      <c r="P1247" s="251" t="s">
        <v>826</v>
      </c>
      <c r="Q1247" s="251" t="s">
        <v>826</v>
      </c>
      <c r="R1247" s="251" t="s">
        <v>826</v>
      </c>
      <c r="S1247" s="251" t="s">
        <v>826</v>
      </c>
      <c r="T1247" s="251" t="s">
        <v>826</v>
      </c>
      <c r="U1247" s="251" t="str">
        <f>VLOOKUP(J1247,'RBSA 2016 Equipment Mappings'!$C$23:$D$32,2,FALSE)</f>
        <v>None</v>
      </c>
    </row>
    <row r="1248" spans="3:21" x14ac:dyDescent="0.25">
      <c r="C1248" s="251" t="s">
        <v>2084</v>
      </c>
      <c r="D1248" s="251" t="s">
        <v>826</v>
      </c>
      <c r="E1248" s="251" t="s">
        <v>826</v>
      </c>
      <c r="F1248" s="251" t="s">
        <v>808</v>
      </c>
      <c r="G1248" s="251">
        <v>2804.94</v>
      </c>
      <c r="H1248" s="251">
        <v>2804.94</v>
      </c>
      <c r="I1248" s="251">
        <v>1</v>
      </c>
      <c r="J1248" s="251" t="s">
        <v>10</v>
      </c>
      <c r="K1248" s="251" t="s">
        <v>826</v>
      </c>
      <c r="L1248" s="251" t="s">
        <v>826</v>
      </c>
      <c r="M1248" s="251" t="s">
        <v>826</v>
      </c>
      <c r="N1248" s="251" t="s">
        <v>826</v>
      </c>
      <c r="O1248" s="251" t="s">
        <v>826</v>
      </c>
      <c r="P1248" s="251" t="s">
        <v>826</v>
      </c>
      <c r="Q1248" s="251" t="s">
        <v>826</v>
      </c>
      <c r="R1248" s="251" t="s">
        <v>826</v>
      </c>
      <c r="S1248" s="251" t="s">
        <v>826</v>
      </c>
      <c r="T1248" s="251" t="s">
        <v>826</v>
      </c>
      <c r="U1248" s="251" t="str">
        <f>VLOOKUP(J1248,'RBSA 2016 Equipment Mappings'!$C$23:$D$32,2,FALSE)</f>
        <v>None</v>
      </c>
    </row>
    <row r="1249" spans="3:21" x14ac:dyDescent="0.25">
      <c r="C1249" s="251" t="s">
        <v>2085</v>
      </c>
      <c r="D1249" s="251" t="s">
        <v>826</v>
      </c>
      <c r="E1249" s="251" t="s">
        <v>826</v>
      </c>
      <c r="F1249" s="251" t="s">
        <v>808</v>
      </c>
      <c r="G1249" s="251">
        <v>2804.94</v>
      </c>
      <c r="H1249" s="251">
        <v>2804.94</v>
      </c>
      <c r="I1249" s="251">
        <v>1</v>
      </c>
      <c r="J1249" s="251" t="s">
        <v>10</v>
      </c>
      <c r="K1249" s="251" t="s">
        <v>826</v>
      </c>
      <c r="L1249" s="251" t="s">
        <v>826</v>
      </c>
      <c r="M1249" s="251" t="s">
        <v>826</v>
      </c>
      <c r="N1249" s="251" t="s">
        <v>826</v>
      </c>
      <c r="O1249" s="251" t="s">
        <v>826</v>
      </c>
      <c r="P1249" s="251" t="s">
        <v>826</v>
      </c>
      <c r="Q1249" s="251" t="s">
        <v>826</v>
      </c>
      <c r="R1249" s="251" t="s">
        <v>826</v>
      </c>
      <c r="S1249" s="251" t="s">
        <v>826</v>
      </c>
      <c r="T1249" s="251" t="s">
        <v>826</v>
      </c>
      <c r="U1249" s="251" t="str">
        <f>VLOOKUP(J1249,'RBSA 2016 Equipment Mappings'!$C$23:$D$32,2,FALSE)</f>
        <v>None</v>
      </c>
    </row>
    <row r="1250" spans="3:21" x14ac:dyDescent="0.25">
      <c r="C1250" s="251" t="s">
        <v>2086</v>
      </c>
      <c r="D1250" s="251">
        <v>1990</v>
      </c>
      <c r="E1250" s="251" t="s">
        <v>859</v>
      </c>
      <c r="F1250" s="251" t="s">
        <v>808</v>
      </c>
      <c r="G1250" s="251">
        <v>2804.94</v>
      </c>
      <c r="H1250" s="251">
        <v>2804.94</v>
      </c>
      <c r="I1250" s="251">
        <v>1</v>
      </c>
      <c r="J1250" s="251" t="s">
        <v>10</v>
      </c>
      <c r="K1250" s="251" t="s">
        <v>826</v>
      </c>
      <c r="L1250" s="251" t="s">
        <v>826</v>
      </c>
      <c r="M1250" s="251" t="s">
        <v>826</v>
      </c>
      <c r="N1250" s="251" t="s">
        <v>826</v>
      </c>
      <c r="O1250" s="251" t="s">
        <v>826</v>
      </c>
      <c r="P1250" s="251" t="s">
        <v>826</v>
      </c>
      <c r="Q1250" s="251" t="s">
        <v>826</v>
      </c>
      <c r="R1250" s="251" t="s">
        <v>826</v>
      </c>
      <c r="S1250" s="251" t="s">
        <v>826</v>
      </c>
      <c r="T1250" s="251" t="s">
        <v>826</v>
      </c>
      <c r="U1250" s="251" t="str">
        <f>VLOOKUP(J1250,'RBSA 2016 Equipment Mappings'!$C$23:$D$32,2,FALSE)</f>
        <v>None</v>
      </c>
    </row>
    <row r="1251" spans="3:21" x14ac:dyDescent="0.25">
      <c r="C1251" s="251" t="s">
        <v>2087</v>
      </c>
      <c r="D1251" s="251">
        <v>1972</v>
      </c>
      <c r="E1251" s="251" t="s">
        <v>859</v>
      </c>
      <c r="F1251" s="251" t="s">
        <v>808</v>
      </c>
      <c r="G1251" s="251">
        <v>2383.66</v>
      </c>
      <c r="H1251" s="251">
        <v>2383.66</v>
      </c>
      <c r="I1251" s="251">
        <v>1</v>
      </c>
      <c r="J1251" s="251" t="s">
        <v>10</v>
      </c>
      <c r="K1251" s="251" t="s">
        <v>826</v>
      </c>
      <c r="L1251" s="251" t="s">
        <v>826</v>
      </c>
      <c r="M1251" s="251" t="s">
        <v>826</v>
      </c>
      <c r="N1251" s="251" t="s">
        <v>826</v>
      </c>
      <c r="O1251" s="251" t="s">
        <v>826</v>
      </c>
      <c r="P1251" s="251" t="s">
        <v>826</v>
      </c>
      <c r="Q1251" s="251" t="s">
        <v>826</v>
      </c>
      <c r="R1251" s="251" t="s">
        <v>826</v>
      </c>
      <c r="S1251" s="251" t="s">
        <v>826</v>
      </c>
      <c r="T1251" s="251" t="s">
        <v>826</v>
      </c>
      <c r="U1251" s="251" t="str">
        <f>VLOOKUP(J1251,'RBSA 2016 Equipment Mappings'!$C$23:$D$32,2,FALSE)</f>
        <v>None</v>
      </c>
    </row>
    <row r="1252" spans="3:21" x14ac:dyDescent="0.25">
      <c r="C1252" s="251" t="s">
        <v>2088</v>
      </c>
      <c r="D1252" s="251">
        <v>1975</v>
      </c>
      <c r="E1252" s="251" t="s">
        <v>859</v>
      </c>
      <c r="F1252" s="251" t="s">
        <v>808</v>
      </c>
      <c r="G1252" s="251">
        <v>2383.66</v>
      </c>
      <c r="H1252" s="251">
        <v>2383.66</v>
      </c>
      <c r="I1252" s="251">
        <v>1</v>
      </c>
      <c r="J1252" s="251" t="s">
        <v>10</v>
      </c>
      <c r="K1252" s="251" t="s">
        <v>826</v>
      </c>
      <c r="L1252" s="251" t="s">
        <v>826</v>
      </c>
      <c r="M1252" s="251" t="s">
        <v>826</v>
      </c>
      <c r="N1252" s="251" t="s">
        <v>826</v>
      </c>
      <c r="O1252" s="251" t="s">
        <v>826</v>
      </c>
      <c r="P1252" s="251" t="s">
        <v>826</v>
      </c>
      <c r="Q1252" s="251" t="s">
        <v>826</v>
      </c>
      <c r="R1252" s="251" t="s">
        <v>826</v>
      </c>
      <c r="S1252" s="251" t="s">
        <v>826</v>
      </c>
      <c r="T1252" s="251" t="s">
        <v>826</v>
      </c>
      <c r="U1252" s="251" t="str">
        <f>VLOOKUP(J1252,'RBSA 2016 Equipment Mappings'!$C$23:$D$32,2,FALSE)</f>
        <v>None</v>
      </c>
    </row>
    <row r="1253" spans="3:21" x14ac:dyDescent="0.25">
      <c r="C1253" s="251" t="s">
        <v>2089</v>
      </c>
      <c r="D1253" s="251">
        <v>1950</v>
      </c>
      <c r="E1253" s="251" t="s">
        <v>859</v>
      </c>
      <c r="F1253" s="251" t="s">
        <v>99</v>
      </c>
      <c r="G1253" s="251">
        <v>3801.52</v>
      </c>
      <c r="H1253" s="251">
        <v>3801.52</v>
      </c>
      <c r="I1253" s="251">
        <v>1</v>
      </c>
      <c r="J1253" s="251" t="s">
        <v>10</v>
      </c>
      <c r="K1253" s="251" t="s">
        <v>826</v>
      </c>
      <c r="L1253" s="251" t="s">
        <v>826</v>
      </c>
      <c r="M1253" s="251" t="s">
        <v>826</v>
      </c>
      <c r="N1253" s="251" t="s">
        <v>826</v>
      </c>
      <c r="O1253" s="251" t="s">
        <v>826</v>
      </c>
      <c r="P1253" s="251" t="s">
        <v>826</v>
      </c>
      <c r="Q1253" s="251" t="s">
        <v>826</v>
      </c>
      <c r="R1253" s="251" t="s">
        <v>826</v>
      </c>
      <c r="S1253" s="251" t="s">
        <v>826</v>
      </c>
      <c r="T1253" s="251" t="s">
        <v>826</v>
      </c>
      <c r="U1253" s="251" t="str">
        <f>VLOOKUP(J1253,'RBSA 2016 Equipment Mappings'!$C$23:$D$32,2,FALSE)</f>
        <v>None</v>
      </c>
    </row>
    <row r="1254" spans="3:21" x14ac:dyDescent="0.25">
      <c r="C1254" s="251" t="s">
        <v>2090</v>
      </c>
      <c r="D1254" s="251">
        <v>2005</v>
      </c>
      <c r="E1254" s="251" t="s">
        <v>859</v>
      </c>
      <c r="F1254" s="251" t="s">
        <v>99</v>
      </c>
      <c r="G1254" s="251">
        <v>12576.67</v>
      </c>
      <c r="H1254" s="251">
        <v>12576.67</v>
      </c>
      <c r="I1254" s="251">
        <v>1</v>
      </c>
      <c r="J1254" s="251" t="s">
        <v>833</v>
      </c>
      <c r="K1254" s="251" t="s">
        <v>822</v>
      </c>
      <c r="L1254" s="251" t="s">
        <v>862</v>
      </c>
      <c r="M1254" s="251" t="s">
        <v>892</v>
      </c>
      <c r="N1254" s="251">
        <v>10000</v>
      </c>
      <c r="O1254" s="251" t="s">
        <v>826</v>
      </c>
      <c r="P1254" s="251" t="s">
        <v>826</v>
      </c>
      <c r="Q1254" s="251" t="s">
        <v>833</v>
      </c>
      <c r="R1254" s="251">
        <v>2012</v>
      </c>
      <c r="S1254" s="251" t="s">
        <v>867</v>
      </c>
      <c r="T1254" s="251">
        <v>4</v>
      </c>
      <c r="U1254" s="251" t="str">
        <f>VLOOKUP(J1254,'RBSA 2016 Equipment Mappings'!$C$23:$D$32,2,FALSE)</f>
        <v>PTAC/RAC</v>
      </c>
    </row>
    <row r="1255" spans="3:21" x14ac:dyDescent="0.25">
      <c r="C1255" s="251" t="s">
        <v>2091</v>
      </c>
      <c r="D1255" s="251">
        <v>1977</v>
      </c>
      <c r="E1255" s="251" t="s">
        <v>859</v>
      </c>
      <c r="F1255" s="251" t="s">
        <v>99</v>
      </c>
      <c r="G1255" s="251">
        <v>12576.67</v>
      </c>
      <c r="H1255" s="251">
        <v>12576.67</v>
      </c>
      <c r="I1255" s="251">
        <v>1</v>
      </c>
      <c r="J1255" s="251" t="s">
        <v>832</v>
      </c>
      <c r="K1255" s="251" t="s">
        <v>826</v>
      </c>
      <c r="L1255" s="251" t="s">
        <v>8</v>
      </c>
      <c r="M1255" s="251" t="s">
        <v>866</v>
      </c>
      <c r="N1255" s="251" t="s">
        <v>826</v>
      </c>
      <c r="O1255" s="251" t="s">
        <v>826</v>
      </c>
      <c r="P1255" s="251" t="s">
        <v>826</v>
      </c>
      <c r="Q1255" s="251" t="s">
        <v>874</v>
      </c>
      <c r="R1255" s="251">
        <v>2013</v>
      </c>
      <c r="S1255" s="251" t="s">
        <v>867</v>
      </c>
      <c r="T1255" s="251">
        <v>3</v>
      </c>
      <c r="U1255" s="251" t="str">
        <f>VLOOKUP(J1255,'RBSA 2016 Equipment Mappings'!$C$23:$D$32,2,FALSE)</f>
        <v>DHP</v>
      </c>
    </row>
    <row r="1256" spans="3:21" x14ac:dyDescent="0.25">
      <c r="C1256" s="251" t="s">
        <v>2092</v>
      </c>
      <c r="D1256" s="251">
        <v>1956</v>
      </c>
      <c r="E1256" s="251" t="s">
        <v>859</v>
      </c>
      <c r="F1256" s="251" t="s">
        <v>99</v>
      </c>
      <c r="G1256" s="251">
        <v>10259.39</v>
      </c>
      <c r="H1256" s="251">
        <v>10259.39</v>
      </c>
      <c r="I1256" s="251">
        <v>1</v>
      </c>
      <c r="J1256" s="251" t="s">
        <v>10</v>
      </c>
      <c r="K1256" s="251" t="s">
        <v>826</v>
      </c>
      <c r="L1256" s="251" t="s">
        <v>826</v>
      </c>
      <c r="M1256" s="251" t="s">
        <v>826</v>
      </c>
      <c r="N1256" s="251" t="s">
        <v>826</v>
      </c>
      <c r="O1256" s="251" t="s">
        <v>826</v>
      </c>
      <c r="P1256" s="251" t="s">
        <v>826</v>
      </c>
      <c r="Q1256" s="251" t="s">
        <v>826</v>
      </c>
      <c r="R1256" s="251" t="s">
        <v>826</v>
      </c>
      <c r="S1256" s="251" t="s">
        <v>826</v>
      </c>
      <c r="T1256" s="251" t="s">
        <v>826</v>
      </c>
      <c r="U1256" s="251" t="str">
        <f>VLOOKUP(J1256,'RBSA 2016 Equipment Mappings'!$C$23:$D$32,2,FALSE)</f>
        <v>None</v>
      </c>
    </row>
    <row r="1257" spans="3:21" x14ac:dyDescent="0.25">
      <c r="C1257" s="251" t="s">
        <v>2093</v>
      </c>
      <c r="D1257" s="251">
        <v>1964</v>
      </c>
      <c r="E1257" s="251" t="s">
        <v>859</v>
      </c>
      <c r="F1257" s="251" t="s">
        <v>99</v>
      </c>
      <c r="G1257" s="251">
        <v>12576.67</v>
      </c>
      <c r="H1257" s="251">
        <v>12576.67</v>
      </c>
      <c r="I1257" s="251">
        <v>1</v>
      </c>
      <c r="J1257" s="251" t="s">
        <v>10</v>
      </c>
      <c r="K1257" s="251" t="s">
        <v>826</v>
      </c>
      <c r="L1257" s="251" t="s">
        <v>826</v>
      </c>
      <c r="M1257" s="251" t="s">
        <v>826</v>
      </c>
      <c r="N1257" s="251" t="s">
        <v>826</v>
      </c>
      <c r="O1257" s="251" t="s">
        <v>826</v>
      </c>
      <c r="P1257" s="251" t="s">
        <v>826</v>
      </c>
      <c r="Q1257" s="251" t="s">
        <v>826</v>
      </c>
      <c r="R1257" s="251" t="s">
        <v>826</v>
      </c>
      <c r="S1257" s="251" t="s">
        <v>826</v>
      </c>
      <c r="T1257" s="251" t="s">
        <v>826</v>
      </c>
      <c r="U1257" s="251" t="str">
        <f>VLOOKUP(J1257,'RBSA 2016 Equipment Mappings'!$C$23:$D$32,2,FALSE)</f>
        <v>None</v>
      </c>
    </row>
    <row r="1258" spans="3:21" x14ac:dyDescent="0.25">
      <c r="C1258" s="251" t="s">
        <v>2094</v>
      </c>
      <c r="D1258" s="251">
        <v>2000</v>
      </c>
      <c r="E1258" s="251" t="s">
        <v>859</v>
      </c>
      <c r="F1258" s="251" t="s">
        <v>99</v>
      </c>
      <c r="G1258" s="251">
        <v>10259.39</v>
      </c>
      <c r="H1258" s="251">
        <v>10259.39</v>
      </c>
      <c r="I1258" s="251">
        <v>1</v>
      </c>
      <c r="J1258" s="251" t="s">
        <v>831</v>
      </c>
      <c r="K1258" s="251" t="s">
        <v>826</v>
      </c>
      <c r="L1258" s="251" t="s">
        <v>8</v>
      </c>
      <c r="M1258" s="251" t="s">
        <v>886</v>
      </c>
      <c r="N1258" s="251">
        <v>35500</v>
      </c>
      <c r="O1258" s="251">
        <v>14.5</v>
      </c>
      <c r="P1258" s="251" t="s">
        <v>2966</v>
      </c>
      <c r="Q1258" s="251" t="s">
        <v>874</v>
      </c>
      <c r="R1258" s="251">
        <v>1999</v>
      </c>
      <c r="S1258" s="251" t="s">
        <v>859</v>
      </c>
      <c r="T1258" s="251">
        <v>17</v>
      </c>
      <c r="U1258" s="251" t="str">
        <f>VLOOKUP(J1258,'RBSA 2016 Equipment Mappings'!$C$23:$D$32,2,FALSE)</f>
        <v>ASHP</v>
      </c>
    </row>
    <row r="1259" spans="3:21" x14ac:dyDescent="0.25">
      <c r="C1259" s="251" t="s">
        <v>2095</v>
      </c>
      <c r="D1259" s="251">
        <v>1906</v>
      </c>
      <c r="E1259" s="251" t="s">
        <v>859</v>
      </c>
      <c r="F1259" s="251" t="s">
        <v>99</v>
      </c>
      <c r="G1259" s="251">
        <v>2292.4</v>
      </c>
      <c r="H1259" s="251">
        <v>2292.4</v>
      </c>
      <c r="I1259" s="251">
        <v>1</v>
      </c>
      <c r="J1259" s="251" t="s">
        <v>10</v>
      </c>
      <c r="K1259" s="251" t="s">
        <v>826</v>
      </c>
      <c r="L1259" s="251" t="s">
        <v>826</v>
      </c>
      <c r="M1259" s="251" t="s">
        <v>826</v>
      </c>
      <c r="N1259" s="251" t="s">
        <v>826</v>
      </c>
      <c r="O1259" s="251" t="s">
        <v>826</v>
      </c>
      <c r="P1259" s="251" t="s">
        <v>826</v>
      </c>
      <c r="Q1259" s="251" t="s">
        <v>826</v>
      </c>
      <c r="R1259" s="251" t="s">
        <v>826</v>
      </c>
      <c r="S1259" s="251" t="s">
        <v>826</v>
      </c>
      <c r="T1259" s="251" t="s">
        <v>826</v>
      </c>
      <c r="U1259" s="251" t="str">
        <f>VLOOKUP(J1259,'RBSA 2016 Equipment Mappings'!$C$23:$D$32,2,FALSE)</f>
        <v>None</v>
      </c>
    </row>
    <row r="1260" spans="3:21" x14ac:dyDescent="0.25">
      <c r="C1260" s="251" t="s">
        <v>2096</v>
      </c>
      <c r="D1260" s="251">
        <v>1978</v>
      </c>
      <c r="E1260" s="251" t="s">
        <v>859</v>
      </c>
      <c r="F1260" s="251" t="s">
        <v>99</v>
      </c>
      <c r="G1260" s="251">
        <v>12576.67</v>
      </c>
      <c r="H1260" s="251">
        <v>12576.67</v>
      </c>
      <c r="I1260" s="251">
        <v>1</v>
      </c>
      <c r="J1260" s="251" t="s">
        <v>10</v>
      </c>
      <c r="K1260" s="251" t="s">
        <v>826</v>
      </c>
      <c r="L1260" s="251" t="s">
        <v>826</v>
      </c>
      <c r="M1260" s="251" t="s">
        <v>826</v>
      </c>
      <c r="N1260" s="251" t="s">
        <v>826</v>
      </c>
      <c r="O1260" s="251" t="s">
        <v>826</v>
      </c>
      <c r="P1260" s="251" t="s">
        <v>826</v>
      </c>
      <c r="Q1260" s="251" t="s">
        <v>826</v>
      </c>
      <c r="R1260" s="251" t="s">
        <v>826</v>
      </c>
      <c r="S1260" s="251" t="s">
        <v>826</v>
      </c>
      <c r="T1260" s="251" t="s">
        <v>826</v>
      </c>
      <c r="U1260" s="251" t="str">
        <f>VLOOKUP(J1260,'RBSA 2016 Equipment Mappings'!$C$23:$D$32,2,FALSE)</f>
        <v>None</v>
      </c>
    </row>
    <row r="1261" spans="3:21" x14ac:dyDescent="0.25">
      <c r="C1261" s="251" t="s">
        <v>2097</v>
      </c>
      <c r="D1261" s="251">
        <v>1993</v>
      </c>
      <c r="E1261" s="251" t="s">
        <v>859</v>
      </c>
      <c r="F1261" s="251" t="s">
        <v>99</v>
      </c>
      <c r="G1261" s="251">
        <v>12576.67</v>
      </c>
      <c r="H1261" s="251">
        <v>12576.67</v>
      </c>
      <c r="I1261" s="251">
        <v>1</v>
      </c>
      <c r="J1261" s="251" t="s">
        <v>10</v>
      </c>
      <c r="K1261" s="251" t="s">
        <v>826</v>
      </c>
      <c r="L1261" s="251" t="s">
        <v>826</v>
      </c>
      <c r="M1261" s="251" t="s">
        <v>826</v>
      </c>
      <c r="N1261" s="251" t="s">
        <v>826</v>
      </c>
      <c r="O1261" s="251" t="s">
        <v>826</v>
      </c>
      <c r="P1261" s="251" t="s">
        <v>826</v>
      </c>
      <c r="Q1261" s="251" t="s">
        <v>826</v>
      </c>
      <c r="R1261" s="251" t="s">
        <v>826</v>
      </c>
      <c r="S1261" s="251" t="s">
        <v>826</v>
      </c>
      <c r="T1261" s="251" t="s">
        <v>826</v>
      </c>
      <c r="U1261" s="251" t="str">
        <f>VLOOKUP(J1261,'RBSA 2016 Equipment Mappings'!$C$23:$D$32,2,FALSE)</f>
        <v>None</v>
      </c>
    </row>
    <row r="1262" spans="3:21" x14ac:dyDescent="0.25">
      <c r="C1262" s="251" t="s">
        <v>2098</v>
      </c>
      <c r="D1262" s="251">
        <v>1970</v>
      </c>
      <c r="E1262" s="251" t="s">
        <v>859</v>
      </c>
      <c r="F1262" s="251" t="s">
        <v>99</v>
      </c>
      <c r="G1262" s="251">
        <v>2292.4</v>
      </c>
      <c r="H1262" s="251">
        <v>2292.4</v>
      </c>
      <c r="I1262" s="251">
        <v>1</v>
      </c>
      <c r="J1262" s="251" t="s">
        <v>10</v>
      </c>
      <c r="K1262" s="251" t="s">
        <v>826</v>
      </c>
      <c r="L1262" s="251" t="s">
        <v>826</v>
      </c>
      <c r="M1262" s="251" t="s">
        <v>826</v>
      </c>
      <c r="N1262" s="251" t="s">
        <v>826</v>
      </c>
      <c r="O1262" s="251" t="s">
        <v>826</v>
      </c>
      <c r="P1262" s="251" t="s">
        <v>826</v>
      </c>
      <c r="Q1262" s="251" t="s">
        <v>826</v>
      </c>
      <c r="R1262" s="251" t="s">
        <v>826</v>
      </c>
      <c r="S1262" s="251" t="s">
        <v>826</v>
      </c>
      <c r="T1262" s="251" t="s">
        <v>826</v>
      </c>
      <c r="U1262" s="251" t="str">
        <f>VLOOKUP(J1262,'RBSA 2016 Equipment Mappings'!$C$23:$D$32,2,FALSE)</f>
        <v>None</v>
      </c>
    </row>
    <row r="1263" spans="3:21" x14ac:dyDescent="0.25">
      <c r="C1263" s="251" t="s">
        <v>2099</v>
      </c>
      <c r="D1263" s="251">
        <v>2005</v>
      </c>
      <c r="E1263" s="251" t="s">
        <v>859</v>
      </c>
      <c r="F1263" s="251" t="s">
        <v>99</v>
      </c>
      <c r="G1263" s="251">
        <v>12576.67</v>
      </c>
      <c r="H1263" s="251">
        <v>12576.67</v>
      </c>
      <c r="I1263" s="251">
        <v>1</v>
      </c>
      <c r="J1263" s="251" t="s">
        <v>833</v>
      </c>
      <c r="K1263" s="251" t="s">
        <v>822</v>
      </c>
      <c r="L1263" s="251" t="s">
        <v>862</v>
      </c>
      <c r="M1263" s="251" t="s">
        <v>892</v>
      </c>
      <c r="N1263" s="251">
        <v>9000</v>
      </c>
      <c r="O1263" s="251" t="s">
        <v>826</v>
      </c>
      <c r="P1263" s="251" t="s">
        <v>826</v>
      </c>
      <c r="Q1263" s="251" t="s">
        <v>833</v>
      </c>
      <c r="R1263" s="251">
        <v>2012</v>
      </c>
      <c r="S1263" s="251" t="s">
        <v>867</v>
      </c>
      <c r="T1263" s="251">
        <v>4</v>
      </c>
      <c r="U1263" s="251" t="str">
        <f>VLOOKUP(J1263,'RBSA 2016 Equipment Mappings'!$C$23:$D$32,2,FALSE)</f>
        <v>PTAC/RAC</v>
      </c>
    </row>
    <row r="1264" spans="3:21" x14ac:dyDescent="0.25">
      <c r="C1264" s="251" t="s">
        <v>2100</v>
      </c>
      <c r="D1264" s="251">
        <v>1943</v>
      </c>
      <c r="E1264" s="251" t="s">
        <v>859</v>
      </c>
      <c r="F1264" s="251" t="s">
        <v>99</v>
      </c>
      <c r="G1264" s="251">
        <v>10259.39</v>
      </c>
      <c r="H1264" s="251">
        <v>10259.39</v>
      </c>
      <c r="I1264" s="251">
        <v>1</v>
      </c>
      <c r="J1264" s="251" t="s">
        <v>10</v>
      </c>
      <c r="K1264" s="251" t="s">
        <v>826</v>
      </c>
      <c r="L1264" s="251" t="s">
        <v>826</v>
      </c>
      <c r="M1264" s="251" t="s">
        <v>826</v>
      </c>
      <c r="N1264" s="251" t="s">
        <v>826</v>
      </c>
      <c r="O1264" s="251" t="s">
        <v>826</v>
      </c>
      <c r="P1264" s="251" t="s">
        <v>826</v>
      </c>
      <c r="Q1264" s="251" t="s">
        <v>826</v>
      </c>
      <c r="R1264" s="251" t="s">
        <v>826</v>
      </c>
      <c r="S1264" s="251" t="s">
        <v>826</v>
      </c>
      <c r="T1264" s="251" t="s">
        <v>826</v>
      </c>
      <c r="U1264" s="251" t="str">
        <f>VLOOKUP(J1264,'RBSA 2016 Equipment Mappings'!$C$23:$D$32,2,FALSE)</f>
        <v>None</v>
      </c>
    </row>
    <row r="1265" spans="3:21" x14ac:dyDescent="0.25">
      <c r="C1265" s="251" t="s">
        <v>2101</v>
      </c>
      <c r="D1265" s="251">
        <v>1997</v>
      </c>
      <c r="E1265" s="251" t="s">
        <v>859</v>
      </c>
      <c r="F1265" s="251" t="s">
        <v>99</v>
      </c>
      <c r="G1265" s="251">
        <v>12576.67</v>
      </c>
      <c r="H1265" s="251">
        <v>12576.67</v>
      </c>
      <c r="I1265" s="251">
        <v>1</v>
      </c>
      <c r="J1265" s="251" t="s">
        <v>207</v>
      </c>
      <c r="K1265" s="251" t="s">
        <v>826</v>
      </c>
      <c r="L1265" s="251" t="s">
        <v>8</v>
      </c>
      <c r="M1265" s="251" t="s">
        <v>861</v>
      </c>
      <c r="N1265" s="251">
        <v>36000</v>
      </c>
      <c r="O1265" s="251">
        <v>10</v>
      </c>
      <c r="P1265" s="251" t="s">
        <v>2968</v>
      </c>
      <c r="Q1265" s="251" t="s">
        <v>874</v>
      </c>
      <c r="R1265" s="251">
        <v>1997</v>
      </c>
      <c r="S1265" s="251" t="s">
        <v>859</v>
      </c>
      <c r="T1265" s="251">
        <v>19</v>
      </c>
      <c r="U1265" s="251" t="str">
        <f>VLOOKUP(J1265,'RBSA 2016 Equipment Mappings'!$C$23:$D$32,2,FALSE)</f>
        <v>CAC</v>
      </c>
    </row>
    <row r="1266" spans="3:21" x14ac:dyDescent="0.25">
      <c r="C1266" s="251" t="s">
        <v>2102</v>
      </c>
      <c r="D1266" s="251">
        <v>1968</v>
      </c>
      <c r="E1266" s="251" t="s">
        <v>859</v>
      </c>
      <c r="F1266" s="251" t="s">
        <v>99</v>
      </c>
      <c r="G1266" s="251">
        <v>12576.67</v>
      </c>
      <c r="H1266" s="251">
        <v>12576.67</v>
      </c>
      <c r="I1266" s="251">
        <v>1</v>
      </c>
      <c r="J1266" s="251" t="s">
        <v>831</v>
      </c>
      <c r="K1266" s="251" t="s">
        <v>1050</v>
      </c>
      <c r="L1266" s="251" t="s">
        <v>8</v>
      </c>
      <c r="M1266" s="251" t="s">
        <v>866</v>
      </c>
      <c r="N1266" s="251">
        <v>46000</v>
      </c>
      <c r="O1266" s="251">
        <v>18</v>
      </c>
      <c r="P1266" s="251" t="s">
        <v>2967</v>
      </c>
      <c r="Q1266" s="251" t="s">
        <v>874</v>
      </c>
      <c r="R1266" s="251">
        <v>2016</v>
      </c>
      <c r="S1266" s="251" t="s">
        <v>867</v>
      </c>
      <c r="T1266" s="251">
        <v>0</v>
      </c>
      <c r="U1266" s="251" t="str">
        <f>VLOOKUP(J1266,'RBSA 2016 Equipment Mappings'!$C$23:$D$32,2,FALSE)</f>
        <v>ASHP</v>
      </c>
    </row>
    <row r="1267" spans="3:21" x14ac:dyDescent="0.25">
      <c r="C1267" s="251" t="s">
        <v>2103</v>
      </c>
      <c r="D1267" s="251">
        <v>1980</v>
      </c>
      <c r="E1267" s="251" t="s">
        <v>859</v>
      </c>
      <c r="F1267" s="251" t="s">
        <v>99</v>
      </c>
      <c r="G1267" s="251">
        <v>12576.67</v>
      </c>
      <c r="H1267" s="251">
        <v>12576.67</v>
      </c>
      <c r="I1267" s="251">
        <v>1</v>
      </c>
      <c r="J1267" s="251" t="s">
        <v>10</v>
      </c>
      <c r="K1267" s="251" t="s">
        <v>826</v>
      </c>
      <c r="L1267" s="251" t="s">
        <v>826</v>
      </c>
      <c r="M1267" s="251" t="s">
        <v>826</v>
      </c>
      <c r="N1267" s="251" t="s">
        <v>826</v>
      </c>
      <c r="O1267" s="251" t="s">
        <v>826</v>
      </c>
      <c r="P1267" s="251" t="s">
        <v>826</v>
      </c>
      <c r="Q1267" s="251" t="s">
        <v>826</v>
      </c>
      <c r="R1267" s="251" t="s">
        <v>826</v>
      </c>
      <c r="S1267" s="251" t="s">
        <v>826</v>
      </c>
      <c r="T1267" s="251" t="s">
        <v>826</v>
      </c>
      <c r="U1267" s="251" t="str">
        <f>VLOOKUP(J1267,'RBSA 2016 Equipment Mappings'!$C$23:$D$32,2,FALSE)</f>
        <v>None</v>
      </c>
    </row>
    <row r="1268" spans="3:21" x14ac:dyDescent="0.25">
      <c r="C1268" s="251" t="s">
        <v>2104</v>
      </c>
      <c r="D1268" s="251">
        <v>1956</v>
      </c>
      <c r="E1268" s="251" t="s">
        <v>859</v>
      </c>
      <c r="F1268" s="251" t="s">
        <v>99</v>
      </c>
      <c r="G1268" s="251">
        <v>10259.39</v>
      </c>
      <c r="H1268" s="251">
        <v>10259.39</v>
      </c>
      <c r="I1268" s="251">
        <v>1</v>
      </c>
      <c r="J1268" s="251" t="s">
        <v>10</v>
      </c>
      <c r="K1268" s="251" t="s">
        <v>826</v>
      </c>
      <c r="L1268" s="251" t="s">
        <v>826</v>
      </c>
      <c r="M1268" s="251" t="s">
        <v>826</v>
      </c>
      <c r="N1268" s="251" t="s">
        <v>826</v>
      </c>
      <c r="O1268" s="251" t="s">
        <v>826</v>
      </c>
      <c r="P1268" s="251" t="s">
        <v>826</v>
      </c>
      <c r="Q1268" s="251" t="s">
        <v>826</v>
      </c>
      <c r="R1268" s="251" t="s">
        <v>826</v>
      </c>
      <c r="S1268" s="251" t="s">
        <v>826</v>
      </c>
      <c r="T1268" s="251" t="s">
        <v>826</v>
      </c>
      <c r="U1268" s="251" t="str">
        <f>VLOOKUP(J1268,'RBSA 2016 Equipment Mappings'!$C$23:$D$32,2,FALSE)</f>
        <v>None</v>
      </c>
    </row>
    <row r="1269" spans="3:21" x14ac:dyDescent="0.25">
      <c r="C1269" s="251" t="s">
        <v>2105</v>
      </c>
      <c r="D1269" s="251">
        <v>1973</v>
      </c>
      <c r="E1269" s="251" t="s">
        <v>859</v>
      </c>
      <c r="F1269" s="251" t="s">
        <v>99</v>
      </c>
      <c r="G1269" s="251">
        <v>3801.52</v>
      </c>
      <c r="H1269" s="251">
        <v>3801.52</v>
      </c>
      <c r="I1269" s="251">
        <v>1</v>
      </c>
      <c r="J1269" s="251" t="s">
        <v>10</v>
      </c>
      <c r="K1269" s="251" t="s">
        <v>826</v>
      </c>
      <c r="L1269" s="251" t="s">
        <v>826</v>
      </c>
      <c r="M1269" s="251" t="s">
        <v>826</v>
      </c>
      <c r="N1269" s="251" t="s">
        <v>826</v>
      </c>
      <c r="O1269" s="251" t="s">
        <v>826</v>
      </c>
      <c r="P1269" s="251" t="s">
        <v>826</v>
      </c>
      <c r="Q1269" s="251" t="s">
        <v>826</v>
      </c>
      <c r="R1269" s="251" t="s">
        <v>826</v>
      </c>
      <c r="S1269" s="251" t="s">
        <v>826</v>
      </c>
      <c r="T1269" s="251" t="s">
        <v>826</v>
      </c>
      <c r="U1269" s="251" t="str">
        <f>VLOOKUP(J1269,'RBSA 2016 Equipment Mappings'!$C$23:$D$32,2,FALSE)</f>
        <v>None</v>
      </c>
    </row>
    <row r="1270" spans="3:21" x14ac:dyDescent="0.25">
      <c r="C1270" s="251" t="s">
        <v>2106</v>
      </c>
      <c r="D1270" s="251">
        <v>1995</v>
      </c>
      <c r="E1270" s="251" t="s">
        <v>859</v>
      </c>
      <c r="F1270" s="251" t="s">
        <v>99</v>
      </c>
      <c r="G1270" s="251">
        <v>12576.67</v>
      </c>
      <c r="H1270" s="251">
        <v>12576.67</v>
      </c>
      <c r="I1270" s="251">
        <v>1</v>
      </c>
      <c r="J1270" s="251" t="s">
        <v>10</v>
      </c>
      <c r="K1270" s="251" t="s">
        <v>826</v>
      </c>
      <c r="L1270" s="251" t="s">
        <v>826</v>
      </c>
      <c r="M1270" s="251" t="s">
        <v>826</v>
      </c>
      <c r="N1270" s="251" t="s">
        <v>826</v>
      </c>
      <c r="O1270" s="251" t="s">
        <v>826</v>
      </c>
      <c r="P1270" s="251" t="s">
        <v>826</v>
      </c>
      <c r="Q1270" s="251" t="s">
        <v>826</v>
      </c>
      <c r="R1270" s="251" t="s">
        <v>826</v>
      </c>
      <c r="S1270" s="251" t="s">
        <v>826</v>
      </c>
      <c r="T1270" s="251" t="s">
        <v>826</v>
      </c>
      <c r="U1270" s="251" t="str">
        <f>VLOOKUP(J1270,'RBSA 2016 Equipment Mappings'!$C$23:$D$32,2,FALSE)</f>
        <v>None</v>
      </c>
    </row>
    <row r="1271" spans="3:21" x14ac:dyDescent="0.25">
      <c r="C1271" s="251" t="s">
        <v>2107</v>
      </c>
      <c r="D1271" s="251">
        <v>2007</v>
      </c>
      <c r="E1271" s="251" t="s">
        <v>859</v>
      </c>
      <c r="F1271" s="251" t="s">
        <v>99</v>
      </c>
      <c r="G1271" s="251">
        <v>12576.67</v>
      </c>
      <c r="H1271" s="251">
        <v>12576.67</v>
      </c>
      <c r="I1271" s="251">
        <v>1</v>
      </c>
      <c r="J1271" s="251" t="s">
        <v>833</v>
      </c>
      <c r="K1271" s="251" t="s">
        <v>822</v>
      </c>
      <c r="L1271" s="251" t="s">
        <v>862</v>
      </c>
      <c r="M1271" s="251" t="s">
        <v>892</v>
      </c>
      <c r="N1271" s="251">
        <v>9000</v>
      </c>
      <c r="O1271" s="251" t="s">
        <v>826</v>
      </c>
      <c r="P1271" s="251" t="s">
        <v>826</v>
      </c>
      <c r="Q1271" s="251" t="s">
        <v>833</v>
      </c>
      <c r="R1271" s="251" t="s">
        <v>826</v>
      </c>
      <c r="S1271" s="251" t="s">
        <v>826</v>
      </c>
      <c r="T1271" s="251" t="s">
        <v>826</v>
      </c>
      <c r="U1271" s="251" t="str">
        <f>VLOOKUP(J1271,'RBSA 2016 Equipment Mappings'!$C$23:$D$32,2,FALSE)</f>
        <v>PTAC/RAC</v>
      </c>
    </row>
    <row r="1272" spans="3:21" x14ac:dyDescent="0.25">
      <c r="C1272" s="251" t="s">
        <v>2108</v>
      </c>
      <c r="D1272" s="251">
        <v>1904</v>
      </c>
      <c r="E1272" s="251" t="s">
        <v>859</v>
      </c>
      <c r="F1272" s="251" t="s">
        <v>99</v>
      </c>
      <c r="G1272" s="251">
        <v>2292.4</v>
      </c>
      <c r="H1272" s="251">
        <v>2292.4</v>
      </c>
      <c r="I1272" s="251">
        <v>1</v>
      </c>
      <c r="J1272" s="251" t="s">
        <v>10</v>
      </c>
      <c r="K1272" s="251" t="s">
        <v>826</v>
      </c>
      <c r="L1272" s="251" t="s">
        <v>826</v>
      </c>
      <c r="M1272" s="251" t="s">
        <v>826</v>
      </c>
      <c r="N1272" s="251" t="s">
        <v>826</v>
      </c>
      <c r="O1272" s="251" t="s">
        <v>826</v>
      </c>
      <c r="P1272" s="251" t="s">
        <v>826</v>
      </c>
      <c r="Q1272" s="251" t="s">
        <v>826</v>
      </c>
      <c r="R1272" s="251" t="s">
        <v>826</v>
      </c>
      <c r="S1272" s="251" t="s">
        <v>826</v>
      </c>
      <c r="T1272" s="251" t="s">
        <v>826</v>
      </c>
      <c r="U1272" s="251" t="str">
        <f>VLOOKUP(J1272,'RBSA 2016 Equipment Mappings'!$C$23:$D$32,2,FALSE)</f>
        <v>None</v>
      </c>
    </row>
    <row r="1273" spans="3:21" x14ac:dyDescent="0.25">
      <c r="C1273" s="251" t="s">
        <v>2109</v>
      </c>
      <c r="D1273" s="251">
        <v>1964</v>
      </c>
      <c r="E1273" s="251" t="s">
        <v>859</v>
      </c>
      <c r="F1273" s="251" t="s">
        <v>99</v>
      </c>
      <c r="G1273" s="251">
        <v>2292.4</v>
      </c>
      <c r="H1273" s="251">
        <v>2292.4</v>
      </c>
      <c r="I1273" s="251">
        <v>1</v>
      </c>
      <c r="J1273" s="251" t="s">
        <v>10</v>
      </c>
      <c r="K1273" s="251" t="s">
        <v>826</v>
      </c>
      <c r="L1273" s="251" t="s">
        <v>826</v>
      </c>
      <c r="M1273" s="251" t="s">
        <v>826</v>
      </c>
      <c r="N1273" s="251" t="s">
        <v>826</v>
      </c>
      <c r="O1273" s="251" t="s">
        <v>826</v>
      </c>
      <c r="P1273" s="251" t="s">
        <v>826</v>
      </c>
      <c r="Q1273" s="251" t="s">
        <v>826</v>
      </c>
      <c r="R1273" s="251" t="s">
        <v>826</v>
      </c>
      <c r="S1273" s="251" t="s">
        <v>826</v>
      </c>
      <c r="T1273" s="251" t="s">
        <v>826</v>
      </c>
      <c r="U1273" s="251" t="str">
        <f>VLOOKUP(J1273,'RBSA 2016 Equipment Mappings'!$C$23:$D$32,2,FALSE)</f>
        <v>None</v>
      </c>
    </row>
    <row r="1274" spans="3:21" x14ac:dyDescent="0.25">
      <c r="C1274" s="251" t="s">
        <v>2110</v>
      </c>
      <c r="D1274" s="251">
        <v>2003</v>
      </c>
      <c r="E1274" s="251" t="s">
        <v>859</v>
      </c>
      <c r="F1274" s="251" t="s">
        <v>99</v>
      </c>
      <c r="G1274" s="251">
        <v>3801.52</v>
      </c>
      <c r="H1274" s="251">
        <v>3801.52</v>
      </c>
      <c r="I1274" s="251">
        <v>1</v>
      </c>
      <c r="J1274" s="251" t="s">
        <v>10</v>
      </c>
      <c r="K1274" s="251" t="s">
        <v>826</v>
      </c>
      <c r="L1274" s="251" t="s">
        <v>826</v>
      </c>
      <c r="M1274" s="251" t="s">
        <v>826</v>
      </c>
      <c r="N1274" s="251" t="s">
        <v>826</v>
      </c>
      <c r="O1274" s="251" t="s">
        <v>826</v>
      </c>
      <c r="P1274" s="251" t="s">
        <v>826</v>
      </c>
      <c r="Q1274" s="251" t="s">
        <v>826</v>
      </c>
      <c r="R1274" s="251" t="s">
        <v>826</v>
      </c>
      <c r="S1274" s="251" t="s">
        <v>826</v>
      </c>
      <c r="T1274" s="251" t="s">
        <v>826</v>
      </c>
      <c r="U1274" s="251" t="str">
        <f>VLOOKUP(J1274,'RBSA 2016 Equipment Mappings'!$C$23:$D$32,2,FALSE)</f>
        <v>None</v>
      </c>
    </row>
    <row r="1275" spans="3:21" x14ac:dyDescent="0.25">
      <c r="C1275" s="251" t="s">
        <v>2111</v>
      </c>
      <c r="D1275" s="251">
        <v>1948</v>
      </c>
      <c r="E1275" s="251" t="s">
        <v>859</v>
      </c>
      <c r="F1275" s="251" t="s">
        <v>99</v>
      </c>
      <c r="G1275" s="251">
        <v>2292.4</v>
      </c>
      <c r="H1275" s="251">
        <v>2292.4</v>
      </c>
      <c r="I1275" s="251">
        <v>1</v>
      </c>
      <c r="J1275" s="251" t="s">
        <v>10</v>
      </c>
      <c r="K1275" s="251" t="s">
        <v>826</v>
      </c>
      <c r="L1275" s="251" t="s">
        <v>826</v>
      </c>
      <c r="M1275" s="251" t="s">
        <v>826</v>
      </c>
      <c r="N1275" s="251" t="s">
        <v>826</v>
      </c>
      <c r="O1275" s="251" t="s">
        <v>826</v>
      </c>
      <c r="P1275" s="251" t="s">
        <v>826</v>
      </c>
      <c r="Q1275" s="251" t="s">
        <v>826</v>
      </c>
      <c r="R1275" s="251" t="s">
        <v>826</v>
      </c>
      <c r="S1275" s="251" t="s">
        <v>826</v>
      </c>
      <c r="T1275" s="251" t="s">
        <v>826</v>
      </c>
      <c r="U1275" s="251" t="str">
        <f>VLOOKUP(J1275,'RBSA 2016 Equipment Mappings'!$C$23:$D$32,2,FALSE)</f>
        <v>None</v>
      </c>
    </row>
    <row r="1276" spans="3:21" x14ac:dyDescent="0.25">
      <c r="C1276" s="251" t="s">
        <v>2112</v>
      </c>
      <c r="D1276" s="251">
        <v>1982</v>
      </c>
      <c r="E1276" s="251" t="s">
        <v>859</v>
      </c>
      <c r="F1276" s="251" t="s">
        <v>99</v>
      </c>
      <c r="G1276" s="251">
        <v>587.74</v>
      </c>
      <c r="H1276" s="251">
        <v>587.74</v>
      </c>
      <c r="I1276" s="251">
        <v>1</v>
      </c>
      <c r="J1276" s="251" t="s">
        <v>832</v>
      </c>
      <c r="K1276" s="251" t="s">
        <v>826</v>
      </c>
      <c r="L1276" s="251" t="s">
        <v>8</v>
      </c>
      <c r="M1276" s="251" t="s">
        <v>866</v>
      </c>
      <c r="N1276" s="251" t="s">
        <v>826</v>
      </c>
      <c r="O1276" s="251" t="s">
        <v>826</v>
      </c>
      <c r="P1276" s="251" t="s">
        <v>826</v>
      </c>
      <c r="Q1276" s="251" t="s">
        <v>874</v>
      </c>
      <c r="R1276" s="251">
        <v>2014</v>
      </c>
      <c r="S1276" s="251" t="s">
        <v>867</v>
      </c>
      <c r="T1276" s="251">
        <v>2</v>
      </c>
      <c r="U1276" s="251" t="str">
        <f>VLOOKUP(J1276,'RBSA 2016 Equipment Mappings'!$C$23:$D$32,2,FALSE)</f>
        <v>DHP</v>
      </c>
    </row>
    <row r="1277" spans="3:21" x14ac:dyDescent="0.25">
      <c r="C1277" s="251" t="s">
        <v>2113</v>
      </c>
      <c r="D1277" s="251">
        <v>2013</v>
      </c>
      <c r="E1277" s="251" t="s">
        <v>867</v>
      </c>
      <c r="F1277" s="251" t="s">
        <v>99</v>
      </c>
      <c r="G1277" s="251">
        <v>12576.67</v>
      </c>
      <c r="H1277" s="251">
        <v>12576.67</v>
      </c>
      <c r="I1277" s="251">
        <v>1</v>
      </c>
      <c r="J1277" s="251" t="s">
        <v>10</v>
      </c>
      <c r="K1277" s="251" t="s">
        <v>826</v>
      </c>
      <c r="L1277" s="251" t="s">
        <v>826</v>
      </c>
      <c r="M1277" s="251" t="s">
        <v>826</v>
      </c>
      <c r="N1277" s="251" t="s">
        <v>826</v>
      </c>
      <c r="O1277" s="251" t="s">
        <v>826</v>
      </c>
      <c r="P1277" s="251" t="s">
        <v>826</v>
      </c>
      <c r="Q1277" s="251" t="s">
        <v>826</v>
      </c>
      <c r="R1277" s="251" t="s">
        <v>826</v>
      </c>
      <c r="S1277" s="251" t="s">
        <v>826</v>
      </c>
      <c r="T1277" s="251" t="s">
        <v>826</v>
      </c>
      <c r="U1277" s="251" t="str">
        <f>VLOOKUP(J1277,'RBSA 2016 Equipment Mappings'!$C$23:$D$32,2,FALSE)</f>
        <v>None</v>
      </c>
    </row>
    <row r="1278" spans="3:21" x14ac:dyDescent="0.25">
      <c r="C1278" s="251" t="s">
        <v>2114</v>
      </c>
      <c r="D1278" s="251">
        <v>1944</v>
      </c>
      <c r="E1278" s="251" t="s">
        <v>859</v>
      </c>
      <c r="F1278" s="251" t="s">
        <v>99</v>
      </c>
      <c r="G1278" s="251">
        <v>2292.4</v>
      </c>
      <c r="H1278" s="251">
        <v>2292.4</v>
      </c>
      <c r="I1278" s="251">
        <v>1</v>
      </c>
      <c r="J1278" s="251" t="s">
        <v>10</v>
      </c>
      <c r="K1278" s="251" t="s">
        <v>826</v>
      </c>
      <c r="L1278" s="251" t="s">
        <v>826</v>
      </c>
      <c r="M1278" s="251" t="s">
        <v>826</v>
      </c>
      <c r="N1278" s="251" t="s">
        <v>826</v>
      </c>
      <c r="O1278" s="251" t="s">
        <v>826</v>
      </c>
      <c r="P1278" s="251" t="s">
        <v>826</v>
      </c>
      <c r="Q1278" s="251" t="s">
        <v>826</v>
      </c>
      <c r="R1278" s="251" t="s">
        <v>826</v>
      </c>
      <c r="S1278" s="251" t="s">
        <v>826</v>
      </c>
      <c r="T1278" s="251" t="s">
        <v>826</v>
      </c>
      <c r="U1278" s="251" t="str">
        <f>VLOOKUP(J1278,'RBSA 2016 Equipment Mappings'!$C$23:$D$32,2,FALSE)</f>
        <v>None</v>
      </c>
    </row>
    <row r="1279" spans="3:21" x14ac:dyDescent="0.25">
      <c r="C1279" s="251" t="s">
        <v>2115</v>
      </c>
      <c r="D1279" s="251">
        <v>1998</v>
      </c>
      <c r="E1279" s="251" t="s">
        <v>859</v>
      </c>
      <c r="F1279" s="251" t="s">
        <v>864</v>
      </c>
      <c r="G1279" s="251">
        <v>1135.4000000000001</v>
      </c>
      <c r="H1279" s="251">
        <v>1135.4000000000001</v>
      </c>
      <c r="I1279" s="251">
        <v>1</v>
      </c>
      <c r="J1279" s="251" t="s">
        <v>10</v>
      </c>
      <c r="K1279" s="251" t="s">
        <v>826</v>
      </c>
      <c r="L1279" s="251" t="s">
        <v>826</v>
      </c>
      <c r="M1279" s="251" t="s">
        <v>826</v>
      </c>
      <c r="N1279" s="251" t="s">
        <v>826</v>
      </c>
      <c r="O1279" s="251" t="s">
        <v>826</v>
      </c>
      <c r="P1279" s="251" t="s">
        <v>826</v>
      </c>
      <c r="Q1279" s="251" t="s">
        <v>826</v>
      </c>
      <c r="R1279" s="251" t="s">
        <v>826</v>
      </c>
      <c r="S1279" s="251" t="s">
        <v>826</v>
      </c>
      <c r="T1279" s="251" t="s">
        <v>826</v>
      </c>
      <c r="U1279" s="251" t="str">
        <f>VLOOKUP(J1279,'RBSA 2016 Equipment Mappings'!$C$23:$D$32,2,FALSE)</f>
        <v>None</v>
      </c>
    </row>
    <row r="1280" spans="3:21" x14ac:dyDescent="0.25">
      <c r="C1280" s="251" t="s">
        <v>2116</v>
      </c>
      <c r="D1280" s="251">
        <v>2003</v>
      </c>
      <c r="E1280" s="251" t="s">
        <v>859</v>
      </c>
      <c r="F1280" s="251" t="s">
        <v>864</v>
      </c>
      <c r="G1280" s="251">
        <v>1135.4000000000001</v>
      </c>
      <c r="H1280" s="251">
        <v>1135.4000000000001</v>
      </c>
      <c r="I1280" s="251">
        <v>1</v>
      </c>
      <c r="J1280" s="251" t="s">
        <v>831</v>
      </c>
      <c r="K1280" s="251" t="s">
        <v>826</v>
      </c>
      <c r="L1280" s="251" t="s">
        <v>8</v>
      </c>
      <c r="M1280" s="251" t="s">
        <v>866</v>
      </c>
      <c r="N1280" s="251">
        <v>36800</v>
      </c>
      <c r="O1280" s="251">
        <v>15</v>
      </c>
      <c r="P1280" s="251" t="s">
        <v>2966</v>
      </c>
      <c r="Q1280" s="251" t="s">
        <v>874</v>
      </c>
      <c r="R1280" s="251">
        <v>2015</v>
      </c>
      <c r="S1280" s="251" t="s">
        <v>867</v>
      </c>
      <c r="T1280" s="251">
        <v>1</v>
      </c>
      <c r="U1280" s="251" t="str">
        <f>VLOOKUP(J1280,'RBSA 2016 Equipment Mappings'!$C$23:$D$32,2,FALSE)</f>
        <v>ASHP</v>
      </c>
    </row>
    <row r="1281" spans="3:21" x14ac:dyDescent="0.25">
      <c r="C1281" s="251" t="s">
        <v>2117</v>
      </c>
      <c r="D1281" s="251">
        <v>1977</v>
      </c>
      <c r="E1281" s="251" t="s">
        <v>859</v>
      </c>
      <c r="F1281" s="251" t="s">
        <v>864</v>
      </c>
      <c r="G1281" s="251">
        <v>1135.4000000000001</v>
      </c>
      <c r="H1281" s="251">
        <v>1135.4000000000001</v>
      </c>
      <c r="I1281" s="251">
        <v>1</v>
      </c>
      <c r="J1281" s="251" t="s">
        <v>10</v>
      </c>
      <c r="K1281" s="251" t="s">
        <v>826</v>
      </c>
      <c r="L1281" s="251" t="s">
        <v>826</v>
      </c>
      <c r="M1281" s="251" t="s">
        <v>826</v>
      </c>
      <c r="N1281" s="251" t="s">
        <v>826</v>
      </c>
      <c r="O1281" s="251" t="s">
        <v>826</v>
      </c>
      <c r="P1281" s="251" t="s">
        <v>826</v>
      </c>
      <c r="Q1281" s="251" t="s">
        <v>826</v>
      </c>
      <c r="R1281" s="251" t="s">
        <v>826</v>
      </c>
      <c r="S1281" s="251" t="s">
        <v>826</v>
      </c>
      <c r="T1281" s="251" t="s">
        <v>826</v>
      </c>
      <c r="U1281" s="251" t="str">
        <f>VLOOKUP(J1281,'RBSA 2016 Equipment Mappings'!$C$23:$D$32,2,FALSE)</f>
        <v>None</v>
      </c>
    </row>
    <row r="1282" spans="3:21" x14ac:dyDescent="0.25">
      <c r="C1282" s="251" t="s">
        <v>2118</v>
      </c>
      <c r="D1282" s="251">
        <v>1998</v>
      </c>
      <c r="E1282" s="251" t="s">
        <v>859</v>
      </c>
      <c r="F1282" s="251" t="s">
        <v>864</v>
      </c>
      <c r="G1282" s="251">
        <v>1135.4000000000001</v>
      </c>
      <c r="H1282" s="251">
        <v>1135.4000000000001</v>
      </c>
      <c r="I1282" s="251">
        <v>1</v>
      </c>
      <c r="J1282" s="251" t="s">
        <v>10</v>
      </c>
      <c r="K1282" s="251" t="s">
        <v>826</v>
      </c>
      <c r="L1282" s="251" t="s">
        <v>826</v>
      </c>
      <c r="M1282" s="251" t="s">
        <v>826</v>
      </c>
      <c r="N1282" s="251" t="s">
        <v>826</v>
      </c>
      <c r="O1282" s="251" t="s">
        <v>826</v>
      </c>
      <c r="P1282" s="251" t="s">
        <v>826</v>
      </c>
      <c r="Q1282" s="251" t="s">
        <v>826</v>
      </c>
      <c r="R1282" s="251" t="s">
        <v>826</v>
      </c>
      <c r="S1282" s="251" t="s">
        <v>826</v>
      </c>
      <c r="T1282" s="251" t="s">
        <v>826</v>
      </c>
      <c r="U1282" s="251" t="str">
        <f>VLOOKUP(J1282,'RBSA 2016 Equipment Mappings'!$C$23:$D$32,2,FALSE)</f>
        <v>None</v>
      </c>
    </row>
    <row r="1283" spans="3:21" x14ac:dyDescent="0.25">
      <c r="C1283" s="251" t="s">
        <v>2119</v>
      </c>
      <c r="D1283" s="251">
        <v>1997</v>
      </c>
      <c r="E1283" s="251" t="s">
        <v>859</v>
      </c>
      <c r="F1283" s="251" t="s">
        <v>864</v>
      </c>
      <c r="G1283" s="251">
        <v>894.83</v>
      </c>
      <c r="H1283" s="251">
        <v>894.83</v>
      </c>
      <c r="I1283" s="251">
        <v>1</v>
      </c>
      <c r="J1283" s="251" t="s">
        <v>10</v>
      </c>
      <c r="K1283" s="251" t="s">
        <v>826</v>
      </c>
      <c r="L1283" s="251" t="s">
        <v>826</v>
      </c>
      <c r="M1283" s="251" t="s">
        <v>826</v>
      </c>
      <c r="N1283" s="251" t="s">
        <v>826</v>
      </c>
      <c r="O1283" s="251" t="s">
        <v>826</v>
      </c>
      <c r="P1283" s="251" t="s">
        <v>826</v>
      </c>
      <c r="Q1283" s="251" t="s">
        <v>826</v>
      </c>
      <c r="R1283" s="251" t="s">
        <v>826</v>
      </c>
      <c r="S1283" s="251" t="s">
        <v>826</v>
      </c>
      <c r="T1283" s="251" t="s">
        <v>826</v>
      </c>
      <c r="U1283" s="251" t="str">
        <f>VLOOKUP(J1283,'RBSA 2016 Equipment Mappings'!$C$23:$D$32,2,FALSE)</f>
        <v>None</v>
      </c>
    </row>
    <row r="1284" spans="3:21" x14ac:dyDescent="0.25">
      <c r="C1284" s="251" t="s">
        <v>2120</v>
      </c>
      <c r="D1284" s="251">
        <v>1996</v>
      </c>
      <c r="E1284" s="251" t="s">
        <v>859</v>
      </c>
      <c r="F1284" s="251" t="s">
        <v>864</v>
      </c>
      <c r="G1284" s="251">
        <v>894.83</v>
      </c>
      <c r="H1284" s="251">
        <v>894.83</v>
      </c>
      <c r="I1284" s="251">
        <v>1</v>
      </c>
      <c r="J1284" s="251" t="s">
        <v>10</v>
      </c>
      <c r="K1284" s="251" t="s">
        <v>826</v>
      </c>
      <c r="L1284" s="251" t="s">
        <v>826</v>
      </c>
      <c r="M1284" s="251" t="s">
        <v>826</v>
      </c>
      <c r="N1284" s="251" t="s">
        <v>826</v>
      </c>
      <c r="O1284" s="251" t="s">
        <v>826</v>
      </c>
      <c r="P1284" s="251" t="s">
        <v>826</v>
      </c>
      <c r="Q1284" s="251" t="s">
        <v>826</v>
      </c>
      <c r="R1284" s="251" t="s">
        <v>826</v>
      </c>
      <c r="S1284" s="251" t="s">
        <v>826</v>
      </c>
      <c r="T1284" s="251" t="s">
        <v>826</v>
      </c>
      <c r="U1284" s="251" t="str">
        <f>VLOOKUP(J1284,'RBSA 2016 Equipment Mappings'!$C$23:$D$32,2,FALSE)</f>
        <v>None</v>
      </c>
    </row>
    <row r="1285" spans="3:21" x14ac:dyDescent="0.25">
      <c r="C1285" s="251" t="s">
        <v>2121</v>
      </c>
      <c r="D1285" s="251">
        <v>1985</v>
      </c>
      <c r="E1285" s="251" t="s">
        <v>859</v>
      </c>
      <c r="F1285" s="251" t="s">
        <v>864</v>
      </c>
      <c r="G1285" s="251">
        <v>894.83</v>
      </c>
      <c r="H1285" s="251">
        <v>894.83</v>
      </c>
      <c r="I1285" s="251">
        <v>1</v>
      </c>
      <c r="J1285" s="251" t="s">
        <v>10</v>
      </c>
      <c r="K1285" s="251" t="s">
        <v>826</v>
      </c>
      <c r="L1285" s="251" t="s">
        <v>826</v>
      </c>
      <c r="M1285" s="251" t="s">
        <v>826</v>
      </c>
      <c r="N1285" s="251" t="s">
        <v>826</v>
      </c>
      <c r="O1285" s="251" t="s">
        <v>826</v>
      </c>
      <c r="P1285" s="251" t="s">
        <v>826</v>
      </c>
      <c r="Q1285" s="251" t="s">
        <v>826</v>
      </c>
      <c r="R1285" s="251" t="s">
        <v>826</v>
      </c>
      <c r="S1285" s="251" t="s">
        <v>826</v>
      </c>
      <c r="T1285" s="251" t="s">
        <v>826</v>
      </c>
      <c r="U1285" s="251" t="str">
        <f>VLOOKUP(J1285,'RBSA 2016 Equipment Mappings'!$C$23:$D$32,2,FALSE)</f>
        <v>None</v>
      </c>
    </row>
    <row r="1286" spans="3:21" x14ac:dyDescent="0.25">
      <c r="C1286" s="251" t="s">
        <v>2122</v>
      </c>
      <c r="D1286" s="251">
        <v>1983</v>
      </c>
      <c r="E1286" s="251" t="s">
        <v>859</v>
      </c>
      <c r="F1286" s="251" t="s">
        <v>864</v>
      </c>
      <c r="G1286" s="251">
        <v>894.83</v>
      </c>
      <c r="H1286" s="251">
        <v>894.83</v>
      </c>
      <c r="I1286" s="251">
        <v>1</v>
      </c>
      <c r="J1286" s="251" t="s">
        <v>10</v>
      </c>
      <c r="K1286" s="251" t="s">
        <v>826</v>
      </c>
      <c r="L1286" s="251" t="s">
        <v>826</v>
      </c>
      <c r="M1286" s="251" t="s">
        <v>826</v>
      </c>
      <c r="N1286" s="251" t="s">
        <v>826</v>
      </c>
      <c r="O1286" s="251" t="s">
        <v>826</v>
      </c>
      <c r="P1286" s="251" t="s">
        <v>826</v>
      </c>
      <c r="Q1286" s="251" t="s">
        <v>826</v>
      </c>
      <c r="R1286" s="251" t="s">
        <v>826</v>
      </c>
      <c r="S1286" s="251" t="s">
        <v>826</v>
      </c>
      <c r="T1286" s="251" t="s">
        <v>826</v>
      </c>
      <c r="U1286" s="251" t="str">
        <f>VLOOKUP(J1286,'RBSA 2016 Equipment Mappings'!$C$23:$D$32,2,FALSE)</f>
        <v>None</v>
      </c>
    </row>
    <row r="1287" spans="3:21" x14ac:dyDescent="0.25">
      <c r="C1287" s="251" t="s">
        <v>2123</v>
      </c>
      <c r="D1287" s="251">
        <v>1986</v>
      </c>
      <c r="E1287" s="251" t="s">
        <v>859</v>
      </c>
      <c r="F1287" s="251" t="s">
        <v>864</v>
      </c>
      <c r="G1287" s="251">
        <v>894.83</v>
      </c>
      <c r="H1287" s="251">
        <v>894.83</v>
      </c>
      <c r="I1287" s="251">
        <v>1</v>
      </c>
      <c r="J1287" s="251" t="s">
        <v>10</v>
      </c>
      <c r="K1287" s="251" t="s">
        <v>826</v>
      </c>
      <c r="L1287" s="251" t="s">
        <v>826</v>
      </c>
      <c r="M1287" s="251" t="s">
        <v>826</v>
      </c>
      <c r="N1287" s="251" t="s">
        <v>826</v>
      </c>
      <c r="O1287" s="251" t="s">
        <v>826</v>
      </c>
      <c r="P1287" s="251" t="s">
        <v>826</v>
      </c>
      <c r="Q1287" s="251" t="s">
        <v>826</v>
      </c>
      <c r="R1287" s="251" t="s">
        <v>826</v>
      </c>
      <c r="S1287" s="251" t="s">
        <v>826</v>
      </c>
      <c r="T1287" s="251" t="s">
        <v>826</v>
      </c>
      <c r="U1287" s="251" t="str">
        <f>VLOOKUP(J1287,'RBSA 2016 Equipment Mappings'!$C$23:$D$32,2,FALSE)</f>
        <v>None</v>
      </c>
    </row>
    <row r="1288" spans="3:21" x14ac:dyDescent="0.25">
      <c r="C1288" s="251" t="s">
        <v>2124</v>
      </c>
      <c r="D1288" s="251">
        <v>1970</v>
      </c>
      <c r="E1288" s="251" t="s">
        <v>859</v>
      </c>
      <c r="F1288" s="251" t="s">
        <v>864</v>
      </c>
      <c r="G1288" s="251">
        <v>894.83</v>
      </c>
      <c r="H1288" s="251">
        <v>894.83</v>
      </c>
      <c r="I1288" s="251">
        <v>1</v>
      </c>
      <c r="J1288" s="251" t="s">
        <v>832</v>
      </c>
      <c r="K1288" s="251" t="s">
        <v>826</v>
      </c>
      <c r="L1288" s="251" t="s">
        <v>8</v>
      </c>
      <c r="M1288" s="251" t="s">
        <v>892</v>
      </c>
      <c r="N1288" s="251" t="s">
        <v>826</v>
      </c>
      <c r="O1288" s="251" t="s">
        <v>826</v>
      </c>
      <c r="P1288" s="251" t="s">
        <v>826</v>
      </c>
      <c r="Q1288" s="251" t="s">
        <v>874</v>
      </c>
      <c r="R1288" s="251" t="s">
        <v>826</v>
      </c>
      <c r="S1288" s="251" t="s">
        <v>826</v>
      </c>
      <c r="T1288" s="251" t="s">
        <v>826</v>
      </c>
      <c r="U1288" s="251" t="str">
        <f>VLOOKUP(J1288,'RBSA 2016 Equipment Mappings'!$C$23:$D$32,2,FALSE)</f>
        <v>DHP</v>
      </c>
    </row>
    <row r="1289" spans="3:21" x14ac:dyDescent="0.25">
      <c r="C1289" s="251" t="s">
        <v>2125</v>
      </c>
      <c r="D1289" s="251">
        <v>1975</v>
      </c>
      <c r="E1289" s="251" t="s">
        <v>859</v>
      </c>
      <c r="F1289" s="251" t="s">
        <v>864</v>
      </c>
      <c r="G1289" s="251">
        <v>894.83</v>
      </c>
      <c r="H1289" s="251">
        <v>894.83</v>
      </c>
      <c r="I1289" s="251">
        <v>1</v>
      </c>
      <c r="J1289" s="251" t="s">
        <v>831</v>
      </c>
      <c r="K1289" s="251" t="s">
        <v>826</v>
      </c>
      <c r="L1289" s="251" t="s">
        <v>8</v>
      </c>
      <c r="M1289" s="251" t="s">
        <v>892</v>
      </c>
      <c r="N1289" s="251">
        <v>24000</v>
      </c>
      <c r="O1289" s="251">
        <v>15</v>
      </c>
      <c r="P1289" s="251" t="s">
        <v>2966</v>
      </c>
      <c r="Q1289" s="251" t="s">
        <v>874</v>
      </c>
      <c r="R1289" s="251">
        <v>2010</v>
      </c>
      <c r="S1289" s="251" t="s">
        <v>859</v>
      </c>
      <c r="T1289" s="251">
        <v>6</v>
      </c>
      <c r="U1289" s="251" t="str">
        <f>VLOOKUP(J1289,'RBSA 2016 Equipment Mappings'!$C$23:$D$32,2,FALSE)</f>
        <v>ASHP</v>
      </c>
    </row>
    <row r="1290" spans="3:21" x14ac:dyDescent="0.25">
      <c r="C1290" s="251" t="s">
        <v>2126</v>
      </c>
      <c r="D1290" s="251">
        <v>1986</v>
      </c>
      <c r="E1290" s="251" t="s">
        <v>859</v>
      </c>
      <c r="F1290" s="251" t="s">
        <v>864</v>
      </c>
      <c r="G1290" s="251">
        <v>894.83</v>
      </c>
      <c r="H1290" s="251">
        <v>894.83</v>
      </c>
      <c r="I1290" s="251">
        <v>1</v>
      </c>
      <c r="J1290" s="251" t="s">
        <v>831</v>
      </c>
      <c r="K1290" s="251" t="s">
        <v>826</v>
      </c>
      <c r="L1290" s="251" t="s">
        <v>8</v>
      </c>
      <c r="M1290" s="251" t="s">
        <v>861</v>
      </c>
      <c r="N1290" s="251">
        <v>28400</v>
      </c>
      <c r="O1290" s="251">
        <v>10</v>
      </c>
      <c r="P1290" s="251" t="s">
        <v>2968</v>
      </c>
      <c r="Q1290" s="251" t="s">
        <v>874</v>
      </c>
      <c r="R1290" s="251">
        <v>2004</v>
      </c>
      <c r="S1290" s="251" t="s">
        <v>859</v>
      </c>
      <c r="T1290" s="251">
        <v>12</v>
      </c>
      <c r="U1290" s="251" t="str">
        <f>VLOOKUP(J1290,'RBSA 2016 Equipment Mappings'!$C$23:$D$32,2,FALSE)</f>
        <v>ASHP</v>
      </c>
    </row>
    <row r="1291" spans="3:21" x14ac:dyDescent="0.25">
      <c r="C1291" s="251" t="s">
        <v>2127</v>
      </c>
      <c r="D1291" s="251">
        <v>2000</v>
      </c>
      <c r="E1291" s="251" t="s">
        <v>859</v>
      </c>
      <c r="F1291" s="251" t="s">
        <v>808</v>
      </c>
      <c r="G1291" s="251">
        <v>819.89</v>
      </c>
      <c r="H1291" s="251">
        <v>819.89</v>
      </c>
      <c r="I1291" s="251">
        <v>1</v>
      </c>
      <c r="J1291" s="251" t="s">
        <v>10</v>
      </c>
      <c r="K1291" s="251" t="s">
        <v>826</v>
      </c>
      <c r="L1291" s="251" t="s">
        <v>826</v>
      </c>
      <c r="M1291" s="251" t="s">
        <v>826</v>
      </c>
      <c r="N1291" s="251" t="s">
        <v>826</v>
      </c>
      <c r="O1291" s="251" t="s">
        <v>826</v>
      </c>
      <c r="P1291" s="251" t="s">
        <v>826</v>
      </c>
      <c r="Q1291" s="251" t="s">
        <v>826</v>
      </c>
      <c r="R1291" s="251" t="s">
        <v>826</v>
      </c>
      <c r="S1291" s="251" t="s">
        <v>826</v>
      </c>
      <c r="T1291" s="251" t="s">
        <v>826</v>
      </c>
      <c r="U1291" s="251" t="str">
        <f>VLOOKUP(J1291,'RBSA 2016 Equipment Mappings'!$C$23:$D$32,2,FALSE)</f>
        <v>None</v>
      </c>
    </row>
    <row r="1292" spans="3:21" x14ac:dyDescent="0.25">
      <c r="C1292" s="251" t="s">
        <v>2128</v>
      </c>
      <c r="D1292" s="251" t="s">
        <v>826</v>
      </c>
      <c r="E1292" s="251" t="s">
        <v>826</v>
      </c>
      <c r="F1292" s="251" t="s">
        <v>808</v>
      </c>
      <c r="G1292" s="251">
        <v>819.89</v>
      </c>
      <c r="H1292" s="251">
        <v>819.89</v>
      </c>
      <c r="I1292" s="251">
        <v>3</v>
      </c>
      <c r="J1292" s="251" t="s">
        <v>10</v>
      </c>
      <c r="K1292" s="251" t="s">
        <v>826</v>
      </c>
      <c r="L1292" s="251" t="s">
        <v>826</v>
      </c>
      <c r="M1292" s="251" t="s">
        <v>826</v>
      </c>
      <c r="N1292" s="251" t="s">
        <v>826</v>
      </c>
      <c r="O1292" s="251" t="s">
        <v>826</v>
      </c>
      <c r="P1292" s="251" t="s">
        <v>826</v>
      </c>
      <c r="Q1292" s="251" t="s">
        <v>826</v>
      </c>
      <c r="R1292" s="251" t="s">
        <v>826</v>
      </c>
      <c r="S1292" s="251" t="s">
        <v>826</v>
      </c>
      <c r="T1292" s="251" t="s">
        <v>826</v>
      </c>
      <c r="U1292" s="251" t="str">
        <f>VLOOKUP(J1292,'RBSA 2016 Equipment Mappings'!$C$23:$D$32,2,FALSE)</f>
        <v>None</v>
      </c>
    </row>
    <row r="1293" spans="3:21" x14ac:dyDescent="0.25">
      <c r="C1293" s="251" t="s">
        <v>2129</v>
      </c>
      <c r="D1293" s="251">
        <v>1960</v>
      </c>
      <c r="E1293" s="251" t="s">
        <v>859</v>
      </c>
      <c r="F1293" s="251" t="s">
        <v>808</v>
      </c>
      <c r="G1293" s="251">
        <v>1307</v>
      </c>
      <c r="H1293" s="251">
        <v>1307</v>
      </c>
      <c r="I1293" s="251">
        <v>1</v>
      </c>
      <c r="J1293" s="251" t="s">
        <v>10</v>
      </c>
      <c r="K1293" s="251" t="s">
        <v>826</v>
      </c>
      <c r="L1293" s="251" t="s">
        <v>826</v>
      </c>
      <c r="M1293" s="251" t="s">
        <v>826</v>
      </c>
      <c r="N1293" s="251" t="s">
        <v>826</v>
      </c>
      <c r="O1293" s="251" t="s">
        <v>826</v>
      </c>
      <c r="P1293" s="251" t="s">
        <v>826</v>
      </c>
      <c r="Q1293" s="251" t="s">
        <v>826</v>
      </c>
      <c r="R1293" s="251" t="s">
        <v>826</v>
      </c>
      <c r="S1293" s="251" t="s">
        <v>826</v>
      </c>
      <c r="T1293" s="251" t="s">
        <v>826</v>
      </c>
      <c r="U1293" s="251" t="str">
        <f>VLOOKUP(J1293,'RBSA 2016 Equipment Mappings'!$C$23:$D$32,2,FALSE)</f>
        <v>None</v>
      </c>
    </row>
    <row r="1294" spans="3:21" x14ac:dyDescent="0.25">
      <c r="C1294" s="251" t="s">
        <v>2130</v>
      </c>
      <c r="D1294" s="251" t="s">
        <v>826</v>
      </c>
      <c r="E1294" s="251" t="s">
        <v>826</v>
      </c>
      <c r="F1294" s="251" t="s">
        <v>808</v>
      </c>
      <c r="G1294" s="251">
        <v>1307</v>
      </c>
      <c r="H1294" s="251">
        <v>1307</v>
      </c>
      <c r="I1294" s="251">
        <v>1</v>
      </c>
      <c r="J1294" s="251" t="s">
        <v>10</v>
      </c>
      <c r="K1294" s="251" t="s">
        <v>826</v>
      </c>
      <c r="L1294" s="251" t="s">
        <v>826</v>
      </c>
      <c r="M1294" s="251" t="s">
        <v>826</v>
      </c>
      <c r="N1294" s="251" t="s">
        <v>826</v>
      </c>
      <c r="O1294" s="251" t="s">
        <v>826</v>
      </c>
      <c r="P1294" s="251" t="s">
        <v>826</v>
      </c>
      <c r="Q1294" s="251" t="s">
        <v>826</v>
      </c>
      <c r="R1294" s="251" t="s">
        <v>826</v>
      </c>
      <c r="S1294" s="251" t="s">
        <v>826</v>
      </c>
      <c r="T1294" s="251" t="s">
        <v>826</v>
      </c>
      <c r="U1294" s="251" t="str">
        <f>VLOOKUP(J1294,'RBSA 2016 Equipment Mappings'!$C$23:$D$32,2,FALSE)</f>
        <v>None</v>
      </c>
    </row>
    <row r="1295" spans="3:21" x14ac:dyDescent="0.25">
      <c r="C1295" s="251" t="s">
        <v>2131</v>
      </c>
      <c r="D1295" s="251">
        <v>1991</v>
      </c>
      <c r="E1295" s="251" t="s">
        <v>859</v>
      </c>
      <c r="F1295" s="251" t="s">
        <v>808</v>
      </c>
      <c r="G1295" s="251">
        <v>1307</v>
      </c>
      <c r="H1295" s="251">
        <v>1307</v>
      </c>
      <c r="I1295" s="251">
        <v>1</v>
      </c>
      <c r="J1295" s="251" t="s">
        <v>10</v>
      </c>
      <c r="K1295" s="251" t="s">
        <v>826</v>
      </c>
      <c r="L1295" s="251" t="s">
        <v>826</v>
      </c>
      <c r="M1295" s="251" t="s">
        <v>826</v>
      </c>
      <c r="N1295" s="251" t="s">
        <v>826</v>
      </c>
      <c r="O1295" s="251" t="s">
        <v>826</v>
      </c>
      <c r="P1295" s="251" t="s">
        <v>826</v>
      </c>
      <c r="Q1295" s="251" t="s">
        <v>826</v>
      </c>
      <c r="R1295" s="251" t="s">
        <v>826</v>
      </c>
      <c r="S1295" s="251" t="s">
        <v>826</v>
      </c>
      <c r="T1295" s="251" t="s">
        <v>826</v>
      </c>
      <c r="U1295" s="251" t="str">
        <f>VLOOKUP(J1295,'RBSA 2016 Equipment Mappings'!$C$23:$D$32,2,FALSE)</f>
        <v>None</v>
      </c>
    </row>
    <row r="1296" spans="3:21" x14ac:dyDescent="0.25">
      <c r="C1296" s="251" t="s">
        <v>2132</v>
      </c>
      <c r="D1296" s="251">
        <v>1970</v>
      </c>
      <c r="E1296" s="251" t="s">
        <v>859</v>
      </c>
      <c r="F1296" s="251" t="s">
        <v>808</v>
      </c>
      <c r="G1296" s="251">
        <v>1307</v>
      </c>
      <c r="H1296" s="251">
        <v>1307</v>
      </c>
      <c r="I1296" s="251">
        <v>1</v>
      </c>
      <c r="J1296" s="251" t="s">
        <v>10</v>
      </c>
      <c r="K1296" s="251" t="s">
        <v>826</v>
      </c>
      <c r="L1296" s="251" t="s">
        <v>826</v>
      </c>
      <c r="M1296" s="251" t="s">
        <v>826</v>
      </c>
      <c r="N1296" s="251" t="s">
        <v>826</v>
      </c>
      <c r="O1296" s="251" t="s">
        <v>826</v>
      </c>
      <c r="P1296" s="251" t="s">
        <v>826</v>
      </c>
      <c r="Q1296" s="251" t="s">
        <v>826</v>
      </c>
      <c r="R1296" s="251" t="s">
        <v>826</v>
      </c>
      <c r="S1296" s="251" t="s">
        <v>826</v>
      </c>
      <c r="T1296" s="251" t="s">
        <v>826</v>
      </c>
      <c r="U1296" s="251" t="str">
        <f>VLOOKUP(J1296,'RBSA 2016 Equipment Mappings'!$C$23:$D$32,2,FALSE)</f>
        <v>None</v>
      </c>
    </row>
    <row r="1297" spans="3:21" x14ac:dyDescent="0.25">
      <c r="C1297" s="251" t="s">
        <v>2133</v>
      </c>
      <c r="D1297" s="251">
        <v>1981</v>
      </c>
      <c r="E1297" s="251" t="s">
        <v>859</v>
      </c>
      <c r="F1297" s="251" t="s">
        <v>808</v>
      </c>
      <c r="G1297" s="251">
        <v>819.89</v>
      </c>
      <c r="H1297" s="251">
        <v>819.89</v>
      </c>
      <c r="I1297" s="251">
        <v>1</v>
      </c>
      <c r="J1297" s="251" t="s">
        <v>10</v>
      </c>
      <c r="K1297" s="251" t="s">
        <v>826</v>
      </c>
      <c r="L1297" s="251" t="s">
        <v>826</v>
      </c>
      <c r="M1297" s="251" t="s">
        <v>826</v>
      </c>
      <c r="N1297" s="251" t="s">
        <v>826</v>
      </c>
      <c r="O1297" s="251" t="s">
        <v>826</v>
      </c>
      <c r="P1297" s="251" t="s">
        <v>826</v>
      </c>
      <c r="Q1297" s="251" t="s">
        <v>826</v>
      </c>
      <c r="R1297" s="251" t="s">
        <v>826</v>
      </c>
      <c r="S1297" s="251" t="s">
        <v>826</v>
      </c>
      <c r="T1297" s="251" t="s">
        <v>826</v>
      </c>
      <c r="U1297" s="251" t="str">
        <f>VLOOKUP(J1297,'RBSA 2016 Equipment Mappings'!$C$23:$D$32,2,FALSE)</f>
        <v>None</v>
      </c>
    </row>
    <row r="1298" spans="3:21" x14ac:dyDescent="0.25">
      <c r="C1298" s="251" t="s">
        <v>2134</v>
      </c>
      <c r="D1298" s="251">
        <v>1970</v>
      </c>
      <c r="E1298" s="251" t="s">
        <v>859</v>
      </c>
      <c r="F1298" s="251" t="s">
        <v>808</v>
      </c>
      <c r="G1298" s="251">
        <v>819.89</v>
      </c>
      <c r="H1298" s="251">
        <v>819.89</v>
      </c>
      <c r="I1298" s="251">
        <v>2</v>
      </c>
      <c r="J1298" s="251" t="s">
        <v>207</v>
      </c>
      <c r="K1298" s="251" t="s">
        <v>826</v>
      </c>
      <c r="L1298" s="251" t="s">
        <v>8</v>
      </c>
      <c r="M1298" s="251" t="s">
        <v>892</v>
      </c>
      <c r="N1298" s="251">
        <v>17600</v>
      </c>
      <c r="O1298" s="251">
        <v>14.2</v>
      </c>
      <c r="P1298" s="251" t="s">
        <v>2966</v>
      </c>
      <c r="Q1298" s="251" t="s">
        <v>874</v>
      </c>
      <c r="R1298" s="251">
        <v>2010</v>
      </c>
      <c r="S1298" s="251" t="s">
        <v>859</v>
      </c>
      <c r="T1298" s="251">
        <v>6</v>
      </c>
      <c r="U1298" s="251" t="str">
        <f>VLOOKUP(J1298,'RBSA 2016 Equipment Mappings'!$C$23:$D$32,2,FALSE)</f>
        <v>CAC</v>
      </c>
    </row>
    <row r="1299" spans="3:21" x14ac:dyDescent="0.25">
      <c r="C1299" s="251" t="s">
        <v>2135</v>
      </c>
      <c r="D1299" s="251" t="s">
        <v>826</v>
      </c>
      <c r="E1299" s="251" t="s">
        <v>826</v>
      </c>
      <c r="F1299" s="251" t="s">
        <v>99</v>
      </c>
      <c r="G1299" s="251">
        <v>2348.9699999999998</v>
      </c>
      <c r="H1299" s="251">
        <v>2348.9699999999998</v>
      </c>
      <c r="I1299" s="251">
        <v>3</v>
      </c>
      <c r="J1299" s="251" t="s">
        <v>831</v>
      </c>
      <c r="K1299" s="251" t="s">
        <v>826</v>
      </c>
      <c r="L1299" s="251" t="s">
        <v>8</v>
      </c>
      <c r="M1299" s="251" t="s">
        <v>892</v>
      </c>
      <c r="N1299" s="251">
        <v>23200</v>
      </c>
      <c r="O1299" s="251">
        <v>13.5</v>
      </c>
      <c r="P1299" s="251" t="s">
        <v>2965</v>
      </c>
      <c r="Q1299" s="251" t="s">
        <v>874</v>
      </c>
      <c r="R1299" s="251">
        <v>2011</v>
      </c>
      <c r="S1299" s="251" t="s">
        <v>867</v>
      </c>
      <c r="T1299" s="251">
        <v>5</v>
      </c>
      <c r="U1299" s="251" t="str">
        <f>VLOOKUP(J1299,'RBSA 2016 Equipment Mappings'!$C$23:$D$32,2,FALSE)</f>
        <v>ASHP</v>
      </c>
    </row>
    <row r="1300" spans="3:21" x14ac:dyDescent="0.25">
      <c r="C1300" s="251" t="s">
        <v>2136</v>
      </c>
      <c r="D1300" s="251">
        <v>2015</v>
      </c>
      <c r="E1300" s="251" t="s">
        <v>867</v>
      </c>
      <c r="F1300" s="251" t="s">
        <v>808</v>
      </c>
      <c r="G1300" s="251">
        <v>819.89</v>
      </c>
      <c r="H1300" s="251">
        <v>819.89</v>
      </c>
      <c r="I1300" s="251">
        <v>2</v>
      </c>
      <c r="J1300" s="251" t="s">
        <v>10</v>
      </c>
      <c r="K1300" s="251" t="s">
        <v>826</v>
      </c>
      <c r="L1300" s="251" t="s">
        <v>826</v>
      </c>
      <c r="M1300" s="251" t="s">
        <v>826</v>
      </c>
      <c r="N1300" s="251" t="s">
        <v>826</v>
      </c>
      <c r="O1300" s="251" t="s">
        <v>826</v>
      </c>
      <c r="P1300" s="251" t="s">
        <v>826</v>
      </c>
      <c r="Q1300" s="251" t="s">
        <v>826</v>
      </c>
      <c r="R1300" s="251" t="s">
        <v>826</v>
      </c>
      <c r="S1300" s="251" t="s">
        <v>826</v>
      </c>
      <c r="T1300" s="251" t="s">
        <v>826</v>
      </c>
      <c r="U1300" s="251" t="str">
        <f>VLOOKUP(J1300,'RBSA 2016 Equipment Mappings'!$C$23:$D$32,2,FALSE)</f>
        <v>None</v>
      </c>
    </row>
    <row r="1301" spans="3:21" x14ac:dyDescent="0.25">
      <c r="C1301" s="251" t="s">
        <v>2137</v>
      </c>
      <c r="D1301" s="251">
        <v>1915</v>
      </c>
      <c r="E1301" s="251" t="s">
        <v>859</v>
      </c>
      <c r="F1301" s="251" t="s">
        <v>99</v>
      </c>
      <c r="G1301" s="251">
        <v>2348.9699999999998</v>
      </c>
      <c r="H1301" s="251">
        <v>2348.9699999999998</v>
      </c>
      <c r="I1301" s="251">
        <v>2</v>
      </c>
      <c r="J1301" s="251" t="s">
        <v>10</v>
      </c>
      <c r="K1301" s="251" t="s">
        <v>826</v>
      </c>
      <c r="L1301" s="251" t="s">
        <v>826</v>
      </c>
      <c r="M1301" s="251" t="s">
        <v>826</v>
      </c>
      <c r="N1301" s="251" t="s">
        <v>826</v>
      </c>
      <c r="O1301" s="251" t="s">
        <v>826</v>
      </c>
      <c r="P1301" s="251" t="s">
        <v>826</v>
      </c>
      <c r="Q1301" s="251" t="s">
        <v>826</v>
      </c>
      <c r="R1301" s="251" t="s">
        <v>826</v>
      </c>
      <c r="S1301" s="251" t="s">
        <v>826</v>
      </c>
      <c r="T1301" s="251" t="s">
        <v>826</v>
      </c>
      <c r="U1301" s="251" t="str">
        <f>VLOOKUP(J1301,'RBSA 2016 Equipment Mappings'!$C$23:$D$32,2,FALSE)</f>
        <v>None</v>
      </c>
    </row>
    <row r="1302" spans="3:21" x14ac:dyDescent="0.25">
      <c r="C1302" s="251" t="s">
        <v>2138</v>
      </c>
      <c r="D1302" s="251">
        <v>1970</v>
      </c>
      <c r="E1302" s="251" t="s">
        <v>859</v>
      </c>
      <c r="F1302" s="251" t="s">
        <v>808</v>
      </c>
      <c r="G1302" s="251">
        <v>751.56</v>
      </c>
      <c r="H1302" s="251">
        <v>751.56</v>
      </c>
      <c r="I1302" s="251">
        <v>2</v>
      </c>
      <c r="J1302" s="251" t="s">
        <v>832</v>
      </c>
      <c r="K1302" s="251" t="s">
        <v>826</v>
      </c>
      <c r="L1302" s="251" t="s">
        <v>862</v>
      </c>
      <c r="M1302" s="251" t="s">
        <v>866</v>
      </c>
      <c r="N1302" s="251" t="s">
        <v>826</v>
      </c>
      <c r="O1302" s="251" t="s">
        <v>826</v>
      </c>
      <c r="P1302" s="251" t="s">
        <v>826</v>
      </c>
      <c r="Q1302" s="251" t="s">
        <v>874</v>
      </c>
      <c r="R1302" s="251" t="s">
        <v>826</v>
      </c>
      <c r="S1302" s="251" t="s">
        <v>826</v>
      </c>
      <c r="T1302" s="251" t="s">
        <v>826</v>
      </c>
      <c r="U1302" s="251" t="str">
        <f>VLOOKUP(J1302,'RBSA 2016 Equipment Mappings'!$C$23:$D$32,2,FALSE)</f>
        <v>DHP</v>
      </c>
    </row>
    <row r="1303" spans="3:21" x14ac:dyDescent="0.25">
      <c r="C1303" s="251" t="s">
        <v>2139</v>
      </c>
      <c r="D1303" s="251" t="s">
        <v>826</v>
      </c>
      <c r="E1303" s="251" t="s">
        <v>826</v>
      </c>
      <c r="F1303" s="251" t="s">
        <v>808</v>
      </c>
      <c r="G1303" s="251">
        <v>751.56</v>
      </c>
      <c r="H1303" s="251">
        <v>751.56</v>
      </c>
      <c r="I1303" s="251">
        <v>1</v>
      </c>
      <c r="J1303" s="251" t="s">
        <v>833</v>
      </c>
      <c r="K1303" s="251" t="s">
        <v>821</v>
      </c>
      <c r="L1303" s="251" t="s">
        <v>862</v>
      </c>
      <c r="M1303" s="251" t="s">
        <v>892</v>
      </c>
      <c r="N1303" s="251">
        <v>6000</v>
      </c>
      <c r="O1303" s="251">
        <v>11</v>
      </c>
      <c r="P1303" s="251" t="s">
        <v>2968</v>
      </c>
      <c r="Q1303" s="251" t="s">
        <v>833</v>
      </c>
      <c r="R1303" s="251" t="s">
        <v>826</v>
      </c>
      <c r="S1303" s="251" t="s">
        <v>826</v>
      </c>
      <c r="T1303" s="251" t="s">
        <v>826</v>
      </c>
      <c r="U1303" s="251" t="str">
        <f>VLOOKUP(J1303,'RBSA 2016 Equipment Mappings'!$C$23:$D$32,2,FALSE)</f>
        <v>PTAC/RAC</v>
      </c>
    </row>
    <row r="1304" spans="3:21" x14ac:dyDescent="0.25">
      <c r="C1304" s="251" t="s">
        <v>2140</v>
      </c>
      <c r="D1304" s="251">
        <v>1960</v>
      </c>
      <c r="E1304" s="251" t="s">
        <v>859</v>
      </c>
      <c r="F1304" s="251" t="s">
        <v>808</v>
      </c>
      <c r="G1304" s="251">
        <v>751.56</v>
      </c>
      <c r="H1304" s="251">
        <v>751.56</v>
      </c>
      <c r="I1304" s="251">
        <v>1</v>
      </c>
      <c r="J1304" s="251" t="s">
        <v>833</v>
      </c>
      <c r="K1304" s="251" t="s">
        <v>821</v>
      </c>
      <c r="L1304" s="251" t="s">
        <v>862</v>
      </c>
      <c r="M1304" s="251" t="s">
        <v>892</v>
      </c>
      <c r="N1304" s="251">
        <v>8000</v>
      </c>
      <c r="O1304" s="251" t="s">
        <v>826</v>
      </c>
      <c r="P1304" s="251" t="s">
        <v>826</v>
      </c>
      <c r="Q1304" s="251" t="s">
        <v>833</v>
      </c>
      <c r="R1304" s="251">
        <v>2011</v>
      </c>
      <c r="S1304" s="251" t="s">
        <v>867</v>
      </c>
      <c r="T1304" s="251">
        <v>5</v>
      </c>
      <c r="U1304" s="251" t="str">
        <f>VLOOKUP(J1304,'RBSA 2016 Equipment Mappings'!$C$23:$D$32,2,FALSE)</f>
        <v>PTAC/RAC</v>
      </c>
    </row>
    <row r="1305" spans="3:21" x14ac:dyDescent="0.25">
      <c r="C1305" s="251" t="s">
        <v>2141</v>
      </c>
      <c r="D1305" s="251">
        <v>1971</v>
      </c>
      <c r="E1305" s="251" t="s">
        <v>859</v>
      </c>
      <c r="F1305" s="251" t="s">
        <v>99</v>
      </c>
      <c r="G1305" s="251">
        <v>3405.58</v>
      </c>
      <c r="H1305" s="251">
        <v>3405.58</v>
      </c>
      <c r="I1305" s="251">
        <v>1</v>
      </c>
      <c r="J1305" s="251" t="s">
        <v>10</v>
      </c>
      <c r="K1305" s="251" t="s">
        <v>826</v>
      </c>
      <c r="L1305" s="251" t="s">
        <v>826</v>
      </c>
      <c r="M1305" s="251" t="s">
        <v>826</v>
      </c>
      <c r="N1305" s="251" t="s">
        <v>826</v>
      </c>
      <c r="O1305" s="251" t="s">
        <v>826</v>
      </c>
      <c r="P1305" s="251" t="s">
        <v>826</v>
      </c>
      <c r="Q1305" s="251" t="s">
        <v>826</v>
      </c>
      <c r="R1305" s="251" t="s">
        <v>826</v>
      </c>
      <c r="S1305" s="251" t="s">
        <v>826</v>
      </c>
      <c r="T1305" s="251" t="s">
        <v>826</v>
      </c>
      <c r="U1305" s="251" t="str">
        <f>VLOOKUP(J1305,'RBSA 2016 Equipment Mappings'!$C$23:$D$32,2,FALSE)</f>
        <v>None</v>
      </c>
    </row>
    <row r="1306" spans="3:21" x14ac:dyDescent="0.25">
      <c r="C1306" s="251" t="s">
        <v>2142</v>
      </c>
      <c r="D1306" s="251">
        <v>1968</v>
      </c>
      <c r="E1306" s="251" t="s">
        <v>859</v>
      </c>
      <c r="F1306" s="251" t="s">
        <v>808</v>
      </c>
      <c r="G1306" s="251">
        <v>4053.65</v>
      </c>
      <c r="H1306" s="251">
        <v>4053.65</v>
      </c>
      <c r="I1306" s="251">
        <v>1</v>
      </c>
      <c r="J1306" s="251" t="s">
        <v>10</v>
      </c>
      <c r="K1306" s="251" t="s">
        <v>826</v>
      </c>
      <c r="L1306" s="251" t="s">
        <v>826</v>
      </c>
      <c r="M1306" s="251" t="s">
        <v>826</v>
      </c>
      <c r="N1306" s="251" t="s">
        <v>826</v>
      </c>
      <c r="O1306" s="251" t="s">
        <v>826</v>
      </c>
      <c r="P1306" s="251" t="s">
        <v>826</v>
      </c>
      <c r="Q1306" s="251" t="s">
        <v>826</v>
      </c>
      <c r="R1306" s="251" t="s">
        <v>826</v>
      </c>
      <c r="S1306" s="251" t="s">
        <v>826</v>
      </c>
      <c r="T1306" s="251" t="s">
        <v>826</v>
      </c>
      <c r="U1306" s="251" t="str">
        <f>VLOOKUP(J1306,'RBSA 2016 Equipment Mappings'!$C$23:$D$32,2,FALSE)</f>
        <v>None</v>
      </c>
    </row>
    <row r="1307" spans="3:21" x14ac:dyDescent="0.25">
      <c r="C1307" s="251" t="s">
        <v>2143</v>
      </c>
      <c r="D1307" s="251">
        <v>2004</v>
      </c>
      <c r="E1307" s="251" t="s">
        <v>859</v>
      </c>
      <c r="F1307" s="251" t="s">
        <v>808</v>
      </c>
      <c r="G1307" s="251">
        <v>751.56</v>
      </c>
      <c r="H1307" s="251">
        <v>751.56</v>
      </c>
      <c r="I1307" s="251">
        <v>1</v>
      </c>
      <c r="J1307" s="251" t="s">
        <v>10</v>
      </c>
      <c r="K1307" s="251" t="s">
        <v>826</v>
      </c>
      <c r="L1307" s="251" t="s">
        <v>826</v>
      </c>
      <c r="M1307" s="251" t="s">
        <v>826</v>
      </c>
      <c r="N1307" s="251" t="s">
        <v>826</v>
      </c>
      <c r="O1307" s="251" t="s">
        <v>826</v>
      </c>
      <c r="P1307" s="251" t="s">
        <v>826</v>
      </c>
      <c r="Q1307" s="251" t="s">
        <v>826</v>
      </c>
      <c r="R1307" s="251" t="s">
        <v>826</v>
      </c>
      <c r="S1307" s="251" t="s">
        <v>826</v>
      </c>
      <c r="T1307" s="251" t="s">
        <v>826</v>
      </c>
      <c r="U1307" s="251" t="str">
        <f>VLOOKUP(J1307,'RBSA 2016 Equipment Mappings'!$C$23:$D$32,2,FALSE)</f>
        <v>None</v>
      </c>
    </row>
    <row r="1308" spans="3:21" x14ac:dyDescent="0.25">
      <c r="C1308" s="251" t="s">
        <v>2144</v>
      </c>
      <c r="D1308" s="251">
        <v>1997</v>
      </c>
      <c r="E1308" s="251" t="s">
        <v>859</v>
      </c>
      <c r="F1308" s="251" t="s">
        <v>99</v>
      </c>
      <c r="G1308" s="251">
        <v>3405.58</v>
      </c>
      <c r="H1308" s="251">
        <v>3405.58</v>
      </c>
      <c r="I1308" s="251">
        <v>1</v>
      </c>
      <c r="J1308" s="251" t="s">
        <v>10</v>
      </c>
      <c r="K1308" s="251" t="s">
        <v>826</v>
      </c>
      <c r="L1308" s="251" t="s">
        <v>826</v>
      </c>
      <c r="M1308" s="251" t="s">
        <v>826</v>
      </c>
      <c r="N1308" s="251" t="s">
        <v>826</v>
      </c>
      <c r="O1308" s="251" t="s">
        <v>826</v>
      </c>
      <c r="P1308" s="251" t="s">
        <v>826</v>
      </c>
      <c r="Q1308" s="251" t="s">
        <v>826</v>
      </c>
      <c r="R1308" s="251" t="s">
        <v>826</v>
      </c>
      <c r="S1308" s="251" t="s">
        <v>826</v>
      </c>
      <c r="T1308" s="251" t="s">
        <v>826</v>
      </c>
      <c r="U1308" s="251" t="str">
        <f>VLOOKUP(J1308,'RBSA 2016 Equipment Mappings'!$C$23:$D$32,2,FALSE)</f>
        <v>None</v>
      </c>
    </row>
    <row r="1309" spans="3:21" x14ac:dyDescent="0.25">
      <c r="C1309" s="251" t="s">
        <v>2145</v>
      </c>
      <c r="D1309" s="251">
        <v>2001</v>
      </c>
      <c r="E1309" s="251" t="s">
        <v>859</v>
      </c>
      <c r="F1309" s="251" t="s">
        <v>808</v>
      </c>
      <c r="G1309" s="251">
        <v>751.56</v>
      </c>
      <c r="H1309" s="251">
        <v>751.56</v>
      </c>
      <c r="I1309" s="251">
        <v>1</v>
      </c>
      <c r="J1309" s="251" t="s">
        <v>833</v>
      </c>
      <c r="K1309" s="251" t="s">
        <v>821</v>
      </c>
      <c r="L1309" s="251" t="s">
        <v>862</v>
      </c>
      <c r="M1309" s="251" t="s">
        <v>861</v>
      </c>
      <c r="N1309" s="251">
        <v>10000</v>
      </c>
      <c r="O1309" s="251" t="s">
        <v>826</v>
      </c>
      <c r="P1309" s="251" t="s">
        <v>826</v>
      </c>
      <c r="Q1309" s="251" t="s">
        <v>833</v>
      </c>
      <c r="R1309" s="251">
        <v>2012</v>
      </c>
      <c r="S1309" s="251" t="s">
        <v>867</v>
      </c>
      <c r="T1309" s="251">
        <v>4</v>
      </c>
      <c r="U1309" s="251" t="str">
        <f>VLOOKUP(J1309,'RBSA 2016 Equipment Mappings'!$C$23:$D$32,2,FALSE)</f>
        <v>PTAC/RAC</v>
      </c>
    </row>
    <row r="1310" spans="3:21" x14ac:dyDescent="0.25">
      <c r="C1310" s="251" t="s">
        <v>2146</v>
      </c>
      <c r="D1310" s="251">
        <v>1977</v>
      </c>
      <c r="E1310" s="251" t="s">
        <v>859</v>
      </c>
      <c r="F1310" s="251" t="s">
        <v>808</v>
      </c>
      <c r="G1310" s="251">
        <v>751.56</v>
      </c>
      <c r="H1310" s="251">
        <v>751.56</v>
      </c>
      <c r="I1310" s="251">
        <v>1</v>
      </c>
      <c r="J1310" s="251" t="s">
        <v>833</v>
      </c>
      <c r="K1310" s="251" t="s">
        <v>822</v>
      </c>
      <c r="L1310" s="251" t="s">
        <v>862</v>
      </c>
      <c r="M1310" s="251" t="s">
        <v>861</v>
      </c>
      <c r="N1310" s="251">
        <v>10000</v>
      </c>
      <c r="O1310" s="251" t="s">
        <v>826</v>
      </c>
      <c r="P1310" s="251" t="s">
        <v>826</v>
      </c>
      <c r="Q1310" s="251" t="s">
        <v>833</v>
      </c>
      <c r="R1310" s="251">
        <v>2017</v>
      </c>
      <c r="S1310" s="251" t="s">
        <v>867</v>
      </c>
      <c r="T1310" s="251">
        <v>-1</v>
      </c>
      <c r="U1310" s="251" t="str">
        <f>VLOOKUP(J1310,'RBSA 2016 Equipment Mappings'!$C$23:$D$32,2,FALSE)</f>
        <v>PTAC/RAC</v>
      </c>
    </row>
    <row r="1311" spans="3:21" x14ac:dyDescent="0.25">
      <c r="C1311" s="251" t="s">
        <v>2147</v>
      </c>
      <c r="D1311" s="251">
        <v>2014</v>
      </c>
      <c r="E1311" s="251" t="s">
        <v>867</v>
      </c>
      <c r="F1311" s="251" t="s">
        <v>808</v>
      </c>
      <c r="G1311" s="251">
        <v>751.56</v>
      </c>
      <c r="H1311" s="251">
        <v>751.56</v>
      </c>
      <c r="I1311" s="251">
        <v>1</v>
      </c>
      <c r="J1311" s="251" t="s">
        <v>834</v>
      </c>
      <c r="K1311" s="251" t="s">
        <v>994</v>
      </c>
      <c r="L1311" s="251" t="s">
        <v>826</v>
      </c>
      <c r="M1311" s="251" t="s">
        <v>892</v>
      </c>
      <c r="N1311" s="251">
        <v>17000</v>
      </c>
      <c r="O1311" s="251" t="s">
        <v>826</v>
      </c>
      <c r="P1311" s="251" t="s">
        <v>826</v>
      </c>
      <c r="Q1311" s="251" t="s">
        <v>834</v>
      </c>
      <c r="R1311" s="251" t="s">
        <v>826</v>
      </c>
      <c r="S1311" s="251" t="s">
        <v>826</v>
      </c>
      <c r="T1311" s="251" t="s">
        <v>826</v>
      </c>
      <c r="U1311" s="251" t="str">
        <f>VLOOKUP(J1311,'RBSA 2016 Equipment Mappings'!$C$23:$D$32,2,FALSE)</f>
        <v>PTHP</v>
      </c>
    </row>
    <row r="1312" spans="3:21" x14ac:dyDescent="0.25">
      <c r="C1312" s="251" t="s">
        <v>2148</v>
      </c>
      <c r="D1312" s="251">
        <v>2013</v>
      </c>
      <c r="E1312" s="251" t="s">
        <v>867</v>
      </c>
      <c r="F1312" s="251" t="s">
        <v>808</v>
      </c>
      <c r="G1312" s="251">
        <v>751.56</v>
      </c>
      <c r="H1312" s="251">
        <v>751.56</v>
      </c>
      <c r="I1312" s="251">
        <v>1</v>
      </c>
      <c r="J1312" s="251" t="s">
        <v>10</v>
      </c>
      <c r="K1312" s="251" t="s">
        <v>826</v>
      </c>
      <c r="L1312" s="251" t="s">
        <v>826</v>
      </c>
      <c r="M1312" s="251" t="s">
        <v>826</v>
      </c>
      <c r="N1312" s="251" t="s">
        <v>826</v>
      </c>
      <c r="O1312" s="251" t="s">
        <v>826</v>
      </c>
      <c r="P1312" s="251" t="s">
        <v>826</v>
      </c>
      <c r="Q1312" s="251" t="s">
        <v>826</v>
      </c>
      <c r="R1312" s="251" t="s">
        <v>826</v>
      </c>
      <c r="S1312" s="251" t="s">
        <v>826</v>
      </c>
      <c r="T1312" s="251" t="s">
        <v>826</v>
      </c>
      <c r="U1312" s="251" t="str">
        <f>VLOOKUP(J1312,'RBSA 2016 Equipment Mappings'!$C$23:$D$32,2,FALSE)</f>
        <v>None</v>
      </c>
    </row>
    <row r="1313" spans="3:21" x14ac:dyDescent="0.25">
      <c r="C1313" s="251" t="s">
        <v>2149</v>
      </c>
      <c r="D1313" s="251" t="s">
        <v>826</v>
      </c>
      <c r="E1313" s="251" t="s">
        <v>826</v>
      </c>
      <c r="F1313" s="251" t="s">
        <v>808</v>
      </c>
      <c r="G1313" s="251">
        <v>751.56</v>
      </c>
      <c r="H1313" s="251">
        <v>751.56</v>
      </c>
      <c r="I1313" s="251">
        <v>1</v>
      </c>
      <c r="J1313" s="251" t="s">
        <v>833</v>
      </c>
      <c r="K1313" s="251" t="s">
        <v>822</v>
      </c>
      <c r="L1313" s="251" t="s">
        <v>862</v>
      </c>
      <c r="M1313" s="251" t="s">
        <v>892</v>
      </c>
      <c r="N1313" s="251">
        <v>8000</v>
      </c>
      <c r="O1313" s="251" t="s">
        <v>826</v>
      </c>
      <c r="P1313" s="251" t="s">
        <v>826</v>
      </c>
      <c r="Q1313" s="251" t="s">
        <v>833</v>
      </c>
      <c r="R1313" s="251">
        <v>2007</v>
      </c>
      <c r="S1313" s="251" t="s">
        <v>859</v>
      </c>
      <c r="T1313" s="251">
        <v>9</v>
      </c>
      <c r="U1313" s="251" t="str">
        <f>VLOOKUP(J1313,'RBSA 2016 Equipment Mappings'!$C$23:$D$32,2,FALSE)</f>
        <v>PTAC/RAC</v>
      </c>
    </row>
    <row r="1314" spans="3:21" x14ac:dyDescent="0.25">
      <c r="C1314" s="251" t="s">
        <v>2150</v>
      </c>
      <c r="D1314" s="251">
        <v>1960</v>
      </c>
      <c r="E1314" s="251" t="s">
        <v>859</v>
      </c>
      <c r="F1314" s="251" t="s">
        <v>808</v>
      </c>
      <c r="G1314" s="251">
        <v>751.56</v>
      </c>
      <c r="H1314" s="251">
        <v>751.56</v>
      </c>
      <c r="I1314" s="251">
        <v>1</v>
      </c>
      <c r="J1314" s="251" t="s">
        <v>10</v>
      </c>
      <c r="K1314" s="251" t="s">
        <v>826</v>
      </c>
      <c r="L1314" s="251" t="s">
        <v>826</v>
      </c>
      <c r="M1314" s="251" t="s">
        <v>826</v>
      </c>
      <c r="N1314" s="251" t="s">
        <v>826</v>
      </c>
      <c r="O1314" s="251" t="s">
        <v>826</v>
      </c>
      <c r="P1314" s="251" t="s">
        <v>826</v>
      </c>
      <c r="Q1314" s="251" t="s">
        <v>826</v>
      </c>
      <c r="R1314" s="251" t="s">
        <v>826</v>
      </c>
      <c r="S1314" s="251" t="s">
        <v>826</v>
      </c>
      <c r="T1314" s="251" t="s">
        <v>826</v>
      </c>
      <c r="U1314" s="251" t="str">
        <f>VLOOKUP(J1314,'RBSA 2016 Equipment Mappings'!$C$23:$D$32,2,FALSE)</f>
        <v>None</v>
      </c>
    </row>
    <row r="1315" spans="3:21" x14ac:dyDescent="0.25">
      <c r="C1315" s="251" t="s">
        <v>2151</v>
      </c>
      <c r="D1315" s="251">
        <v>1952</v>
      </c>
      <c r="E1315" s="251" t="s">
        <v>859</v>
      </c>
      <c r="F1315" s="251" t="s">
        <v>99</v>
      </c>
      <c r="G1315" s="251">
        <v>3405.58</v>
      </c>
      <c r="H1315" s="251">
        <v>3405.58</v>
      </c>
      <c r="I1315" s="251">
        <v>1</v>
      </c>
      <c r="J1315" s="251" t="s">
        <v>10</v>
      </c>
      <c r="K1315" s="251" t="s">
        <v>826</v>
      </c>
      <c r="L1315" s="251" t="s">
        <v>826</v>
      </c>
      <c r="M1315" s="251" t="s">
        <v>826</v>
      </c>
      <c r="N1315" s="251" t="s">
        <v>826</v>
      </c>
      <c r="O1315" s="251" t="s">
        <v>826</v>
      </c>
      <c r="P1315" s="251" t="s">
        <v>826</v>
      </c>
      <c r="Q1315" s="251" t="s">
        <v>826</v>
      </c>
      <c r="R1315" s="251" t="s">
        <v>826</v>
      </c>
      <c r="S1315" s="251" t="s">
        <v>826</v>
      </c>
      <c r="T1315" s="251" t="s">
        <v>826</v>
      </c>
      <c r="U1315" s="251" t="str">
        <f>VLOOKUP(J1315,'RBSA 2016 Equipment Mappings'!$C$23:$D$32,2,FALSE)</f>
        <v>None</v>
      </c>
    </row>
    <row r="1316" spans="3:21" x14ac:dyDescent="0.25">
      <c r="C1316" s="251" t="s">
        <v>2152</v>
      </c>
      <c r="D1316" s="251">
        <v>1980</v>
      </c>
      <c r="E1316" s="251" t="s">
        <v>859</v>
      </c>
      <c r="F1316" s="251" t="s">
        <v>808</v>
      </c>
      <c r="G1316" s="251">
        <v>751.56</v>
      </c>
      <c r="H1316" s="251">
        <v>751.56</v>
      </c>
      <c r="I1316" s="251">
        <v>1</v>
      </c>
      <c r="J1316" s="251" t="s">
        <v>10</v>
      </c>
      <c r="K1316" s="251" t="s">
        <v>826</v>
      </c>
      <c r="L1316" s="251" t="s">
        <v>826</v>
      </c>
      <c r="M1316" s="251" t="s">
        <v>826</v>
      </c>
      <c r="N1316" s="251" t="s">
        <v>826</v>
      </c>
      <c r="O1316" s="251" t="s">
        <v>826</v>
      </c>
      <c r="P1316" s="251" t="s">
        <v>826</v>
      </c>
      <c r="Q1316" s="251" t="s">
        <v>826</v>
      </c>
      <c r="R1316" s="251" t="s">
        <v>826</v>
      </c>
      <c r="S1316" s="251" t="s">
        <v>826</v>
      </c>
      <c r="T1316" s="251" t="s">
        <v>826</v>
      </c>
      <c r="U1316" s="251" t="str">
        <f>VLOOKUP(J1316,'RBSA 2016 Equipment Mappings'!$C$23:$D$32,2,FALSE)</f>
        <v>None</v>
      </c>
    </row>
    <row r="1317" spans="3:21" x14ac:dyDescent="0.25">
      <c r="C1317" s="251" t="s">
        <v>2153</v>
      </c>
      <c r="D1317" s="251" t="s">
        <v>826</v>
      </c>
      <c r="E1317" s="251" t="s">
        <v>826</v>
      </c>
      <c r="F1317" s="251" t="s">
        <v>808</v>
      </c>
      <c r="G1317" s="251">
        <v>751.56</v>
      </c>
      <c r="H1317" s="251">
        <v>751.56</v>
      </c>
      <c r="I1317" s="251">
        <v>1</v>
      </c>
      <c r="J1317" s="251" t="s">
        <v>833</v>
      </c>
      <c r="K1317" s="251" t="s">
        <v>821</v>
      </c>
      <c r="L1317" s="251" t="s">
        <v>862</v>
      </c>
      <c r="M1317" s="251" t="s">
        <v>892</v>
      </c>
      <c r="N1317" s="251" t="s">
        <v>826</v>
      </c>
      <c r="O1317" s="251" t="s">
        <v>826</v>
      </c>
      <c r="P1317" s="251" t="s">
        <v>826</v>
      </c>
      <c r="Q1317" s="251" t="s">
        <v>833</v>
      </c>
      <c r="R1317" s="251" t="s">
        <v>826</v>
      </c>
      <c r="S1317" s="251" t="s">
        <v>826</v>
      </c>
      <c r="T1317" s="251" t="s">
        <v>826</v>
      </c>
      <c r="U1317" s="251" t="str">
        <f>VLOOKUP(J1317,'RBSA 2016 Equipment Mappings'!$C$23:$D$32,2,FALSE)</f>
        <v>PTAC/RAC</v>
      </c>
    </row>
    <row r="1318" spans="3:21" x14ac:dyDescent="0.25">
      <c r="C1318" s="251" t="s">
        <v>2154</v>
      </c>
      <c r="D1318" s="251">
        <v>1996</v>
      </c>
      <c r="E1318" s="251" t="s">
        <v>859</v>
      </c>
      <c r="F1318" s="251" t="s">
        <v>808</v>
      </c>
      <c r="G1318" s="251">
        <v>751.56</v>
      </c>
      <c r="H1318" s="251">
        <v>751.56</v>
      </c>
      <c r="I1318" s="251">
        <v>1</v>
      </c>
      <c r="J1318" s="251" t="s">
        <v>10</v>
      </c>
      <c r="K1318" s="251" t="s">
        <v>826</v>
      </c>
      <c r="L1318" s="251" t="s">
        <v>826</v>
      </c>
      <c r="M1318" s="251" t="s">
        <v>826</v>
      </c>
      <c r="N1318" s="251" t="s">
        <v>826</v>
      </c>
      <c r="O1318" s="251" t="s">
        <v>826</v>
      </c>
      <c r="P1318" s="251" t="s">
        <v>826</v>
      </c>
      <c r="Q1318" s="251" t="s">
        <v>826</v>
      </c>
      <c r="R1318" s="251" t="s">
        <v>826</v>
      </c>
      <c r="S1318" s="251" t="s">
        <v>826</v>
      </c>
      <c r="T1318" s="251" t="s">
        <v>826</v>
      </c>
      <c r="U1318" s="251" t="str">
        <f>VLOOKUP(J1318,'RBSA 2016 Equipment Mappings'!$C$23:$D$32,2,FALSE)</f>
        <v>None</v>
      </c>
    </row>
    <row r="1319" spans="3:21" x14ac:dyDescent="0.25">
      <c r="C1319" s="251" t="s">
        <v>2155</v>
      </c>
      <c r="D1319" s="251">
        <v>1978</v>
      </c>
      <c r="E1319" s="251" t="s">
        <v>859</v>
      </c>
      <c r="F1319" s="251" t="s">
        <v>808</v>
      </c>
      <c r="G1319" s="251">
        <v>751.56</v>
      </c>
      <c r="H1319" s="251">
        <v>751.56</v>
      </c>
      <c r="I1319" s="251">
        <v>1</v>
      </c>
      <c r="J1319" s="251" t="s">
        <v>10</v>
      </c>
      <c r="K1319" s="251" t="s">
        <v>826</v>
      </c>
      <c r="L1319" s="251" t="s">
        <v>826</v>
      </c>
      <c r="M1319" s="251" t="s">
        <v>826</v>
      </c>
      <c r="N1319" s="251" t="s">
        <v>826</v>
      </c>
      <c r="O1319" s="251" t="s">
        <v>826</v>
      </c>
      <c r="P1319" s="251" t="s">
        <v>826</v>
      </c>
      <c r="Q1319" s="251" t="s">
        <v>826</v>
      </c>
      <c r="R1319" s="251" t="s">
        <v>826</v>
      </c>
      <c r="S1319" s="251" t="s">
        <v>826</v>
      </c>
      <c r="T1319" s="251" t="s">
        <v>826</v>
      </c>
      <c r="U1319" s="251" t="str">
        <f>VLOOKUP(J1319,'RBSA 2016 Equipment Mappings'!$C$23:$D$32,2,FALSE)</f>
        <v>None</v>
      </c>
    </row>
    <row r="1320" spans="3:21" x14ac:dyDescent="0.25">
      <c r="C1320" s="251" t="s">
        <v>2156</v>
      </c>
      <c r="D1320" s="251">
        <v>1910</v>
      </c>
      <c r="E1320" s="251" t="s">
        <v>859</v>
      </c>
      <c r="F1320" s="251" t="s">
        <v>99</v>
      </c>
      <c r="G1320" s="251">
        <v>3405.58</v>
      </c>
      <c r="H1320" s="251">
        <v>3405.58</v>
      </c>
      <c r="I1320" s="251">
        <v>1</v>
      </c>
      <c r="J1320" s="251" t="s">
        <v>833</v>
      </c>
      <c r="K1320" s="251" t="s">
        <v>821</v>
      </c>
      <c r="L1320" s="251" t="s">
        <v>862</v>
      </c>
      <c r="M1320" s="251" t="s">
        <v>892</v>
      </c>
      <c r="N1320" s="251">
        <v>8000</v>
      </c>
      <c r="O1320" s="251" t="s">
        <v>826</v>
      </c>
      <c r="P1320" s="251" t="s">
        <v>826</v>
      </c>
      <c r="Q1320" s="251" t="s">
        <v>833</v>
      </c>
      <c r="R1320" s="251" t="s">
        <v>826</v>
      </c>
      <c r="S1320" s="251" t="s">
        <v>826</v>
      </c>
      <c r="T1320" s="251" t="s">
        <v>826</v>
      </c>
      <c r="U1320" s="251" t="str">
        <f>VLOOKUP(J1320,'RBSA 2016 Equipment Mappings'!$C$23:$D$32,2,FALSE)</f>
        <v>PTAC/RAC</v>
      </c>
    </row>
    <row r="1321" spans="3:21" x14ac:dyDescent="0.25">
      <c r="C1321" s="251" t="s">
        <v>2157</v>
      </c>
      <c r="D1321" s="251">
        <v>1993</v>
      </c>
      <c r="E1321" s="251" t="s">
        <v>859</v>
      </c>
      <c r="F1321" s="251" t="s">
        <v>808</v>
      </c>
      <c r="G1321" s="251">
        <v>751.56</v>
      </c>
      <c r="H1321" s="251">
        <v>375.78</v>
      </c>
      <c r="I1321" s="251">
        <v>1</v>
      </c>
      <c r="J1321" s="251" t="s">
        <v>833</v>
      </c>
      <c r="K1321" s="251" t="s">
        <v>821</v>
      </c>
      <c r="L1321" s="251" t="s">
        <v>862</v>
      </c>
      <c r="M1321" s="251" t="s">
        <v>861</v>
      </c>
      <c r="N1321" s="251">
        <v>6000</v>
      </c>
      <c r="O1321" s="251" t="s">
        <v>826</v>
      </c>
      <c r="P1321" s="251" t="s">
        <v>826</v>
      </c>
      <c r="Q1321" s="251" t="s">
        <v>833</v>
      </c>
      <c r="R1321" s="251" t="s">
        <v>826</v>
      </c>
      <c r="S1321" s="251" t="s">
        <v>826</v>
      </c>
      <c r="T1321" s="251" t="s">
        <v>826</v>
      </c>
      <c r="U1321" s="251" t="str">
        <f>VLOOKUP(J1321,'RBSA 2016 Equipment Mappings'!$C$23:$D$32,2,FALSE)</f>
        <v>PTAC/RAC</v>
      </c>
    </row>
    <row r="1322" spans="3:21" x14ac:dyDescent="0.25">
      <c r="C1322" s="251" t="s">
        <v>2157</v>
      </c>
      <c r="D1322" s="251">
        <v>1993</v>
      </c>
      <c r="E1322" s="251" t="s">
        <v>859</v>
      </c>
      <c r="F1322" s="251" t="s">
        <v>808</v>
      </c>
      <c r="G1322" s="251">
        <v>751.56</v>
      </c>
      <c r="H1322" s="251">
        <v>375.78</v>
      </c>
      <c r="I1322" s="251">
        <v>1</v>
      </c>
      <c r="J1322" s="251" t="s">
        <v>833</v>
      </c>
      <c r="K1322" s="251" t="s">
        <v>821</v>
      </c>
      <c r="L1322" s="251" t="s">
        <v>862</v>
      </c>
      <c r="M1322" s="251" t="s">
        <v>892</v>
      </c>
      <c r="N1322" s="251">
        <v>5350</v>
      </c>
      <c r="O1322" s="251" t="s">
        <v>826</v>
      </c>
      <c r="P1322" s="251" t="s">
        <v>826</v>
      </c>
      <c r="Q1322" s="251" t="s">
        <v>833</v>
      </c>
      <c r="R1322" s="251" t="s">
        <v>826</v>
      </c>
      <c r="S1322" s="251" t="s">
        <v>826</v>
      </c>
      <c r="T1322" s="251" t="s">
        <v>826</v>
      </c>
      <c r="U1322" s="251" t="str">
        <f>VLOOKUP(J1322,'RBSA 2016 Equipment Mappings'!$C$23:$D$32,2,FALSE)</f>
        <v>PTAC/RAC</v>
      </c>
    </row>
    <row r="1323" spans="3:21" x14ac:dyDescent="0.25">
      <c r="C1323" s="251" t="s">
        <v>2158</v>
      </c>
      <c r="D1323" s="251">
        <v>1993</v>
      </c>
      <c r="E1323" s="251" t="s">
        <v>859</v>
      </c>
      <c r="F1323" s="251" t="s">
        <v>808</v>
      </c>
      <c r="G1323" s="251">
        <v>751.56</v>
      </c>
      <c r="H1323" s="251">
        <v>751.56</v>
      </c>
      <c r="I1323" s="251">
        <v>1</v>
      </c>
      <c r="J1323" s="251" t="s">
        <v>833</v>
      </c>
      <c r="K1323" s="251" t="s">
        <v>821</v>
      </c>
      <c r="L1323" s="251" t="s">
        <v>862</v>
      </c>
      <c r="M1323" s="251" t="s">
        <v>861</v>
      </c>
      <c r="N1323" s="251">
        <v>12000</v>
      </c>
      <c r="O1323" s="251" t="s">
        <v>826</v>
      </c>
      <c r="P1323" s="251" t="s">
        <v>826</v>
      </c>
      <c r="Q1323" s="251" t="s">
        <v>833</v>
      </c>
      <c r="R1323" s="251" t="s">
        <v>826</v>
      </c>
      <c r="S1323" s="251" t="s">
        <v>826</v>
      </c>
      <c r="T1323" s="251" t="s">
        <v>826</v>
      </c>
      <c r="U1323" s="251" t="str">
        <f>VLOOKUP(J1323,'RBSA 2016 Equipment Mappings'!$C$23:$D$32,2,FALSE)</f>
        <v>PTAC/RAC</v>
      </c>
    </row>
    <row r="1324" spans="3:21" x14ac:dyDescent="0.25">
      <c r="C1324" s="251" t="s">
        <v>2159</v>
      </c>
      <c r="D1324" s="251" t="s">
        <v>826</v>
      </c>
      <c r="E1324" s="251" t="s">
        <v>826</v>
      </c>
      <c r="F1324" s="251" t="s">
        <v>808</v>
      </c>
      <c r="G1324" s="251">
        <v>751.56</v>
      </c>
      <c r="H1324" s="251">
        <v>751.56</v>
      </c>
      <c r="I1324" s="251">
        <v>1</v>
      </c>
      <c r="J1324" s="251" t="s">
        <v>10</v>
      </c>
      <c r="K1324" s="251" t="s">
        <v>826</v>
      </c>
      <c r="L1324" s="251" t="s">
        <v>826</v>
      </c>
      <c r="M1324" s="251" t="s">
        <v>826</v>
      </c>
      <c r="N1324" s="251" t="s">
        <v>826</v>
      </c>
      <c r="O1324" s="251" t="s">
        <v>826</v>
      </c>
      <c r="P1324" s="251" t="s">
        <v>826</v>
      </c>
      <c r="Q1324" s="251" t="s">
        <v>826</v>
      </c>
      <c r="R1324" s="251" t="s">
        <v>826</v>
      </c>
      <c r="S1324" s="251" t="s">
        <v>826</v>
      </c>
      <c r="T1324" s="251" t="s">
        <v>826</v>
      </c>
      <c r="U1324" s="251" t="str">
        <f>VLOOKUP(J1324,'RBSA 2016 Equipment Mappings'!$C$23:$D$32,2,FALSE)</f>
        <v>None</v>
      </c>
    </row>
    <row r="1325" spans="3:21" x14ac:dyDescent="0.25">
      <c r="C1325" s="251" t="s">
        <v>2160</v>
      </c>
      <c r="D1325" s="251">
        <v>1967</v>
      </c>
      <c r="E1325" s="251" t="s">
        <v>859</v>
      </c>
      <c r="F1325" s="251" t="s">
        <v>808</v>
      </c>
      <c r="G1325" s="251">
        <v>751.56</v>
      </c>
      <c r="H1325" s="251">
        <v>751.56</v>
      </c>
      <c r="I1325" s="251">
        <v>1</v>
      </c>
      <c r="J1325" s="251" t="s">
        <v>10</v>
      </c>
      <c r="K1325" s="251" t="s">
        <v>826</v>
      </c>
      <c r="L1325" s="251" t="s">
        <v>826</v>
      </c>
      <c r="M1325" s="251" t="s">
        <v>826</v>
      </c>
      <c r="N1325" s="251" t="s">
        <v>826</v>
      </c>
      <c r="O1325" s="251" t="s">
        <v>826</v>
      </c>
      <c r="P1325" s="251" t="s">
        <v>826</v>
      </c>
      <c r="Q1325" s="251" t="s">
        <v>826</v>
      </c>
      <c r="R1325" s="251" t="s">
        <v>826</v>
      </c>
      <c r="S1325" s="251" t="s">
        <v>826</v>
      </c>
      <c r="T1325" s="251" t="s">
        <v>826</v>
      </c>
      <c r="U1325" s="251" t="str">
        <f>VLOOKUP(J1325,'RBSA 2016 Equipment Mappings'!$C$23:$D$32,2,FALSE)</f>
        <v>None</v>
      </c>
    </row>
    <row r="1326" spans="3:21" x14ac:dyDescent="0.25">
      <c r="C1326" s="251" t="s">
        <v>2161</v>
      </c>
      <c r="D1326" s="251">
        <v>1976</v>
      </c>
      <c r="E1326" s="251" t="s">
        <v>859</v>
      </c>
      <c r="F1326" s="251" t="s">
        <v>808</v>
      </c>
      <c r="G1326" s="251">
        <v>751.56</v>
      </c>
      <c r="H1326" s="251">
        <v>751.56</v>
      </c>
      <c r="I1326" s="251">
        <v>1</v>
      </c>
      <c r="J1326" s="251" t="s">
        <v>833</v>
      </c>
      <c r="K1326" s="251" t="s">
        <v>824</v>
      </c>
      <c r="L1326" s="251" t="s">
        <v>862</v>
      </c>
      <c r="M1326" s="251" t="s">
        <v>892</v>
      </c>
      <c r="N1326" s="251">
        <v>8000</v>
      </c>
      <c r="O1326" s="251" t="s">
        <v>826</v>
      </c>
      <c r="P1326" s="251" t="s">
        <v>826</v>
      </c>
      <c r="Q1326" s="251" t="s">
        <v>833</v>
      </c>
      <c r="R1326" s="251" t="s">
        <v>826</v>
      </c>
      <c r="S1326" s="251" t="s">
        <v>826</v>
      </c>
      <c r="T1326" s="251" t="s">
        <v>826</v>
      </c>
      <c r="U1326" s="251" t="str">
        <f>VLOOKUP(J1326,'RBSA 2016 Equipment Mappings'!$C$23:$D$32,2,FALSE)</f>
        <v>PTAC/RAC</v>
      </c>
    </row>
    <row r="1327" spans="3:21" x14ac:dyDescent="0.25">
      <c r="C1327" s="251" t="s">
        <v>2162</v>
      </c>
      <c r="D1327" s="251">
        <v>1940</v>
      </c>
      <c r="E1327" s="251" t="s">
        <v>859</v>
      </c>
      <c r="F1327" s="251" t="s">
        <v>808</v>
      </c>
      <c r="G1327" s="251">
        <v>751.56</v>
      </c>
      <c r="H1327" s="251">
        <v>751.56</v>
      </c>
      <c r="I1327" s="251">
        <v>1</v>
      </c>
      <c r="J1327" s="251" t="s">
        <v>833</v>
      </c>
      <c r="K1327" s="251" t="s">
        <v>821</v>
      </c>
      <c r="L1327" s="251" t="s">
        <v>862</v>
      </c>
      <c r="M1327" s="251" t="s">
        <v>861</v>
      </c>
      <c r="N1327" s="251">
        <v>5000</v>
      </c>
      <c r="O1327" s="251" t="s">
        <v>826</v>
      </c>
      <c r="P1327" s="251" t="s">
        <v>826</v>
      </c>
      <c r="Q1327" s="251" t="s">
        <v>833</v>
      </c>
      <c r="R1327" s="251">
        <v>2015</v>
      </c>
      <c r="S1327" s="251" t="s">
        <v>867</v>
      </c>
      <c r="T1327" s="251">
        <v>1</v>
      </c>
      <c r="U1327" s="251" t="str">
        <f>VLOOKUP(J1327,'RBSA 2016 Equipment Mappings'!$C$23:$D$32,2,FALSE)</f>
        <v>PTAC/RAC</v>
      </c>
    </row>
    <row r="1328" spans="3:21" x14ac:dyDescent="0.25">
      <c r="C1328" s="251" t="s">
        <v>2163</v>
      </c>
      <c r="D1328" s="251" t="s">
        <v>826</v>
      </c>
      <c r="E1328" s="251" t="s">
        <v>826</v>
      </c>
      <c r="F1328" s="251" t="s">
        <v>808</v>
      </c>
      <c r="G1328" s="251">
        <v>751.56</v>
      </c>
      <c r="H1328" s="251">
        <v>751.56</v>
      </c>
      <c r="I1328" s="251">
        <v>1</v>
      </c>
      <c r="J1328" s="251" t="s">
        <v>833</v>
      </c>
      <c r="K1328" s="251" t="s">
        <v>821</v>
      </c>
      <c r="L1328" s="251" t="s">
        <v>862</v>
      </c>
      <c r="M1328" s="251" t="s">
        <v>892</v>
      </c>
      <c r="N1328" s="251" t="s">
        <v>826</v>
      </c>
      <c r="O1328" s="251" t="s">
        <v>826</v>
      </c>
      <c r="P1328" s="251" t="s">
        <v>826</v>
      </c>
      <c r="Q1328" s="251" t="s">
        <v>833</v>
      </c>
      <c r="R1328" s="251">
        <v>2012</v>
      </c>
      <c r="S1328" s="251" t="s">
        <v>867</v>
      </c>
      <c r="T1328" s="251">
        <v>4</v>
      </c>
      <c r="U1328" s="251" t="str">
        <f>VLOOKUP(J1328,'RBSA 2016 Equipment Mappings'!$C$23:$D$32,2,FALSE)</f>
        <v>PTAC/RAC</v>
      </c>
    </row>
    <row r="1329" spans="3:21" x14ac:dyDescent="0.25">
      <c r="C1329" s="251" t="s">
        <v>2164</v>
      </c>
      <c r="D1329" s="251">
        <v>1975</v>
      </c>
      <c r="E1329" s="251" t="s">
        <v>859</v>
      </c>
      <c r="F1329" s="251" t="s">
        <v>808</v>
      </c>
      <c r="G1329" s="251">
        <v>751.56</v>
      </c>
      <c r="H1329" s="251">
        <v>751.56</v>
      </c>
      <c r="I1329" s="251">
        <v>1</v>
      </c>
      <c r="J1329" s="251" t="s">
        <v>833</v>
      </c>
      <c r="K1329" s="251" t="s">
        <v>821</v>
      </c>
      <c r="L1329" s="251" t="s">
        <v>862</v>
      </c>
      <c r="M1329" s="251" t="s">
        <v>892</v>
      </c>
      <c r="N1329" s="251">
        <v>10000</v>
      </c>
      <c r="O1329" s="251" t="s">
        <v>826</v>
      </c>
      <c r="P1329" s="251" t="s">
        <v>826</v>
      </c>
      <c r="Q1329" s="251" t="s">
        <v>833</v>
      </c>
      <c r="R1329" s="251" t="s">
        <v>826</v>
      </c>
      <c r="S1329" s="251" t="s">
        <v>826</v>
      </c>
      <c r="T1329" s="251" t="s">
        <v>826</v>
      </c>
      <c r="U1329" s="251" t="str">
        <f>VLOOKUP(J1329,'RBSA 2016 Equipment Mappings'!$C$23:$D$32,2,FALSE)</f>
        <v>PTAC/RAC</v>
      </c>
    </row>
    <row r="1330" spans="3:21" x14ac:dyDescent="0.25">
      <c r="C1330" s="251" t="s">
        <v>2165</v>
      </c>
      <c r="D1330" s="251">
        <v>1962</v>
      </c>
      <c r="E1330" s="251" t="s">
        <v>859</v>
      </c>
      <c r="F1330" s="251" t="s">
        <v>808</v>
      </c>
      <c r="G1330" s="251">
        <v>751.56</v>
      </c>
      <c r="H1330" s="251">
        <v>751.56</v>
      </c>
      <c r="I1330" s="251">
        <v>1</v>
      </c>
      <c r="J1330" s="251" t="s">
        <v>10</v>
      </c>
      <c r="K1330" s="251" t="s">
        <v>826</v>
      </c>
      <c r="L1330" s="251" t="s">
        <v>826</v>
      </c>
      <c r="M1330" s="251" t="s">
        <v>826</v>
      </c>
      <c r="N1330" s="251" t="s">
        <v>826</v>
      </c>
      <c r="O1330" s="251" t="s">
        <v>826</v>
      </c>
      <c r="P1330" s="251" t="s">
        <v>826</v>
      </c>
      <c r="Q1330" s="251" t="s">
        <v>826</v>
      </c>
      <c r="R1330" s="251" t="s">
        <v>826</v>
      </c>
      <c r="S1330" s="251" t="s">
        <v>826</v>
      </c>
      <c r="T1330" s="251" t="s">
        <v>826</v>
      </c>
      <c r="U1330" s="251" t="str">
        <f>VLOOKUP(J1330,'RBSA 2016 Equipment Mappings'!$C$23:$D$32,2,FALSE)</f>
        <v>None</v>
      </c>
    </row>
    <row r="1331" spans="3:21" x14ac:dyDescent="0.25">
      <c r="C1331" s="251" t="s">
        <v>2166</v>
      </c>
      <c r="D1331" s="251">
        <v>1957</v>
      </c>
      <c r="E1331" s="251" t="s">
        <v>859</v>
      </c>
      <c r="F1331" s="251" t="s">
        <v>808</v>
      </c>
      <c r="G1331" s="251">
        <v>751.56</v>
      </c>
      <c r="H1331" s="251">
        <v>751.56</v>
      </c>
      <c r="I1331" s="251">
        <v>1</v>
      </c>
      <c r="J1331" s="251" t="s">
        <v>10</v>
      </c>
      <c r="K1331" s="251" t="s">
        <v>826</v>
      </c>
      <c r="L1331" s="251" t="s">
        <v>826</v>
      </c>
      <c r="M1331" s="251" t="s">
        <v>826</v>
      </c>
      <c r="N1331" s="251" t="s">
        <v>826</v>
      </c>
      <c r="O1331" s="251" t="s">
        <v>826</v>
      </c>
      <c r="P1331" s="251" t="s">
        <v>826</v>
      </c>
      <c r="Q1331" s="251" t="s">
        <v>826</v>
      </c>
      <c r="R1331" s="251" t="s">
        <v>826</v>
      </c>
      <c r="S1331" s="251" t="s">
        <v>826</v>
      </c>
      <c r="T1331" s="251" t="s">
        <v>826</v>
      </c>
      <c r="U1331" s="251" t="str">
        <f>VLOOKUP(J1331,'RBSA 2016 Equipment Mappings'!$C$23:$D$32,2,FALSE)</f>
        <v>None</v>
      </c>
    </row>
    <row r="1332" spans="3:21" x14ac:dyDescent="0.25">
      <c r="C1332" s="251" t="s">
        <v>2167</v>
      </c>
      <c r="D1332" s="251">
        <v>2015</v>
      </c>
      <c r="E1332" s="251" t="s">
        <v>867</v>
      </c>
      <c r="F1332" s="251" t="s">
        <v>808</v>
      </c>
      <c r="G1332" s="251">
        <v>751.56</v>
      </c>
      <c r="H1332" s="251">
        <v>751.56</v>
      </c>
      <c r="I1332" s="251">
        <v>1</v>
      </c>
      <c r="J1332" s="251" t="s">
        <v>834</v>
      </c>
      <c r="K1332" s="251" t="s">
        <v>1802</v>
      </c>
      <c r="L1332" s="251" t="s">
        <v>826</v>
      </c>
      <c r="M1332" s="251" t="s">
        <v>862</v>
      </c>
      <c r="N1332" s="251" t="s">
        <v>826</v>
      </c>
      <c r="O1332" s="251" t="s">
        <v>826</v>
      </c>
      <c r="P1332" s="251" t="s">
        <v>826</v>
      </c>
      <c r="Q1332" s="251" t="s">
        <v>834</v>
      </c>
      <c r="R1332" s="251" t="s">
        <v>826</v>
      </c>
      <c r="S1332" s="251" t="s">
        <v>826</v>
      </c>
      <c r="T1332" s="251" t="s">
        <v>826</v>
      </c>
      <c r="U1332" s="251" t="str">
        <f>VLOOKUP(J1332,'RBSA 2016 Equipment Mappings'!$C$23:$D$32,2,FALSE)</f>
        <v>PTHP</v>
      </c>
    </row>
    <row r="1333" spans="3:21" x14ac:dyDescent="0.25">
      <c r="C1333" s="251" t="s">
        <v>2168</v>
      </c>
      <c r="D1333" s="251" t="s">
        <v>826</v>
      </c>
      <c r="E1333" s="251" t="s">
        <v>826</v>
      </c>
      <c r="F1333" s="251" t="s">
        <v>808</v>
      </c>
      <c r="G1333" s="251">
        <v>751.56</v>
      </c>
      <c r="H1333" s="251">
        <v>751.56</v>
      </c>
      <c r="I1333" s="251">
        <v>1</v>
      </c>
      <c r="J1333" s="251" t="s">
        <v>832</v>
      </c>
      <c r="K1333" s="251" t="s">
        <v>826</v>
      </c>
      <c r="L1333" s="251" t="s">
        <v>8</v>
      </c>
      <c r="M1333" s="251" t="s">
        <v>866</v>
      </c>
      <c r="N1333" s="251" t="s">
        <v>826</v>
      </c>
      <c r="O1333" s="251" t="s">
        <v>826</v>
      </c>
      <c r="P1333" s="251" t="s">
        <v>826</v>
      </c>
      <c r="Q1333" s="251" t="s">
        <v>874</v>
      </c>
      <c r="R1333" s="251">
        <v>2010</v>
      </c>
      <c r="S1333" s="251" t="s">
        <v>859</v>
      </c>
      <c r="T1333" s="251">
        <v>6</v>
      </c>
      <c r="U1333" s="251" t="str">
        <f>VLOOKUP(J1333,'RBSA 2016 Equipment Mappings'!$C$23:$D$32,2,FALSE)</f>
        <v>DHP</v>
      </c>
    </row>
    <row r="1334" spans="3:21" x14ac:dyDescent="0.25">
      <c r="C1334" s="251" t="s">
        <v>2169</v>
      </c>
      <c r="D1334" s="251">
        <v>1971</v>
      </c>
      <c r="E1334" s="251" t="s">
        <v>859</v>
      </c>
      <c r="F1334" s="251" t="s">
        <v>99</v>
      </c>
      <c r="G1334" s="251">
        <v>3405.58</v>
      </c>
      <c r="H1334" s="251">
        <v>3405.58</v>
      </c>
      <c r="I1334" s="251">
        <v>1</v>
      </c>
      <c r="J1334" s="251" t="s">
        <v>832</v>
      </c>
      <c r="K1334" s="251" t="s">
        <v>826</v>
      </c>
      <c r="L1334" s="251" t="s">
        <v>8</v>
      </c>
      <c r="M1334" s="251" t="s">
        <v>892</v>
      </c>
      <c r="N1334" s="251" t="s">
        <v>826</v>
      </c>
      <c r="O1334" s="251" t="s">
        <v>826</v>
      </c>
      <c r="P1334" s="251" t="s">
        <v>826</v>
      </c>
      <c r="Q1334" s="251" t="s">
        <v>874</v>
      </c>
      <c r="R1334" s="251">
        <v>2015</v>
      </c>
      <c r="S1334" s="251" t="s">
        <v>867</v>
      </c>
      <c r="T1334" s="251">
        <v>1</v>
      </c>
      <c r="U1334" s="251" t="str">
        <f>VLOOKUP(J1334,'RBSA 2016 Equipment Mappings'!$C$23:$D$32,2,FALSE)</f>
        <v>DHP</v>
      </c>
    </row>
    <row r="1335" spans="3:21" x14ac:dyDescent="0.25">
      <c r="C1335" s="251" t="s">
        <v>2170</v>
      </c>
      <c r="D1335" s="251">
        <v>1960</v>
      </c>
      <c r="E1335" s="251" t="s">
        <v>859</v>
      </c>
      <c r="F1335" s="251" t="s">
        <v>808</v>
      </c>
      <c r="G1335" s="251">
        <v>751.56</v>
      </c>
      <c r="H1335" s="251">
        <v>751.56</v>
      </c>
      <c r="I1335" s="251">
        <v>1</v>
      </c>
      <c r="J1335" s="251" t="s">
        <v>839</v>
      </c>
      <c r="K1335" s="251" t="s">
        <v>826</v>
      </c>
      <c r="L1335" s="251" t="s">
        <v>8</v>
      </c>
      <c r="M1335" s="251" t="s">
        <v>826</v>
      </c>
      <c r="N1335" s="251" t="s">
        <v>826</v>
      </c>
      <c r="O1335" s="251" t="s">
        <v>826</v>
      </c>
      <c r="P1335" s="251" t="s">
        <v>826</v>
      </c>
      <c r="Q1335" s="251" t="s">
        <v>826</v>
      </c>
      <c r="R1335" s="251" t="s">
        <v>826</v>
      </c>
      <c r="S1335" s="251" t="s">
        <v>826</v>
      </c>
      <c r="T1335" s="251" t="s">
        <v>826</v>
      </c>
      <c r="U1335" s="251" t="str">
        <f>VLOOKUP(J1335,'RBSA 2016 Equipment Mappings'!$C$23:$D$32,2,FALSE)</f>
        <v>Other</v>
      </c>
    </row>
    <row r="1336" spans="3:21" x14ac:dyDescent="0.25">
      <c r="C1336" s="251" t="s">
        <v>2171</v>
      </c>
      <c r="D1336" s="251">
        <v>1975</v>
      </c>
      <c r="E1336" s="251" t="s">
        <v>859</v>
      </c>
      <c r="F1336" s="251" t="s">
        <v>808</v>
      </c>
      <c r="G1336" s="251">
        <v>751.56</v>
      </c>
      <c r="H1336" s="251">
        <v>751.56</v>
      </c>
      <c r="I1336" s="251">
        <v>1</v>
      </c>
      <c r="J1336" s="251" t="s">
        <v>832</v>
      </c>
      <c r="K1336" s="251" t="s">
        <v>826</v>
      </c>
      <c r="L1336" s="251" t="s">
        <v>8</v>
      </c>
      <c r="M1336" s="251" t="s">
        <v>892</v>
      </c>
      <c r="N1336" s="251" t="s">
        <v>826</v>
      </c>
      <c r="O1336" s="251" t="s">
        <v>826</v>
      </c>
      <c r="P1336" s="251" t="s">
        <v>826</v>
      </c>
      <c r="Q1336" s="251" t="s">
        <v>874</v>
      </c>
      <c r="R1336" s="251" t="s">
        <v>826</v>
      </c>
      <c r="S1336" s="251" t="s">
        <v>826</v>
      </c>
      <c r="T1336" s="251" t="s">
        <v>826</v>
      </c>
      <c r="U1336" s="251" t="str">
        <f>VLOOKUP(J1336,'RBSA 2016 Equipment Mappings'!$C$23:$D$32,2,FALSE)</f>
        <v>DHP</v>
      </c>
    </row>
    <row r="1337" spans="3:21" x14ac:dyDescent="0.25">
      <c r="C1337" s="251" t="s">
        <v>2172</v>
      </c>
      <c r="D1337" s="251">
        <v>2016</v>
      </c>
      <c r="E1337" s="251" t="s">
        <v>867</v>
      </c>
      <c r="F1337" s="251" t="s">
        <v>808</v>
      </c>
      <c r="G1337" s="251">
        <v>751.56</v>
      </c>
      <c r="H1337" s="251">
        <v>751.56</v>
      </c>
      <c r="I1337" s="251">
        <v>1</v>
      </c>
      <c r="J1337" s="251" t="s">
        <v>10</v>
      </c>
      <c r="K1337" s="251" t="s">
        <v>826</v>
      </c>
      <c r="L1337" s="251" t="s">
        <v>826</v>
      </c>
      <c r="M1337" s="251" t="s">
        <v>826</v>
      </c>
      <c r="N1337" s="251" t="s">
        <v>826</v>
      </c>
      <c r="O1337" s="251" t="s">
        <v>826</v>
      </c>
      <c r="P1337" s="251" t="s">
        <v>826</v>
      </c>
      <c r="Q1337" s="251" t="s">
        <v>826</v>
      </c>
      <c r="R1337" s="251" t="s">
        <v>826</v>
      </c>
      <c r="S1337" s="251" t="s">
        <v>826</v>
      </c>
      <c r="T1337" s="251" t="s">
        <v>826</v>
      </c>
      <c r="U1337" s="251" t="str">
        <f>VLOOKUP(J1337,'RBSA 2016 Equipment Mappings'!$C$23:$D$32,2,FALSE)</f>
        <v>None</v>
      </c>
    </row>
    <row r="1338" spans="3:21" x14ac:dyDescent="0.25">
      <c r="C1338" s="251" t="s">
        <v>2173</v>
      </c>
      <c r="D1338" s="251">
        <v>2013</v>
      </c>
      <c r="E1338" s="251" t="s">
        <v>867</v>
      </c>
      <c r="F1338" s="251" t="s">
        <v>808</v>
      </c>
      <c r="G1338" s="251">
        <v>751.56</v>
      </c>
      <c r="H1338" s="251">
        <v>751.56</v>
      </c>
      <c r="I1338" s="251">
        <v>1</v>
      </c>
      <c r="J1338" s="251" t="s">
        <v>833</v>
      </c>
      <c r="K1338" s="251" t="s">
        <v>824</v>
      </c>
      <c r="L1338" s="251" t="s">
        <v>862</v>
      </c>
      <c r="M1338" s="251" t="s">
        <v>892</v>
      </c>
      <c r="N1338" s="251" t="s">
        <v>826</v>
      </c>
      <c r="O1338" s="251" t="s">
        <v>826</v>
      </c>
      <c r="P1338" s="251" t="s">
        <v>826</v>
      </c>
      <c r="Q1338" s="251" t="s">
        <v>833</v>
      </c>
      <c r="R1338" s="251" t="s">
        <v>826</v>
      </c>
      <c r="S1338" s="251" t="s">
        <v>826</v>
      </c>
      <c r="T1338" s="251" t="s">
        <v>826</v>
      </c>
      <c r="U1338" s="251" t="str">
        <f>VLOOKUP(J1338,'RBSA 2016 Equipment Mappings'!$C$23:$D$32,2,FALSE)</f>
        <v>PTAC/RAC</v>
      </c>
    </row>
    <row r="1339" spans="3:21" x14ac:dyDescent="0.25">
      <c r="C1339" s="251" t="s">
        <v>2174</v>
      </c>
      <c r="D1339" s="251">
        <v>1995</v>
      </c>
      <c r="E1339" s="251" t="s">
        <v>859</v>
      </c>
      <c r="F1339" s="251" t="s">
        <v>808</v>
      </c>
      <c r="G1339" s="251">
        <v>751.56</v>
      </c>
      <c r="H1339" s="251">
        <v>751.56</v>
      </c>
      <c r="I1339" s="251">
        <v>1</v>
      </c>
      <c r="J1339" s="251" t="s">
        <v>10</v>
      </c>
      <c r="K1339" s="251" t="s">
        <v>826</v>
      </c>
      <c r="L1339" s="251" t="s">
        <v>826</v>
      </c>
      <c r="M1339" s="251" t="s">
        <v>826</v>
      </c>
      <c r="N1339" s="251" t="s">
        <v>826</v>
      </c>
      <c r="O1339" s="251" t="s">
        <v>826</v>
      </c>
      <c r="P1339" s="251" t="s">
        <v>826</v>
      </c>
      <c r="Q1339" s="251" t="s">
        <v>826</v>
      </c>
      <c r="R1339" s="251" t="s">
        <v>826</v>
      </c>
      <c r="S1339" s="251" t="s">
        <v>826</v>
      </c>
      <c r="T1339" s="251" t="s">
        <v>826</v>
      </c>
      <c r="U1339" s="251" t="str">
        <f>VLOOKUP(J1339,'RBSA 2016 Equipment Mappings'!$C$23:$D$32,2,FALSE)</f>
        <v>None</v>
      </c>
    </row>
    <row r="1340" spans="3:21" x14ac:dyDescent="0.25">
      <c r="C1340" s="251" t="s">
        <v>2175</v>
      </c>
      <c r="D1340" s="251">
        <v>1981</v>
      </c>
      <c r="E1340" s="251" t="s">
        <v>859</v>
      </c>
      <c r="F1340" s="251" t="s">
        <v>864</v>
      </c>
      <c r="G1340" s="251">
        <v>894.83</v>
      </c>
      <c r="H1340" s="251">
        <v>894.83</v>
      </c>
      <c r="I1340" s="251">
        <v>1</v>
      </c>
      <c r="J1340" s="251" t="s">
        <v>10</v>
      </c>
      <c r="K1340" s="251" t="s">
        <v>826</v>
      </c>
      <c r="L1340" s="251" t="s">
        <v>826</v>
      </c>
      <c r="M1340" s="251" t="s">
        <v>826</v>
      </c>
      <c r="N1340" s="251" t="s">
        <v>826</v>
      </c>
      <c r="O1340" s="251" t="s">
        <v>826</v>
      </c>
      <c r="P1340" s="251" t="s">
        <v>826</v>
      </c>
      <c r="Q1340" s="251" t="s">
        <v>826</v>
      </c>
      <c r="R1340" s="251" t="s">
        <v>826</v>
      </c>
      <c r="S1340" s="251" t="s">
        <v>826</v>
      </c>
      <c r="T1340" s="251" t="s">
        <v>826</v>
      </c>
      <c r="U1340" s="251" t="str">
        <f>VLOOKUP(J1340,'RBSA 2016 Equipment Mappings'!$C$23:$D$32,2,FALSE)</f>
        <v>None</v>
      </c>
    </row>
    <row r="1341" spans="3:21" x14ac:dyDescent="0.25">
      <c r="C1341" s="251" t="s">
        <v>2176</v>
      </c>
      <c r="D1341" s="251" t="s">
        <v>826</v>
      </c>
      <c r="E1341" s="251" t="s">
        <v>826</v>
      </c>
      <c r="F1341" s="251" t="s">
        <v>808</v>
      </c>
      <c r="G1341" s="251">
        <v>751.56</v>
      </c>
      <c r="H1341" s="251">
        <v>751.56</v>
      </c>
      <c r="I1341" s="251">
        <v>2</v>
      </c>
      <c r="J1341" s="251" t="s">
        <v>10</v>
      </c>
      <c r="K1341" s="251" t="s">
        <v>826</v>
      </c>
      <c r="L1341" s="251" t="s">
        <v>826</v>
      </c>
      <c r="M1341" s="251" t="s">
        <v>826</v>
      </c>
      <c r="N1341" s="251" t="s">
        <v>826</v>
      </c>
      <c r="O1341" s="251" t="s">
        <v>826</v>
      </c>
      <c r="P1341" s="251" t="s">
        <v>826</v>
      </c>
      <c r="Q1341" s="251" t="s">
        <v>826</v>
      </c>
      <c r="R1341" s="251" t="s">
        <v>826</v>
      </c>
      <c r="S1341" s="251" t="s">
        <v>826</v>
      </c>
      <c r="T1341" s="251" t="s">
        <v>826</v>
      </c>
      <c r="U1341" s="251" t="str">
        <f>VLOOKUP(J1341,'RBSA 2016 Equipment Mappings'!$C$23:$D$32,2,FALSE)</f>
        <v>None</v>
      </c>
    </row>
    <row r="1342" spans="3:21" x14ac:dyDescent="0.25">
      <c r="C1342" s="251" t="s">
        <v>2177</v>
      </c>
      <c r="D1342" s="251">
        <v>1976</v>
      </c>
      <c r="E1342" s="251" t="s">
        <v>859</v>
      </c>
      <c r="F1342" s="251" t="s">
        <v>808</v>
      </c>
      <c r="G1342" s="251">
        <v>751.56</v>
      </c>
      <c r="H1342" s="251">
        <v>751.56</v>
      </c>
      <c r="I1342" s="251">
        <v>1</v>
      </c>
      <c r="J1342" s="251" t="s">
        <v>833</v>
      </c>
      <c r="K1342" s="251" t="s">
        <v>822</v>
      </c>
      <c r="L1342" s="251" t="s">
        <v>862</v>
      </c>
      <c r="M1342" s="251" t="s">
        <v>861</v>
      </c>
      <c r="N1342" s="251">
        <v>8000</v>
      </c>
      <c r="O1342" s="251" t="s">
        <v>826</v>
      </c>
      <c r="P1342" s="251" t="s">
        <v>826</v>
      </c>
      <c r="Q1342" s="251" t="s">
        <v>833</v>
      </c>
      <c r="R1342" s="251" t="s">
        <v>826</v>
      </c>
      <c r="S1342" s="251" t="s">
        <v>826</v>
      </c>
      <c r="T1342" s="251" t="s">
        <v>826</v>
      </c>
      <c r="U1342" s="251" t="str">
        <f>VLOOKUP(J1342,'RBSA 2016 Equipment Mappings'!$C$23:$D$32,2,FALSE)</f>
        <v>PTAC/RAC</v>
      </c>
    </row>
    <row r="1343" spans="3:21" x14ac:dyDescent="0.25">
      <c r="C1343" s="251" t="s">
        <v>2178</v>
      </c>
      <c r="D1343" s="251">
        <v>1969</v>
      </c>
      <c r="E1343" s="251" t="s">
        <v>859</v>
      </c>
      <c r="F1343" s="251" t="s">
        <v>808</v>
      </c>
      <c r="G1343" s="251">
        <v>751.56</v>
      </c>
      <c r="H1343" s="251">
        <v>751.56</v>
      </c>
      <c r="I1343" s="251">
        <v>1</v>
      </c>
      <c r="J1343" s="251" t="s">
        <v>10</v>
      </c>
      <c r="K1343" s="251" t="s">
        <v>826</v>
      </c>
      <c r="L1343" s="251" t="s">
        <v>826</v>
      </c>
      <c r="M1343" s="251" t="s">
        <v>826</v>
      </c>
      <c r="N1343" s="251" t="s">
        <v>826</v>
      </c>
      <c r="O1343" s="251" t="s">
        <v>826</v>
      </c>
      <c r="P1343" s="251" t="s">
        <v>826</v>
      </c>
      <c r="Q1343" s="251" t="s">
        <v>826</v>
      </c>
      <c r="R1343" s="251" t="s">
        <v>826</v>
      </c>
      <c r="S1343" s="251" t="s">
        <v>826</v>
      </c>
      <c r="T1343" s="251" t="s">
        <v>826</v>
      </c>
      <c r="U1343" s="251" t="str">
        <f>VLOOKUP(J1343,'RBSA 2016 Equipment Mappings'!$C$23:$D$32,2,FALSE)</f>
        <v>None</v>
      </c>
    </row>
    <row r="1344" spans="3:21" x14ac:dyDescent="0.25">
      <c r="C1344" s="251" t="s">
        <v>2179</v>
      </c>
      <c r="D1344" s="251">
        <v>1975</v>
      </c>
      <c r="E1344" s="251" t="s">
        <v>859</v>
      </c>
      <c r="F1344" s="251" t="s">
        <v>808</v>
      </c>
      <c r="G1344" s="251">
        <v>751.56</v>
      </c>
      <c r="H1344" s="251">
        <v>375.78</v>
      </c>
      <c r="I1344" s="251">
        <v>1</v>
      </c>
      <c r="J1344" s="251" t="s">
        <v>833</v>
      </c>
      <c r="K1344" s="251" t="s">
        <v>822</v>
      </c>
      <c r="L1344" s="251" t="s">
        <v>862</v>
      </c>
      <c r="M1344" s="251" t="s">
        <v>892</v>
      </c>
      <c r="N1344" s="251">
        <v>14000</v>
      </c>
      <c r="O1344" s="251" t="s">
        <v>826</v>
      </c>
      <c r="P1344" s="251" t="s">
        <v>826</v>
      </c>
      <c r="Q1344" s="251" t="s">
        <v>833</v>
      </c>
      <c r="R1344" s="251" t="s">
        <v>826</v>
      </c>
      <c r="S1344" s="251" t="s">
        <v>826</v>
      </c>
      <c r="T1344" s="251" t="s">
        <v>826</v>
      </c>
      <c r="U1344" s="251" t="str">
        <f>VLOOKUP(J1344,'RBSA 2016 Equipment Mappings'!$C$23:$D$32,2,FALSE)</f>
        <v>PTAC/RAC</v>
      </c>
    </row>
    <row r="1345" spans="3:21" x14ac:dyDescent="0.25">
      <c r="C1345" s="251" t="s">
        <v>2179</v>
      </c>
      <c r="D1345" s="251">
        <v>1975</v>
      </c>
      <c r="E1345" s="251" t="s">
        <v>859</v>
      </c>
      <c r="F1345" s="251" t="s">
        <v>808</v>
      </c>
      <c r="G1345" s="251">
        <v>751.56</v>
      </c>
      <c r="H1345" s="251">
        <v>375.78</v>
      </c>
      <c r="I1345" s="251">
        <v>1</v>
      </c>
      <c r="J1345" s="251" t="s">
        <v>833</v>
      </c>
      <c r="K1345" s="251" t="s">
        <v>824</v>
      </c>
      <c r="L1345" s="251" t="s">
        <v>862</v>
      </c>
      <c r="M1345" s="251" t="s">
        <v>892</v>
      </c>
      <c r="N1345" s="251" t="s">
        <v>826</v>
      </c>
      <c r="O1345" s="251" t="s">
        <v>826</v>
      </c>
      <c r="P1345" s="251" t="s">
        <v>826</v>
      </c>
      <c r="Q1345" s="251" t="s">
        <v>833</v>
      </c>
      <c r="R1345" s="251" t="s">
        <v>826</v>
      </c>
      <c r="S1345" s="251" t="s">
        <v>826</v>
      </c>
      <c r="T1345" s="251" t="s">
        <v>826</v>
      </c>
      <c r="U1345" s="251" t="str">
        <f>VLOOKUP(J1345,'RBSA 2016 Equipment Mappings'!$C$23:$D$32,2,FALSE)</f>
        <v>PTAC/RAC</v>
      </c>
    </row>
    <row r="1346" spans="3:21" x14ac:dyDescent="0.25">
      <c r="C1346" s="251" t="s">
        <v>2180</v>
      </c>
      <c r="D1346" s="251">
        <v>1960</v>
      </c>
      <c r="E1346" s="251" t="s">
        <v>859</v>
      </c>
      <c r="F1346" s="251" t="s">
        <v>808</v>
      </c>
      <c r="G1346" s="251">
        <v>751.56</v>
      </c>
      <c r="H1346" s="251">
        <v>751.56</v>
      </c>
      <c r="I1346" s="251">
        <v>1</v>
      </c>
      <c r="J1346" s="251" t="s">
        <v>833</v>
      </c>
      <c r="K1346" s="251" t="s">
        <v>821</v>
      </c>
      <c r="L1346" s="251" t="s">
        <v>862</v>
      </c>
      <c r="M1346" s="251" t="s">
        <v>861</v>
      </c>
      <c r="N1346" s="251">
        <v>5000</v>
      </c>
      <c r="O1346" s="251" t="s">
        <v>826</v>
      </c>
      <c r="P1346" s="251" t="s">
        <v>826</v>
      </c>
      <c r="Q1346" s="251" t="s">
        <v>833</v>
      </c>
      <c r="R1346" s="251">
        <v>2012</v>
      </c>
      <c r="S1346" s="251" t="s">
        <v>867</v>
      </c>
      <c r="T1346" s="251">
        <v>4</v>
      </c>
      <c r="U1346" s="251" t="str">
        <f>VLOOKUP(J1346,'RBSA 2016 Equipment Mappings'!$C$23:$D$32,2,FALSE)</f>
        <v>PTAC/RAC</v>
      </c>
    </row>
    <row r="1347" spans="3:21" x14ac:dyDescent="0.25">
      <c r="C1347" s="251" t="s">
        <v>2181</v>
      </c>
      <c r="D1347" s="251">
        <v>1998</v>
      </c>
      <c r="E1347" s="251" t="s">
        <v>859</v>
      </c>
      <c r="F1347" s="251" t="s">
        <v>808</v>
      </c>
      <c r="G1347" s="251">
        <v>751.56</v>
      </c>
      <c r="H1347" s="251">
        <v>751.56</v>
      </c>
      <c r="I1347" s="251">
        <v>1</v>
      </c>
      <c r="J1347" s="251" t="s">
        <v>833</v>
      </c>
      <c r="K1347" s="251" t="s">
        <v>821</v>
      </c>
      <c r="L1347" s="251" t="s">
        <v>862</v>
      </c>
      <c r="M1347" s="251" t="s">
        <v>861</v>
      </c>
      <c r="N1347" s="251">
        <v>6500</v>
      </c>
      <c r="O1347" s="251" t="s">
        <v>826</v>
      </c>
      <c r="P1347" s="251" t="s">
        <v>826</v>
      </c>
      <c r="Q1347" s="251" t="s">
        <v>833</v>
      </c>
      <c r="R1347" s="251" t="s">
        <v>826</v>
      </c>
      <c r="S1347" s="251" t="s">
        <v>826</v>
      </c>
      <c r="T1347" s="251" t="s">
        <v>826</v>
      </c>
      <c r="U1347" s="251" t="str">
        <f>VLOOKUP(J1347,'RBSA 2016 Equipment Mappings'!$C$23:$D$32,2,FALSE)</f>
        <v>PTAC/RAC</v>
      </c>
    </row>
    <row r="1348" spans="3:21" x14ac:dyDescent="0.25">
      <c r="C1348" s="251" t="s">
        <v>2182</v>
      </c>
      <c r="D1348" s="251">
        <v>1971</v>
      </c>
      <c r="E1348" s="251" t="s">
        <v>859</v>
      </c>
      <c r="F1348" s="251" t="s">
        <v>808</v>
      </c>
      <c r="G1348" s="251">
        <v>751.56</v>
      </c>
      <c r="H1348" s="251">
        <v>751.56</v>
      </c>
      <c r="I1348" s="251">
        <v>1</v>
      </c>
      <c r="J1348" s="251" t="s">
        <v>833</v>
      </c>
      <c r="K1348" s="251" t="s">
        <v>821</v>
      </c>
      <c r="L1348" s="251" t="s">
        <v>862</v>
      </c>
      <c r="M1348" s="251" t="s">
        <v>861</v>
      </c>
      <c r="N1348" s="251" t="s">
        <v>826</v>
      </c>
      <c r="O1348" s="251" t="s">
        <v>826</v>
      </c>
      <c r="P1348" s="251" t="s">
        <v>826</v>
      </c>
      <c r="Q1348" s="251" t="s">
        <v>833</v>
      </c>
      <c r="R1348" s="251" t="s">
        <v>826</v>
      </c>
      <c r="S1348" s="251" t="s">
        <v>826</v>
      </c>
      <c r="T1348" s="251" t="s">
        <v>826</v>
      </c>
      <c r="U1348" s="251" t="str">
        <f>VLOOKUP(J1348,'RBSA 2016 Equipment Mappings'!$C$23:$D$32,2,FALSE)</f>
        <v>PTAC/RAC</v>
      </c>
    </row>
    <row r="1349" spans="3:21" x14ac:dyDescent="0.25">
      <c r="C1349" s="251" t="s">
        <v>2183</v>
      </c>
      <c r="D1349" s="251">
        <v>1979</v>
      </c>
      <c r="E1349" s="251" t="s">
        <v>859</v>
      </c>
      <c r="F1349" s="251" t="s">
        <v>808</v>
      </c>
      <c r="G1349" s="251">
        <v>751.56</v>
      </c>
      <c r="H1349" s="251">
        <v>751.56</v>
      </c>
      <c r="I1349" s="251">
        <v>1</v>
      </c>
      <c r="J1349" s="251" t="s">
        <v>832</v>
      </c>
      <c r="K1349" s="251" t="s">
        <v>826</v>
      </c>
      <c r="L1349" s="251" t="s">
        <v>8</v>
      </c>
      <c r="M1349" s="251" t="s">
        <v>892</v>
      </c>
      <c r="N1349" s="251" t="s">
        <v>826</v>
      </c>
      <c r="O1349" s="251" t="s">
        <v>826</v>
      </c>
      <c r="P1349" s="251" t="s">
        <v>826</v>
      </c>
      <c r="Q1349" s="251" t="s">
        <v>874</v>
      </c>
      <c r="R1349" s="251">
        <v>2014</v>
      </c>
      <c r="S1349" s="251" t="s">
        <v>867</v>
      </c>
      <c r="T1349" s="251">
        <v>2</v>
      </c>
      <c r="U1349" s="251" t="str">
        <f>VLOOKUP(J1349,'RBSA 2016 Equipment Mappings'!$C$23:$D$32,2,FALSE)</f>
        <v>DHP</v>
      </c>
    </row>
    <row r="1350" spans="3:21" x14ac:dyDescent="0.25">
      <c r="C1350" s="251" t="s">
        <v>2184</v>
      </c>
      <c r="D1350" s="251">
        <v>1962</v>
      </c>
      <c r="E1350" s="251" t="s">
        <v>859</v>
      </c>
      <c r="F1350" s="251" t="s">
        <v>808</v>
      </c>
      <c r="G1350" s="251">
        <v>751.56</v>
      </c>
      <c r="H1350" s="251">
        <v>751.56</v>
      </c>
      <c r="I1350" s="251">
        <v>1</v>
      </c>
      <c r="J1350" s="251" t="s">
        <v>833</v>
      </c>
      <c r="K1350" s="251" t="s">
        <v>821</v>
      </c>
      <c r="L1350" s="251" t="s">
        <v>862</v>
      </c>
      <c r="M1350" s="251" t="s">
        <v>861</v>
      </c>
      <c r="N1350" s="251">
        <v>6000</v>
      </c>
      <c r="O1350" s="251" t="s">
        <v>826</v>
      </c>
      <c r="P1350" s="251" t="s">
        <v>826</v>
      </c>
      <c r="Q1350" s="251" t="s">
        <v>833</v>
      </c>
      <c r="R1350" s="251">
        <v>2015</v>
      </c>
      <c r="S1350" s="251" t="s">
        <v>867</v>
      </c>
      <c r="T1350" s="251">
        <v>1</v>
      </c>
      <c r="U1350" s="251" t="str">
        <f>VLOOKUP(J1350,'RBSA 2016 Equipment Mappings'!$C$23:$D$32,2,FALSE)</f>
        <v>PTAC/RAC</v>
      </c>
    </row>
    <row r="1351" spans="3:21" x14ac:dyDescent="0.25">
      <c r="C1351" s="251" t="s">
        <v>2185</v>
      </c>
      <c r="D1351" s="251" t="s">
        <v>826</v>
      </c>
      <c r="E1351" s="251" t="s">
        <v>826</v>
      </c>
      <c r="F1351" s="251" t="s">
        <v>808</v>
      </c>
      <c r="G1351" s="251">
        <v>751.56</v>
      </c>
      <c r="H1351" s="251">
        <v>751.56</v>
      </c>
      <c r="I1351" s="251">
        <v>1</v>
      </c>
      <c r="J1351" s="251" t="s">
        <v>833</v>
      </c>
      <c r="K1351" s="251" t="s">
        <v>822</v>
      </c>
      <c r="L1351" s="251" t="s">
        <v>862</v>
      </c>
      <c r="M1351" s="251" t="s">
        <v>861</v>
      </c>
      <c r="N1351" s="251">
        <v>8000</v>
      </c>
      <c r="O1351" s="251" t="s">
        <v>826</v>
      </c>
      <c r="P1351" s="251" t="s">
        <v>826</v>
      </c>
      <c r="Q1351" s="251" t="s">
        <v>833</v>
      </c>
      <c r="R1351" s="251">
        <v>2013</v>
      </c>
      <c r="S1351" s="251" t="s">
        <v>867</v>
      </c>
      <c r="T1351" s="251">
        <v>3</v>
      </c>
      <c r="U1351" s="251" t="str">
        <f>VLOOKUP(J1351,'RBSA 2016 Equipment Mappings'!$C$23:$D$32,2,FALSE)</f>
        <v>PTAC/RAC</v>
      </c>
    </row>
    <row r="1352" spans="3:21" x14ac:dyDescent="0.25">
      <c r="C1352" s="251" t="s">
        <v>2186</v>
      </c>
      <c r="D1352" s="251">
        <v>1970</v>
      </c>
      <c r="E1352" s="251" t="s">
        <v>859</v>
      </c>
      <c r="F1352" s="251" t="s">
        <v>99</v>
      </c>
      <c r="G1352" s="251">
        <v>3405.58</v>
      </c>
      <c r="H1352" s="251">
        <v>3405.58</v>
      </c>
      <c r="I1352" s="251">
        <v>1</v>
      </c>
      <c r="J1352" s="251" t="s">
        <v>10</v>
      </c>
      <c r="K1352" s="251" t="s">
        <v>826</v>
      </c>
      <c r="L1352" s="251" t="s">
        <v>826</v>
      </c>
      <c r="M1352" s="251" t="s">
        <v>826</v>
      </c>
      <c r="N1352" s="251" t="s">
        <v>826</v>
      </c>
      <c r="O1352" s="251" t="s">
        <v>826</v>
      </c>
      <c r="P1352" s="251" t="s">
        <v>826</v>
      </c>
      <c r="Q1352" s="251" t="s">
        <v>826</v>
      </c>
      <c r="R1352" s="251" t="s">
        <v>826</v>
      </c>
      <c r="S1352" s="251" t="s">
        <v>826</v>
      </c>
      <c r="T1352" s="251" t="s">
        <v>826</v>
      </c>
      <c r="U1352" s="251" t="str">
        <f>VLOOKUP(J1352,'RBSA 2016 Equipment Mappings'!$C$23:$D$32,2,FALSE)</f>
        <v>None</v>
      </c>
    </row>
    <row r="1353" spans="3:21" x14ac:dyDescent="0.25">
      <c r="C1353" s="251" t="s">
        <v>2187</v>
      </c>
      <c r="D1353" s="251">
        <v>1968</v>
      </c>
      <c r="E1353" s="251" t="s">
        <v>859</v>
      </c>
      <c r="F1353" s="251" t="s">
        <v>808</v>
      </c>
      <c r="G1353" s="251">
        <v>751.56</v>
      </c>
      <c r="H1353" s="251">
        <v>751.56</v>
      </c>
      <c r="I1353" s="251">
        <v>3</v>
      </c>
      <c r="J1353" s="251" t="s">
        <v>833</v>
      </c>
      <c r="K1353" s="251" t="s">
        <v>824</v>
      </c>
      <c r="L1353" s="251" t="s">
        <v>862</v>
      </c>
      <c r="M1353" s="251" t="s">
        <v>892</v>
      </c>
      <c r="N1353" s="251">
        <v>11800</v>
      </c>
      <c r="O1353" s="251" t="s">
        <v>826</v>
      </c>
      <c r="P1353" s="251" t="s">
        <v>826</v>
      </c>
      <c r="Q1353" s="251" t="s">
        <v>833</v>
      </c>
      <c r="R1353" s="251">
        <v>2003</v>
      </c>
      <c r="S1353" s="251" t="s">
        <v>859</v>
      </c>
      <c r="T1353" s="251">
        <v>13</v>
      </c>
      <c r="U1353" s="251" t="str">
        <f>VLOOKUP(J1353,'RBSA 2016 Equipment Mappings'!$C$23:$D$32,2,FALSE)</f>
        <v>PTAC/RAC</v>
      </c>
    </row>
    <row r="1354" spans="3:21" x14ac:dyDescent="0.25">
      <c r="C1354" s="251" t="s">
        <v>2188</v>
      </c>
      <c r="D1354" s="251">
        <v>1883</v>
      </c>
      <c r="E1354" s="251" t="s">
        <v>859</v>
      </c>
      <c r="F1354" s="251" t="s">
        <v>808</v>
      </c>
      <c r="G1354" s="251">
        <v>751.56</v>
      </c>
      <c r="H1354" s="251">
        <v>751.56</v>
      </c>
      <c r="I1354" s="251">
        <v>3</v>
      </c>
      <c r="J1354" s="251" t="s">
        <v>10</v>
      </c>
      <c r="K1354" s="251" t="s">
        <v>826</v>
      </c>
      <c r="L1354" s="251" t="s">
        <v>826</v>
      </c>
      <c r="M1354" s="251" t="s">
        <v>826</v>
      </c>
      <c r="N1354" s="251" t="s">
        <v>826</v>
      </c>
      <c r="O1354" s="251" t="s">
        <v>826</v>
      </c>
      <c r="P1354" s="251" t="s">
        <v>826</v>
      </c>
      <c r="Q1354" s="251" t="s">
        <v>826</v>
      </c>
      <c r="R1354" s="251" t="s">
        <v>826</v>
      </c>
      <c r="S1354" s="251" t="s">
        <v>826</v>
      </c>
      <c r="T1354" s="251" t="s">
        <v>826</v>
      </c>
      <c r="U1354" s="251" t="str">
        <f>VLOOKUP(J1354,'RBSA 2016 Equipment Mappings'!$C$23:$D$32,2,FALSE)</f>
        <v>None</v>
      </c>
    </row>
    <row r="1355" spans="3:21" x14ac:dyDescent="0.25">
      <c r="C1355" s="251" t="s">
        <v>2189</v>
      </c>
      <c r="D1355" s="251">
        <v>1883</v>
      </c>
      <c r="E1355" s="251" t="s">
        <v>859</v>
      </c>
      <c r="F1355" s="251" t="s">
        <v>808</v>
      </c>
      <c r="G1355" s="251">
        <v>751.56</v>
      </c>
      <c r="H1355" s="251">
        <v>751.56</v>
      </c>
      <c r="I1355" s="251">
        <v>3</v>
      </c>
      <c r="J1355" s="251" t="s">
        <v>833</v>
      </c>
      <c r="K1355" s="251" t="s">
        <v>821</v>
      </c>
      <c r="L1355" s="251" t="s">
        <v>862</v>
      </c>
      <c r="M1355" s="251" t="s">
        <v>892</v>
      </c>
      <c r="N1355" s="251" t="s">
        <v>826</v>
      </c>
      <c r="O1355" s="251" t="s">
        <v>826</v>
      </c>
      <c r="P1355" s="251" t="s">
        <v>826</v>
      </c>
      <c r="Q1355" s="251" t="s">
        <v>833</v>
      </c>
      <c r="R1355" s="251" t="s">
        <v>826</v>
      </c>
      <c r="S1355" s="251" t="s">
        <v>826</v>
      </c>
      <c r="T1355" s="251" t="s">
        <v>826</v>
      </c>
      <c r="U1355" s="251" t="str">
        <f>VLOOKUP(J1355,'RBSA 2016 Equipment Mappings'!$C$23:$D$32,2,FALSE)</f>
        <v>PTAC/RAC</v>
      </c>
    </row>
    <row r="1356" spans="3:21" x14ac:dyDescent="0.25">
      <c r="C1356" s="251" t="s">
        <v>2190</v>
      </c>
      <c r="D1356" s="251">
        <v>1991</v>
      </c>
      <c r="E1356" s="251" t="s">
        <v>859</v>
      </c>
      <c r="F1356" s="251" t="s">
        <v>99</v>
      </c>
      <c r="G1356" s="251">
        <v>2348.9699999999998</v>
      </c>
      <c r="H1356" s="251">
        <v>2348.9699999999998</v>
      </c>
      <c r="I1356" s="251">
        <v>1</v>
      </c>
      <c r="J1356" s="251" t="s">
        <v>831</v>
      </c>
      <c r="K1356" s="251" t="s">
        <v>826</v>
      </c>
      <c r="L1356" s="251" t="s">
        <v>8</v>
      </c>
      <c r="M1356" s="251" t="s">
        <v>886</v>
      </c>
      <c r="N1356" s="251">
        <v>36000</v>
      </c>
      <c r="O1356" s="251">
        <v>17.5</v>
      </c>
      <c r="P1356" s="251" t="s">
        <v>2967</v>
      </c>
      <c r="Q1356" s="251" t="s">
        <v>874</v>
      </c>
      <c r="R1356" s="251">
        <v>2016</v>
      </c>
      <c r="S1356" s="251" t="s">
        <v>867</v>
      </c>
      <c r="T1356" s="251">
        <v>0</v>
      </c>
      <c r="U1356" s="251" t="str">
        <f>VLOOKUP(J1356,'RBSA 2016 Equipment Mappings'!$C$23:$D$32,2,FALSE)</f>
        <v>ASHP</v>
      </c>
    </row>
    <row r="1357" spans="3:21" x14ac:dyDescent="0.25">
      <c r="C1357" s="251" t="s">
        <v>2191</v>
      </c>
      <c r="D1357" s="251">
        <v>2003</v>
      </c>
      <c r="E1357" s="251" t="s">
        <v>859</v>
      </c>
      <c r="F1357" s="251" t="s">
        <v>99</v>
      </c>
      <c r="G1357" s="251">
        <v>2348.9699999999998</v>
      </c>
      <c r="H1357" s="251">
        <v>1174.4849999999999</v>
      </c>
      <c r="I1357" s="251">
        <v>1</v>
      </c>
      <c r="J1357" s="251" t="s">
        <v>833</v>
      </c>
      <c r="K1357" s="251" t="s">
        <v>821</v>
      </c>
      <c r="L1357" s="251" t="s">
        <v>862</v>
      </c>
      <c r="M1357" s="251" t="s">
        <v>861</v>
      </c>
      <c r="N1357" s="251">
        <v>5200</v>
      </c>
      <c r="O1357" s="251" t="s">
        <v>826</v>
      </c>
      <c r="P1357" s="251" t="s">
        <v>826</v>
      </c>
      <c r="Q1357" s="251" t="s">
        <v>833</v>
      </c>
      <c r="R1357" s="251">
        <v>2004</v>
      </c>
      <c r="S1357" s="251" t="s">
        <v>859</v>
      </c>
      <c r="T1357" s="251">
        <v>12</v>
      </c>
      <c r="U1357" s="251" t="str">
        <f>VLOOKUP(J1357,'RBSA 2016 Equipment Mappings'!$C$23:$D$32,2,FALSE)</f>
        <v>PTAC/RAC</v>
      </c>
    </row>
    <row r="1358" spans="3:21" x14ac:dyDescent="0.25">
      <c r="C1358" s="251" t="s">
        <v>2191</v>
      </c>
      <c r="D1358" s="251">
        <v>2003</v>
      </c>
      <c r="E1358" s="251" t="s">
        <v>859</v>
      </c>
      <c r="F1358" s="251" t="s">
        <v>99</v>
      </c>
      <c r="G1358" s="251">
        <v>2348.9699999999998</v>
      </c>
      <c r="H1358" s="251">
        <v>1174.4849999999999</v>
      </c>
      <c r="I1358" s="251">
        <v>1</v>
      </c>
      <c r="J1358" s="251" t="s">
        <v>833</v>
      </c>
      <c r="K1358" s="251" t="s">
        <v>821</v>
      </c>
      <c r="L1358" s="251" t="s">
        <v>862</v>
      </c>
      <c r="M1358" s="251" t="s">
        <v>861</v>
      </c>
      <c r="N1358" s="251">
        <v>5000</v>
      </c>
      <c r="O1358" s="251" t="s">
        <v>826</v>
      </c>
      <c r="P1358" s="251" t="s">
        <v>826</v>
      </c>
      <c r="Q1358" s="251" t="s">
        <v>833</v>
      </c>
      <c r="R1358" s="251" t="s">
        <v>826</v>
      </c>
      <c r="S1358" s="251" t="s">
        <v>826</v>
      </c>
      <c r="T1358" s="251" t="s">
        <v>826</v>
      </c>
      <c r="U1358" s="251" t="str">
        <f>VLOOKUP(J1358,'RBSA 2016 Equipment Mappings'!$C$23:$D$32,2,FALSE)</f>
        <v>PTAC/RAC</v>
      </c>
    </row>
    <row r="1359" spans="3:21" x14ac:dyDescent="0.25">
      <c r="C1359" s="251" t="s">
        <v>2192</v>
      </c>
      <c r="D1359" s="251">
        <v>1964</v>
      </c>
      <c r="E1359" s="251" t="s">
        <v>859</v>
      </c>
      <c r="F1359" s="251" t="s">
        <v>99</v>
      </c>
      <c r="G1359" s="251">
        <v>2348.9699999999998</v>
      </c>
      <c r="H1359" s="251">
        <v>2348.9699999999998</v>
      </c>
      <c r="I1359" s="251">
        <v>3</v>
      </c>
      <c r="J1359" s="251" t="s">
        <v>831</v>
      </c>
      <c r="K1359" s="251" t="s">
        <v>1300</v>
      </c>
      <c r="L1359" s="251" t="s">
        <v>8</v>
      </c>
      <c r="M1359" s="251" t="s">
        <v>866</v>
      </c>
      <c r="N1359" s="251">
        <v>29900</v>
      </c>
      <c r="O1359" s="251">
        <v>13</v>
      </c>
      <c r="P1359" s="251" t="s">
        <v>2965</v>
      </c>
      <c r="Q1359" s="251" t="s">
        <v>874</v>
      </c>
      <c r="R1359" s="251">
        <v>2008</v>
      </c>
      <c r="S1359" s="251" t="s">
        <v>859</v>
      </c>
      <c r="T1359" s="251">
        <v>8</v>
      </c>
      <c r="U1359" s="251" t="str">
        <f>VLOOKUP(J1359,'RBSA 2016 Equipment Mappings'!$C$23:$D$32,2,FALSE)</f>
        <v>ASHP</v>
      </c>
    </row>
    <row r="1360" spans="3:21" x14ac:dyDescent="0.25">
      <c r="C1360" s="251" t="s">
        <v>2193</v>
      </c>
      <c r="D1360" s="251">
        <v>1992</v>
      </c>
      <c r="E1360" s="251" t="s">
        <v>859</v>
      </c>
      <c r="F1360" s="251" t="s">
        <v>99</v>
      </c>
      <c r="G1360" s="251">
        <v>1362.08</v>
      </c>
      <c r="H1360" s="251">
        <v>1362.08</v>
      </c>
      <c r="I1360" s="251">
        <v>1</v>
      </c>
      <c r="J1360" s="251" t="s">
        <v>10</v>
      </c>
      <c r="K1360" s="251" t="s">
        <v>826</v>
      </c>
      <c r="L1360" s="251" t="s">
        <v>826</v>
      </c>
      <c r="M1360" s="251" t="s">
        <v>826</v>
      </c>
      <c r="N1360" s="251" t="s">
        <v>826</v>
      </c>
      <c r="O1360" s="251" t="s">
        <v>826</v>
      </c>
      <c r="P1360" s="251" t="s">
        <v>826</v>
      </c>
      <c r="Q1360" s="251" t="s">
        <v>826</v>
      </c>
      <c r="R1360" s="251" t="s">
        <v>826</v>
      </c>
      <c r="S1360" s="251" t="s">
        <v>826</v>
      </c>
      <c r="T1360" s="251" t="s">
        <v>826</v>
      </c>
      <c r="U1360" s="251" t="str">
        <f>VLOOKUP(J1360,'RBSA 2016 Equipment Mappings'!$C$23:$D$32,2,FALSE)</f>
        <v>None</v>
      </c>
    </row>
    <row r="1361" spans="3:21" x14ac:dyDescent="0.25">
      <c r="C1361" s="251" t="s">
        <v>2194</v>
      </c>
      <c r="D1361" s="251">
        <v>1986</v>
      </c>
      <c r="E1361" s="251" t="s">
        <v>859</v>
      </c>
      <c r="F1361" s="251" t="s">
        <v>99</v>
      </c>
      <c r="G1361" s="251">
        <v>2348.9699999999998</v>
      </c>
      <c r="H1361" s="251">
        <v>2348.9699999999998</v>
      </c>
      <c r="I1361" s="251">
        <v>3</v>
      </c>
      <c r="J1361" s="251" t="s">
        <v>207</v>
      </c>
      <c r="K1361" s="251" t="s">
        <v>826</v>
      </c>
      <c r="L1361" s="251" t="s">
        <v>8</v>
      </c>
      <c r="M1361" s="251" t="s">
        <v>861</v>
      </c>
      <c r="N1361" s="251">
        <v>30000</v>
      </c>
      <c r="O1361" s="251" t="s">
        <v>826</v>
      </c>
      <c r="P1361" s="251" t="s">
        <v>826</v>
      </c>
      <c r="Q1361" s="251" t="s">
        <v>874</v>
      </c>
      <c r="R1361" s="251">
        <v>2004</v>
      </c>
      <c r="S1361" s="251" t="s">
        <v>859</v>
      </c>
      <c r="T1361" s="251">
        <v>12</v>
      </c>
      <c r="U1361" s="251" t="str">
        <f>VLOOKUP(J1361,'RBSA 2016 Equipment Mappings'!$C$23:$D$32,2,FALSE)</f>
        <v>CAC</v>
      </c>
    </row>
    <row r="1362" spans="3:21" x14ac:dyDescent="0.25">
      <c r="C1362" s="251" t="s">
        <v>2195</v>
      </c>
      <c r="D1362" s="251">
        <v>1992</v>
      </c>
      <c r="E1362" s="251" t="s">
        <v>859</v>
      </c>
      <c r="F1362" s="251" t="s">
        <v>99</v>
      </c>
      <c r="G1362" s="251">
        <v>3405.58</v>
      </c>
      <c r="H1362" s="251">
        <v>3405.58</v>
      </c>
      <c r="I1362" s="251">
        <v>1</v>
      </c>
      <c r="J1362" s="251" t="s">
        <v>10</v>
      </c>
      <c r="K1362" s="251" t="s">
        <v>826</v>
      </c>
      <c r="L1362" s="251" t="s">
        <v>826</v>
      </c>
      <c r="M1362" s="251" t="s">
        <v>826</v>
      </c>
      <c r="N1362" s="251" t="s">
        <v>826</v>
      </c>
      <c r="O1362" s="251" t="s">
        <v>826</v>
      </c>
      <c r="P1362" s="251" t="s">
        <v>826</v>
      </c>
      <c r="Q1362" s="251" t="s">
        <v>826</v>
      </c>
      <c r="R1362" s="251" t="s">
        <v>826</v>
      </c>
      <c r="S1362" s="251" t="s">
        <v>826</v>
      </c>
      <c r="T1362" s="251" t="s">
        <v>826</v>
      </c>
      <c r="U1362" s="251" t="str">
        <f>VLOOKUP(J1362,'RBSA 2016 Equipment Mappings'!$C$23:$D$32,2,FALSE)</f>
        <v>None</v>
      </c>
    </row>
    <row r="1363" spans="3:21" x14ac:dyDescent="0.25">
      <c r="C1363" s="251" t="s">
        <v>2196</v>
      </c>
      <c r="D1363" s="251" t="s">
        <v>826</v>
      </c>
      <c r="E1363" s="251" t="s">
        <v>826</v>
      </c>
      <c r="F1363" s="251" t="s">
        <v>99</v>
      </c>
      <c r="G1363" s="251">
        <v>3405.58</v>
      </c>
      <c r="H1363" s="251">
        <v>3405.58</v>
      </c>
      <c r="I1363" s="251">
        <v>1</v>
      </c>
      <c r="J1363" s="251" t="s">
        <v>10</v>
      </c>
      <c r="K1363" s="251" t="s">
        <v>826</v>
      </c>
      <c r="L1363" s="251" t="s">
        <v>826</v>
      </c>
      <c r="M1363" s="251" t="s">
        <v>826</v>
      </c>
      <c r="N1363" s="251" t="s">
        <v>826</v>
      </c>
      <c r="O1363" s="251" t="s">
        <v>826</v>
      </c>
      <c r="P1363" s="251" t="s">
        <v>826</v>
      </c>
      <c r="Q1363" s="251" t="s">
        <v>826</v>
      </c>
      <c r="R1363" s="251" t="s">
        <v>826</v>
      </c>
      <c r="S1363" s="251" t="s">
        <v>826</v>
      </c>
      <c r="T1363" s="251" t="s">
        <v>826</v>
      </c>
      <c r="U1363" s="251" t="str">
        <f>VLOOKUP(J1363,'RBSA 2016 Equipment Mappings'!$C$23:$D$32,2,FALSE)</f>
        <v>None</v>
      </c>
    </row>
    <row r="1364" spans="3:21" x14ac:dyDescent="0.25">
      <c r="C1364" s="251" t="s">
        <v>2197</v>
      </c>
      <c r="D1364" s="251">
        <v>2007</v>
      </c>
      <c r="E1364" s="251" t="s">
        <v>859</v>
      </c>
      <c r="F1364" s="251" t="s">
        <v>99</v>
      </c>
      <c r="G1364" s="251">
        <v>3405.58</v>
      </c>
      <c r="H1364" s="251">
        <v>1702.79</v>
      </c>
      <c r="I1364" s="251">
        <v>2</v>
      </c>
      <c r="J1364" s="251" t="s">
        <v>833</v>
      </c>
      <c r="K1364" s="251" t="s">
        <v>822</v>
      </c>
      <c r="L1364" s="251" t="s">
        <v>862</v>
      </c>
      <c r="M1364" s="251" t="s">
        <v>866</v>
      </c>
      <c r="N1364" s="251">
        <v>14000</v>
      </c>
      <c r="O1364" s="251" t="s">
        <v>826</v>
      </c>
      <c r="P1364" s="251" t="s">
        <v>826</v>
      </c>
      <c r="Q1364" s="251" t="s">
        <v>833</v>
      </c>
      <c r="R1364" s="251" t="s">
        <v>826</v>
      </c>
      <c r="S1364" s="251" t="s">
        <v>826</v>
      </c>
      <c r="T1364" s="251" t="s">
        <v>826</v>
      </c>
      <c r="U1364" s="251" t="str">
        <f>VLOOKUP(J1364,'RBSA 2016 Equipment Mappings'!$C$23:$D$32,2,FALSE)</f>
        <v>PTAC/RAC</v>
      </c>
    </row>
    <row r="1365" spans="3:21" x14ac:dyDescent="0.25">
      <c r="C1365" s="251" t="s">
        <v>2197</v>
      </c>
      <c r="D1365" s="251">
        <v>2007</v>
      </c>
      <c r="E1365" s="251" t="s">
        <v>859</v>
      </c>
      <c r="F1365" s="251" t="s">
        <v>99</v>
      </c>
      <c r="G1365" s="251">
        <v>3405.58</v>
      </c>
      <c r="H1365" s="251">
        <v>1702.79</v>
      </c>
      <c r="I1365" s="251">
        <v>2</v>
      </c>
      <c r="J1365" s="251" t="s">
        <v>833</v>
      </c>
      <c r="K1365" s="251" t="s">
        <v>822</v>
      </c>
      <c r="L1365" s="251" t="s">
        <v>862</v>
      </c>
      <c r="M1365" s="251" t="s">
        <v>892</v>
      </c>
      <c r="N1365" s="251">
        <v>10000</v>
      </c>
      <c r="O1365" s="251" t="s">
        <v>826</v>
      </c>
      <c r="P1365" s="251" t="s">
        <v>826</v>
      </c>
      <c r="Q1365" s="251" t="s">
        <v>833</v>
      </c>
      <c r="R1365" s="251">
        <v>2008</v>
      </c>
      <c r="S1365" s="251" t="s">
        <v>859</v>
      </c>
      <c r="T1365" s="251">
        <v>8</v>
      </c>
      <c r="U1365" s="251" t="str">
        <f>VLOOKUP(J1365,'RBSA 2016 Equipment Mappings'!$C$23:$D$32,2,FALSE)</f>
        <v>PTAC/RAC</v>
      </c>
    </row>
    <row r="1366" spans="3:21" x14ac:dyDescent="0.25">
      <c r="C1366" s="251" t="s">
        <v>2198</v>
      </c>
      <c r="D1366" s="251">
        <v>1907</v>
      </c>
      <c r="E1366" s="251" t="s">
        <v>859</v>
      </c>
      <c r="F1366" s="251" t="s">
        <v>99</v>
      </c>
      <c r="G1366" s="251">
        <v>3405.58</v>
      </c>
      <c r="H1366" s="251">
        <v>3405.58</v>
      </c>
      <c r="I1366" s="251">
        <v>1</v>
      </c>
      <c r="J1366" s="251" t="s">
        <v>832</v>
      </c>
      <c r="K1366" s="251" t="s">
        <v>826</v>
      </c>
      <c r="L1366" s="251" t="s">
        <v>8</v>
      </c>
      <c r="M1366" s="251" t="s">
        <v>866</v>
      </c>
      <c r="N1366" s="251" t="s">
        <v>826</v>
      </c>
      <c r="O1366" s="251" t="s">
        <v>826</v>
      </c>
      <c r="P1366" s="251" t="s">
        <v>826</v>
      </c>
      <c r="Q1366" s="251" t="s">
        <v>874</v>
      </c>
      <c r="R1366" s="251">
        <v>2009</v>
      </c>
      <c r="S1366" s="251" t="s">
        <v>859</v>
      </c>
      <c r="T1366" s="251">
        <v>7</v>
      </c>
      <c r="U1366" s="251" t="str">
        <f>VLOOKUP(J1366,'RBSA 2016 Equipment Mappings'!$C$23:$D$32,2,FALSE)</f>
        <v>DHP</v>
      </c>
    </row>
    <row r="1367" spans="3:21" x14ac:dyDescent="0.25">
      <c r="C1367" s="251" t="s">
        <v>2199</v>
      </c>
      <c r="D1367" s="251">
        <v>1977</v>
      </c>
      <c r="E1367" s="251" t="s">
        <v>859</v>
      </c>
      <c r="F1367" s="251" t="s">
        <v>99</v>
      </c>
      <c r="G1367" s="251">
        <v>3405.58</v>
      </c>
      <c r="H1367" s="251">
        <v>3405.58</v>
      </c>
      <c r="I1367" s="251">
        <v>1</v>
      </c>
      <c r="J1367" s="251" t="s">
        <v>833</v>
      </c>
      <c r="K1367" s="251" t="s">
        <v>821</v>
      </c>
      <c r="L1367" s="251" t="s">
        <v>862</v>
      </c>
      <c r="M1367" s="251" t="s">
        <v>861</v>
      </c>
      <c r="N1367" s="251" t="s">
        <v>826</v>
      </c>
      <c r="O1367" s="251" t="s">
        <v>826</v>
      </c>
      <c r="P1367" s="251" t="s">
        <v>826</v>
      </c>
      <c r="Q1367" s="251" t="s">
        <v>833</v>
      </c>
      <c r="R1367" s="251" t="s">
        <v>826</v>
      </c>
      <c r="S1367" s="251" t="s">
        <v>826</v>
      </c>
      <c r="T1367" s="251" t="s">
        <v>826</v>
      </c>
      <c r="U1367" s="251" t="str">
        <f>VLOOKUP(J1367,'RBSA 2016 Equipment Mappings'!$C$23:$D$32,2,FALSE)</f>
        <v>PTAC/RAC</v>
      </c>
    </row>
    <row r="1368" spans="3:21" x14ac:dyDescent="0.25">
      <c r="C1368" s="251" t="s">
        <v>2200</v>
      </c>
      <c r="D1368" s="251">
        <v>2002</v>
      </c>
      <c r="E1368" s="251" t="s">
        <v>859</v>
      </c>
      <c r="F1368" s="251" t="s">
        <v>864</v>
      </c>
      <c r="G1368" s="251">
        <v>894.83</v>
      </c>
      <c r="H1368" s="251">
        <v>894.83</v>
      </c>
      <c r="I1368" s="251">
        <v>1</v>
      </c>
      <c r="J1368" s="251" t="s">
        <v>833</v>
      </c>
      <c r="K1368" s="251" t="s">
        <v>821</v>
      </c>
      <c r="L1368" s="251" t="s">
        <v>862</v>
      </c>
      <c r="M1368" s="251" t="s">
        <v>892</v>
      </c>
      <c r="N1368" s="251">
        <v>5002</v>
      </c>
      <c r="O1368" s="251" t="s">
        <v>826</v>
      </c>
      <c r="P1368" s="251" t="s">
        <v>826</v>
      </c>
      <c r="Q1368" s="251" t="s">
        <v>833</v>
      </c>
      <c r="R1368" s="251" t="s">
        <v>826</v>
      </c>
      <c r="S1368" s="251" t="s">
        <v>826</v>
      </c>
      <c r="T1368" s="251" t="s">
        <v>826</v>
      </c>
      <c r="U1368" s="251" t="str">
        <f>VLOOKUP(J1368,'RBSA 2016 Equipment Mappings'!$C$23:$D$32,2,FALSE)</f>
        <v>PTAC/RAC</v>
      </c>
    </row>
    <row r="1369" spans="3:21" x14ac:dyDescent="0.25">
      <c r="C1369" s="251" t="s">
        <v>2201</v>
      </c>
      <c r="D1369" s="251">
        <v>1946</v>
      </c>
      <c r="E1369" s="251" t="s">
        <v>859</v>
      </c>
      <c r="F1369" s="251" t="s">
        <v>99</v>
      </c>
      <c r="G1369" s="251">
        <v>3405.58</v>
      </c>
      <c r="H1369" s="251">
        <v>3405.58</v>
      </c>
      <c r="I1369" s="251">
        <v>1</v>
      </c>
      <c r="J1369" s="251" t="s">
        <v>833</v>
      </c>
      <c r="K1369" s="251" t="s">
        <v>821</v>
      </c>
      <c r="L1369" s="251" t="s">
        <v>862</v>
      </c>
      <c r="M1369" s="251" t="s">
        <v>892</v>
      </c>
      <c r="N1369" s="251">
        <v>12000</v>
      </c>
      <c r="O1369" s="251" t="s">
        <v>826</v>
      </c>
      <c r="P1369" s="251" t="s">
        <v>826</v>
      </c>
      <c r="Q1369" s="251" t="s">
        <v>833</v>
      </c>
      <c r="R1369" s="251" t="s">
        <v>826</v>
      </c>
      <c r="S1369" s="251" t="s">
        <v>826</v>
      </c>
      <c r="T1369" s="251" t="s">
        <v>826</v>
      </c>
      <c r="U1369" s="251" t="str">
        <f>VLOOKUP(J1369,'RBSA 2016 Equipment Mappings'!$C$23:$D$32,2,FALSE)</f>
        <v>PTAC/RAC</v>
      </c>
    </row>
    <row r="1370" spans="3:21" x14ac:dyDescent="0.25">
      <c r="C1370" s="251" t="s">
        <v>2202</v>
      </c>
      <c r="D1370" s="251">
        <v>1966</v>
      </c>
      <c r="E1370" s="251" t="s">
        <v>859</v>
      </c>
      <c r="F1370" s="251" t="s">
        <v>99</v>
      </c>
      <c r="G1370" s="251">
        <v>3405.58</v>
      </c>
      <c r="H1370" s="251">
        <v>3405.58</v>
      </c>
      <c r="I1370" s="251">
        <v>1</v>
      </c>
      <c r="J1370" s="251" t="s">
        <v>10</v>
      </c>
      <c r="K1370" s="251" t="s">
        <v>826</v>
      </c>
      <c r="L1370" s="251" t="s">
        <v>826</v>
      </c>
      <c r="M1370" s="251" t="s">
        <v>826</v>
      </c>
      <c r="N1370" s="251" t="s">
        <v>826</v>
      </c>
      <c r="O1370" s="251" t="s">
        <v>826</v>
      </c>
      <c r="P1370" s="251" t="s">
        <v>826</v>
      </c>
      <c r="Q1370" s="251" t="s">
        <v>826</v>
      </c>
      <c r="R1370" s="251" t="s">
        <v>826</v>
      </c>
      <c r="S1370" s="251" t="s">
        <v>826</v>
      </c>
      <c r="T1370" s="251" t="s">
        <v>826</v>
      </c>
      <c r="U1370" s="251" t="str">
        <f>VLOOKUP(J1370,'RBSA 2016 Equipment Mappings'!$C$23:$D$32,2,FALSE)</f>
        <v>None</v>
      </c>
    </row>
    <row r="1371" spans="3:21" x14ac:dyDescent="0.25">
      <c r="C1371" s="251" t="s">
        <v>2203</v>
      </c>
      <c r="D1371" s="251">
        <v>1978</v>
      </c>
      <c r="E1371" s="251" t="s">
        <v>859</v>
      </c>
      <c r="F1371" s="251" t="s">
        <v>99</v>
      </c>
      <c r="G1371" s="251">
        <v>3405.58</v>
      </c>
      <c r="H1371" s="251">
        <v>3405.58</v>
      </c>
      <c r="I1371" s="251">
        <v>1</v>
      </c>
      <c r="J1371" s="251" t="s">
        <v>831</v>
      </c>
      <c r="K1371" s="251" t="s">
        <v>826</v>
      </c>
      <c r="L1371" s="251" t="s">
        <v>8</v>
      </c>
      <c r="M1371" s="251" t="s">
        <v>866</v>
      </c>
      <c r="N1371" s="251">
        <v>36000</v>
      </c>
      <c r="O1371" s="251">
        <v>15</v>
      </c>
      <c r="P1371" s="251" t="s">
        <v>2966</v>
      </c>
      <c r="Q1371" s="251" t="s">
        <v>874</v>
      </c>
      <c r="R1371" s="251">
        <v>2013</v>
      </c>
      <c r="S1371" s="251" t="s">
        <v>867</v>
      </c>
      <c r="T1371" s="251">
        <v>3</v>
      </c>
      <c r="U1371" s="251" t="str">
        <f>VLOOKUP(J1371,'RBSA 2016 Equipment Mappings'!$C$23:$D$32,2,FALSE)</f>
        <v>ASHP</v>
      </c>
    </row>
    <row r="1372" spans="3:21" x14ac:dyDescent="0.25">
      <c r="C1372" s="251" t="s">
        <v>2204</v>
      </c>
      <c r="D1372" s="251">
        <v>1980</v>
      </c>
      <c r="E1372" s="251" t="s">
        <v>859</v>
      </c>
      <c r="F1372" s="251" t="s">
        <v>99</v>
      </c>
      <c r="G1372" s="251">
        <v>3405.58</v>
      </c>
      <c r="H1372" s="251">
        <v>3405.58</v>
      </c>
      <c r="I1372" s="251">
        <v>1</v>
      </c>
      <c r="J1372" s="251" t="s">
        <v>10</v>
      </c>
      <c r="K1372" s="251" t="s">
        <v>826</v>
      </c>
      <c r="L1372" s="251" t="s">
        <v>826</v>
      </c>
      <c r="M1372" s="251" t="s">
        <v>826</v>
      </c>
      <c r="N1372" s="251" t="s">
        <v>826</v>
      </c>
      <c r="O1372" s="251" t="s">
        <v>826</v>
      </c>
      <c r="P1372" s="251" t="s">
        <v>826</v>
      </c>
      <c r="Q1372" s="251" t="s">
        <v>826</v>
      </c>
      <c r="R1372" s="251" t="s">
        <v>826</v>
      </c>
      <c r="S1372" s="251" t="s">
        <v>826</v>
      </c>
      <c r="T1372" s="251" t="s">
        <v>826</v>
      </c>
      <c r="U1372" s="251" t="str">
        <f>VLOOKUP(J1372,'RBSA 2016 Equipment Mappings'!$C$23:$D$32,2,FALSE)</f>
        <v>None</v>
      </c>
    </row>
    <row r="1373" spans="3:21" x14ac:dyDescent="0.25">
      <c r="C1373" s="251" t="s">
        <v>2205</v>
      </c>
      <c r="D1373" s="251">
        <v>1978</v>
      </c>
      <c r="E1373" s="251" t="s">
        <v>859</v>
      </c>
      <c r="F1373" s="251" t="s">
        <v>99</v>
      </c>
      <c r="G1373" s="251">
        <v>3405.58</v>
      </c>
      <c r="H1373" s="251">
        <v>3405.58</v>
      </c>
      <c r="I1373" s="251">
        <v>1</v>
      </c>
      <c r="J1373" s="251" t="s">
        <v>10</v>
      </c>
      <c r="K1373" s="251" t="s">
        <v>826</v>
      </c>
      <c r="L1373" s="251" t="s">
        <v>826</v>
      </c>
      <c r="M1373" s="251" t="s">
        <v>826</v>
      </c>
      <c r="N1373" s="251" t="s">
        <v>826</v>
      </c>
      <c r="O1373" s="251" t="s">
        <v>826</v>
      </c>
      <c r="P1373" s="251" t="s">
        <v>826</v>
      </c>
      <c r="Q1373" s="251" t="s">
        <v>826</v>
      </c>
      <c r="R1373" s="251" t="s">
        <v>826</v>
      </c>
      <c r="S1373" s="251" t="s">
        <v>826</v>
      </c>
      <c r="T1373" s="251" t="s">
        <v>826</v>
      </c>
      <c r="U1373" s="251" t="str">
        <f>VLOOKUP(J1373,'RBSA 2016 Equipment Mappings'!$C$23:$D$32,2,FALSE)</f>
        <v>None</v>
      </c>
    </row>
    <row r="1374" spans="3:21" x14ac:dyDescent="0.25">
      <c r="C1374" s="251" t="s">
        <v>2206</v>
      </c>
      <c r="D1374" s="251">
        <v>2003</v>
      </c>
      <c r="E1374" s="251" t="s">
        <v>859</v>
      </c>
      <c r="F1374" s="251" t="s">
        <v>99</v>
      </c>
      <c r="G1374" s="251">
        <v>3405.58</v>
      </c>
      <c r="H1374" s="251">
        <v>3405.58</v>
      </c>
      <c r="I1374" s="251">
        <v>1</v>
      </c>
      <c r="J1374" s="251" t="s">
        <v>207</v>
      </c>
      <c r="K1374" s="251" t="s">
        <v>826</v>
      </c>
      <c r="L1374" s="251" t="s">
        <v>8</v>
      </c>
      <c r="M1374" s="251" t="s">
        <v>866</v>
      </c>
      <c r="N1374" s="251">
        <v>36000</v>
      </c>
      <c r="O1374" s="251">
        <v>14</v>
      </c>
      <c r="P1374" s="251" t="s">
        <v>2966</v>
      </c>
      <c r="Q1374" s="251" t="s">
        <v>874</v>
      </c>
      <c r="R1374" s="251">
        <v>2011</v>
      </c>
      <c r="S1374" s="251" t="s">
        <v>867</v>
      </c>
      <c r="T1374" s="251">
        <v>5</v>
      </c>
      <c r="U1374" s="251" t="str">
        <f>VLOOKUP(J1374,'RBSA 2016 Equipment Mappings'!$C$23:$D$32,2,FALSE)</f>
        <v>CAC</v>
      </c>
    </row>
    <row r="1375" spans="3:21" x14ac:dyDescent="0.25">
      <c r="C1375" s="251" t="s">
        <v>2207</v>
      </c>
      <c r="D1375" s="251">
        <v>1940</v>
      </c>
      <c r="E1375" s="251" t="s">
        <v>859</v>
      </c>
      <c r="F1375" s="251" t="s">
        <v>99</v>
      </c>
      <c r="G1375" s="251">
        <v>3405.58</v>
      </c>
      <c r="H1375" s="251">
        <v>3405.58</v>
      </c>
      <c r="I1375" s="251">
        <v>1</v>
      </c>
      <c r="J1375" s="251" t="s">
        <v>10</v>
      </c>
      <c r="K1375" s="251" t="s">
        <v>826</v>
      </c>
      <c r="L1375" s="251" t="s">
        <v>826</v>
      </c>
      <c r="M1375" s="251" t="s">
        <v>826</v>
      </c>
      <c r="N1375" s="251" t="s">
        <v>826</v>
      </c>
      <c r="O1375" s="251" t="s">
        <v>826</v>
      </c>
      <c r="P1375" s="251" t="s">
        <v>826</v>
      </c>
      <c r="Q1375" s="251" t="s">
        <v>826</v>
      </c>
      <c r="R1375" s="251" t="s">
        <v>826</v>
      </c>
      <c r="S1375" s="251" t="s">
        <v>826</v>
      </c>
      <c r="T1375" s="251" t="s">
        <v>826</v>
      </c>
      <c r="U1375" s="251" t="str">
        <f>VLOOKUP(J1375,'RBSA 2016 Equipment Mappings'!$C$23:$D$32,2,FALSE)</f>
        <v>None</v>
      </c>
    </row>
    <row r="1376" spans="3:21" x14ac:dyDescent="0.25">
      <c r="C1376" s="251" t="s">
        <v>2208</v>
      </c>
      <c r="D1376" s="251">
        <v>2000</v>
      </c>
      <c r="E1376" s="251" t="s">
        <v>859</v>
      </c>
      <c r="F1376" s="251" t="s">
        <v>99</v>
      </c>
      <c r="G1376" s="251">
        <v>3405.58</v>
      </c>
      <c r="H1376" s="251">
        <v>3405.58</v>
      </c>
      <c r="I1376" s="251">
        <v>1</v>
      </c>
      <c r="J1376" s="251" t="s">
        <v>831</v>
      </c>
      <c r="K1376" s="251" t="s">
        <v>826</v>
      </c>
      <c r="L1376" s="251" t="s">
        <v>8</v>
      </c>
      <c r="M1376" s="251" t="s">
        <v>861</v>
      </c>
      <c r="N1376" s="251">
        <v>27000</v>
      </c>
      <c r="O1376" s="251">
        <v>11.5</v>
      </c>
      <c r="P1376" s="251" t="s">
        <v>2968</v>
      </c>
      <c r="Q1376" s="251" t="s">
        <v>874</v>
      </c>
      <c r="R1376" s="251">
        <v>2002</v>
      </c>
      <c r="S1376" s="251" t="s">
        <v>859</v>
      </c>
      <c r="T1376" s="251">
        <v>14</v>
      </c>
      <c r="U1376" s="251" t="str">
        <f>VLOOKUP(J1376,'RBSA 2016 Equipment Mappings'!$C$23:$D$32,2,FALSE)</f>
        <v>ASHP</v>
      </c>
    </row>
    <row r="1377" spans="3:21" x14ac:dyDescent="0.25">
      <c r="C1377" s="251" t="s">
        <v>2209</v>
      </c>
      <c r="D1377" s="251">
        <v>1972</v>
      </c>
      <c r="E1377" s="251" t="s">
        <v>859</v>
      </c>
      <c r="F1377" s="251" t="s">
        <v>99</v>
      </c>
      <c r="G1377" s="251">
        <v>3405.58</v>
      </c>
      <c r="H1377" s="251">
        <v>3405.58</v>
      </c>
      <c r="I1377" s="251">
        <v>1</v>
      </c>
      <c r="J1377" s="251" t="s">
        <v>10</v>
      </c>
      <c r="K1377" s="251" t="s">
        <v>826</v>
      </c>
      <c r="L1377" s="251" t="s">
        <v>826</v>
      </c>
      <c r="M1377" s="251" t="s">
        <v>826</v>
      </c>
      <c r="N1377" s="251" t="s">
        <v>826</v>
      </c>
      <c r="O1377" s="251" t="s">
        <v>826</v>
      </c>
      <c r="P1377" s="251" t="s">
        <v>826</v>
      </c>
      <c r="Q1377" s="251" t="s">
        <v>826</v>
      </c>
      <c r="R1377" s="251" t="s">
        <v>826</v>
      </c>
      <c r="S1377" s="251" t="s">
        <v>826</v>
      </c>
      <c r="T1377" s="251" t="s">
        <v>826</v>
      </c>
      <c r="U1377" s="251" t="str">
        <f>VLOOKUP(J1377,'RBSA 2016 Equipment Mappings'!$C$23:$D$32,2,FALSE)</f>
        <v>None</v>
      </c>
    </row>
    <row r="1378" spans="3:21" x14ac:dyDescent="0.25">
      <c r="C1378" s="251" t="s">
        <v>2210</v>
      </c>
      <c r="D1378" s="251">
        <v>1978</v>
      </c>
      <c r="E1378" s="251" t="s">
        <v>859</v>
      </c>
      <c r="F1378" s="251" t="s">
        <v>99</v>
      </c>
      <c r="G1378" s="251">
        <v>3405.58</v>
      </c>
      <c r="H1378" s="251">
        <v>3405.58</v>
      </c>
      <c r="I1378" s="251">
        <v>1</v>
      </c>
      <c r="J1378" s="251" t="s">
        <v>832</v>
      </c>
      <c r="K1378" s="251" t="s">
        <v>826</v>
      </c>
      <c r="L1378" s="251" t="s">
        <v>8</v>
      </c>
      <c r="M1378" s="251" t="s">
        <v>892</v>
      </c>
      <c r="N1378" s="251" t="s">
        <v>826</v>
      </c>
      <c r="O1378" s="251" t="s">
        <v>826</v>
      </c>
      <c r="P1378" s="251" t="s">
        <v>826</v>
      </c>
      <c r="Q1378" s="251" t="s">
        <v>874</v>
      </c>
      <c r="R1378" s="251">
        <v>2015</v>
      </c>
      <c r="S1378" s="251" t="s">
        <v>867</v>
      </c>
      <c r="T1378" s="251">
        <v>1</v>
      </c>
      <c r="U1378" s="251" t="str">
        <f>VLOOKUP(J1378,'RBSA 2016 Equipment Mappings'!$C$23:$D$32,2,FALSE)</f>
        <v>DHP</v>
      </c>
    </row>
    <row r="1379" spans="3:21" x14ac:dyDescent="0.25">
      <c r="C1379" s="251" t="s">
        <v>2211</v>
      </c>
      <c r="D1379" s="251">
        <v>2009</v>
      </c>
      <c r="E1379" s="251" t="s">
        <v>859</v>
      </c>
      <c r="F1379" s="251" t="s">
        <v>99</v>
      </c>
      <c r="G1379" s="251">
        <v>3405.58</v>
      </c>
      <c r="H1379" s="251">
        <v>3405.58</v>
      </c>
      <c r="I1379" s="251">
        <v>1</v>
      </c>
      <c r="J1379" s="251" t="s">
        <v>831</v>
      </c>
      <c r="K1379" s="251" t="s">
        <v>826</v>
      </c>
      <c r="L1379" s="251" t="s">
        <v>8</v>
      </c>
      <c r="M1379" s="251" t="s">
        <v>866</v>
      </c>
      <c r="N1379" s="251">
        <v>31000</v>
      </c>
      <c r="O1379" s="251">
        <v>13</v>
      </c>
      <c r="P1379" s="251" t="s">
        <v>2965</v>
      </c>
      <c r="Q1379" s="251" t="s">
        <v>874</v>
      </c>
      <c r="R1379" s="251">
        <v>2008</v>
      </c>
      <c r="S1379" s="251" t="s">
        <v>859</v>
      </c>
      <c r="T1379" s="251">
        <v>8</v>
      </c>
      <c r="U1379" s="251" t="str">
        <f>VLOOKUP(J1379,'RBSA 2016 Equipment Mappings'!$C$23:$D$32,2,FALSE)</f>
        <v>ASHP</v>
      </c>
    </row>
    <row r="1380" spans="3:21" x14ac:dyDescent="0.25">
      <c r="C1380" s="251" t="s">
        <v>2212</v>
      </c>
      <c r="D1380" s="251">
        <v>1952</v>
      </c>
      <c r="E1380" s="251" t="s">
        <v>859</v>
      </c>
      <c r="F1380" s="251" t="s">
        <v>99</v>
      </c>
      <c r="G1380" s="251">
        <v>3405.58</v>
      </c>
      <c r="H1380" s="251">
        <v>3405.58</v>
      </c>
      <c r="I1380" s="251">
        <v>3</v>
      </c>
      <c r="J1380" s="251" t="s">
        <v>207</v>
      </c>
      <c r="K1380" s="251" t="s">
        <v>826</v>
      </c>
      <c r="L1380" s="251" t="s">
        <v>8</v>
      </c>
      <c r="M1380" s="251" t="s">
        <v>866</v>
      </c>
      <c r="N1380" s="251" t="s">
        <v>826</v>
      </c>
      <c r="O1380" s="251" t="s">
        <v>826</v>
      </c>
      <c r="P1380" s="251" t="s">
        <v>826</v>
      </c>
      <c r="Q1380" s="251" t="s">
        <v>874</v>
      </c>
      <c r="R1380" s="251" t="s">
        <v>826</v>
      </c>
      <c r="S1380" s="251" t="s">
        <v>826</v>
      </c>
      <c r="T1380" s="251" t="s">
        <v>826</v>
      </c>
      <c r="U1380" s="251" t="str">
        <f>VLOOKUP(J1380,'RBSA 2016 Equipment Mappings'!$C$23:$D$32,2,FALSE)</f>
        <v>CAC</v>
      </c>
    </row>
    <row r="1381" spans="3:21" x14ac:dyDescent="0.25">
      <c r="C1381" s="251" t="s">
        <v>2213</v>
      </c>
      <c r="D1381" s="251">
        <v>2007</v>
      </c>
      <c r="E1381" s="251" t="s">
        <v>859</v>
      </c>
      <c r="F1381" s="251" t="s">
        <v>99</v>
      </c>
      <c r="G1381" s="251">
        <v>3405.58</v>
      </c>
      <c r="H1381" s="251">
        <v>3405.58</v>
      </c>
      <c r="I1381" s="251">
        <v>1</v>
      </c>
      <c r="J1381" s="251" t="s">
        <v>10</v>
      </c>
      <c r="K1381" s="251" t="s">
        <v>826</v>
      </c>
      <c r="L1381" s="251" t="s">
        <v>826</v>
      </c>
      <c r="M1381" s="251" t="s">
        <v>826</v>
      </c>
      <c r="N1381" s="251" t="s">
        <v>826</v>
      </c>
      <c r="O1381" s="251" t="s">
        <v>826</v>
      </c>
      <c r="P1381" s="251" t="s">
        <v>826</v>
      </c>
      <c r="Q1381" s="251" t="s">
        <v>826</v>
      </c>
      <c r="R1381" s="251" t="s">
        <v>826</v>
      </c>
      <c r="S1381" s="251" t="s">
        <v>826</v>
      </c>
      <c r="T1381" s="251" t="s">
        <v>826</v>
      </c>
      <c r="U1381" s="251" t="str">
        <f>VLOOKUP(J1381,'RBSA 2016 Equipment Mappings'!$C$23:$D$32,2,FALSE)</f>
        <v>None</v>
      </c>
    </row>
    <row r="1382" spans="3:21" x14ac:dyDescent="0.25">
      <c r="C1382" s="251" t="s">
        <v>2214</v>
      </c>
      <c r="D1382" s="251">
        <v>1958</v>
      </c>
      <c r="E1382" s="251" t="s">
        <v>859</v>
      </c>
      <c r="F1382" s="251" t="s">
        <v>99</v>
      </c>
      <c r="G1382" s="251">
        <v>3405.58</v>
      </c>
      <c r="H1382" s="251">
        <v>3405.58</v>
      </c>
      <c r="I1382" s="251">
        <v>1</v>
      </c>
      <c r="J1382" s="251" t="s">
        <v>831</v>
      </c>
      <c r="K1382" s="251" t="s">
        <v>826</v>
      </c>
      <c r="L1382" s="251" t="s">
        <v>8</v>
      </c>
      <c r="M1382" s="251" t="s">
        <v>866</v>
      </c>
      <c r="N1382" s="251">
        <v>55500</v>
      </c>
      <c r="O1382" s="251">
        <v>16</v>
      </c>
      <c r="P1382" s="251" t="s">
        <v>2966</v>
      </c>
      <c r="Q1382" s="251" t="s">
        <v>874</v>
      </c>
      <c r="R1382" s="251">
        <v>2012</v>
      </c>
      <c r="S1382" s="251" t="s">
        <v>867</v>
      </c>
      <c r="T1382" s="251">
        <v>4</v>
      </c>
      <c r="U1382" s="251" t="str">
        <f>VLOOKUP(J1382,'RBSA 2016 Equipment Mappings'!$C$23:$D$32,2,FALSE)</f>
        <v>ASHP</v>
      </c>
    </row>
    <row r="1383" spans="3:21" x14ac:dyDescent="0.25">
      <c r="C1383" s="251" t="s">
        <v>2215</v>
      </c>
      <c r="D1383" s="251">
        <v>2003</v>
      </c>
      <c r="E1383" s="251" t="s">
        <v>859</v>
      </c>
      <c r="F1383" s="251" t="s">
        <v>99</v>
      </c>
      <c r="G1383" s="251">
        <v>3405.58</v>
      </c>
      <c r="H1383" s="251">
        <v>3405.58</v>
      </c>
      <c r="I1383" s="251">
        <v>1</v>
      </c>
      <c r="J1383" s="251" t="s">
        <v>10</v>
      </c>
      <c r="K1383" s="251" t="s">
        <v>826</v>
      </c>
      <c r="L1383" s="251" t="s">
        <v>826</v>
      </c>
      <c r="M1383" s="251" t="s">
        <v>826</v>
      </c>
      <c r="N1383" s="251" t="s">
        <v>826</v>
      </c>
      <c r="O1383" s="251" t="s">
        <v>826</v>
      </c>
      <c r="P1383" s="251" t="s">
        <v>826</v>
      </c>
      <c r="Q1383" s="251" t="s">
        <v>826</v>
      </c>
      <c r="R1383" s="251" t="s">
        <v>826</v>
      </c>
      <c r="S1383" s="251" t="s">
        <v>826</v>
      </c>
      <c r="T1383" s="251" t="s">
        <v>826</v>
      </c>
      <c r="U1383" s="251" t="str">
        <f>VLOOKUP(J1383,'RBSA 2016 Equipment Mappings'!$C$23:$D$32,2,FALSE)</f>
        <v>None</v>
      </c>
    </row>
    <row r="1384" spans="3:21" x14ac:dyDescent="0.25">
      <c r="C1384" s="251" t="s">
        <v>2216</v>
      </c>
      <c r="D1384" s="251">
        <v>1940</v>
      </c>
      <c r="E1384" s="251" t="s">
        <v>859</v>
      </c>
      <c r="F1384" s="251" t="s">
        <v>99</v>
      </c>
      <c r="G1384" s="251">
        <v>3405.58</v>
      </c>
      <c r="H1384" s="251">
        <v>3405.58</v>
      </c>
      <c r="I1384" s="251">
        <v>3</v>
      </c>
      <c r="J1384" s="251" t="s">
        <v>10</v>
      </c>
      <c r="K1384" s="251" t="s">
        <v>826</v>
      </c>
      <c r="L1384" s="251" t="s">
        <v>826</v>
      </c>
      <c r="M1384" s="251" t="s">
        <v>826</v>
      </c>
      <c r="N1384" s="251" t="s">
        <v>826</v>
      </c>
      <c r="O1384" s="251" t="s">
        <v>826</v>
      </c>
      <c r="P1384" s="251" t="s">
        <v>826</v>
      </c>
      <c r="Q1384" s="251" t="s">
        <v>826</v>
      </c>
      <c r="R1384" s="251" t="s">
        <v>826</v>
      </c>
      <c r="S1384" s="251" t="s">
        <v>826</v>
      </c>
      <c r="T1384" s="251" t="s">
        <v>826</v>
      </c>
      <c r="U1384" s="251" t="str">
        <f>VLOOKUP(J1384,'RBSA 2016 Equipment Mappings'!$C$23:$D$32,2,FALSE)</f>
        <v>None</v>
      </c>
    </row>
    <row r="1385" spans="3:21" x14ac:dyDescent="0.25">
      <c r="C1385" s="251" t="s">
        <v>2217</v>
      </c>
      <c r="D1385" s="251">
        <v>1950</v>
      </c>
      <c r="E1385" s="251" t="s">
        <v>859</v>
      </c>
      <c r="F1385" s="251" t="s">
        <v>99</v>
      </c>
      <c r="G1385" s="251">
        <v>3405.58</v>
      </c>
      <c r="H1385" s="251">
        <v>3405.58</v>
      </c>
      <c r="I1385" s="251">
        <v>1</v>
      </c>
      <c r="J1385" s="251" t="s">
        <v>10</v>
      </c>
      <c r="K1385" s="251" t="s">
        <v>826</v>
      </c>
      <c r="L1385" s="251" t="s">
        <v>826</v>
      </c>
      <c r="M1385" s="251" t="s">
        <v>826</v>
      </c>
      <c r="N1385" s="251" t="s">
        <v>826</v>
      </c>
      <c r="O1385" s="251" t="s">
        <v>826</v>
      </c>
      <c r="P1385" s="251" t="s">
        <v>826</v>
      </c>
      <c r="Q1385" s="251" t="s">
        <v>826</v>
      </c>
      <c r="R1385" s="251" t="s">
        <v>826</v>
      </c>
      <c r="S1385" s="251" t="s">
        <v>826</v>
      </c>
      <c r="T1385" s="251" t="s">
        <v>826</v>
      </c>
      <c r="U1385" s="251" t="str">
        <f>VLOOKUP(J1385,'RBSA 2016 Equipment Mappings'!$C$23:$D$32,2,FALSE)</f>
        <v>None</v>
      </c>
    </row>
    <row r="1386" spans="3:21" x14ac:dyDescent="0.25">
      <c r="C1386" s="251" t="s">
        <v>2218</v>
      </c>
      <c r="D1386" s="251">
        <v>2015</v>
      </c>
      <c r="E1386" s="251" t="s">
        <v>867</v>
      </c>
      <c r="F1386" s="251" t="s">
        <v>99</v>
      </c>
      <c r="G1386" s="251">
        <v>3405.58</v>
      </c>
      <c r="H1386" s="251">
        <v>3405.58</v>
      </c>
      <c r="I1386" s="251">
        <v>1</v>
      </c>
      <c r="J1386" s="251" t="s">
        <v>832</v>
      </c>
      <c r="K1386" s="251" t="s">
        <v>826</v>
      </c>
      <c r="L1386" s="251" t="s">
        <v>8</v>
      </c>
      <c r="M1386" s="251" t="s">
        <v>866</v>
      </c>
      <c r="N1386" s="251" t="s">
        <v>826</v>
      </c>
      <c r="O1386" s="251" t="s">
        <v>826</v>
      </c>
      <c r="P1386" s="251" t="s">
        <v>826</v>
      </c>
      <c r="Q1386" s="251" t="s">
        <v>874</v>
      </c>
      <c r="R1386" s="251">
        <v>2014</v>
      </c>
      <c r="S1386" s="251" t="s">
        <v>867</v>
      </c>
      <c r="T1386" s="251">
        <v>2</v>
      </c>
      <c r="U1386" s="251" t="str">
        <f>VLOOKUP(J1386,'RBSA 2016 Equipment Mappings'!$C$23:$D$32,2,FALSE)</f>
        <v>DHP</v>
      </c>
    </row>
    <row r="1387" spans="3:21" x14ac:dyDescent="0.25">
      <c r="C1387" s="251" t="s">
        <v>2219</v>
      </c>
      <c r="D1387" s="251">
        <v>1994</v>
      </c>
      <c r="E1387" s="251" t="s">
        <v>859</v>
      </c>
      <c r="F1387" s="251" t="s">
        <v>99</v>
      </c>
      <c r="G1387" s="251">
        <v>3405.58</v>
      </c>
      <c r="H1387" s="251">
        <v>3405.58</v>
      </c>
      <c r="I1387" s="251">
        <v>1</v>
      </c>
      <c r="J1387" s="251" t="s">
        <v>10</v>
      </c>
      <c r="K1387" s="251" t="s">
        <v>826</v>
      </c>
      <c r="L1387" s="251" t="s">
        <v>826</v>
      </c>
      <c r="M1387" s="251" t="s">
        <v>826</v>
      </c>
      <c r="N1387" s="251" t="s">
        <v>826</v>
      </c>
      <c r="O1387" s="251" t="s">
        <v>826</v>
      </c>
      <c r="P1387" s="251" t="s">
        <v>826</v>
      </c>
      <c r="Q1387" s="251" t="s">
        <v>826</v>
      </c>
      <c r="R1387" s="251" t="s">
        <v>826</v>
      </c>
      <c r="S1387" s="251" t="s">
        <v>826</v>
      </c>
      <c r="T1387" s="251" t="s">
        <v>826</v>
      </c>
      <c r="U1387" s="251" t="str">
        <f>VLOOKUP(J1387,'RBSA 2016 Equipment Mappings'!$C$23:$D$32,2,FALSE)</f>
        <v>None</v>
      </c>
    </row>
    <row r="1388" spans="3:21" x14ac:dyDescent="0.25">
      <c r="C1388" s="251" t="s">
        <v>2220</v>
      </c>
      <c r="D1388" s="251">
        <v>1975</v>
      </c>
      <c r="E1388" s="251" t="s">
        <v>859</v>
      </c>
      <c r="F1388" s="251" t="s">
        <v>99</v>
      </c>
      <c r="G1388" s="251">
        <v>3405.58</v>
      </c>
      <c r="H1388" s="251">
        <v>3405.58</v>
      </c>
      <c r="I1388" s="251">
        <v>1</v>
      </c>
      <c r="J1388" s="251" t="s">
        <v>10</v>
      </c>
      <c r="K1388" s="251" t="s">
        <v>826</v>
      </c>
      <c r="L1388" s="251" t="s">
        <v>826</v>
      </c>
      <c r="M1388" s="251" t="s">
        <v>826</v>
      </c>
      <c r="N1388" s="251" t="s">
        <v>826</v>
      </c>
      <c r="O1388" s="251" t="s">
        <v>826</v>
      </c>
      <c r="P1388" s="251" t="s">
        <v>826</v>
      </c>
      <c r="Q1388" s="251" t="s">
        <v>826</v>
      </c>
      <c r="R1388" s="251" t="s">
        <v>826</v>
      </c>
      <c r="S1388" s="251" t="s">
        <v>826</v>
      </c>
      <c r="T1388" s="251" t="s">
        <v>826</v>
      </c>
      <c r="U1388" s="251" t="str">
        <f>VLOOKUP(J1388,'RBSA 2016 Equipment Mappings'!$C$23:$D$32,2,FALSE)</f>
        <v>None</v>
      </c>
    </row>
    <row r="1389" spans="3:21" x14ac:dyDescent="0.25">
      <c r="C1389" s="251" t="s">
        <v>2221</v>
      </c>
      <c r="D1389" s="251">
        <v>1948</v>
      </c>
      <c r="E1389" s="251" t="s">
        <v>859</v>
      </c>
      <c r="F1389" s="251" t="s">
        <v>99</v>
      </c>
      <c r="G1389" s="251">
        <v>3405.58</v>
      </c>
      <c r="H1389" s="251">
        <v>3405.58</v>
      </c>
      <c r="I1389" s="251">
        <v>1</v>
      </c>
      <c r="J1389" s="251" t="s">
        <v>207</v>
      </c>
      <c r="K1389" s="251" t="s">
        <v>826</v>
      </c>
      <c r="L1389" s="251" t="s">
        <v>8</v>
      </c>
      <c r="M1389" s="251" t="s">
        <v>866</v>
      </c>
      <c r="N1389" s="251" t="s">
        <v>826</v>
      </c>
      <c r="O1389" s="251" t="s">
        <v>826</v>
      </c>
      <c r="P1389" s="251" t="s">
        <v>826</v>
      </c>
      <c r="Q1389" s="251" t="s">
        <v>874</v>
      </c>
      <c r="R1389" s="251" t="s">
        <v>826</v>
      </c>
      <c r="S1389" s="251" t="s">
        <v>826</v>
      </c>
      <c r="T1389" s="251" t="s">
        <v>826</v>
      </c>
      <c r="U1389" s="251" t="str">
        <f>VLOOKUP(J1389,'RBSA 2016 Equipment Mappings'!$C$23:$D$32,2,FALSE)</f>
        <v>CAC</v>
      </c>
    </row>
    <row r="1390" spans="3:21" x14ac:dyDescent="0.25">
      <c r="C1390" s="251" t="s">
        <v>2222</v>
      </c>
      <c r="D1390" s="251">
        <v>1904</v>
      </c>
      <c r="E1390" s="251" t="s">
        <v>859</v>
      </c>
      <c r="F1390" s="251" t="s">
        <v>99</v>
      </c>
      <c r="G1390" s="251">
        <v>3405.58</v>
      </c>
      <c r="H1390" s="251">
        <v>1702.79</v>
      </c>
      <c r="I1390" s="251">
        <v>1</v>
      </c>
      <c r="J1390" s="251" t="s">
        <v>832</v>
      </c>
      <c r="K1390" s="251" t="s">
        <v>826</v>
      </c>
      <c r="L1390" s="251" t="s">
        <v>8</v>
      </c>
      <c r="M1390" s="251" t="s">
        <v>866</v>
      </c>
      <c r="N1390" s="251" t="s">
        <v>826</v>
      </c>
      <c r="O1390" s="251" t="s">
        <v>826</v>
      </c>
      <c r="P1390" s="251" t="s">
        <v>826</v>
      </c>
      <c r="Q1390" s="251" t="s">
        <v>874</v>
      </c>
      <c r="R1390" s="251" t="s">
        <v>826</v>
      </c>
      <c r="S1390" s="251" t="s">
        <v>826</v>
      </c>
      <c r="T1390" s="251" t="s">
        <v>826</v>
      </c>
      <c r="U1390" s="251" t="str">
        <f>VLOOKUP(J1390,'RBSA 2016 Equipment Mappings'!$C$23:$D$32,2,FALSE)</f>
        <v>DHP</v>
      </c>
    </row>
    <row r="1391" spans="3:21" x14ac:dyDescent="0.25">
      <c r="C1391" s="251" t="s">
        <v>2222</v>
      </c>
      <c r="D1391" s="251">
        <v>1904</v>
      </c>
      <c r="E1391" s="251" t="s">
        <v>859</v>
      </c>
      <c r="F1391" s="251" t="s">
        <v>99</v>
      </c>
      <c r="G1391" s="251">
        <v>3405.58</v>
      </c>
      <c r="H1391" s="251">
        <v>1702.79</v>
      </c>
      <c r="I1391" s="251">
        <v>1</v>
      </c>
      <c r="J1391" s="251" t="s">
        <v>832</v>
      </c>
      <c r="K1391" s="251" t="s">
        <v>826</v>
      </c>
      <c r="L1391" s="251" t="s">
        <v>8</v>
      </c>
      <c r="M1391" s="251" t="s">
        <v>930</v>
      </c>
      <c r="N1391" s="251" t="s">
        <v>826</v>
      </c>
      <c r="O1391" s="251" t="s">
        <v>826</v>
      </c>
      <c r="P1391" s="251" t="s">
        <v>826</v>
      </c>
      <c r="Q1391" s="251" t="s">
        <v>874</v>
      </c>
      <c r="R1391" s="251" t="s">
        <v>826</v>
      </c>
      <c r="S1391" s="251" t="s">
        <v>826</v>
      </c>
      <c r="T1391" s="251" t="s">
        <v>826</v>
      </c>
      <c r="U1391" s="251" t="str">
        <f>VLOOKUP(J1391,'RBSA 2016 Equipment Mappings'!$C$23:$D$32,2,FALSE)</f>
        <v>DHP</v>
      </c>
    </row>
    <row r="1392" spans="3:21" x14ac:dyDescent="0.25">
      <c r="C1392" s="251" t="s">
        <v>2223</v>
      </c>
      <c r="D1392" s="251">
        <v>1916</v>
      </c>
      <c r="E1392" s="251" t="s">
        <v>859</v>
      </c>
      <c r="F1392" s="251" t="s">
        <v>99</v>
      </c>
      <c r="G1392" s="251">
        <v>3405.58</v>
      </c>
      <c r="H1392" s="251">
        <v>3405.58</v>
      </c>
      <c r="I1392" s="251">
        <v>1</v>
      </c>
      <c r="J1392" s="251" t="s">
        <v>833</v>
      </c>
      <c r="K1392" s="251" t="s">
        <v>822</v>
      </c>
      <c r="L1392" s="251" t="s">
        <v>862</v>
      </c>
      <c r="M1392" s="251" t="s">
        <v>892</v>
      </c>
      <c r="N1392" s="251">
        <v>10000</v>
      </c>
      <c r="O1392" s="251" t="s">
        <v>826</v>
      </c>
      <c r="P1392" s="251" t="s">
        <v>826</v>
      </c>
      <c r="Q1392" s="251" t="s">
        <v>833</v>
      </c>
      <c r="R1392" s="251">
        <v>2011</v>
      </c>
      <c r="S1392" s="251" t="s">
        <v>867</v>
      </c>
      <c r="T1392" s="251">
        <v>5</v>
      </c>
      <c r="U1392" s="251" t="str">
        <f>VLOOKUP(J1392,'RBSA 2016 Equipment Mappings'!$C$23:$D$32,2,FALSE)</f>
        <v>PTAC/RAC</v>
      </c>
    </row>
    <row r="1393" spans="3:21" x14ac:dyDescent="0.25">
      <c r="C1393" s="251" t="s">
        <v>2224</v>
      </c>
      <c r="D1393" s="251">
        <v>1945</v>
      </c>
      <c r="E1393" s="251" t="s">
        <v>859</v>
      </c>
      <c r="F1393" s="251" t="s">
        <v>99</v>
      </c>
      <c r="G1393" s="251">
        <v>3405.58</v>
      </c>
      <c r="H1393" s="251">
        <v>3405.58</v>
      </c>
      <c r="I1393" s="251">
        <v>1</v>
      </c>
      <c r="J1393" s="251" t="s">
        <v>207</v>
      </c>
      <c r="K1393" s="251" t="s">
        <v>826</v>
      </c>
      <c r="L1393" s="251" t="s">
        <v>8</v>
      </c>
      <c r="M1393" s="251" t="s">
        <v>866</v>
      </c>
      <c r="N1393" s="251">
        <v>28000</v>
      </c>
      <c r="O1393" s="251">
        <v>13.5</v>
      </c>
      <c r="P1393" s="251" t="s">
        <v>2965</v>
      </c>
      <c r="Q1393" s="251" t="s">
        <v>874</v>
      </c>
      <c r="R1393" s="251">
        <v>2009</v>
      </c>
      <c r="S1393" s="251" t="s">
        <v>859</v>
      </c>
      <c r="T1393" s="251">
        <v>7</v>
      </c>
      <c r="U1393" s="251" t="str">
        <f>VLOOKUP(J1393,'RBSA 2016 Equipment Mappings'!$C$23:$D$32,2,FALSE)</f>
        <v>CAC</v>
      </c>
    </row>
    <row r="1394" spans="3:21" x14ac:dyDescent="0.25">
      <c r="C1394" s="251" t="s">
        <v>2225</v>
      </c>
      <c r="D1394" s="251">
        <v>1962</v>
      </c>
      <c r="E1394" s="251" t="s">
        <v>859</v>
      </c>
      <c r="F1394" s="251" t="s">
        <v>99</v>
      </c>
      <c r="G1394" s="251">
        <v>3405.58</v>
      </c>
      <c r="H1394" s="251">
        <v>3405.58</v>
      </c>
      <c r="I1394" s="251">
        <v>1</v>
      </c>
      <c r="J1394" s="251" t="s">
        <v>10</v>
      </c>
      <c r="K1394" s="251" t="s">
        <v>826</v>
      </c>
      <c r="L1394" s="251" t="s">
        <v>826</v>
      </c>
      <c r="M1394" s="251" t="s">
        <v>826</v>
      </c>
      <c r="N1394" s="251" t="s">
        <v>826</v>
      </c>
      <c r="O1394" s="251" t="s">
        <v>826</v>
      </c>
      <c r="P1394" s="251" t="s">
        <v>826</v>
      </c>
      <c r="Q1394" s="251" t="s">
        <v>826</v>
      </c>
      <c r="R1394" s="251" t="s">
        <v>826</v>
      </c>
      <c r="S1394" s="251" t="s">
        <v>826</v>
      </c>
      <c r="T1394" s="251" t="s">
        <v>826</v>
      </c>
      <c r="U1394" s="251" t="str">
        <f>VLOOKUP(J1394,'RBSA 2016 Equipment Mappings'!$C$23:$D$32,2,FALSE)</f>
        <v>None</v>
      </c>
    </row>
    <row r="1395" spans="3:21" x14ac:dyDescent="0.25">
      <c r="C1395" s="251" t="s">
        <v>2226</v>
      </c>
      <c r="D1395" s="251">
        <v>1972</v>
      </c>
      <c r="E1395" s="251" t="s">
        <v>859</v>
      </c>
      <c r="F1395" s="251" t="s">
        <v>864</v>
      </c>
      <c r="G1395" s="251">
        <v>894.83</v>
      </c>
      <c r="H1395" s="251">
        <v>894.83</v>
      </c>
      <c r="I1395" s="251">
        <v>1</v>
      </c>
      <c r="J1395" s="251" t="s">
        <v>832</v>
      </c>
      <c r="K1395" s="251" t="s">
        <v>826</v>
      </c>
      <c r="L1395" s="251" t="s">
        <v>8</v>
      </c>
      <c r="M1395" s="251" t="s">
        <v>866</v>
      </c>
      <c r="N1395" s="251" t="s">
        <v>826</v>
      </c>
      <c r="O1395" s="251" t="s">
        <v>826</v>
      </c>
      <c r="P1395" s="251" t="s">
        <v>826</v>
      </c>
      <c r="Q1395" s="251" t="s">
        <v>874</v>
      </c>
      <c r="R1395" s="251" t="s">
        <v>826</v>
      </c>
      <c r="S1395" s="251" t="s">
        <v>826</v>
      </c>
      <c r="T1395" s="251" t="s">
        <v>826</v>
      </c>
      <c r="U1395" s="251" t="str">
        <f>VLOOKUP(J1395,'RBSA 2016 Equipment Mappings'!$C$23:$D$32,2,FALSE)</f>
        <v>DHP</v>
      </c>
    </row>
    <row r="1396" spans="3:21" x14ac:dyDescent="0.25">
      <c r="C1396" s="251" t="s">
        <v>2227</v>
      </c>
      <c r="D1396" s="251">
        <v>1969</v>
      </c>
      <c r="E1396" s="251" t="s">
        <v>859</v>
      </c>
      <c r="F1396" s="251" t="s">
        <v>99</v>
      </c>
      <c r="G1396" s="251">
        <v>3405.58</v>
      </c>
      <c r="H1396" s="251">
        <v>3405.58</v>
      </c>
      <c r="I1396" s="251">
        <v>1</v>
      </c>
      <c r="J1396" s="251" t="s">
        <v>10</v>
      </c>
      <c r="K1396" s="251" t="s">
        <v>826</v>
      </c>
      <c r="L1396" s="251" t="s">
        <v>826</v>
      </c>
      <c r="M1396" s="251" t="s">
        <v>826</v>
      </c>
      <c r="N1396" s="251" t="s">
        <v>826</v>
      </c>
      <c r="O1396" s="251" t="s">
        <v>826</v>
      </c>
      <c r="P1396" s="251" t="s">
        <v>826</v>
      </c>
      <c r="Q1396" s="251" t="s">
        <v>826</v>
      </c>
      <c r="R1396" s="251" t="s">
        <v>826</v>
      </c>
      <c r="S1396" s="251" t="s">
        <v>826</v>
      </c>
      <c r="T1396" s="251" t="s">
        <v>826</v>
      </c>
      <c r="U1396" s="251" t="str">
        <f>VLOOKUP(J1396,'RBSA 2016 Equipment Mappings'!$C$23:$D$32,2,FALSE)</f>
        <v>None</v>
      </c>
    </row>
    <row r="1397" spans="3:21" x14ac:dyDescent="0.25">
      <c r="C1397" s="251" t="s">
        <v>2228</v>
      </c>
      <c r="D1397" s="251">
        <v>1983</v>
      </c>
      <c r="E1397" s="251" t="s">
        <v>859</v>
      </c>
      <c r="F1397" s="251" t="s">
        <v>864</v>
      </c>
      <c r="G1397" s="251">
        <v>894.83</v>
      </c>
      <c r="H1397" s="251">
        <v>894.83</v>
      </c>
      <c r="I1397" s="251">
        <v>2</v>
      </c>
      <c r="J1397" s="251" t="s">
        <v>832</v>
      </c>
      <c r="K1397" s="251" t="s">
        <v>826</v>
      </c>
      <c r="L1397" s="251" t="s">
        <v>8</v>
      </c>
      <c r="M1397" s="251" t="s">
        <v>866</v>
      </c>
      <c r="N1397" s="251" t="s">
        <v>826</v>
      </c>
      <c r="O1397" s="251" t="s">
        <v>826</v>
      </c>
      <c r="P1397" s="251" t="s">
        <v>826</v>
      </c>
      <c r="Q1397" s="251" t="s">
        <v>874</v>
      </c>
      <c r="R1397" s="251" t="s">
        <v>826</v>
      </c>
      <c r="S1397" s="251" t="s">
        <v>826</v>
      </c>
      <c r="T1397" s="251" t="s">
        <v>826</v>
      </c>
      <c r="U1397" s="251" t="str">
        <f>VLOOKUP(J1397,'RBSA 2016 Equipment Mappings'!$C$23:$D$32,2,FALSE)</f>
        <v>DHP</v>
      </c>
    </row>
    <row r="1398" spans="3:21" x14ac:dyDescent="0.25">
      <c r="C1398" s="251" t="s">
        <v>2229</v>
      </c>
      <c r="D1398" s="251">
        <v>1942</v>
      </c>
      <c r="E1398" s="251" t="s">
        <v>859</v>
      </c>
      <c r="F1398" s="251" t="s">
        <v>99</v>
      </c>
      <c r="G1398" s="251">
        <v>3405.58</v>
      </c>
      <c r="H1398" s="251">
        <v>3405.58</v>
      </c>
      <c r="I1398" s="251">
        <v>1</v>
      </c>
      <c r="J1398" s="251" t="s">
        <v>831</v>
      </c>
      <c r="K1398" s="251" t="s">
        <v>1300</v>
      </c>
      <c r="L1398" s="251" t="s">
        <v>8</v>
      </c>
      <c r="M1398" s="251" t="s">
        <v>866</v>
      </c>
      <c r="N1398" s="251" t="s">
        <v>826</v>
      </c>
      <c r="O1398" s="251" t="s">
        <v>826</v>
      </c>
      <c r="P1398" s="251" t="s">
        <v>826</v>
      </c>
      <c r="Q1398" s="251" t="s">
        <v>874</v>
      </c>
      <c r="R1398" s="251" t="s">
        <v>826</v>
      </c>
      <c r="S1398" s="251" t="s">
        <v>826</v>
      </c>
      <c r="T1398" s="251" t="s">
        <v>826</v>
      </c>
      <c r="U1398" s="251" t="str">
        <f>VLOOKUP(J1398,'RBSA 2016 Equipment Mappings'!$C$23:$D$32,2,FALSE)</f>
        <v>ASHP</v>
      </c>
    </row>
    <row r="1399" spans="3:21" x14ac:dyDescent="0.25">
      <c r="C1399" s="251" t="s">
        <v>2230</v>
      </c>
      <c r="D1399" s="251">
        <v>1970</v>
      </c>
      <c r="E1399" s="251" t="s">
        <v>859</v>
      </c>
      <c r="F1399" s="251" t="s">
        <v>99</v>
      </c>
      <c r="G1399" s="251">
        <v>3405.58</v>
      </c>
      <c r="H1399" s="251">
        <v>3405.58</v>
      </c>
      <c r="I1399" s="251">
        <v>1</v>
      </c>
      <c r="J1399" s="251" t="s">
        <v>832</v>
      </c>
      <c r="K1399" s="251" t="s">
        <v>826</v>
      </c>
      <c r="L1399" s="251" t="s">
        <v>8</v>
      </c>
      <c r="M1399" s="251" t="s">
        <v>930</v>
      </c>
      <c r="N1399" s="251" t="s">
        <v>826</v>
      </c>
      <c r="O1399" s="251" t="s">
        <v>826</v>
      </c>
      <c r="P1399" s="251" t="s">
        <v>826</v>
      </c>
      <c r="Q1399" s="251" t="s">
        <v>874</v>
      </c>
      <c r="R1399" s="251">
        <v>2012</v>
      </c>
      <c r="S1399" s="251" t="s">
        <v>867</v>
      </c>
      <c r="T1399" s="251">
        <v>4</v>
      </c>
      <c r="U1399" s="251" t="str">
        <f>VLOOKUP(J1399,'RBSA 2016 Equipment Mappings'!$C$23:$D$32,2,FALSE)</f>
        <v>DHP</v>
      </c>
    </row>
    <row r="1400" spans="3:21" x14ac:dyDescent="0.25">
      <c r="C1400" s="251" t="s">
        <v>2231</v>
      </c>
      <c r="D1400" s="251">
        <v>1913</v>
      </c>
      <c r="E1400" s="251" t="s">
        <v>859</v>
      </c>
      <c r="F1400" s="251" t="s">
        <v>99</v>
      </c>
      <c r="G1400" s="251">
        <v>3405.58</v>
      </c>
      <c r="H1400" s="251">
        <v>3405.58</v>
      </c>
      <c r="I1400" s="251">
        <v>1</v>
      </c>
      <c r="J1400" s="251" t="s">
        <v>831</v>
      </c>
      <c r="K1400" s="251" t="s">
        <v>826</v>
      </c>
      <c r="L1400" s="251" t="s">
        <v>8</v>
      </c>
      <c r="M1400" s="251" t="s">
        <v>866</v>
      </c>
      <c r="N1400" s="251">
        <v>35293</v>
      </c>
      <c r="O1400" s="251">
        <v>17.350000000000001</v>
      </c>
      <c r="P1400" s="251" t="s">
        <v>2967</v>
      </c>
      <c r="Q1400" s="251" t="s">
        <v>874</v>
      </c>
      <c r="R1400" s="251">
        <v>2007</v>
      </c>
      <c r="S1400" s="251" t="s">
        <v>859</v>
      </c>
      <c r="T1400" s="251">
        <v>9</v>
      </c>
      <c r="U1400" s="251" t="str">
        <f>VLOOKUP(J1400,'RBSA 2016 Equipment Mappings'!$C$23:$D$32,2,FALSE)</f>
        <v>ASHP</v>
      </c>
    </row>
    <row r="1401" spans="3:21" x14ac:dyDescent="0.25">
      <c r="C1401" s="251" t="s">
        <v>2232</v>
      </c>
      <c r="D1401" s="251">
        <v>1970</v>
      </c>
      <c r="E1401" s="251" t="s">
        <v>859</v>
      </c>
      <c r="F1401" s="251" t="s">
        <v>99</v>
      </c>
      <c r="G1401" s="251">
        <v>3405.58</v>
      </c>
      <c r="H1401" s="251">
        <v>3405.58</v>
      </c>
      <c r="I1401" s="251">
        <v>1</v>
      </c>
      <c r="J1401" s="251" t="s">
        <v>833</v>
      </c>
      <c r="K1401" s="251" t="s">
        <v>821</v>
      </c>
      <c r="L1401" s="251" t="s">
        <v>862</v>
      </c>
      <c r="M1401" s="251" t="s">
        <v>892</v>
      </c>
      <c r="N1401" s="251" t="s">
        <v>826</v>
      </c>
      <c r="O1401" s="251" t="s">
        <v>826</v>
      </c>
      <c r="P1401" s="251" t="s">
        <v>826</v>
      </c>
      <c r="Q1401" s="251" t="s">
        <v>833</v>
      </c>
      <c r="R1401" s="251" t="s">
        <v>826</v>
      </c>
      <c r="S1401" s="251" t="s">
        <v>826</v>
      </c>
      <c r="T1401" s="251" t="s">
        <v>826</v>
      </c>
      <c r="U1401" s="251" t="str">
        <f>VLOOKUP(J1401,'RBSA 2016 Equipment Mappings'!$C$23:$D$32,2,FALSE)</f>
        <v>PTAC/RAC</v>
      </c>
    </row>
    <row r="1402" spans="3:21" x14ac:dyDescent="0.25">
      <c r="C1402" s="251" t="s">
        <v>2233</v>
      </c>
      <c r="D1402" s="251">
        <v>1985</v>
      </c>
      <c r="E1402" s="251" t="s">
        <v>859</v>
      </c>
      <c r="F1402" s="251" t="s">
        <v>99</v>
      </c>
      <c r="G1402" s="251">
        <v>3405.58</v>
      </c>
      <c r="H1402" s="251">
        <v>3405.58</v>
      </c>
      <c r="I1402" s="251">
        <v>1</v>
      </c>
      <c r="J1402" s="251" t="s">
        <v>832</v>
      </c>
      <c r="K1402" s="251" t="s">
        <v>826</v>
      </c>
      <c r="L1402" s="251" t="s">
        <v>8</v>
      </c>
      <c r="M1402" s="251" t="s">
        <v>892</v>
      </c>
      <c r="N1402" s="251" t="s">
        <v>826</v>
      </c>
      <c r="O1402" s="251" t="s">
        <v>826</v>
      </c>
      <c r="P1402" s="251" t="s">
        <v>826</v>
      </c>
      <c r="Q1402" s="251" t="s">
        <v>874</v>
      </c>
      <c r="R1402" s="251">
        <v>2015</v>
      </c>
      <c r="S1402" s="251" t="s">
        <v>867</v>
      </c>
      <c r="T1402" s="251">
        <v>1</v>
      </c>
      <c r="U1402" s="251" t="str">
        <f>VLOOKUP(J1402,'RBSA 2016 Equipment Mappings'!$C$23:$D$32,2,FALSE)</f>
        <v>DHP</v>
      </c>
    </row>
    <row r="1403" spans="3:21" x14ac:dyDescent="0.25">
      <c r="C1403" s="251" t="s">
        <v>2234</v>
      </c>
      <c r="D1403" s="251">
        <v>2015</v>
      </c>
      <c r="E1403" s="251" t="s">
        <v>867</v>
      </c>
      <c r="F1403" s="251" t="s">
        <v>99</v>
      </c>
      <c r="G1403" s="251">
        <v>3405.58</v>
      </c>
      <c r="H1403" s="251">
        <v>3405.58</v>
      </c>
      <c r="I1403" s="251">
        <v>1</v>
      </c>
      <c r="J1403" s="251" t="s">
        <v>10</v>
      </c>
      <c r="K1403" s="251" t="s">
        <v>826</v>
      </c>
      <c r="L1403" s="251" t="s">
        <v>826</v>
      </c>
      <c r="M1403" s="251" t="s">
        <v>826</v>
      </c>
      <c r="N1403" s="251" t="s">
        <v>826</v>
      </c>
      <c r="O1403" s="251" t="s">
        <v>826</v>
      </c>
      <c r="P1403" s="251" t="s">
        <v>826</v>
      </c>
      <c r="Q1403" s="251" t="s">
        <v>826</v>
      </c>
      <c r="R1403" s="251" t="s">
        <v>826</v>
      </c>
      <c r="S1403" s="251" t="s">
        <v>826</v>
      </c>
      <c r="T1403" s="251" t="s">
        <v>826</v>
      </c>
      <c r="U1403" s="251" t="str">
        <f>VLOOKUP(J1403,'RBSA 2016 Equipment Mappings'!$C$23:$D$32,2,FALSE)</f>
        <v>None</v>
      </c>
    </row>
    <row r="1404" spans="3:21" x14ac:dyDescent="0.25">
      <c r="C1404" s="251" t="s">
        <v>2235</v>
      </c>
      <c r="D1404" s="251">
        <v>2003</v>
      </c>
      <c r="E1404" s="251" t="s">
        <v>859</v>
      </c>
      <c r="F1404" s="251" t="s">
        <v>99</v>
      </c>
      <c r="G1404" s="251">
        <v>3405.58</v>
      </c>
      <c r="H1404" s="251">
        <v>3405.58</v>
      </c>
      <c r="I1404" s="251">
        <v>1</v>
      </c>
      <c r="J1404" s="251" t="s">
        <v>831</v>
      </c>
      <c r="K1404" s="251" t="s">
        <v>826</v>
      </c>
      <c r="L1404" s="251" t="s">
        <v>8</v>
      </c>
      <c r="M1404" s="251" t="s">
        <v>866</v>
      </c>
      <c r="N1404" s="251">
        <v>36066</v>
      </c>
      <c r="O1404" s="251">
        <v>14.42</v>
      </c>
      <c r="P1404" s="251" t="s">
        <v>2966</v>
      </c>
      <c r="Q1404" s="251" t="s">
        <v>874</v>
      </c>
      <c r="R1404" s="251">
        <v>2003</v>
      </c>
      <c r="S1404" s="251" t="s">
        <v>859</v>
      </c>
      <c r="T1404" s="251">
        <v>13</v>
      </c>
      <c r="U1404" s="251" t="str">
        <f>VLOOKUP(J1404,'RBSA 2016 Equipment Mappings'!$C$23:$D$32,2,FALSE)</f>
        <v>ASHP</v>
      </c>
    </row>
    <row r="1405" spans="3:21" x14ac:dyDescent="0.25">
      <c r="C1405" s="251" t="s">
        <v>2236</v>
      </c>
      <c r="D1405" s="251">
        <v>2007</v>
      </c>
      <c r="E1405" s="251" t="s">
        <v>859</v>
      </c>
      <c r="F1405" s="251" t="s">
        <v>99</v>
      </c>
      <c r="G1405" s="251">
        <v>3405.58</v>
      </c>
      <c r="H1405" s="251">
        <v>3405.58</v>
      </c>
      <c r="I1405" s="251">
        <v>1</v>
      </c>
      <c r="J1405" s="251" t="s">
        <v>10</v>
      </c>
      <c r="K1405" s="251" t="s">
        <v>826</v>
      </c>
      <c r="L1405" s="251" t="s">
        <v>826</v>
      </c>
      <c r="M1405" s="251" t="s">
        <v>826</v>
      </c>
      <c r="N1405" s="251" t="s">
        <v>826</v>
      </c>
      <c r="O1405" s="251" t="s">
        <v>826</v>
      </c>
      <c r="P1405" s="251" t="s">
        <v>826</v>
      </c>
      <c r="Q1405" s="251" t="s">
        <v>826</v>
      </c>
      <c r="R1405" s="251" t="s">
        <v>826</v>
      </c>
      <c r="S1405" s="251" t="s">
        <v>826</v>
      </c>
      <c r="T1405" s="251" t="s">
        <v>826</v>
      </c>
      <c r="U1405" s="251" t="str">
        <f>VLOOKUP(J1405,'RBSA 2016 Equipment Mappings'!$C$23:$D$32,2,FALSE)</f>
        <v>None</v>
      </c>
    </row>
    <row r="1406" spans="3:21" x14ac:dyDescent="0.25">
      <c r="C1406" s="251" t="s">
        <v>2237</v>
      </c>
      <c r="D1406" s="251">
        <v>2000</v>
      </c>
      <c r="E1406" s="251" t="s">
        <v>859</v>
      </c>
      <c r="F1406" s="251" t="s">
        <v>99</v>
      </c>
      <c r="G1406" s="251">
        <v>3405.58</v>
      </c>
      <c r="H1406" s="251">
        <v>3405.58</v>
      </c>
      <c r="I1406" s="251">
        <v>1</v>
      </c>
      <c r="J1406" s="251" t="s">
        <v>831</v>
      </c>
      <c r="K1406" s="251" t="s">
        <v>826</v>
      </c>
      <c r="L1406" s="251" t="s">
        <v>8</v>
      </c>
      <c r="M1406" s="251" t="s">
        <v>866</v>
      </c>
      <c r="N1406" s="251">
        <v>36000</v>
      </c>
      <c r="O1406" s="251">
        <v>13</v>
      </c>
      <c r="P1406" s="251" t="s">
        <v>2965</v>
      </c>
      <c r="Q1406" s="251" t="s">
        <v>874</v>
      </c>
      <c r="R1406" s="251">
        <v>2005</v>
      </c>
      <c r="S1406" s="251" t="s">
        <v>859</v>
      </c>
      <c r="T1406" s="251">
        <v>11</v>
      </c>
      <c r="U1406" s="251" t="str">
        <f>VLOOKUP(J1406,'RBSA 2016 Equipment Mappings'!$C$23:$D$32,2,FALSE)</f>
        <v>ASHP</v>
      </c>
    </row>
    <row r="1407" spans="3:21" x14ac:dyDescent="0.25">
      <c r="C1407" s="251" t="s">
        <v>2238</v>
      </c>
      <c r="D1407" s="251">
        <v>1912</v>
      </c>
      <c r="E1407" s="251" t="s">
        <v>859</v>
      </c>
      <c r="F1407" s="251" t="s">
        <v>99</v>
      </c>
      <c r="G1407" s="251">
        <v>3405.58</v>
      </c>
      <c r="H1407" s="251">
        <v>3405.58</v>
      </c>
      <c r="I1407" s="251">
        <v>1</v>
      </c>
      <c r="J1407" s="251" t="s">
        <v>832</v>
      </c>
      <c r="K1407" s="251" t="s">
        <v>826</v>
      </c>
      <c r="L1407" s="251" t="s">
        <v>8</v>
      </c>
      <c r="M1407" s="251" t="s">
        <v>866</v>
      </c>
      <c r="N1407" s="251" t="s">
        <v>826</v>
      </c>
      <c r="O1407" s="251" t="s">
        <v>826</v>
      </c>
      <c r="P1407" s="251" t="s">
        <v>826</v>
      </c>
      <c r="Q1407" s="251" t="s">
        <v>874</v>
      </c>
      <c r="R1407" s="251">
        <v>2010</v>
      </c>
      <c r="S1407" s="251" t="s">
        <v>859</v>
      </c>
      <c r="T1407" s="251">
        <v>6</v>
      </c>
      <c r="U1407" s="251" t="str">
        <f>VLOOKUP(J1407,'RBSA 2016 Equipment Mappings'!$C$23:$D$32,2,FALSE)</f>
        <v>DHP</v>
      </c>
    </row>
    <row r="1408" spans="3:21" x14ac:dyDescent="0.25">
      <c r="C1408" s="251" t="s">
        <v>2239</v>
      </c>
      <c r="D1408" s="251">
        <v>1987</v>
      </c>
      <c r="E1408" s="251" t="s">
        <v>859</v>
      </c>
      <c r="F1408" s="251" t="s">
        <v>864</v>
      </c>
      <c r="G1408" s="251">
        <v>894.83</v>
      </c>
      <c r="H1408" s="251">
        <v>894.83</v>
      </c>
      <c r="I1408" s="251">
        <v>1</v>
      </c>
      <c r="J1408" s="251" t="s">
        <v>831</v>
      </c>
      <c r="K1408" s="251" t="s">
        <v>826</v>
      </c>
      <c r="L1408" s="251" t="s">
        <v>8</v>
      </c>
      <c r="M1408" s="251" t="s">
        <v>892</v>
      </c>
      <c r="N1408" s="251">
        <v>29000</v>
      </c>
      <c r="O1408" s="251">
        <v>13.5</v>
      </c>
      <c r="P1408" s="251" t="s">
        <v>2965</v>
      </c>
      <c r="Q1408" s="251" t="s">
        <v>874</v>
      </c>
      <c r="R1408" s="251">
        <v>1996</v>
      </c>
      <c r="S1408" s="251" t="s">
        <v>859</v>
      </c>
      <c r="T1408" s="251">
        <v>20</v>
      </c>
      <c r="U1408" s="251" t="str">
        <f>VLOOKUP(J1408,'RBSA 2016 Equipment Mappings'!$C$23:$D$32,2,FALSE)</f>
        <v>ASHP</v>
      </c>
    </row>
    <row r="1409" spans="3:21" x14ac:dyDescent="0.25">
      <c r="C1409" s="251" t="s">
        <v>2240</v>
      </c>
      <c r="D1409" s="251">
        <v>1914</v>
      </c>
      <c r="E1409" s="251" t="s">
        <v>859</v>
      </c>
      <c r="F1409" s="251" t="s">
        <v>99</v>
      </c>
      <c r="G1409" s="251">
        <v>3405.58</v>
      </c>
      <c r="H1409" s="251">
        <v>3405.58</v>
      </c>
      <c r="I1409" s="251">
        <v>1</v>
      </c>
      <c r="J1409" s="251" t="s">
        <v>10</v>
      </c>
      <c r="K1409" s="251" t="s">
        <v>826</v>
      </c>
      <c r="L1409" s="251" t="s">
        <v>826</v>
      </c>
      <c r="M1409" s="251" t="s">
        <v>826</v>
      </c>
      <c r="N1409" s="251" t="s">
        <v>826</v>
      </c>
      <c r="O1409" s="251" t="s">
        <v>826</v>
      </c>
      <c r="P1409" s="251" t="s">
        <v>826</v>
      </c>
      <c r="Q1409" s="251" t="s">
        <v>826</v>
      </c>
      <c r="R1409" s="251" t="s">
        <v>826</v>
      </c>
      <c r="S1409" s="251" t="s">
        <v>826</v>
      </c>
      <c r="T1409" s="251" t="s">
        <v>826</v>
      </c>
      <c r="U1409" s="251" t="str">
        <f>VLOOKUP(J1409,'RBSA 2016 Equipment Mappings'!$C$23:$D$32,2,FALSE)</f>
        <v>None</v>
      </c>
    </row>
    <row r="1410" spans="3:21" x14ac:dyDescent="0.25">
      <c r="C1410" s="251" t="s">
        <v>2241</v>
      </c>
      <c r="D1410" s="251">
        <v>1947</v>
      </c>
      <c r="E1410" s="251" t="s">
        <v>859</v>
      </c>
      <c r="F1410" s="251" t="s">
        <v>99</v>
      </c>
      <c r="G1410" s="251">
        <v>3405.58</v>
      </c>
      <c r="H1410" s="251">
        <v>3405.58</v>
      </c>
      <c r="I1410" s="251">
        <v>1</v>
      </c>
      <c r="J1410" s="251" t="s">
        <v>832</v>
      </c>
      <c r="K1410" s="251" t="s">
        <v>826</v>
      </c>
      <c r="L1410" s="251" t="s">
        <v>8</v>
      </c>
      <c r="M1410" s="251" t="s">
        <v>892</v>
      </c>
      <c r="N1410" s="251" t="s">
        <v>826</v>
      </c>
      <c r="O1410" s="251" t="s">
        <v>826</v>
      </c>
      <c r="P1410" s="251" t="s">
        <v>826</v>
      </c>
      <c r="Q1410" s="251" t="s">
        <v>874</v>
      </c>
      <c r="R1410" s="251">
        <v>2015</v>
      </c>
      <c r="S1410" s="251" t="s">
        <v>867</v>
      </c>
      <c r="T1410" s="251">
        <v>1</v>
      </c>
      <c r="U1410" s="251" t="str">
        <f>VLOOKUP(J1410,'RBSA 2016 Equipment Mappings'!$C$23:$D$32,2,FALSE)</f>
        <v>DHP</v>
      </c>
    </row>
    <row r="1411" spans="3:21" x14ac:dyDescent="0.25">
      <c r="C1411" s="251" t="s">
        <v>2242</v>
      </c>
      <c r="D1411" s="251">
        <v>1981</v>
      </c>
      <c r="E1411" s="251" t="s">
        <v>859</v>
      </c>
      <c r="F1411" s="251" t="s">
        <v>99</v>
      </c>
      <c r="G1411" s="251">
        <v>3405.58</v>
      </c>
      <c r="H1411" s="251">
        <v>3405.58</v>
      </c>
      <c r="I1411" s="251">
        <v>1</v>
      </c>
      <c r="J1411" s="251" t="s">
        <v>10</v>
      </c>
      <c r="K1411" s="251" t="s">
        <v>826</v>
      </c>
      <c r="L1411" s="251" t="s">
        <v>826</v>
      </c>
      <c r="M1411" s="251" t="s">
        <v>826</v>
      </c>
      <c r="N1411" s="251" t="s">
        <v>826</v>
      </c>
      <c r="O1411" s="251" t="s">
        <v>826</v>
      </c>
      <c r="P1411" s="251" t="s">
        <v>826</v>
      </c>
      <c r="Q1411" s="251" t="s">
        <v>826</v>
      </c>
      <c r="R1411" s="251" t="s">
        <v>826</v>
      </c>
      <c r="S1411" s="251" t="s">
        <v>826</v>
      </c>
      <c r="T1411" s="251" t="s">
        <v>826</v>
      </c>
      <c r="U1411" s="251" t="str">
        <f>VLOOKUP(J1411,'RBSA 2016 Equipment Mappings'!$C$23:$D$32,2,FALSE)</f>
        <v>None</v>
      </c>
    </row>
    <row r="1412" spans="3:21" x14ac:dyDescent="0.25">
      <c r="C1412" s="251" t="s">
        <v>2243</v>
      </c>
      <c r="D1412" s="251">
        <v>1998</v>
      </c>
      <c r="E1412" s="251" t="s">
        <v>859</v>
      </c>
      <c r="F1412" s="251" t="s">
        <v>99</v>
      </c>
      <c r="G1412" s="251">
        <v>3405.58</v>
      </c>
      <c r="H1412" s="251">
        <v>3405.58</v>
      </c>
      <c r="I1412" s="251">
        <v>2</v>
      </c>
      <c r="J1412" s="251" t="s">
        <v>831</v>
      </c>
      <c r="K1412" s="251" t="s">
        <v>1300</v>
      </c>
      <c r="L1412" s="251" t="s">
        <v>8</v>
      </c>
      <c r="M1412" s="251" t="s">
        <v>861</v>
      </c>
      <c r="N1412" s="251">
        <v>25400</v>
      </c>
      <c r="O1412" s="251">
        <v>11.8</v>
      </c>
      <c r="P1412" s="251" t="s">
        <v>2968</v>
      </c>
      <c r="Q1412" s="251" t="s">
        <v>874</v>
      </c>
      <c r="R1412" s="251">
        <v>1998</v>
      </c>
      <c r="S1412" s="251" t="s">
        <v>859</v>
      </c>
      <c r="T1412" s="251">
        <v>18</v>
      </c>
      <c r="U1412" s="251" t="str">
        <f>VLOOKUP(J1412,'RBSA 2016 Equipment Mappings'!$C$23:$D$32,2,FALSE)</f>
        <v>ASHP</v>
      </c>
    </row>
    <row r="1413" spans="3:21" x14ac:dyDescent="0.25">
      <c r="C1413" s="251" t="s">
        <v>2244</v>
      </c>
      <c r="D1413" s="251">
        <v>1996</v>
      </c>
      <c r="E1413" s="251" t="s">
        <v>859</v>
      </c>
      <c r="F1413" s="251" t="s">
        <v>864</v>
      </c>
      <c r="G1413" s="251">
        <v>894.83</v>
      </c>
      <c r="H1413" s="251">
        <v>894.83</v>
      </c>
      <c r="I1413" s="251">
        <v>1</v>
      </c>
      <c r="J1413" s="251" t="s">
        <v>831</v>
      </c>
      <c r="K1413" s="251" t="s">
        <v>826</v>
      </c>
      <c r="L1413" s="251" t="s">
        <v>8</v>
      </c>
      <c r="M1413" s="251" t="s">
        <v>866</v>
      </c>
      <c r="N1413" s="251">
        <v>33600</v>
      </c>
      <c r="O1413" s="251">
        <v>13.5</v>
      </c>
      <c r="P1413" s="251" t="s">
        <v>2965</v>
      </c>
      <c r="Q1413" s="251" t="s">
        <v>874</v>
      </c>
      <c r="R1413" s="251">
        <v>2015</v>
      </c>
      <c r="S1413" s="251" t="s">
        <v>867</v>
      </c>
      <c r="T1413" s="251">
        <v>1</v>
      </c>
      <c r="U1413" s="251" t="str">
        <f>VLOOKUP(J1413,'RBSA 2016 Equipment Mappings'!$C$23:$D$32,2,FALSE)</f>
        <v>ASHP</v>
      </c>
    </row>
    <row r="1414" spans="3:21" x14ac:dyDescent="0.25">
      <c r="C1414" s="251" t="s">
        <v>2245</v>
      </c>
      <c r="D1414" s="251">
        <v>1962</v>
      </c>
      <c r="E1414" s="251" t="s">
        <v>859</v>
      </c>
      <c r="F1414" s="251" t="s">
        <v>99</v>
      </c>
      <c r="G1414" s="251">
        <v>3405.58</v>
      </c>
      <c r="H1414" s="251">
        <v>3405.58</v>
      </c>
      <c r="I1414" s="251">
        <v>1</v>
      </c>
      <c r="J1414" s="251" t="s">
        <v>10</v>
      </c>
      <c r="K1414" s="251" t="s">
        <v>826</v>
      </c>
      <c r="L1414" s="251" t="s">
        <v>826</v>
      </c>
      <c r="M1414" s="251" t="s">
        <v>826</v>
      </c>
      <c r="N1414" s="251" t="s">
        <v>826</v>
      </c>
      <c r="O1414" s="251" t="s">
        <v>826</v>
      </c>
      <c r="P1414" s="251" t="s">
        <v>826</v>
      </c>
      <c r="Q1414" s="251" t="s">
        <v>826</v>
      </c>
      <c r="R1414" s="251" t="s">
        <v>826</v>
      </c>
      <c r="S1414" s="251" t="s">
        <v>826</v>
      </c>
      <c r="T1414" s="251" t="s">
        <v>826</v>
      </c>
      <c r="U1414" s="251" t="str">
        <f>VLOOKUP(J1414,'RBSA 2016 Equipment Mappings'!$C$23:$D$32,2,FALSE)</f>
        <v>None</v>
      </c>
    </row>
    <row r="1415" spans="3:21" x14ac:dyDescent="0.25">
      <c r="C1415" s="251" t="s">
        <v>2246</v>
      </c>
      <c r="D1415" s="251">
        <v>1977</v>
      </c>
      <c r="E1415" s="251" t="s">
        <v>859</v>
      </c>
      <c r="F1415" s="251" t="s">
        <v>864</v>
      </c>
      <c r="G1415" s="251">
        <v>894.83</v>
      </c>
      <c r="H1415" s="251">
        <v>894.83</v>
      </c>
      <c r="I1415" s="251">
        <v>1</v>
      </c>
      <c r="J1415" s="251" t="s">
        <v>10</v>
      </c>
      <c r="K1415" s="251" t="s">
        <v>826</v>
      </c>
      <c r="L1415" s="251" t="s">
        <v>826</v>
      </c>
      <c r="M1415" s="251" t="s">
        <v>826</v>
      </c>
      <c r="N1415" s="251" t="s">
        <v>826</v>
      </c>
      <c r="O1415" s="251" t="s">
        <v>826</v>
      </c>
      <c r="P1415" s="251" t="s">
        <v>826</v>
      </c>
      <c r="Q1415" s="251" t="s">
        <v>826</v>
      </c>
      <c r="R1415" s="251" t="s">
        <v>826</v>
      </c>
      <c r="S1415" s="251" t="s">
        <v>826</v>
      </c>
      <c r="T1415" s="251" t="s">
        <v>826</v>
      </c>
      <c r="U1415" s="251" t="str">
        <f>VLOOKUP(J1415,'RBSA 2016 Equipment Mappings'!$C$23:$D$32,2,FALSE)</f>
        <v>None</v>
      </c>
    </row>
    <row r="1416" spans="3:21" x14ac:dyDescent="0.25">
      <c r="C1416" s="251" t="s">
        <v>2247</v>
      </c>
      <c r="D1416" s="251">
        <v>1993</v>
      </c>
      <c r="E1416" s="251" t="s">
        <v>859</v>
      </c>
      <c r="F1416" s="251" t="s">
        <v>99</v>
      </c>
      <c r="G1416" s="251">
        <v>3405.58</v>
      </c>
      <c r="H1416" s="251">
        <v>3405.58</v>
      </c>
      <c r="I1416" s="251">
        <v>1</v>
      </c>
      <c r="J1416" s="251" t="s">
        <v>207</v>
      </c>
      <c r="K1416" s="251" t="s">
        <v>826</v>
      </c>
      <c r="L1416" s="251" t="s">
        <v>8</v>
      </c>
      <c r="M1416" s="251" t="s">
        <v>886</v>
      </c>
      <c r="N1416" s="251">
        <v>36000</v>
      </c>
      <c r="O1416" s="251">
        <v>11</v>
      </c>
      <c r="P1416" s="251" t="s">
        <v>2968</v>
      </c>
      <c r="Q1416" s="251" t="s">
        <v>874</v>
      </c>
      <c r="R1416" s="251">
        <v>1992</v>
      </c>
      <c r="S1416" s="251" t="s">
        <v>859</v>
      </c>
      <c r="T1416" s="251">
        <v>24</v>
      </c>
      <c r="U1416" s="251" t="str">
        <f>VLOOKUP(J1416,'RBSA 2016 Equipment Mappings'!$C$23:$D$32,2,FALSE)</f>
        <v>CAC</v>
      </c>
    </row>
    <row r="1417" spans="3:21" x14ac:dyDescent="0.25">
      <c r="C1417" s="251" t="s">
        <v>2248</v>
      </c>
      <c r="D1417" s="251">
        <v>1946</v>
      </c>
      <c r="E1417" s="251" t="s">
        <v>859</v>
      </c>
      <c r="F1417" s="251" t="s">
        <v>99</v>
      </c>
      <c r="G1417" s="251">
        <v>3405.58</v>
      </c>
      <c r="H1417" s="251">
        <v>3405.58</v>
      </c>
      <c r="I1417" s="251">
        <v>1</v>
      </c>
      <c r="J1417" s="251" t="s">
        <v>833</v>
      </c>
      <c r="K1417" s="251" t="s">
        <v>821</v>
      </c>
      <c r="L1417" s="251" t="s">
        <v>862</v>
      </c>
      <c r="M1417" s="251" t="s">
        <v>861</v>
      </c>
      <c r="N1417" s="251">
        <v>5100</v>
      </c>
      <c r="O1417" s="251" t="s">
        <v>826</v>
      </c>
      <c r="P1417" s="251" t="s">
        <v>826</v>
      </c>
      <c r="Q1417" s="251" t="s">
        <v>833</v>
      </c>
      <c r="R1417" s="251" t="s">
        <v>826</v>
      </c>
      <c r="S1417" s="251" t="s">
        <v>826</v>
      </c>
      <c r="T1417" s="251" t="s">
        <v>826</v>
      </c>
      <c r="U1417" s="251" t="str">
        <f>VLOOKUP(J1417,'RBSA 2016 Equipment Mappings'!$C$23:$D$32,2,FALSE)</f>
        <v>PTAC/RAC</v>
      </c>
    </row>
    <row r="1418" spans="3:21" x14ac:dyDescent="0.25">
      <c r="C1418" s="251" t="s">
        <v>2249</v>
      </c>
      <c r="D1418" s="251">
        <v>1968</v>
      </c>
      <c r="E1418" s="251" t="s">
        <v>859</v>
      </c>
      <c r="F1418" s="251" t="s">
        <v>99</v>
      </c>
      <c r="G1418" s="251">
        <v>3405.58</v>
      </c>
      <c r="H1418" s="251">
        <v>3405.58</v>
      </c>
      <c r="I1418" s="251">
        <v>1</v>
      </c>
      <c r="J1418" s="251" t="s">
        <v>831</v>
      </c>
      <c r="K1418" s="251" t="s">
        <v>1300</v>
      </c>
      <c r="L1418" s="251" t="s">
        <v>8</v>
      </c>
      <c r="M1418" s="251" t="s">
        <v>866</v>
      </c>
      <c r="N1418" s="251">
        <v>30000</v>
      </c>
      <c r="O1418" s="251" t="s">
        <v>826</v>
      </c>
      <c r="P1418" s="251" t="s">
        <v>826</v>
      </c>
      <c r="Q1418" s="251" t="s">
        <v>874</v>
      </c>
      <c r="R1418" s="251">
        <v>1995</v>
      </c>
      <c r="S1418" s="251" t="s">
        <v>859</v>
      </c>
      <c r="T1418" s="251">
        <v>21</v>
      </c>
      <c r="U1418" s="251" t="str">
        <f>VLOOKUP(J1418,'RBSA 2016 Equipment Mappings'!$C$23:$D$32,2,FALSE)</f>
        <v>ASHP</v>
      </c>
    </row>
    <row r="1419" spans="3:21" x14ac:dyDescent="0.25">
      <c r="C1419" s="251" t="s">
        <v>2250</v>
      </c>
      <c r="D1419" s="251">
        <v>1954</v>
      </c>
      <c r="E1419" s="251" t="s">
        <v>859</v>
      </c>
      <c r="F1419" s="251" t="s">
        <v>99</v>
      </c>
      <c r="G1419" s="251">
        <v>3405.58</v>
      </c>
      <c r="H1419" s="251">
        <v>1702.79</v>
      </c>
      <c r="I1419" s="251">
        <v>1</v>
      </c>
      <c r="J1419" s="251" t="s">
        <v>833</v>
      </c>
      <c r="K1419" s="251" t="s">
        <v>821</v>
      </c>
      <c r="L1419" s="251" t="s">
        <v>862</v>
      </c>
      <c r="M1419" s="251" t="s">
        <v>861</v>
      </c>
      <c r="N1419" s="251">
        <v>8000</v>
      </c>
      <c r="O1419" s="251" t="s">
        <v>826</v>
      </c>
      <c r="P1419" s="251" t="s">
        <v>826</v>
      </c>
      <c r="Q1419" s="251" t="s">
        <v>833</v>
      </c>
      <c r="R1419" s="251" t="s">
        <v>826</v>
      </c>
      <c r="S1419" s="251" t="s">
        <v>826</v>
      </c>
      <c r="T1419" s="251" t="s">
        <v>826</v>
      </c>
      <c r="U1419" s="251" t="str">
        <f>VLOOKUP(J1419,'RBSA 2016 Equipment Mappings'!$C$23:$D$32,2,FALSE)</f>
        <v>PTAC/RAC</v>
      </c>
    </row>
    <row r="1420" spans="3:21" x14ac:dyDescent="0.25">
      <c r="C1420" s="251" t="s">
        <v>2250</v>
      </c>
      <c r="D1420" s="251">
        <v>1954</v>
      </c>
      <c r="E1420" s="251" t="s">
        <v>859</v>
      </c>
      <c r="F1420" s="251" t="s">
        <v>99</v>
      </c>
      <c r="G1420" s="251">
        <v>3405.58</v>
      </c>
      <c r="H1420" s="251">
        <v>1702.79</v>
      </c>
      <c r="I1420" s="251">
        <v>1</v>
      </c>
      <c r="J1420" s="251" t="s">
        <v>833</v>
      </c>
      <c r="K1420" s="251" t="s">
        <v>821</v>
      </c>
      <c r="L1420" s="251" t="s">
        <v>862</v>
      </c>
      <c r="M1420" s="251" t="s">
        <v>861</v>
      </c>
      <c r="N1420" s="251">
        <v>12000</v>
      </c>
      <c r="O1420" s="251" t="s">
        <v>826</v>
      </c>
      <c r="P1420" s="251" t="s">
        <v>826</v>
      </c>
      <c r="Q1420" s="251" t="s">
        <v>833</v>
      </c>
      <c r="R1420" s="251">
        <v>2011</v>
      </c>
      <c r="S1420" s="251" t="s">
        <v>867</v>
      </c>
      <c r="T1420" s="251">
        <v>5</v>
      </c>
      <c r="U1420" s="251" t="str">
        <f>VLOOKUP(J1420,'RBSA 2016 Equipment Mappings'!$C$23:$D$32,2,FALSE)</f>
        <v>PTAC/RAC</v>
      </c>
    </row>
    <row r="1421" spans="3:21" x14ac:dyDescent="0.25">
      <c r="C1421" s="251" t="s">
        <v>2251</v>
      </c>
      <c r="D1421" s="251">
        <v>1994</v>
      </c>
      <c r="E1421" s="251" t="s">
        <v>859</v>
      </c>
      <c r="F1421" s="251" t="s">
        <v>864</v>
      </c>
      <c r="G1421" s="251">
        <v>894.83</v>
      </c>
      <c r="H1421" s="251">
        <v>894.83</v>
      </c>
      <c r="I1421" s="251">
        <v>1</v>
      </c>
      <c r="J1421" s="251" t="s">
        <v>10</v>
      </c>
      <c r="K1421" s="251" t="s">
        <v>826</v>
      </c>
      <c r="L1421" s="251" t="s">
        <v>826</v>
      </c>
      <c r="M1421" s="251" t="s">
        <v>826</v>
      </c>
      <c r="N1421" s="251" t="s">
        <v>826</v>
      </c>
      <c r="O1421" s="251" t="s">
        <v>826</v>
      </c>
      <c r="P1421" s="251" t="s">
        <v>826</v>
      </c>
      <c r="Q1421" s="251" t="s">
        <v>826</v>
      </c>
      <c r="R1421" s="251" t="s">
        <v>826</v>
      </c>
      <c r="S1421" s="251" t="s">
        <v>826</v>
      </c>
      <c r="T1421" s="251" t="s">
        <v>826</v>
      </c>
      <c r="U1421" s="251" t="str">
        <f>VLOOKUP(J1421,'RBSA 2016 Equipment Mappings'!$C$23:$D$32,2,FALSE)</f>
        <v>None</v>
      </c>
    </row>
    <row r="1422" spans="3:21" x14ac:dyDescent="0.25">
      <c r="C1422" s="251" t="s">
        <v>2252</v>
      </c>
      <c r="D1422" s="251">
        <v>1980</v>
      </c>
      <c r="E1422" s="251" t="s">
        <v>859</v>
      </c>
      <c r="F1422" s="251" t="s">
        <v>808</v>
      </c>
      <c r="G1422" s="251">
        <v>751.56</v>
      </c>
      <c r="H1422" s="251">
        <v>751.56</v>
      </c>
      <c r="I1422" s="251">
        <v>1</v>
      </c>
      <c r="J1422" s="251" t="s">
        <v>10</v>
      </c>
      <c r="K1422" s="251" t="s">
        <v>826</v>
      </c>
      <c r="L1422" s="251" t="s">
        <v>826</v>
      </c>
      <c r="M1422" s="251" t="s">
        <v>826</v>
      </c>
      <c r="N1422" s="251" t="s">
        <v>826</v>
      </c>
      <c r="O1422" s="251" t="s">
        <v>826</v>
      </c>
      <c r="P1422" s="251" t="s">
        <v>826</v>
      </c>
      <c r="Q1422" s="251" t="s">
        <v>826</v>
      </c>
      <c r="R1422" s="251" t="s">
        <v>826</v>
      </c>
      <c r="S1422" s="251" t="s">
        <v>826</v>
      </c>
      <c r="T1422" s="251" t="s">
        <v>826</v>
      </c>
      <c r="U1422" s="251" t="str">
        <f>VLOOKUP(J1422,'RBSA 2016 Equipment Mappings'!$C$23:$D$32,2,FALSE)</f>
        <v>None</v>
      </c>
    </row>
    <row r="1423" spans="3:21" x14ac:dyDescent="0.25">
      <c r="C1423" s="251" t="s">
        <v>2253</v>
      </c>
      <c r="D1423" s="251">
        <v>1979</v>
      </c>
      <c r="E1423" s="251" t="s">
        <v>859</v>
      </c>
      <c r="F1423" s="251" t="s">
        <v>99</v>
      </c>
      <c r="G1423" s="251">
        <v>3405.58</v>
      </c>
      <c r="H1423" s="251">
        <v>3405.58</v>
      </c>
      <c r="I1423" s="251">
        <v>1</v>
      </c>
      <c r="J1423" s="251" t="s">
        <v>10</v>
      </c>
      <c r="K1423" s="251" t="s">
        <v>826</v>
      </c>
      <c r="L1423" s="251" t="s">
        <v>826</v>
      </c>
      <c r="M1423" s="251" t="s">
        <v>826</v>
      </c>
      <c r="N1423" s="251" t="s">
        <v>826</v>
      </c>
      <c r="O1423" s="251" t="s">
        <v>826</v>
      </c>
      <c r="P1423" s="251" t="s">
        <v>826</v>
      </c>
      <c r="Q1423" s="251" t="s">
        <v>826</v>
      </c>
      <c r="R1423" s="251" t="s">
        <v>826</v>
      </c>
      <c r="S1423" s="251" t="s">
        <v>826</v>
      </c>
      <c r="T1423" s="251" t="s">
        <v>826</v>
      </c>
      <c r="U1423" s="251" t="str">
        <f>VLOOKUP(J1423,'RBSA 2016 Equipment Mappings'!$C$23:$D$32,2,FALSE)</f>
        <v>None</v>
      </c>
    </row>
    <row r="1424" spans="3:21" x14ac:dyDescent="0.25">
      <c r="C1424" s="251" t="s">
        <v>2254</v>
      </c>
      <c r="D1424" s="251">
        <v>2013</v>
      </c>
      <c r="E1424" s="251" t="s">
        <v>867</v>
      </c>
      <c r="F1424" s="251" t="s">
        <v>99</v>
      </c>
      <c r="G1424" s="251">
        <v>3405.58</v>
      </c>
      <c r="H1424" s="251">
        <v>3405.58</v>
      </c>
      <c r="I1424" s="251">
        <v>1</v>
      </c>
      <c r="J1424" s="251" t="s">
        <v>836</v>
      </c>
      <c r="K1424" s="251" t="s">
        <v>1467</v>
      </c>
      <c r="L1424" s="251" t="s">
        <v>8</v>
      </c>
      <c r="M1424" s="251" t="s">
        <v>866</v>
      </c>
      <c r="N1424" s="251">
        <v>40100</v>
      </c>
      <c r="O1424" s="251" t="s">
        <v>826</v>
      </c>
      <c r="P1424" s="251" t="s">
        <v>826</v>
      </c>
      <c r="Q1424" s="251" t="s">
        <v>874</v>
      </c>
      <c r="R1424" s="251" t="s">
        <v>826</v>
      </c>
      <c r="S1424" s="251" t="s">
        <v>826</v>
      </c>
      <c r="T1424" s="251" t="s">
        <v>826</v>
      </c>
      <c r="U1424" s="251" t="str">
        <f>VLOOKUP(J1424,'RBSA 2016 Equipment Mappings'!$C$23:$D$32,2,FALSE)</f>
        <v>GSHP</v>
      </c>
    </row>
    <row r="1425" spans="3:21" x14ac:dyDescent="0.25">
      <c r="C1425" s="251" t="s">
        <v>2255</v>
      </c>
      <c r="D1425" s="251">
        <v>1964</v>
      </c>
      <c r="E1425" s="251" t="s">
        <v>859</v>
      </c>
      <c r="F1425" s="251" t="s">
        <v>99</v>
      </c>
      <c r="G1425" s="251">
        <v>3405.58</v>
      </c>
      <c r="H1425" s="251">
        <v>3405.58</v>
      </c>
      <c r="I1425" s="251">
        <v>1</v>
      </c>
      <c r="J1425" s="251" t="s">
        <v>10</v>
      </c>
      <c r="K1425" s="251" t="s">
        <v>826</v>
      </c>
      <c r="L1425" s="251" t="s">
        <v>826</v>
      </c>
      <c r="M1425" s="251" t="s">
        <v>826</v>
      </c>
      <c r="N1425" s="251" t="s">
        <v>826</v>
      </c>
      <c r="O1425" s="251" t="s">
        <v>826</v>
      </c>
      <c r="P1425" s="251" t="s">
        <v>826</v>
      </c>
      <c r="Q1425" s="251" t="s">
        <v>826</v>
      </c>
      <c r="R1425" s="251" t="s">
        <v>826</v>
      </c>
      <c r="S1425" s="251" t="s">
        <v>826</v>
      </c>
      <c r="T1425" s="251" t="s">
        <v>826</v>
      </c>
      <c r="U1425" s="251" t="str">
        <f>VLOOKUP(J1425,'RBSA 2016 Equipment Mappings'!$C$23:$D$32,2,FALSE)</f>
        <v>None</v>
      </c>
    </row>
    <row r="1426" spans="3:21" x14ac:dyDescent="0.25">
      <c r="C1426" s="251" t="s">
        <v>2256</v>
      </c>
      <c r="D1426" s="251">
        <v>1972</v>
      </c>
      <c r="E1426" s="251" t="s">
        <v>859</v>
      </c>
      <c r="F1426" s="251" t="s">
        <v>99</v>
      </c>
      <c r="G1426" s="251">
        <v>3405.58</v>
      </c>
      <c r="H1426" s="251">
        <v>3405.58</v>
      </c>
      <c r="I1426" s="251">
        <v>1</v>
      </c>
      <c r="J1426" s="251" t="s">
        <v>833</v>
      </c>
      <c r="K1426" s="251" t="s">
        <v>821</v>
      </c>
      <c r="L1426" s="251" t="s">
        <v>862</v>
      </c>
      <c r="M1426" s="251" t="s">
        <v>892</v>
      </c>
      <c r="N1426" s="251">
        <v>8000</v>
      </c>
      <c r="O1426" s="251" t="s">
        <v>826</v>
      </c>
      <c r="P1426" s="251" t="s">
        <v>826</v>
      </c>
      <c r="Q1426" s="251" t="s">
        <v>833</v>
      </c>
      <c r="R1426" s="251">
        <v>2015</v>
      </c>
      <c r="S1426" s="251" t="s">
        <v>867</v>
      </c>
      <c r="T1426" s="251">
        <v>1</v>
      </c>
      <c r="U1426" s="251" t="str">
        <f>VLOOKUP(J1426,'RBSA 2016 Equipment Mappings'!$C$23:$D$32,2,FALSE)</f>
        <v>PTAC/RAC</v>
      </c>
    </row>
    <row r="1427" spans="3:21" x14ac:dyDescent="0.25">
      <c r="C1427" s="251" t="s">
        <v>2257</v>
      </c>
      <c r="D1427" s="251">
        <v>1996</v>
      </c>
      <c r="E1427" s="251" t="s">
        <v>859</v>
      </c>
      <c r="F1427" s="251" t="s">
        <v>99</v>
      </c>
      <c r="G1427" s="251">
        <v>3405.58</v>
      </c>
      <c r="H1427" s="251">
        <v>3405.58</v>
      </c>
      <c r="I1427" s="251">
        <v>1</v>
      </c>
      <c r="J1427" s="251" t="s">
        <v>831</v>
      </c>
      <c r="K1427" s="251" t="s">
        <v>1300</v>
      </c>
      <c r="L1427" s="251" t="s">
        <v>8</v>
      </c>
      <c r="M1427" s="251" t="s">
        <v>866</v>
      </c>
      <c r="N1427" s="251">
        <v>23000</v>
      </c>
      <c r="O1427" s="251">
        <v>14.75</v>
      </c>
      <c r="P1427" s="251" t="s">
        <v>2966</v>
      </c>
      <c r="Q1427" s="251" t="s">
        <v>874</v>
      </c>
      <c r="R1427" s="251">
        <v>2008</v>
      </c>
      <c r="S1427" s="251" t="s">
        <v>859</v>
      </c>
      <c r="T1427" s="251">
        <v>8</v>
      </c>
      <c r="U1427" s="251" t="str">
        <f>VLOOKUP(J1427,'RBSA 2016 Equipment Mappings'!$C$23:$D$32,2,FALSE)</f>
        <v>ASHP</v>
      </c>
    </row>
    <row r="1428" spans="3:21" x14ac:dyDescent="0.25">
      <c r="C1428" s="251" t="s">
        <v>2258</v>
      </c>
      <c r="D1428" s="251">
        <v>1997</v>
      </c>
      <c r="E1428" s="251" t="s">
        <v>859</v>
      </c>
      <c r="F1428" s="251" t="s">
        <v>864</v>
      </c>
      <c r="G1428" s="251">
        <v>626.07000000000005</v>
      </c>
      <c r="H1428" s="251">
        <v>626.07000000000005</v>
      </c>
      <c r="I1428" s="251">
        <v>3</v>
      </c>
      <c r="J1428" s="251" t="s">
        <v>10</v>
      </c>
      <c r="K1428" s="251" t="s">
        <v>826</v>
      </c>
      <c r="L1428" s="251" t="s">
        <v>826</v>
      </c>
      <c r="M1428" s="251" t="s">
        <v>826</v>
      </c>
      <c r="N1428" s="251" t="s">
        <v>826</v>
      </c>
      <c r="O1428" s="251" t="s">
        <v>826</v>
      </c>
      <c r="P1428" s="251" t="s">
        <v>826</v>
      </c>
      <c r="Q1428" s="251" t="s">
        <v>826</v>
      </c>
      <c r="R1428" s="251" t="s">
        <v>826</v>
      </c>
      <c r="S1428" s="251" t="s">
        <v>826</v>
      </c>
      <c r="T1428" s="251" t="s">
        <v>826</v>
      </c>
      <c r="U1428" s="251" t="str">
        <f>VLOOKUP(J1428,'RBSA 2016 Equipment Mappings'!$C$23:$D$32,2,FALSE)</f>
        <v>None</v>
      </c>
    </row>
    <row r="1429" spans="3:21" x14ac:dyDescent="0.25">
      <c r="C1429" s="251" t="s">
        <v>2259</v>
      </c>
      <c r="D1429" s="251">
        <v>1913</v>
      </c>
      <c r="E1429" s="251" t="s">
        <v>859</v>
      </c>
      <c r="F1429" s="251" t="s">
        <v>99</v>
      </c>
      <c r="G1429" s="251">
        <v>8874.09</v>
      </c>
      <c r="H1429" s="251">
        <v>8874.09</v>
      </c>
      <c r="I1429" s="251">
        <v>2</v>
      </c>
      <c r="J1429" s="251" t="s">
        <v>10</v>
      </c>
      <c r="K1429" s="251" t="s">
        <v>826</v>
      </c>
      <c r="L1429" s="251" t="s">
        <v>826</v>
      </c>
      <c r="M1429" s="251" t="s">
        <v>826</v>
      </c>
      <c r="N1429" s="251" t="s">
        <v>826</v>
      </c>
      <c r="O1429" s="251" t="s">
        <v>826</v>
      </c>
      <c r="P1429" s="251" t="s">
        <v>826</v>
      </c>
      <c r="Q1429" s="251" t="s">
        <v>826</v>
      </c>
      <c r="R1429" s="251" t="s">
        <v>826</v>
      </c>
      <c r="S1429" s="251" t="s">
        <v>826</v>
      </c>
      <c r="T1429" s="251" t="s">
        <v>826</v>
      </c>
      <c r="U1429" s="251" t="str">
        <f>VLOOKUP(J1429,'RBSA 2016 Equipment Mappings'!$C$23:$D$32,2,FALSE)</f>
        <v>None</v>
      </c>
    </row>
    <row r="1430" spans="3:21" x14ac:dyDescent="0.25">
      <c r="C1430" s="251" t="s">
        <v>2260</v>
      </c>
      <c r="D1430" s="251">
        <v>1980</v>
      </c>
      <c r="E1430" s="251" t="s">
        <v>859</v>
      </c>
      <c r="F1430" s="251" t="s">
        <v>808</v>
      </c>
      <c r="G1430" s="251">
        <v>4053.65</v>
      </c>
      <c r="H1430" s="251">
        <v>4053.65</v>
      </c>
      <c r="I1430" s="251">
        <v>1</v>
      </c>
      <c r="J1430" s="251" t="s">
        <v>10</v>
      </c>
      <c r="K1430" s="251" t="s">
        <v>826</v>
      </c>
      <c r="L1430" s="251" t="s">
        <v>826</v>
      </c>
      <c r="M1430" s="251" t="s">
        <v>826</v>
      </c>
      <c r="N1430" s="251" t="s">
        <v>826</v>
      </c>
      <c r="O1430" s="251" t="s">
        <v>826</v>
      </c>
      <c r="P1430" s="251" t="s">
        <v>826</v>
      </c>
      <c r="Q1430" s="251" t="s">
        <v>826</v>
      </c>
      <c r="R1430" s="251" t="s">
        <v>826</v>
      </c>
      <c r="S1430" s="251" t="s">
        <v>826</v>
      </c>
      <c r="T1430" s="251" t="s">
        <v>826</v>
      </c>
      <c r="U1430" s="251" t="str">
        <f>VLOOKUP(J1430,'RBSA 2016 Equipment Mappings'!$C$23:$D$32,2,FALSE)</f>
        <v>None</v>
      </c>
    </row>
    <row r="1431" spans="3:21" x14ac:dyDescent="0.25">
      <c r="C1431" s="251" t="s">
        <v>2261</v>
      </c>
      <c r="D1431" s="251">
        <v>1997</v>
      </c>
      <c r="E1431" s="251" t="s">
        <v>859</v>
      </c>
      <c r="F1431" s="251" t="s">
        <v>864</v>
      </c>
      <c r="G1431" s="251">
        <v>1745.15</v>
      </c>
      <c r="H1431" s="251">
        <v>1745.15</v>
      </c>
      <c r="I1431" s="251">
        <v>3</v>
      </c>
      <c r="J1431" s="251" t="s">
        <v>10</v>
      </c>
      <c r="K1431" s="251" t="s">
        <v>826</v>
      </c>
      <c r="L1431" s="251" t="s">
        <v>826</v>
      </c>
      <c r="M1431" s="251" t="s">
        <v>826</v>
      </c>
      <c r="N1431" s="251" t="s">
        <v>826</v>
      </c>
      <c r="O1431" s="251" t="s">
        <v>826</v>
      </c>
      <c r="P1431" s="251" t="s">
        <v>826</v>
      </c>
      <c r="Q1431" s="251" t="s">
        <v>826</v>
      </c>
      <c r="R1431" s="251" t="s">
        <v>826</v>
      </c>
      <c r="S1431" s="251" t="s">
        <v>826</v>
      </c>
      <c r="T1431" s="251" t="s">
        <v>826</v>
      </c>
      <c r="U1431" s="251" t="str">
        <f>VLOOKUP(J1431,'RBSA 2016 Equipment Mappings'!$C$23:$D$32,2,FALSE)</f>
        <v>None</v>
      </c>
    </row>
    <row r="1432" spans="3:21" x14ac:dyDescent="0.25">
      <c r="C1432" s="251" t="s">
        <v>2262</v>
      </c>
      <c r="D1432" s="251">
        <v>1950</v>
      </c>
      <c r="E1432" s="251" t="s">
        <v>859</v>
      </c>
      <c r="F1432" s="251" t="s">
        <v>808</v>
      </c>
      <c r="G1432" s="251">
        <v>4053.65</v>
      </c>
      <c r="H1432" s="251">
        <v>4053.65</v>
      </c>
      <c r="I1432" s="251">
        <v>2</v>
      </c>
      <c r="J1432" s="251" t="s">
        <v>10</v>
      </c>
      <c r="K1432" s="251" t="s">
        <v>826</v>
      </c>
      <c r="L1432" s="251" t="s">
        <v>826</v>
      </c>
      <c r="M1432" s="251" t="s">
        <v>826</v>
      </c>
      <c r="N1432" s="251" t="s">
        <v>826</v>
      </c>
      <c r="O1432" s="251" t="s">
        <v>826</v>
      </c>
      <c r="P1432" s="251" t="s">
        <v>826</v>
      </c>
      <c r="Q1432" s="251" t="s">
        <v>826</v>
      </c>
      <c r="R1432" s="251" t="s">
        <v>826</v>
      </c>
      <c r="S1432" s="251" t="s">
        <v>826</v>
      </c>
      <c r="T1432" s="251" t="s">
        <v>826</v>
      </c>
      <c r="U1432" s="251" t="str">
        <f>VLOOKUP(J1432,'RBSA 2016 Equipment Mappings'!$C$23:$D$32,2,FALSE)</f>
        <v>None</v>
      </c>
    </row>
    <row r="1433" spans="3:21" x14ac:dyDescent="0.25">
      <c r="C1433" s="251" t="s">
        <v>2263</v>
      </c>
      <c r="D1433" s="251">
        <v>2006</v>
      </c>
      <c r="E1433" s="251" t="s">
        <v>859</v>
      </c>
      <c r="F1433" s="251" t="s">
        <v>808</v>
      </c>
      <c r="G1433" s="251">
        <v>4053.65</v>
      </c>
      <c r="H1433" s="251">
        <v>4053.65</v>
      </c>
      <c r="I1433" s="251">
        <v>2</v>
      </c>
      <c r="J1433" s="251" t="s">
        <v>10</v>
      </c>
      <c r="K1433" s="251" t="s">
        <v>826</v>
      </c>
      <c r="L1433" s="251" t="s">
        <v>826</v>
      </c>
      <c r="M1433" s="251" t="s">
        <v>826</v>
      </c>
      <c r="N1433" s="251" t="s">
        <v>826</v>
      </c>
      <c r="O1433" s="251" t="s">
        <v>826</v>
      </c>
      <c r="P1433" s="251" t="s">
        <v>826</v>
      </c>
      <c r="Q1433" s="251" t="s">
        <v>826</v>
      </c>
      <c r="R1433" s="251" t="s">
        <v>826</v>
      </c>
      <c r="S1433" s="251" t="s">
        <v>826</v>
      </c>
      <c r="T1433" s="251" t="s">
        <v>826</v>
      </c>
      <c r="U1433" s="251" t="str">
        <f>VLOOKUP(J1433,'RBSA 2016 Equipment Mappings'!$C$23:$D$32,2,FALSE)</f>
        <v>None</v>
      </c>
    </row>
    <row r="1434" spans="3:21" x14ac:dyDescent="0.25">
      <c r="C1434" s="251" t="s">
        <v>2264</v>
      </c>
      <c r="D1434" s="251">
        <v>2006</v>
      </c>
      <c r="E1434" s="251" t="s">
        <v>859</v>
      </c>
      <c r="F1434" s="251" t="s">
        <v>808</v>
      </c>
      <c r="G1434" s="251">
        <v>751.56</v>
      </c>
      <c r="H1434" s="251">
        <v>751.56</v>
      </c>
      <c r="I1434" s="251">
        <v>1</v>
      </c>
      <c r="J1434" s="251" t="s">
        <v>831</v>
      </c>
      <c r="K1434" s="251" t="s">
        <v>826</v>
      </c>
      <c r="L1434" s="251" t="s">
        <v>8</v>
      </c>
      <c r="M1434" s="251" t="s">
        <v>892</v>
      </c>
      <c r="N1434" s="251">
        <v>17312</v>
      </c>
      <c r="O1434" s="251">
        <v>13.31</v>
      </c>
      <c r="P1434" s="251" t="s">
        <v>2965</v>
      </c>
      <c r="Q1434" s="251" t="s">
        <v>874</v>
      </c>
      <c r="R1434" s="251">
        <v>2006</v>
      </c>
      <c r="S1434" s="251" t="s">
        <v>859</v>
      </c>
      <c r="T1434" s="251">
        <v>10</v>
      </c>
      <c r="U1434" s="251" t="str">
        <f>VLOOKUP(J1434,'RBSA 2016 Equipment Mappings'!$C$23:$D$32,2,FALSE)</f>
        <v>ASHP</v>
      </c>
    </row>
    <row r="1435" spans="3:21" x14ac:dyDescent="0.25">
      <c r="C1435" s="251" t="s">
        <v>2265</v>
      </c>
      <c r="D1435" s="251">
        <v>2003</v>
      </c>
      <c r="E1435" s="251" t="s">
        <v>859</v>
      </c>
      <c r="F1435" s="251" t="s">
        <v>808</v>
      </c>
      <c r="G1435" s="251">
        <v>4053.65</v>
      </c>
      <c r="H1435" s="251">
        <v>4053.65</v>
      </c>
      <c r="I1435" s="251">
        <v>2</v>
      </c>
      <c r="J1435" s="251" t="s">
        <v>10</v>
      </c>
      <c r="K1435" s="251" t="s">
        <v>826</v>
      </c>
      <c r="L1435" s="251" t="s">
        <v>826</v>
      </c>
      <c r="M1435" s="251" t="s">
        <v>826</v>
      </c>
      <c r="N1435" s="251" t="s">
        <v>826</v>
      </c>
      <c r="O1435" s="251" t="s">
        <v>826</v>
      </c>
      <c r="P1435" s="251" t="s">
        <v>826</v>
      </c>
      <c r="Q1435" s="251" t="s">
        <v>826</v>
      </c>
      <c r="R1435" s="251" t="s">
        <v>826</v>
      </c>
      <c r="S1435" s="251" t="s">
        <v>826</v>
      </c>
      <c r="T1435" s="251" t="s">
        <v>826</v>
      </c>
      <c r="U1435" s="251" t="str">
        <f>VLOOKUP(J1435,'RBSA 2016 Equipment Mappings'!$C$23:$D$32,2,FALSE)</f>
        <v>None</v>
      </c>
    </row>
    <row r="1436" spans="3:21" x14ac:dyDescent="0.25">
      <c r="C1436" s="251" t="s">
        <v>2266</v>
      </c>
      <c r="D1436" s="251">
        <v>1973</v>
      </c>
      <c r="E1436" s="251" t="s">
        <v>859</v>
      </c>
      <c r="F1436" s="251" t="s">
        <v>808</v>
      </c>
      <c r="G1436" s="251">
        <v>751.56</v>
      </c>
      <c r="H1436" s="251">
        <v>751.56</v>
      </c>
      <c r="I1436" s="251">
        <v>1</v>
      </c>
      <c r="J1436" s="251" t="s">
        <v>10</v>
      </c>
      <c r="K1436" s="251" t="s">
        <v>826</v>
      </c>
      <c r="L1436" s="251" t="s">
        <v>826</v>
      </c>
      <c r="M1436" s="251" t="s">
        <v>826</v>
      </c>
      <c r="N1436" s="251" t="s">
        <v>826</v>
      </c>
      <c r="O1436" s="251" t="s">
        <v>826</v>
      </c>
      <c r="P1436" s="251" t="s">
        <v>826</v>
      </c>
      <c r="Q1436" s="251" t="s">
        <v>826</v>
      </c>
      <c r="R1436" s="251" t="s">
        <v>826</v>
      </c>
      <c r="S1436" s="251" t="s">
        <v>826</v>
      </c>
      <c r="T1436" s="251" t="s">
        <v>826</v>
      </c>
      <c r="U1436" s="251" t="str">
        <f>VLOOKUP(J1436,'RBSA 2016 Equipment Mappings'!$C$23:$D$32,2,FALSE)</f>
        <v>None</v>
      </c>
    </row>
    <row r="1437" spans="3:21" x14ac:dyDescent="0.25">
      <c r="C1437" s="251" t="s">
        <v>2267</v>
      </c>
      <c r="D1437" s="251">
        <v>1990</v>
      </c>
      <c r="E1437" s="251" t="s">
        <v>859</v>
      </c>
      <c r="F1437" s="251" t="s">
        <v>808</v>
      </c>
      <c r="G1437" s="251">
        <v>4053.65</v>
      </c>
      <c r="H1437" s="251">
        <v>4053.65</v>
      </c>
      <c r="I1437" s="251">
        <v>1</v>
      </c>
      <c r="J1437" s="251" t="s">
        <v>207</v>
      </c>
      <c r="K1437" s="251" t="s">
        <v>826</v>
      </c>
      <c r="L1437" s="251" t="s">
        <v>8</v>
      </c>
      <c r="M1437" s="251" t="s">
        <v>866</v>
      </c>
      <c r="N1437" s="251">
        <v>23300</v>
      </c>
      <c r="O1437" s="251">
        <v>10.1</v>
      </c>
      <c r="P1437" s="251" t="s">
        <v>2968</v>
      </c>
      <c r="Q1437" s="251" t="s">
        <v>874</v>
      </c>
      <c r="R1437" s="251">
        <v>1998</v>
      </c>
      <c r="S1437" s="251" t="s">
        <v>859</v>
      </c>
      <c r="T1437" s="251">
        <v>18</v>
      </c>
      <c r="U1437" s="251" t="str">
        <f>VLOOKUP(J1437,'RBSA 2016 Equipment Mappings'!$C$23:$D$32,2,FALSE)</f>
        <v>CAC</v>
      </c>
    </row>
    <row r="1438" spans="3:21" x14ac:dyDescent="0.25">
      <c r="C1438" s="251" t="s">
        <v>2268</v>
      </c>
      <c r="D1438" s="251" t="s">
        <v>826</v>
      </c>
      <c r="E1438" s="251" t="s">
        <v>826</v>
      </c>
      <c r="F1438" s="251" t="s">
        <v>808</v>
      </c>
      <c r="G1438" s="251">
        <v>4053.65</v>
      </c>
      <c r="H1438" s="251">
        <v>4053.65</v>
      </c>
      <c r="I1438" s="251">
        <v>2</v>
      </c>
      <c r="J1438" s="251" t="s">
        <v>10</v>
      </c>
      <c r="K1438" s="251" t="s">
        <v>826</v>
      </c>
      <c r="L1438" s="251" t="s">
        <v>826</v>
      </c>
      <c r="M1438" s="251" t="s">
        <v>826</v>
      </c>
      <c r="N1438" s="251" t="s">
        <v>826</v>
      </c>
      <c r="O1438" s="251" t="s">
        <v>826</v>
      </c>
      <c r="P1438" s="251" t="s">
        <v>826</v>
      </c>
      <c r="Q1438" s="251" t="s">
        <v>826</v>
      </c>
      <c r="R1438" s="251" t="s">
        <v>826</v>
      </c>
      <c r="S1438" s="251" t="s">
        <v>826</v>
      </c>
      <c r="T1438" s="251" t="s">
        <v>826</v>
      </c>
      <c r="U1438" s="251" t="str">
        <f>VLOOKUP(J1438,'RBSA 2016 Equipment Mappings'!$C$23:$D$32,2,FALSE)</f>
        <v>None</v>
      </c>
    </row>
    <row r="1439" spans="3:21" x14ac:dyDescent="0.25">
      <c r="C1439" s="251" t="s">
        <v>2269</v>
      </c>
      <c r="D1439" s="251">
        <v>1915</v>
      </c>
      <c r="E1439" s="251" t="s">
        <v>859</v>
      </c>
      <c r="F1439" s="251" t="s">
        <v>808</v>
      </c>
      <c r="G1439" s="251">
        <v>4053.65</v>
      </c>
      <c r="H1439" s="251">
        <v>4053.65</v>
      </c>
      <c r="I1439" s="251">
        <v>2</v>
      </c>
      <c r="J1439" s="251" t="s">
        <v>10</v>
      </c>
      <c r="K1439" s="251" t="s">
        <v>826</v>
      </c>
      <c r="L1439" s="251" t="s">
        <v>826</v>
      </c>
      <c r="M1439" s="251" t="s">
        <v>826</v>
      </c>
      <c r="N1439" s="251" t="s">
        <v>826</v>
      </c>
      <c r="O1439" s="251" t="s">
        <v>826</v>
      </c>
      <c r="P1439" s="251" t="s">
        <v>826</v>
      </c>
      <c r="Q1439" s="251" t="s">
        <v>826</v>
      </c>
      <c r="R1439" s="251" t="s">
        <v>826</v>
      </c>
      <c r="S1439" s="251" t="s">
        <v>826</v>
      </c>
      <c r="T1439" s="251" t="s">
        <v>826</v>
      </c>
      <c r="U1439" s="251" t="str">
        <f>VLOOKUP(J1439,'RBSA 2016 Equipment Mappings'!$C$23:$D$32,2,FALSE)</f>
        <v>None</v>
      </c>
    </row>
    <row r="1440" spans="3:21" x14ac:dyDescent="0.25">
      <c r="C1440" s="251" t="s">
        <v>2270</v>
      </c>
      <c r="D1440" s="251">
        <v>1978</v>
      </c>
      <c r="E1440" s="251" t="s">
        <v>859</v>
      </c>
      <c r="F1440" s="251" t="s">
        <v>808</v>
      </c>
      <c r="G1440" s="251">
        <v>4053.65</v>
      </c>
      <c r="H1440" s="251">
        <v>4053.65</v>
      </c>
      <c r="I1440" s="251">
        <v>2</v>
      </c>
      <c r="J1440" s="251" t="s">
        <v>10</v>
      </c>
      <c r="K1440" s="251" t="s">
        <v>826</v>
      </c>
      <c r="L1440" s="251" t="s">
        <v>826</v>
      </c>
      <c r="M1440" s="251" t="s">
        <v>826</v>
      </c>
      <c r="N1440" s="251" t="s">
        <v>826</v>
      </c>
      <c r="O1440" s="251" t="s">
        <v>826</v>
      </c>
      <c r="P1440" s="251" t="s">
        <v>826</v>
      </c>
      <c r="Q1440" s="251" t="s">
        <v>826</v>
      </c>
      <c r="R1440" s="251" t="s">
        <v>826</v>
      </c>
      <c r="S1440" s="251" t="s">
        <v>826</v>
      </c>
      <c r="T1440" s="251" t="s">
        <v>826</v>
      </c>
      <c r="U1440" s="251" t="str">
        <f>VLOOKUP(J1440,'RBSA 2016 Equipment Mappings'!$C$23:$D$32,2,FALSE)</f>
        <v>None</v>
      </c>
    </row>
    <row r="1441" spans="3:21" x14ac:dyDescent="0.25">
      <c r="C1441" s="251" t="s">
        <v>2271</v>
      </c>
      <c r="D1441" s="251">
        <v>1977</v>
      </c>
      <c r="E1441" s="251" t="s">
        <v>859</v>
      </c>
      <c r="F1441" s="251" t="s">
        <v>808</v>
      </c>
      <c r="G1441" s="251">
        <v>4053.65</v>
      </c>
      <c r="H1441" s="251">
        <v>4053.65</v>
      </c>
      <c r="I1441" s="251">
        <v>2</v>
      </c>
      <c r="J1441" s="251" t="s">
        <v>10</v>
      </c>
      <c r="K1441" s="251" t="s">
        <v>826</v>
      </c>
      <c r="L1441" s="251" t="s">
        <v>826</v>
      </c>
      <c r="M1441" s="251" t="s">
        <v>826</v>
      </c>
      <c r="N1441" s="251" t="s">
        <v>826</v>
      </c>
      <c r="O1441" s="251" t="s">
        <v>826</v>
      </c>
      <c r="P1441" s="251" t="s">
        <v>826</v>
      </c>
      <c r="Q1441" s="251" t="s">
        <v>826</v>
      </c>
      <c r="R1441" s="251" t="s">
        <v>826</v>
      </c>
      <c r="S1441" s="251" t="s">
        <v>826</v>
      </c>
      <c r="T1441" s="251" t="s">
        <v>826</v>
      </c>
      <c r="U1441" s="251" t="str">
        <f>VLOOKUP(J1441,'RBSA 2016 Equipment Mappings'!$C$23:$D$32,2,FALSE)</f>
        <v>None</v>
      </c>
    </row>
    <row r="1442" spans="3:21" x14ac:dyDescent="0.25">
      <c r="C1442" s="251" t="s">
        <v>2272</v>
      </c>
      <c r="D1442" s="251">
        <v>1986</v>
      </c>
      <c r="E1442" s="251" t="s">
        <v>859</v>
      </c>
      <c r="F1442" s="251" t="s">
        <v>808</v>
      </c>
      <c r="G1442" s="251">
        <v>751.56</v>
      </c>
      <c r="H1442" s="251">
        <v>751.56</v>
      </c>
      <c r="I1442" s="251">
        <v>1</v>
      </c>
      <c r="J1442" s="251" t="s">
        <v>833</v>
      </c>
      <c r="K1442" s="251" t="s">
        <v>822</v>
      </c>
      <c r="L1442" s="251" t="s">
        <v>862</v>
      </c>
      <c r="M1442" s="251" t="s">
        <v>862</v>
      </c>
      <c r="N1442" s="251" t="s">
        <v>826</v>
      </c>
      <c r="O1442" s="251" t="s">
        <v>826</v>
      </c>
      <c r="P1442" s="251" t="s">
        <v>826</v>
      </c>
      <c r="Q1442" s="251" t="s">
        <v>833</v>
      </c>
      <c r="R1442" s="251" t="s">
        <v>826</v>
      </c>
      <c r="S1442" s="251" t="s">
        <v>826</v>
      </c>
      <c r="T1442" s="251" t="s">
        <v>826</v>
      </c>
      <c r="U1442" s="251" t="str">
        <f>VLOOKUP(J1442,'RBSA 2016 Equipment Mappings'!$C$23:$D$32,2,FALSE)</f>
        <v>PTAC/RAC</v>
      </c>
    </row>
    <row r="1443" spans="3:21" x14ac:dyDescent="0.25">
      <c r="C1443" s="251" t="s">
        <v>2273</v>
      </c>
      <c r="D1443" s="251">
        <v>1965</v>
      </c>
      <c r="E1443" s="251" t="s">
        <v>859</v>
      </c>
      <c r="F1443" s="251" t="s">
        <v>808</v>
      </c>
      <c r="G1443" s="251">
        <v>751.56</v>
      </c>
      <c r="H1443" s="251">
        <v>751.56</v>
      </c>
      <c r="I1443" s="251">
        <v>1</v>
      </c>
      <c r="J1443" s="251" t="s">
        <v>10</v>
      </c>
      <c r="K1443" s="251" t="s">
        <v>826</v>
      </c>
      <c r="L1443" s="251" t="s">
        <v>826</v>
      </c>
      <c r="M1443" s="251" t="s">
        <v>826</v>
      </c>
      <c r="N1443" s="251" t="s">
        <v>826</v>
      </c>
      <c r="O1443" s="251" t="s">
        <v>826</v>
      </c>
      <c r="P1443" s="251" t="s">
        <v>826</v>
      </c>
      <c r="Q1443" s="251" t="s">
        <v>826</v>
      </c>
      <c r="R1443" s="251" t="s">
        <v>826</v>
      </c>
      <c r="S1443" s="251" t="s">
        <v>826</v>
      </c>
      <c r="T1443" s="251" t="s">
        <v>826</v>
      </c>
      <c r="U1443" s="251" t="str">
        <f>VLOOKUP(J1443,'RBSA 2016 Equipment Mappings'!$C$23:$D$32,2,FALSE)</f>
        <v>None</v>
      </c>
    </row>
    <row r="1444" spans="3:21" x14ac:dyDescent="0.25">
      <c r="C1444" s="251" t="s">
        <v>2274</v>
      </c>
      <c r="D1444" s="251">
        <v>2013</v>
      </c>
      <c r="E1444" s="251" t="s">
        <v>867</v>
      </c>
      <c r="F1444" s="251" t="s">
        <v>808</v>
      </c>
      <c r="G1444" s="251">
        <v>4053.65</v>
      </c>
      <c r="H1444" s="251">
        <v>4053.65</v>
      </c>
      <c r="I1444" s="251">
        <v>2</v>
      </c>
      <c r="J1444" s="251" t="s">
        <v>832</v>
      </c>
      <c r="K1444" s="251" t="s">
        <v>826</v>
      </c>
      <c r="L1444" s="251" t="s">
        <v>8</v>
      </c>
      <c r="M1444" s="251" t="s">
        <v>892</v>
      </c>
      <c r="N1444" s="251" t="s">
        <v>826</v>
      </c>
      <c r="O1444" s="251" t="s">
        <v>826</v>
      </c>
      <c r="P1444" s="251" t="s">
        <v>826</v>
      </c>
      <c r="Q1444" s="251" t="s">
        <v>874</v>
      </c>
      <c r="R1444" s="251" t="s">
        <v>826</v>
      </c>
      <c r="S1444" s="251" t="s">
        <v>826</v>
      </c>
      <c r="T1444" s="251" t="s">
        <v>826</v>
      </c>
      <c r="U1444" s="251" t="str">
        <f>VLOOKUP(J1444,'RBSA 2016 Equipment Mappings'!$C$23:$D$32,2,FALSE)</f>
        <v>DHP</v>
      </c>
    </row>
    <row r="1445" spans="3:21" x14ac:dyDescent="0.25">
      <c r="C1445" s="251" t="s">
        <v>2275</v>
      </c>
      <c r="D1445" s="251">
        <v>1950</v>
      </c>
      <c r="E1445" s="251" t="s">
        <v>859</v>
      </c>
      <c r="F1445" s="251" t="s">
        <v>808</v>
      </c>
      <c r="G1445" s="251">
        <v>4053.65</v>
      </c>
      <c r="H1445" s="251">
        <v>4053.65</v>
      </c>
      <c r="I1445" s="251">
        <v>2</v>
      </c>
      <c r="J1445" s="251" t="s">
        <v>10</v>
      </c>
      <c r="K1445" s="251" t="s">
        <v>826</v>
      </c>
      <c r="L1445" s="251" t="s">
        <v>826</v>
      </c>
      <c r="M1445" s="251" t="s">
        <v>826</v>
      </c>
      <c r="N1445" s="251" t="s">
        <v>826</v>
      </c>
      <c r="O1445" s="251" t="s">
        <v>826</v>
      </c>
      <c r="P1445" s="251" t="s">
        <v>826</v>
      </c>
      <c r="Q1445" s="251" t="s">
        <v>826</v>
      </c>
      <c r="R1445" s="251" t="s">
        <v>826</v>
      </c>
      <c r="S1445" s="251" t="s">
        <v>826</v>
      </c>
      <c r="T1445" s="251" t="s">
        <v>826</v>
      </c>
      <c r="U1445" s="251" t="str">
        <f>VLOOKUP(J1445,'RBSA 2016 Equipment Mappings'!$C$23:$D$32,2,FALSE)</f>
        <v>None</v>
      </c>
    </row>
    <row r="1446" spans="3:21" x14ac:dyDescent="0.25">
      <c r="C1446" s="251" t="s">
        <v>2276</v>
      </c>
      <c r="D1446" s="251">
        <v>2006</v>
      </c>
      <c r="E1446" s="251" t="s">
        <v>859</v>
      </c>
      <c r="F1446" s="251" t="s">
        <v>99</v>
      </c>
      <c r="G1446" s="251">
        <v>8874.09</v>
      </c>
      <c r="H1446" s="251">
        <v>8874.09</v>
      </c>
      <c r="I1446" s="251">
        <v>1</v>
      </c>
      <c r="J1446" s="251" t="s">
        <v>10</v>
      </c>
      <c r="K1446" s="251" t="s">
        <v>826</v>
      </c>
      <c r="L1446" s="251" t="s">
        <v>826</v>
      </c>
      <c r="M1446" s="251" t="s">
        <v>826</v>
      </c>
      <c r="N1446" s="251" t="s">
        <v>826</v>
      </c>
      <c r="O1446" s="251" t="s">
        <v>826</v>
      </c>
      <c r="P1446" s="251" t="s">
        <v>826</v>
      </c>
      <c r="Q1446" s="251" t="s">
        <v>826</v>
      </c>
      <c r="R1446" s="251" t="s">
        <v>826</v>
      </c>
      <c r="S1446" s="251" t="s">
        <v>826</v>
      </c>
      <c r="T1446" s="251" t="s">
        <v>826</v>
      </c>
      <c r="U1446" s="251" t="str">
        <f>VLOOKUP(J1446,'RBSA 2016 Equipment Mappings'!$C$23:$D$32,2,FALSE)</f>
        <v>None</v>
      </c>
    </row>
    <row r="1447" spans="3:21" x14ac:dyDescent="0.25">
      <c r="C1447" s="251" t="s">
        <v>2277</v>
      </c>
      <c r="D1447" s="251" t="s">
        <v>826</v>
      </c>
      <c r="E1447" s="251" t="s">
        <v>826</v>
      </c>
      <c r="F1447" s="251" t="s">
        <v>808</v>
      </c>
      <c r="G1447" s="251">
        <v>4053.65</v>
      </c>
      <c r="H1447" s="251">
        <v>4053.65</v>
      </c>
      <c r="I1447" s="251">
        <v>2</v>
      </c>
      <c r="J1447" s="251" t="s">
        <v>10</v>
      </c>
      <c r="K1447" s="251" t="s">
        <v>826</v>
      </c>
      <c r="L1447" s="251" t="s">
        <v>826</v>
      </c>
      <c r="M1447" s="251" t="s">
        <v>826</v>
      </c>
      <c r="N1447" s="251" t="s">
        <v>826</v>
      </c>
      <c r="O1447" s="251" t="s">
        <v>826</v>
      </c>
      <c r="P1447" s="251" t="s">
        <v>826</v>
      </c>
      <c r="Q1447" s="251" t="s">
        <v>826</v>
      </c>
      <c r="R1447" s="251" t="s">
        <v>826</v>
      </c>
      <c r="S1447" s="251" t="s">
        <v>826</v>
      </c>
      <c r="T1447" s="251" t="s">
        <v>826</v>
      </c>
      <c r="U1447" s="251" t="str">
        <f>VLOOKUP(J1447,'RBSA 2016 Equipment Mappings'!$C$23:$D$32,2,FALSE)</f>
        <v>None</v>
      </c>
    </row>
    <row r="1448" spans="3:21" x14ac:dyDescent="0.25">
      <c r="C1448" s="251" t="s">
        <v>2278</v>
      </c>
      <c r="D1448" s="251">
        <v>1980</v>
      </c>
      <c r="E1448" s="251" t="s">
        <v>859</v>
      </c>
      <c r="F1448" s="251" t="s">
        <v>808</v>
      </c>
      <c r="G1448" s="251">
        <v>751.56</v>
      </c>
      <c r="H1448" s="251">
        <v>751.56</v>
      </c>
      <c r="I1448" s="251">
        <v>1</v>
      </c>
      <c r="J1448" s="251" t="s">
        <v>10</v>
      </c>
      <c r="K1448" s="251" t="s">
        <v>826</v>
      </c>
      <c r="L1448" s="251" t="s">
        <v>826</v>
      </c>
      <c r="M1448" s="251" t="s">
        <v>826</v>
      </c>
      <c r="N1448" s="251" t="s">
        <v>826</v>
      </c>
      <c r="O1448" s="251" t="s">
        <v>826</v>
      </c>
      <c r="P1448" s="251" t="s">
        <v>826</v>
      </c>
      <c r="Q1448" s="251" t="s">
        <v>826</v>
      </c>
      <c r="R1448" s="251" t="s">
        <v>826</v>
      </c>
      <c r="S1448" s="251" t="s">
        <v>826</v>
      </c>
      <c r="T1448" s="251" t="s">
        <v>826</v>
      </c>
      <c r="U1448" s="251" t="str">
        <f>VLOOKUP(J1448,'RBSA 2016 Equipment Mappings'!$C$23:$D$32,2,FALSE)</f>
        <v>None</v>
      </c>
    </row>
    <row r="1449" spans="3:21" x14ac:dyDescent="0.25">
      <c r="C1449" s="251" t="s">
        <v>2279</v>
      </c>
      <c r="D1449" s="251">
        <v>1971</v>
      </c>
      <c r="E1449" s="251" t="s">
        <v>859</v>
      </c>
      <c r="F1449" s="251" t="s">
        <v>99</v>
      </c>
      <c r="G1449" s="251">
        <v>3405.58</v>
      </c>
      <c r="H1449" s="251">
        <v>3405.58</v>
      </c>
      <c r="I1449" s="251">
        <v>1</v>
      </c>
      <c r="J1449" s="251" t="s">
        <v>833</v>
      </c>
      <c r="K1449" s="251" t="s">
        <v>821</v>
      </c>
      <c r="L1449" s="251" t="s">
        <v>862</v>
      </c>
      <c r="M1449" s="251" t="s">
        <v>862</v>
      </c>
      <c r="N1449" s="251">
        <v>12000</v>
      </c>
      <c r="O1449" s="251" t="s">
        <v>826</v>
      </c>
      <c r="P1449" s="251" t="s">
        <v>826</v>
      </c>
      <c r="Q1449" s="251" t="s">
        <v>833</v>
      </c>
      <c r="R1449" s="251" t="s">
        <v>826</v>
      </c>
      <c r="S1449" s="251" t="s">
        <v>826</v>
      </c>
      <c r="T1449" s="251" t="s">
        <v>826</v>
      </c>
      <c r="U1449" s="251" t="str">
        <f>VLOOKUP(J1449,'RBSA 2016 Equipment Mappings'!$C$23:$D$32,2,FALSE)</f>
        <v>PTAC/RAC</v>
      </c>
    </row>
    <row r="1450" spans="3:21" x14ac:dyDescent="0.25">
      <c r="C1450" s="251" t="s">
        <v>2280</v>
      </c>
      <c r="D1450" s="251">
        <v>1966</v>
      </c>
      <c r="E1450" s="251" t="s">
        <v>859</v>
      </c>
      <c r="F1450" s="251" t="s">
        <v>808</v>
      </c>
      <c r="G1450" s="251">
        <v>4053.65</v>
      </c>
      <c r="H1450" s="251">
        <v>4053.65</v>
      </c>
      <c r="I1450" s="251">
        <v>2</v>
      </c>
      <c r="J1450" s="251" t="s">
        <v>10</v>
      </c>
      <c r="K1450" s="251" t="s">
        <v>826</v>
      </c>
      <c r="L1450" s="251" t="s">
        <v>826</v>
      </c>
      <c r="M1450" s="251" t="s">
        <v>826</v>
      </c>
      <c r="N1450" s="251" t="s">
        <v>826</v>
      </c>
      <c r="O1450" s="251" t="s">
        <v>826</v>
      </c>
      <c r="P1450" s="251" t="s">
        <v>826</v>
      </c>
      <c r="Q1450" s="251" t="s">
        <v>826</v>
      </c>
      <c r="R1450" s="251" t="s">
        <v>826</v>
      </c>
      <c r="S1450" s="251" t="s">
        <v>826</v>
      </c>
      <c r="T1450" s="251" t="s">
        <v>826</v>
      </c>
      <c r="U1450" s="251" t="str">
        <f>VLOOKUP(J1450,'RBSA 2016 Equipment Mappings'!$C$23:$D$32,2,FALSE)</f>
        <v>None</v>
      </c>
    </row>
    <row r="1451" spans="3:21" x14ac:dyDescent="0.25">
      <c r="C1451" s="251" t="s">
        <v>2281</v>
      </c>
      <c r="D1451" s="251">
        <v>1996</v>
      </c>
      <c r="E1451" s="251" t="s">
        <v>859</v>
      </c>
      <c r="F1451" s="251" t="s">
        <v>808</v>
      </c>
      <c r="G1451" s="251">
        <v>4053.65</v>
      </c>
      <c r="H1451" s="251">
        <v>4053.65</v>
      </c>
      <c r="I1451" s="251">
        <v>2</v>
      </c>
      <c r="J1451" s="251" t="s">
        <v>10</v>
      </c>
      <c r="K1451" s="251" t="s">
        <v>826</v>
      </c>
      <c r="L1451" s="251" t="s">
        <v>826</v>
      </c>
      <c r="M1451" s="251" t="s">
        <v>826</v>
      </c>
      <c r="N1451" s="251" t="s">
        <v>826</v>
      </c>
      <c r="O1451" s="251" t="s">
        <v>826</v>
      </c>
      <c r="P1451" s="251" t="s">
        <v>826</v>
      </c>
      <c r="Q1451" s="251" t="s">
        <v>826</v>
      </c>
      <c r="R1451" s="251" t="s">
        <v>826</v>
      </c>
      <c r="S1451" s="251" t="s">
        <v>826</v>
      </c>
      <c r="T1451" s="251" t="s">
        <v>826</v>
      </c>
      <c r="U1451" s="251" t="str">
        <f>VLOOKUP(J1451,'RBSA 2016 Equipment Mappings'!$C$23:$D$32,2,FALSE)</f>
        <v>None</v>
      </c>
    </row>
    <row r="1452" spans="3:21" x14ac:dyDescent="0.25">
      <c r="C1452" s="251" t="s">
        <v>2282</v>
      </c>
      <c r="D1452" s="251">
        <v>1993</v>
      </c>
      <c r="E1452" s="251" t="s">
        <v>859</v>
      </c>
      <c r="F1452" s="251" t="s">
        <v>864</v>
      </c>
      <c r="G1452" s="251">
        <v>894.83</v>
      </c>
      <c r="H1452" s="251">
        <v>894.83</v>
      </c>
      <c r="I1452" s="251">
        <v>1</v>
      </c>
      <c r="J1452" s="251" t="s">
        <v>831</v>
      </c>
      <c r="K1452" s="251" t="s">
        <v>826</v>
      </c>
      <c r="L1452" s="251" t="s">
        <v>8</v>
      </c>
      <c r="M1452" s="251" t="s">
        <v>861</v>
      </c>
      <c r="N1452" s="251">
        <v>27400</v>
      </c>
      <c r="O1452" s="251">
        <v>13</v>
      </c>
      <c r="P1452" s="251" t="s">
        <v>2965</v>
      </c>
      <c r="Q1452" s="251" t="s">
        <v>874</v>
      </c>
      <c r="R1452" s="251">
        <v>2008</v>
      </c>
      <c r="S1452" s="251" t="s">
        <v>859</v>
      </c>
      <c r="T1452" s="251">
        <v>8</v>
      </c>
      <c r="U1452" s="251" t="str">
        <f>VLOOKUP(J1452,'RBSA 2016 Equipment Mappings'!$C$23:$D$32,2,FALSE)</f>
        <v>ASHP</v>
      </c>
    </row>
    <row r="1453" spans="3:21" x14ac:dyDescent="0.25">
      <c r="C1453" s="251" t="s">
        <v>2283</v>
      </c>
      <c r="D1453" s="251">
        <v>1972</v>
      </c>
      <c r="E1453" s="251" t="s">
        <v>859</v>
      </c>
      <c r="F1453" s="251" t="s">
        <v>808</v>
      </c>
      <c r="G1453" s="251">
        <v>4053.65</v>
      </c>
      <c r="H1453" s="251">
        <v>4053.65</v>
      </c>
      <c r="I1453" s="251">
        <v>2</v>
      </c>
      <c r="J1453" s="251" t="s">
        <v>833</v>
      </c>
      <c r="K1453" s="251" t="s">
        <v>821</v>
      </c>
      <c r="L1453" s="251" t="s">
        <v>862</v>
      </c>
      <c r="M1453" s="251" t="s">
        <v>862</v>
      </c>
      <c r="N1453" s="251">
        <v>5000</v>
      </c>
      <c r="O1453" s="251" t="s">
        <v>826</v>
      </c>
      <c r="P1453" s="251" t="s">
        <v>826</v>
      </c>
      <c r="Q1453" s="251" t="s">
        <v>833</v>
      </c>
      <c r="R1453" s="251">
        <v>2015</v>
      </c>
      <c r="S1453" s="251" t="s">
        <v>867</v>
      </c>
      <c r="T1453" s="251">
        <v>1</v>
      </c>
      <c r="U1453" s="251" t="str">
        <f>VLOOKUP(J1453,'RBSA 2016 Equipment Mappings'!$C$23:$D$32,2,FALSE)</f>
        <v>PTAC/RAC</v>
      </c>
    </row>
    <row r="1454" spans="3:21" x14ac:dyDescent="0.25">
      <c r="C1454" s="251" t="s">
        <v>2284</v>
      </c>
      <c r="D1454" s="251">
        <v>1984</v>
      </c>
      <c r="E1454" s="251" t="s">
        <v>859</v>
      </c>
      <c r="F1454" s="251" t="s">
        <v>808</v>
      </c>
      <c r="G1454" s="251">
        <v>4053.65</v>
      </c>
      <c r="H1454" s="251">
        <v>4053.65</v>
      </c>
      <c r="I1454" s="251">
        <v>1</v>
      </c>
      <c r="J1454" s="251" t="s">
        <v>10</v>
      </c>
      <c r="K1454" s="251" t="s">
        <v>826</v>
      </c>
      <c r="L1454" s="251" t="s">
        <v>826</v>
      </c>
      <c r="M1454" s="251" t="s">
        <v>826</v>
      </c>
      <c r="N1454" s="251" t="s">
        <v>826</v>
      </c>
      <c r="O1454" s="251" t="s">
        <v>826</v>
      </c>
      <c r="P1454" s="251" t="s">
        <v>826</v>
      </c>
      <c r="Q1454" s="251" t="s">
        <v>826</v>
      </c>
      <c r="R1454" s="251" t="s">
        <v>826</v>
      </c>
      <c r="S1454" s="251" t="s">
        <v>826</v>
      </c>
      <c r="T1454" s="251" t="s">
        <v>826</v>
      </c>
      <c r="U1454" s="251" t="str">
        <f>VLOOKUP(J1454,'RBSA 2016 Equipment Mappings'!$C$23:$D$32,2,FALSE)</f>
        <v>None</v>
      </c>
    </row>
    <row r="1455" spans="3:21" x14ac:dyDescent="0.25">
      <c r="C1455" s="251" t="s">
        <v>2285</v>
      </c>
      <c r="D1455" s="251">
        <v>1978</v>
      </c>
      <c r="E1455" s="251" t="s">
        <v>859</v>
      </c>
      <c r="F1455" s="251" t="s">
        <v>864</v>
      </c>
      <c r="G1455" s="251">
        <v>1745.15</v>
      </c>
      <c r="H1455" s="251">
        <v>1745.15</v>
      </c>
      <c r="I1455" s="251">
        <v>3</v>
      </c>
      <c r="J1455" s="251" t="s">
        <v>831</v>
      </c>
      <c r="K1455" s="251" t="s">
        <v>826</v>
      </c>
      <c r="L1455" s="251" t="s">
        <v>8</v>
      </c>
      <c r="M1455" s="251" t="s">
        <v>861</v>
      </c>
      <c r="N1455" s="251">
        <v>23000</v>
      </c>
      <c r="O1455" s="251">
        <v>10</v>
      </c>
      <c r="P1455" s="251" t="s">
        <v>2968</v>
      </c>
      <c r="Q1455" s="251" t="s">
        <v>874</v>
      </c>
      <c r="R1455" s="251">
        <v>2004</v>
      </c>
      <c r="S1455" s="251" t="s">
        <v>859</v>
      </c>
      <c r="T1455" s="251">
        <v>12</v>
      </c>
      <c r="U1455" s="251" t="str">
        <f>VLOOKUP(J1455,'RBSA 2016 Equipment Mappings'!$C$23:$D$32,2,FALSE)</f>
        <v>ASHP</v>
      </c>
    </row>
    <row r="1456" spans="3:21" x14ac:dyDescent="0.25">
      <c r="C1456" s="251" t="s">
        <v>2286</v>
      </c>
      <c r="D1456" s="251">
        <v>2009</v>
      </c>
      <c r="E1456" s="251" t="s">
        <v>859</v>
      </c>
      <c r="F1456" s="251" t="s">
        <v>864</v>
      </c>
      <c r="G1456" s="251">
        <v>894.83</v>
      </c>
      <c r="H1456" s="251">
        <v>894.83</v>
      </c>
      <c r="I1456" s="251">
        <v>1</v>
      </c>
      <c r="J1456" s="251" t="s">
        <v>832</v>
      </c>
      <c r="K1456" s="251" t="s">
        <v>826</v>
      </c>
      <c r="L1456" s="251" t="s">
        <v>862</v>
      </c>
      <c r="M1456" s="251" t="s">
        <v>866</v>
      </c>
      <c r="N1456" s="251" t="s">
        <v>826</v>
      </c>
      <c r="O1456" s="251" t="s">
        <v>826</v>
      </c>
      <c r="P1456" s="251" t="s">
        <v>826</v>
      </c>
      <c r="Q1456" s="251" t="s">
        <v>874</v>
      </c>
      <c r="R1456" s="251">
        <v>2014</v>
      </c>
      <c r="S1456" s="251" t="s">
        <v>867</v>
      </c>
      <c r="T1456" s="251">
        <v>2</v>
      </c>
      <c r="U1456" s="251" t="str">
        <f>VLOOKUP(J1456,'RBSA 2016 Equipment Mappings'!$C$23:$D$32,2,FALSE)</f>
        <v>DHP</v>
      </c>
    </row>
    <row r="1457" spans="3:21" x14ac:dyDescent="0.25">
      <c r="C1457" s="251" t="s">
        <v>2287</v>
      </c>
      <c r="D1457" s="251">
        <v>1999</v>
      </c>
      <c r="E1457" s="251" t="s">
        <v>859</v>
      </c>
      <c r="F1457" s="251" t="s">
        <v>808</v>
      </c>
      <c r="G1457" s="251">
        <v>4053.65</v>
      </c>
      <c r="H1457" s="251">
        <v>4053.65</v>
      </c>
      <c r="I1457" s="251">
        <v>2</v>
      </c>
      <c r="J1457" s="251" t="s">
        <v>834</v>
      </c>
      <c r="K1457" s="251" t="s">
        <v>994</v>
      </c>
      <c r="L1457" s="251" t="s">
        <v>826</v>
      </c>
      <c r="M1457" s="251" t="s">
        <v>862</v>
      </c>
      <c r="N1457" s="251" t="s">
        <v>826</v>
      </c>
      <c r="O1457" s="251" t="s">
        <v>826</v>
      </c>
      <c r="P1457" s="251" t="s">
        <v>826</v>
      </c>
      <c r="Q1457" s="251" t="s">
        <v>834</v>
      </c>
      <c r="R1457" s="251" t="s">
        <v>826</v>
      </c>
      <c r="S1457" s="251" t="s">
        <v>826</v>
      </c>
      <c r="T1457" s="251" t="s">
        <v>826</v>
      </c>
      <c r="U1457" s="251" t="str">
        <f>VLOOKUP(J1457,'RBSA 2016 Equipment Mappings'!$C$23:$D$32,2,FALSE)</f>
        <v>PTHP</v>
      </c>
    </row>
    <row r="1458" spans="3:21" x14ac:dyDescent="0.25">
      <c r="C1458" s="251" t="s">
        <v>2288</v>
      </c>
      <c r="D1458" s="251">
        <v>1970</v>
      </c>
      <c r="E1458" s="251" t="s">
        <v>859</v>
      </c>
      <c r="F1458" s="251" t="s">
        <v>808</v>
      </c>
      <c r="G1458" s="251">
        <v>4053.65</v>
      </c>
      <c r="H1458" s="251">
        <v>4053.65</v>
      </c>
      <c r="I1458" s="251">
        <v>1</v>
      </c>
      <c r="J1458" s="251" t="s">
        <v>10</v>
      </c>
      <c r="K1458" s="251" t="s">
        <v>826</v>
      </c>
      <c r="L1458" s="251" t="s">
        <v>826</v>
      </c>
      <c r="M1458" s="251" t="s">
        <v>826</v>
      </c>
      <c r="N1458" s="251" t="s">
        <v>826</v>
      </c>
      <c r="O1458" s="251" t="s">
        <v>826</v>
      </c>
      <c r="P1458" s="251" t="s">
        <v>826</v>
      </c>
      <c r="Q1458" s="251" t="s">
        <v>826</v>
      </c>
      <c r="R1458" s="251" t="s">
        <v>826</v>
      </c>
      <c r="S1458" s="251" t="s">
        <v>826</v>
      </c>
      <c r="T1458" s="251" t="s">
        <v>826</v>
      </c>
      <c r="U1458" s="251" t="str">
        <f>VLOOKUP(J1458,'RBSA 2016 Equipment Mappings'!$C$23:$D$32,2,FALSE)</f>
        <v>None</v>
      </c>
    </row>
    <row r="1459" spans="3:21" x14ac:dyDescent="0.25">
      <c r="C1459" s="251" t="s">
        <v>2289</v>
      </c>
      <c r="D1459" s="251">
        <v>1969</v>
      </c>
      <c r="E1459" s="251" t="s">
        <v>859</v>
      </c>
      <c r="F1459" s="251" t="s">
        <v>864</v>
      </c>
      <c r="G1459" s="251">
        <v>1745.15</v>
      </c>
      <c r="H1459" s="251">
        <v>1745.15</v>
      </c>
      <c r="I1459" s="251">
        <v>1</v>
      </c>
      <c r="J1459" s="251" t="s">
        <v>833</v>
      </c>
      <c r="K1459" s="251" t="s">
        <v>824</v>
      </c>
      <c r="L1459" s="251" t="s">
        <v>862</v>
      </c>
      <c r="M1459" s="251" t="s">
        <v>862</v>
      </c>
      <c r="N1459" s="251">
        <v>13000</v>
      </c>
      <c r="O1459" s="251" t="s">
        <v>826</v>
      </c>
      <c r="P1459" s="251" t="s">
        <v>826</v>
      </c>
      <c r="Q1459" s="251" t="s">
        <v>833</v>
      </c>
      <c r="R1459" s="251" t="s">
        <v>826</v>
      </c>
      <c r="S1459" s="251" t="s">
        <v>826</v>
      </c>
      <c r="T1459" s="251" t="s">
        <v>826</v>
      </c>
      <c r="U1459" s="251" t="str">
        <f>VLOOKUP(J1459,'RBSA 2016 Equipment Mappings'!$C$23:$D$32,2,FALSE)</f>
        <v>PTAC/RAC</v>
      </c>
    </row>
    <row r="1460" spans="3:21" x14ac:dyDescent="0.25">
      <c r="C1460" s="251" t="s">
        <v>2290</v>
      </c>
      <c r="D1460" s="251">
        <v>1980</v>
      </c>
      <c r="E1460" s="251" t="s">
        <v>859</v>
      </c>
      <c r="F1460" s="251" t="s">
        <v>808</v>
      </c>
      <c r="G1460" s="251">
        <v>4053.65</v>
      </c>
      <c r="H1460" s="251">
        <v>4053.65</v>
      </c>
      <c r="I1460" s="251">
        <v>2</v>
      </c>
      <c r="J1460" s="251" t="s">
        <v>10</v>
      </c>
      <c r="K1460" s="251" t="s">
        <v>826</v>
      </c>
      <c r="L1460" s="251" t="s">
        <v>826</v>
      </c>
      <c r="M1460" s="251" t="s">
        <v>826</v>
      </c>
      <c r="N1460" s="251" t="s">
        <v>826</v>
      </c>
      <c r="O1460" s="251" t="s">
        <v>826</v>
      </c>
      <c r="P1460" s="251" t="s">
        <v>826</v>
      </c>
      <c r="Q1460" s="251" t="s">
        <v>826</v>
      </c>
      <c r="R1460" s="251" t="s">
        <v>826</v>
      </c>
      <c r="S1460" s="251" t="s">
        <v>826</v>
      </c>
      <c r="T1460" s="251" t="s">
        <v>826</v>
      </c>
      <c r="U1460" s="251" t="str">
        <f>VLOOKUP(J1460,'RBSA 2016 Equipment Mappings'!$C$23:$D$32,2,FALSE)</f>
        <v>None</v>
      </c>
    </row>
    <row r="1461" spans="3:21" x14ac:dyDescent="0.25">
      <c r="C1461" s="251" t="s">
        <v>2291</v>
      </c>
      <c r="D1461" s="251">
        <v>1982</v>
      </c>
      <c r="E1461" s="251" t="s">
        <v>859</v>
      </c>
      <c r="F1461" s="251" t="s">
        <v>808</v>
      </c>
      <c r="G1461" s="251">
        <v>4053.65</v>
      </c>
      <c r="H1461" s="251">
        <v>4053.65</v>
      </c>
      <c r="I1461" s="251">
        <v>3</v>
      </c>
      <c r="J1461" s="251" t="s">
        <v>831</v>
      </c>
      <c r="K1461" s="251" t="s">
        <v>826</v>
      </c>
      <c r="L1461" s="251" t="s">
        <v>8</v>
      </c>
      <c r="M1461" s="251" t="s">
        <v>892</v>
      </c>
      <c r="N1461" s="251">
        <v>18000</v>
      </c>
      <c r="O1461" s="251">
        <v>14</v>
      </c>
      <c r="P1461" s="251" t="s">
        <v>2966</v>
      </c>
      <c r="Q1461" s="251" t="s">
        <v>874</v>
      </c>
      <c r="R1461" s="251">
        <v>2015</v>
      </c>
      <c r="S1461" s="251" t="s">
        <v>867</v>
      </c>
      <c r="T1461" s="251">
        <v>1</v>
      </c>
      <c r="U1461" s="251" t="str">
        <f>VLOOKUP(J1461,'RBSA 2016 Equipment Mappings'!$C$23:$D$32,2,FALSE)</f>
        <v>ASHP</v>
      </c>
    </row>
    <row r="1462" spans="3:21" x14ac:dyDescent="0.25">
      <c r="C1462" s="251" t="s">
        <v>2292</v>
      </c>
      <c r="D1462" s="251">
        <v>1982</v>
      </c>
      <c r="E1462" s="251" t="s">
        <v>859</v>
      </c>
      <c r="F1462" s="251" t="s">
        <v>808</v>
      </c>
      <c r="G1462" s="251">
        <v>4053.65</v>
      </c>
      <c r="H1462" s="251">
        <v>4053.65</v>
      </c>
      <c r="I1462" s="251">
        <v>3</v>
      </c>
      <c r="J1462" s="251" t="s">
        <v>831</v>
      </c>
      <c r="K1462" s="251" t="s">
        <v>826</v>
      </c>
      <c r="L1462" s="251" t="s">
        <v>8</v>
      </c>
      <c r="M1462" s="251" t="s">
        <v>892</v>
      </c>
      <c r="N1462" s="251">
        <v>18900</v>
      </c>
      <c r="O1462" s="251">
        <v>13</v>
      </c>
      <c r="P1462" s="251" t="s">
        <v>2965</v>
      </c>
      <c r="Q1462" s="251" t="s">
        <v>874</v>
      </c>
      <c r="R1462" s="251">
        <v>2015</v>
      </c>
      <c r="S1462" s="251" t="s">
        <v>867</v>
      </c>
      <c r="T1462" s="251">
        <v>1</v>
      </c>
      <c r="U1462" s="251" t="str">
        <f>VLOOKUP(J1462,'RBSA 2016 Equipment Mappings'!$C$23:$D$32,2,FALSE)</f>
        <v>ASHP</v>
      </c>
    </row>
    <row r="1463" spans="3:21" x14ac:dyDescent="0.25">
      <c r="C1463" s="251" t="s">
        <v>2293</v>
      </c>
      <c r="D1463" s="251">
        <v>1979</v>
      </c>
      <c r="E1463" s="251" t="s">
        <v>859</v>
      </c>
      <c r="F1463" s="251" t="s">
        <v>808</v>
      </c>
      <c r="G1463" s="251">
        <v>4053.65</v>
      </c>
      <c r="H1463" s="251">
        <v>4053.65</v>
      </c>
      <c r="I1463" s="251">
        <v>1</v>
      </c>
      <c r="J1463" s="251" t="s">
        <v>10</v>
      </c>
      <c r="K1463" s="251" t="s">
        <v>826</v>
      </c>
      <c r="L1463" s="251" t="s">
        <v>826</v>
      </c>
      <c r="M1463" s="251" t="s">
        <v>826</v>
      </c>
      <c r="N1463" s="251" t="s">
        <v>826</v>
      </c>
      <c r="O1463" s="251" t="s">
        <v>826</v>
      </c>
      <c r="P1463" s="251" t="s">
        <v>826</v>
      </c>
      <c r="Q1463" s="251" t="s">
        <v>826</v>
      </c>
      <c r="R1463" s="251" t="s">
        <v>826</v>
      </c>
      <c r="S1463" s="251" t="s">
        <v>826</v>
      </c>
      <c r="T1463" s="251" t="s">
        <v>826</v>
      </c>
      <c r="U1463" s="251" t="str">
        <f>VLOOKUP(J1463,'RBSA 2016 Equipment Mappings'!$C$23:$D$32,2,FALSE)</f>
        <v>None</v>
      </c>
    </row>
    <row r="1464" spans="3:21" x14ac:dyDescent="0.25">
      <c r="C1464" s="251" t="s">
        <v>2294</v>
      </c>
      <c r="D1464" s="251" t="s">
        <v>826</v>
      </c>
      <c r="E1464" s="251" t="s">
        <v>826</v>
      </c>
      <c r="F1464" s="251" t="s">
        <v>808</v>
      </c>
      <c r="G1464" s="251">
        <v>4053.65</v>
      </c>
      <c r="H1464" s="251">
        <v>4053.65</v>
      </c>
      <c r="I1464" s="251">
        <v>2</v>
      </c>
      <c r="J1464" s="251" t="s">
        <v>833</v>
      </c>
      <c r="K1464" s="251" t="s">
        <v>822</v>
      </c>
      <c r="L1464" s="251" t="s">
        <v>862</v>
      </c>
      <c r="M1464" s="251" t="s">
        <v>862</v>
      </c>
      <c r="N1464" s="251">
        <v>12000</v>
      </c>
      <c r="O1464" s="251" t="s">
        <v>826</v>
      </c>
      <c r="P1464" s="251" t="s">
        <v>826</v>
      </c>
      <c r="Q1464" s="251" t="s">
        <v>833</v>
      </c>
      <c r="R1464" s="251" t="s">
        <v>826</v>
      </c>
      <c r="S1464" s="251" t="s">
        <v>826</v>
      </c>
      <c r="T1464" s="251" t="s">
        <v>826</v>
      </c>
      <c r="U1464" s="251" t="str">
        <f>VLOOKUP(J1464,'RBSA 2016 Equipment Mappings'!$C$23:$D$32,2,FALSE)</f>
        <v>PTAC/RAC</v>
      </c>
    </row>
    <row r="1465" spans="3:21" x14ac:dyDescent="0.25">
      <c r="C1465" s="251" t="s">
        <v>2295</v>
      </c>
      <c r="D1465" s="251">
        <v>2006</v>
      </c>
      <c r="E1465" s="251" t="s">
        <v>859</v>
      </c>
      <c r="F1465" s="251" t="s">
        <v>808</v>
      </c>
      <c r="G1465" s="251">
        <v>4053.65</v>
      </c>
      <c r="H1465" s="251">
        <v>4053.65</v>
      </c>
      <c r="I1465" s="251">
        <v>2</v>
      </c>
      <c r="J1465" s="251" t="s">
        <v>10</v>
      </c>
      <c r="K1465" s="251" t="s">
        <v>826</v>
      </c>
      <c r="L1465" s="251" t="s">
        <v>826</v>
      </c>
      <c r="M1465" s="251" t="s">
        <v>826</v>
      </c>
      <c r="N1465" s="251" t="s">
        <v>826</v>
      </c>
      <c r="O1465" s="251" t="s">
        <v>826</v>
      </c>
      <c r="P1465" s="251" t="s">
        <v>826</v>
      </c>
      <c r="Q1465" s="251" t="s">
        <v>826</v>
      </c>
      <c r="R1465" s="251" t="s">
        <v>826</v>
      </c>
      <c r="S1465" s="251" t="s">
        <v>826</v>
      </c>
      <c r="T1465" s="251" t="s">
        <v>826</v>
      </c>
      <c r="U1465" s="251" t="str">
        <f>VLOOKUP(J1465,'RBSA 2016 Equipment Mappings'!$C$23:$D$32,2,FALSE)</f>
        <v>None</v>
      </c>
    </row>
    <row r="1466" spans="3:21" x14ac:dyDescent="0.25">
      <c r="C1466" s="251" t="s">
        <v>2296</v>
      </c>
      <c r="D1466" s="251">
        <v>1996</v>
      </c>
      <c r="E1466" s="251" t="s">
        <v>859</v>
      </c>
      <c r="F1466" s="251" t="s">
        <v>808</v>
      </c>
      <c r="G1466" s="251">
        <v>4053.65</v>
      </c>
      <c r="H1466" s="251">
        <v>4053.65</v>
      </c>
      <c r="I1466" s="251">
        <v>1</v>
      </c>
      <c r="J1466" s="251" t="s">
        <v>10</v>
      </c>
      <c r="K1466" s="251" t="s">
        <v>826</v>
      </c>
      <c r="L1466" s="251" t="s">
        <v>826</v>
      </c>
      <c r="M1466" s="251" t="s">
        <v>826</v>
      </c>
      <c r="N1466" s="251" t="s">
        <v>826</v>
      </c>
      <c r="O1466" s="251" t="s">
        <v>826</v>
      </c>
      <c r="P1466" s="251" t="s">
        <v>826</v>
      </c>
      <c r="Q1466" s="251" t="s">
        <v>826</v>
      </c>
      <c r="R1466" s="251" t="s">
        <v>826</v>
      </c>
      <c r="S1466" s="251" t="s">
        <v>826</v>
      </c>
      <c r="T1466" s="251" t="s">
        <v>826</v>
      </c>
      <c r="U1466" s="251" t="str">
        <f>VLOOKUP(J1466,'RBSA 2016 Equipment Mappings'!$C$23:$D$32,2,FALSE)</f>
        <v>None</v>
      </c>
    </row>
    <row r="1467" spans="3:21" x14ac:dyDescent="0.25">
      <c r="C1467" s="251" t="s">
        <v>2297</v>
      </c>
      <c r="D1467" s="251">
        <v>1955</v>
      </c>
      <c r="E1467" s="251" t="s">
        <v>859</v>
      </c>
      <c r="F1467" s="251" t="s">
        <v>808</v>
      </c>
      <c r="G1467" s="251">
        <v>4053.65</v>
      </c>
      <c r="H1467" s="251">
        <v>4053.65</v>
      </c>
      <c r="I1467" s="251">
        <v>2</v>
      </c>
      <c r="J1467" s="251" t="s">
        <v>10</v>
      </c>
      <c r="K1467" s="251" t="s">
        <v>826</v>
      </c>
      <c r="L1467" s="251" t="s">
        <v>826</v>
      </c>
      <c r="M1467" s="251" t="s">
        <v>826</v>
      </c>
      <c r="N1467" s="251" t="s">
        <v>826</v>
      </c>
      <c r="O1467" s="251" t="s">
        <v>826</v>
      </c>
      <c r="P1467" s="251" t="s">
        <v>826</v>
      </c>
      <c r="Q1467" s="251" t="s">
        <v>826</v>
      </c>
      <c r="R1467" s="251" t="s">
        <v>826</v>
      </c>
      <c r="S1467" s="251" t="s">
        <v>826</v>
      </c>
      <c r="T1467" s="251" t="s">
        <v>826</v>
      </c>
      <c r="U1467" s="251" t="str">
        <f>VLOOKUP(J1467,'RBSA 2016 Equipment Mappings'!$C$23:$D$32,2,FALSE)</f>
        <v>None</v>
      </c>
    </row>
    <row r="1468" spans="3:21" x14ac:dyDescent="0.25">
      <c r="C1468" s="251" t="s">
        <v>2298</v>
      </c>
      <c r="D1468" s="251">
        <v>1980</v>
      </c>
      <c r="E1468" s="251" t="s">
        <v>859</v>
      </c>
      <c r="F1468" s="251" t="s">
        <v>808</v>
      </c>
      <c r="G1468" s="251">
        <v>4053.65</v>
      </c>
      <c r="H1468" s="251">
        <v>4053.65</v>
      </c>
      <c r="I1468" s="251">
        <v>1</v>
      </c>
      <c r="J1468" s="251" t="s">
        <v>833</v>
      </c>
      <c r="K1468" s="251" t="s">
        <v>821</v>
      </c>
      <c r="L1468" s="251" t="s">
        <v>862</v>
      </c>
      <c r="M1468" s="251" t="s">
        <v>862</v>
      </c>
      <c r="N1468" s="251">
        <v>8000</v>
      </c>
      <c r="O1468" s="251" t="s">
        <v>826</v>
      </c>
      <c r="P1468" s="251" t="s">
        <v>826</v>
      </c>
      <c r="Q1468" s="251" t="s">
        <v>833</v>
      </c>
      <c r="R1468" s="251">
        <v>2009</v>
      </c>
      <c r="S1468" s="251" t="s">
        <v>859</v>
      </c>
      <c r="T1468" s="251">
        <v>7</v>
      </c>
      <c r="U1468" s="251" t="str">
        <f>VLOOKUP(J1468,'RBSA 2016 Equipment Mappings'!$C$23:$D$32,2,FALSE)</f>
        <v>PTAC/RAC</v>
      </c>
    </row>
    <row r="1469" spans="3:21" x14ac:dyDescent="0.25">
      <c r="C1469" s="251" t="s">
        <v>2299</v>
      </c>
      <c r="D1469" s="251">
        <v>1989</v>
      </c>
      <c r="E1469" s="251" t="s">
        <v>859</v>
      </c>
      <c r="F1469" s="251" t="s">
        <v>808</v>
      </c>
      <c r="G1469" s="251">
        <v>4053.65</v>
      </c>
      <c r="H1469" s="251">
        <v>4053.65</v>
      </c>
      <c r="I1469" s="251">
        <v>1</v>
      </c>
      <c r="J1469" s="251" t="s">
        <v>10</v>
      </c>
      <c r="K1469" s="251" t="s">
        <v>826</v>
      </c>
      <c r="L1469" s="251" t="s">
        <v>826</v>
      </c>
      <c r="M1469" s="251" t="s">
        <v>826</v>
      </c>
      <c r="N1469" s="251" t="s">
        <v>826</v>
      </c>
      <c r="O1469" s="251" t="s">
        <v>826</v>
      </c>
      <c r="P1469" s="251" t="s">
        <v>826</v>
      </c>
      <c r="Q1469" s="251" t="s">
        <v>826</v>
      </c>
      <c r="R1469" s="251" t="s">
        <v>826</v>
      </c>
      <c r="S1469" s="251" t="s">
        <v>826</v>
      </c>
      <c r="T1469" s="251" t="s">
        <v>826</v>
      </c>
      <c r="U1469" s="251" t="str">
        <f>VLOOKUP(J1469,'RBSA 2016 Equipment Mappings'!$C$23:$D$32,2,FALSE)</f>
        <v>None</v>
      </c>
    </row>
    <row r="1470" spans="3:21" x14ac:dyDescent="0.25">
      <c r="C1470" s="251" t="s">
        <v>2300</v>
      </c>
      <c r="D1470" s="251">
        <v>1970</v>
      </c>
      <c r="E1470" s="251" t="s">
        <v>859</v>
      </c>
      <c r="F1470" s="251" t="s">
        <v>808</v>
      </c>
      <c r="G1470" s="251">
        <v>4053.65</v>
      </c>
      <c r="H1470" s="251">
        <v>4053.65</v>
      </c>
      <c r="I1470" s="251">
        <v>2</v>
      </c>
      <c r="J1470" s="251" t="s">
        <v>832</v>
      </c>
      <c r="K1470" s="251" t="s">
        <v>826</v>
      </c>
      <c r="L1470" s="251" t="s">
        <v>8</v>
      </c>
      <c r="M1470" s="251" t="s">
        <v>861</v>
      </c>
      <c r="N1470" s="251" t="s">
        <v>826</v>
      </c>
      <c r="O1470" s="251" t="s">
        <v>826</v>
      </c>
      <c r="P1470" s="251" t="s">
        <v>826</v>
      </c>
      <c r="Q1470" s="251" t="s">
        <v>874</v>
      </c>
      <c r="R1470" s="251">
        <v>2013</v>
      </c>
      <c r="S1470" s="251" t="s">
        <v>867</v>
      </c>
      <c r="T1470" s="251">
        <v>3</v>
      </c>
      <c r="U1470" s="251" t="str">
        <f>VLOOKUP(J1470,'RBSA 2016 Equipment Mappings'!$C$23:$D$32,2,FALSE)</f>
        <v>DHP</v>
      </c>
    </row>
    <row r="1471" spans="3:21" x14ac:dyDescent="0.25">
      <c r="C1471" s="251" t="s">
        <v>2301</v>
      </c>
      <c r="D1471" s="251">
        <v>1993</v>
      </c>
      <c r="E1471" s="251" t="s">
        <v>859</v>
      </c>
      <c r="F1471" s="251" t="s">
        <v>864</v>
      </c>
      <c r="G1471" s="251">
        <v>1745.15</v>
      </c>
      <c r="H1471" s="251">
        <v>1745.15</v>
      </c>
      <c r="I1471" s="251">
        <v>2</v>
      </c>
      <c r="J1471" s="251" t="s">
        <v>833</v>
      </c>
      <c r="K1471" s="251" t="s">
        <v>821</v>
      </c>
      <c r="L1471" s="251" t="s">
        <v>862</v>
      </c>
      <c r="M1471" s="251" t="s">
        <v>862</v>
      </c>
      <c r="N1471" s="251">
        <v>8000</v>
      </c>
      <c r="O1471" s="251" t="s">
        <v>826</v>
      </c>
      <c r="P1471" s="251" t="s">
        <v>826</v>
      </c>
      <c r="Q1471" s="251" t="s">
        <v>833</v>
      </c>
      <c r="R1471" s="251" t="s">
        <v>826</v>
      </c>
      <c r="S1471" s="251" t="s">
        <v>826</v>
      </c>
      <c r="T1471" s="251" t="s">
        <v>826</v>
      </c>
      <c r="U1471" s="251" t="str">
        <f>VLOOKUP(J1471,'RBSA 2016 Equipment Mappings'!$C$23:$D$32,2,FALSE)</f>
        <v>PTAC/RAC</v>
      </c>
    </row>
    <row r="1472" spans="3:21" x14ac:dyDescent="0.25">
      <c r="C1472" s="251" t="s">
        <v>2302</v>
      </c>
      <c r="D1472" s="251">
        <v>2002</v>
      </c>
      <c r="E1472" s="251" t="s">
        <v>859</v>
      </c>
      <c r="F1472" s="251" t="s">
        <v>808</v>
      </c>
      <c r="G1472" s="251">
        <v>4053.65</v>
      </c>
      <c r="H1472" s="251">
        <v>4053.65</v>
      </c>
      <c r="I1472" s="251">
        <v>1</v>
      </c>
      <c r="J1472" s="251" t="s">
        <v>10</v>
      </c>
      <c r="K1472" s="251" t="s">
        <v>826</v>
      </c>
      <c r="L1472" s="251" t="s">
        <v>826</v>
      </c>
      <c r="M1472" s="251" t="s">
        <v>826</v>
      </c>
      <c r="N1472" s="251" t="s">
        <v>826</v>
      </c>
      <c r="O1472" s="251" t="s">
        <v>826</v>
      </c>
      <c r="P1472" s="251" t="s">
        <v>826</v>
      </c>
      <c r="Q1472" s="251" t="s">
        <v>826</v>
      </c>
      <c r="R1472" s="251" t="s">
        <v>826</v>
      </c>
      <c r="S1472" s="251" t="s">
        <v>826</v>
      </c>
      <c r="T1472" s="251" t="s">
        <v>826</v>
      </c>
      <c r="U1472" s="251" t="str">
        <f>VLOOKUP(J1472,'RBSA 2016 Equipment Mappings'!$C$23:$D$32,2,FALSE)</f>
        <v>None</v>
      </c>
    </row>
    <row r="1473" spans="3:21" x14ac:dyDescent="0.25">
      <c r="C1473" s="251" t="s">
        <v>2303</v>
      </c>
      <c r="D1473" s="251">
        <v>1972</v>
      </c>
      <c r="E1473" s="251" t="s">
        <v>859</v>
      </c>
      <c r="F1473" s="251" t="s">
        <v>808</v>
      </c>
      <c r="G1473" s="251">
        <v>4053.65</v>
      </c>
      <c r="H1473" s="251">
        <v>4053.65</v>
      </c>
      <c r="I1473" s="251">
        <v>2</v>
      </c>
      <c r="J1473" s="251" t="s">
        <v>10</v>
      </c>
      <c r="K1473" s="251" t="s">
        <v>826</v>
      </c>
      <c r="L1473" s="251" t="s">
        <v>826</v>
      </c>
      <c r="M1473" s="251" t="s">
        <v>826</v>
      </c>
      <c r="N1473" s="251" t="s">
        <v>826</v>
      </c>
      <c r="O1473" s="251" t="s">
        <v>826</v>
      </c>
      <c r="P1473" s="251" t="s">
        <v>826</v>
      </c>
      <c r="Q1473" s="251" t="s">
        <v>826</v>
      </c>
      <c r="R1473" s="251" t="s">
        <v>826</v>
      </c>
      <c r="S1473" s="251" t="s">
        <v>826</v>
      </c>
      <c r="T1473" s="251" t="s">
        <v>826</v>
      </c>
      <c r="U1473" s="251" t="str">
        <f>VLOOKUP(J1473,'RBSA 2016 Equipment Mappings'!$C$23:$D$32,2,FALSE)</f>
        <v>None</v>
      </c>
    </row>
    <row r="1474" spans="3:21" x14ac:dyDescent="0.25">
      <c r="C1474" s="251" t="s">
        <v>2304</v>
      </c>
      <c r="D1474" s="251">
        <v>2007</v>
      </c>
      <c r="E1474" s="251" t="s">
        <v>859</v>
      </c>
      <c r="F1474" s="251" t="s">
        <v>808</v>
      </c>
      <c r="G1474" s="251">
        <v>751.56</v>
      </c>
      <c r="H1474" s="251">
        <v>751.56</v>
      </c>
      <c r="I1474" s="251">
        <v>1</v>
      </c>
      <c r="J1474" s="251" t="s">
        <v>10</v>
      </c>
      <c r="K1474" s="251" t="s">
        <v>826</v>
      </c>
      <c r="L1474" s="251" t="s">
        <v>826</v>
      </c>
      <c r="M1474" s="251" t="s">
        <v>826</v>
      </c>
      <c r="N1474" s="251" t="s">
        <v>826</v>
      </c>
      <c r="O1474" s="251" t="s">
        <v>826</v>
      </c>
      <c r="P1474" s="251" t="s">
        <v>826</v>
      </c>
      <c r="Q1474" s="251" t="s">
        <v>826</v>
      </c>
      <c r="R1474" s="251" t="s">
        <v>826</v>
      </c>
      <c r="S1474" s="251" t="s">
        <v>826</v>
      </c>
      <c r="T1474" s="251" t="s">
        <v>826</v>
      </c>
      <c r="U1474" s="251" t="str">
        <f>VLOOKUP(J1474,'RBSA 2016 Equipment Mappings'!$C$23:$D$32,2,FALSE)</f>
        <v>None</v>
      </c>
    </row>
    <row r="1475" spans="3:21" x14ac:dyDescent="0.25">
      <c r="C1475" s="251" t="s">
        <v>2305</v>
      </c>
      <c r="D1475" s="251" t="s">
        <v>826</v>
      </c>
      <c r="E1475" s="251" t="s">
        <v>826</v>
      </c>
      <c r="F1475" s="251" t="s">
        <v>808</v>
      </c>
      <c r="G1475" s="251">
        <v>4053.65</v>
      </c>
      <c r="H1475" s="251">
        <v>4053.65</v>
      </c>
      <c r="I1475" s="251">
        <v>1</v>
      </c>
      <c r="J1475" s="251" t="s">
        <v>833</v>
      </c>
      <c r="K1475" s="251" t="s">
        <v>822</v>
      </c>
      <c r="L1475" s="251" t="s">
        <v>862</v>
      </c>
      <c r="M1475" s="251" t="s">
        <v>862</v>
      </c>
      <c r="N1475" s="251" t="s">
        <v>826</v>
      </c>
      <c r="O1475" s="251" t="s">
        <v>826</v>
      </c>
      <c r="P1475" s="251" t="s">
        <v>826</v>
      </c>
      <c r="Q1475" s="251" t="s">
        <v>833</v>
      </c>
      <c r="R1475" s="251" t="s">
        <v>826</v>
      </c>
      <c r="S1475" s="251" t="s">
        <v>826</v>
      </c>
      <c r="T1475" s="251" t="s">
        <v>826</v>
      </c>
      <c r="U1475" s="251" t="str">
        <f>VLOOKUP(J1475,'RBSA 2016 Equipment Mappings'!$C$23:$D$32,2,FALSE)</f>
        <v>PTAC/RAC</v>
      </c>
    </row>
    <row r="1476" spans="3:21" x14ac:dyDescent="0.25">
      <c r="C1476" s="251" t="s">
        <v>2306</v>
      </c>
      <c r="D1476" s="251">
        <v>1971</v>
      </c>
      <c r="E1476" s="251" t="s">
        <v>859</v>
      </c>
      <c r="F1476" s="251" t="s">
        <v>864</v>
      </c>
      <c r="G1476" s="251">
        <v>1745.15</v>
      </c>
      <c r="H1476" s="251">
        <v>1745.15</v>
      </c>
      <c r="I1476" s="251">
        <v>2</v>
      </c>
      <c r="J1476" s="251" t="s">
        <v>10</v>
      </c>
      <c r="K1476" s="251" t="s">
        <v>826</v>
      </c>
      <c r="L1476" s="251" t="s">
        <v>826</v>
      </c>
      <c r="M1476" s="251" t="s">
        <v>826</v>
      </c>
      <c r="N1476" s="251" t="s">
        <v>826</v>
      </c>
      <c r="O1476" s="251" t="s">
        <v>826</v>
      </c>
      <c r="P1476" s="251" t="s">
        <v>826</v>
      </c>
      <c r="Q1476" s="251" t="s">
        <v>826</v>
      </c>
      <c r="R1476" s="251" t="s">
        <v>826</v>
      </c>
      <c r="S1476" s="251" t="s">
        <v>826</v>
      </c>
      <c r="T1476" s="251" t="s">
        <v>826</v>
      </c>
      <c r="U1476" s="251" t="str">
        <f>VLOOKUP(J1476,'RBSA 2016 Equipment Mappings'!$C$23:$D$32,2,FALSE)</f>
        <v>None</v>
      </c>
    </row>
    <row r="1477" spans="3:21" x14ac:dyDescent="0.25">
      <c r="C1477" s="251" t="s">
        <v>2307</v>
      </c>
      <c r="D1477" s="251" t="s">
        <v>826</v>
      </c>
      <c r="E1477" s="251" t="s">
        <v>826</v>
      </c>
      <c r="F1477" s="251" t="s">
        <v>808</v>
      </c>
      <c r="G1477" s="251">
        <v>4053.65</v>
      </c>
      <c r="H1477" s="251">
        <v>4053.65</v>
      </c>
      <c r="I1477" s="251">
        <v>3</v>
      </c>
      <c r="J1477" s="251" t="s">
        <v>10</v>
      </c>
      <c r="K1477" s="251" t="s">
        <v>826</v>
      </c>
      <c r="L1477" s="251" t="s">
        <v>826</v>
      </c>
      <c r="M1477" s="251" t="s">
        <v>826</v>
      </c>
      <c r="N1477" s="251" t="s">
        <v>826</v>
      </c>
      <c r="O1477" s="251" t="s">
        <v>826</v>
      </c>
      <c r="P1477" s="251" t="s">
        <v>826</v>
      </c>
      <c r="Q1477" s="251" t="s">
        <v>826</v>
      </c>
      <c r="R1477" s="251" t="s">
        <v>826</v>
      </c>
      <c r="S1477" s="251" t="s">
        <v>826</v>
      </c>
      <c r="T1477" s="251" t="s">
        <v>826</v>
      </c>
      <c r="U1477" s="251" t="str">
        <f>VLOOKUP(J1477,'RBSA 2016 Equipment Mappings'!$C$23:$D$32,2,FALSE)</f>
        <v>None</v>
      </c>
    </row>
    <row r="1478" spans="3:21" x14ac:dyDescent="0.25">
      <c r="C1478" s="251" t="s">
        <v>2308</v>
      </c>
      <c r="D1478" s="251">
        <v>1996</v>
      </c>
      <c r="E1478" s="251" t="s">
        <v>859</v>
      </c>
      <c r="F1478" s="251" t="s">
        <v>864</v>
      </c>
      <c r="G1478" s="251">
        <v>1745.15</v>
      </c>
      <c r="H1478" s="251">
        <v>1745.15</v>
      </c>
      <c r="I1478" s="251">
        <v>1</v>
      </c>
      <c r="J1478" s="251" t="s">
        <v>10</v>
      </c>
      <c r="K1478" s="251" t="s">
        <v>826</v>
      </c>
      <c r="L1478" s="251" t="s">
        <v>826</v>
      </c>
      <c r="M1478" s="251" t="s">
        <v>826</v>
      </c>
      <c r="N1478" s="251" t="s">
        <v>826</v>
      </c>
      <c r="O1478" s="251" t="s">
        <v>826</v>
      </c>
      <c r="P1478" s="251" t="s">
        <v>826</v>
      </c>
      <c r="Q1478" s="251" t="s">
        <v>826</v>
      </c>
      <c r="R1478" s="251" t="s">
        <v>826</v>
      </c>
      <c r="S1478" s="251" t="s">
        <v>826</v>
      </c>
      <c r="T1478" s="251" t="s">
        <v>826</v>
      </c>
      <c r="U1478" s="251" t="str">
        <f>VLOOKUP(J1478,'RBSA 2016 Equipment Mappings'!$C$23:$D$32,2,FALSE)</f>
        <v>None</v>
      </c>
    </row>
    <row r="1479" spans="3:21" x14ac:dyDescent="0.25">
      <c r="C1479" s="251" t="s">
        <v>2309</v>
      </c>
      <c r="D1479" s="251">
        <v>1997</v>
      </c>
      <c r="E1479" s="251" t="s">
        <v>859</v>
      </c>
      <c r="F1479" s="251" t="s">
        <v>808</v>
      </c>
      <c r="G1479" s="251">
        <v>4053.65</v>
      </c>
      <c r="H1479" s="251">
        <v>4053.65</v>
      </c>
      <c r="I1479" s="251">
        <v>2</v>
      </c>
      <c r="J1479" s="251" t="s">
        <v>833</v>
      </c>
      <c r="K1479" s="251" t="s">
        <v>825</v>
      </c>
      <c r="L1479" s="251" t="s">
        <v>862</v>
      </c>
      <c r="M1479" s="251" t="s">
        <v>862</v>
      </c>
      <c r="N1479" s="251" t="s">
        <v>826</v>
      </c>
      <c r="O1479" s="251" t="s">
        <v>826</v>
      </c>
      <c r="P1479" s="251" t="s">
        <v>826</v>
      </c>
      <c r="Q1479" s="251" t="s">
        <v>833</v>
      </c>
      <c r="R1479" s="251" t="s">
        <v>826</v>
      </c>
      <c r="S1479" s="251" t="s">
        <v>826</v>
      </c>
      <c r="T1479" s="251" t="s">
        <v>826</v>
      </c>
      <c r="U1479" s="251" t="str">
        <f>VLOOKUP(J1479,'RBSA 2016 Equipment Mappings'!$C$23:$D$32,2,FALSE)</f>
        <v>PTAC/RAC</v>
      </c>
    </row>
    <row r="1480" spans="3:21" x14ac:dyDescent="0.25">
      <c r="C1480" s="251" t="s">
        <v>2310</v>
      </c>
      <c r="D1480" s="251">
        <v>1947</v>
      </c>
      <c r="E1480" s="251" t="s">
        <v>859</v>
      </c>
      <c r="F1480" s="251" t="s">
        <v>808</v>
      </c>
      <c r="G1480" s="251">
        <v>751.56</v>
      </c>
      <c r="H1480" s="251">
        <v>751.56</v>
      </c>
      <c r="I1480" s="251">
        <v>1</v>
      </c>
      <c r="J1480" s="251" t="s">
        <v>834</v>
      </c>
      <c r="K1480" s="251" t="s">
        <v>994</v>
      </c>
      <c r="L1480" s="251" t="s">
        <v>826</v>
      </c>
      <c r="M1480" s="251" t="s">
        <v>862</v>
      </c>
      <c r="N1480" s="251" t="s">
        <v>826</v>
      </c>
      <c r="O1480" s="251" t="s">
        <v>826</v>
      </c>
      <c r="P1480" s="251" t="s">
        <v>826</v>
      </c>
      <c r="Q1480" s="251" t="s">
        <v>834</v>
      </c>
      <c r="R1480" s="251" t="s">
        <v>826</v>
      </c>
      <c r="S1480" s="251" t="s">
        <v>826</v>
      </c>
      <c r="T1480" s="251" t="s">
        <v>826</v>
      </c>
      <c r="U1480" s="251" t="str">
        <f>VLOOKUP(J1480,'RBSA 2016 Equipment Mappings'!$C$23:$D$32,2,FALSE)</f>
        <v>PTHP</v>
      </c>
    </row>
    <row r="1481" spans="3:21" x14ac:dyDescent="0.25">
      <c r="C1481" s="251" t="s">
        <v>2311</v>
      </c>
      <c r="D1481" s="251">
        <v>1951</v>
      </c>
      <c r="E1481" s="251" t="s">
        <v>859</v>
      </c>
      <c r="F1481" s="251" t="s">
        <v>99</v>
      </c>
      <c r="G1481" s="251">
        <v>8874.09</v>
      </c>
      <c r="H1481" s="251">
        <v>8874.09</v>
      </c>
      <c r="I1481" s="251">
        <v>2</v>
      </c>
      <c r="J1481" s="251" t="s">
        <v>10</v>
      </c>
      <c r="K1481" s="251" t="s">
        <v>826</v>
      </c>
      <c r="L1481" s="251" t="s">
        <v>826</v>
      </c>
      <c r="M1481" s="251" t="s">
        <v>826</v>
      </c>
      <c r="N1481" s="251" t="s">
        <v>826</v>
      </c>
      <c r="O1481" s="251" t="s">
        <v>826</v>
      </c>
      <c r="P1481" s="251" t="s">
        <v>826</v>
      </c>
      <c r="Q1481" s="251" t="s">
        <v>826</v>
      </c>
      <c r="R1481" s="251" t="s">
        <v>826</v>
      </c>
      <c r="S1481" s="251" t="s">
        <v>826</v>
      </c>
      <c r="T1481" s="251" t="s">
        <v>826</v>
      </c>
      <c r="U1481" s="251" t="str">
        <f>VLOOKUP(J1481,'RBSA 2016 Equipment Mappings'!$C$23:$D$32,2,FALSE)</f>
        <v>None</v>
      </c>
    </row>
    <row r="1482" spans="3:21" x14ac:dyDescent="0.25">
      <c r="C1482" s="251" t="s">
        <v>2312</v>
      </c>
      <c r="D1482" s="251">
        <v>1937</v>
      </c>
      <c r="E1482" s="251" t="s">
        <v>859</v>
      </c>
      <c r="F1482" s="251" t="s">
        <v>99</v>
      </c>
      <c r="G1482" s="251">
        <v>8874.09</v>
      </c>
      <c r="H1482" s="251">
        <v>8874.09</v>
      </c>
      <c r="I1482" s="251">
        <v>3</v>
      </c>
      <c r="J1482" s="251" t="s">
        <v>831</v>
      </c>
      <c r="K1482" s="251" t="s">
        <v>826</v>
      </c>
      <c r="L1482" s="251" t="s">
        <v>8</v>
      </c>
      <c r="M1482" s="251" t="s">
        <v>861</v>
      </c>
      <c r="N1482" s="251">
        <v>36000</v>
      </c>
      <c r="O1482" s="251">
        <v>13.5</v>
      </c>
      <c r="P1482" s="251" t="s">
        <v>2965</v>
      </c>
      <c r="Q1482" s="251" t="s">
        <v>874</v>
      </c>
      <c r="R1482" s="251">
        <v>2002</v>
      </c>
      <c r="S1482" s="251" t="s">
        <v>859</v>
      </c>
      <c r="T1482" s="251">
        <v>14</v>
      </c>
      <c r="U1482" s="251" t="str">
        <f>VLOOKUP(J1482,'RBSA 2016 Equipment Mappings'!$C$23:$D$32,2,FALSE)</f>
        <v>ASHP</v>
      </c>
    </row>
    <row r="1483" spans="3:21" x14ac:dyDescent="0.25">
      <c r="C1483" s="251" t="s">
        <v>2313</v>
      </c>
      <c r="D1483" s="251">
        <v>1945</v>
      </c>
      <c r="E1483" s="251" t="s">
        <v>859</v>
      </c>
      <c r="F1483" s="251" t="s">
        <v>99</v>
      </c>
      <c r="G1483" s="251">
        <v>8874.09</v>
      </c>
      <c r="H1483" s="251">
        <v>8874.09</v>
      </c>
      <c r="I1483" s="251">
        <v>2</v>
      </c>
      <c r="J1483" s="251" t="s">
        <v>10</v>
      </c>
      <c r="K1483" s="251" t="s">
        <v>826</v>
      </c>
      <c r="L1483" s="251" t="s">
        <v>826</v>
      </c>
      <c r="M1483" s="251" t="s">
        <v>826</v>
      </c>
      <c r="N1483" s="251" t="s">
        <v>826</v>
      </c>
      <c r="O1483" s="251" t="s">
        <v>826</v>
      </c>
      <c r="P1483" s="251" t="s">
        <v>826</v>
      </c>
      <c r="Q1483" s="251" t="s">
        <v>826</v>
      </c>
      <c r="R1483" s="251" t="s">
        <v>826</v>
      </c>
      <c r="S1483" s="251" t="s">
        <v>826</v>
      </c>
      <c r="T1483" s="251" t="s">
        <v>826</v>
      </c>
      <c r="U1483" s="251" t="str">
        <f>VLOOKUP(J1483,'RBSA 2016 Equipment Mappings'!$C$23:$D$32,2,FALSE)</f>
        <v>None</v>
      </c>
    </row>
    <row r="1484" spans="3:21" x14ac:dyDescent="0.25">
      <c r="C1484" s="251" t="s">
        <v>2314</v>
      </c>
      <c r="D1484" s="251">
        <v>1915</v>
      </c>
      <c r="E1484" s="251" t="s">
        <v>859</v>
      </c>
      <c r="F1484" s="251" t="s">
        <v>99</v>
      </c>
      <c r="G1484" s="251">
        <v>8874.09</v>
      </c>
      <c r="H1484" s="251">
        <v>8874.09</v>
      </c>
      <c r="I1484" s="251">
        <v>2</v>
      </c>
      <c r="J1484" s="251" t="s">
        <v>10</v>
      </c>
      <c r="K1484" s="251" t="s">
        <v>826</v>
      </c>
      <c r="L1484" s="251" t="s">
        <v>826</v>
      </c>
      <c r="M1484" s="251" t="s">
        <v>826</v>
      </c>
      <c r="N1484" s="251" t="s">
        <v>826</v>
      </c>
      <c r="O1484" s="251" t="s">
        <v>826</v>
      </c>
      <c r="P1484" s="251" t="s">
        <v>826</v>
      </c>
      <c r="Q1484" s="251" t="s">
        <v>826</v>
      </c>
      <c r="R1484" s="251" t="s">
        <v>826</v>
      </c>
      <c r="S1484" s="251" t="s">
        <v>826</v>
      </c>
      <c r="T1484" s="251" t="s">
        <v>826</v>
      </c>
      <c r="U1484" s="251" t="str">
        <f>VLOOKUP(J1484,'RBSA 2016 Equipment Mappings'!$C$23:$D$32,2,FALSE)</f>
        <v>None</v>
      </c>
    </row>
    <row r="1485" spans="3:21" x14ac:dyDescent="0.25">
      <c r="C1485" s="251" t="s">
        <v>2315</v>
      </c>
      <c r="D1485" s="251">
        <v>1969</v>
      </c>
      <c r="E1485" s="251" t="s">
        <v>859</v>
      </c>
      <c r="F1485" s="251" t="s">
        <v>808</v>
      </c>
      <c r="G1485" s="251">
        <v>4053.65</v>
      </c>
      <c r="H1485" s="251">
        <v>4053.65</v>
      </c>
      <c r="I1485" s="251">
        <v>2</v>
      </c>
      <c r="J1485" s="251" t="s">
        <v>10</v>
      </c>
      <c r="K1485" s="251" t="s">
        <v>826</v>
      </c>
      <c r="L1485" s="251" t="s">
        <v>826</v>
      </c>
      <c r="M1485" s="251" t="s">
        <v>826</v>
      </c>
      <c r="N1485" s="251" t="s">
        <v>826</v>
      </c>
      <c r="O1485" s="251" t="s">
        <v>826</v>
      </c>
      <c r="P1485" s="251" t="s">
        <v>826</v>
      </c>
      <c r="Q1485" s="251" t="s">
        <v>826</v>
      </c>
      <c r="R1485" s="251" t="s">
        <v>826</v>
      </c>
      <c r="S1485" s="251" t="s">
        <v>826</v>
      </c>
      <c r="T1485" s="251" t="s">
        <v>826</v>
      </c>
      <c r="U1485" s="251" t="str">
        <f>VLOOKUP(J1485,'RBSA 2016 Equipment Mappings'!$C$23:$D$32,2,FALSE)</f>
        <v>None</v>
      </c>
    </row>
    <row r="1486" spans="3:21" x14ac:dyDescent="0.25">
      <c r="C1486" s="251" t="s">
        <v>2316</v>
      </c>
      <c r="D1486" s="251">
        <v>2002</v>
      </c>
      <c r="E1486" s="251" t="s">
        <v>859</v>
      </c>
      <c r="F1486" s="251" t="s">
        <v>864</v>
      </c>
      <c r="G1486" s="251">
        <v>1745.15</v>
      </c>
      <c r="H1486" s="251">
        <v>1745.15</v>
      </c>
      <c r="I1486" s="251">
        <v>3</v>
      </c>
      <c r="J1486" s="251" t="s">
        <v>207</v>
      </c>
      <c r="K1486" s="251" t="s">
        <v>826</v>
      </c>
      <c r="L1486" s="251" t="s">
        <v>8</v>
      </c>
      <c r="M1486" s="251" t="s">
        <v>861</v>
      </c>
      <c r="N1486" s="251">
        <v>26400</v>
      </c>
      <c r="O1486" s="251">
        <v>13</v>
      </c>
      <c r="P1486" s="251" t="s">
        <v>2965</v>
      </c>
      <c r="Q1486" s="251" t="s">
        <v>874</v>
      </c>
      <c r="R1486" s="251" t="s">
        <v>826</v>
      </c>
      <c r="S1486" s="251" t="s">
        <v>826</v>
      </c>
      <c r="T1486" s="251" t="s">
        <v>826</v>
      </c>
      <c r="U1486" s="251" t="str">
        <f>VLOOKUP(J1486,'RBSA 2016 Equipment Mappings'!$C$23:$D$32,2,FALSE)</f>
        <v>CAC</v>
      </c>
    </row>
    <row r="1487" spans="3:21" x14ac:dyDescent="0.25">
      <c r="C1487" s="251" t="s">
        <v>2317</v>
      </c>
      <c r="D1487" s="251">
        <v>1970</v>
      </c>
      <c r="E1487" s="251" t="s">
        <v>859</v>
      </c>
      <c r="F1487" s="251" t="s">
        <v>99</v>
      </c>
      <c r="G1487" s="251">
        <v>8874.09</v>
      </c>
      <c r="H1487" s="251">
        <v>8874.09</v>
      </c>
      <c r="I1487" s="251">
        <v>3</v>
      </c>
      <c r="J1487" s="251" t="s">
        <v>207</v>
      </c>
      <c r="K1487" s="251" t="s">
        <v>826</v>
      </c>
      <c r="L1487" s="251" t="s">
        <v>8</v>
      </c>
      <c r="M1487" s="251" t="s">
        <v>861</v>
      </c>
      <c r="N1487" s="251">
        <v>28700</v>
      </c>
      <c r="O1487" s="251" t="s">
        <v>826</v>
      </c>
      <c r="P1487" s="251" t="s">
        <v>826</v>
      </c>
      <c r="Q1487" s="251" t="s">
        <v>874</v>
      </c>
      <c r="R1487" s="251">
        <v>1996</v>
      </c>
      <c r="S1487" s="251" t="s">
        <v>859</v>
      </c>
      <c r="T1487" s="251">
        <v>20</v>
      </c>
      <c r="U1487" s="251" t="str">
        <f>VLOOKUP(J1487,'RBSA 2016 Equipment Mappings'!$C$23:$D$32,2,FALSE)</f>
        <v>CAC</v>
      </c>
    </row>
    <row r="1488" spans="3:21" x14ac:dyDescent="0.25">
      <c r="C1488" s="251" t="s">
        <v>2318</v>
      </c>
      <c r="D1488" s="251">
        <v>1995</v>
      </c>
      <c r="E1488" s="251" t="s">
        <v>859</v>
      </c>
      <c r="F1488" s="251" t="s">
        <v>99</v>
      </c>
      <c r="G1488" s="251">
        <v>8874.09</v>
      </c>
      <c r="H1488" s="251">
        <v>8874.09</v>
      </c>
      <c r="I1488" s="251">
        <v>1</v>
      </c>
      <c r="J1488" s="251" t="s">
        <v>10</v>
      </c>
      <c r="K1488" s="251" t="s">
        <v>826</v>
      </c>
      <c r="L1488" s="251" t="s">
        <v>826</v>
      </c>
      <c r="M1488" s="251" t="s">
        <v>826</v>
      </c>
      <c r="N1488" s="251" t="s">
        <v>826</v>
      </c>
      <c r="O1488" s="251" t="s">
        <v>826</v>
      </c>
      <c r="P1488" s="251" t="s">
        <v>826</v>
      </c>
      <c r="Q1488" s="251" t="s">
        <v>826</v>
      </c>
      <c r="R1488" s="251" t="s">
        <v>826</v>
      </c>
      <c r="S1488" s="251" t="s">
        <v>826</v>
      </c>
      <c r="T1488" s="251" t="s">
        <v>826</v>
      </c>
      <c r="U1488" s="251" t="str">
        <f>VLOOKUP(J1488,'RBSA 2016 Equipment Mappings'!$C$23:$D$32,2,FALSE)</f>
        <v>None</v>
      </c>
    </row>
    <row r="1489" spans="3:21" x14ac:dyDescent="0.25">
      <c r="C1489" s="251" t="s">
        <v>2319</v>
      </c>
      <c r="D1489" s="251">
        <v>1946</v>
      </c>
      <c r="E1489" s="251" t="s">
        <v>859</v>
      </c>
      <c r="F1489" s="251" t="s">
        <v>99</v>
      </c>
      <c r="G1489" s="251">
        <v>8874.09</v>
      </c>
      <c r="H1489" s="251">
        <v>8874.09</v>
      </c>
      <c r="I1489" s="251">
        <v>2</v>
      </c>
      <c r="J1489" s="251" t="s">
        <v>10</v>
      </c>
      <c r="K1489" s="251" t="s">
        <v>826</v>
      </c>
      <c r="L1489" s="251" t="s">
        <v>826</v>
      </c>
      <c r="M1489" s="251" t="s">
        <v>826</v>
      </c>
      <c r="N1489" s="251" t="s">
        <v>826</v>
      </c>
      <c r="O1489" s="251" t="s">
        <v>826</v>
      </c>
      <c r="P1489" s="251" t="s">
        <v>826</v>
      </c>
      <c r="Q1489" s="251" t="s">
        <v>826</v>
      </c>
      <c r="R1489" s="251" t="s">
        <v>826</v>
      </c>
      <c r="S1489" s="251" t="s">
        <v>826</v>
      </c>
      <c r="T1489" s="251" t="s">
        <v>826</v>
      </c>
      <c r="U1489" s="251" t="str">
        <f>VLOOKUP(J1489,'RBSA 2016 Equipment Mappings'!$C$23:$D$32,2,FALSE)</f>
        <v>None</v>
      </c>
    </row>
    <row r="1490" spans="3:21" x14ac:dyDescent="0.25">
      <c r="C1490" s="251" t="s">
        <v>2320</v>
      </c>
      <c r="D1490" s="251">
        <v>1989</v>
      </c>
      <c r="E1490" s="251" t="s">
        <v>859</v>
      </c>
      <c r="F1490" s="251" t="s">
        <v>864</v>
      </c>
      <c r="G1490" s="251">
        <v>894.83</v>
      </c>
      <c r="H1490" s="251">
        <v>894.83</v>
      </c>
      <c r="I1490" s="251">
        <v>1</v>
      </c>
      <c r="J1490" s="251" t="s">
        <v>10</v>
      </c>
      <c r="K1490" s="251" t="s">
        <v>826</v>
      </c>
      <c r="L1490" s="251" t="s">
        <v>826</v>
      </c>
      <c r="M1490" s="251" t="s">
        <v>826</v>
      </c>
      <c r="N1490" s="251" t="s">
        <v>826</v>
      </c>
      <c r="O1490" s="251" t="s">
        <v>826</v>
      </c>
      <c r="P1490" s="251" t="s">
        <v>826</v>
      </c>
      <c r="Q1490" s="251" t="s">
        <v>826</v>
      </c>
      <c r="R1490" s="251" t="s">
        <v>826</v>
      </c>
      <c r="S1490" s="251" t="s">
        <v>826</v>
      </c>
      <c r="T1490" s="251" t="s">
        <v>826</v>
      </c>
      <c r="U1490" s="251" t="str">
        <f>VLOOKUP(J1490,'RBSA 2016 Equipment Mappings'!$C$23:$D$32,2,FALSE)</f>
        <v>None</v>
      </c>
    </row>
    <row r="1491" spans="3:21" x14ac:dyDescent="0.25">
      <c r="C1491" s="251" t="s">
        <v>2321</v>
      </c>
      <c r="D1491" s="251">
        <v>1992</v>
      </c>
      <c r="E1491" s="251" t="s">
        <v>859</v>
      </c>
      <c r="F1491" s="251" t="s">
        <v>99</v>
      </c>
      <c r="G1491" s="251">
        <v>3405.58</v>
      </c>
      <c r="H1491" s="251">
        <v>1702.79</v>
      </c>
      <c r="I1491" s="251">
        <v>1</v>
      </c>
      <c r="J1491" s="251" t="s">
        <v>207</v>
      </c>
      <c r="K1491" s="251" t="s">
        <v>826</v>
      </c>
      <c r="L1491" s="251" t="s">
        <v>8</v>
      </c>
      <c r="M1491" s="251" t="s">
        <v>866</v>
      </c>
      <c r="N1491" s="251">
        <v>30000</v>
      </c>
      <c r="O1491" s="251" t="s">
        <v>826</v>
      </c>
      <c r="P1491" s="251" t="s">
        <v>826</v>
      </c>
      <c r="Q1491" s="251" t="s">
        <v>874</v>
      </c>
      <c r="R1491" s="251">
        <v>1992</v>
      </c>
      <c r="S1491" s="251" t="s">
        <v>859</v>
      </c>
      <c r="T1491" s="251">
        <v>24</v>
      </c>
      <c r="U1491" s="251" t="str">
        <f>VLOOKUP(J1491,'RBSA 2016 Equipment Mappings'!$C$23:$D$32,2,FALSE)</f>
        <v>CAC</v>
      </c>
    </row>
    <row r="1492" spans="3:21" x14ac:dyDescent="0.25">
      <c r="C1492" s="251" t="s">
        <v>2321</v>
      </c>
      <c r="D1492" s="251">
        <v>1992</v>
      </c>
      <c r="E1492" s="251" t="s">
        <v>859</v>
      </c>
      <c r="F1492" s="251" t="s">
        <v>99</v>
      </c>
      <c r="G1492" s="251">
        <v>3405.58</v>
      </c>
      <c r="H1492" s="251">
        <v>1702.79</v>
      </c>
      <c r="I1492" s="251">
        <v>1</v>
      </c>
      <c r="J1492" s="251" t="s">
        <v>207</v>
      </c>
      <c r="K1492" s="251" t="s">
        <v>826</v>
      </c>
      <c r="L1492" s="251" t="s">
        <v>8</v>
      </c>
      <c r="M1492" s="251" t="s">
        <v>866</v>
      </c>
      <c r="N1492" s="251">
        <v>30000</v>
      </c>
      <c r="O1492" s="251" t="s">
        <v>826</v>
      </c>
      <c r="P1492" s="251" t="s">
        <v>826</v>
      </c>
      <c r="Q1492" s="251" t="s">
        <v>874</v>
      </c>
      <c r="R1492" s="251">
        <v>1992</v>
      </c>
      <c r="S1492" s="251" t="s">
        <v>859</v>
      </c>
      <c r="T1492" s="251">
        <v>24</v>
      </c>
      <c r="U1492" s="251" t="str">
        <f>VLOOKUP(J1492,'RBSA 2016 Equipment Mappings'!$C$23:$D$32,2,FALSE)</f>
        <v>CAC</v>
      </c>
    </row>
    <row r="1493" spans="3:21" x14ac:dyDescent="0.25">
      <c r="C1493" s="251" t="s">
        <v>2322</v>
      </c>
      <c r="D1493" s="251">
        <v>1948</v>
      </c>
      <c r="E1493" s="251" t="s">
        <v>859</v>
      </c>
      <c r="F1493" s="251" t="s">
        <v>99</v>
      </c>
      <c r="G1493" s="251">
        <v>8874.09</v>
      </c>
      <c r="H1493" s="251">
        <v>8874.09</v>
      </c>
      <c r="I1493" s="251">
        <v>2</v>
      </c>
      <c r="J1493" s="251" t="s">
        <v>10</v>
      </c>
      <c r="K1493" s="251" t="s">
        <v>826</v>
      </c>
      <c r="L1493" s="251" t="s">
        <v>826</v>
      </c>
      <c r="M1493" s="251" t="s">
        <v>826</v>
      </c>
      <c r="N1493" s="251" t="s">
        <v>826</v>
      </c>
      <c r="O1493" s="251" t="s">
        <v>826</v>
      </c>
      <c r="P1493" s="251" t="s">
        <v>826</v>
      </c>
      <c r="Q1493" s="251" t="s">
        <v>826</v>
      </c>
      <c r="R1493" s="251" t="s">
        <v>826</v>
      </c>
      <c r="S1493" s="251" t="s">
        <v>826</v>
      </c>
      <c r="T1493" s="251" t="s">
        <v>826</v>
      </c>
      <c r="U1493" s="251" t="str">
        <f>VLOOKUP(J1493,'RBSA 2016 Equipment Mappings'!$C$23:$D$32,2,FALSE)</f>
        <v>None</v>
      </c>
    </row>
    <row r="1494" spans="3:21" x14ac:dyDescent="0.25">
      <c r="C1494" s="251" t="s">
        <v>2323</v>
      </c>
      <c r="D1494" s="251">
        <v>1909</v>
      </c>
      <c r="E1494" s="251" t="s">
        <v>859</v>
      </c>
      <c r="F1494" s="251" t="s">
        <v>99</v>
      </c>
      <c r="G1494" s="251">
        <v>8874.09</v>
      </c>
      <c r="H1494" s="251">
        <v>8874.09</v>
      </c>
      <c r="I1494" s="251">
        <v>2</v>
      </c>
      <c r="J1494" s="251" t="s">
        <v>10</v>
      </c>
      <c r="K1494" s="251" t="s">
        <v>826</v>
      </c>
      <c r="L1494" s="251" t="s">
        <v>826</v>
      </c>
      <c r="M1494" s="251" t="s">
        <v>826</v>
      </c>
      <c r="N1494" s="251" t="s">
        <v>826</v>
      </c>
      <c r="O1494" s="251" t="s">
        <v>826</v>
      </c>
      <c r="P1494" s="251" t="s">
        <v>826</v>
      </c>
      <c r="Q1494" s="251" t="s">
        <v>826</v>
      </c>
      <c r="R1494" s="251" t="s">
        <v>826</v>
      </c>
      <c r="S1494" s="251" t="s">
        <v>826</v>
      </c>
      <c r="T1494" s="251" t="s">
        <v>826</v>
      </c>
      <c r="U1494" s="251" t="str">
        <f>VLOOKUP(J1494,'RBSA 2016 Equipment Mappings'!$C$23:$D$32,2,FALSE)</f>
        <v>None</v>
      </c>
    </row>
    <row r="1495" spans="3:21" x14ac:dyDescent="0.25">
      <c r="C1495" s="251" t="s">
        <v>2324</v>
      </c>
      <c r="D1495" s="251">
        <v>1959</v>
      </c>
      <c r="E1495" s="251" t="s">
        <v>859</v>
      </c>
      <c r="F1495" s="251" t="s">
        <v>99</v>
      </c>
      <c r="G1495" s="251">
        <v>3405.58</v>
      </c>
      <c r="H1495" s="251">
        <v>3405.58</v>
      </c>
      <c r="I1495" s="251">
        <v>1</v>
      </c>
      <c r="J1495" s="251" t="s">
        <v>832</v>
      </c>
      <c r="K1495" s="251" t="s">
        <v>826</v>
      </c>
      <c r="L1495" s="251" t="s">
        <v>8</v>
      </c>
      <c r="M1495" s="251" t="s">
        <v>892</v>
      </c>
      <c r="N1495" s="251" t="s">
        <v>826</v>
      </c>
      <c r="O1495" s="251" t="s">
        <v>826</v>
      </c>
      <c r="P1495" s="251" t="s">
        <v>826</v>
      </c>
      <c r="Q1495" s="251" t="s">
        <v>874</v>
      </c>
      <c r="R1495" s="251" t="s">
        <v>826</v>
      </c>
      <c r="S1495" s="251" t="s">
        <v>826</v>
      </c>
      <c r="T1495" s="251" t="s">
        <v>826</v>
      </c>
      <c r="U1495" s="251" t="str">
        <f>VLOOKUP(J1495,'RBSA 2016 Equipment Mappings'!$C$23:$D$32,2,FALSE)</f>
        <v>DHP</v>
      </c>
    </row>
    <row r="1496" spans="3:21" x14ac:dyDescent="0.25">
      <c r="C1496" s="251" t="s">
        <v>2325</v>
      </c>
      <c r="D1496" s="251">
        <v>1970</v>
      </c>
      <c r="E1496" s="251" t="s">
        <v>859</v>
      </c>
      <c r="F1496" s="251" t="s">
        <v>99</v>
      </c>
      <c r="G1496" s="251">
        <v>8874.09</v>
      </c>
      <c r="H1496" s="251">
        <v>8874.09</v>
      </c>
      <c r="I1496" s="251">
        <v>2</v>
      </c>
      <c r="J1496" s="251" t="s">
        <v>10</v>
      </c>
      <c r="K1496" s="251" t="s">
        <v>826</v>
      </c>
      <c r="L1496" s="251" t="s">
        <v>826</v>
      </c>
      <c r="M1496" s="251" t="s">
        <v>826</v>
      </c>
      <c r="N1496" s="251" t="s">
        <v>826</v>
      </c>
      <c r="O1496" s="251" t="s">
        <v>826</v>
      </c>
      <c r="P1496" s="251" t="s">
        <v>826</v>
      </c>
      <c r="Q1496" s="251" t="s">
        <v>826</v>
      </c>
      <c r="R1496" s="251" t="s">
        <v>826</v>
      </c>
      <c r="S1496" s="251" t="s">
        <v>826</v>
      </c>
      <c r="T1496" s="251" t="s">
        <v>826</v>
      </c>
      <c r="U1496" s="251" t="str">
        <f>VLOOKUP(J1496,'RBSA 2016 Equipment Mappings'!$C$23:$D$32,2,FALSE)</f>
        <v>None</v>
      </c>
    </row>
    <row r="1497" spans="3:21" x14ac:dyDescent="0.25">
      <c r="C1497" s="251" t="s">
        <v>2326</v>
      </c>
      <c r="D1497" s="251">
        <v>1964</v>
      </c>
      <c r="E1497" s="251" t="s">
        <v>859</v>
      </c>
      <c r="F1497" s="251" t="s">
        <v>99</v>
      </c>
      <c r="G1497" s="251">
        <v>3405.58</v>
      </c>
      <c r="H1497" s="251">
        <v>3405.58</v>
      </c>
      <c r="I1497" s="251">
        <v>1</v>
      </c>
      <c r="J1497" s="251" t="s">
        <v>10</v>
      </c>
      <c r="K1497" s="251" t="s">
        <v>826</v>
      </c>
      <c r="L1497" s="251" t="s">
        <v>826</v>
      </c>
      <c r="M1497" s="251" t="s">
        <v>826</v>
      </c>
      <c r="N1497" s="251" t="s">
        <v>826</v>
      </c>
      <c r="O1497" s="251" t="s">
        <v>826</v>
      </c>
      <c r="P1497" s="251" t="s">
        <v>826</v>
      </c>
      <c r="Q1497" s="251" t="s">
        <v>826</v>
      </c>
      <c r="R1497" s="251" t="s">
        <v>826</v>
      </c>
      <c r="S1497" s="251" t="s">
        <v>826</v>
      </c>
      <c r="T1497" s="251" t="s">
        <v>826</v>
      </c>
      <c r="U1497" s="251" t="str">
        <f>VLOOKUP(J1497,'RBSA 2016 Equipment Mappings'!$C$23:$D$32,2,FALSE)</f>
        <v>None</v>
      </c>
    </row>
    <row r="1498" spans="3:21" x14ac:dyDescent="0.25">
      <c r="C1498" s="251" t="s">
        <v>2327</v>
      </c>
      <c r="D1498" s="251">
        <v>1986</v>
      </c>
      <c r="E1498" s="251" t="s">
        <v>859</v>
      </c>
      <c r="F1498" s="251" t="s">
        <v>99</v>
      </c>
      <c r="G1498" s="251">
        <v>8874.09</v>
      </c>
      <c r="H1498" s="251">
        <v>8874.09</v>
      </c>
      <c r="I1498" s="251">
        <v>2</v>
      </c>
      <c r="J1498" s="251" t="s">
        <v>10</v>
      </c>
      <c r="K1498" s="251" t="s">
        <v>826</v>
      </c>
      <c r="L1498" s="251" t="s">
        <v>826</v>
      </c>
      <c r="M1498" s="251" t="s">
        <v>826</v>
      </c>
      <c r="N1498" s="251" t="s">
        <v>826</v>
      </c>
      <c r="O1498" s="251" t="s">
        <v>826</v>
      </c>
      <c r="P1498" s="251" t="s">
        <v>826</v>
      </c>
      <c r="Q1498" s="251" t="s">
        <v>826</v>
      </c>
      <c r="R1498" s="251" t="s">
        <v>826</v>
      </c>
      <c r="S1498" s="251" t="s">
        <v>826</v>
      </c>
      <c r="T1498" s="251" t="s">
        <v>826</v>
      </c>
      <c r="U1498" s="251" t="str">
        <f>VLOOKUP(J1498,'RBSA 2016 Equipment Mappings'!$C$23:$D$32,2,FALSE)</f>
        <v>None</v>
      </c>
    </row>
    <row r="1499" spans="3:21" x14ac:dyDescent="0.25">
      <c r="C1499" s="251" t="s">
        <v>2328</v>
      </c>
      <c r="D1499" s="251">
        <v>1986</v>
      </c>
      <c r="E1499" s="251" t="s">
        <v>859</v>
      </c>
      <c r="F1499" s="251" t="s">
        <v>99</v>
      </c>
      <c r="G1499" s="251">
        <v>8874.09</v>
      </c>
      <c r="H1499" s="251">
        <v>8874.09</v>
      </c>
      <c r="I1499" s="251">
        <v>2</v>
      </c>
      <c r="J1499" s="251" t="s">
        <v>10</v>
      </c>
      <c r="K1499" s="251" t="s">
        <v>826</v>
      </c>
      <c r="L1499" s="251" t="s">
        <v>826</v>
      </c>
      <c r="M1499" s="251" t="s">
        <v>826</v>
      </c>
      <c r="N1499" s="251" t="s">
        <v>826</v>
      </c>
      <c r="O1499" s="251" t="s">
        <v>826</v>
      </c>
      <c r="P1499" s="251" t="s">
        <v>826</v>
      </c>
      <c r="Q1499" s="251" t="s">
        <v>826</v>
      </c>
      <c r="R1499" s="251" t="s">
        <v>826</v>
      </c>
      <c r="S1499" s="251" t="s">
        <v>826</v>
      </c>
      <c r="T1499" s="251" t="s">
        <v>826</v>
      </c>
      <c r="U1499" s="251" t="str">
        <f>VLOOKUP(J1499,'RBSA 2016 Equipment Mappings'!$C$23:$D$32,2,FALSE)</f>
        <v>None</v>
      </c>
    </row>
    <row r="1500" spans="3:21" x14ac:dyDescent="0.25">
      <c r="C1500" s="251" t="s">
        <v>2329</v>
      </c>
      <c r="D1500" s="251">
        <v>1979</v>
      </c>
      <c r="E1500" s="251" t="s">
        <v>859</v>
      </c>
      <c r="F1500" s="251" t="s">
        <v>99</v>
      </c>
      <c r="G1500" s="251">
        <v>3405.58</v>
      </c>
      <c r="H1500" s="251">
        <v>3405.58</v>
      </c>
      <c r="I1500" s="251">
        <v>1</v>
      </c>
      <c r="J1500" s="251" t="s">
        <v>833</v>
      </c>
      <c r="K1500" s="251" t="s">
        <v>821</v>
      </c>
      <c r="L1500" s="251" t="s">
        <v>862</v>
      </c>
      <c r="M1500" s="251" t="s">
        <v>862</v>
      </c>
      <c r="N1500" s="251">
        <v>5000</v>
      </c>
      <c r="O1500" s="251" t="s">
        <v>826</v>
      </c>
      <c r="P1500" s="251" t="s">
        <v>826</v>
      </c>
      <c r="Q1500" s="251" t="s">
        <v>833</v>
      </c>
      <c r="R1500" s="251" t="s">
        <v>826</v>
      </c>
      <c r="S1500" s="251" t="s">
        <v>826</v>
      </c>
      <c r="T1500" s="251" t="s">
        <v>826</v>
      </c>
      <c r="U1500" s="251" t="str">
        <f>VLOOKUP(J1500,'RBSA 2016 Equipment Mappings'!$C$23:$D$32,2,FALSE)</f>
        <v>PTAC/RAC</v>
      </c>
    </row>
    <row r="1501" spans="3:21" x14ac:dyDescent="0.25">
      <c r="C1501" s="251" t="s">
        <v>2330</v>
      </c>
      <c r="D1501" s="251">
        <v>1998</v>
      </c>
      <c r="E1501" s="251" t="s">
        <v>859</v>
      </c>
      <c r="F1501" s="251" t="s">
        <v>99</v>
      </c>
      <c r="G1501" s="251">
        <v>8874.09</v>
      </c>
      <c r="H1501" s="251">
        <v>8874.09</v>
      </c>
      <c r="I1501" s="251">
        <v>2</v>
      </c>
      <c r="J1501" s="251" t="s">
        <v>10</v>
      </c>
      <c r="K1501" s="251" t="s">
        <v>826</v>
      </c>
      <c r="L1501" s="251" t="s">
        <v>826</v>
      </c>
      <c r="M1501" s="251" t="s">
        <v>826</v>
      </c>
      <c r="N1501" s="251" t="s">
        <v>826</v>
      </c>
      <c r="O1501" s="251" t="s">
        <v>826</v>
      </c>
      <c r="P1501" s="251" t="s">
        <v>826</v>
      </c>
      <c r="Q1501" s="251" t="s">
        <v>826</v>
      </c>
      <c r="R1501" s="251" t="s">
        <v>826</v>
      </c>
      <c r="S1501" s="251" t="s">
        <v>826</v>
      </c>
      <c r="T1501" s="251" t="s">
        <v>826</v>
      </c>
      <c r="U1501" s="251" t="str">
        <f>VLOOKUP(J1501,'RBSA 2016 Equipment Mappings'!$C$23:$D$32,2,FALSE)</f>
        <v>None</v>
      </c>
    </row>
    <row r="1502" spans="3:21" x14ac:dyDescent="0.25">
      <c r="C1502" s="251" t="s">
        <v>2331</v>
      </c>
      <c r="D1502" s="251">
        <v>1991</v>
      </c>
      <c r="E1502" s="251" t="s">
        <v>859</v>
      </c>
      <c r="F1502" s="251" t="s">
        <v>99</v>
      </c>
      <c r="G1502" s="251">
        <v>8874.09</v>
      </c>
      <c r="H1502" s="251">
        <v>8874.09</v>
      </c>
      <c r="I1502" s="251">
        <v>2</v>
      </c>
      <c r="J1502" s="251" t="s">
        <v>207</v>
      </c>
      <c r="K1502" s="251" t="s">
        <v>826</v>
      </c>
      <c r="L1502" s="251" t="s">
        <v>8</v>
      </c>
      <c r="M1502" s="251" t="s">
        <v>862</v>
      </c>
      <c r="N1502" s="251">
        <v>60000</v>
      </c>
      <c r="O1502" s="251">
        <v>11</v>
      </c>
      <c r="P1502" s="251" t="s">
        <v>2968</v>
      </c>
      <c r="Q1502" s="251" t="s">
        <v>874</v>
      </c>
      <c r="R1502" s="251">
        <v>1990</v>
      </c>
      <c r="S1502" s="251" t="s">
        <v>859</v>
      </c>
      <c r="T1502" s="251">
        <v>26</v>
      </c>
      <c r="U1502" s="251" t="str">
        <f>VLOOKUP(J1502,'RBSA 2016 Equipment Mappings'!$C$23:$D$32,2,FALSE)</f>
        <v>CAC</v>
      </c>
    </row>
    <row r="1503" spans="3:21" x14ac:dyDescent="0.25">
      <c r="C1503" s="251" t="s">
        <v>2332</v>
      </c>
      <c r="D1503" s="251">
        <v>1974</v>
      </c>
      <c r="E1503" s="251" t="s">
        <v>859</v>
      </c>
      <c r="F1503" s="251" t="s">
        <v>99</v>
      </c>
      <c r="G1503" s="251">
        <v>8874.09</v>
      </c>
      <c r="H1503" s="251">
        <v>8874.09</v>
      </c>
      <c r="I1503" s="251">
        <v>1</v>
      </c>
      <c r="J1503" s="251" t="s">
        <v>831</v>
      </c>
      <c r="K1503" s="251" t="s">
        <v>826</v>
      </c>
      <c r="L1503" s="251" t="s">
        <v>8</v>
      </c>
      <c r="M1503" s="251" t="s">
        <v>886</v>
      </c>
      <c r="N1503" s="251">
        <v>36000</v>
      </c>
      <c r="O1503" s="251">
        <v>16</v>
      </c>
      <c r="P1503" s="251" t="s">
        <v>2966</v>
      </c>
      <c r="Q1503" s="251" t="s">
        <v>874</v>
      </c>
      <c r="R1503" s="251">
        <v>2005</v>
      </c>
      <c r="S1503" s="251" t="s">
        <v>859</v>
      </c>
      <c r="T1503" s="251">
        <v>11</v>
      </c>
      <c r="U1503" s="251" t="str">
        <f>VLOOKUP(J1503,'RBSA 2016 Equipment Mappings'!$C$23:$D$32,2,FALSE)</f>
        <v>ASHP</v>
      </c>
    </row>
    <row r="1504" spans="3:21" x14ac:dyDescent="0.25">
      <c r="C1504" s="251" t="s">
        <v>2333</v>
      </c>
      <c r="D1504" s="251">
        <v>1977</v>
      </c>
      <c r="E1504" s="251" t="s">
        <v>859</v>
      </c>
      <c r="F1504" s="251" t="s">
        <v>99</v>
      </c>
      <c r="G1504" s="251">
        <v>8874.09</v>
      </c>
      <c r="H1504" s="251">
        <v>8874.09</v>
      </c>
      <c r="I1504" s="251">
        <v>2</v>
      </c>
      <c r="J1504" s="251" t="s">
        <v>207</v>
      </c>
      <c r="K1504" s="251" t="s">
        <v>826</v>
      </c>
      <c r="L1504" s="251" t="s">
        <v>8</v>
      </c>
      <c r="M1504" s="251" t="s">
        <v>866</v>
      </c>
      <c r="N1504" s="251">
        <v>45500</v>
      </c>
      <c r="O1504" s="251">
        <v>13.5</v>
      </c>
      <c r="P1504" s="251" t="s">
        <v>2965</v>
      </c>
      <c r="Q1504" s="251" t="s">
        <v>874</v>
      </c>
      <c r="R1504" s="251">
        <v>2015</v>
      </c>
      <c r="S1504" s="251" t="s">
        <v>867</v>
      </c>
      <c r="T1504" s="251">
        <v>1</v>
      </c>
      <c r="U1504" s="251" t="str">
        <f>VLOOKUP(J1504,'RBSA 2016 Equipment Mappings'!$C$23:$D$32,2,FALSE)</f>
        <v>CAC</v>
      </c>
    </row>
    <row r="1505" spans="3:21" x14ac:dyDescent="0.25">
      <c r="C1505" s="251" t="s">
        <v>2334</v>
      </c>
      <c r="D1505" s="251">
        <v>1990</v>
      </c>
      <c r="E1505" s="251" t="s">
        <v>859</v>
      </c>
      <c r="F1505" s="251" t="s">
        <v>99</v>
      </c>
      <c r="G1505" s="251">
        <v>8874.09</v>
      </c>
      <c r="H1505" s="251">
        <v>8874.09</v>
      </c>
      <c r="I1505" s="251">
        <v>1</v>
      </c>
      <c r="J1505" s="251" t="s">
        <v>207</v>
      </c>
      <c r="K1505" s="251" t="s">
        <v>826</v>
      </c>
      <c r="L1505" s="251" t="s">
        <v>8</v>
      </c>
      <c r="M1505" s="251" t="s">
        <v>866</v>
      </c>
      <c r="N1505" s="251">
        <v>48000</v>
      </c>
      <c r="O1505" s="251" t="s">
        <v>826</v>
      </c>
      <c r="P1505" s="251" t="s">
        <v>826</v>
      </c>
      <c r="Q1505" s="251" t="s">
        <v>874</v>
      </c>
      <c r="R1505" s="251">
        <v>2004</v>
      </c>
      <c r="S1505" s="251" t="s">
        <v>859</v>
      </c>
      <c r="T1505" s="251">
        <v>12</v>
      </c>
      <c r="U1505" s="251" t="str">
        <f>VLOOKUP(J1505,'RBSA 2016 Equipment Mappings'!$C$23:$D$32,2,FALSE)</f>
        <v>CAC</v>
      </c>
    </row>
    <row r="1506" spans="3:21" x14ac:dyDescent="0.25">
      <c r="C1506" s="251" t="s">
        <v>2335</v>
      </c>
      <c r="D1506" s="251">
        <v>1990</v>
      </c>
      <c r="E1506" s="251" t="s">
        <v>859</v>
      </c>
      <c r="F1506" s="251" t="s">
        <v>99</v>
      </c>
      <c r="G1506" s="251">
        <v>8874.09</v>
      </c>
      <c r="H1506" s="251">
        <v>8874.09</v>
      </c>
      <c r="I1506" s="251">
        <v>2</v>
      </c>
      <c r="J1506" s="251" t="s">
        <v>831</v>
      </c>
      <c r="K1506" s="251" t="s">
        <v>1300</v>
      </c>
      <c r="L1506" s="251" t="s">
        <v>8</v>
      </c>
      <c r="M1506" s="251" t="s">
        <v>866</v>
      </c>
      <c r="N1506" s="251">
        <v>34900</v>
      </c>
      <c r="O1506" s="251">
        <v>13.8</v>
      </c>
      <c r="P1506" s="251" t="s">
        <v>2965</v>
      </c>
      <c r="Q1506" s="251" t="s">
        <v>874</v>
      </c>
      <c r="R1506" s="251">
        <v>2009</v>
      </c>
      <c r="S1506" s="251" t="s">
        <v>859</v>
      </c>
      <c r="T1506" s="251">
        <v>7</v>
      </c>
      <c r="U1506" s="251" t="str">
        <f>VLOOKUP(J1506,'RBSA 2016 Equipment Mappings'!$C$23:$D$32,2,FALSE)</f>
        <v>ASHP</v>
      </c>
    </row>
    <row r="1507" spans="3:21" x14ac:dyDescent="0.25">
      <c r="C1507" s="251" t="s">
        <v>2336</v>
      </c>
      <c r="D1507" s="251">
        <v>1943</v>
      </c>
      <c r="E1507" s="251" t="s">
        <v>859</v>
      </c>
      <c r="F1507" s="251" t="s">
        <v>99</v>
      </c>
      <c r="G1507" s="251">
        <v>8874.09</v>
      </c>
      <c r="H1507" s="251">
        <v>4437.0450000000001</v>
      </c>
      <c r="I1507" s="251">
        <v>2</v>
      </c>
      <c r="J1507" s="251" t="s">
        <v>833</v>
      </c>
      <c r="K1507" s="251" t="s">
        <v>821</v>
      </c>
      <c r="L1507" s="251" t="s">
        <v>862</v>
      </c>
      <c r="M1507" s="251" t="s">
        <v>862</v>
      </c>
      <c r="N1507" s="251">
        <v>12000</v>
      </c>
      <c r="O1507" s="251" t="s">
        <v>826</v>
      </c>
      <c r="P1507" s="251" t="s">
        <v>826</v>
      </c>
      <c r="Q1507" s="251" t="s">
        <v>833</v>
      </c>
      <c r="R1507" s="251" t="s">
        <v>826</v>
      </c>
      <c r="S1507" s="251" t="s">
        <v>826</v>
      </c>
      <c r="T1507" s="251" t="s">
        <v>826</v>
      </c>
      <c r="U1507" s="251" t="str">
        <f>VLOOKUP(J1507,'RBSA 2016 Equipment Mappings'!$C$23:$D$32,2,FALSE)</f>
        <v>PTAC/RAC</v>
      </c>
    </row>
    <row r="1508" spans="3:21" x14ac:dyDescent="0.25">
      <c r="C1508" s="251" t="s">
        <v>2336</v>
      </c>
      <c r="D1508" s="251">
        <v>1943</v>
      </c>
      <c r="E1508" s="251" t="s">
        <v>859</v>
      </c>
      <c r="F1508" s="251" t="s">
        <v>99</v>
      </c>
      <c r="G1508" s="251">
        <v>8874.09</v>
      </c>
      <c r="H1508" s="251">
        <v>4437.0450000000001</v>
      </c>
      <c r="I1508" s="251">
        <v>2</v>
      </c>
      <c r="J1508" s="251" t="s">
        <v>833</v>
      </c>
      <c r="K1508" s="251" t="s">
        <v>821</v>
      </c>
      <c r="L1508" s="251" t="s">
        <v>862</v>
      </c>
      <c r="M1508" s="251" t="s">
        <v>862</v>
      </c>
      <c r="N1508" s="251">
        <v>10000</v>
      </c>
      <c r="O1508" s="251" t="s">
        <v>826</v>
      </c>
      <c r="P1508" s="251" t="s">
        <v>826</v>
      </c>
      <c r="Q1508" s="251" t="s">
        <v>833</v>
      </c>
      <c r="R1508" s="251" t="s">
        <v>826</v>
      </c>
      <c r="S1508" s="251" t="s">
        <v>826</v>
      </c>
      <c r="T1508" s="251" t="s">
        <v>826</v>
      </c>
      <c r="U1508" s="251" t="str">
        <f>VLOOKUP(J1508,'RBSA 2016 Equipment Mappings'!$C$23:$D$32,2,FALSE)</f>
        <v>PTAC/RAC</v>
      </c>
    </row>
    <row r="1509" spans="3:21" x14ac:dyDescent="0.25">
      <c r="C1509" s="251" t="s">
        <v>2337</v>
      </c>
      <c r="D1509" s="251" t="s">
        <v>826</v>
      </c>
      <c r="E1509" s="251" t="s">
        <v>826</v>
      </c>
      <c r="F1509" s="251" t="s">
        <v>808</v>
      </c>
      <c r="G1509" s="251">
        <v>751.56</v>
      </c>
      <c r="H1509" s="251">
        <v>751.56</v>
      </c>
      <c r="I1509" s="251">
        <v>1</v>
      </c>
      <c r="J1509" s="251" t="s">
        <v>10</v>
      </c>
      <c r="K1509" s="251" t="s">
        <v>826</v>
      </c>
      <c r="L1509" s="251" t="s">
        <v>826</v>
      </c>
      <c r="M1509" s="251" t="s">
        <v>826</v>
      </c>
      <c r="N1509" s="251" t="s">
        <v>826</v>
      </c>
      <c r="O1509" s="251" t="s">
        <v>826</v>
      </c>
      <c r="P1509" s="251" t="s">
        <v>826</v>
      </c>
      <c r="Q1509" s="251" t="s">
        <v>826</v>
      </c>
      <c r="R1509" s="251" t="s">
        <v>826</v>
      </c>
      <c r="S1509" s="251" t="s">
        <v>826</v>
      </c>
      <c r="T1509" s="251" t="s">
        <v>826</v>
      </c>
      <c r="U1509" s="251" t="str">
        <f>VLOOKUP(J1509,'RBSA 2016 Equipment Mappings'!$C$23:$D$32,2,FALSE)</f>
        <v>None</v>
      </c>
    </row>
    <row r="1510" spans="3:21" x14ac:dyDescent="0.25">
      <c r="C1510" s="251" t="s">
        <v>2338</v>
      </c>
      <c r="D1510" s="251">
        <v>1960</v>
      </c>
      <c r="E1510" s="251" t="s">
        <v>859</v>
      </c>
      <c r="F1510" s="251" t="s">
        <v>99</v>
      </c>
      <c r="G1510" s="251">
        <v>8874.09</v>
      </c>
      <c r="H1510" s="251">
        <v>8874.09</v>
      </c>
      <c r="I1510" s="251">
        <v>1</v>
      </c>
      <c r="J1510" s="251" t="s">
        <v>10</v>
      </c>
      <c r="K1510" s="251" t="s">
        <v>826</v>
      </c>
      <c r="L1510" s="251" t="s">
        <v>826</v>
      </c>
      <c r="M1510" s="251" t="s">
        <v>826</v>
      </c>
      <c r="N1510" s="251" t="s">
        <v>826</v>
      </c>
      <c r="O1510" s="251" t="s">
        <v>826</v>
      </c>
      <c r="P1510" s="251" t="s">
        <v>826</v>
      </c>
      <c r="Q1510" s="251" t="s">
        <v>826</v>
      </c>
      <c r="R1510" s="251" t="s">
        <v>826</v>
      </c>
      <c r="S1510" s="251" t="s">
        <v>826</v>
      </c>
      <c r="T1510" s="251" t="s">
        <v>826</v>
      </c>
      <c r="U1510" s="251" t="str">
        <f>VLOOKUP(J1510,'RBSA 2016 Equipment Mappings'!$C$23:$D$32,2,FALSE)</f>
        <v>None</v>
      </c>
    </row>
    <row r="1511" spans="3:21" x14ac:dyDescent="0.25">
      <c r="C1511" s="251" t="s">
        <v>2339</v>
      </c>
      <c r="D1511" s="251">
        <v>1946</v>
      </c>
      <c r="E1511" s="251" t="s">
        <v>859</v>
      </c>
      <c r="F1511" s="251" t="s">
        <v>99</v>
      </c>
      <c r="G1511" s="251">
        <v>8874.09</v>
      </c>
      <c r="H1511" s="251">
        <v>8874.09</v>
      </c>
      <c r="I1511" s="251">
        <v>1</v>
      </c>
      <c r="J1511" s="251" t="s">
        <v>832</v>
      </c>
      <c r="K1511" s="251" t="s">
        <v>826</v>
      </c>
      <c r="L1511" s="251" t="s">
        <v>8</v>
      </c>
      <c r="M1511" s="251" t="s">
        <v>866</v>
      </c>
      <c r="N1511" s="251" t="s">
        <v>826</v>
      </c>
      <c r="O1511" s="251" t="s">
        <v>826</v>
      </c>
      <c r="P1511" s="251" t="s">
        <v>826</v>
      </c>
      <c r="Q1511" s="251" t="s">
        <v>874</v>
      </c>
      <c r="R1511" s="251" t="s">
        <v>826</v>
      </c>
      <c r="S1511" s="251" t="s">
        <v>826</v>
      </c>
      <c r="T1511" s="251" t="s">
        <v>826</v>
      </c>
      <c r="U1511" s="251" t="str">
        <f>VLOOKUP(J1511,'RBSA 2016 Equipment Mappings'!$C$23:$D$32,2,FALSE)</f>
        <v>DHP</v>
      </c>
    </row>
    <row r="1512" spans="3:21" x14ac:dyDescent="0.25">
      <c r="C1512" s="251" t="s">
        <v>2340</v>
      </c>
      <c r="D1512" s="251">
        <v>1978</v>
      </c>
      <c r="E1512" s="251" t="s">
        <v>859</v>
      </c>
      <c r="F1512" s="251" t="s">
        <v>99</v>
      </c>
      <c r="G1512" s="251">
        <v>3405.58</v>
      </c>
      <c r="H1512" s="251">
        <v>3405.58</v>
      </c>
      <c r="I1512" s="251">
        <v>1</v>
      </c>
      <c r="J1512" s="251" t="s">
        <v>831</v>
      </c>
      <c r="K1512" s="251" t="s">
        <v>826</v>
      </c>
      <c r="L1512" s="251" t="s">
        <v>8</v>
      </c>
      <c r="M1512" s="251" t="s">
        <v>866</v>
      </c>
      <c r="N1512" s="251">
        <v>48500</v>
      </c>
      <c r="O1512" s="251">
        <v>17.5</v>
      </c>
      <c r="P1512" s="251" t="s">
        <v>2967</v>
      </c>
      <c r="Q1512" s="251" t="s">
        <v>874</v>
      </c>
      <c r="R1512" s="251">
        <v>2011</v>
      </c>
      <c r="S1512" s="251" t="s">
        <v>867</v>
      </c>
      <c r="T1512" s="251">
        <v>5</v>
      </c>
      <c r="U1512" s="251" t="str">
        <f>VLOOKUP(J1512,'RBSA 2016 Equipment Mappings'!$C$23:$D$32,2,FALSE)</f>
        <v>ASHP</v>
      </c>
    </row>
    <row r="1513" spans="3:21" x14ac:dyDescent="0.25">
      <c r="C1513" s="251" t="s">
        <v>2341</v>
      </c>
      <c r="D1513" s="251">
        <v>1927</v>
      </c>
      <c r="E1513" s="251" t="s">
        <v>859</v>
      </c>
      <c r="F1513" s="251" t="s">
        <v>99</v>
      </c>
      <c r="G1513" s="251">
        <v>8874.09</v>
      </c>
      <c r="H1513" s="251">
        <v>8874.09</v>
      </c>
      <c r="I1513" s="251">
        <v>2</v>
      </c>
      <c r="J1513" s="251" t="s">
        <v>207</v>
      </c>
      <c r="K1513" s="251" t="s">
        <v>826</v>
      </c>
      <c r="L1513" s="251" t="s">
        <v>8</v>
      </c>
      <c r="M1513" s="251" t="s">
        <v>866</v>
      </c>
      <c r="N1513" s="251" t="s">
        <v>826</v>
      </c>
      <c r="O1513" s="251" t="s">
        <v>826</v>
      </c>
      <c r="P1513" s="251" t="s">
        <v>826</v>
      </c>
      <c r="Q1513" s="251" t="s">
        <v>874</v>
      </c>
      <c r="R1513" s="251" t="s">
        <v>826</v>
      </c>
      <c r="S1513" s="251" t="s">
        <v>826</v>
      </c>
      <c r="T1513" s="251" t="s">
        <v>826</v>
      </c>
      <c r="U1513" s="251" t="str">
        <f>VLOOKUP(J1513,'RBSA 2016 Equipment Mappings'!$C$23:$D$32,2,FALSE)</f>
        <v>CAC</v>
      </c>
    </row>
    <row r="1514" spans="3:21" x14ac:dyDescent="0.25">
      <c r="C1514" s="251" t="s">
        <v>2342</v>
      </c>
      <c r="D1514" s="251">
        <v>2008</v>
      </c>
      <c r="E1514" s="251" t="s">
        <v>859</v>
      </c>
      <c r="F1514" s="251" t="s">
        <v>99</v>
      </c>
      <c r="G1514" s="251">
        <v>8874.09</v>
      </c>
      <c r="H1514" s="251">
        <v>8874.09</v>
      </c>
      <c r="I1514" s="251">
        <v>2</v>
      </c>
      <c r="J1514" s="251" t="s">
        <v>207</v>
      </c>
      <c r="K1514" s="251" t="s">
        <v>826</v>
      </c>
      <c r="L1514" s="251" t="s">
        <v>8</v>
      </c>
      <c r="M1514" s="251" t="s">
        <v>866</v>
      </c>
      <c r="N1514" s="251">
        <v>30000</v>
      </c>
      <c r="O1514" s="251" t="s">
        <v>826</v>
      </c>
      <c r="P1514" s="251" t="s">
        <v>826</v>
      </c>
      <c r="Q1514" s="251" t="s">
        <v>874</v>
      </c>
      <c r="R1514" s="251">
        <v>2004</v>
      </c>
      <c r="S1514" s="251" t="s">
        <v>859</v>
      </c>
      <c r="T1514" s="251">
        <v>12</v>
      </c>
      <c r="U1514" s="251" t="str">
        <f>VLOOKUP(J1514,'RBSA 2016 Equipment Mappings'!$C$23:$D$32,2,FALSE)</f>
        <v>CAC</v>
      </c>
    </row>
    <row r="1515" spans="3:21" x14ac:dyDescent="0.25">
      <c r="C1515" s="251" t="s">
        <v>2343</v>
      </c>
      <c r="D1515" s="251">
        <v>1999</v>
      </c>
      <c r="E1515" s="251" t="s">
        <v>859</v>
      </c>
      <c r="F1515" s="251" t="s">
        <v>99</v>
      </c>
      <c r="G1515" s="251">
        <v>8874.09</v>
      </c>
      <c r="H1515" s="251">
        <v>8874.09</v>
      </c>
      <c r="I1515" s="251">
        <v>1</v>
      </c>
      <c r="J1515" s="251" t="s">
        <v>10</v>
      </c>
      <c r="K1515" s="251" t="s">
        <v>826</v>
      </c>
      <c r="L1515" s="251" t="s">
        <v>826</v>
      </c>
      <c r="M1515" s="251" t="s">
        <v>826</v>
      </c>
      <c r="N1515" s="251" t="s">
        <v>826</v>
      </c>
      <c r="O1515" s="251" t="s">
        <v>826</v>
      </c>
      <c r="P1515" s="251" t="s">
        <v>826</v>
      </c>
      <c r="Q1515" s="251" t="s">
        <v>826</v>
      </c>
      <c r="R1515" s="251" t="s">
        <v>826</v>
      </c>
      <c r="S1515" s="251" t="s">
        <v>826</v>
      </c>
      <c r="T1515" s="251" t="s">
        <v>826</v>
      </c>
      <c r="U1515" s="251" t="str">
        <f>VLOOKUP(J1515,'RBSA 2016 Equipment Mappings'!$C$23:$D$32,2,FALSE)</f>
        <v>None</v>
      </c>
    </row>
    <row r="1516" spans="3:21" x14ac:dyDescent="0.25">
      <c r="C1516" s="251" t="s">
        <v>2344</v>
      </c>
      <c r="D1516" s="251">
        <v>1966</v>
      </c>
      <c r="E1516" s="251" t="s">
        <v>859</v>
      </c>
      <c r="F1516" s="251" t="s">
        <v>808</v>
      </c>
      <c r="G1516" s="251">
        <v>4053.65</v>
      </c>
      <c r="H1516" s="251">
        <v>4053.65</v>
      </c>
      <c r="I1516" s="251">
        <v>2</v>
      </c>
      <c r="J1516" s="251" t="s">
        <v>10</v>
      </c>
      <c r="K1516" s="251" t="s">
        <v>826</v>
      </c>
      <c r="L1516" s="251" t="s">
        <v>826</v>
      </c>
      <c r="M1516" s="251" t="s">
        <v>826</v>
      </c>
      <c r="N1516" s="251" t="s">
        <v>826</v>
      </c>
      <c r="O1516" s="251" t="s">
        <v>826</v>
      </c>
      <c r="P1516" s="251" t="s">
        <v>826</v>
      </c>
      <c r="Q1516" s="251" t="s">
        <v>826</v>
      </c>
      <c r="R1516" s="251" t="s">
        <v>826</v>
      </c>
      <c r="S1516" s="251" t="s">
        <v>826</v>
      </c>
      <c r="T1516" s="251" t="s">
        <v>826</v>
      </c>
      <c r="U1516" s="251" t="str">
        <f>VLOOKUP(J1516,'RBSA 2016 Equipment Mappings'!$C$23:$D$32,2,FALSE)</f>
        <v>None</v>
      </c>
    </row>
    <row r="1517" spans="3:21" x14ac:dyDescent="0.25">
      <c r="C1517" s="251" t="s">
        <v>2345</v>
      </c>
      <c r="D1517" s="251">
        <v>1962</v>
      </c>
      <c r="E1517" s="251" t="s">
        <v>859</v>
      </c>
      <c r="F1517" s="251" t="s">
        <v>99</v>
      </c>
      <c r="G1517" s="251">
        <v>8874.09</v>
      </c>
      <c r="H1517" s="251">
        <v>8874.09</v>
      </c>
      <c r="I1517" s="251">
        <v>2</v>
      </c>
      <c r="J1517" s="251" t="s">
        <v>10</v>
      </c>
      <c r="K1517" s="251" t="s">
        <v>826</v>
      </c>
      <c r="L1517" s="251" t="s">
        <v>826</v>
      </c>
      <c r="M1517" s="251" t="s">
        <v>826</v>
      </c>
      <c r="N1517" s="251" t="s">
        <v>826</v>
      </c>
      <c r="O1517" s="251" t="s">
        <v>826</v>
      </c>
      <c r="P1517" s="251" t="s">
        <v>826</v>
      </c>
      <c r="Q1517" s="251" t="s">
        <v>826</v>
      </c>
      <c r="R1517" s="251" t="s">
        <v>826</v>
      </c>
      <c r="S1517" s="251" t="s">
        <v>826</v>
      </c>
      <c r="T1517" s="251" t="s">
        <v>826</v>
      </c>
      <c r="U1517" s="251" t="str">
        <f>VLOOKUP(J1517,'RBSA 2016 Equipment Mappings'!$C$23:$D$32,2,FALSE)</f>
        <v>None</v>
      </c>
    </row>
    <row r="1518" spans="3:21" x14ac:dyDescent="0.25">
      <c r="C1518" s="251" t="s">
        <v>2346</v>
      </c>
      <c r="D1518" s="251">
        <v>1950</v>
      </c>
      <c r="E1518" s="251" t="s">
        <v>859</v>
      </c>
      <c r="F1518" s="251" t="s">
        <v>99</v>
      </c>
      <c r="G1518" s="251">
        <v>8874.09</v>
      </c>
      <c r="H1518" s="251">
        <v>8874.09</v>
      </c>
      <c r="I1518" s="251">
        <v>1</v>
      </c>
      <c r="J1518" s="251" t="s">
        <v>10</v>
      </c>
      <c r="K1518" s="251" t="s">
        <v>826</v>
      </c>
      <c r="L1518" s="251" t="s">
        <v>826</v>
      </c>
      <c r="M1518" s="251" t="s">
        <v>826</v>
      </c>
      <c r="N1518" s="251" t="s">
        <v>826</v>
      </c>
      <c r="O1518" s="251" t="s">
        <v>826</v>
      </c>
      <c r="P1518" s="251" t="s">
        <v>826</v>
      </c>
      <c r="Q1518" s="251" t="s">
        <v>826</v>
      </c>
      <c r="R1518" s="251" t="s">
        <v>826</v>
      </c>
      <c r="S1518" s="251" t="s">
        <v>826</v>
      </c>
      <c r="T1518" s="251" t="s">
        <v>826</v>
      </c>
      <c r="U1518" s="251" t="str">
        <f>VLOOKUP(J1518,'RBSA 2016 Equipment Mappings'!$C$23:$D$32,2,FALSE)</f>
        <v>None</v>
      </c>
    </row>
    <row r="1519" spans="3:21" x14ac:dyDescent="0.25">
      <c r="C1519" s="251" t="s">
        <v>2347</v>
      </c>
      <c r="D1519" s="251">
        <v>1918</v>
      </c>
      <c r="E1519" s="251" t="s">
        <v>859</v>
      </c>
      <c r="F1519" s="251" t="s">
        <v>99</v>
      </c>
      <c r="G1519" s="251">
        <v>3405.58</v>
      </c>
      <c r="H1519" s="251">
        <v>3405.58</v>
      </c>
      <c r="I1519" s="251">
        <v>1</v>
      </c>
      <c r="J1519" s="251" t="s">
        <v>10</v>
      </c>
      <c r="K1519" s="251" t="s">
        <v>826</v>
      </c>
      <c r="L1519" s="251" t="s">
        <v>826</v>
      </c>
      <c r="M1519" s="251" t="s">
        <v>826</v>
      </c>
      <c r="N1519" s="251" t="s">
        <v>826</v>
      </c>
      <c r="O1519" s="251" t="s">
        <v>826</v>
      </c>
      <c r="P1519" s="251" t="s">
        <v>826</v>
      </c>
      <c r="Q1519" s="251" t="s">
        <v>826</v>
      </c>
      <c r="R1519" s="251" t="s">
        <v>826</v>
      </c>
      <c r="S1519" s="251" t="s">
        <v>826</v>
      </c>
      <c r="T1519" s="251" t="s">
        <v>826</v>
      </c>
      <c r="U1519" s="251" t="str">
        <f>VLOOKUP(J1519,'RBSA 2016 Equipment Mappings'!$C$23:$D$32,2,FALSE)</f>
        <v>None</v>
      </c>
    </row>
    <row r="1520" spans="3:21" x14ac:dyDescent="0.25">
      <c r="C1520" s="251" t="s">
        <v>2348</v>
      </c>
      <c r="D1520" s="251">
        <v>1980</v>
      </c>
      <c r="E1520" s="251" t="s">
        <v>859</v>
      </c>
      <c r="F1520" s="251" t="s">
        <v>99</v>
      </c>
      <c r="G1520" s="251">
        <v>3405.58</v>
      </c>
      <c r="H1520" s="251">
        <v>3405.58</v>
      </c>
      <c r="I1520" s="251">
        <v>1</v>
      </c>
      <c r="J1520" s="251" t="s">
        <v>831</v>
      </c>
      <c r="K1520" s="251" t="s">
        <v>826</v>
      </c>
      <c r="L1520" s="251" t="s">
        <v>8</v>
      </c>
      <c r="M1520" s="251" t="s">
        <v>866</v>
      </c>
      <c r="N1520" s="251">
        <v>48000</v>
      </c>
      <c r="O1520" s="251">
        <v>15.5</v>
      </c>
      <c r="P1520" s="251" t="s">
        <v>2966</v>
      </c>
      <c r="Q1520" s="251" t="s">
        <v>874</v>
      </c>
      <c r="R1520" s="251">
        <v>2010</v>
      </c>
      <c r="S1520" s="251" t="s">
        <v>859</v>
      </c>
      <c r="T1520" s="251">
        <v>6</v>
      </c>
      <c r="U1520" s="251" t="str">
        <f>VLOOKUP(J1520,'RBSA 2016 Equipment Mappings'!$C$23:$D$32,2,FALSE)</f>
        <v>ASHP</v>
      </c>
    </row>
    <row r="1521" spans="3:21" x14ac:dyDescent="0.25">
      <c r="C1521" s="251" t="s">
        <v>2349</v>
      </c>
      <c r="D1521" s="251">
        <v>1921</v>
      </c>
      <c r="E1521" s="251" t="s">
        <v>859</v>
      </c>
      <c r="F1521" s="251" t="s">
        <v>99</v>
      </c>
      <c r="G1521" s="251">
        <v>8874.09</v>
      </c>
      <c r="H1521" s="251">
        <v>8874.09</v>
      </c>
      <c r="I1521" s="251">
        <v>3</v>
      </c>
      <c r="J1521" s="251" t="s">
        <v>207</v>
      </c>
      <c r="K1521" s="251" t="s">
        <v>826</v>
      </c>
      <c r="L1521" s="251" t="s">
        <v>8</v>
      </c>
      <c r="M1521" s="251" t="s">
        <v>886</v>
      </c>
      <c r="N1521" s="251">
        <v>34000</v>
      </c>
      <c r="O1521" s="251">
        <v>10.5</v>
      </c>
      <c r="P1521" s="251" t="s">
        <v>2968</v>
      </c>
      <c r="Q1521" s="251" t="s">
        <v>874</v>
      </c>
      <c r="R1521" s="251">
        <v>1999</v>
      </c>
      <c r="S1521" s="251" t="s">
        <v>859</v>
      </c>
      <c r="T1521" s="251">
        <v>17</v>
      </c>
      <c r="U1521" s="251" t="str">
        <f>VLOOKUP(J1521,'RBSA 2016 Equipment Mappings'!$C$23:$D$32,2,FALSE)</f>
        <v>CAC</v>
      </c>
    </row>
    <row r="1522" spans="3:21" x14ac:dyDescent="0.25">
      <c r="C1522" s="251" t="s">
        <v>2350</v>
      </c>
      <c r="D1522" s="251">
        <v>1962</v>
      </c>
      <c r="E1522" s="251" t="s">
        <v>859</v>
      </c>
      <c r="F1522" s="251" t="s">
        <v>99</v>
      </c>
      <c r="G1522" s="251">
        <v>3405.58</v>
      </c>
      <c r="H1522" s="251">
        <v>3405.58</v>
      </c>
      <c r="I1522" s="251">
        <v>1</v>
      </c>
      <c r="J1522" s="251" t="s">
        <v>207</v>
      </c>
      <c r="K1522" s="251" t="s">
        <v>826</v>
      </c>
      <c r="L1522" s="251" t="s">
        <v>8</v>
      </c>
      <c r="M1522" s="251" t="s">
        <v>892</v>
      </c>
      <c r="N1522" s="251">
        <v>60000</v>
      </c>
      <c r="O1522" s="251" t="s">
        <v>826</v>
      </c>
      <c r="P1522" s="251" t="s">
        <v>826</v>
      </c>
      <c r="Q1522" s="251" t="s">
        <v>874</v>
      </c>
      <c r="R1522" s="251">
        <v>1992</v>
      </c>
      <c r="S1522" s="251" t="s">
        <v>859</v>
      </c>
      <c r="T1522" s="251">
        <v>24</v>
      </c>
      <c r="U1522" s="251" t="str">
        <f>VLOOKUP(J1522,'RBSA 2016 Equipment Mappings'!$C$23:$D$32,2,FALSE)</f>
        <v>CAC</v>
      </c>
    </row>
    <row r="1523" spans="3:21" x14ac:dyDescent="0.25">
      <c r="C1523" s="251" t="s">
        <v>2351</v>
      </c>
      <c r="D1523" s="251">
        <v>1997</v>
      </c>
      <c r="E1523" s="251" t="s">
        <v>859</v>
      </c>
      <c r="F1523" s="251" t="s">
        <v>99</v>
      </c>
      <c r="G1523" s="251">
        <v>8874.09</v>
      </c>
      <c r="H1523" s="251">
        <v>8874.09</v>
      </c>
      <c r="I1523" s="251">
        <v>2</v>
      </c>
      <c r="J1523" s="251" t="s">
        <v>832</v>
      </c>
      <c r="K1523" s="251" t="s">
        <v>826</v>
      </c>
      <c r="L1523" s="251" t="s">
        <v>8</v>
      </c>
      <c r="M1523" s="251" t="s">
        <v>930</v>
      </c>
      <c r="N1523" s="251" t="s">
        <v>826</v>
      </c>
      <c r="O1523" s="251" t="s">
        <v>826</v>
      </c>
      <c r="P1523" s="251" t="s">
        <v>826</v>
      </c>
      <c r="Q1523" s="251" t="s">
        <v>874</v>
      </c>
      <c r="R1523" s="251">
        <v>2014</v>
      </c>
      <c r="S1523" s="251" t="s">
        <v>867</v>
      </c>
      <c r="T1523" s="251">
        <v>2</v>
      </c>
      <c r="U1523" s="251" t="str">
        <f>VLOOKUP(J1523,'RBSA 2016 Equipment Mappings'!$C$23:$D$32,2,FALSE)</f>
        <v>DHP</v>
      </c>
    </row>
    <row r="1524" spans="3:21" x14ac:dyDescent="0.25">
      <c r="C1524" s="251" t="s">
        <v>2352</v>
      </c>
      <c r="D1524" s="251">
        <v>1943</v>
      </c>
      <c r="E1524" s="251" t="s">
        <v>859</v>
      </c>
      <c r="F1524" s="251" t="s">
        <v>99</v>
      </c>
      <c r="G1524" s="251">
        <v>8874.09</v>
      </c>
      <c r="H1524" s="251">
        <v>8874.09</v>
      </c>
      <c r="I1524" s="251">
        <v>2</v>
      </c>
      <c r="J1524" s="251" t="s">
        <v>10</v>
      </c>
      <c r="K1524" s="251" t="s">
        <v>826</v>
      </c>
      <c r="L1524" s="251" t="s">
        <v>826</v>
      </c>
      <c r="M1524" s="251" t="s">
        <v>826</v>
      </c>
      <c r="N1524" s="251" t="s">
        <v>826</v>
      </c>
      <c r="O1524" s="251" t="s">
        <v>826</v>
      </c>
      <c r="P1524" s="251" t="s">
        <v>826</v>
      </c>
      <c r="Q1524" s="251" t="s">
        <v>826</v>
      </c>
      <c r="R1524" s="251" t="s">
        <v>826</v>
      </c>
      <c r="S1524" s="251" t="s">
        <v>826</v>
      </c>
      <c r="T1524" s="251" t="s">
        <v>826</v>
      </c>
      <c r="U1524" s="251" t="str">
        <f>VLOOKUP(J1524,'RBSA 2016 Equipment Mappings'!$C$23:$D$32,2,FALSE)</f>
        <v>None</v>
      </c>
    </row>
    <row r="1525" spans="3:21" x14ac:dyDescent="0.25">
      <c r="C1525" s="251" t="s">
        <v>2353</v>
      </c>
      <c r="D1525" s="251">
        <v>2007</v>
      </c>
      <c r="E1525" s="251" t="s">
        <v>859</v>
      </c>
      <c r="F1525" s="251" t="s">
        <v>99</v>
      </c>
      <c r="G1525" s="251">
        <v>8874.09</v>
      </c>
      <c r="H1525" s="251">
        <v>8874.09</v>
      </c>
      <c r="I1525" s="251">
        <v>1</v>
      </c>
      <c r="J1525" s="251" t="s">
        <v>207</v>
      </c>
      <c r="K1525" s="251" t="s">
        <v>826</v>
      </c>
      <c r="L1525" s="251" t="s">
        <v>8</v>
      </c>
      <c r="M1525" s="251" t="s">
        <v>866</v>
      </c>
      <c r="N1525" s="251">
        <v>23700</v>
      </c>
      <c r="O1525" s="251">
        <v>14</v>
      </c>
      <c r="P1525" s="251" t="s">
        <v>2966</v>
      </c>
      <c r="Q1525" s="251" t="s">
        <v>874</v>
      </c>
      <c r="R1525" s="251">
        <v>2014</v>
      </c>
      <c r="S1525" s="251" t="s">
        <v>867</v>
      </c>
      <c r="T1525" s="251">
        <v>2</v>
      </c>
      <c r="U1525" s="251" t="str">
        <f>VLOOKUP(J1525,'RBSA 2016 Equipment Mappings'!$C$23:$D$32,2,FALSE)</f>
        <v>CAC</v>
      </c>
    </row>
    <row r="1526" spans="3:21" x14ac:dyDescent="0.25">
      <c r="C1526" s="251" t="s">
        <v>2354</v>
      </c>
      <c r="D1526" s="251">
        <v>2007</v>
      </c>
      <c r="E1526" s="251" t="s">
        <v>859</v>
      </c>
      <c r="F1526" s="251" t="s">
        <v>99</v>
      </c>
      <c r="G1526" s="251">
        <v>8874.09</v>
      </c>
      <c r="H1526" s="251">
        <v>8874.09</v>
      </c>
      <c r="I1526" s="251">
        <v>2</v>
      </c>
      <c r="J1526" s="251" t="s">
        <v>207</v>
      </c>
      <c r="K1526" s="251" t="s">
        <v>826</v>
      </c>
      <c r="L1526" s="251" t="s">
        <v>8</v>
      </c>
      <c r="M1526" s="251" t="s">
        <v>866</v>
      </c>
      <c r="N1526" s="251">
        <v>35000</v>
      </c>
      <c r="O1526" s="251">
        <v>14.5</v>
      </c>
      <c r="P1526" s="251" t="s">
        <v>2966</v>
      </c>
      <c r="Q1526" s="251" t="s">
        <v>874</v>
      </c>
      <c r="R1526" s="251">
        <v>2008</v>
      </c>
      <c r="S1526" s="251" t="s">
        <v>859</v>
      </c>
      <c r="T1526" s="251">
        <v>8</v>
      </c>
      <c r="U1526" s="251" t="str">
        <f>VLOOKUP(J1526,'RBSA 2016 Equipment Mappings'!$C$23:$D$32,2,FALSE)</f>
        <v>CAC</v>
      </c>
    </row>
    <row r="1527" spans="3:21" x14ac:dyDescent="0.25">
      <c r="C1527" s="251" t="s">
        <v>2355</v>
      </c>
      <c r="D1527" s="251">
        <v>1958</v>
      </c>
      <c r="E1527" s="251" t="s">
        <v>859</v>
      </c>
      <c r="F1527" s="251" t="s">
        <v>99</v>
      </c>
      <c r="G1527" s="251">
        <v>8874.09</v>
      </c>
      <c r="H1527" s="251">
        <v>8874.09</v>
      </c>
      <c r="I1527" s="251">
        <v>1</v>
      </c>
      <c r="J1527" s="251" t="s">
        <v>10</v>
      </c>
      <c r="K1527" s="251" t="s">
        <v>826</v>
      </c>
      <c r="L1527" s="251" t="s">
        <v>826</v>
      </c>
      <c r="M1527" s="251" t="s">
        <v>826</v>
      </c>
      <c r="N1527" s="251" t="s">
        <v>826</v>
      </c>
      <c r="O1527" s="251" t="s">
        <v>826</v>
      </c>
      <c r="P1527" s="251" t="s">
        <v>826</v>
      </c>
      <c r="Q1527" s="251" t="s">
        <v>826</v>
      </c>
      <c r="R1527" s="251" t="s">
        <v>826</v>
      </c>
      <c r="S1527" s="251" t="s">
        <v>826</v>
      </c>
      <c r="T1527" s="251" t="s">
        <v>826</v>
      </c>
      <c r="U1527" s="251" t="str">
        <f>VLOOKUP(J1527,'RBSA 2016 Equipment Mappings'!$C$23:$D$32,2,FALSE)</f>
        <v>None</v>
      </c>
    </row>
    <row r="1528" spans="3:21" x14ac:dyDescent="0.25">
      <c r="C1528" s="251" t="s">
        <v>2356</v>
      </c>
      <c r="D1528" s="251">
        <v>1922</v>
      </c>
      <c r="E1528" s="251" t="s">
        <v>859</v>
      </c>
      <c r="F1528" s="251" t="s">
        <v>99</v>
      </c>
      <c r="G1528" s="251">
        <v>8874.09</v>
      </c>
      <c r="H1528" s="251">
        <v>8874.09</v>
      </c>
      <c r="I1528" s="251">
        <v>2</v>
      </c>
      <c r="J1528" s="251" t="s">
        <v>10</v>
      </c>
      <c r="K1528" s="251" t="s">
        <v>826</v>
      </c>
      <c r="L1528" s="251" t="s">
        <v>826</v>
      </c>
      <c r="M1528" s="251" t="s">
        <v>826</v>
      </c>
      <c r="N1528" s="251" t="s">
        <v>826</v>
      </c>
      <c r="O1528" s="251" t="s">
        <v>826</v>
      </c>
      <c r="P1528" s="251" t="s">
        <v>826</v>
      </c>
      <c r="Q1528" s="251" t="s">
        <v>826</v>
      </c>
      <c r="R1528" s="251" t="s">
        <v>826</v>
      </c>
      <c r="S1528" s="251" t="s">
        <v>826</v>
      </c>
      <c r="T1528" s="251" t="s">
        <v>826</v>
      </c>
      <c r="U1528" s="251" t="str">
        <f>VLOOKUP(J1528,'RBSA 2016 Equipment Mappings'!$C$23:$D$32,2,FALSE)</f>
        <v>None</v>
      </c>
    </row>
    <row r="1529" spans="3:21" x14ac:dyDescent="0.25">
      <c r="C1529" s="251" t="s">
        <v>2357</v>
      </c>
      <c r="D1529" s="251">
        <v>1984</v>
      </c>
      <c r="E1529" s="251" t="s">
        <v>859</v>
      </c>
      <c r="F1529" s="251" t="s">
        <v>99</v>
      </c>
      <c r="G1529" s="251">
        <v>8874.09</v>
      </c>
      <c r="H1529" s="251">
        <v>8874.09</v>
      </c>
      <c r="I1529" s="251">
        <v>1</v>
      </c>
      <c r="J1529" s="251" t="s">
        <v>10</v>
      </c>
      <c r="K1529" s="251" t="s">
        <v>826</v>
      </c>
      <c r="L1529" s="251" t="s">
        <v>826</v>
      </c>
      <c r="M1529" s="251" t="s">
        <v>826</v>
      </c>
      <c r="N1529" s="251" t="s">
        <v>826</v>
      </c>
      <c r="O1529" s="251" t="s">
        <v>826</v>
      </c>
      <c r="P1529" s="251" t="s">
        <v>826</v>
      </c>
      <c r="Q1529" s="251" t="s">
        <v>826</v>
      </c>
      <c r="R1529" s="251" t="s">
        <v>826</v>
      </c>
      <c r="S1529" s="251" t="s">
        <v>826</v>
      </c>
      <c r="T1529" s="251" t="s">
        <v>826</v>
      </c>
      <c r="U1529" s="251" t="str">
        <f>VLOOKUP(J1529,'RBSA 2016 Equipment Mappings'!$C$23:$D$32,2,FALSE)</f>
        <v>None</v>
      </c>
    </row>
    <row r="1530" spans="3:21" x14ac:dyDescent="0.25">
      <c r="C1530" s="251" t="s">
        <v>2358</v>
      </c>
      <c r="D1530" s="251">
        <v>1929</v>
      </c>
      <c r="E1530" s="251" t="s">
        <v>859</v>
      </c>
      <c r="F1530" s="251" t="s">
        <v>99</v>
      </c>
      <c r="G1530" s="251">
        <v>8874.09</v>
      </c>
      <c r="H1530" s="251">
        <v>8874.09</v>
      </c>
      <c r="I1530" s="251">
        <v>2</v>
      </c>
      <c r="J1530" s="251" t="s">
        <v>10</v>
      </c>
      <c r="K1530" s="251" t="s">
        <v>826</v>
      </c>
      <c r="L1530" s="251" t="s">
        <v>826</v>
      </c>
      <c r="M1530" s="251" t="s">
        <v>826</v>
      </c>
      <c r="N1530" s="251" t="s">
        <v>826</v>
      </c>
      <c r="O1530" s="251" t="s">
        <v>826</v>
      </c>
      <c r="P1530" s="251" t="s">
        <v>826</v>
      </c>
      <c r="Q1530" s="251" t="s">
        <v>826</v>
      </c>
      <c r="R1530" s="251" t="s">
        <v>826</v>
      </c>
      <c r="S1530" s="251" t="s">
        <v>826</v>
      </c>
      <c r="T1530" s="251" t="s">
        <v>826</v>
      </c>
      <c r="U1530" s="251" t="str">
        <f>VLOOKUP(J1530,'RBSA 2016 Equipment Mappings'!$C$23:$D$32,2,FALSE)</f>
        <v>None</v>
      </c>
    </row>
    <row r="1531" spans="3:21" x14ac:dyDescent="0.25">
      <c r="C1531" s="251" t="s">
        <v>2359</v>
      </c>
      <c r="D1531" s="251">
        <v>1915</v>
      </c>
      <c r="E1531" s="251" t="s">
        <v>859</v>
      </c>
      <c r="F1531" s="251" t="s">
        <v>99</v>
      </c>
      <c r="G1531" s="251">
        <v>8874.09</v>
      </c>
      <c r="H1531" s="251">
        <v>8874.09</v>
      </c>
      <c r="I1531" s="251">
        <v>1</v>
      </c>
      <c r="J1531" s="251" t="s">
        <v>10</v>
      </c>
      <c r="K1531" s="251" t="s">
        <v>826</v>
      </c>
      <c r="L1531" s="251" t="s">
        <v>826</v>
      </c>
      <c r="M1531" s="251" t="s">
        <v>826</v>
      </c>
      <c r="N1531" s="251" t="s">
        <v>826</v>
      </c>
      <c r="O1531" s="251" t="s">
        <v>826</v>
      </c>
      <c r="P1531" s="251" t="s">
        <v>826</v>
      </c>
      <c r="Q1531" s="251" t="s">
        <v>826</v>
      </c>
      <c r="R1531" s="251" t="s">
        <v>826</v>
      </c>
      <c r="S1531" s="251" t="s">
        <v>826</v>
      </c>
      <c r="T1531" s="251" t="s">
        <v>826</v>
      </c>
      <c r="U1531" s="251" t="str">
        <f>VLOOKUP(J1531,'RBSA 2016 Equipment Mappings'!$C$23:$D$32,2,FALSE)</f>
        <v>None</v>
      </c>
    </row>
    <row r="1532" spans="3:21" x14ac:dyDescent="0.25">
      <c r="C1532" s="251" t="s">
        <v>2360</v>
      </c>
      <c r="D1532" s="251">
        <v>1976</v>
      </c>
      <c r="E1532" s="251" t="s">
        <v>859</v>
      </c>
      <c r="F1532" s="251" t="s">
        <v>99</v>
      </c>
      <c r="G1532" s="251">
        <v>8874.09</v>
      </c>
      <c r="H1532" s="251">
        <v>8874.09</v>
      </c>
      <c r="I1532" s="251">
        <v>1</v>
      </c>
      <c r="J1532" s="251" t="s">
        <v>832</v>
      </c>
      <c r="K1532" s="251" t="s">
        <v>826</v>
      </c>
      <c r="L1532" s="251" t="s">
        <v>8</v>
      </c>
      <c r="M1532" s="251" t="s">
        <v>930</v>
      </c>
      <c r="N1532" s="251" t="s">
        <v>826</v>
      </c>
      <c r="O1532" s="251" t="s">
        <v>826</v>
      </c>
      <c r="P1532" s="251" t="s">
        <v>826</v>
      </c>
      <c r="Q1532" s="251" t="s">
        <v>874</v>
      </c>
      <c r="R1532" s="251">
        <v>2014</v>
      </c>
      <c r="S1532" s="251" t="s">
        <v>867</v>
      </c>
      <c r="T1532" s="251">
        <v>2</v>
      </c>
      <c r="U1532" s="251" t="str">
        <f>VLOOKUP(J1532,'RBSA 2016 Equipment Mappings'!$C$23:$D$32,2,FALSE)</f>
        <v>DHP</v>
      </c>
    </row>
    <row r="1533" spans="3:21" x14ac:dyDescent="0.25">
      <c r="C1533" s="251" t="s">
        <v>2361</v>
      </c>
      <c r="D1533" s="251">
        <v>1955</v>
      </c>
      <c r="E1533" s="251" t="s">
        <v>859</v>
      </c>
      <c r="F1533" s="251" t="s">
        <v>99</v>
      </c>
      <c r="G1533" s="251">
        <v>8874.09</v>
      </c>
      <c r="H1533" s="251">
        <v>8874.09</v>
      </c>
      <c r="I1533" s="251">
        <v>2</v>
      </c>
      <c r="J1533" s="251" t="s">
        <v>207</v>
      </c>
      <c r="K1533" s="251" t="s">
        <v>826</v>
      </c>
      <c r="L1533" s="251" t="s">
        <v>8</v>
      </c>
      <c r="M1533" s="251" t="s">
        <v>866</v>
      </c>
      <c r="N1533" s="251">
        <v>24000</v>
      </c>
      <c r="O1533" s="251" t="s">
        <v>826</v>
      </c>
      <c r="P1533" s="251" t="s">
        <v>826</v>
      </c>
      <c r="Q1533" s="251" t="s">
        <v>874</v>
      </c>
      <c r="R1533" s="251">
        <v>2008</v>
      </c>
      <c r="S1533" s="251" t="s">
        <v>859</v>
      </c>
      <c r="T1533" s="251">
        <v>8</v>
      </c>
      <c r="U1533" s="251" t="str">
        <f>VLOOKUP(J1533,'RBSA 2016 Equipment Mappings'!$C$23:$D$32,2,FALSE)</f>
        <v>CAC</v>
      </c>
    </row>
    <row r="1534" spans="3:21" x14ac:dyDescent="0.25">
      <c r="C1534" s="251" t="s">
        <v>2362</v>
      </c>
      <c r="D1534" s="251">
        <v>1973</v>
      </c>
      <c r="E1534" s="251" t="s">
        <v>859</v>
      </c>
      <c r="F1534" s="251" t="s">
        <v>99</v>
      </c>
      <c r="G1534" s="251">
        <v>8874.09</v>
      </c>
      <c r="H1534" s="251">
        <v>8874.09</v>
      </c>
      <c r="I1534" s="251">
        <v>1</v>
      </c>
      <c r="J1534" s="251" t="s">
        <v>10</v>
      </c>
      <c r="K1534" s="251" t="s">
        <v>826</v>
      </c>
      <c r="L1534" s="251" t="s">
        <v>826</v>
      </c>
      <c r="M1534" s="251" t="s">
        <v>826</v>
      </c>
      <c r="N1534" s="251" t="s">
        <v>826</v>
      </c>
      <c r="O1534" s="251" t="s">
        <v>826</v>
      </c>
      <c r="P1534" s="251" t="s">
        <v>826</v>
      </c>
      <c r="Q1534" s="251" t="s">
        <v>826</v>
      </c>
      <c r="R1534" s="251" t="s">
        <v>826</v>
      </c>
      <c r="S1534" s="251" t="s">
        <v>826</v>
      </c>
      <c r="T1534" s="251" t="s">
        <v>826</v>
      </c>
      <c r="U1534" s="251" t="str">
        <f>VLOOKUP(J1534,'RBSA 2016 Equipment Mappings'!$C$23:$D$32,2,FALSE)</f>
        <v>None</v>
      </c>
    </row>
    <row r="1535" spans="3:21" x14ac:dyDescent="0.25">
      <c r="C1535" s="251" t="s">
        <v>2363</v>
      </c>
      <c r="D1535" s="251">
        <v>1965</v>
      </c>
      <c r="E1535" s="251" t="s">
        <v>859</v>
      </c>
      <c r="F1535" s="251" t="s">
        <v>99</v>
      </c>
      <c r="G1535" s="251">
        <v>8874.09</v>
      </c>
      <c r="H1535" s="251">
        <v>8874.09</v>
      </c>
      <c r="I1535" s="251">
        <v>2</v>
      </c>
      <c r="J1535" s="251" t="s">
        <v>207</v>
      </c>
      <c r="K1535" s="251" t="s">
        <v>826</v>
      </c>
      <c r="L1535" s="251" t="s">
        <v>8</v>
      </c>
      <c r="M1535" s="251" t="s">
        <v>866</v>
      </c>
      <c r="N1535" s="251" t="s">
        <v>826</v>
      </c>
      <c r="O1535" s="251" t="s">
        <v>826</v>
      </c>
      <c r="P1535" s="251" t="s">
        <v>826</v>
      </c>
      <c r="Q1535" s="251" t="s">
        <v>874</v>
      </c>
      <c r="R1535" s="251">
        <v>2002</v>
      </c>
      <c r="S1535" s="251" t="s">
        <v>859</v>
      </c>
      <c r="T1535" s="251">
        <v>14</v>
      </c>
      <c r="U1535" s="251" t="str">
        <f>VLOOKUP(J1535,'RBSA 2016 Equipment Mappings'!$C$23:$D$32,2,FALSE)</f>
        <v>CAC</v>
      </c>
    </row>
    <row r="1536" spans="3:21" x14ac:dyDescent="0.25">
      <c r="C1536" s="251" t="s">
        <v>2364</v>
      </c>
      <c r="D1536" s="251">
        <v>2007</v>
      </c>
      <c r="E1536" s="251" t="s">
        <v>859</v>
      </c>
      <c r="F1536" s="251" t="s">
        <v>99</v>
      </c>
      <c r="G1536" s="251">
        <v>8874.09</v>
      </c>
      <c r="H1536" s="251">
        <v>8874.09</v>
      </c>
      <c r="I1536" s="251">
        <v>3</v>
      </c>
      <c r="J1536" s="251" t="s">
        <v>831</v>
      </c>
      <c r="K1536" s="251" t="s">
        <v>826</v>
      </c>
      <c r="L1536" s="251" t="s">
        <v>8</v>
      </c>
      <c r="M1536" s="251" t="s">
        <v>892</v>
      </c>
      <c r="N1536" s="251">
        <v>24000</v>
      </c>
      <c r="O1536" s="251">
        <v>13</v>
      </c>
      <c r="P1536" s="251" t="s">
        <v>2965</v>
      </c>
      <c r="Q1536" s="251" t="s">
        <v>874</v>
      </c>
      <c r="R1536" s="251">
        <v>2006</v>
      </c>
      <c r="S1536" s="251" t="s">
        <v>859</v>
      </c>
      <c r="T1536" s="251">
        <v>10</v>
      </c>
      <c r="U1536" s="251" t="str">
        <f>VLOOKUP(J1536,'RBSA 2016 Equipment Mappings'!$C$23:$D$32,2,FALSE)</f>
        <v>ASHP</v>
      </c>
    </row>
    <row r="1537" spans="3:21" x14ac:dyDescent="0.25">
      <c r="C1537" s="251" t="s">
        <v>2365</v>
      </c>
      <c r="D1537" s="251">
        <v>1938</v>
      </c>
      <c r="E1537" s="251" t="s">
        <v>859</v>
      </c>
      <c r="F1537" s="251" t="s">
        <v>99</v>
      </c>
      <c r="G1537" s="251">
        <v>8874.09</v>
      </c>
      <c r="H1537" s="251">
        <v>8874.09</v>
      </c>
      <c r="I1537" s="251">
        <v>2</v>
      </c>
      <c r="J1537" s="251" t="s">
        <v>831</v>
      </c>
      <c r="K1537" s="251" t="s">
        <v>826</v>
      </c>
      <c r="L1537" s="251" t="s">
        <v>8</v>
      </c>
      <c r="M1537" s="251" t="s">
        <v>866</v>
      </c>
      <c r="N1537" s="251">
        <v>30000</v>
      </c>
      <c r="O1537" s="251" t="s">
        <v>826</v>
      </c>
      <c r="P1537" s="251" t="s">
        <v>826</v>
      </c>
      <c r="Q1537" s="251" t="s">
        <v>874</v>
      </c>
      <c r="R1537" s="251" t="s">
        <v>826</v>
      </c>
      <c r="S1537" s="251" t="s">
        <v>826</v>
      </c>
      <c r="T1537" s="251" t="s">
        <v>826</v>
      </c>
      <c r="U1537" s="251" t="str">
        <f>VLOOKUP(J1537,'RBSA 2016 Equipment Mappings'!$C$23:$D$32,2,FALSE)</f>
        <v>ASHP</v>
      </c>
    </row>
    <row r="1538" spans="3:21" x14ac:dyDescent="0.25">
      <c r="C1538" s="251" t="s">
        <v>2366</v>
      </c>
      <c r="D1538" s="251" t="s">
        <v>826</v>
      </c>
      <c r="E1538" s="251" t="s">
        <v>826</v>
      </c>
      <c r="F1538" s="251" t="s">
        <v>99</v>
      </c>
      <c r="G1538" s="251">
        <v>8874.09</v>
      </c>
      <c r="H1538" s="251">
        <v>8874.09</v>
      </c>
      <c r="I1538" s="251">
        <v>2</v>
      </c>
      <c r="J1538" s="251" t="s">
        <v>10</v>
      </c>
      <c r="K1538" s="251" t="s">
        <v>826</v>
      </c>
      <c r="L1538" s="251" t="s">
        <v>826</v>
      </c>
      <c r="M1538" s="251" t="s">
        <v>826</v>
      </c>
      <c r="N1538" s="251" t="s">
        <v>826</v>
      </c>
      <c r="O1538" s="251" t="s">
        <v>826</v>
      </c>
      <c r="P1538" s="251" t="s">
        <v>826</v>
      </c>
      <c r="Q1538" s="251" t="s">
        <v>826</v>
      </c>
      <c r="R1538" s="251" t="s">
        <v>826</v>
      </c>
      <c r="S1538" s="251" t="s">
        <v>826</v>
      </c>
      <c r="T1538" s="251" t="s">
        <v>826</v>
      </c>
      <c r="U1538" s="251" t="str">
        <f>VLOOKUP(J1538,'RBSA 2016 Equipment Mappings'!$C$23:$D$32,2,FALSE)</f>
        <v>None</v>
      </c>
    </row>
    <row r="1539" spans="3:21" x14ac:dyDescent="0.25">
      <c r="C1539" s="251" t="s">
        <v>2367</v>
      </c>
      <c r="D1539" s="251">
        <v>1970</v>
      </c>
      <c r="E1539" s="251" t="s">
        <v>859</v>
      </c>
      <c r="F1539" s="251" t="s">
        <v>808</v>
      </c>
      <c r="G1539" s="251">
        <v>4053.65</v>
      </c>
      <c r="H1539" s="251">
        <v>4053.65</v>
      </c>
      <c r="I1539" s="251">
        <v>1</v>
      </c>
      <c r="J1539" s="251" t="s">
        <v>10</v>
      </c>
      <c r="K1539" s="251" t="s">
        <v>826</v>
      </c>
      <c r="L1539" s="251" t="s">
        <v>826</v>
      </c>
      <c r="M1539" s="251" t="s">
        <v>826</v>
      </c>
      <c r="N1539" s="251" t="s">
        <v>826</v>
      </c>
      <c r="O1539" s="251" t="s">
        <v>826</v>
      </c>
      <c r="P1539" s="251" t="s">
        <v>826</v>
      </c>
      <c r="Q1539" s="251" t="s">
        <v>826</v>
      </c>
      <c r="R1539" s="251" t="s">
        <v>826</v>
      </c>
      <c r="S1539" s="251" t="s">
        <v>826</v>
      </c>
      <c r="T1539" s="251" t="s">
        <v>826</v>
      </c>
      <c r="U1539" s="251" t="str">
        <f>VLOOKUP(J1539,'RBSA 2016 Equipment Mappings'!$C$23:$D$32,2,FALSE)</f>
        <v>None</v>
      </c>
    </row>
    <row r="1540" spans="3:21" x14ac:dyDescent="0.25">
      <c r="C1540" s="251" t="s">
        <v>2368</v>
      </c>
      <c r="D1540" s="251">
        <v>1988</v>
      </c>
      <c r="E1540" s="251" t="s">
        <v>859</v>
      </c>
      <c r="F1540" s="251" t="s">
        <v>808</v>
      </c>
      <c r="G1540" s="251">
        <v>4053.65</v>
      </c>
      <c r="H1540" s="251">
        <v>4053.65</v>
      </c>
      <c r="I1540" s="251">
        <v>2</v>
      </c>
      <c r="J1540" s="251" t="s">
        <v>10</v>
      </c>
      <c r="K1540" s="251" t="s">
        <v>826</v>
      </c>
      <c r="L1540" s="251" t="s">
        <v>826</v>
      </c>
      <c r="M1540" s="251" t="s">
        <v>826</v>
      </c>
      <c r="N1540" s="251" t="s">
        <v>826</v>
      </c>
      <c r="O1540" s="251" t="s">
        <v>826</v>
      </c>
      <c r="P1540" s="251" t="s">
        <v>826</v>
      </c>
      <c r="Q1540" s="251" t="s">
        <v>826</v>
      </c>
      <c r="R1540" s="251" t="s">
        <v>826</v>
      </c>
      <c r="S1540" s="251" t="s">
        <v>826</v>
      </c>
      <c r="T1540" s="251" t="s">
        <v>826</v>
      </c>
      <c r="U1540" s="251" t="str">
        <f>VLOOKUP(J1540,'RBSA 2016 Equipment Mappings'!$C$23:$D$32,2,FALSE)</f>
        <v>None</v>
      </c>
    </row>
    <row r="1541" spans="3:21" x14ac:dyDescent="0.25">
      <c r="C1541" s="251" t="s">
        <v>2369</v>
      </c>
      <c r="D1541" s="251">
        <v>1995</v>
      </c>
      <c r="E1541" s="251" t="s">
        <v>859</v>
      </c>
      <c r="F1541" s="251" t="s">
        <v>864</v>
      </c>
      <c r="G1541" s="251">
        <v>1745.15</v>
      </c>
      <c r="H1541" s="251">
        <v>1745.15</v>
      </c>
      <c r="I1541" s="251">
        <v>1</v>
      </c>
      <c r="J1541" s="251" t="s">
        <v>831</v>
      </c>
      <c r="K1541" s="251" t="s">
        <v>826</v>
      </c>
      <c r="L1541" s="251" t="s">
        <v>8</v>
      </c>
      <c r="M1541" s="251" t="s">
        <v>861</v>
      </c>
      <c r="N1541" s="251">
        <v>56000</v>
      </c>
      <c r="O1541" s="251" t="s">
        <v>826</v>
      </c>
      <c r="P1541" s="251" t="s">
        <v>826</v>
      </c>
      <c r="Q1541" s="251" t="s">
        <v>874</v>
      </c>
      <c r="R1541" s="251" t="s">
        <v>826</v>
      </c>
      <c r="S1541" s="251" t="s">
        <v>826</v>
      </c>
      <c r="T1541" s="251" t="s">
        <v>826</v>
      </c>
      <c r="U1541" s="251" t="str">
        <f>VLOOKUP(J1541,'RBSA 2016 Equipment Mappings'!$C$23:$D$32,2,FALSE)</f>
        <v>ASHP</v>
      </c>
    </row>
    <row r="1542" spans="3:21" x14ac:dyDescent="0.25">
      <c r="C1542" s="251" t="s">
        <v>2370</v>
      </c>
      <c r="D1542" s="251">
        <v>1995</v>
      </c>
      <c r="E1542" s="251" t="s">
        <v>859</v>
      </c>
      <c r="F1542" s="251" t="s">
        <v>99</v>
      </c>
      <c r="G1542" s="251">
        <v>8874.09</v>
      </c>
      <c r="H1542" s="251">
        <v>8874.09</v>
      </c>
      <c r="I1542" s="251">
        <v>1</v>
      </c>
      <c r="J1542" s="251" t="s">
        <v>207</v>
      </c>
      <c r="K1542" s="251" t="s">
        <v>826</v>
      </c>
      <c r="L1542" s="251" t="s">
        <v>8</v>
      </c>
      <c r="M1542" s="251" t="s">
        <v>886</v>
      </c>
      <c r="N1542" s="251">
        <v>36200</v>
      </c>
      <c r="O1542" s="251">
        <v>13.5</v>
      </c>
      <c r="P1542" s="251" t="s">
        <v>2965</v>
      </c>
      <c r="Q1542" s="251" t="s">
        <v>874</v>
      </c>
      <c r="R1542" s="251">
        <v>2013</v>
      </c>
      <c r="S1542" s="251" t="s">
        <v>867</v>
      </c>
      <c r="T1542" s="251">
        <v>3</v>
      </c>
      <c r="U1542" s="251" t="str">
        <f>VLOOKUP(J1542,'RBSA 2016 Equipment Mappings'!$C$23:$D$32,2,FALSE)</f>
        <v>CAC</v>
      </c>
    </row>
    <row r="1543" spans="3:21" x14ac:dyDescent="0.25">
      <c r="C1543" s="251" t="s">
        <v>2371</v>
      </c>
      <c r="D1543" s="251">
        <v>2001</v>
      </c>
      <c r="E1543" s="251" t="s">
        <v>859</v>
      </c>
      <c r="F1543" s="251" t="s">
        <v>99</v>
      </c>
      <c r="G1543" s="251">
        <v>3405.58</v>
      </c>
      <c r="H1543" s="251">
        <v>3405.58</v>
      </c>
      <c r="I1543" s="251">
        <v>1</v>
      </c>
      <c r="J1543" s="251" t="s">
        <v>207</v>
      </c>
      <c r="K1543" s="251" t="s">
        <v>826</v>
      </c>
      <c r="L1543" s="251" t="s">
        <v>8</v>
      </c>
      <c r="M1543" s="251" t="s">
        <v>866</v>
      </c>
      <c r="N1543" s="251">
        <v>30000</v>
      </c>
      <c r="O1543" s="251" t="s">
        <v>826</v>
      </c>
      <c r="P1543" s="251" t="s">
        <v>826</v>
      </c>
      <c r="Q1543" s="251" t="s">
        <v>874</v>
      </c>
      <c r="R1543" s="251" t="s">
        <v>826</v>
      </c>
      <c r="S1543" s="251" t="s">
        <v>826</v>
      </c>
      <c r="T1543" s="251" t="s">
        <v>826</v>
      </c>
      <c r="U1543" s="251" t="str">
        <f>VLOOKUP(J1543,'RBSA 2016 Equipment Mappings'!$C$23:$D$32,2,FALSE)</f>
        <v>CAC</v>
      </c>
    </row>
    <row r="1544" spans="3:21" x14ac:dyDescent="0.25">
      <c r="C1544" s="251" t="s">
        <v>2372</v>
      </c>
      <c r="D1544" s="251">
        <v>1998</v>
      </c>
      <c r="E1544" s="251" t="s">
        <v>859</v>
      </c>
      <c r="F1544" s="251" t="s">
        <v>99</v>
      </c>
      <c r="G1544" s="251">
        <v>8874.09</v>
      </c>
      <c r="H1544" s="251">
        <v>8874.09</v>
      </c>
      <c r="I1544" s="251">
        <v>2</v>
      </c>
      <c r="J1544" s="251" t="s">
        <v>207</v>
      </c>
      <c r="K1544" s="251" t="s">
        <v>826</v>
      </c>
      <c r="L1544" s="251" t="s">
        <v>8</v>
      </c>
      <c r="M1544" s="251" t="s">
        <v>866</v>
      </c>
      <c r="N1544" s="251">
        <v>45500</v>
      </c>
      <c r="O1544" s="251">
        <v>10.199999999999999</v>
      </c>
      <c r="P1544" s="251" t="s">
        <v>2968</v>
      </c>
      <c r="Q1544" s="251" t="s">
        <v>874</v>
      </c>
      <c r="R1544" s="251">
        <v>1998</v>
      </c>
      <c r="S1544" s="251" t="s">
        <v>859</v>
      </c>
      <c r="T1544" s="251">
        <v>18</v>
      </c>
      <c r="U1544" s="251" t="str">
        <f>VLOOKUP(J1544,'RBSA 2016 Equipment Mappings'!$C$23:$D$32,2,FALSE)</f>
        <v>CAC</v>
      </c>
    </row>
    <row r="1545" spans="3:21" x14ac:dyDescent="0.25">
      <c r="C1545" s="251" t="s">
        <v>2373</v>
      </c>
      <c r="D1545" s="251">
        <v>1924</v>
      </c>
      <c r="E1545" s="251" t="s">
        <v>859</v>
      </c>
      <c r="F1545" s="251" t="s">
        <v>99</v>
      </c>
      <c r="G1545" s="251">
        <v>8874.09</v>
      </c>
      <c r="H1545" s="251">
        <v>4437.0450000000001</v>
      </c>
      <c r="I1545" s="251">
        <v>2</v>
      </c>
      <c r="J1545" s="251" t="s">
        <v>833</v>
      </c>
      <c r="K1545" s="251" t="s">
        <v>824</v>
      </c>
      <c r="L1545" s="251" t="s">
        <v>862</v>
      </c>
      <c r="M1545" s="251" t="s">
        <v>862</v>
      </c>
      <c r="N1545" s="251" t="s">
        <v>826</v>
      </c>
      <c r="O1545" s="251" t="s">
        <v>826</v>
      </c>
      <c r="P1545" s="251" t="s">
        <v>826</v>
      </c>
      <c r="Q1545" s="251" t="s">
        <v>833</v>
      </c>
      <c r="R1545" s="251" t="s">
        <v>826</v>
      </c>
      <c r="S1545" s="251" t="s">
        <v>826</v>
      </c>
      <c r="T1545" s="251" t="s">
        <v>826</v>
      </c>
      <c r="U1545" s="251" t="str">
        <f>VLOOKUP(J1545,'RBSA 2016 Equipment Mappings'!$C$23:$D$32,2,FALSE)</f>
        <v>PTAC/RAC</v>
      </c>
    </row>
    <row r="1546" spans="3:21" x14ac:dyDescent="0.25">
      <c r="C1546" s="251" t="s">
        <v>2373</v>
      </c>
      <c r="D1546" s="251">
        <v>1924</v>
      </c>
      <c r="E1546" s="251" t="s">
        <v>859</v>
      </c>
      <c r="F1546" s="251" t="s">
        <v>99</v>
      </c>
      <c r="G1546" s="251">
        <v>8874.09</v>
      </c>
      <c r="H1546" s="251">
        <v>4437.0450000000001</v>
      </c>
      <c r="I1546" s="251">
        <v>2</v>
      </c>
      <c r="J1546" s="251" t="s">
        <v>833</v>
      </c>
      <c r="K1546" s="251" t="s">
        <v>824</v>
      </c>
      <c r="L1546" s="251" t="s">
        <v>862</v>
      </c>
      <c r="M1546" s="251" t="s">
        <v>862</v>
      </c>
      <c r="N1546" s="251">
        <v>5200</v>
      </c>
      <c r="O1546" s="251" t="s">
        <v>826</v>
      </c>
      <c r="P1546" s="251" t="s">
        <v>826</v>
      </c>
      <c r="Q1546" s="251" t="s">
        <v>833</v>
      </c>
      <c r="R1546" s="251">
        <v>2007</v>
      </c>
      <c r="S1546" s="251" t="s">
        <v>859</v>
      </c>
      <c r="T1546" s="251">
        <v>9</v>
      </c>
      <c r="U1546" s="251" t="str">
        <f>VLOOKUP(J1546,'RBSA 2016 Equipment Mappings'!$C$23:$D$32,2,FALSE)</f>
        <v>PTAC/RAC</v>
      </c>
    </row>
    <row r="1547" spans="3:21" x14ac:dyDescent="0.25">
      <c r="C1547" s="251" t="s">
        <v>2374</v>
      </c>
      <c r="D1547" s="251">
        <v>1996</v>
      </c>
      <c r="E1547" s="251" t="s">
        <v>859</v>
      </c>
      <c r="F1547" s="251" t="s">
        <v>99</v>
      </c>
      <c r="G1547" s="251">
        <v>3405.58</v>
      </c>
      <c r="H1547" s="251">
        <v>3405.58</v>
      </c>
      <c r="I1547" s="251">
        <v>2</v>
      </c>
      <c r="J1547" s="251" t="s">
        <v>831</v>
      </c>
      <c r="K1547" s="251" t="s">
        <v>1300</v>
      </c>
      <c r="L1547" s="251" t="s">
        <v>8</v>
      </c>
      <c r="M1547" s="251" t="s">
        <v>866</v>
      </c>
      <c r="N1547" s="251">
        <v>40413</v>
      </c>
      <c r="O1547" s="251">
        <v>13</v>
      </c>
      <c r="P1547" s="251" t="s">
        <v>2965</v>
      </c>
      <c r="Q1547" s="251" t="s">
        <v>874</v>
      </c>
      <c r="R1547" s="251">
        <v>2012</v>
      </c>
      <c r="S1547" s="251" t="s">
        <v>867</v>
      </c>
      <c r="T1547" s="251">
        <v>4</v>
      </c>
      <c r="U1547" s="251" t="str">
        <f>VLOOKUP(J1547,'RBSA 2016 Equipment Mappings'!$C$23:$D$32,2,FALSE)</f>
        <v>ASHP</v>
      </c>
    </row>
    <row r="1548" spans="3:21" x14ac:dyDescent="0.25">
      <c r="C1548" s="251" t="s">
        <v>2375</v>
      </c>
      <c r="D1548" s="251">
        <v>1915</v>
      </c>
      <c r="E1548" s="251" t="s">
        <v>859</v>
      </c>
      <c r="F1548" s="251" t="s">
        <v>99</v>
      </c>
      <c r="G1548" s="251">
        <v>8874.09</v>
      </c>
      <c r="H1548" s="251">
        <v>8874.09</v>
      </c>
      <c r="I1548" s="251">
        <v>2</v>
      </c>
      <c r="J1548" s="251" t="s">
        <v>207</v>
      </c>
      <c r="K1548" s="251" t="s">
        <v>826</v>
      </c>
      <c r="L1548" s="251" t="s">
        <v>8</v>
      </c>
      <c r="M1548" s="251" t="s">
        <v>892</v>
      </c>
      <c r="N1548" s="251">
        <v>28500</v>
      </c>
      <c r="O1548" s="251">
        <v>10</v>
      </c>
      <c r="P1548" s="251" t="s">
        <v>2968</v>
      </c>
      <c r="Q1548" s="251" t="s">
        <v>874</v>
      </c>
      <c r="R1548" s="251">
        <v>1996</v>
      </c>
      <c r="S1548" s="251" t="s">
        <v>859</v>
      </c>
      <c r="T1548" s="251">
        <v>20</v>
      </c>
      <c r="U1548" s="251" t="str">
        <f>VLOOKUP(J1548,'RBSA 2016 Equipment Mappings'!$C$23:$D$32,2,FALSE)</f>
        <v>CAC</v>
      </c>
    </row>
    <row r="1549" spans="3:21" x14ac:dyDescent="0.25">
      <c r="C1549" s="251" t="s">
        <v>2376</v>
      </c>
      <c r="D1549" s="251">
        <v>1996</v>
      </c>
      <c r="E1549" s="251" t="s">
        <v>859</v>
      </c>
      <c r="F1549" s="251" t="s">
        <v>99</v>
      </c>
      <c r="G1549" s="251">
        <v>8874.09</v>
      </c>
      <c r="H1549" s="251">
        <v>8874.09</v>
      </c>
      <c r="I1549" s="251">
        <v>1</v>
      </c>
      <c r="J1549" s="251" t="s">
        <v>207</v>
      </c>
      <c r="K1549" s="251" t="s">
        <v>826</v>
      </c>
      <c r="L1549" s="251" t="s">
        <v>8</v>
      </c>
      <c r="M1549" s="251" t="s">
        <v>892</v>
      </c>
      <c r="N1549" s="251">
        <v>42000</v>
      </c>
      <c r="O1549" s="251" t="s">
        <v>826</v>
      </c>
      <c r="P1549" s="251" t="s">
        <v>826</v>
      </c>
      <c r="Q1549" s="251" t="s">
        <v>874</v>
      </c>
      <c r="R1549" s="251">
        <v>1993</v>
      </c>
      <c r="S1549" s="251" t="s">
        <v>859</v>
      </c>
      <c r="T1549" s="251">
        <v>23</v>
      </c>
      <c r="U1549" s="251" t="str">
        <f>VLOOKUP(J1549,'RBSA 2016 Equipment Mappings'!$C$23:$D$32,2,FALSE)</f>
        <v>CAC</v>
      </c>
    </row>
    <row r="1550" spans="3:21" x14ac:dyDescent="0.25">
      <c r="C1550" s="251" t="s">
        <v>2377</v>
      </c>
      <c r="D1550" s="251">
        <v>1950</v>
      </c>
      <c r="E1550" s="251" t="s">
        <v>859</v>
      </c>
      <c r="F1550" s="251" t="s">
        <v>99</v>
      </c>
      <c r="G1550" s="251">
        <v>8874.09</v>
      </c>
      <c r="H1550" s="251">
        <v>8874.09</v>
      </c>
      <c r="I1550" s="251">
        <v>1</v>
      </c>
      <c r="J1550" s="251" t="s">
        <v>10</v>
      </c>
      <c r="K1550" s="251" t="s">
        <v>826</v>
      </c>
      <c r="L1550" s="251" t="s">
        <v>826</v>
      </c>
      <c r="M1550" s="251" t="s">
        <v>826</v>
      </c>
      <c r="N1550" s="251" t="s">
        <v>826</v>
      </c>
      <c r="O1550" s="251" t="s">
        <v>826</v>
      </c>
      <c r="P1550" s="251" t="s">
        <v>826</v>
      </c>
      <c r="Q1550" s="251" t="s">
        <v>826</v>
      </c>
      <c r="R1550" s="251" t="s">
        <v>826</v>
      </c>
      <c r="S1550" s="251" t="s">
        <v>826</v>
      </c>
      <c r="T1550" s="251" t="s">
        <v>826</v>
      </c>
      <c r="U1550" s="251" t="str">
        <f>VLOOKUP(J1550,'RBSA 2016 Equipment Mappings'!$C$23:$D$32,2,FALSE)</f>
        <v>None</v>
      </c>
    </row>
    <row r="1551" spans="3:21" x14ac:dyDescent="0.25">
      <c r="C1551" s="251" t="s">
        <v>2378</v>
      </c>
      <c r="D1551" s="251">
        <v>1998</v>
      </c>
      <c r="E1551" s="251" t="s">
        <v>859</v>
      </c>
      <c r="F1551" s="251" t="s">
        <v>864</v>
      </c>
      <c r="G1551" s="251">
        <v>894.83</v>
      </c>
      <c r="H1551" s="251">
        <v>894.83</v>
      </c>
      <c r="I1551" s="251">
        <v>1</v>
      </c>
      <c r="J1551" s="251" t="s">
        <v>10</v>
      </c>
      <c r="K1551" s="251" t="s">
        <v>826</v>
      </c>
      <c r="L1551" s="251" t="s">
        <v>826</v>
      </c>
      <c r="M1551" s="251" t="s">
        <v>826</v>
      </c>
      <c r="N1551" s="251" t="s">
        <v>826</v>
      </c>
      <c r="O1551" s="251" t="s">
        <v>826</v>
      </c>
      <c r="P1551" s="251" t="s">
        <v>826</v>
      </c>
      <c r="Q1551" s="251" t="s">
        <v>826</v>
      </c>
      <c r="R1551" s="251" t="s">
        <v>826</v>
      </c>
      <c r="S1551" s="251" t="s">
        <v>826</v>
      </c>
      <c r="T1551" s="251" t="s">
        <v>826</v>
      </c>
      <c r="U1551" s="251" t="str">
        <f>VLOOKUP(J1551,'RBSA 2016 Equipment Mappings'!$C$23:$D$32,2,FALSE)</f>
        <v>None</v>
      </c>
    </row>
    <row r="1552" spans="3:21" x14ac:dyDescent="0.25">
      <c r="C1552" s="251" t="s">
        <v>2379</v>
      </c>
      <c r="D1552" s="251">
        <v>1912</v>
      </c>
      <c r="E1552" s="251" t="s">
        <v>859</v>
      </c>
      <c r="F1552" s="251" t="s">
        <v>99</v>
      </c>
      <c r="G1552" s="251">
        <v>8874.09</v>
      </c>
      <c r="H1552" s="251">
        <v>8874.09</v>
      </c>
      <c r="I1552" s="251">
        <v>2</v>
      </c>
      <c r="J1552" s="251" t="s">
        <v>10</v>
      </c>
      <c r="K1552" s="251" t="s">
        <v>826</v>
      </c>
      <c r="L1552" s="251" t="s">
        <v>826</v>
      </c>
      <c r="M1552" s="251" t="s">
        <v>826</v>
      </c>
      <c r="N1552" s="251" t="s">
        <v>826</v>
      </c>
      <c r="O1552" s="251" t="s">
        <v>826</v>
      </c>
      <c r="P1552" s="251" t="s">
        <v>826</v>
      </c>
      <c r="Q1552" s="251" t="s">
        <v>826</v>
      </c>
      <c r="R1552" s="251" t="s">
        <v>826</v>
      </c>
      <c r="S1552" s="251" t="s">
        <v>826</v>
      </c>
      <c r="T1552" s="251" t="s">
        <v>826</v>
      </c>
      <c r="U1552" s="251" t="str">
        <f>VLOOKUP(J1552,'RBSA 2016 Equipment Mappings'!$C$23:$D$32,2,FALSE)</f>
        <v>None</v>
      </c>
    </row>
    <row r="1553" spans="3:21" x14ac:dyDescent="0.25">
      <c r="C1553" s="251" t="s">
        <v>2380</v>
      </c>
      <c r="D1553" s="251">
        <v>1976</v>
      </c>
      <c r="E1553" s="251" t="s">
        <v>859</v>
      </c>
      <c r="F1553" s="251" t="s">
        <v>99</v>
      </c>
      <c r="G1553" s="251">
        <v>8874.09</v>
      </c>
      <c r="H1553" s="251">
        <v>8874.09</v>
      </c>
      <c r="I1553" s="251">
        <v>1</v>
      </c>
      <c r="J1553" s="251" t="s">
        <v>831</v>
      </c>
      <c r="K1553" s="251" t="s">
        <v>1050</v>
      </c>
      <c r="L1553" s="251" t="s">
        <v>8</v>
      </c>
      <c r="M1553" s="251" t="s">
        <v>866</v>
      </c>
      <c r="N1553" s="251">
        <v>35648</v>
      </c>
      <c r="O1553" s="251">
        <v>14.54</v>
      </c>
      <c r="P1553" s="251" t="s">
        <v>2966</v>
      </c>
      <c r="Q1553" s="251" t="s">
        <v>874</v>
      </c>
      <c r="R1553" s="251">
        <v>2009</v>
      </c>
      <c r="S1553" s="251" t="s">
        <v>859</v>
      </c>
      <c r="T1553" s="251">
        <v>7</v>
      </c>
      <c r="U1553" s="251" t="str">
        <f>VLOOKUP(J1553,'RBSA 2016 Equipment Mappings'!$C$23:$D$32,2,FALSE)</f>
        <v>ASHP</v>
      </c>
    </row>
    <row r="1554" spans="3:21" x14ac:dyDescent="0.25">
      <c r="C1554" s="251" t="s">
        <v>2381</v>
      </c>
      <c r="D1554" s="251">
        <v>1911</v>
      </c>
      <c r="E1554" s="251" t="s">
        <v>859</v>
      </c>
      <c r="F1554" s="251" t="s">
        <v>99</v>
      </c>
      <c r="G1554" s="251">
        <v>3405.58</v>
      </c>
      <c r="H1554" s="251">
        <v>3405.58</v>
      </c>
      <c r="I1554" s="251">
        <v>3</v>
      </c>
      <c r="J1554" s="251" t="s">
        <v>831</v>
      </c>
      <c r="K1554" s="251" t="s">
        <v>1300</v>
      </c>
      <c r="L1554" s="251" t="s">
        <v>8</v>
      </c>
      <c r="M1554" s="251" t="s">
        <v>866</v>
      </c>
      <c r="N1554" s="251">
        <v>23139</v>
      </c>
      <c r="O1554" s="251">
        <v>15.13</v>
      </c>
      <c r="P1554" s="251" t="s">
        <v>2966</v>
      </c>
      <c r="Q1554" s="251" t="s">
        <v>874</v>
      </c>
      <c r="R1554" s="251">
        <v>2015</v>
      </c>
      <c r="S1554" s="251" t="s">
        <v>867</v>
      </c>
      <c r="T1554" s="251">
        <v>1</v>
      </c>
      <c r="U1554" s="251" t="str">
        <f>VLOOKUP(J1554,'RBSA 2016 Equipment Mappings'!$C$23:$D$32,2,FALSE)</f>
        <v>ASHP</v>
      </c>
    </row>
    <row r="1555" spans="3:21" x14ac:dyDescent="0.25">
      <c r="C1555" s="251" t="s">
        <v>2382</v>
      </c>
      <c r="D1555" s="251">
        <v>1911</v>
      </c>
      <c r="E1555" s="251" t="s">
        <v>859</v>
      </c>
      <c r="F1555" s="251" t="s">
        <v>99</v>
      </c>
      <c r="G1555" s="251">
        <v>8874.09</v>
      </c>
      <c r="H1555" s="251">
        <v>8874.09</v>
      </c>
      <c r="I1555" s="251">
        <v>2</v>
      </c>
      <c r="J1555" s="251" t="s">
        <v>10</v>
      </c>
      <c r="K1555" s="251" t="s">
        <v>826</v>
      </c>
      <c r="L1555" s="251" t="s">
        <v>826</v>
      </c>
      <c r="M1555" s="251" t="s">
        <v>826</v>
      </c>
      <c r="N1555" s="251" t="s">
        <v>826</v>
      </c>
      <c r="O1555" s="251" t="s">
        <v>826</v>
      </c>
      <c r="P1555" s="251" t="s">
        <v>826</v>
      </c>
      <c r="Q1555" s="251" t="s">
        <v>826</v>
      </c>
      <c r="R1555" s="251" t="s">
        <v>826</v>
      </c>
      <c r="S1555" s="251" t="s">
        <v>826</v>
      </c>
      <c r="T1555" s="251" t="s">
        <v>826</v>
      </c>
      <c r="U1555" s="251" t="str">
        <f>VLOOKUP(J1555,'RBSA 2016 Equipment Mappings'!$C$23:$D$32,2,FALSE)</f>
        <v>None</v>
      </c>
    </row>
    <row r="1556" spans="3:21" x14ac:dyDescent="0.25">
      <c r="C1556" s="251" t="s">
        <v>2383</v>
      </c>
      <c r="D1556" s="251">
        <v>1979</v>
      </c>
      <c r="E1556" s="251" t="s">
        <v>859</v>
      </c>
      <c r="F1556" s="251" t="s">
        <v>99</v>
      </c>
      <c r="G1556" s="251">
        <v>3405.58</v>
      </c>
      <c r="H1556" s="251">
        <v>3405.58</v>
      </c>
      <c r="I1556" s="251">
        <v>1</v>
      </c>
      <c r="J1556" s="251" t="s">
        <v>10</v>
      </c>
      <c r="K1556" s="251" t="s">
        <v>826</v>
      </c>
      <c r="L1556" s="251" t="s">
        <v>826</v>
      </c>
      <c r="M1556" s="251" t="s">
        <v>826</v>
      </c>
      <c r="N1556" s="251" t="s">
        <v>826</v>
      </c>
      <c r="O1556" s="251" t="s">
        <v>826</v>
      </c>
      <c r="P1556" s="251" t="s">
        <v>826</v>
      </c>
      <c r="Q1556" s="251" t="s">
        <v>826</v>
      </c>
      <c r="R1556" s="251" t="s">
        <v>826</v>
      </c>
      <c r="S1556" s="251" t="s">
        <v>826</v>
      </c>
      <c r="T1556" s="251" t="s">
        <v>826</v>
      </c>
      <c r="U1556" s="251" t="str">
        <f>VLOOKUP(J1556,'RBSA 2016 Equipment Mappings'!$C$23:$D$32,2,FALSE)</f>
        <v>None</v>
      </c>
    </row>
    <row r="1557" spans="3:21" x14ac:dyDescent="0.25">
      <c r="C1557" s="251" t="s">
        <v>2384</v>
      </c>
      <c r="D1557" s="251">
        <v>1991</v>
      </c>
      <c r="E1557" s="251" t="s">
        <v>859</v>
      </c>
      <c r="F1557" s="251" t="s">
        <v>99</v>
      </c>
      <c r="G1557" s="251">
        <v>8874.09</v>
      </c>
      <c r="H1557" s="251">
        <v>8874.09</v>
      </c>
      <c r="I1557" s="251">
        <v>1</v>
      </c>
      <c r="J1557" s="251" t="s">
        <v>207</v>
      </c>
      <c r="K1557" s="251" t="s">
        <v>826</v>
      </c>
      <c r="L1557" s="251" t="s">
        <v>8</v>
      </c>
      <c r="M1557" s="251" t="s">
        <v>866</v>
      </c>
      <c r="N1557" s="251" t="s">
        <v>826</v>
      </c>
      <c r="O1557" s="251" t="s">
        <v>826</v>
      </c>
      <c r="P1557" s="251" t="s">
        <v>826</v>
      </c>
      <c r="Q1557" s="251" t="s">
        <v>874</v>
      </c>
      <c r="R1557" s="251">
        <v>2008</v>
      </c>
      <c r="S1557" s="251" t="s">
        <v>859</v>
      </c>
      <c r="T1557" s="251">
        <v>8</v>
      </c>
      <c r="U1557" s="251" t="str">
        <f>VLOOKUP(J1557,'RBSA 2016 Equipment Mappings'!$C$23:$D$32,2,FALSE)</f>
        <v>CAC</v>
      </c>
    </row>
    <row r="1558" spans="3:21" x14ac:dyDescent="0.25">
      <c r="C1558" s="251" t="s">
        <v>2385</v>
      </c>
      <c r="D1558" s="251">
        <v>1953</v>
      </c>
      <c r="E1558" s="251" t="s">
        <v>859</v>
      </c>
      <c r="F1558" s="251" t="s">
        <v>99</v>
      </c>
      <c r="G1558" s="251">
        <v>8874.09</v>
      </c>
      <c r="H1558" s="251">
        <v>8874.09</v>
      </c>
      <c r="I1558" s="251">
        <v>1</v>
      </c>
      <c r="J1558" s="251" t="s">
        <v>833</v>
      </c>
      <c r="K1558" s="251" t="s">
        <v>824</v>
      </c>
      <c r="L1558" s="251" t="s">
        <v>862</v>
      </c>
      <c r="M1558" s="251" t="s">
        <v>862</v>
      </c>
      <c r="N1558" s="251" t="s">
        <v>826</v>
      </c>
      <c r="O1558" s="251" t="s">
        <v>826</v>
      </c>
      <c r="P1558" s="251" t="s">
        <v>826</v>
      </c>
      <c r="Q1558" s="251" t="s">
        <v>833</v>
      </c>
      <c r="R1558" s="251" t="s">
        <v>826</v>
      </c>
      <c r="S1558" s="251" t="s">
        <v>826</v>
      </c>
      <c r="T1558" s="251" t="s">
        <v>826</v>
      </c>
      <c r="U1558" s="251" t="str">
        <f>VLOOKUP(J1558,'RBSA 2016 Equipment Mappings'!$C$23:$D$32,2,FALSE)</f>
        <v>PTAC/RAC</v>
      </c>
    </row>
    <row r="1559" spans="3:21" x14ac:dyDescent="0.25">
      <c r="C1559" s="251" t="s">
        <v>2386</v>
      </c>
      <c r="D1559" s="251">
        <v>1985</v>
      </c>
      <c r="E1559" s="251" t="s">
        <v>859</v>
      </c>
      <c r="F1559" s="251" t="s">
        <v>99</v>
      </c>
      <c r="G1559" s="251">
        <v>8874.09</v>
      </c>
      <c r="H1559" s="251">
        <v>8874.09</v>
      </c>
      <c r="I1559" s="251">
        <v>1</v>
      </c>
      <c r="J1559" s="251" t="s">
        <v>10</v>
      </c>
      <c r="K1559" s="251" t="s">
        <v>826</v>
      </c>
      <c r="L1559" s="251" t="s">
        <v>826</v>
      </c>
      <c r="M1559" s="251" t="s">
        <v>826</v>
      </c>
      <c r="N1559" s="251" t="s">
        <v>826</v>
      </c>
      <c r="O1559" s="251" t="s">
        <v>826</v>
      </c>
      <c r="P1559" s="251" t="s">
        <v>826</v>
      </c>
      <c r="Q1559" s="251" t="s">
        <v>826</v>
      </c>
      <c r="R1559" s="251" t="s">
        <v>826</v>
      </c>
      <c r="S1559" s="251" t="s">
        <v>826</v>
      </c>
      <c r="T1559" s="251" t="s">
        <v>826</v>
      </c>
      <c r="U1559" s="251" t="str">
        <f>VLOOKUP(J1559,'RBSA 2016 Equipment Mappings'!$C$23:$D$32,2,FALSE)</f>
        <v>None</v>
      </c>
    </row>
    <row r="1560" spans="3:21" x14ac:dyDescent="0.25">
      <c r="C1560" s="251" t="s">
        <v>2387</v>
      </c>
      <c r="D1560" s="251">
        <v>1978</v>
      </c>
      <c r="E1560" s="251" t="s">
        <v>859</v>
      </c>
      <c r="F1560" s="251" t="s">
        <v>99</v>
      </c>
      <c r="G1560" s="251">
        <v>8874.09</v>
      </c>
      <c r="H1560" s="251">
        <v>8874.09</v>
      </c>
      <c r="I1560" s="251">
        <v>1</v>
      </c>
      <c r="J1560" s="251" t="s">
        <v>207</v>
      </c>
      <c r="K1560" s="251" t="s">
        <v>826</v>
      </c>
      <c r="L1560" s="251" t="s">
        <v>8</v>
      </c>
      <c r="M1560" s="251" t="s">
        <v>886</v>
      </c>
      <c r="N1560" s="251">
        <v>42000</v>
      </c>
      <c r="O1560" s="251">
        <v>14</v>
      </c>
      <c r="P1560" s="251" t="s">
        <v>2966</v>
      </c>
      <c r="Q1560" s="251" t="s">
        <v>874</v>
      </c>
      <c r="R1560" s="251">
        <v>2015</v>
      </c>
      <c r="S1560" s="251" t="s">
        <v>867</v>
      </c>
      <c r="T1560" s="251">
        <v>1</v>
      </c>
      <c r="U1560" s="251" t="str">
        <f>VLOOKUP(J1560,'RBSA 2016 Equipment Mappings'!$C$23:$D$32,2,FALSE)</f>
        <v>CAC</v>
      </c>
    </row>
    <row r="1561" spans="3:21" x14ac:dyDescent="0.25">
      <c r="C1561" s="251" t="s">
        <v>2388</v>
      </c>
      <c r="D1561" s="251">
        <v>1966</v>
      </c>
      <c r="E1561" s="251" t="s">
        <v>859</v>
      </c>
      <c r="F1561" s="251" t="s">
        <v>99</v>
      </c>
      <c r="G1561" s="251">
        <v>8874.09</v>
      </c>
      <c r="H1561" s="251">
        <v>8874.09</v>
      </c>
      <c r="I1561" s="251">
        <v>1</v>
      </c>
      <c r="J1561" s="251" t="s">
        <v>10</v>
      </c>
      <c r="K1561" s="251" t="s">
        <v>826</v>
      </c>
      <c r="L1561" s="251" t="s">
        <v>826</v>
      </c>
      <c r="M1561" s="251" t="s">
        <v>826</v>
      </c>
      <c r="N1561" s="251" t="s">
        <v>826</v>
      </c>
      <c r="O1561" s="251" t="s">
        <v>826</v>
      </c>
      <c r="P1561" s="251" t="s">
        <v>826</v>
      </c>
      <c r="Q1561" s="251" t="s">
        <v>826</v>
      </c>
      <c r="R1561" s="251" t="s">
        <v>826</v>
      </c>
      <c r="S1561" s="251" t="s">
        <v>826</v>
      </c>
      <c r="T1561" s="251" t="s">
        <v>826</v>
      </c>
      <c r="U1561" s="251" t="str">
        <f>VLOOKUP(J1561,'RBSA 2016 Equipment Mappings'!$C$23:$D$32,2,FALSE)</f>
        <v>None</v>
      </c>
    </row>
    <row r="1562" spans="3:21" x14ac:dyDescent="0.25">
      <c r="C1562" s="251" t="s">
        <v>2389</v>
      </c>
      <c r="D1562" s="251">
        <v>2006</v>
      </c>
      <c r="E1562" s="251" t="s">
        <v>859</v>
      </c>
      <c r="F1562" s="251" t="s">
        <v>99</v>
      </c>
      <c r="G1562" s="251">
        <v>8874.09</v>
      </c>
      <c r="H1562" s="251">
        <v>8874.09</v>
      </c>
      <c r="I1562" s="251">
        <v>2</v>
      </c>
      <c r="J1562" s="251" t="s">
        <v>831</v>
      </c>
      <c r="K1562" s="251" t="s">
        <v>826</v>
      </c>
      <c r="L1562" s="251" t="s">
        <v>8</v>
      </c>
      <c r="M1562" s="251" t="s">
        <v>866</v>
      </c>
      <c r="N1562" s="251">
        <v>30000</v>
      </c>
      <c r="O1562" s="251">
        <v>14</v>
      </c>
      <c r="P1562" s="251" t="s">
        <v>2966</v>
      </c>
      <c r="Q1562" s="251" t="s">
        <v>874</v>
      </c>
      <c r="R1562" s="251">
        <v>2007</v>
      </c>
      <c r="S1562" s="251" t="s">
        <v>859</v>
      </c>
      <c r="T1562" s="251">
        <v>9</v>
      </c>
      <c r="U1562" s="251" t="str">
        <f>VLOOKUP(J1562,'RBSA 2016 Equipment Mappings'!$C$23:$D$32,2,FALSE)</f>
        <v>ASHP</v>
      </c>
    </row>
    <row r="1563" spans="3:21" x14ac:dyDescent="0.25">
      <c r="C1563" s="251" t="s">
        <v>2390</v>
      </c>
      <c r="D1563" s="251">
        <v>1979</v>
      </c>
      <c r="E1563" s="251" t="s">
        <v>859</v>
      </c>
      <c r="F1563" s="251" t="s">
        <v>99</v>
      </c>
      <c r="G1563" s="251">
        <v>8874.09</v>
      </c>
      <c r="H1563" s="251">
        <v>8874.09</v>
      </c>
      <c r="I1563" s="251">
        <v>2</v>
      </c>
      <c r="J1563" s="251" t="s">
        <v>831</v>
      </c>
      <c r="K1563" s="251" t="s">
        <v>826</v>
      </c>
      <c r="L1563" s="251" t="s">
        <v>8</v>
      </c>
      <c r="M1563" s="251" t="s">
        <v>866</v>
      </c>
      <c r="N1563" s="251">
        <v>45559</v>
      </c>
      <c r="O1563" s="251">
        <v>13</v>
      </c>
      <c r="P1563" s="251" t="s">
        <v>2965</v>
      </c>
      <c r="Q1563" s="251" t="s">
        <v>874</v>
      </c>
      <c r="R1563" s="251">
        <v>1997</v>
      </c>
      <c r="S1563" s="251" t="s">
        <v>859</v>
      </c>
      <c r="T1563" s="251">
        <v>19</v>
      </c>
      <c r="U1563" s="251" t="str">
        <f>VLOOKUP(J1563,'RBSA 2016 Equipment Mappings'!$C$23:$D$32,2,FALSE)</f>
        <v>ASHP</v>
      </c>
    </row>
    <row r="1564" spans="3:21" x14ac:dyDescent="0.25">
      <c r="C1564" s="251" t="s">
        <v>2391</v>
      </c>
      <c r="D1564" s="251">
        <v>1977</v>
      </c>
      <c r="E1564" s="251" t="s">
        <v>859</v>
      </c>
      <c r="F1564" s="251" t="s">
        <v>99</v>
      </c>
      <c r="G1564" s="251">
        <v>3405.58</v>
      </c>
      <c r="H1564" s="251">
        <v>3405.58</v>
      </c>
      <c r="I1564" s="251">
        <v>2</v>
      </c>
      <c r="J1564" s="251" t="s">
        <v>831</v>
      </c>
      <c r="K1564" s="251" t="s">
        <v>826</v>
      </c>
      <c r="L1564" s="251" t="s">
        <v>8</v>
      </c>
      <c r="M1564" s="251" t="s">
        <v>886</v>
      </c>
      <c r="N1564" s="251">
        <v>34624</v>
      </c>
      <c r="O1564" s="251">
        <v>16.2</v>
      </c>
      <c r="P1564" s="251" t="s">
        <v>2966</v>
      </c>
      <c r="Q1564" s="251" t="s">
        <v>874</v>
      </c>
      <c r="R1564" s="251">
        <v>2007</v>
      </c>
      <c r="S1564" s="251" t="s">
        <v>859</v>
      </c>
      <c r="T1564" s="251">
        <v>9</v>
      </c>
      <c r="U1564" s="251" t="str">
        <f>VLOOKUP(J1564,'RBSA 2016 Equipment Mappings'!$C$23:$D$32,2,FALSE)</f>
        <v>ASHP</v>
      </c>
    </row>
    <row r="1565" spans="3:21" x14ac:dyDescent="0.25">
      <c r="C1565" s="251" t="s">
        <v>2392</v>
      </c>
      <c r="D1565" s="251">
        <v>1906</v>
      </c>
      <c r="E1565" s="251" t="s">
        <v>859</v>
      </c>
      <c r="F1565" s="251" t="s">
        <v>99</v>
      </c>
      <c r="G1565" s="251">
        <v>8874.09</v>
      </c>
      <c r="H1565" s="251">
        <v>8874.09</v>
      </c>
      <c r="I1565" s="251">
        <v>2</v>
      </c>
      <c r="J1565" s="251" t="s">
        <v>838</v>
      </c>
      <c r="K1565" s="251" t="s">
        <v>826</v>
      </c>
      <c r="L1565" s="251" t="s">
        <v>862</v>
      </c>
      <c r="M1565" s="251" t="s">
        <v>930</v>
      </c>
      <c r="N1565" s="251" t="s">
        <v>826</v>
      </c>
      <c r="O1565" s="251" t="s">
        <v>826</v>
      </c>
      <c r="P1565" s="251" t="s">
        <v>826</v>
      </c>
      <c r="Q1565" s="251" t="s">
        <v>874</v>
      </c>
      <c r="R1565" s="251" t="s">
        <v>826</v>
      </c>
      <c r="S1565" s="251" t="s">
        <v>826</v>
      </c>
      <c r="T1565" s="251" t="s">
        <v>826</v>
      </c>
      <c r="U1565" s="251" t="str">
        <f>VLOOKUP(J1565,'RBSA 2016 Equipment Mappings'!$C$23:$D$32,2,FALSE)</f>
        <v>PTAC/RAC</v>
      </c>
    </row>
    <row r="1566" spans="3:21" x14ac:dyDescent="0.25">
      <c r="C1566" s="251" t="s">
        <v>2393</v>
      </c>
      <c r="D1566" s="251">
        <v>1976</v>
      </c>
      <c r="E1566" s="251" t="s">
        <v>859</v>
      </c>
      <c r="F1566" s="251" t="s">
        <v>99</v>
      </c>
      <c r="G1566" s="251">
        <v>8874.09</v>
      </c>
      <c r="H1566" s="251">
        <v>8874.09</v>
      </c>
      <c r="I1566" s="251">
        <v>1</v>
      </c>
      <c r="J1566" s="251" t="s">
        <v>831</v>
      </c>
      <c r="K1566" s="251" t="s">
        <v>826</v>
      </c>
      <c r="L1566" s="251" t="s">
        <v>8</v>
      </c>
      <c r="M1566" s="251" t="s">
        <v>866</v>
      </c>
      <c r="N1566" s="251">
        <v>36000</v>
      </c>
      <c r="O1566" s="251" t="s">
        <v>826</v>
      </c>
      <c r="P1566" s="251" t="s">
        <v>826</v>
      </c>
      <c r="Q1566" s="251" t="s">
        <v>874</v>
      </c>
      <c r="R1566" s="251">
        <v>2009</v>
      </c>
      <c r="S1566" s="251" t="s">
        <v>859</v>
      </c>
      <c r="T1566" s="251">
        <v>7</v>
      </c>
      <c r="U1566" s="251" t="str">
        <f>VLOOKUP(J1566,'RBSA 2016 Equipment Mappings'!$C$23:$D$32,2,FALSE)</f>
        <v>ASHP</v>
      </c>
    </row>
    <row r="1567" spans="3:21" x14ac:dyDescent="0.25">
      <c r="C1567" s="251" t="s">
        <v>2394</v>
      </c>
      <c r="D1567" s="251">
        <v>1995</v>
      </c>
      <c r="E1567" s="251" t="s">
        <v>859</v>
      </c>
      <c r="F1567" s="251" t="s">
        <v>99</v>
      </c>
      <c r="G1567" s="251">
        <v>8874.09</v>
      </c>
      <c r="H1567" s="251">
        <v>8874.09</v>
      </c>
      <c r="I1567" s="251">
        <v>2</v>
      </c>
      <c r="J1567" s="251" t="s">
        <v>10</v>
      </c>
      <c r="K1567" s="251" t="s">
        <v>826</v>
      </c>
      <c r="L1567" s="251" t="s">
        <v>826</v>
      </c>
      <c r="M1567" s="251" t="s">
        <v>826</v>
      </c>
      <c r="N1567" s="251" t="s">
        <v>826</v>
      </c>
      <c r="O1567" s="251" t="s">
        <v>826</v>
      </c>
      <c r="P1567" s="251" t="s">
        <v>826</v>
      </c>
      <c r="Q1567" s="251" t="s">
        <v>826</v>
      </c>
      <c r="R1567" s="251" t="s">
        <v>826</v>
      </c>
      <c r="S1567" s="251" t="s">
        <v>826</v>
      </c>
      <c r="T1567" s="251" t="s">
        <v>826</v>
      </c>
      <c r="U1567" s="251" t="str">
        <f>VLOOKUP(J1567,'RBSA 2016 Equipment Mappings'!$C$23:$D$32,2,FALSE)</f>
        <v>None</v>
      </c>
    </row>
    <row r="1568" spans="3:21" x14ac:dyDescent="0.25">
      <c r="C1568" s="251" t="s">
        <v>2395</v>
      </c>
      <c r="D1568" s="251">
        <v>2010</v>
      </c>
      <c r="E1568" s="251" t="s">
        <v>859</v>
      </c>
      <c r="F1568" s="251" t="s">
        <v>99</v>
      </c>
      <c r="G1568" s="251">
        <v>3405.58</v>
      </c>
      <c r="H1568" s="251">
        <v>3405.58</v>
      </c>
      <c r="I1568" s="251">
        <v>1</v>
      </c>
      <c r="J1568" s="251" t="s">
        <v>831</v>
      </c>
      <c r="K1568" s="251" t="s">
        <v>826</v>
      </c>
      <c r="L1568" s="251" t="s">
        <v>8</v>
      </c>
      <c r="M1568" s="251" t="s">
        <v>866</v>
      </c>
      <c r="N1568" s="251">
        <v>30000</v>
      </c>
      <c r="O1568" s="251">
        <v>15</v>
      </c>
      <c r="P1568" s="251" t="s">
        <v>2966</v>
      </c>
      <c r="Q1568" s="251" t="s">
        <v>874</v>
      </c>
      <c r="R1568" s="251">
        <v>2010</v>
      </c>
      <c r="S1568" s="251" t="s">
        <v>859</v>
      </c>
      <c r="T1568" s="251">
        <v>6</v>
      </c>
      <c r="U1568" s="251" t="str">
        <f>VLOOKUP(J1568,'RBSA 2016 Equipment Mappings'!$C$23:$D$32,2,FALSE)</f>
        <v>ASHP</v>
      </c>
    </row>
    <row r="1569" spans="3:21" x14ac:dyDescent="0.25">
      <c r="C1569" s="251" t="s">
        <v>2396</v>
      </c>
      <c r="D1569" s="251">
        <v>1928</v>
      </c>
      <c r="E1569" s="251" t="s">
        <v>859</v>
      </c>
      <c r="F1569" s="251" t="s">
        <v>99</v>
      </c>
      <c r="G1569" s="251">
        <v>8874.09</v>
      </c>
      <c r="H1569" s="251">
        <v>8874.09</v>
      </c>
      <c r="I1569" s="251">
        <v>2</v>
      </c>
      <c r="J1569" s="251" t="s">
        <v>207</v>
      </c>
      <c r="K1569" s="251" t="s">
        <v>826</v>
      </c>
      <c r="L1569" s="251" t="s">
        <v>8</v>
      </c>
      <c r="M1569" s="251" t="s">
        <v>862</v>
      </c>
      <c r="N1569" s="251">
        <v>28800</v>
      </c>
      <c r="O1569" s="251">
        <v>10.5</v>
      </c>
      <c r="P1569" s="251" t="s">
        <v>2968</v>
      </c>
      <c r="Q1569" s="251" t="s">
        <v>874</v>
      </c>
      <c r="R1569" s="251">
        <v>1997</v>
      </c>
      <c r="S1569" s="251" t="s">
        <v>859</v>
      </c>
      <c r="T1569" s="251">
        <v>19</v>
      </c>
      <c r="U1569" s="251" t="str">
        <f>VLOOKUP(J1569,'RBSA 2016 Equipment Mappings'!$C$23:$D$32,2,FALSE)</f>
        <v>CAC</v>
      </c>
    </row>
    <row r="1570" spans="3:21" x14ac:dyDescent="0.25">
      <c r="C1570" s="251" t="s">
        <v>2397</v>
      </c>
      <c r="D1570" s="251">
        <v>2004</v>
      </c>
      <c r="E1570" s="251" t="s">
        <v>859</v>
      </c>
      <c r="F1570" s="251" t="s">
        <v>99</v>
      </c>
      <c r="G1570" s="251">
        <v>3405.58</v>
      </c>
      <c r="H1570" s="251">
        <v>3405.58</v>
      </c>
      <c r="I1570" s="251">
        <v>1</v>
      </c>
      <c r="J1570" s="251" t="s">
        <v>10</v>
      </c>
      <c r="K1570" s="251" t="s">
        <v>826</v>
      </c>
      <c r="L1570" s="251" t="s">
        <v>826</v>
      </c>
      <c r="M1570" s="251" t="s">
        <v>826</v>
      </c>
      <c r="N1570" s="251" t="s">
        <v>826</v>
      </c>
      <c r="O1570" s="251" t="s">
        <v>826</v>
      </c>
      <c r="P1570" s="251" t="s">
        <v>826</v>
      </c>
      <c r="Q1570" s="251" t="s">
        <v>826</v>
      </c>
      <c r="R1570" s="251" t="s">
        <v>826</v>
      </c>
      <c r="S1570" s="251" t="s">
        <v>826</v>
      </c>
      <c r="T1570" s="251" t="s">
        <v>826</v>
      </c>
      <c r="U1570" s="251" t="str">
        <f>VLOOKUP(J1570,'RBSA 2016 Equipment Mappings'!$C$23:$D$32,2,FALSE)</f>
        <v>None</v>
      </c>
    </row>
    <row r="1571" spans="3:21" x14ac:dyDescent="0.25">
      <c r="C1571" s="251" t="s">
        <v>2398</v>
      </c>
      <c r="D1571" s="251">
        <v>1959</v>
      </c>
      <c r="E1571" s="251" t="s">
        <v>859</v>
      </c>
      <c r="F1571" s="251" t="s">
        <v>99</v>
      </c>
      <c r="G1571" s="251">
        <v>8874.09</v>
      </c>
      <c r="H1571" s="251">
        <v>8874.09</v>
      </c>
      <c r="I1571" s="251">
        <v>3</v>
      </c>
      <c r="J1571" s="251" t="s">
        <v>831</v>
      </c>
      <c r="K1571" s="251" t="s">
        <v>1300</v>
      </c>
      <c r="L1571" s="251" t="s">
        <v>8</v>
      </c>
      <c r="M1571" s="251" t="s">
        <v>866</v>
      </c>
      <c r="N1571" s="251">
        <v>33785</v>
      </c>
      <c r="O1571" s="251">
        <v>15.54</v>
      </c>
      <c r="P1571" s="251" t="s">
        <v>2966</v>
      </c>
      <c r="Q1571" s="251" t="s">
        <v>874</v>
      </c>
      <c r="R1571" s="251">
        <v>2011</v>
      </c>
      <c r="S1571" s="251" t="s">
        <v>867</v>
      </c>
      <c r="T1571" s="251">
        <v>5</v>
      </c>
      <c r="U1571" s="251" t="str">
        <f>VLOOKUP(J1571,'RBSA 2016 Equipment Mappings'!$C$23:$D$32,2,FALSE)</f>
        <v>ASHP</v>
      </c>
    </row>
    <row r="1572" spans="3:21" x14ac:dyDescent="0.25">
      <c r="C1572" s="251" t="s">
        <v>2399</v>
      </c>
      <c r="D1572" s="251">
        <v>2011</v>
      </c>
      <c r="E1572" s="251" t="s">
        <v>867</v>
      </c>
      <c r="F1572" s="251" t="s">
        <v>99</v>
      </c>
      <c r="G1572" s="251">
        <v>8874.09</v>
      </c>
      <c r="H1572" s="251">
        <v>8874.09</v>
      </c>
      <c r="I1572" s="251">
        <v>3</v>
      </c>
      <c r="J1572" s="251" t="s">
        <v>831</v>
      </c>
      <c r="K1572" s="251" t="s">
        <v>1300</v>
      </c>
      <c r="L1572" s="251" t="s">
        <v>8</v>
      </c>
      <c r="M1572" s="251" t="s">
        <v>866</v>
      </c>
      <c r="N1572" s="251">
        <v>30000</v>
      </c>
      <c r="O1572" s="251">
        <v>13.5</v>
      </c>
      <c r="P1572" s="251" t="s">
        <v>2965</v>
      </c>
      <c r="Q1572" s="251" t="s">
        <v>874</v>
      </c>
      <c r="R1572" s="251">
        <v>2011</v>
      </c>
      <c r="S1572" s="251" t="s">
        <v>867</v>
      </c>
      <c r="T1572" s="251">
        <v>5</v>
      </c>
      <c r="U1572" s="251" t="str">
        <f>VLOOKUP(J1572,'RBSA 2016 Equipment Mappings'!$C$23:$D$32,2,FALSE)</f>
        <v>ASHP</v>
      </c>
    </row>
    <row r="1573" spans="3:21" x14ac:dyDescent="0.25">
      <c r="C1573" s="251" t="s">
        <v>2400</v>
      </c>
      <c r="D1573" s="251">
        <v>1968</v>
      </c>
      <c r="E1573" s="251" t="s">
        <v>859</v>
      </c>
      <c r="F1573" s="251" t="s">
        <v>99</v>
      </c>
      <c r="G1573" s="251">
        <v>8874.09</v>
      </c>
      <c r="H1573" s="251">
        <v>8874.09</v>
      </c>
      <c r="I1573" s="251">
        <v>2</v>
      </c>
      <c r="J1573" s="251" t="s">
        <v>207</v>
      </c>
      <c r="K1573" s="251" t="s">
        <v>826</v>
      </c>
      <c r="L1573" s="251" t="s">
        <v>8</v>
      </c>
      <c r="M1573" s="251" t="s">
        <v>866</v>
      </c>
      <c r="N1573" s="251" t="s">
        <v>826</v>
      </c>
      <c r="O1573" s="251" t="s">
        <v>826</v>
      </c>
      <c r="P1573" s="251" t="s">
        <v>826</v>
      </c>
      <c r="Q1573" s="251" t="s">
        <v>874</v>
      </c>
      <c r="R1573" s="251" t="s">
        <v>826</v>
      </c>
      <c r="S1573" s="251" t="s">
        <v>826</v>
      </c>
      <c r="T1573" s="251" t="s">
        <v>826</v>
      </c>
      <c r="U1573" s="251" t="str">
        <f>VLOOKUP(J1573,'RBSA 2016 Equipment Mappings'!$C$23:$D$32,2,FALSE)</f>
        <v>CAC</v>
      </c>
    </row>
    <row r="1574" spans="3:21" x14ac:dyDescent="0.25">
      <c r="C1574" s="251" t="s">
        <v>2401</v>
      </c>
      <c r="D1574" s="251">
        <v>2012</v>
      </c>
      <c r="E1574" s="251" t="s">
        <v>867</v>
      </c>
      <c r="F1574" s="251" t="s">
        <v>99</v>
      </c>
      <c r="G1574" s="251">
        <v>3405.58</v>
      </c>
      <c r="H1574" s="251">
        <v>3405.58</v>
      </c>
      <c r="I1574" s="251">
        <v>1</v>
      </c>
      <c r="J1574" s="251" t="s">
        <v>10</v>
      </c>
      <c r="K1574" s="251" t="s">
        <v>826</v>
      </c>
      <c r="L1574" s="251" t="s">
        <v>826</v>
      </c>
      <c r="M1574" s="251" t="s">
        <v>826</v>
      </c>
      <c r="N1574" s="251" t="s">
        <v>826</v>
      </c>
      <c r="O1574" s="251" t="s">
        <v>826</v>
      </c>
      <c r="P1574" s="251" t="s">
        <v>826</v>
      </c>
      <c r="Q1574" s="251" t="s">
        <v>826</v>
      </c>
      <c r="R1574" s="251" t="s">
        <v>826</v>
      </c>
      <c r="S1574" s="251" t="s">
        <v>826</v>
      </c>
      <c r="T1574" s="251" t="s">
        <v>826</v>
      </c>
      <c r="U1574" s="251" t="str">
        <f>VLOOKUP(J1574,'RBSA 2016 Equipment Mappings'!$C$23:$D$32,2,FALSE)</f>
        <v>None</v>
      </c>
    </row>
    <row r="1575" spans="3:21" x14ac:dyDescent="0.25">
      <c r="C1575" s="251" t="s">
        <v>2402</v>
      </c>
      <c r="D1575" s="251">
        <v>1986</v>
      </c>
      <c r="E1575" s="251" t="s">
        <v>859</v>
      </c>
      <c r="F1575" s="251" t="s">
        <v>808</v>
      </c>
      <c r="G1575" s="251">
        <v>751.56</v>
      </c>
      <c r="H1575" s="251">
        <v>751.56</v>
      </c>
      <c r="I1575" s="251">
        <v>1</v>
      </c>
      <c r="J1575" s="251" t="s">
        <v>10</v>
      </c>
      <c r="K1575" s="251" t="s">
        <v>826</v>
      </c>
      <c r="L1575" s="251" t="s">
        <v>826</v>
      </c>
      <c r="M1575" s="251" t="s">
        <v>826</v>
      </c>
      <c r="N1575" s="251" t="s">
        <v>826</v>
      </c>
      <c r="O1575" s="251" t="s">
        <v>826</v>
      </c>
      <c r="P1575" s="251" t="s">
        <v>826</v>
      </c>
      <c r="Q1575" s="251" t="s">
        <v>826</v>
      </c>
      <c r="R1575" s="251" t="s">
        <v>826</v>
      </c>
      <c r="S1575" s="251" t="s">
        <v>826</v>
      </c>
      <c r="T1575" s="251" t="s">
        <v>826</v>
      </c>
      <c r="U1575" s="251" t="str">
        <f>VLOOKUP(J1575,'RBSA 2016 Equipment Mappings'!$C$23:$D$32,2,FALSE)</f>
        <v>None</v>
      </c>
    </row>
    <row r="1576" spans="3:21" x14ac:dyDescent="0.25">
      <c r="C1576" s="251" t="s">
        <v>2403</v>
      </c>
      <c r="D1576" s="251">
        <v>1974</v>
      </c>
      <c r="E1576" s="251" t="s">
        <v>859</v>
      </c>
      <c r="F1576" s="251" t="s">
        <v>99</v>
      </c>
      <c r="G1576" s="251">
        <v>8874.09</v>
      </c>
      <c r="H1576" s="251">
        <v>8874.09</v>
      </c>
      <c r="I1576" s="251">
        <v>2</v>
      </c>
      <c r="J1576" s="251" t="s">
        <v>10</v>
      </c>
      <c r="K1576" s="251" t="s">
        <v>826</v>
      </c>
      <c r="L1576" s="251" t="s">
        <v>826</v>
      </c>
      <c r="M1576" s="251" t="s">
        <v>826</v>
      </c>
      <c r="N1576" s="251" t="s">
        <v>826</v>
      </c>
      <c r="O1576" s="251" t="s">
        <v>826</v>
      </c>
      <c r="P1576" s="251" t="s">
        <v>826</v>
      </c>
      <c r="Q1576" s="251" t="s">
        <v>826</v>
      </c>
      <c r="R1576" s="251" t="s">
        <v>826</v>
      </c>
      <c r="S1576" s="251" t="s">
        <v>826</v>
      </c>
      <c r="T1576" s="251" t="s">
        <v>826</v>
      </c>
      <c r="U1576" s="251" t="str">
        <f>VLOOKUP(J1576,'RBSA 2016 Equipment Mappings'!$C$23:$D$32,2,FALSE)</f>
        <v>None</v>
      </c>
    </row>
    <row r="1577" spans="3:21" x14ac:dyDescent="0.25">
      <c r="C1577" s="251" t="s">
        <v>2404</v>
      </c>
      <c r="D1577" s="251">
        <v>1920</v>
      </c>
      <c r="E1577" s="251" t="s">
        <v>859</v>
      </c>
      <c r="F1577" s="251" t="s">
        <v>99</v>
      </c>
      <c r="G1577" s="251">
        <v>8874.09</v>
      </c>
      <c r="H1577" s="251">
        <v>8874.09</v>
      </c>
      <c r="I1577" s="251">
        <v>1</v>
      </c>
      <c r="J1577" s="251" t="s">
        <v>10</v>
      </c>
      <c r="K1577" s="251" t="s">
        <v>826</v>
      </c>
      <c r="L1577" s="251" t="s">
        <v>826</v>
      </c>
      <c r="M1577" s="251" t="s">
        <v>826</v>
      </c>
      <c r="N1577" s="251" t="s">
        <v>826</v>
      </c>
      <c r="O1577" s="251" t="s">
        <v>826</v>
      </c>
      <c r="P1577" s="251" t="s">
        <v>826</v>
      </c>
      <c r="Q1577" s="251" t="s">
        <v>826</v>
      </c>
      <c r="R1577" s="251" t="s">
        <v>826</v>
      </c>
      <c r="S1577" s="251" t="s">
        <v>826</v>
      </c>
      <c r="T1577" s="251" t="s">
        <v>826</v>
      </c>
      <c r="U1577" s="251" t="str">
        <f>VLOOKUP(J1577,'RBSA 2016 Equipment Mappings'!$C$23:$D$32,2,FALSE)</f>
        <v>None</v>
      </c>
    </row>
    <row r="1578" spans="3:21" x14ac:dyDescent="0.25">
      <c r="C1578" s="251" t="s">
        <v>2405</v>
      </c>
      <c r="D1578" s="251">
        <v>1991</v>
      </c>
      <c r="E1578" s="251" t="s">
        <v>859</v>
      </c>
      <c r="F1578" s="251" t="s">
        <v>808</v>
      </c>
      <c r="G1578" s="251">
        <v>4053.65</v>
      </c>
      <c r="H1578" s="251">
        <v>4053.65</v>
      </c>
      <c r="I1578" s="251">
        <v>2</v>
      </c>
      <c r="J1578" s="251" t="s">
        <v>833</v>
      </c>
      <c r="K1578" s="251" t="s">
        <v>821</v>
      </c>
      <c r="L1578" s="251" t="s">
        <v>862</v>
      </c>
      <c r="M1578" s="251" t="s">
        <v>862</v>
      </c>
      <c r="N1578" s="251">
        <v>10000</v>
      </c>
      <c r="O1578" s="251" t="s">
        <v>826</v>
      </c>
      <c r="P1578" s="251" t="s">
        <v>826</v>
      </c>
      <c r="Q1578" s="251" t="s">
        <v>833</v>
      </c>
      <c r="R1578" s="251" t="s">
        <v>826</v>
      </c>
      <c r="S1578" s="251" t="s">
        <v>826</v>
      </c>
      <c r="T1578" s="251" t="s">
        <v>826</v>
      </c>
      <c r="U1578" s="251" t="str">
        <f>VLOOKUP(J1578,'RBSA 2016 Equipment Mappings'!$C$23:$D$32,2,FALSE)</f>
        <v>PTAC/RAC</v>
      </c>
    </row>
    <row r="1579" spans="3:21" x14ac:dyDescent="0.25">
      <c r="C1579" s="251" t="s">
        <v>2406</v>
      </c>
      <c r="D1579" s="251">
        <v>2006</v>
      </c>
      <c r="E1579" s="251" t="s">
        <v>859</v>
      </c>
      <c r="F1579" s="251" t="s">
        <v>99</v>
      </c>
      <c r="G1579" s="251">
        <v>8874.09</v>
      </c>
      <c r="H1579" s="251">
        <v>8874.09</v>
      </c>
      <c r="I1579" s="251">
        <v>1</v>
      </c>
      <c r="J1579" s="251" t="s">
        <v>10</v>
      </c>
      <c r="K1579" s="251" t="s">
        <v>826</v>
      </c>
      <c r="L1579" s="251" t="s">
        <v>826</v>
      </c>
      <c r="M1579" s="251" t="s">
        <v>826</v>
      </c>
      <c r="N1579" s="251" t="s">
        <v>826</v>
      </c>
      <c r="O1579" s="251" t="s">
        <v>826</v>
      </c>
      <c r="P1579" s="251" t="s">
        <v>826</v>
      </c>
      <c r="Q1579" s="251" t="s">
        <v>826</v>
      </c>
      <c r="R1579" s="251" t="s">
        <v>826</v>
      </c>
      <c r="S1579" s="251" t="s">
        <v>826</v>
      </c>
      <c r="T1579" s="251" t="s">
        <v>826</v>
      </c>
      <c r="U1579" s="251" t="str">
        <f>VLOOKUP(J1579,'RBSA 2016 Equipment Mappings'!$C$23:$D$32,2,FALSE)</f>
        <v>None</v>
      </c>
    </row>
    <row r="1580" spans="3:21" x14ac:dyDescent="0.25">
      <c r="C1580" s="251" t="s">
        <v>2407</v>
      </c>
      <c r="D1580" s="251">
        <v>1952</v>
      </c>
      <c r="E1580" s="251" t="s">
        <v>859</v>
      </c>
      <c r="F1580" s="251" t="s">
        <v>99</v>
      </c>
      <c r="G1580" s="251">
        <v>8874.09</v>
      </c>
      <c r="H1580" s="251">
        <v>8874.09</v>
      </c>
      <c r="I1580" s="251">
        <v>2</v>
      </c>
      <c r="J1580" s="251" t="s">
        <v>207</v>
      </c>
      <c r="K1580" s="251" t="s">
        <v>826</v>
      </c>
      <c r="L1580" s="251" t="s">
        <v>8</v>
      </c>
      <c r="M1580" s="251" t="s">
        <v>866</v>
      </c>
      <c r="N1580" s="251">
        <v>30000</v>
      </c>
      <c r="O1580" s="251" t="s">
        <v>826</v>
      </c>
      <c r="P1580" s="251" t="s">
        <v>826</v>
      </c>
      <c r="Q1580" s="251" t="s">
        <v>874</v>
      </c>
      <c r="R1580" s="251" t="s">
        <v>826</v>
      </c>
      <c r="S1580" s="251" t="s">
        <v>826</v>
      </c>
      <c r="T1580" s="251" t="s">
        <v>826</v>
      </c>
      <c r="U1580" s="251" t="str">
        <f>VLOOKUP(J1580,'RBSA 2016 Equipment Mappings'!$C$23:$D$32,2,FALSE)</f>
        <v>CAC</v>
      </c>
    </row>
    <row r="1581" spans="3:21" x14ac:dyDescent="0.25">
      <c r="C1581" s="251" t="s">
        <v>2408</v>
      </c>
      <c r="D1581" s="251">
        <v>1990</v>
      </c>
      <c r="E1581" s="251" t="s">
        <v>859</v>
      </c>
      <c r="F1581" s="251" t="s">
        <v>864</v>
      </c>
      <c r="G1581" s="251">
        <v>894.83</v>
      </c>
      <c r="H1581" s="251">
        <v>894.83</v>
      </c>
      <c r="I1581" s="251">
        <v>1</v>
      </c>
      <c r="J1581" s="251" t="s">
        <v>831</v>
      </c>
      <c r="K1581" s="251" t="s">
        <v>826</v>
      </c>
      <c r="L1581" s="251" t="s">
        <v>8</v>
      </c>
      <c r="M1581" s="251" t="s">
        <v>866</v>
      </c>
      <c r="N1581" s="251">
        <v>30000</v>
      </c>
      <c r="O1581" s="251" t="s">
        <v>826</v>
      </c>
      <c r="P1581" s="251" t="s">
        <v>826</v>
      </c>
      <c r="Q1581" s="251" t="s">
        <v>874</v>
      </c>
      <c r="R1581" s="251" t="s">
        <v>826</v>
      </c>
      <c r="S1581" s="251" t="s">
        <v>826</v>
      </c>
      <c r="T1581" s="251" t="s">
        <v>826</v>
      </c>
      <c r="U1581" s="251" t="str">
        <f>VLOOKUP(J1581,'RBSA 2016 Equipment Mappings'!$C$23:$D$32,2,FALSE)</f>
        <v>ASHP</v>
      </c>
    </row>
    <row r="1582" spans="3:21" x14ac:dyDescent="0.25">
      <c r="C1582" s="251" t="s">
        <v>2409</v>
      </c>
      <c r="D1582" s="251">
        <v>1995</v>
      </c>
      <c r="E1582" s="251" t="s">
        <v>859</v>
      </c>
      <c r="F1582" s="251" t="s">
        <v>99</v>
      </c>
      <c r="G1582" s="251">
        <v>8874.09</v>
      </c>
      <c r="H1582" s="251">
        <v>8874.09</v>
      </c>
      <c r="I1582" s="251">
        <v>1</v>
      </c>
      <c r="J1582" s="251" t="s">
        <v>207</v>
      </c>
      <c r="K1582" s="251" t="s">
        <v>826</v>
      </c>
      <c r="L1582" s="251" t="s">
        <v>8</v>
      </c>
      <c r="M1582" s="251" t="s">
        <v>886</v>
      </c>
      <c r="N1582" s="251">
        <v>30000</v>
      </c>
      <c r="O1582" s="251">
        <v>14</v>
      </c>
      <c r="P1582" s="251" t="s">
        <v>2966</v>
      </c>
      <c r="Q1582" s="251" t="s">
        <v>874</v>
      </c>
      <c r="R1582" s="251">
        <v>2006</v>
      </c>
      <c r="S1582" s="251" t="s">
        <v>859</v>
      </c>
      <c r="T1582" s="251">
        <v>10</v>
      </c>
      <c r="U1582" s="251" t="str">
        <f>VLOOKUP(J1582,'RBSA 2016 Equipment Mappings'!$C$23:$D$32,2,FALSE)</f>
        <v>CAC</v>
      </c>
    </row>
    <row r="1583" spans="3:21" x14ac:dyDescent="0.25">
      <c r="C1583" s="251" t="s">
        <v>2410</v>
      </c>
      <c r="D1583" s="251">
        <v>1998</v>
      </c>
      <c r="E1583" s="251" t="s">
        <v>859</v>
      </c>
      <c r="F1583" s="251" t="s">
        <v>99</v>
      </c>
      <c r="G1583" s="251">
        <v>2986.36</v>
      </c>
      <c r="H1583" s="251">
        <v>2986.36</v>
      </c>
      <c r="I1583" s="251">
        <v>1</v>
      </c>
      <c r="J1583" s="251" t="s">
        <v>207</v>
      </c>
      <c r="K1583" s="251" t="s">
        <v>826</v>
      </c>
      <c r="L1583" s="251" t="s">
        <v>8</v>
      </c>
      <c r="M1583" s="251" t="s">
        <v>862</v>
      </c>
      <c r="N1583" s="251">
        <v>48000</v>
      </c>
      <c r="O1583" s="251">
        <v>10</v>
      </c>
      <c r="P1583" s="251" t="s">
        <v>2968</v>
      </c>
      <c r="Q1583" s="251" t="s">
        <v>874</v>
      </c>
      <c r="R1583" s="251">
        <v>1998</v>
      </c>
      <c r="S1583" s="251" t="s">
        <v>859</v>
      </c>
      <c r="T1583" s="251">
        <v>18</v>
      </c>
      <c r="U1583" s="251" t="str">
        <f>VLOOKUP(J1583,'RBSA 2016 Equipment Mappings'!$C$23:$D$32,2,FALSE)</f>
        <v>CAC</v>
      </c>
    </row>
    <row r="1584" spans="3:21" x14ac:dyDescent="0.25">
      <c r="C1584" s="251" t="s">
        <v>2411</v>
      </c>
      <c r="D1584" s="251">
        <v>1998</v>
      </c>
      <c r="E1584" s="251" t="s">
        <v>859</v>
      </c>
      <c r="F1584" s="251" t="s">
        <v>99</v>
      </c>
      <c r="G1584" s="251">
        <v>8874.09</v>
      </c>
      <c r="H1584" s="251">
        <v>8874.09</v>
      </c>
      <c r="I1584" s="251">
        <v>1</v>
      </c>
      <c r="J1584" s="251" t="s">
        <v>207</v>
      </c>
      <c r="K1584" s="251" t="s">
        <v>826</v>
      </c>
      <c r="L1584" s="251" t="s">
        <v>8</v>
      </c>
      <c r="M1584" s="251" t="s">
        <v>862</v>
      </c>
      <c r="N1584" s="251">
        <v>24000</v>
      </c>
      <c r="O1584" s="251">
        <v>13.5</v>
      </c>
      <c r="P1584" s="251" t="s">
        <v>2965</v>
      </c>
      <c r="Q1584" s="251" t="s">
        <v>874</v>
      </c>
      <c r="R1584" s="251">
        <v>2015</v>
      </c>
      <c r="S1584" s="251" t="s">
        <v>867</v>
      </c>
      <c r="T1584" s="251">
        <v>1</v>
      </c>
      <c r="U1584" s="251" t="str">
        <f>VLOOKUP(J1584,'RBSA 2016 Equipment Mappings'!$C$23:$D$32,2,FALSE)</f>
        <v>CAC</v>
      </c>
    </row>
    <row r="1585" spans="3:21" x14ac:dyDescent="0.25">
      <c r="C1585" s="251" t="s">
        <v>2412</v>
      </c>
      <c r="D1585" s="251">
        <v>1979</v>
      </c>
      <c r="E1585" s="251" t="s">
        <v>859</v>
      </c>
      <c r="F1585" s="251" t="s">
        <v>99</v>
      </c>
      <c r="G1585" s="251">
        <v>2986.36</v>
      </c>
      <c r="H1585" s="251">
        <v>2986.36</v>
      </c>
      <c r="I1585" s="251">
        <v>1</v>
      </c>
      <c r="J1585" s="251" t="s">
        <v>831</v>
      </c>
      <c r="K1585" s="251" t="s">
        <v>826</v>
      </c>
      <c r="L1585" s="251" t="s">
        <v>8</v>
      </c>
      <c r="M1585" s="251" t="s">
        <v>866</v>
      </c>
      <c r="N1585" s="251">
        <v>29000</v>
      </c>
      <c r="O1585" s="251">
        <v>13</v>
      </c>
      <c r="P1585" s="251" t="s">
        <v>2965</v>
      </c>
      <c r="Q1585" s="251" t="s">
        <v>874</v>
      </c>
      <c r="R1585" s="251">
        <v>2011</v>
      </c>
      <c r="S1585" s="251" t="s">
        <v>867</v>
      </c>
      <c r="T1585" s="251">
        <v>5</v>
      </c>
      <c r="U1585" s="251" t="str">
        <f>VLOOKUP(J1585,'RBSA 2016 Equipment Mappings'!$C$23:$D$32,2,FALSE)</f>
        <v>ASHP</v>
      </c>
    </row>
    <row r="1586" spans="3:21" x14ac:dyDescent="0.25">
      <c r="C1586" s="251" t="s">
        <v>2413</v>
      </c>
      <c r="D1586" s="251">
        <v>1998</v>
      </c>
      <c r="E1586" s="251" t="s">
        <v>859</v>
      </c>
      <c r="F1586" s="251" t="s">
        <v>99</v>
      </c>
      <c r="G1586" s="251">
        <v>8874.09</v>
      </c>
      <c r="H1586" s="251">
        <v>8874.09</v>
      </c>
      <c r="I1586" s="251">
        <v>2</v>
      </c>
      <c r="J1586" s="251" t="s">
        <v>207</v>
      </c>
      <c r="K1586" s="251" t="s">
        <v>826</v>
      </c>
      <c r="L1586" s="251" t="s">
        <v>8</v>
      </c>
      <c r="M1586" s="251" t="s">
        <v>866</v>
      </c>
      <c r="N1586" s="251">
        <v>30000</v>
      </c>
      <c r="O1586" s="251">
        <v>13</v>
      </c>
      <c r="P1586" s="251" t="s">
        <v>2965</v>
      </c>
      <c r="Q1586" s="251" t="s">
        <v>874</v>
      </c>
      <c r="R1586" s="251" t="s">
        <v>826</v>
      </c>
      <c r="S1586" s="251" t="s">
        <v>826</v>
      </c>
      <c r="T1586" s="251" t="s">
        <v>826</v>
      </c>
      <c r="U1586" s="251" t="str">
        <f>VLOOKUP(J1586,'RBSA 2016 Equipment Mappings'!$C$23:$D$32,2,FALSE)</f>
        <v>CAC</v>
      </c>
    </row>
    <row r="1587" spans="3:21" x14ac:dyDescent="0.25">
      <c r="C1587" s="251" t="s">
        <v>2414</v>
      </c>
      <c r="D1587" s="251">
        <v>1989</v>
      </c>
      <c r="E1587" s="251" t="s">
        <v>859</v>
      </c>
      <c r="F1587" s="251" t="s">
        <v>99</v>
      </c>
      <c r="G1587" s="251">
        <v>8874.09</v>
      </c>
      <c r="H1587" s="251">
        <v>8874.09</v>
      </c>
      <c r="I1587" s="251">
        <v>1</v>
      </c>
      <c r="J1587" s="251" t="s">
        <v>207</v>
      </c>
      <c r="K1587" s="251" t="s">
        <v>826</v>
      </c>
      <c r="L1587" s="251" t="s">
        <v>8</v>
      </c>
      <c r="M1587" s="251" t="s">
        <v>866</v>
      </c>
      <c r="N1587" s="251" t="s">
        <v>826</v>
      </c>
      <c r="O1587" s="251" t="s">
        <v>826</v>
      </c>
      <c r="P1587" s="251" t="s">
        <v>826</v>
      </c>
      <c r="Q1587" s="251" t="s">
        <v>874</v>
      </c>
      <c r="R1587" s="251">
        <v>1991</v>
      </c>
      <c r="S1587" s="251" t="s">
        <v>859</v>
      </c>
      <c r="T1587" s="251">
        <v>25</v>
      </c>
      <c r="U1587" s="251" t="str">
        <f>VLOOKUP(J1587,'RBSA 2016 Equipment Mappings'!$C$23:$D$32,2,FALSE)</f>
        <v>CAC</v>
      </c>
    </row>
    <row r="1588" spans="3:21" x14ac:dyDescent="0.25">
      <c r="C1588" s="251" t="s">
        <v>2415</v>
      </c>
      <c r="D1588" s="251">
        <v>2015</v>
      </c>
      <c r="E1588" s="251" t="s">
        <v>867</v>
      </c>
      <c r="F1588" s="251" t="s">
        <v>99</v>
      </c>
      <c r="G1588" s="251">
        <v>8874.09</v>
      </c>
      <c r="H1588" s="251">
        <v>8874.09</v>
      </c>
      <c r="I1588" s="251">
        <v>2</v>
      </c>
      <c r="J1588" s="251" t="s">
        <v>207</v>
      </c>
      <c r="K1588" s="251" t="s">
        <v>826</v>
      </c>
      <c r="L1588" s="251" t="s">
        <v>8</v>
      </c>
      <c r="M1588" s="251" t="s">
        <v>866</v>
      </c>
      <c r="N1588" s="251">
        <v>42000</v>
      </c>
      <c r="O1588" s="251" t="s">
        <v>826</v>
      </c>
      <c r="P1588" s="251" t="s">
        <v>826</v>
      </c>
      <c r="Q1588" s="251" t="s">
        <v>874</v>
      </c>
      <c r="R1588" s="251">
        <v>2015</v>
      </c>
      <c r="S1588" s="251" t="s">
        <v>867</v>
      </c>
      <c r="T1588" s="251">
        <v>1</v>
      </c>
      <c r="U1588" s="251" t="str">
        <f>VLOOKUP(J1588,'RBSA 2016 Equipment Mappings'!$C$23:$D$32,2,FALSE)</f>
        <v>CAC</v>
      </c>
    </row>
    <row r="1589" spans="3:21" x14ac:dyDescent="0.25">
      <c r="C1589" s="251" t="s">
        <v>2416</v>
      </c>
      <c r="D1589" s="251">
        <v>1977</v>
      </c>
      <c r="E1589" s="251" t="s">
        <v>859</v>
      </c>
      <c r="F1589" s="251" t="s">
        <v>99</v>
      </c>
      <c r="G1589" s="251">
        <v>8874.09</v>
      </c>
      <c r="H1589" s="251">
        <v>8874.09</v>
      </c>
      <c r="I1589" s="251">
        <v>2</v>
      </c>
      <c r="J1589" s="251" t="s">
        <v>207</v>
      </c>
      <c r="K1589" s="251" t="s">
        <v>826</v>
      </c>
      <c r="L1589" s="251" t="s">
        <v>8</v>
      </c>
      <c r="M1589" s="251" t="s">
        <v>862</v>
      </c>
      <c r="N1589" s="251">
        <v>48000</v>
      </c>
      <c r="O1589" s="251">
        <v>13</v>
      </c>
      <c r="P1589" s="251" t="s">
        <v>2965</v>
      </c>
      <c r="Q1589" s="251" t="s">
        <v>874</v>
      </c>
      <c r="R1589" s="251">
        <v>2014</v>
      </c>
      <c r="S1589" s="251" t="s">
        <v>867</v>
      </c>
      <c r="T1589" s="251">
        <v>2</v>
      </c>
      <c r="U1589" s="251" t="str">
        <f>VLOOKUP(J1589,'RBSA 2016 Equipment Mappings'!$C$23:$D$32,2,FALSE)</f>
        <v>CAC</v>
      </c>
    </row>
    <row r="1590" spans="3:21" x14ac:dyDescent="0.25">
      <c r="C1590" s="251" t="s">
        <v>2417</v>
      </c>
      <c r="D1590" s="251">
        <v>1972</v>
      </c>
      <c r="E1590" s="251" t="s">
        <v>859</v>
      </c>
      <c r="F1590" s="251" t="s">
        <v>99</v>
      </c>
      <c r="G1590" s="251">
        <v>8874.09</v>
      </c>
      <c r="H1590" s="251">
        <v>8874.09</v>
      </c>
      <c r="I1590" s="251">
        <v>2</v>
      </c>
      <c r="J1590" s="251" t="s">
        <v>831</v>
      </c>
      <c r="K1590" s="251" t="s">
        <v>826</v>
      </c>
      <c r="L1590" s="251" t="s">
        <v>8</v>
      </c>
      <c r="M1590" s="251" t="s">
        <v>862</v>
      </c>
      <c r="N1590" s="251">
        <v>24000</v>
      </c>
      <c r="O1590" s="251" t="s">
        <v>826</v>
      </c>
      <c r="P1590" s="251" t="s">
        <v>826</v>
      </c>
      <c r="Q1590" s="251" t="s">
        <v>874</v>
      </c>
      <c r="R1590" s="251" t="s">
        <v>826</v>
      </c>
      <c r="S1590" s="251" t="s">
        <v>826</v>
      </c>
      <c r="T1590" s="251" t="s">
        <v>826</v>
      </c>
      <c r="U1590" s="251" t="str">
        <f>VLOOKUP(J1590,'RBSA 2016 Equipment Mappings'!$C$23:$D$32,2,FALSE)</f>
        <v>ASHP</v>
      </c>
    </row>
    <row r="1591" spans="3:21" x14ac:dyDescent="0.25">
      <c r="C1591" s="251" t="s">
        <v>2418</v>
      </c>
      <c r="D1591" s="251">
        <v>1965</v>
      </c>
      <c r="E1591" s="251" t="s">
        <v>859</v>
      </c>
      <c r="F1591" s="251" t="s">
        <v>99</v>
      </c>
      <c r="G1591" s="251">
        <v>8874.09</v>
      </c>
      <c r="H1591" s="251">
        <v>8874.09</v>
      </c>
      <c r="I1591" s="251">
        <v>1</v>
      </c>
      <c r="J1591" s="251" t="s">
        <v>10</v>
      </c>
      <c r="K1591" s="251" t="s">
        <v>826</v>
      </c>
      <c r="L1591" s="251" t="s">
        <v>826</v>
      </c>
      <c r="M1591" s="251" t="s">
        <v>826</v>
      </c>
      <c r="N1591" s="251" t="s">
        <v>826</v>
      </c>
      <c r="O1591" s="251" t="s">
        <v>826</v>
      </c>
      <c r="P1591" s="251" t="s">
        <v>826</v>
      </c>
      <c r="Q1591" s="251" t="s">
        <v>826</v>
      </c>
      <c r="R1591" s="251" t="s">
        <v>826</v>
      </c>
      <c r="S1591" s="251" t="s">
        <v>826</v>
      </c>
      <c r="T1591" s="251" t="s">
        <v>826</v>
      </c>
      <c r="U1591" s="251" t="str">
        <f>VLOOKUP(J1591,'RBSA 2016 Equipment Mappings'!$C$23:$D$32,2,FALSE)</f>
        <v>None</v>
      </c>
    </row>
    <row r="1592" spans="3:21" x14ac:dyDescent="0.25">
      <c r="C1592" s="251" t="s">
        <v>2419</v>
      </c>
      <c r="D1592" s="251">
        <v>1927</v>
      </c>
      <c r="E1592" s="251" t="s">
        <v>859</v>
      </c>
      <c r="F1592" s="251" t="s">
        <v>99</v>
      </c>
      <c r="G1592" s="251">
        <v>8874.09</v>
      </c>
      <c r="H1592" s="251">
        <v>8874.09</v>
      </c>
      <c r="I1592" s="251">
        <v>2</v>
      </c>
      <c r="J1592" s="251" t="s">
        <v>833</v>
      </c>
      <c r="K1592" s="251" t="s">
        <v>821</v>
      </c>
      <c r="L1592" s="251" t="s">
        <v>862</v>
      </c>
      <c r="M1592" s="251" t="s">
        <v>862</v>
      </c>
      <c r="N1592" s="251">
        <v>5000</v>
      </c>
      <c r="O1592" s="251" t="s">
        <v>826</v>
      </c>
      <c r="P1592" s="251" t="s">
        <v>826</v>
      </c>
      <c r="Q1592" s="251" t="s">
        <v>833</v>
      </c>
      <c r="R1592" s="251" t="s">
        <v>826</v>
      </c>
      <c r="S1592" s="251" t="s">
        <v>826</v>
      </c>
      <c r="T1592" s="251" t="s">
        <v>826</v>
      </c>
      <c r="U1592" s="251" t="str">
        <f>VLOOKUP(J1592,'RBSA 2016 Equipment Mappings'!$C$23:$D$32,2,FALSE)</f>
        <v>PTAC/RAC</v>
      </c>
    </row>
    <row r="1593" spans="3:21" x14ac:dyDescent="0.25">
      <c r="C1593" s="251" t="s">
        <v>2420</v>
      </c>
      <c r="D1593" s="251">
        <v>1926</v>
      </c>
      <c r="E1593" s="251" t="s">
        <v>859</v>
      </c>
      <c r="F1593" s="251" t="s">
        <v>99</v>
      </c>
      <c r="G1593" s="251">
        <v>8874.09</v>
      </c>
      <c r="H1593" s="251">
        <v>8874.09</v>
      </c>
      <c r="I1593" s="251">
        <v>2</v>
      </c>
      <c r="J1593" s="251" t="s">
        <v>10</v>
      </c>
      <c r="K1593" s="251" t="s">
        <v>826</v>
      </c>
      <c r="L1593" s="251" t="s">
        <v>826</v>
      </c>
      <c r="M1593" s="251" t="s">
        <v>826</v>
      </c>
      <c r="N1593" s="251" t="s">
        <v>826</v>
      </c>
      <c r="O1593" s="251" t="s">
        <v>826</v>
      </c>
      <c r="P1593" s="251" t="s">
        <v>826</v>
      </c>
      <c r="Q1593" s="251" t="s">
        <v>826</v>
      </c>
      <c r="R1593" s="251" t="s">
        <v>826</v>
      </c>
      <c r="S1593" s="251" t="s">
        <v>826</v>
      </c>
      <c r="T1593" s="251" t="s">
        <v>826</v>
      </c>
      <c r="U1593" s="251" t="str">
        <f>VLOOKUP(J1593,'RBSA 2016 Equipment Mappings'!$C$23:$D$32,2,FALSE)</f>
        <v>None</v>
      </c>
    </row>
    <row r="1594" spans="3:21" x14ac:dyDescent="0.25">
      <c r="C1594" s="251" t="s">
        <v>2421</v>
      </c>
      <c r="D1594" s="251">
        <v>1957</v>
      </c>
      <c r="E1594" s="251" t="s">
        <v>859</v>
      </c>
      <c r="F1594" s="251" t="s">
        <v>99</v>
      </c>
      <c r="G1594" s="251">
        <v>8874.09</v>
      </c>
      <c r="H1594" s="251">
        <v>8874.09</v>
      </c>
      <c r="I1594" s="251">
        <v>2</v>
      </c>
      <c r="J1594" s="251" t="s">
        <v>10</v>
      </c>
      <c r="K1594" s="251" t="s">
        <v>826</v>
      </c>
      <c r="L1594" s="251" t="s">
        <v>826</v>
      </c>
      <c r="M1594" s="251" t="s">
        <v>826</v>
      </c>
      <c r="N1594" s="251" t="s">
        <v>826</v>
      </c>
      <c r="O1594" s="251" t="s">
        <v>826</v>
      </c>
      <c r="P1594" s="251" t="s">
        <v>826</v>
      </c>
      <c r="Q1594" s="251" t="s">
        <v>826</v>
      </c>
      <c r="R1594" s="251" t="s">
        <v>826</v>
      </c>
      <c r="S1594" s="251" t="s">
        <v>826</v>
      </c>
      <c r="T1594" s="251" t="s">
        <v>826</v>
      </c>
      <c r="U1594" s="251" t="str">
        <f>VLOOKUP(J1594,'RBSA 2016 Equipment Mappings'!$C$23:$D$32,2,FALSE)</f>
        <v>None</v>
      </c>
    </row>
    <row r="1595" spans="3:21" x14ac:dyDescent="0.25">
      <c r="C1595" s="251" t="s">
        <v>2422</v>
      </c>
      <c r="D1595" s="251">
        <v>1919</v>
      </c>
      <c r="E1595" s="251" t="s">
        <v>859</v>
      </c>
      <c r="F1595" s="251" t="s">
        <v>99</v>
      </c>
      <c r="G1595" s="251">
        <v>8874.09</v>
      </c>
      <c r="H1595" s="251">
        <v>8874.09</v>
      </c>
      <c r="I1595" s="251">
        <v>2</v>
      </c>
      <c r="J1595" s="251" t="s">
        <v>207</v>
      </c>
      <c r="K1595" s="251" t="s">
        <v>826</v>
      </c>
      <c r="L1595" s="251" t="s">
        <v>8</v>
      </c>
      <c r="M1595" s="251" t="s">
        <v>862</v>
      </c>
      <c r="N1595" s="251">
        <v>30000</v>
      </c>
      <c r="O1595" s="251">
        <v>13</v>
      </c>
      <c r="P1595" s="251" t="s">
        <v>2965</v>
      </c>
      <c r="Q1595" s="251" t="s">
        <v>874</v>
      </c>
      <c r="R1595" s="251">
        <v>1999</v>
      </c>
      <c r="S1595" s="251" t="s">
        <v>859</v>
      </c>
      <c r="T1595" s="251">
        <v>17</v>
      </c>
      <c r="U1595" s="251" t="str">
        <f>VLOOKUP(J1595,'RBSA 2016 Equipment Mappings'!$C$23:$D$32,2,FALSE)</f>
        <v>CAC</v>
      </c>
    </row>
    <row r="1596" spans="3:21" x14ac:dyDescent="0.25">
      <c r="C1596" s="251" t="s">
        <v>2423</v>
      </c>
      <c r="D1596" s="251">
        <v>1981</v>
      </c>
      <c r="E1596" s="251" t="s">
        <v>859</v>
      </c>
      <c r="F1596" s="251" t="s">
        <v>99</v>
      </c>
      <c r="G1596" s="251">
        <v>8874.09</v>
      </c>
      <c r="H1596" s="251">
        <v>8874.09</v>
      </c>
      <c r="I1596" s="251">
        <v>2</v>
      </c>
      <c r="J1596" s="251" t="s">
        <v>10</v>
      </c>
      <c r="K1596" s="251" t="s">
        <v>826</v>
      </c>
      <c r="L1596" s="251" t="s">
        <v>826</v>
      </c>
      <c r="M1596" s="251" t="s">
        <v>826</v>
      </c>
      <c r="N1596" s="251" t="s">
        <v>826</v>
      </c>
      <c r="O1596" s="251" t="s">
        <v>826</v>
      </c>
      <c r="P1596" s="251" t="s">
        <v>826</v>
      </c>
      <c r="Q1596" s="251" t="s">
        <v>826</v>
      </c>
      <c r="R1596" s="251" t="s">
        <v>826</v>
      </c>
      <c r="S1596" s="251" t="s">
        <v>826</v>
      </c>
      <c r="T1596" s="251" t="s">
        <v>826</v>
      </c>
      <c r="U1596" s="251" t="str">
        <f>VLOOKUP(J1596,'RBSA 2016 Equipment Mappings'!$C$23:$D$32,2,FALSE)</f>
        <v>None</v>
      </c>
    </row>
    <row r="1597" spans="3:21" x14ac:dyDescent="0.25">
      <c r="C1597" s="251" t="s">
        <v>2424</v>
      </c>
      <c r="D1597" s="251">
        <v>1909</v>
      </c>
      <c r="E1597" s="251" t="s">
        <v>859</v>
      </c>
      <c r="F1597" s="251" t="s">
        <v>99</v>
      </c>
      <c r="G1597" s="251">
        <v>8874.09</v>
      </c>
      <c r="H1597" s="251">
        <v>8874.09</v>
      </c>
      <c r="I1597" s="251">
        <v>2</v>
      </c>
      <c r="J1597" s="251" t="s">
        <v>10</v>
      </c>
      <c r="K1597" s="251" t="s">
        <v>826</v>
      </c>
      <c r="L1597" s="251" t="s">
        <v>826</v>
      </c>
      <c r="M1597" s="251" t="s">
        <v>826</v>
      </c>
      <c r="N1597" s="251" t="s">
        <v>826</v>
      </c>
      <c r="O1597" s="251" t="s">
        <v>826</v>
      </c>
      <c r="P1597" s="251" t="s">
        <v>826</v>
      </c>
      <c r="Q1597" s="251" t="s">
        <v>826</v>
      </c>
      <c r="R1597" s="251" t="s">
        <v>826</v>
      </c>
      <c r="S1597" s="251" t="s">
        <v>826</v>
      </c>
      <c r="T1597" s="251" t="s">
        <v>826</v>
      </c>
      <c r="U1597" s="251" t="str">
        <f>VLOOKUP(J1597,'RBSA 2016 Equipment Mappings'!$C$23:$D$32,2,FALSE)</f>
        <v>None</v>
      </c>
    </row>
    <row r="1598" spans="3:21" x14ac:dyDescent="0.25">
      <c r="C1598" s="251" t="s">
        <v>2425</v>
      </c>
      <c r="D1598" s="251">
        <v>1943</v>
      </c>
      <c r="E1598" s="251" t="s">
        <v>859</v>
      </c>
      <c r="F1598" s="251" t="s">
        <v>99</v>
      </c>
      <c r="G1598" s="251">
        <v>8874.09</v>
      </c>
      <c r="H1598" s="251">
        <v>4437.0450000000001</v>
      </c>
      <c r="I1598" s="251">
        <v>2</v>
      </c>
      <c r="J1598" s="251" t="s">
        <v>207</v>
      </c>
      <c r="K1598" s="251" t="s">
        <v>826</v>
      </c>
      <c r="L1598" s="251" t="s">
        <v>8</v>
      </c>
      <c r="M1598" s="251" t="s">
        <v>862</v>
      </c>
      <c r="N1598" s="251">
        <v>25000</v>
      </c>
      <c r="O1598" s="251" t="s">
        <v>826</v>
      </c>
      <c r="P1598" s="251" t="s">
        <v>826</v>
      </c>
      <c r="Q1598" s="251" t="s">
        <v>874</v>
      </c>
      <c r="R1598" s="251">
        <v>1999</v>
      </c>
      <c r="S1598" s="251" t="s">
        <v>859</v>
      </c>
      <c r="T1598" s="251">
        <v>17</v>
      </c>
      <c r="U1598" s="251" t="str">
        <f>VLOOKUP(J1598,'RBSA 2016 Equipment Mappings'!$C$23:$D$32,2,FALSE)</f>
        <v>CAC</v>
      </c>
    </row>
    <row r="1599" spans="3:21" x14ac:dyDescent="0.25">
      <c r="C1599" s="251" t="s">
        <v>2425</v>
      </c>
      <c r="D1599" s="251">
        <v>1943</v>
      </c>
      <c r="E1599" s="251" t="s">
        <v>859</v>
      </c>
      <c r="F1599" s="251" t="s">
        <v>99</v>
      </c>
      <c r="G1599" s="251">
        <v>8874.09</v>
      </c>
      <c r="H1599" s="251">
        <v>4437.0450000000001</v>
      </c>
      <c r="I1599" s="251">
        <v>2</v>
      </c>
      <c r="J1599" s="251" t="s">
        <v>207</v>
      </c>
      <c r="K1599" s="251" t="s">
        <v>826</v>
      </c>
      <c r="L1599" s="251" t="s">
        <v>8</v>
      </c>
      <c r="M1599" s="251" t="s">
        <v>862</v>
      </c>
      <c r="N1599" s="251">
        <v>23400</v>
      </c>
      <c r="O1599" s="251">
        <v>13.5</v>
      </c>
      <c r="P1599" s="251" t="s">
        <v>2965</v>
      </c>
      <c r="Q1599" s="251" t="s">
        <v>874</v>
      </c>
      <c r="R1599" s="251">
        <v>2007</v>
      </c>
      <c r="S1599" s="251" t="s">
        <v>859</v>
      </c>
      <c r="T1599" s="251">
        <v>9</v>
      </c>
      <c r="U1599" s="251" t="str">
        <f>VLOOKUP(J1599,'RBSA 2016 Equipment Mappings'!$C$23:$D$32,2,FALSE)</f>
        <v>CAC</v>
      </c>
    </row>
    <row r="1600" spans="3:21" x14ac:dyDescent="0.25">
      <c r="C1600" s="251" t="s">
        <v>2426</v>
      </c>
      <c r="D1600" s="251">
        <v>1924</v>
      </c>
      <c r="E1600" s="251" t="s">
        <v>859</v>
      </c>
      <c r="F1600" s="251" t="s">
        <v>99</v>
      </c>
      <c r="G1600" s="251">
        <v>8874.09</v>
      </c>
      <c r="H1600" s="251">
        <v>8874.09</v>
      </c>
      <c r="I1600" s="251">
        <v>2</v>
      </c>
      <c r="J1600" s="251" t="s">
        <v>10</v>
      </c>
      <c r="K1600" s="251" t="s">
        <v>826</v>
      </c>
      <c r="L1600" s="251" t="s">
        <v>826</v>
      </c>
      <c r="M1600" s="251" t="s">
        <v>826</v>
      </c>
      <c r="N1600" s="251" t="s">
        <v>826</v>
      </c>
      <c r="O1600" s="251" t="s">
        <v>826</v>
      </c>
      <c r="P1600" s="251" t="s">
        <v>826</v>
      </c>
      <c r="Q1600" s="251" t="s">
        <v>826</v>
      </c>
      <c r="R1600" s="251" t="s">
        <v>826</v>
      </c>
      <c r="S1600" s="251" t="s">
        <v>826</v>
      </c>
      <c r="T1600" s="251" t="s">
        <v>826</v>
      </c>
      <c r="U1600" s="251" t="str">
        <f>VLOOKUP(J1600,'RBSA 2016 Equipment Mappings'!$C$23:$D$32,2,FALSE)</f>
        <v>None</v>
      </c>
    </row>
    <row r="1601" spans="3:21" x14ac:dyDescent="0.25">
      <c r="C1601" s="251" t="s">
        <v>2427</v>
      </c>
      <c r="D1601" s="251">
        <v>1948</v>
      </c>
      <c r="E1601" s="251" t="s">
        <v>859</v>
      </c>
      <c r="F1601" s="251" t="s">
        <v>99</v>
      </c>
      <c r="G1601" s="251">
        <v>8874.09</v>
      </c>
      <c r="H1601" s="251">
        <v>8874.09</v>
      </c>
      <c r="I1601" s="251">
        <v>2</v>
      </c>
      <c r="J1601" s="251" t="s">
        <v>207</v>
      </c>
      <c r="K1601" s="251" t="s">
        <v>826</v>
      </c>
      <c r="L1601" s="251" t="s">
        <v>8</v>
      </c>
      <c r="M1601" s="251" t="s">
        <v>886</v>
      </c>
      <c r="N1601" s="251">
        <v>24000</v>
      </c>
      <c r="O1601" s="251">
        <v>13</v>
      </c>
      <c r="P1601" s="251" t="s">
        <v>2965</v>
      </c>
      <c r="Q1601" s="251" t="s">
        <v>874</v>
      </c>
      <c r="R1601" s="251" t="s">
        <v>826</v>
      </c>
      <c r="S1601" s="251" t="s">
        <v>826</v>
      </c>
      <c r="T1601" s="251" t="s">
        <v>826</v>
      </c>
      <c r="U1601" s="251" t="str">
        <f>VLOOKUP(J1601,'RBSA 2016 Equipment Mappings'!$C$23:$D$32,2,FALSE)</f>
        <v>CAC</v>
      </c>
    </row>
    <row r="1602" spans="3:21" x14ac:dyDescent="0.25">
      <c r="C1602" s="251" t="s">
        <v>2428</v>
      </c>
      <c r="D1602" s="251">
        <v>1957</v>
      </c>
      <c r="E1602" s="251" t="s">
        <v>859</v>
      </c>
      <c r="F1602" s="251" t="s">
        <v>99</v>
      </c>
      <c r="G1602" s="251">
        <v>8874.09</v>
      </c>
      <c r="H1602" s="251">
        <v>8874.09</v>
      </c>
      <c r="I1602" s="251">
        <v>2</v>
      </c>
      <c r="J1602" s="251" t="s">
        <v>207</v>
      </c>
      <c r="K1602" s="251" t="s">
        <v>826</v>
      </c>
      <c r="L1602" s="251" t="s">
        <v>8</v>
      </c>
      <c r="M1602" s="251" t="s">
        <v>886</v>
      </c>
      <c r="N1602" s="251">
        <v>22900</v>
      </c>
      <c r="O1602" s="251">
        <v>13.5</v>
      </c>
      <c r="P1602" s="251" t="s">
        <v>2965</v>
      </c>
      <c r="Q1602" s="251" t="s">
        <v>874</v>
      </c>
      <c r="R1602" s="251">
        <v>2015</v>
      </c>
      <c r="S1602" s="251" t="s">
        <v>867</v>
      </c>
      <c r="T1602" s="251">
        <v>1</v>
      </c>
      <c r="U1602" s="251" t="str">
        <f>VLOOKUP(J1602,'RBSA 2016 Equipment Mappings'!$C$23:$D$32,2,FALSE)</f>
        <v>CAC</v>
      </c>
    </row>
    <row r="1603" spans="3:21" x14ac:dyDescent="0.25">
      <c r="C1603" s="251" t="s">
        <v>2429</v>
      </c>
      <c r="D1603" s="251">
        <v>1956</v>
      </c>
      <c r="E1603" s="251" t="s">
        <v>859</v>
      </c>
      <c r="F1603" s="251" t="s">
        <v>99</v>
      </c>
      <c r="G1603" s="251">
        <v>2292.4</v>
      </c>
      <c r="H1603" s="251">
        <v>2292.4</v>
      </c>
      <c r="I1603" s="251">
        <v>1</v>
      </c>
      <c r="J1603" s="251" t="s">
        <v>10</v>
      </c>
      <c r="K1603" s="251" t="s">
        <v>826</v>
      </c>
      <c r="L1603" s="251" t="s">
        <v>826</v>
      </c>
      <c r="M1603" s="251" t="s">
        <v>826</v>
      </c>
      <c r="N1603" s="251" t="s">
        <v>826</v>
      </c>
      <c r="O1603" s="251" t="s">
        <v>826</v>
      </c>
      <c r="P1603" s="251" t="s">
        <v>826</v>
      </c>
      <c r="Q1603" s="251" t="s">
        <v>826</v>
      </c>
      <c r="R1603" s="251" t="s">
        <v>826</v>
      </c>
      <c r="S1603" s="251" t="s">
        <v>826</v>
      </c>
      <c r="T1603" s="251" t="s">
        <v>826</v>
      </c>
      <c r="U1603" s="251" t="str">
        <f>VLOOKUP(J1603,'RBSA 2016 Equipment Mappings'!$C$23:$D$32,2,FALSE)</f>
        <v>None</v>
      </c>
    </row>
    <row r="1604" spans="3:21" x14ac:dyDescent="0.25">
      <c r="C1604" s="251" t="s">
        <v>2430</v>
      </c>
      <c r="D1604" s="251">
        <v>1948</v>
      </c>
      <c r="E1604" s="251" t="s">
        <v>859</v>
      </c>
      <c r="F1604" s="251" t="s">
        <v>99</v>
      </c>
      <c r="G1604" s="251">
        <v>587.74</v>
      </c>
      <c r="H1604" s="251">
        <v>587.74</v>
      </c>
      <c r="I1604" s="251">
        <v>1</v>
      </c>
      <c r="J1604" s="251" t="s">
        <v>10</v>
      </c>
      <c r="K1604" s="251" t="s">
        <v>826</v>
      </c>
      <c r="L1604" s="251" t="s">
        <v>826</v>
      </c>
      <c r="M1604" s="251" t="s">
        <v>826</v>
      </c>
      <c r="N1604" s="251" t="s">
        <v>826</v>
      </c>
      <c r="O1604" s="251" t="s">
        <v>826</v>
      </c>
      <c r="P1604" s="251" t="s">
        <v>826</v>
      </c>
      <c r="Q1604" s="251" t="s">
        <v>826</v>
      </c>
      <c r="R1604" s="251" t="s">
        <v>826</v>
      </c>
      <c r="S1604" s="251" t="s">
        <v>826</v>
      </c>
      <c r="T1604" s="251" t="s">
        <v>826</v>
      </c>
      <c r="U1604" s="251" t="str">
        <f>VLOOKUP(J1604,'RBSA 2016 Equipment Mappings'!$C$23:$D$32,2,FALSE)</f>
        <v>None</v>
      </c>
    </row>
    <row r="1605" spans="3:21" x14ac:dyDescent="0.25">
      <c r="C1605" s="251" t="s">
        <v>2431</v>
      </c>
      <c r="D1605" s="251">
        <v>1976</v>
      </c>
      <c r="E1605" s="251" t="s">
        <v>859</v>
      </c>
      <c r="F1605" s="251" t="s">
        <v>99</v>
      </c>
      <c r="G1605" s="251">
        <v>587.74</v>
      </c>
      <c r="H1605" s="251">
        <v>587.74</v>
      </c>
      <c r="I1605" s="251">
        <v>1</v>
      </c>
      <c r="J1605" s="251" t="s">
        <v>10</v>
      </c>
      <c r="K1605" s="251" t="s">
        <v>826</v>
      </c>
      <c r="L1605" s="251" t="s">
        <v>826</v>
      </c>
      <c r="M1605" s="251" t="s">
        <v>826</v>
      </c>
      <c r="N1605" s="251" t="s">
        <v>826</v>
      </c>
      <c r="O1605" s="251" t="s">
        <v>826</v>
      </c>
      <c r="P1605" s="251" t="s">
        <v>826</v>
      </c>
      <c r="Q1605" s="251" t="s">
        <v>826</v>
      </c>
      <c r="R1605" s="251" t="s">
        <v>826</v>
      </c>
      <c r="S1605" s="251" t="s">
        <v>826</v>
      </c>
      <c r="T1605" s="251" t="s">
        <v>826</v>
      </c>
      <c r="U1605" s="251" t="str">
        <f>VLOOKUP(J1605,'RBSA 2016 Equipment Mappings'!$C$23:$D$32,2,FALSE)</f>
        <v>None</v>
      </c>
    </row>
    <row r="1606" spans="3:21" x14ac:dyDescent="0.25">
      <c r="C1606" s="251" t="s">
        <v>2432</v>
      </c>
      <c r="D1606" s="251">
        <v>1924</v>
      </c>
      <c r="E1606" s="251" t="s">
        <v>859</v>
      </c>
      <c r="F1606" s="251" t="s">
        <v>99</v>
      </c>
      <c r="G1606" s="251">
        <v>587.74</v>
      </c>
      <c r="H1606" s="251">
        <v>587.74</v>
      </c>
      <c r="I1606" s="251">
        <v>1</v>
      </c>
      <c r="J1606" s="251" t="s">
        <v>10</v>
      </c>
      <c r="K1606" s="251" t="s">
        <v>826</v>
      </c>
      <c r="L1606" s="251" t="s">
        <v>826</v>
      </c>
      <c r="M1606" s="251" t="s">
        <v>826</v>
      </c>
      <c r="N1606" s="251" t="s">
        <v>826</v>
      </c>
      <c r="O1606" s="251" t="s">
        <v>826</v>
      </c>
      <c r="P1606" s="251" t="s">
        <v>826</v>
      </c>
      <c r="Q1606" s="251" t="s">
        <v>826</v>
      </c>
      <c r="R1606" s="251" t="s">
        <v>826</v>
      </c>
      <c r="S1606" s="251" t="s">
        <v>826</v>
      </c>
      <c r="T1606" s="251" t="s">
        <v>826</v>
      </c>
      <c r="U1606" s="251" t="str">
        <f>VLOOKUP(J1606,'RBSA 2016 Equipment Mappings'!$C$23:$D$32,2,FALSE)</f>
        <v>None</v>
      </c>
    </row>
    <row r="1607" spans="3:21" x14ac:dyDescent="0.25">
      <c r="C1607" s="251" t="s">
        <v>2433</v>
      </c>
      <c r="D1607" s="251">
        <v>1948</v>
      </c>
      <c r="E1607" s="251" t="s">
        <v>859</v>
      </c>
      <c r="F1607" s="251" t="s">
        <v>99</v>
      </c>
      <c r="G1607" s="251">
        <v>2292.4</v>
      </c>
      <c r="H1607" s="251">
        <v>2292.4</v>
      </c>
      <c r="I1607" s="251">
        <v>1</v>
      </c>
      <c r="J1607" s="251" t="s">
        <v>10</v>
      </c>
      <c r="K1607" s="251" t="s">
        <v>826</v>
      </c>
      <c r="L1607" s="251" t="s">
        <v>826</v>
      </c>
      <c r="M1607" s="251" t="s">
        <v>826</v>
      </c>
      <c r="N1607" s="251" t="s">
        <v>826</v>
      </c>
      <c r="O1607" s="251" t="s">
        <v>826</v>
      </c>
      <c r="P1607" s="251" t="s">
        <v>826</v>
      </c>
      <c r="Q1607" s="251" t="s">
        <v>826</v>
      </c>
      <c r="R1607" s="251" t="s">
        <v>826</v>
      </c>
      <c r="S1607" s="251" t="s">
        <v>826</v>
      </c>
      <c r="T1607" s="251" t="s">
        <v>826</v>
      </c>
      <c r="U1607" s="251" t="str">
        <f>VLOOKUP(J1607,'RBSA 2016 Equipment Mappings'!$C$23:$D$32,2,FALSE)</f>
        <v>None</v>
      </c>
    </row>
    <row r="1608" spans="3:21" x14ac:dyDescent="0.25">
      <c r="C1608" s="251" t="s">
        <v>2434</v>
      </c>
      <c r="D1608" s="251">
        <v>1970</v>
      </c>
      <c r="E1608" s="251" t="s">
        <v>859</v>
      </c>
      <c r="F1608" s="251" t="s">
        <v>99</v>
      </c>
      <c r="G1608" s="251">
        <v>587.74</v>
      </c>
      <c r="H1608" s="251">
        <v>293.87</v>
      </c>
      <c r="I1608" s="251">
        <v>1</v>
      </c>
      <c r="J1608" s="251" t="s">
        <v>832</v>
      </c>
      <c r="K1608" s="251" t="s">
        <v>826</v>
      </c>
      <c r="L1608" s="251" t="s">
        <v>8</v>
      </c>
      <c r="M1608" s="251" t="s">
        <v>866</v>
      </c>
      <c r="N1608" s="251" t="s">
        <v>826</v>
      </c>
      <c r="O1608" s="251" t="s">
        <v>826</v>
      </c>
      <c r="P1608" s="251" t="s">
        <v>826</v>
      </c>
      <c r="Q1608" s="251" t="s">
        <v>874</v>
      </c>
      <c r="R1608" s="251">
        <v>2014</v>
      </c>
      <c r="S1608" s="251" t="s">
        <v>867</v>
      </c>
      <c r="T1608" s="251">
        <v>2</v>
      </c>
      <c r="U1608" s="251" t="str">
        <f>VLOOKUP(J1608,'RBSA 2016 Equipment Mappings'!$C$23:$D$32,2,FALSE)</f>
        <v>DHP</v>
      </c>
    </row>
    <row r="1609" spans="3:21" x14ac:dyDescent="0.25">
      <c r="C1609" s="251" t="s">
        <v>2434</v>
      </c>
      <c r="D1609" s="251">
        <v>1970</v>
      </c>
      <c r="E1609" s="251" t="s">
        <v>859</v>
      </c>
      <c r="F1609" s="251" t="s">
        <v>99</v>
      </c>
      <c r="G1609" s="251">
        <v>587.74</v>
      </c>
      <c r="H1609" s="251">
        <v>293.87</v>
      </c>
      <c r="I1609" s="251">
        <v>1</v>
      </c>
      <c r="J1609" s="251" t="s">
        <v>832</v>
      </c>
      <c r="K1609" s="251" t="s">
        <v>826</v>
      </c>
      <c r="L1609" s="251" t="s">
        <v>8</v>
      </c>
      <c r="M1609" s="251" t="s">
        <v>930</v>
      </c>
      <c r="N1609" s="251" t="s">
        <v>826</v>
      </c>
      <c r="O1609" s="251" t="s">
        <v>826</v>
      </c>
      <c r="P1609" s="251" t="s">
        <v>826</v>
      </c>
      <c r="Q1609" s="251" t="s">
        <v>874</v>
      </c>
      <c r="R1609" s="251" t="s">
        <v>826</v>
      </c>
      <c r="S1609" s="251" t="s">
        <v>826</v>
      </c>
      <c r="T1609" s="251" t="s">
        <v>826</v>
      </c>
      <c r="U1609" s="251" t="str">
        <f>VLOOKUP(J1609,'RBSA 2016 Equipment Mappings'!$C$23:$D$32,2,FALSE)</f>
        <v>DHP</v>
      </c>
    </row>
    <row r="1610" spans="3:21" x14ac:dyDescent="0.25">
      <c r="C1610" s="251" t="s">
        <v>2435</v>
      </c>
      <c r="D1610" s="251">
        <v>1948</v>
      </c>
      <c r="E1610" s="251" t="s">
        <v>859</v>
      </c>
      <c r="F1610" s="251" t="s">
        <v>99</v>
      </c>
      <c r="G1610" s="251">
        <v>587.74</v>
      </c>
      <c r="H1610" s="251">
        <v>587.74</v>
      </c>
      <c r="I1610" s="251">
        <v>1</v>
      </c>
      <c r="J1610" s="251" t="s">
        <v>10</v>
      </c>
      <c r="K1610" s="251" t="s">
        <v>826</v>
      </c>
      <c r="L1610" s="251" t="s">
        <v>826</v>
      </c>
      <c r="M1610" s="251" t="s">
        <v>826</v>
      </c>
      <c r="N1610" s="251" t="s">
        <v>826</v>
      </c>
      <c r="O1610" s="251" t="s">
        <v>826</v>
      </c>
      <c r="P1610" s="251" t="s">
        <v>826</v>
      </c>
      <c r="Q1610" s="251" t="s">
        <v>826</v>
      </c>
      <c r="R1610" s="251" t="s">
        <v>826</v>
      </c>
      <c r="S1610" s="251" t="s">
        <v>826</v>
      </c>
      <c r="T1610" s="251" t="s">
        <v>826</v>
      </c>
      <c r="U1610" s="251" t="str">
        <f>VLOOKUP(J1610,'RBSA 2016 Equipment Mappings'!$C$23:$D$32,2,FALSE)</f>
        <v>None</v>
      </c>
    </row>
    <row r="1611" spans="3:21" x14ac:dyDescent="0.25">
      <c r="C1611" s="251" t="s">
        <v>2436</v>
      </c>
      <c r="D1611" s="251">
        <v>1905</v>
      </c>
      <c r="E1611" s="251" t="s">
        <v>859</v>
      </c>
      <c r="F1611" s="251" t="s">
        <v>99</v>
      </c>
      <c r="G1611" s="251">
        <v>2292.4</v>
      </c>
      <c r="H1611" s="251">
        <v>2292.4</v>
      </c>
      <c r="I1611" s="251">
        <v>1</v>
      </c>
      <c r="J1611" s="251" t="s">
        <v>10</v>
      </c>
      <c r="K1611" s="251" t="s">
        <v>826</v>
      </c>
      <c r="L1611" s="251" t="s">
        <v>826</v>
      </c>
      <c r="M1611" s="251" t="s">
        <v>826</v>
      </c>
      <c r="N1611" s="251" t="s">
        <v>826</v>
      </c>
      <c r="O1611" s="251" t="s">
        <v>826</v>
      </c>
      <c r="P1611" s="251" t="s">
        <v>826</v>
      </c>
      <c r="Q1611" s="251" t="s">
        <v>826</v>
      </c>
      <c r="R1611" s="251" t="s">
        <v>826</v>
      </c>
      <c r="S1611" s="251" t="s">
        <v>826</v>
      </c>
      <c r="T1611" s="251" t="s">
        <v>826</v>
      </c>
      <c r="U1611" s="251" t="str">
        <f>VLOOKUP(J1611,'RBSA 2016 Equipment Mappings'!$C$23:$D$32,2,FALSE)</f>
        <v>None</v>
      </c>
    </row>
    <row r="1612" spans="3:21" x14ac:dyDescent="0.25">
      <c r="C1612" s="251" t="s">
        <v>2437</v>
      </c>
      <c r="D1612" s="251">
        <v>1991</v>
      </c>
      <c r="E1612" s="251" t="s">
        <v>859</v>
      </c>
      <c r="F1612" s="251" t="s">
        <v>99</v>
      </c>
      <c r="G1612" s="251">
        <v>587.74</v>
      </c>
      <c r="H1612" s="251">
        <v>587.74</v>
      </c>
      <c r="I1612" s="251">
        <v>1</v>
      </c>
      <c r="J1612" s="251" t="s">
        <v>832</v>
      </c>
      <c r="K1612" s="251" t="s">
        <v>826</v>
      </c>
      <c r="L1612" s="251" t="s">
        <v>8</v>
      </c>
      <c r="M1612" s="251" t="s">
        <v>861</v>
      </c>
      <c r="N1612" s="251" t="s">
        <v>826</v>
      </c>
      <c r="O1612" s="251" t="s">
        <v>826</v>
      </c>
      <c r="P1612" s="251" t="s">
        <v>826</v>
      </c>
      <c r="Q1612" s="251" t="s">
        <v>874</v>
      </c>
      <c r="R1612" s="251">
        <v>2012</v>
      </c>
      <c r="S1612" s="251" t="s">
        <v>867</v>
      </c>
      <c r="T1612" s="251">
        <v>4</v>
      </c>
      <c r="U1612" s="251" t="str">
        <f>VLOOKUP(J1612,'RBSA 2016 Equipment Mappings'!$C$23:$D$32,2,FALSE)</f>
        <v>DHP</v>
      </c>
    </row>
    <row r="1613" spans="3:21" x14ac:dyDescent="0.25">
      <c r="C1613" s="251" t="s">
        <v>2438</v>
      </c>
      <c r="D1613" s="251">
        <v>1916</v>
      </c>
      <c r="E1613" s="251" t="s">
        <v>859</v>
      </c>
      <c r="F1613" s="251" t="s">
        <v>99</v>
      </c>
      <c r="G1613" s="251">
        <v>587.74</v>
      </c>
      <c r="H1613" s="251">
        <v>587.74</v>
      </c>
      <c r="I1613" s="251">
        <v>1</v>
      </c>
      <c r="J1613" s="251" t="s">
        <v>10</v>
      </c>
      <c r="K1613" s="251" t="s">
        <v>826</v>
      </c>
      <c r="L1613" s="251" t="s">
        <v>826</v>
      </c>
      <c r="M1613" s="251" t="s">
        <v>826</v>
      </c>
      <c r="N1613" s="251" t="s">
        <v>826</v>
      </c>
      <c r="O1613" s="251" t="s">
        <v>826</v>
      </c>
      <c r="P1613" s="251" t="s">
        <v>826</v>
      </c>
      <c r="Q1613" s="251" t="s">
        <v>826</v>
      </c>
      <c r="R1613" s="251" t="s">
        <v>826</v>
      </c>
      <c r="S1613" s="251" t="s">
        <v>826</v>
      </c>
      <c r="T1613" s="251" t="s">
        <v>826</v>
      </c>
      <c r="U1613" s="251" t="str">
        <f>VLOOKUP(J1613,'RBSA 2016 Equipment Mappings'!$C$23:$D$32,2,FALSE)</f>
        <v>None</v>
      </c>
    </row>
    <row r="1614" spans="3:21" x14ac:dyDescent="0.25">
      <c r="C1614" s="251" t="s">
        <v>2439</v>
      </c>
      <c r="D1614" s="251">
        <v>1947</v>
      </c>
      <c r="E1614" s="251" t="s">
        <v>859</v>
      </c>
      <c r="F1614" s="251" t="s">
        <v>99</v>
      </c>
      <c r="G1614" s="251">
        <v>587.74</v>
      </c>
      <c r="H1614" s="251">
        <v>587.74</v>
      </c>
      <c r="I1614" s="251">
        <v>1</v>
      </c>
      <c r="J1614" s="251" t="s">
        <v>10</v>
      </c>
      <c r="K1614" s="251" t="s">
        <v>826</v>
      </c>
      <c r="L1614" s="251" t="s">
        <v>826</v>
      </c>
      <c r="M1614" s="251" t="s">
        <v>826</v>
      </c>
      <c r="N1614" s="251" t="s">
        <v>826</v>
      </c>
      <c r="O1614" s="251" t="s">
        <v>826</v>
      </c>
      <c r="P1614" s="251" t="s">
        <v>826</v>
      </c>
      <c r="Q1614" s="251" t="s">
        <v>826</v>
      </c>
      <c r="R1614" s="251" t="s">
        <v>826</v>
      </c>
      <c r="S1614" s="251" t="s">
        <v>826</v>
      </c>
      <c r="T1614" s="251" t="s">
        <v>826</v>
      </c>
      <c r="U1614" s="251" t="str">
        <f>VLOOKUP(J1614,'RBSA 2016 Equipment Mappings'!$C$23:$D$32,2,FALSE)</f>
        <v>None</v>
      </c>
    </row>
    <row r="1615" spans="3:21" x14ac:dyDescent="0.25">
      <c r="C1615" s="251" t="s">
        <v>2440</v>
      </c>
      <c r="D1615" s="251">
        <v>1982</v>
      </c>
      <c r="E1615" s="251" t="s">
        <v>859</v>
      </c>
      <c r="F1615" s="251" t="s">
        <v>99</v>
      </c>
      <c r="G1615" s="251">
        <v>587.74</v>
      </c>
      <c r="H1615" s="251">
        <v>587.74</v>
      </c>
      <c r="I1615" s="251">
        <v>1</v>
      </c>
      <c r="J1615" s="251" t="s">
        <v>10</v>
      </c>
      <c r="K1615" s="251" t="s">
        <v>826</v>
      </c>
      <c r="L1615" s="251" t="s">
        <v>826</v>
      </c>
      <c r="M1615" s="251" t="s">
        <v>826</v>
      </c>
      <c r="N1615" s="251" t="s">
        <v>826</v>
      </c>
      <c r="O1615" s="251" t="s">
        <v>826</v>
      </c>
      <c r="P1615" s="251" t="s">
        <v>826</v>
      </c>
      <c r="Q1615" s="251" t="s">
        <v>826</v>
      </c>
      <c r="R1615" s="251" t="s">
        <v>826</v>
      </c>
      <c r="S1615" s="251" t="s">
        <v>826</v>
      </c>
      <c r="T1615" s="251" t="s">
        <v>826</v>
      </c>
      <c r="U1615" s="251" t="str">
        <f>VLOOKUP(J1615,'RBSA 2016 Equipment Mappings'!$C$23:$D$32,2,FALSE)</f>
        <v>None</v>
      </c>
    </row>
    <row r="1616" spans="3:21" x14ac:dyDescent="0.25">
      <c r="C1616" s="251" t="s">
        <v>2441</v>
      </c>
      <c r="D1616" s="251">
        <v>1941</v>
      </c>
      <c r="E1616" s="251" t="s">
        <v>859</v>
      </c>
      <c r="F1616" s="251" t="s">
        <v>99</v>
      </c>
      <c r="G1616" s="251">
        <v>587.74</v>
      </c>
      <c r="H1616" s="251">
        <v>587.74</v>
      </c>
      <c r="I1616" s="251">
        <v>1</v>
      </c>
      <c r="J1616" s="251" t="s">
        <v>831</v>
      </c>
      <c r="K1616" s="251" t="s">
        <v>826</v>
      </c>
      <c r="L1616" s="251" t="s">
        <v>8</v>
      </c>
      <c r="M1616" s="251" t="s">
        <v>892</v>
      </c>
      <c r="N1616" s="251">
        <v>34400</v>
      </c>
      <c r="O1616" s="251">
        <v>21.5</v>
      </c>
      <c r="P1616" s="251" t="s">
        <v>2967</v>
      </c>
      <c r="Q1616" s="251" t="s">
        <v>874</v>
      </c>
      <c r="R1616" s="251">
        <v>2016</v>
      </c>
      <c r="S1616" s="251" t="s">
        <v>867</v>
      </c>
      <c r="T1616" s="251">
        <v>0</v>
      </c>
      <c r="U1616" s="251" t="str">
        <f>VLOOKUP(J1616,'RBSA 2016 Equipment Mappings'!$C$23:$D$32,2,FALSE)</f>
        <v>ASHP</v>
      </c>
    </row>
    <row r="1617" spans="3:21" x14ac:dyDescent="0.25">
      <c r="C1617" s="251" t="s">
        <v>2442</v>
      </c>
      <c r="D1617" s="251">
        <v>1970</v>
      </c>
      <c r="E1617" s="251" t="s">
        <v>859</v>
      </c>
      <c r="F1617" s="251" t="s">
        <v>99</v>
      </c>
      <c r="G1617" s="251">
        <v>2292.4</v>
      </c>
      <c r="H1617" s="251">
        <v>2292.4</v>
      </c>
      <c r="I1617" s="251">
        <v>1</v>
      </c>
      <c r="J1617" s="251" t="s">
        <v>10</v>
      </c>
      <c r="K1617" s="251" t="s">
        <v>826</v>
      </c>
      <c r="L1617" s="251" t="s">
        <v>826</v>
      </c>
      <c r="M1617" s="251" t="s">
        <v>826</v>
      </c>
      <c r="N1617" s="251" t="s">
        <v>826</v>
      </c>
      <c r="O1617" s="251" t="s">
        <v>826</v>
      </c>
      <c r="P1617" s="251" t="s">
        <v>826</v>
      </c>
      <c r="Q1617" s="251" t="s">
        <v>826</v>
      </c>
      <c r="R1617" s="251" t="s">
        <v>826</v>
      </c>
      <c r="S1617" s="251" t="s">
        <v>826</v>
      </c>
      <c r="T1617" s="251" t="s">
        <v>826</v>
      </c>
      <c r="U1617" s="251" t="str">
        <f>VLOOKUP(J1617,'RBSA 2016 Equipment Mappings'!$C$23:$D$32,2,FALSE)</f>
        <v>None</v>
      </c>
    </row>
    <row r="1618" spans="3:21" x14ac:dyDescent="0.25">
      <c r="C1618" s="251" t="s">
        <v>2443</v>
      </c>
      <c r="D1618" s="251">
        <v>1951</v>
      </c>
      <c r="E1618" s="251" t="s">
        <v>859</v>
      </c>
      <c r="F1618" s="251" t="s">
        <v>99</v>
      </c>
      <c r="G1618" s="251">
        <v>587.74</v>
      </c>
      <c r="H1618" s="251">
        <v>587.74</v>
      </c>
      <c r="I1618" s="251">
        <v>1</v>
      </c>
      <c r="J1618" s="251" t="s">
        <v>10</v>
      </c>
      <c r="K1618" s="251" t="s">
        <v>826</v>
      </c>
      <c r="L1618" s="251" t="s">
        <v>826</v>
      </c>
      <c r="M1618" s="251" t="s">
        <v>826</v>
      </c>
      <c r="N1618" s="251" t="s">
        <v>826</v>
      </c>
      <c r="O1618" s="251" t="s">
        <v>826</v>
      </c>
      <c r="P1618" s="251" t="s">
        <v>826</v>
      </c>
      <c r="Q1618" s="251" t="s">
        <v>826</v>
      </c>
      <c r="R1618" s="251" t="s">
        <v>826</v>
      </c>
      <c r="S1618" s="251" t="s">
        <v>826</v>
      </c>
      <c r="T1618" s="251" t="s">
        <v>826</v>
      </c>
      <c r="U1618" s="251" t="str">
        <f>VLOOKUP(J1618,'RBSA 2016 Equipment Mappings'!$C$23:$D$32,2,FALSE)</f>
        <v>None</v>
      </c>
    </row>
    <row r="1619" spans="3:21" x14ac:dyDescent="0.25">
      <c r="C1619" s="251" t="s">
        <v>2444</v>
      </c>
      <c r="D1619" s="251">
        <v>1943</v>
      </c>
      <c r="E1619" s="251" t="s">
        <v>859</v>
      </c>
      <c r="F1619" s="251" t="s">
        <v>99</v>
      </c>
      <c r="G1619" s="251">
        <v>587.74</v>
      </c>
      <c r="H1619" s="251">
        <v>587.74</v>
      </c>
      <c r="I1619" s="251">
        <v>1</v>
      </c>
      <c r="J1619" s="251" t="s">
        <v>10</v>
      </c>
      <c r="K1619" s="251" t="s">
        <v>826</v>
      </c>
      <c r="L1619" s="251" t="s">
        <v>826</v>
      </c>
      <c r="M1619" s="251" t="s">
        <v>826</v>
      </c>
      <c r="N1619" s="251" t="s">
        <v>826</v>
      </c>
      <c r="O1619" s="251" t="s">
        <v>826</v>
      </c>
      <c r="P1619" s="251" t="s">
        <v>826</v>
      </c>
      <c r="Q1619" s="251" t="s">
        <v>826</v>
      </c>
      <c r="R1619" s="251" t="s">
        <v>826</v>
      </c>
      <c r="S1619" s="251" t="s">
        <v>826</v>
      </c>
      <c r="T1619" s="251" t="s">
        <v>826</v>
      </c>
      <c r="U1619" s="251" t="str">
        <f>VLOOKUP(J1619,'RBSA 2016 Equipment Mappings'!$C$23:$D$32,2,FALSE)</f>
        <v>None</v>
      </c>
    </row>
    <row r="1620" spans="3:21" x14ac:dyDescent="0.25">
      <c r="C1620" s="251" t="s">
        <v>2445</v>
      </c>
      <c r="D1620" s="251">
        <v>1950</v>
      </c>
      <c r="E1620" s="251" t="s">
        <v>859</v>
      </c>
      <c r="F1620" s="251" t="s">
        <v>99</v>
      </c>
      <c r="G1620" s="251">
        <v>65.069999999999993</v>
      </c>
      <c r="H1620" s="251">
        <v>65.069999999999993</v>
      </c>
      <c r="I1620" s="251">
        <v>1</v>
      </c>
      <c r="J1620" s="251" t="s">
        <v>832</v>
      </c>
      <c r="K1620" s="251" t="s">
        <v>826</v>
      </c>
      <c r="L1620" s="251" t="s">
        <v>8</v>
      </c>
      <c r="M1620" s="251" t="s">
        <v>866</v>
      </c>
      <c r="N1620" s="251" t="s">
        <v>826</v>
      </c>
      <c r="O1620" s="251" t="s">
        <v>826</v>
      </c>
      <c r="P1620" s="251" t="s">
        <v>826</v>
      </c>
      <c r="Q1620" s="251" t="s">
        <v>874</v>
      </c>
      <c r="R1620" s="251">
        <v>2013</v>
      </c>
      <c r="S1620" s="251" t="s">
        <v>867</v>
      </c>
      <c r="T1620" s="251">
        <v>3</v>
      </c>
      <c r="U1620" s="251" t="str">
        <f>VLOOKUP(J1620,'RBSA 2016 Equipment Mappings'!$C$23:$D$32,2,FALSE)</f>
        <v>DHP</v>
      </c>
    </row>
    <row r="1621" spans="3:21" x14ac:dyDescent="0.25">
      <c r="C1621" s="251" t="s">
        <v>2446</v>
      </c>
      <c r="D1621" s="251">
        <v>1974</v>
      </c>
      <c r="E1621" s="251" t="s">
        <v>859</v>
      </c>
      <c r="F1621" s="251" t="s">
        <v>99</v>
      </c>
      <c r="G1621" s="251">
        <v>2292.4</v>
      </c>
      <c r="H1621" s="251">
        <v>2292.4</v>
      </c>
      <c r="I1621" s="251">
        <v>1</v>
      </c>
      <c r="J1621" s="251" t="s">
        <v>10</v>
      </c>
      <c r="K1621" s="251" t="s">
        <v>826</v>
      </c>
      <c r="L1621" s="251" t="s">
        <v>826</v>
      </c>
      <c r="M1621" s="251" t="s">
        <v>826</v>
      </c>
      <c r="N1621" s="251" t="s">
        <v>826</v>
      </c>
      <c r="O1621" s="251" t="s">
        <v>826</v>
      </c>
      <c r="P1621" s="251" t="s">
        <v>826</v>
      </c>
      <c r="Q1621" s="251" t="s">
        <v>826</v>
      </c>
      <c r="R1621" s="251" t="s">
        <v>826</v>
      </c>
      <c r="S1621" s="251" t="s">
        <v>826</v>
      </c>
      <c r="T1621" s="251" t="s">
        <v>826</v>
      </c>
      <c r="U1621" s="251" t="str">
        <f>VLOOKUP(J1621,'RBSA 2016 Equipment Mappings'!$C$23:$D$32,2,FALSE)</f>
        <v>None</v>
      </c>
    </row>
    <row r="1622" spans="3:21" x14ac:dyDescent="0.25">
      <c r="C1622" s="251" t="s">
        <v>2447</v>
      </c>
      <c r="D1622" s="251">
        <v>1974</v>
      </c>
      <c r="E1622" s="251" t="s">
        <v>859</v>
      </c>
      <c r="F1622" s="251" t="s">
        <v>99</v>
      </c>
      <c r="G1622" s="251">
        <v>2292.4</v>
      </c>
      <c r="H1622" s="251">
        <v>2292.4</v>
      </c>
      <c r="I1622" s="251">
        <v>1</v>
      </c>
      <c r="J1622" s="251" t="s">
        <v>10</v>
      </c>
      <c r="K1622" s="251" t="s">
        <v>826</v>
      </c>
      <c r="L1622" s="251" t="s">
        <v>826</v>
      </c>
      <c r="M1622" s="251" t="s">
        <v>826</v>
      </c>
      <c r="N1622" s="251" t="s">
        <v>826</v>
      </c>
      <c r="O1622" s="251" t="s">
        <v>826</v>
      </c>
      <c r="P1622" s="251" t="s">
        <v>826</v>
      </c>
      <c r="Q1622" s="251" t="s">
        <v>826</v>
      </c>
      <c r="R1622" s="251" t="s">
        <v>826</v>
      </c>
      <c r="S1622" s="251" t="s">
        <v>826</v>
      </c>
      <c r="T1622" s="251" t="s">
        <v>826</v>
      </c>
      <c r="U1622" s="251" t="str">
        <f>VLOOKUP(J1622,'RBSA 2016 Equipment Mappings'!$C$23:$D$32,2,FALSE)</f>
        <v>None</v>
      </c>
    </row>
    <row r="1623" spans="3:21" x14ac:dyDescent="0.25">
      <c r="C1623" s="251" t="s">
        <v>2448</v>
      </c>
      <c r="D1623" s="251">
        <v>1979</v>
      </c>
      <c r="E1623" s="251" t="s">
        <v>859</v>
      </c>
      <c r="F1623" s="251" t="s">
        <v>99</v>
      </c>
      <c r="G1623" s="251">
        <v>65.069999999999993</v>
      </c>
      <c r="H1623" s="251">
        <v>65.069999999999993</v>
      </c>
      <c r="I1623" s="251">
        <v>1</v>
      </c>
      <c r="J1623" s="251" t="s">
        <v>832</v>
      </c>
      <c r="K1623" s="251" t="s">
        <v>826</v>
      </c>
      <c r="L1623" s="251" t="s">
        <v>862</v>
      </c>
      <c r="M1623" s="251" t="s">
        <v>866</v>
      </c>
      <c r="N1623" s="251" t="s">
        <v>826</v>
      </c>
      <c r="O1623" s="251" t="s">
        <v>826</v>
      </c>
      <c r="P1623" s="251" t="s">
        <v>826</v>
      </c>
      <c r="Q1623" s="251" t="s">
        <v>874</v>
      </c>
      <c r="R1623" s="251">
        <v>2014</v>
      </c>
      <c r="S1623" s="251" t="s">
        <v>867</v>
      </c>
      <c r="T1623" s="251">
        <v>2</v>
      </c>
      <c r="U1623" s="251" t="str">
        <f>VLOOKUP(J1623,'RBSA 2016 Equipment Mappings'!$C$23:$D$32,2,FALSE)</f>
        <v>DHP</v>
      </c>
    </row>
    <row r="1624" spans="3:21" x14ac:dyDescent="0.25">
      <c r="C1624" s="251" t="s">
        <v>2449</v>
      </c>
      <c r="D1624" s="251">
        <v>1946</v>
      </c>
      <c r="E1624" s="251" t="s">
        <v>859</v>
      </c>
      <c r="F1624" s="251" t="s">
        <v>99</v>
      </c>
      <c r="G1624" s="251">
        <v>587.74</v>
      </c>
      <c r="H1624" s="251">
        <v>587.74</v>
      </c>
      <c r="I1624" s="251">
        <v>1</v>
      </c>
      <c r="J1624" s="251" t="s">
        <v>10</v>
      </c>
      <c r="K1624" s="251" t="s">
        <v>826</v>
      </c>
      <c r="L1624" s="251" t="s">
        <v>826</v>
      </c>
      <c r="M1624" s="251" t="s">
        <v>826</v>
      </c>
      <c r="N1624" s="251" t="s">
        <v>826</v>
      </c>
      <c r="O1624" s="251" t="s">
        <v>826</v>
      </c>
      <c r="P1624" s="251" t="s">
        <v>826</v>
      </c>
      <c r="Q1624" s="251" t="s">
        <v>826</v>
      </c>
      <c r="R1624" s="251" t="s">
        <v>826</v>
      </c>
      <c r="S1624" s="251" t="s">
        <v>826</v>
      </c>
      <c r="T1624" s="251" t="s">
        <v>826</v>
      </c>
      <c r="U1624" s="251" t="str">
        <f>VLOOKUP(J1624,'RBSA 2016 Equipment Mappings'!$C$23:$D$32,2,FALSE)</f>
        <v>None</v>
      </c>
    </row>
    <row r="1625" spans="3:21" x14ac:dyDescent="0.25">
      <c r="C1625" s="251" t="s">
        <v>2450</v>
      </c>
      <c r="D1625" s="251">
        <v>1957</v>
      </c>
      <c r="E1625" s="251" t="s">
        <v>859</v>
      </c>
      <c r="F1625" s="251" t="s">
        <v>99</v>
      </c>
      <c r="G1625" s="251">
        <v>587.74</v>
      </c>
      <c r="H1625" s="251">
        <v>587.74</v>
      </c>
      <c r="I1625" s="251">
        <v>1</v>
      </c>
      <c r="J1625" s="251" t="s">
        <v>831</v>
      </c>
      <c r="K1625" s="251" t="s">
        <v>826</v>
      </c>
      <c r="L1625" s="251" t="s">
        <v>8</v>
      </c>
      <c r="M1625" s="251" t="s">
        <v>861</v>
      </c>
      <c r="N1625" s="251">
        <v>36000</v>
      </c>
      <c r="O1625" s="251" t="s">
        <v>826</v>
      </c>
      <c r="P1625" s="251" t="s">
        <v>826</v>
      </c>
      <c r="Q1625" s="251" t="s">
        <v>874</v>
      </c>
      <c r="R1625" s="251" t="s">
        <v>826</v>
      </c>
      <c r="S1625" s="251" t="s">
        <v>826</v>
      </c>
      <c r="T1625" s="251" t="s">
        <v>826</v>
      </c>
      <c r="U1625" s="251" t="str">
        <f>VLOOKUP(J1625,'RBSA 2016 Equipment Mappings'!$C$23:$D$32,2,FALSE)</f>
        <v>ASHP</v>
      </c>
    </row>
    <row r="1626" spans="3:21" x14ac:dyDescent="0.25">
      <c r="C1626" s="251" t="s">
        <v>2451</v>
      </c>
      <c r="D1626" s="251">
        <v>1964</v>
      </c>
      <c r="E1626" s="251" t="s">
        <v>859</v>
      </c>
      <c r="F1626" s="251" t="s">
        <v>99</v>
      </c>
      <c r="G1626" s="251">
        <v>587.74</v>
      </c>
      <c r="H1626" s="251">
        <v>587.74</v>
      </c>
      <c r="I1626" s="251">
        <v>1</v>
      </c>
      <c r="J1626" s="251" t="s">
        <v>832</v>
      </c>
      <c r="K1626" s="251" t="s">
        <v>826</v>
      </c>
      <c r="L1626" s="251" t="s">
        <v>8</v>
      </c>
      <c r="M1626" s="251" t="s">
        <v>866</v>
      </c>
      <c r="N1626" s="251" t="s">
        <v>826</v>
      </c>
      <c r="O1626" s="251" t="s">
        <v>826</v>
      </c>
      <c r="P1626" s="251" t="s">
        <v>826</v>
      </c>
      <c r="Q1626" s="251" t="s">
        <v>874</v>
      </c>
      <c r="R1626" s="251">
        <v>2014</v>
      </c>
      <c r="S1626" s="251" t="s">
        <v>867</v>
      </c>
      <c r="T1626" s="251">
        <v>2</v>
      </c>
      <c r="U1626" s="251" t="str">
        <f>VLOOKUP(J1626,'RBSA 2016 Equipment Mappings'!$C$23:$D$32,2,FALSE)</f>
        <v>DHP</v>
      </c>
    </row>
    <row r="1627" spans="3:21" x14ac:dyDescent="0.25">
      <c r="C1627" s="251" t="s">
        <v>2452</v>
      </c>
      <c r="D1627" s="251">
        <v>1977</v>
      </c>
      <c r="E1627" s="251" t="s">
        <v>859</v>
      </c>
      <c r="F1627" s="251" t="s">
        <v>99</v>
      </c>
      <c r="G1627" s="251">
        <v>65.069999999999993</v>
      </c>
      <c r="H1627" s="251">
        <v>65.069999999999993</v>
      </c>
      <c r="I1627" s="251">
        <v>1</v>
      </c>
      <c r="J1627" s="251" t="s">
        <v>10</v>
      </c>
      <c r="K1627" s="251" t="s">
        <v>826</v>
      </c>
      <c r="L1627" s="251" t="s">
        <v>826</v>
      </c>
      <c r="M1627" s="251" t="s">
        <v>826</v>
      </c>
      <c r="N1627" s="251" t="s">
        <v>826</v>
      </c>
      <c r="O1627" s="251" t="s">
        <v>826</v>
      </c>
      <c r="P1627" s="251" t="s">
        <v>826</v>
      </c>
      <c r="Q1627" s="251" t="s">
        <v>826</v>
      </c>
      <c r="R1627" s="251" t="s">
        <v>826</v>
      </c>
      <c r="S1627" s="251" t="s">
        <v>826</v>
      </c>
      <c r="T1627" s="251" t="s">
        <v>826</v>
      </c>
      <c r="U1627" s="251" t="str">
        <f>VLOOKUP(J1627,'RBSA 2016 Equipment Mappings'!$C$23:$D$32,2,FALSE)</f>
        <v>None</v>
      </c>
    </row>
    <row r="1628" spans="3:21" x14ac:dyDescent="0.25">
      <c r="C1628" s="251" t="s">
        <v>2453</v>
      </c>
      <c r="D1628" s="251">
        <v>1952</v>
      </c>
      <c r="E1628" s="251" t="s">
        <v>859</v>
      </c>
      <c r="F1628" s="251" t="s">
        <v>99</v>
      </c>
      <c r="G1628" s="251">
        <v>587.74</v>
      </c>
      <c r="H1628" s="251">
        <v>587.74</v>
      </c>
      <c r="I1628" s="251">
        <v>1</v>
      </c>
      <c r="J1628" s="251" t="s">
        <v>831</v>
      </c>
      <c r="K1628" s="251" t="s">
        <v>826</v>
      </c>
      <c r="L1628" s="251" t="s">
        <v>8</v>
      </c>
      <c r="M1628" s="251" t="s">
        <v>866</v>
      </c>
      <c r="N1628" s="251">
        <v>36000</v>
      </c>
      <c r="O1628" s="251">
        <v>16</v>
      </c>
      <c r="P1628" s="251" t="s">
        <v>2966</v>
      </c>
      <c r="Q1628" s="251" t="s">
        <v>874</v>
      </c>
      <c r="R1628" s="251">
        <v>2009</v>
      </c>
      <c r="S1628" s="251" t="s">
        <v>859</v>
      </c>
      <c r="T1628" s="251">
        <v>7</v>
      </c>
      <c r="U1628" s="251" t="str">
        <f>VLOOKUP(J1628,'RBSA 2016 Equipment Mappings'!$C$23:$D$32,2,FALSE)</f>
        <v>ASHP</v>
      </c>
    </row>
    <row r="1629" spans="3:21" x14ac:dyDescent="0.25">
      <c r="C1629" s="251" t="s">
        <v>2454</v>
      </c>
      <c r="D1629" s="251">
        <v>1942</v>
      </c>
      <c r="E1629" s="251" t="s">
        <v>859</v>
      </c>
      <c r="F1629" s="251" t="s">
        <v>99</v>
      </c>
      <c r="G1629" s="251">
        <v>587.74</v>
      </c>
      <c r="H1629" s="251">
        <v>587.74</v>
      </c>
      <c r="I1629" s="251">
        <v>1</v>
      </c>
      <c r="J1629" s="251" t="s">
        <v>832</v>
      </c>
      <c r="K1629" s="251" t="s">
        <v>826</v>
      </c>
      <c r="L1629" s="251" t="s">
        <v>8</v>
      </c>
      <c r="M1629" s="251" t="s">
        <v>866</v>
      </c>
      <c r="N1629" s="251" t="s">
        <v>826</v>
      </c>
      <c r="O1629" s="251" t="s">
        <v>826</v>
      </c>
      <c r="P1629" s="251" t="s">
        <v>826</v>
      </c>
      <c r="Q1629" s="251" t="s">
        <v>874</v>
      </c>
      <c r="R1629" s="251">
        <v>2012</v>
      </c>
      <c r="S1629" s="251" t="s">
        <v>867</v>
      </c>
      <c r="T1629" s="251">
        <v>4</v>
      </c>
      <c r="U1629" s="251" t="str">
        <f>VLOOKUP(J1629,'RBSA 2016 Equipment Mappings'!$C$23:$D$32,2,FALSE)</f>
        <v>DHP</v>
      </c>
    </row>
    <row r="1630" spans="3:21" x14ac:dyDescent="0.25">
      <c r="C1630" s="251" t="s">
        <v>2455</v>
      </c>
      <c r="D1630" s="251">
        <v>1980</v>
      </c>
      <c r="E1630" s="251" t="s">
        <v>859</v>
      </c>
      <c r="F1630" s="251" t="s">
        <v>99</v>
      </c>
      <c r="G1630" s="251">
        <v>2292.4</v>
      </c>
      <c r="H1630" s="251">
        <v>2292.4</v>
      </c>
      <c r="I1630" s="251">
        <v>1</v>
      </c>
      <c r="J1630" s="251" t="s">
        <v>207</v>
      </c>
      <c r="K1630" s="251" t="s">
        <v>826</v>
      </c>
      <c r="L1630" s="251" t="s">
        <v>8</v>
      </c>
      <c r="M1630" s="251" t="s">
        <v>862</v>
      </c>
      <c r="N1630" s="251">
        <v>36000</v>
      </c>
      <c r="O1630" s="251">
        <v>13</v>
      </c>
      <c r="P1630" s="251" t="s">
        <v>2965</v>
      </c>
      <c r="Q1630" s="251" t="s">
        <v>874</v>
      </c>
      <c r="R1630" s="251">
        <v>2008</v>
      </c>
      <c r="S1630" s="251" t="s">
        <v>859</v>
      </c>
      <c r="T1630" s="251">
        <v>8</v>
      </c>
      <c r="U1630" s="251" t="str">
        <f>VLOOKUP(J1630,'RBSA 2016 Equipment Mappings'!$C$23:$D$32,2,FALSE)</f>
        <v>CAC</v>
      </c>
    </row>
    <row r="1631" spans="3:21" x14ac:dyDescent="0.25">
      <c r="C1631" s="251" t="s">
        <v>2456</v>
      </c>
      <c r="D1631" s="251">
        <v>1902</v>
      </c>
      <c r="E1631" s="251" t="s">
        <v>859</v>
      </c>
      <c r="F1631" s="251" t="s">
        <v>99</v>
      </c>
      <c r="G1631" s="251">
        <v>587.74</v>
      </c>
      <c r="H1631" s="251">
        <v>587.74</v>
      </c>
      <c r="I1631" s="251">
        <v>1</v>
      </c>
      <c r="J1631" s="251" t="s">
        <v>832</v>
      </c>
      <c r="K1631" s="251" t="s">
        <v>826</v>
      </c>
      <c r="L1631" s="251" t="s">
        <v>8</v>
      </c>
      <c r="M1631" s="251" t="s">
        <v>866</v>
      </c>
      <c r="N1631" s="251" t="s">
        <v>826</v>
      </c>
      <c r="O1631" s="251" t="s">
        <v>826</v>
      </c>
      <c r="P1631" s="251" t="s">
        <v>826</v>
      </c>
      <c r="Q1631" s="251" t="s">
        <v>874</v>
      </c>
      <c r="R1631" s="251">
        <v>2013</v>
      </c>
      <c r="S1631" s="251" t="s">
        <v>867</v>
      </c>
      <c r="T1631" s="251">
        <v>3</v>
      </c>
      <c r="U1631" s="251" t="str">
        <f>VLOOKUP(J1631,'RBSA 2016 Equipment Mappings'!$C$23:$D$32,2,FALSE)</f>
        <v>DHP</v>
      </c>
    </row>
    <row r="1632" spans="3:21" x14ac:dyDescent="0.25">
      <c r="C1632" s="251" t="s">
        <v>2457</v>
      </c>
      <c r="D1632" s="251">
        <v>1964</v>
      </c>
      <c r="E1632" s="251" t="s">
        <v>859</v>
      </c>
      <c r="F1632" s="251" t="s">
        <v>99</v>
      </c>
      <c r="G1632" s="251">
        <v>587.74</v>
      </c>
      <c r="H1632" s="251">
        <v>587.74</v>
      </c>
      <c r="I1632" s="251">
        <v>1</v>
      </c>
      <c r="J1632" s="251" t="s">
        <v>831</v>
      </c>
      <c r="K1632" s="251" t="s">
        <v>826</v>
      </c>
      <c r="L1632" s="251" t="s">
        <v>8</v>
      </c>
      <c r="M1632" s="251" t="s">
        <v>886</v>
      </c>
      <c r="N1632" s="251" t="s">
        <v>826</v>
      </c>
      <c r="O1632" s="251" t="s">
        <v>826</v>
      </c>
      <c r="P1632" s="251" t="s">
        <v>826</v>
      </c>
      <c r="Q1632" s="251" t="s">
        <v>874</v>
      </c>
      <c r="R1632" s="251" t="s">
        <v>826</v>
      </c>
      <c r="S1632" s="251" t="s">
        <v>826</v>
      </c>
      <c r="T1632" s="251" t="s">
        <v>826</v>
      </c>
      <c r="U1632" s="251" t="str">
        <f>VLOOKUP(J1632,'RBSA 2016 Equipment Mappings'!$C$23:$D$32,2,FALSE)</f>
        <v>ASHP</v>
      </c>
    </row>
    <row r="1633" spans="3:21" x14ac:dyDescent="0.25">
      <c r="C1633" s="251" t="s">
        <v>2458</v>
      </c>
      <c r="D1633" s="251">
        <v>1949</v>
      </c>
      <c r="E1633" s="251" t="s">
        <v>859</v>
      </c>
      <c r="F1633" s="251" t="s">
        <v>99</v>
      </c>
      <c r="G1633" s="251">
        <v>587.74</v>
      </c>
      <c r="H1633" s="251">
        <v>587.74</v>
      </c>
      <c r="I1633" s="251">
        <v>1</v>
      </c>
      <c r="J1633" s="251" t="s">
        <v>831</v>
      </c>
      <c r="K1633" s="251" t="s">
        <v>826</v>
      </c>
      <c r="L1633" s="251" t="s">
        <v>8</v>
      </c>
      <c r="M1633" s="251" t="s">
        <v>866</v>
      </c>
      <c r="N1633" s="251" t="s">
        <v>826</v>
      </c>
      <c r="O1633" s="251" t="s">
        <v>826</v>
      </c>
      <c r="P1633" s="251" t="s">
        <v>826</v>
      </c>
      <c r="Q1633" s="251" t="s">
        <v>874</v>
      </c>
      <c r="R1633" s="251" t="s">
        <v>826</v>
      </c>
      <c r="S1633" s="251" t="s">
        <v>826</v>
      </c>
      <c r="T1633" s="251" t="s">
        <v>826</v>
      </c>
      <c r="U1633" s="251" t="str">
        <f>VLOOKUP(J1633,'RBSA 2016 Equipment Mappings'!$C$23:$D$32,2,FALSE)</f>
        <v>ASHP</v>
      </c>
    </row>
    <row r="1634" spans="3:21" x14ac:dyDescent="0.25">
      <c r="C1634" s="251" t="s">
        <v>2459</v>
      </c>
      <c r="D1634" s="251">
        <v>1921</v>
      </c>
      <c r="E1634" s="251" t="s">
        <v>859</v>
      </c>
      <c r="F1634" s="251" t="s">
        <v>99</v>
      </c>
      <c r="G1634" s="251">
        <v>587.74</v>
      </c>
      <c r="H1634" s="251">
        <v>587.74</v>
      </c>
      <c r="I1634" s="251">
        <v>1</v>
      </c>
      <c r="J1634" s="251" t="s">
        <v>10</v>
      </c>
      <c r="K1634" s="251" t="s">
        <v>826</v>
      </c>
      <c r="L1634" s="251" t="s">
        <v>826</v>
      </c>
      <c r="M1634" s="251" t="s">
        <v>826</v>
      </c>
      <c r="N1634" s="251" t="s">
        <v>826</v>
      </c>
      <c r="O1634" s="251" t="s">
        <v>826</v>
      </c>
      <c r="P1634" s="251" t="s">
        <v>826</v>
      </c>
      <c r="Q1634" s="251" t="s">
        <v>826</v>
      </c>
      <c r="R1634" s="251" t="s">
        <v>826</v>
      </c>
      <c r="S1634" s="251" t="s">
        <v>826</v>
      </c>
      <c r="T1634" s="251" t="s">
        <v>826</v>
      </c>
      <c r="U1634" s="251" t="str">
        <f>VLOOKUP(J1634,'RBSA 2016 Equipment Mappings'!$C$23:$D$32,2,FALSE)</f>
        <v>None</v>
      </c>
    </row>
    <row r="1635" spans="3:21" x14ac:dyDescent="0.25">
      <c r="C1635" s="251" t="s">
        <v>2460</v>
      </c>
      <c r="D1635" s="251">
        <v>2010</v>
      </c>
      <c r="E1635" s="251" t="s">
        <v>859</v>
      </c>
      <c r="F1635" s="251" t="s">
        <v>99</v>
      </c>
      <c r="G1635" s="251">
        <v>587.74</v>
      </c>
      <c r="H1635" s="251">
        <v>587.74</v>
      </c>
      <c r="I1635" s="251">
        <v>1</v>
      </c>
      <c r="J1635" s="251" t="s">
        <v>10</v>
      </c>
      <c r="K1635" s="251" t="s">
        <v>826</v>
      </c>
      <c r="L1635" s="251" t="s">
        <v>826</v>
      </c>
      <c r="M1635" s="251" t="s">
        <v>826</v>
      </c>
      <c r="N1635" s="251" t="s">
        <v>826</v>
      </c>
      <c r="O1635" s="251" t="s">
        <v>826</v>
      </c>
      <c r="P1635" s="251" t="s">
        <v>826</v>
      </c>
      <c r="Q1635" s="251" t="s">
        <v>826</v>
      </c>
      <c r="R1635" s="251" t="s">
        <v>826</v>
      </c>
      <c r="S1635" s="251" t="s">
        <v>826</v>
      </c>
      <c r="T1635" s="251" t="s">
        <v>826</v>
      </c>
      <c r="U1635" s="251" t="str">
        <f>VLOOKUP(J1635,'RBSA 2016 Equipment Mappings'!$C$23:$D$32,2,FALSE)</f>
        <v>None</v>
      </c>
    </row>
    <row r="1636" spans="3:21" x14ac:dyDescent="0.25">
      <c r="C1636" s="251" t="s">
        <v>2461</v>
      </c>
      <c r="D1636" s="251">
        <v>1972</v>
      </c>
      <c r="E1636" s="251" t="s">
        <v>859</v>
      </c>
      <c r="F1636" s="251" t="s">
        <v>99</v>
      </c>
      <c r="G1636" s="251">
        <v>587.74</v>
      </c>
      <c r="H1636" s="251">
        <v>587.74</v>
      </c>
      <c r="I1636" s="251">
        <v>1</v>
      </c>
      <c r="J1636" s="251" t="s">
        <v>831</v>
      </c>
      <c r="K1636" s="251" t="s">
        <v>1050</v>
      </c>
      <c r="L1636" s="251" t="s">
        <v>8</v>
      </c>
      <c r="M1636" s="251" t="s">
        <v>866</v>
      </c>
      <c r="N1636" s="251">
        <v>47500</v>
      </c>
      <c r="O1636" s="251">
        <v>16.7</v>
      </c>
      <c r="P1636" s="251" t="s">
        <v>2966</v>
      </c>
      <c r="Q1636" s="251" t="s">
        <v>874</v>
      </c>
      <c r="R1636" s="251">
        <v>2011</v>
      </c>
      <c r="S1636" s="251" t="s">
        <v>867</v>
      </c>
      <c r="T1636" s="251">
        <v>5</v>
      </c>
      <c r="U1636" s="251" t="str">
        <f>VLOOKUP(J1636,'RBSA 2016 Equipment Mappings'!$C$23:$D$32,2,FALSE)</f>
        <v>ASHP</v>
      </c>
    </row>
    <row r="1637" spans="3:21" x14ac:dyDescent="0.25">
      <c r="C1637" s="251" t="s">
        <v>2462</v>
      </c>
      <c r="D1637" s="251">
        <v>1953</v>
      </c>
      <c r="E1637" s="251" t="s">
        <v>859</v>
      </c>
      <c r="F1637" s="251" t="s">
        <v>99</v>
      </c>
      <c r="G1637" s="251">
        <v>587.74</v>
      </c>
      <c r="H1637" s="251">
        <v>587.74</v>
      </c>
      <c r="I1637" s="251">
        <v>1</v>
      </c>
      <c r="J1637" s="251" t="s">
        <v>10</v>
      </c>
      <c r="K1637" s="251" t="s">
        <v>826</v>
      </c>
      <c r="L1637" s="251" t="s">
        <v>826</v>
      </c>
      <c r="M1637" s="251" t="s">
        <v>826</v>
      </c>
      <c r="N1637" s="251" t="s">
        <v>826</v>
      </c>
      <c r="O1637" s="251" t="s">
        <v>826</v>
      </c>
      <c r="P1637" s="251" t="s">
        <v>826</v>
      </c>
      <c r="Q1637" s="251" t="s">
        <v>826</v>
      </c>
      <c r="R1637" s="251" t="s">
        <v>826</v>
      </c>
      <c r="S1637" s="251" t="s">
        <v>826</v>
      </c>
      <c r="T1637" s="251" t="s">
        <v>826</v>
      </c>
      <c r="U1637" s="251" t="str">
        <f>VLOOKUP(J1637,'RBSA 2016 Equipment Mappings'!$C$23:$D$32,2,FALSE)</f>
        <v>None</v>
      </c>
    </row>
    <row r="1638" spans="3:21" x14ac:dyDescent="0.25">
      <c r="C1638" s="251" t="s">
        <v>2463</v>
      </c>
      <c r="D1638" s="251">
        <v>1926</v>
      </c>
      <c r="E1638" s="251" t="s">
        <v>859</v>
      </c>
      <c r="F1638" s="251" t="s">
        <v>99</v>
      </c>
      <c r="G1638" s="251">
        <v>587.74</v>
      </c>
      <c r="H1638" s="251">
        <v>587.74</v>
      </c>
      <c r="I1638" s="251">
        <v>1</v>
      </c>
      <c r="J1638" s="251" t="s">
        <v>10</v>
      </c>
      <c r="K1638" s="251" t="s">
        <v>826</v>
      </c>
      <c r="L1638" s="251" t="s">
        <v>826</v>
      </c>
      <c r="M1638" s="251" t="s">
        <v>826</v>
      </c>
      <c r="N1638" s="251" t="s">
        <v>826</v>
      </c>
      <c r="O1638" s="251" t="s">
        <v>826</v>
      </c>
      <c r="P1638" s="251" t="s">
        <v>826</v>
      </c>
      <c r="Q1638" s="251" t="s">
        <v>826</v>
      </c>
      <c r="R1638" s="251" t="s">
        <v>826</v>
      </c>
      <c r="S1638" s="251" t="s">
        <v>826</v>
      </c>
      <c r="T1638" s="251" t="s">
        <v>826</v>
      </c>
      <c r="U1638" s="251" t="str">
        <f>VLOOKUP(J1638,'RBSA 2016 Equipment Mappings'!$C$23:$D$32,2,FALSE)</f>
        <v>None</v>
      </c>
    </row>
    <row r="1639" spans="3:21" x14ac:dyDescent="0.25">
      <c r="C1639" s="251" t="s">
        <v>2464</v>
      </c>
      <c r="D1639" s="251">
        <v>1947</v>
      </c>
      <c r="E1639" s="251" t="s">
        <v>859</v>
      </c>
      <c r="F1639" s="251" t="s">
        <v>99</v>
      </c>
      <c r="G1639" s="251">
        <v>587.74</v>
      </c>
      <c r="H1639" s="251">
        <v>587.74</v>
      </c>
      <c r="I1639" s="251">
        <v>1</v>
      </c>
      <c r="J1639" s="251" t="s">
        <v>10</v>
      </c>
      <c r="K1639" s="251" t="s">
        <v>826</v>
      </c>
      <c r="L1639" s="251" t="s">
        <v>826</v>
      </c>
      <c r="M1639" s="251" t="s">
        <v>826</v>
      </c>
      <c r="N1639" s="251" t="s">
        <v>826</v>
      </c>
      <c r="O1639" s="251" t="s">
        <v>826</v>
      </c>
      <c r="P1639" s="251" t="s">
        <v>826</v>
      </c>
      <c r="Q1639" s="251" t="s">
        <v>826</v>
      </c>
      <c r="R1639" s="251" t="s">
        <v>826</v>
      </c>
      <c r="S1639" s="251" t="s">
        <v>826</v>
      </c>
      <c r="T1639" s="251" t="s">
        <v>826</v>
      </c>
      <c r="U1639" s="251" t="str">
        <f>VLOOKUP(J1639,'RBSA 2016 Equipment Mappings'!$C$23:$D$32,2,FALSE)</f>
        <v>None</v>
      </c>
    </row>
    <row r="1640" spans="3:21" x14ac:dyDescent="0.25">
      <c r="C1640" s="251" t="s">
        <v>2465</v>
      </c>
      <c r="D1640" s="251">
        <v>1982</v>
      </c>
      <c r="E1640" s="251" t="s">
        <v>859</v>
      </c>
      <c r="F1640" s="251" t="s">
        <v>99</v>
      </c>
      <c r="G1640" s="251">
        <v>587.74</v>
      </c>
      <c r="H1640" s="251">
        <v>587.74</v>
      </c>
      <c r="I1640" s="251">
        <v>1</v>
      </c>
      <c r="J1640" s="251" t="s">
        <v>831</v>
      </c>
      <c r="K1640" s="251" t="s">
        <v>1050</v>
      </c>
      <c r="L1640" s="251" t="s">
        <v>8</v>
      </c>
      <c r="M1640" s="251" t="s">
        <v>866</v>
      </c>
      <c r="N1640" s="251">
        <v>50000</v>
      </c>
      <c r="O1640" s="251">
        <v>14.5</v>
      </c>
      <c r="P1640" s="251" t="s">
        <v>2966</v>
      </c>
      <c r="Q1640" s="251" t="s">
        <v>874</v>
      </c>
      <c r="R1640" s="251">
        <v>2009</v>
      </c>
      <c r="S1640" s="251" t="s">
        <v>859</v>
      </c>
      <c r="T1640" s="251">
        <v>7</v>
      </c>
      <c r="U1640" s="251" t="str">
        <f>VLOOKUP(J1640,'RBSA 2016 Equipment Mappings'!$C$23:$D$32,2,FALSE)</f>
        <v>ASHP</v>
      </c>
    </row>
    <row r="1641" spans="3:21" x14ac:dyDescent="0.25">
      <c r="C1641" s="251" t="s">
        <v>2466</v>
      </c>
      <c r="D1641" s="251">
        <v>1986</v>
      </c>
      <c r="E1641" s="251" t="s">
        <v>859</v>
      </c>
      <c r="F1641" s="251" t="s">
        <v>99</v>
      </c>
      <c r="G1641" s="251">
        <v>587.74</v>
      </c>
      <c r="H1641" s="251">
        <v>587.74</v>
      </c>
      <c r="I1641" s="251">
        <v>1</v>
      </c>
      <c r="J1641" s="251" t="s">
        <v>833</v>
      </c>
      <c r="K1641" s="251" t="s">
        <v>821</v>
      </c>
      <c r="L1641" s="251" t="s">
        <v>862</v>
      </c>
      <c r="M1641" s="251" t="s">
        <v>892</v>
      </c>
      <c r="N1641" s="251">
        <v>12000</v>
      </c>
      <c r="O1641" s="251">
        <v>10.9</v>
      </c>
      <c r="P1641" s="251" t="s">
        <v>2968</v>
      </c>
      <c r="Q1641" s="251" t="s">
        <v>833</v>
      </c>
      <c r="R1641" s="251">
        <v>2016</v>
      </c>
      <c r="S1641" s="251" t="s">
        <v>867</v>
      </c>
      <c r="T1641" s="251">
        <v>0</v>
      </c>
      <c r="U1641" s="251" t="str">
        <f>VLOOKUP(J1641,'RBSA 2016 Equipment Mappings'!$C$23:$D$32,2,FALSE)</f>
        <v>PTAC/RAC</v>
      </c>
    </row>
    <row r="1642" spans="3:21" x14ac:dyDescent="0.25">
      <c r="C1642" s="251" t="s">
        <v>2467</v>
      </c>
      <c r="D1642" s="251">
        <v>1955</v>
      </c>
      <c r="E1642" s="251" t="s">
        <v>859</v>
      </c>
      <c r="F1642" s="251" t="s">
        <v>99</v>
      </c>
      <c r="G1642" s="251">
        <v>587.74</v>
      </c>
      <c r="H1642" s="251">
        <v>587.74</v>
      </c>
      <c r="I1642" s="251">
        <v>1</v>
      </c>
      <c r="J1642" s="251" t="s">
        <v>832</v>
      </c>
      <c r="K1642" s="251" t="s">
        <v>826</v>
      </c>
      <c r="L1642" s="251" t="s">
        <v>862</v>
      </c>
      <c r="M1642" s="251" t="s">
        <v>892</v>
      </c>
      <c r="N1642" s="251" t="s">
        <v>826</v>
      </c>
      <c r="O1642" s="251" t="s">
        <v>826</v>
      </c>
      <c r="P1642" s="251" t="s">
        <v>826</v>
      </c>
      <c r="Q1642" s="251" t="s">
        <v>874</v>
      </c>
      <c r="R1642" s="251" t="s">
        <v>826</v>
      </c>
      <c r="S1642" s="251" t="s">
        <v>826</v>
      </c>
      <c r="T1642" s="251" t="s">
        <v>826</v>
      </c>
      <c r="U1642" s="251" t="str">
        <f>VLOOKUP(J1642,'RBSA 2016 Equipment Mappings'!$C$23:$D$32,2,FALSE)</f>
        <v>DHP</v>
      </c>
    </row>
    <row r="1643" spans="3:21" x14ac:dyDescent="0.25">
      <c r="C1643" s="251" t="s">
        <v>2468</v>
      </c>
      <c r="D1643" s="251">
        <v>1951</v>
      </c>
      <c r="E1643" s="251" t="s">
        <v>859</v>
      </c>
      <c r="F1643" s="251" t="s">
        <v>99</v>
      </c>
      <c r="G1643" s="251">
        <v>2292.4</v>
      </c>
      <c r="H1643" s="251">
        <v>2292.4</v>
      </c>
      <c r="I1643" s="251">
        <v>1</v>
      </c>
      <c r="J1643" s="251" t="s">
        <v>10</v>
      </c>
      <c r="K1643" s="251" t="s">
        <v>826</v>
      </c>
      <c r="L1643" s="251" t="s">
        <v>826</v>
      </c>
      <c r="M1643" s="251" t="s">
        <v>826</v>
      </c>
      <c r="N1643" s="251" t="s">
        <v>826</v>
      </c>
      <c r="O1643" s="251" t="s">
        <v>826</v>
      </c>
      <c r="P1643" s="251" t="s">
        <v>826</v>
      </c>
      <c r="Q1643" s="251" t="s">
        <v>826</v>
      </c>
      <c r="R1643" s="251" t="s">
        <v>826</v>
      </c>
      <c r="S1643" s="251" t="s">
        <v>826</v>
      </c>
      <c r="T1643" s="251" t="s">
        <v>826</v>
      </c>
      <c r="U1643" s="251" t="str">
        <f>VLOOKUP(J1643,'RBSA 2016 Equipment Mappings'!$C$23:$D$32,2,FALSE)</f>
        <v>None</v>
      </c>
    </row>
    <row r="1644" spans="3:21" x14ac:dyDescent="0.25">
      <c r="C1644" s="251" t="s">
        <v>2469</v>
      </c>
      <c r="D1644" s="251">
        <v>1954</v>
      </c>
      <c r="E1644" s="251" t="s">
        <v>859</v>
      </c>
      <c r="F1644" s="251" t="s">
        <v>99</v>
      </c>
      <c r="G1644" s="251">
        <v>2292.4</v>
      </c>
      <c r="H1644" s="251">
        <v>2292.4</v>
      </c>
      <c r="I1644" s="251">
        <v>1</v>
      </c>
      <c r="J1644" s="251" t="s">
        <v>10</v>
      </c>
      <c r="K1644" s="251" t="s">
        <v>826</v>
      </c>
      <c r="L1644" s="251" t="s">
        <v>826</v>
      </c>
      <c r="M1644" s="251" t="s">
        <v>826</v>
      </c>
      <c r="N1644" s="251" t="s">
        <v>826</v>
      </c>
      <c r="O1644" s="251" t="s">
        <v>826</v>
      </c>
      <c r="P1644" s="251" t="s">
        <v>826</v>
      </c>
      <c r="Q1644" s="251" t="s">
        <v>826</v>
      </c>
      <c r="R1644" s="251" t="s">
        <v>826</v>
      </c>
      <c r="S1644" s="251" t="s">
        <v>826</v>
      </c>
      <c r="T1644" s="251" t="s">
        <v>826</v>
      </c>
      <c r="U1644" s="251" t="str">
        <f>VLOOKUP(J1644,'RBSA 2016 Equipment Mappings'!$C$23:$D$32,2,FALSE)</f>
        <v>None</v>
      </c>
    </row>
    <row r="1645" spans="3:21" x14ac:dyDescent="0.25">
      <c r="C1645" s="251" t="s">
        <v>2470</v>
      </c>
      <c r="D1645" s="251">
        <v>1955</v>
      </c>
      <c r="E1645" s="251" t="s">
        <v>859</v>
      </c>
      <c r="F1645" s="251" t="s">
        <v>99</v>
      </c>
      <c r="G1645" s="251">
        <v>587.74</v>
      </c>
      <c r="H1645" s="251">
        <v>587.74</v>
      </c>
      <c r="I1645" s="251">
        <v>1</v>
      </c>
      <c r="J1645" s="251" t="s">
        <v>10</v>
      </c>
      <c r="K1645" s="251" t="s">
        <v>826</v>
      </c>
      <c r="L1645" s="251" t="s">
        <v>826</v>
      </c>
      <c r="M1645" s="251" t="s">
        <v>826</v>
      </c>
      <c r="N1645" s="251" t="s">
        <v>826</v>
      </c>
      <c r="O1645" s="251" t="s">
        <v>826</v>
      </c>
      <c r="P1645" s="251" t="s">
        <v>826</v>
      </c>
      <c r="Q1645" s="251" t="s">
        <v>826</v>
      </c>
      <c r="R1645" s="251" t="s">
        <v>826</v>
      </c>
      <c r="S1645" s="251" t="s">
        <v>826</v>
      </c>
      <c r="T1645" s="251" t="s">
        <v>826</v>
      </c>
      <c r="U1645" s="251" t="str">
        <f>VLOOKUP(J1645,'RBSA 2016 Equipment Mappings'!$C$23:$D$32,2,FALSE)</f>
        <v>None</v>
      </c>
    </row>
    <row r="1646" spans="3:21" x14ac:dyDescent="0.25">
      <c r="C1646" s="251" t="s">
        <v>2471</v>
      </c>
      <c r="D1646" s="251">
        <v>1910</v>
      </c>
      <c r="E1646" s="251" t="s">
        <v>859</v>
      </c>
      <c r="F1646" s="251" t="s">
        <v>99</v>
      </c>
      <c r="G1646" s="251">
        <v>587.74</v>
      </c>
      <c r="H1646" s="251">
        <v>587.74</v>
      </c>
      <c r="I1646" s="251">
        <v>1</v>
      </c>
      <c r="J1646" s="251" t="s">
        <v>10</v>
      </c>
      <c r="K1646" s="251" t="s">
        <v>826</v>
      </c>
      <c r="L1646" s="251" t="s">
        <v>826</v>
      </c>
      <c r="M1646" s="251" t="s">
        <v>826</v>
      </c>
      <c r="N1646" s="251" t="s">
        <v>826</v>
      </c>
      <c r="O1646" s="251" t="s">
        <v>826</v>
      </c>
      <c r="P1646" s="251" t="s">
        <v>826</v>
      </c>
      <c r="Q1646" s="251" t="s">
        <v>826</v>
      </c>
      <c r="R1646" s="251" t="s">
        <v>826</v>
      </c>
      <c r="S1646" s="251" t="s">
        <v>826</v>
      </c>
      <c r="T1646" s="251" t="s">
        <v>826</v>
      </c>
      <c r="U1646" s="251" t="str">
        <f>VLOOKUP(J1646,'RBSA 2016 Equipment Mappings'!$C$23:$D$32,2,FALSE)</f>
        <v>None</v>
      </c>
    </row>
    <row r="1647" spans="3:21" x14ac:dyDescent="0.25">
      <c r="C1647" s="251" t="s">
        <v>2472</v>
      </c>
      <c r="D1647" s="251">
        <v>1956</v>
      </c>
      <c r="E1647" s="251" t="s">
        <v>859</v>
      </c>
      <c r="F1647" s="251" t="s">
        <v>99</v>
      </c>
      <c r="G1647" s="251">
        <v>2292.4</v>
      </c>
      <c r="H1647" s="251">
        <v>2292.4</v>
      </c>
      <c r="I1647" s="251">
        <v>1</v>
      </c>
      <c r="J1647" s="251" t="s">
        <v>833</v>
      </c>
      <c r="K1647" s="251" t="s">
        <v>822</v>
      </c>
      <c r="L1647" s="251" t="s">
        <v>862</v>
      </c>
      <c r="M1647" s="251" t="s">
        <v>892</v>
      </c>
      <c r="N1647" s="251">
        <v>10000</v>
      </c>
      <c r="O1647" s="251" t="s">
        <v>826</v>
      </c>
      <c r="P1647" s="251" t="s">
        <v>826</v>
      </c>
      <c r="Q1647" s="251" t="s">
        <v>833</v>
      </c>
      <c r="R1647" s="251">
        <v>2016</v>
      </c>
      <c r="S1647" s="251" t="s">
        <v>867</v>
      </c>
      <c r="T1647" s="251">
        <v>0</v>
      </c>
      <c r="U1647" s="251" t="str">
        <f>VLOOKUP(J1647,'RBSA 2016 Equipment Mappings'!$C$23:$D$32,2,FALSE)</f>
        <v>PTAC/RAC</v>
      </c>
    </row>
    <row r="1648" spans="3:21" x14ac:dyDescent="0.25">
      <c r="C1648" s="251" t="s">
        <v>2473</v>
      </c>
      <c r="D1648" s="251">
        <v>1920</v>
      </c>
      <c r="E1648" s="251" t="s">
        <v>859</v>
      </c>
      <c r="F1648" s="251" t="s">
        <v>99</v>
      </c>
      <c r="G1648" s="251">
        <v>587.74</v>
      </c>
      <c r="H1648" s="251">
        <v>587.74</v>
      </c>
      <c r="I1648" s="251">
        <v>1</v>
      </c>
      <c r="J1648" s="251" t="s">
        <v>10</v>
      </c>
      <c r="K1648" s="251" t="s">
        <v>826</v>
      </c>
      <c r="L1648" s="251" t="s">
        <v>826</v>
      </c>
      <c r="M1648" s="251" t="s">
        <v>826</v>
      </c>
      <c r="N1648" s="251" t="s">
        <v>826</v>
      </c>
      <c r="O1648" s="251" t="s">
        <v>826</v>
      </c>
      <c r="P1648" s="251" t="s">
        <v>826</v>
      </c>
      <c r="Q1648" s="251" t="s">
        <v>826</v>
      </c>
      <c r="R1648" s="251" t="s">
        <v>826</v>
      </c>
      <c r="S1648" s="251" t="s">
        <v>826</v>
      </c>
      <c r="T1648" s="251" t="s">
        <v>826</v>
      </c>
      <c r="U1648" s="251" t="str">
        <f>VLOOKUP(J1648,'RBSA 2016 Equipment Mappings'!$C$23:$D$32,2,FALSE)</f>
        <v>None</v>
      </c>
    </row>
    <row r="1649" spans="3:21" x14ac:dyDescent="0.25">
      <c r="C1649" s="251" t="s">
        <v>2474</v>
      </c>
      <c r="D1649" s="251">
        <v>1952</v>
      </c>
      <c r="E1649" s="251" t="s">
        <v>859</v>
      </c>
      <c r="F1649" s="251" t="s">
        <v>99</v>
      </c>
      <c r="G1649" s="251">
        <v>587.74</v>
      </c>
      <c r="H1649" s="251">
        <v>587.74</v>
      </c>
      <c r="I1649" s="251">
        <v>1</v>
      </c>
      <c r="J1649" s="251" t="s">
        <v>10</v>
      </c>
      <c r="K1649" s="251" t="s">
        <v>826</v>
      </c>
      <c r="L1649" s="251" t="s">
        <v>826</v>
      </c>
      <c r="M1649" s="251" t="s">
        <v>826</v>
      </c>
      <c r="N1649" s="251" t="s">
        <v>826</v>
      </c>
      <c r="O1649" s="251" t="s">
        <v>826</v>
      </c>
      <c r="P1649" s="251" t="s">
        <v>826</v>
      </c>
      <c r="Q1649" s="251" t="s">
        <v>826</v>
      </c>
      <c r="R1649" s="251" t="s">
        <v>826</v>
      </c>
      <c r="S1649" s="251" t="s">
        <v>826</v>
      </c>
      <c r="T1649" s="251" t="s">
        <v>826</v>
      </c>
      <c r="U1649" s="251" t="str">
        <f>VLOOKUP(J1649,'RBSA 2016 Equipment Mappings'!$C$23:$D$32,2,FALSE)</f>
        <v>None</v>
      </c>
    </row>
    <row r="1650" spans="3:21" x14ac:dyDescent="0.25">
      <c r="C1650" s="251" t="s">
        <v>2475</v>
      </c>
      <c r="D1650" s="251">
        <v>1940</v>
      </c>
      <c r="E1650" s="251" t="s">
        <v>859</v>
      </c>
      <c r="F1650" s="251" t="s">
        <v>99</v>
      </c>
      <c r="G1650" s="251">
        <v>65.069999999999993</v>
      </c>
      <c r="H1650" s="251">
        <v>65.069999999999993</v>
      </c>
      <c r="I1650" s="251">
        <v>1</v>
      </c>
      <c r="J1650" s="251" t="s">
        <v>831</v>
      </c>
      <c r="K1650" s="251" t="s">
        <v>826</v>
      </c>
      <c r="L1650" s="251" t="s">
        <v>8</v>
      </c>
      <c r="M1650" s="251" t="s">
        <v>866</v>
      </c>
      <c r="N1650" s="251">
        <v>33600</v>
      </c>
      <c r="O1650" s="251">
        <v>13</v>
      </c>
      <c r="P1650" s="251" t="s">
        <v>2965</v>
      </c>
      <c r="Q1650" s="251" t="s">
        <v>874</v>
      </c>
      <c r="R1650" s="251">
        <v>2012</v>
      </c>
      <c r="S1650" s="251" t="s">
        <v>867</v>
      </c>
      <c r="T1650" s="251">
        <v>4</v>
      </c>
      <c r="U1650" s="251" t="str">
        <f>VLOOKUP(J1650,'RBSA 2016 Equipment Mappings'!$C$23:$D$32,2,FALSE)</f>
        <v>ASHP</v>
      </c>
    </row>
    <row r="1651" spans="3:21" x14ac:dyDescent="0.25">
      <c r="C1651" s="251" t="s">
        <v>2476</v>
      </c>
      <c r="D1651" s="251">
        <v>1949</v>
      </c>
      <c r="E1651" s="251" t="s">
        <v>859</v>
      </c>
      <c r="F1651" s="251" t="s">
        <v>99</v>
      </c>
      <c r="G1651" s="251">
        <v>587.74</v>
      </c>
      <c r="H1651" s="251">
        <v>587.74</v>
      </c>
      <c r="I1651" s="251">
        <v>1</v>
      </c>
      <c r="J1651" s="251" t="s">
        <v>832</v>
      </c>
      <c r="K1651" s="251" t="s">
        <v>826</v>
      </c>
      <c r="L1651" s="251" t="s">
        <v>8</v>
      </c>
      <c r="M1651" s="251" t="s">
        <v>866</v>
      </c>
      <c r="N1651" s="251" t="s">
        <v>826</v>
      </c>
      <c r="O1651" s="251" t="s">
        <v>826</v>
      </c>
      <c r="P1651" s="251" t="s">
        <v>826</v>
      </c>
      <c r="Q1651" s="251" t="s">
        <v>874</v>
      </c>
      <c r="R1651" s="251">
        <v>2013</v>
      </c>
      <c r="S1651" s="251" t="s">
        <v>867</v>
      </c>
      <c r="T1651" s="251">
        <v>3</v>
      </c>
      <c r="U1651" s="251" t="str">
        <f>VLOOKUP(J1651,'RBSA 2016 Equipment Mappings'!$C$23:$D$32,2,FALSE)</f>
        <v>DHP</v>
      </c>
    </row>
    <row r="1652" spans="3:21" x14ac:dyDescent="0.25">
      <c r="C1652" s="251" t="s">
        <v>2477</v>
      </c>
      <c r="D1652" s="251">
        <v>1978</v>
      </c>
      <c r="E1652" s="251" t="s">
        <v>859</v>
      </c>
      <c r="F1652" s="251" t="s">
        <v>99</v>
      </c>
      <c r="G1652" s="251">
        <v>587.74</v>
      </c>
      <c r="H1652" s="251">
        <v>587.74</v>
      </c>
      <c r="I1652" s="251">
        <v>1</v>
      </c>
      <c r="J1652" s="251" t="s">
        <v>10</v>
      </c>
      <c r="K1652" s="251" t="s">
        <v>826</v>
      </c>
      <c r="L1652" s="251" t="s">
        <v>826</v>
      </c>
      <c r="M1652" s="251" t="s">
        <v>826</v>
      </c>
      <c r="N1652" s="251" t="s">
        <v>826</v>
      </c>
      <c r="O1652" s="251" t="s">
        <v>826</v>
      </c>
      <c r="P1652" s="251" t="s">
        <v>826</v>
      </c>
      <c r="Q1652" s="251" t="s">
        <v>826</v>
      </c>
      <c r="R1652" s="251" t="s">
        <v>826</v>
      </c>
      <c r="S1652" s="251" t="s">
        <v>826</v>
      </c>
      <c r="T1652" s="251" t="s">
        <v>826</v>
      </c>
      <c r="U1652" s="251" t="str">
        <f>VLOOKUP(J1652,'RBSA 2016 Equipment Mappings'!$C$23:$D$32,2,FALSE)</f>
        <v>None</v>
      </c>
    </row>
    <row r="1653" spans="3:21" x14ac:dyDescent="0.25">
      <c r="C1653" s="251" t="s">
        <v>2478</v>
      </c>
      <c r="D1653" s="251">
        <v>1972</v>
      </c>
      <c r="E1653" s="251" t="s">
        <v>859</v>
      </c>
      <c r="F1653" s="251" t="s">
        <v>808</v>
      </c>
      <c r="G1653" s="251">
        <v>2002.39</v>
      </c>
      <c r="H1653" s="251">
        <v>2002.39</v>
      </c>
      <c r="I1653" s="251">
        <v>1</v>
      </c>
      <c r="J1653" s="251" t="s">
        <v>10</v>
      </c>
      <c r="K1653" s="251" t="s">
        <v>826</v>
      </c>
      <c r="L1653" s="251" t="s">
        <v>826</v>
      </c>
      <c r="M1653" s="251" t="s">
        <v>826</v>
      </c>
      <c r="N1653" s="251" t="s">
        <v>826</v>
      </c>
      <c r="O1653" s="251" t="s">
        <v>826</v>
      </c>
      <c r="P1653" s="251" t="s">
        <v>826</v>
      </c>
      <c r="Q1653" s="251" t="s">
        <v>826</v>
      </c>
      <c r="R1653" s="251" t="s">
        <v>826</v>
      </c>
      <c r="S1653" s="251" t="s">
        <v>826</v>
      </c>
      <c r="T1653" s="251" t="s">
        <v>826</v>
      </c>
      <c r="U1653" s="251" t="str">
        <f>VLOOKUP(J1653,'RBSA 2016 Equipment Mappings'!$C$23:$D$32,2,FALSE)</f>
        <v>None</v>
      </c>
    </row>
    <row r="1654" spans="3:21" x14ac:dyDescent="0.25">
      <c r="C1654" s="251" t="s">
        <v>2479</v>
      </c>
      <c r="D1654" s="251">
        <v>1927</v>
      </c>
      <c r="E1654" s="251" t="s">
        <v>859</v>
      </c>
      <c r="F1654" s="251" t="s">
        <v>99</v>
      </c>
      <c r="G1654" s="251">
        <v>2292.4</v>
      </c>
      <c r="H1654" s="251">
        <v>2292.4</v>
      </c>
      <c r="I1654" s="251">
        <v>1</v>
      </c>
      <c r="J1654" s="251" t="s">
        <v>10</v>
      </c>
      <c r="K1654" s="251" t="s">
        <v>826</v>
      </c>
      <c r="L1654" s="251" t="s">
        <v>826</v>
      </c>
      <c r="M1654" s="251" t="s">
        <v>826</v>
      </c>
      <c r="N1654" s="251" t="s">
        <v>826</v>
      </c>
      <c r="O1654" s="251" t="s">
        <v>826</v>
      </c>
      <c r="P1654" s="251" t="s">
        <v>826</v>
      </c>
      <c r="Q1654" s="251" t="s">
        <v>826</v>
      </c>
      <c r="R1654" s="251" t="s">
        <v>826</v>
      </c>
      <c r="S1654" s="251" t="s">
        <v>826</v>
      </c>
      <c r="T1654" s="251" t="s">
        <v>826</v>
      </c>
      <c r="U1654" s="251" t="str">
        <f>VLOOKUP(J1654,'RBSA 2016 Equipment Mappings'!$C$23:$D$32,2,FALSE)</f>
        <v>None</v>
      </c>
    </row>
    <row r="1655" spans="3:21" x14ac:dyDescent="0.25">
      <c r="C1655" s="251" t="s">
        <v>2480</v>
      </c>
      <c r="D1655" s="251">
        <v>1980</v>
      </c>
      <c r="E1655" s="251" t="s">
        <v>859</v>
      </c>
      <c r="F1655" s="251" t="s">
        <v>99</v>
      </c>
      <c r="G1655" s="251">
        <v>587.74</v>
      </c>
      <c r="H1655" s="251">
        <v>587.74</v>
      </c>
      <c r="I1655" s="251">
        <v>1</v>
      </c>
      <c r="J1655" s="251" t="s">
        <v>831</v>
      </c>
      <c r="K1655" s="251" t="s">
        <v>826</v>
      </c>
      <c r="L1655" s="251" t="s">
        <v>8</v>
      </c>
      <c r="M1655" s="251" t="s">
        <v>866</v>
      </c>
      <c r="N1655" s="251">
        <v>28800</v>
      </c>
      <c r="O1655" s="251">
        <v>16</v>
      </c>
      <c r="P1655" s="251" t="s">
        <v>2966</v>
      </c>
      <c r="Q1655" s="251" t="s">
        <v>874</v>
      </c>
      <c r="R1655" s="251">
        <v>2013</v>
      </c>
      <c r="S1655" s="251" t="s">
        <v>867</v>
      </c>
      <c r="T1655" s="251">
        <v>3</v>
      </c>
      <c r="U1655" s="251" t="str">
        <f>VLOOKUP(J1655,'RBSA 2016 Equipment Mappings'!$C$23:$D$32,2,FALSE)</f>
        <v>ASHP</v>
      </c>
    </row>
    <row r="1656" spans="3:21" x14ac:dyDescent="0.25">
      <c r="C1656" s="251" t="s">
        <v>2481</v>
      </c>
      <c r="D1656" s="251">
        <v>1900</v>
      </c>
      <c r="E1656" s="251" t="s">
        <v>859</v>
      </c>
      <c r="F1656" s="251" t="s">
        <v>99</v>
      </c>
      <c r="G1656" s="251">
        <v>587.74</v>
      </c>
      <c r="H1656" s="251">
        <v>587.74</v>
      </c>
      <c r="I1656" s="251">
        <v>1</v>
      </c>
      <c r="J1656" s="251" t="s">
        <v>10</v>
      </c>
      <c r="K1656" s="251" t="s">
        <v>826</v>
      </c>
      <c r="L1656" s="251" t="s">
        <v>826</v>
      </c>
      <c r="M1656" s="251" t="s">
        <v>826</v>
      </c>
      <c r="N1656" s="251" t="s">
        <v>826</v>
      </c>
      <c r="O1656" s="251" t="s">
        <v>826</v>
      </c>
      <c r="P1656" s="251" t="s">
        <v>826</v>
      </c>
      <c r="Q1656" s="251" t="s">
        <v>826</v>
      </c>
      <c r="R1656" s="251" t="s">
        <v>826</v>
      </c>
      <c r="S1656" s="251" t="s">
        <v>826</v>
      </c>
      <c r="T1656" s="251" t="s">
        <v>826</v>
      </c>
      <c r="U1656" s="251" t="str">
        <f>VLOOKUP(J1656,'RBSA 2016 Equipment Mappings'!$C$23:$D$32,2,FALSE)</f>
        <v>None</v>
      </c>
    </row>
    <row r="1657" spans="3:21" x14ac:dyDescent="0.25">
      <c r="C1657" s="251" t="s">
        <v>2482</v>
      </c>
      <c r="D1657" s="251">
        <v>1976</v>
      </c>
      <c r="E1657" s="251" t="s">
        <v>859</v>
      </c>
      <c r="F1657" s="251" t="s">
        <v>99</v>
      </c>
      <c r="G1657" s="251">
        <v>587.74</v>
      </c>
      <c r="H1657" s="251">
        <v>587.74</v>
      </c>
      <c r="I1657" s="251">
        <v>1</v>
      </c>
      <c r="J1657" s="251" t="s">
        <v>10</v>
      </c>
      <c r="K1657" s="251" t="s">
        <v>826</v>
      </c>
      <c r="L1657" s="251" t="s">
        <v>826</v>
      </c>
      <c r="M1657" s="251" t="s">
        <v>826</v>
      </c>
      <c r="N1657" s="251" t="s">
        <v>826</v>
      </c>
      <c r="O1657" s="251" t="s">
        <v>826</v>
      </c>
      <c r="P1657" s="251" t="s">
        <v>826</v>
      </c>
      <c r="Q1657" s="251" t="s">
        <v>826</v>
      </c>
      <c r="R1657" s="251" t="s">
        <v>826</v>
      </c>
      <c r="S1657" s="251" t="s">
        <v>826</v>
      </c>
      <c r="T1657" s="251" t="s">
        <v>826</v>
      </c>
      <c r="U1657" s="251" t="str">
        <f>VLOOKUP(J1657,'RBSA 2016 Equipment Mappings'!$C$23:$D$32,2,FALSE)</f>
        <v>None</v>
      </c>
    </row>
    <row r="1658" spans="3:21" x14ac:dyDescent="0.25">
      <c r="C1658" s="251" t="s">
        <v>2483</v>
      </c>
      <c r="D1658" s="251">
        <v>1946</v>
      </c>
      <c r="E1658" s="251" t="s">
        <v>859</v>
      </c>
      <c r="F1658" s="251" t="s">
        <v>99</v>
      </c>
      <c r="G1658" s="251">
        <v>587.74</v>
      </c>
      <c r="H1658" s="251">
        <v>587.74</v>
      </c>
      <c r="I1658" s="251">
        <v>1</v>
      </c>
      <c r="J1658" s="251" t="s">
        <v>10</v>
      </c>
      <c r="K1658" s="251" t="s">
        <v>826</v>
      </c>
      <c r="L1658" s="251" t="s">
        <v>826</v>
      </c>
      <c r="M1658" s="251" t="s">
        <v>826</v>
      </c>
      <c r="N1658" s="251" t="s">
        <v>826</v>
      </c>
      <c r="O1658" s="251" t="s">
        <v>826</v>
      </c>
      <c r="P1658" s="251" t="s">
        <v>826</v>
      </c>
      <c r="Q1658" s="251" t="s">
        <v>826</v>
      </c>
      <c r="R1658" s="251" t="s">
        <v>826</v>
      </c>
      <c r="S1658" s="251" t="s">
        <v>826</v>
      </c>
      <c r="T1658" s="251" t="s">
        <v>826</v>
      </c>
      <c r="U1658" s="251" t="str">
        <f>VLOOKUP(J1658,'RBSA 2016 Equipment Mappings'!$C$23:$D$32,2,FALSE)</f>
        <v>None</v>
      </c>
    </row>
    <row r="1659" spans="3:21" x14ac:dyDescent="0.25">
      <c r="C1659" s="251" t="s">
        <v>2484</v>
      </c>
      <c r="D1659" s="251">
        <v>1978</v>
      </c>
      <c r="E1659" s="251" t="s">
        <v>859</v>
      </c>
      <c r="F1659" s="251" t="s">
        <v>99</v>
      </c>
      <c r="G1659" s="251">
        <v>587.74</v>
      </c>
      <c r="H1659" s="251">
        <v>587.74</v>
      </c>
      <c r="I1659" s="251">
        <v>1</v>
      </c>
      <c r="J1659" s="251" t="s">
        <v>831</v>
      </c>
      <c r="K1659" s="251" t="s">
        <v>826</v>
      </c>
      <c r="L1659" s="251" t="s">
        <v>8</v>
      </c>
      <c r="M1659" s="251" t="s">
        <v>866</v>
      </c>
      <c r="N1659" s="251">
        <v>35400</v>
      </c>
      <c r="O1659" s="251">
        <v>13.5</v>
      </c>
      <c r="P1659" s="251" t="s">
        <v>2965</v>
      </c>
      <c r="Q1659" s="251" t="s">
        <v>874</v>
      </c>
      <c r="R1659" s="251">
        <v>2012</v>
      </c>
      <c r="S1659" s="251" t="s">
        <v>867</v>
      </c>
      <c r="T1659" s="251">
        <v>4</v>
      </c>
      <c r="U1659" s="251" t="str">
        <f>VLOOKUP(J1659,'RBSA 2016 Equipment Mappings'!$C$23:$D$32,2,FALSE)</f>
        <v>ASHP</v>
      </c>
    </row>
    <row r="1660" spans="3:21" x14ac:dyDescent="0.25">
      <c r="C1660" s="251" t="s">
        <v>2485</v>
      </c>
      <c r="D1660" s="251">
        <v>1901</v>
      </c>
      <c r="E1660" s="251" t="s">
        <v>859</v>
      </c>
      <c r="F1660" s="251" t="s">
        <v>99</v>
      </c>
      <c r="G1660" s="251">
        <v>2292.4</v>
      </c>
      <c r="H1660" s="251">
        <v>2292.4</v>
      </c>
      <c r="I1660" s="251">
        <v>1</v>
      </c>
      <c r="J1660" s="251" t="s">
        <v>10</v>
      </c>
      <c r="K1660" s="251" t="s">
        <v>826</v>
      </c>
      <c r="L1660" s="251" t="s">
        <v>826</v>
      </c>
      <c r="M1660" s="251" t="s">
        <v>826</v>
      </c>
      <c r="N1660" s="251" t="s">
        <v>826</v>
      </c>
      <c r="O1660" s="251" t="s">
        <v>826</v>
      </c>
      <c r="P1660" s="251" t="s">
        <v>826</v>
      </c>
      <c r="Q1660" s="251" t="s">
        <v>826</v>
      </c>
      <c r="R1660" s="251" t="s">
        <v>826</v>
      </c>
      <c r="S1660" s="251" t="s">
        <v>826</v>
      </c>
      <c r="T1660" s="251" t="s">
        <v>826</v>
      </c>
      <c r="U1660" s="251" t="str">
        <f>VLOOKUP(J1660,'RBSA 2016 Equipment Mappings'!$C$23:$D$32,2,FALSE)</f>
        <v>None</v>
      </c>
    </row>
    <row r="1661" spans="3:21" x14ac:dyDescent="0.25">
      <c r="C1661" s="251" t="s">
        <v>2486</v>
      </c>
      <c r="D1661" s="251">
        <v>1946</v>
      </c>
      <c r="E1661" s="251" t="s">
        <v>859</v>
      </c>
      <c r="F1661" s="251" t="s">
        <v>99</v>
      </c>
      <c r="G1661" s="251">
        <v>587.74</v>
      </c>
      <c r="H1661" s="251">
        <v>587.74</v>
      </c>
      <c r="I1661" s="251">
        <v>1</v>
      </c>
      <c r="J1661" s="251" t="s">
        <v>832</v>
      </c>
      <c r="K1661" s="251" t="s">
        <v>826</v>
      </c>
      <c r="L1661" s="251" t="s">
        <v>8</v>
      </c>
      <c r="M1661" s="251" t="s">
        <v>892</v>
      </c>
      <c r="N1661" s="251" t="s">
        <v>826</v>
      </c>
      <c r="O1661" s="251" t="s">
        <v>826</v>
      </c>
      <c r="P1661" s="251" t="s">
        <v>826</v>
      </c>
      <c r="Q1661" s="251" t="s">
        <v>874</v>
      </c>
      <c r="R1661" s="251" t="s">
        <v>826</v>
      </c>
      <c r="S1661" s="251" t="s">
        <v>826</v>
      </c>
      <c r="T1661" s="251" t="s">
        <v>826</v>
      </c>
      <c r="U1661" s="251" t="str">
        <f>VLOOKUP(J1661,'RBSA 2016 Equipment Mappings'!$C$23:$D$32,2,FALSE)</f>
        <v>DHP</v>
      </c>
    </row>
    <row r="1662" spans="3:21" x14ac:dyDescent="0.25">
      <c r="C1662" s="251" t="s">
        <v>2487</v>
      </c>
      <c r="D1662" s="251">
        <v>1926</v>
      </c>
      <c r="E1662" s="251" t="s">
        <v>859</v>
      </c>
      <c r="F1662" s="251" t="s">
        <v>99</v>
      </c>
      <c r="G1662" s="251">
        <v>2292.4</v>
      </c>
      <c r="H1662" s="251">
        <v>2292.4</v>
      </c>
      <c r="I1662" s="251">
        <v>1</v>
      </c>
      <c r="J1662" s="251" t="s">
        <v>10</v>
      </c>
      <c r="K1662" s="251" t="s">
        <v>826</v>
      </c>
      <c r="L1662" s="251" t="s">
        <v>826</v>
      </c>
      <c r="M1662" s="251" t="s">
        <v>826</v>
      </c>
      <c r="N1662" s="251" t="s">
        <v>826</v>
      </c>
      <c r="O1662" s="251" t="s">
        <v>826</v>
      </c>
      <c r="P1662" s="251" t="s">
        <v>826</v>
      </c>
      <c r="Q1662" s="251" t="s">
        <v>826</v>
      </c>
      <c r="R1662" s="251" t="s">
        <v>826</v>
      </c>
      <c r="S1662" s="251" t="s">
        <v>826</v>
      </c>
      <c r="T1662" s="251" t="s">
        <v>826</v>
      </c>
      <c r="U1662" s="251" t="str">
        <f>VLOOKUP(J1662,'RBSA 2016 Equipment Mappings'!$C$23:$D$32,2,FALSE)</f>
        <v>None</v>
      </c>
    </row>
    <row r="1663" spans="3:21" x14ac:dyDescent="0.25">
      <c r="C1663" s="251" t="s">
        <v>2488</v>
      </c>
      <c r="D1663" s="251">
        <v>2007</v>
      </c>
      <c r="E1663" s="251" t="s">
        <v>859</v>
      </c>
      <c r="F1663" s="251" t="s">
        <v>99</v>
      </c>
      <c r="G1663" s="251">
        <v>2292.4</v>
      </c>
      <c r="H1663" s="251">
        <v>2292.4</v>
      </c>
      <c r="I1663" s="251">
        <v>1</v>
      </c>
      <c r="J1663" s="251" t="s">
        <v>10</v>
      </c>
      <c r="K1663" s="251" t="s">
        <v>826</v>
      </c>
      <c r="L1663" s="251" t="s">
        <v>826</v>
      </c>
      <c r="M1663" s="251" t="s">
        <v>826</v>
      </c>
      <c r="N1663" s="251" t="s">
        <v>826</v>
      </c>
      <c r="O1663" s="251" t="s">
        <v>826</v>
      </c>
      <c r="P1663" s="251" t="s">
        <v>826</v>
      </c>
      <c r="Q1663" s="251" t="s">
        <v>826</v>
      </c>
      <c r="R1663" s="251" t="s">
        <v>826</v>
      </c>
      <c r="S1663" s="251" t="s">
        <v>826</v>
      </c>
      <c r="T1663" s="251" t="s">
        <v>826</v>
      </c>
      <c r="U1663" s="251" t="str">
        <f>VLOOKUP(J1663,'RBSA 2016 Equipment Mappings'!$C$23:$D$32,2,FALSE)</f>
        <v>None</v>
      </c>
    </row>
    <row r="1664" spans="3:21" x14ac:dyDescent="0.25">
      <c r="C1664" s="251" t="s">
        <v>2489</v>
      </c>
      <c r="D1664" s="251">
        <v>1914</v>
      </c>
      <c r="E1664" s="251" t="s">
        <v>859</v>
      </c>
      <c r="F1664" s="251" t="s">
        <v>99</v>
      </c>
      <c r="G1664" s="251">
        <v>65.069999999999993</v>
      </c>
      <c r="H1664" s="251">
        <v>65.069999999999993</v>
      </c>
      <c r="I1664" s="251">
        <v>1</v>
      </c>
      <c r="J1664" s="251" t="s">
        <v>832</v>
      </c>
      <c r="K1664" s="251" t="s">
        <v>826</v>
      </c>
      <c r="L1664" s="251" t="s">
        <v>862</v>
      </c>
      <c r="M1664" s="251" t="s">
        <v>866</v>
      </c>
      <c r="N1664" s="251" t="s">
        <v>826</v>
      </c>
      <c r="O1664" s="251" t="s">
        <v>826</v>
      </c>
      <c r="P1664" s="251" t="s">
        <v>826</v>
      </c>
      <c r="Q1664" s="251" t="s">
        <v>874</v>
      </c>
      <c r="R1664" s="251">
        <v>2014</v>
      </c>
      <c r="S1664" s="251" t="s">
        <v>867</v>
      </c>
      <c r="T1664" s="251">
        <v>2</v>
      </c>
      <c r="U1664" s="251" t="str">
        <f>VLOOKUP(J1664,'RBSA 2016 Equipment Mappings'!$C$23:$D$32,2,FALSE)</f>
        <v>DHP</v>
      </c>
    </row>
    <row r="1665" spans="3:21" x14ac:dyDescent="0.25">
      <c r="C1665" s="251" t="s">
        <v>2490</v>
      </c>
      <c r="D1665" s="251">
        <v>2001</v>
      </c>
      <c r="E1665" s="251" t="s">
        <v>859</v>
      </c>
      <c r="F1665" s="251" t="s">
        <v>99</v>
      </c>
      <c r="G1665" s="251">
        <v>2292.4</v>
      </c>
      <c r="H1665" s="251">
        <v>2292.4</v>
      </c>
      <c r="I1665" s="251">
        <v>1</v>
      </c>
      <c r="J1665" s="251" t="s">
        <v>10</v>
      </c>
      <c r="K1665" s="251" t="s">
        <v>826</v>
      </c>
      <c r="L1665" s="251" t="s">
        <v>826</v>
      </c>
      <c r="M1665" s="251" t="s">
        <v>826</v>
      </c>
      <c r="N1665" s="251" t="s">
        <v>826</v>
      </c>
      <c r="O1665" s="251" t="s">
        <v>826</v>
      </c>
      <c r="P1665" s="251" t="s">
        <v>826</v>
      </c>
      <c r="Q1665" s="251" t="s">
        <v>826</v>
      </c>
      <c r="R1665" s="251" t="s">
        <v>826</v>
      </c>
      <c r="S1665" s="251" t="s">
        <v>826</v>
      </c>
      <c r="T1665" s="251" t="s">
        <v>826</v>
      </c>
      <c r="U1665" s="251" t="str">
        <f>VLOOKUP(J1665,'RBSA 2016 Equipment Mappings'!$C$23:$D$32,2,FALSE)</f>
        <v>None</v>
      </c>
    </row>
    <row r="1666" spans="3:21" x14ac:dyDescent="0.25">
      <c r="C1666" s="251" t="s">
        <v>2491</v>
      </c>
      <c r="D1666" s="251">
        <v>1917</v>
      </c>
      <c r="E1666" s="251" t="s">
        <v>859</v>
      </c>
      <c r="F1666" s="251" t="s">
        <v>99</v>
      </c>
      <c r="G1666" s="251">
        <v>2292.4</v>
      </c>
      <c r="H1666" s="251">
        <v>2292.4</v>
      </c>
      <c r="I1666" s="251">
        <v>1</v>
      </c>
      <c r="J1666" s="251" t="s">
        <v>833</v>
      </c>
      <c r="K1666" s="251" t="s">
        <v>821</v>
      </c>
      <c r="L1666" s="251" t="s">
        <v>862</v>
      </c>
      <c r="M1666" s="251" t="s">
        <v>861</v>
      </c>
      <c r="N1666" s="251" t="s">
        <v>826</v>
      </c>
      <c r="O1666" s="251" t="s">
        <v>826</v>
      </c>
      <c r="P1666" s="251" t="s">
        <v>826</v>
      </c>
      <c r="Q1666" s="251" t="s">
        <v>833</v>
      </c>
      <c r="R1666" s="251" t="s">
        <v>826</v>
      </c>
      <c r="S1666" s="251" t="s">
        <v>826</v>
      </c>
      <c r="T1666" s="251" t="s">
        <v>826</v>
      </c>
      <c r="U1666" s="251" t="str">
        <f>VLOOKUP(J1666,'RBSA 2016 Equipment Mappings'!$C$23:$D$32,2,FALSE)</f>
        <v>PTAC/RAC</v>
      </c>
    </row>
    <row r="1667" spans="3:21" x14ac:dyDescent="0.25">
      <c r="C1667" s="251" t="s">
        <v>2492</v>
      </c>
      <c r="D1667" s="251">
        <v>1930</v>
      </c>
      <c r="E1667" s="251" t="s">
        <v>859</v>
      </c>
      <c r="F1667" s="251" t="s">
        <v>99</v>
      </c>
      <c r="G1667" s="251">
        <v>2292.4</v>
      </c>
      <c r="H1667" s="251">
        <v>2292.4</v>
      </c>
      <c r="I1667" s="251">
        <v>1</v>
      </c>
      <c r="J1667" s="251" t="s">
        <v>10</v>
      </c>
      <c r="K1667" s="251" t="s">
        <v>826</v>
      </c>
      <c r="L1667" s="251" t="s">
        <v>826</v>
      </c>
      <c r="M1667" s="251" t="s">
        <v>826</v>
      </c>
      <c r="N1667" s="251" t="s">
        <v>826</v>
      </c>
      <c r="O1667" s="251" t="s">
        <v>826</v>
      </c>
      <c r="P1667" s="251" t="s">
        <v>826</v>
      </c>
      <c r="Q1667" s="251" t="s">
        <v>826</v>
      </c>
      <c r="R1667" s="251" t="s">
        <v>826</v>
      </c>
      <c r="S1667" s="251" t="s">
        <v>826</v>
      </c>
      <c r="T1667" s="251" t="s">
        <v>826</v>
      </c>
      <c r="U1667" s="251" t="str">
        <f>VLOOKUP(J1667,'RBSA 2016 Equipment Mappings'!$C$23:$D$32,2,FALSE)</f>
        <v>None</v>
      </c>
    </row>
    <row r="1668" spans="3:21" x14ac:dyDescent="0.25">
      <c r="C1668" s="251" t="s">
        <v>2493</v>
      </c>
      <c r="D1668" s="251">
        <v>1950</v>
      </c>
      <c r="E1668" s="251" t="s">
        <v>859</v>
      </c>
      <c r="F1668" s="251" t="s">
        <v>99</v>
      </c>
      <c r="G1668" s="251">
        <v>587.74</v>
      </c>
      <c r="H1668" s="251">
        <v>587.74</v>
      </c>
      <c r="I1668" s="251">
        <v>1</v>
      </c>
      <c r="J1668" s="251" t="s">
        <v>10</v>
      </c>
      <c r="K1668" s="251" t="s">
        <v>826</v>
      </c>
      <c r="L1668" s="251" t="s">
        <v>826</v>
      </c>
      <c r="M1668" s="251" t="s">
        <v>826</v>
      </c>
      <c r="N1668" s="251" t="s">
        <v>826</v>
      </c>
      <c r="O1668" s="251" t="s">
        <v>826</v>
      </c>
      <c r="P1668" s="251" t="s">
        <v>826</v>
      </c>
      <c r="Q1668" s="251" t="s">
        <v>826</v>
      </c>
      <c r="R1668" s="251" t="s">
        <v>826</v>
      </c>
      <c r="S1668" s="251" t="s">
        <v>826</v>
      </c>
      <c r="T1668" s="251" t="s">
        <v>826</v>
      </c>
      <c r="U1668" s="251" t="str">
        <f>VLOOKUP(J1668,'RBSA 2016 Equipment Mappings'!$C$23:$D$32,2,FALSE)</f>
        <v>None</v>
      </c>
    </row>
    <row r="1669" spans="3:21" x14ac:dyDescent="0.25">
      <c r="C1669" s="251" t="s">
        <v>2494</v>
      </c>
      <c r="D1669" s="251" t="s">
        <v>826</v>
      </c>
      <c r="E1669" s="251" t="s">
        <v>826</v>
      </c>
      <c r="F1669" s="251" t="s">
        <v>99</v>
      </c>
      <c r="G1669" s="251">
        <v>587.74</v>
      </c>
      <c r="H1669" s="251">
        <v>587.74</v>
      </c>
      <c r="I1669" s="251">
        <v>1</v>
      </c>
      <c r="J1669" s="251" t="s">
        <v>10</v>
      </c>
      <c r="K1669" s="251" t="s">
        <v>826</v>
      </c>
      <c r="L1669" s="251" t="s">
        <v>826</v>
      </c>
      <c r="M1669" s="251" t="s">
        <v>826</v>
      </c>
      <c r="N1669" s="251" t="s">
        <v>826</v>
      </c>
      <c r="O1669" s="251" t="s">
        <v>826</v>
      </c>
      <c r="P1669" s="251" t="s">
        <v>826</v>
      </c>
      <c r="Q1669" s="251" t="s">
        <v>826</v>
      </c>
      <c r="R1669" s="251" t="s">
        <v>826</v>
      </c>
      <c r="S1669" s="251" t="s">
        <v>826</v>
      </c>
      <c r="T1669" s="251" t="s">
        <v>826</v>
      </c>
      <c r="U1669" s="251" t="str">
        <f>VLOOKUP(J1669,'RBSA 2016 Equipment Mappings'!$C$23:$D$32,2,FALSE)</f>
        <v>None</v>
      </c>
    </row>
    <row r="1670" spans="3:21" x14ac:dyDescent="0.25">
      <c r="C1670" s="251" t="s">
        <v>2495</v>
      </c>
      <c r="D1670" s="251">
        <v>1923</v>
      </c>
      <c r="E1670" s="251" t="s">
        <v>859</v>
      </c>
      <c r="F1670" s="251" t="s">
        <v>99</v>
      </c>
      <c r="G1670" s="251">
        <v>2292.4</v>
      </c>
      <c r="H1670" s="251">
        <v>2292.4</v>
      </c>
      <c r="I1670" s="251">
        <v>1</v>
      </c>
      <c r="J1670" s="251" t="s">
        <v>833</v>
      </c>
      <c r="K1670" s="251" t="s">
        <v>821</v>
      </c>
      <c r="L1670" s="251" t="s">
        <v>862</v>
      </c>
      <c r="M1670" s="251" t="s">
        <v>892</v>
      </c>
      <c r="N1670" s="251">
        <v>6000</v>
      </c>
      <c r="O1670" s="251" t="s">
        <v>826</v>
      </c>
      <c r="P1670" s="251" t="s">
        <v>826</v>
      </c>
      <c r="Q1670" s="251" t="s">
        <v>833</v>
      </c>
      <c r="R1670" s="251">
        <v>2016</v>
      </c>
      <c r="S1670" s="251" t="s">
        <v>867</v>
      </c>
      <c r="T1670" s="251">
        <v>0</v>
      </c>
      <c r="U1670" s="251" t="str">
        <f>VLOOKUP(J1670,'RBSA 2016 Equipment Mappings'!$C$23:$D$32,2,FALSE)</f>
        <v>PTAC/RAC</v>
      </c>
    </row>
    <row r="1671" spans="3:21" x14ac:dyDescent="0.25">
      <c r="C1671" s="251" t="s">
        <v>2496</v>
      </c>
      <c r="D1671" s="251">
        <v>1908</v>
      </c>
      <c r="E1671" s="251" t="s">
        <v>859</v>
      </c>
      <c r="F1671" s="251" t="s">
        <v>99</v>
      </c>
      <c r="G1671" s="251">
        <v>2292.4</v>
      </c>
      <c r="H1671" s="251">
        <v>2292.4</v>
      </c>
      <c r="I1671" s="251">
        <v>1</v>
      </c>
      <c r="J1671" s="251" t="s">
        <v>10</v>
      </c>
      <c r="K1671" s="251" t="s">
        <v>826</v>
      </c>
      <c r="L1671" s="251" t="s">
        <v>826</v>
      </c>
      <c r="M1671" s="251" t="s">
        <v>826</v>
      </c>
      <c r="N1671" s="251" t="s">
        <v>826</v>
      </c>
      <c r="O1671" s="251" t="s">
        <v>826</v>
      </c>
      <c r="P1671" s="251" t="s">
        <v>826</v>
      </c>
      <c r="Q1671" s="251" t="s">
        <v>826</v>
      </c>
      <c r="R1671" s="251" t="s">
        <v>826</v>
      </c>
      <c r="S1671" s="251" t="s">
        <v>826</v>
      </c>
      <c r="T1671" s="251" t="s">
        <v>826</v>
      </c>
      <c r="U1671" s="251" t="str">
        <f>VLOOKUP(J1671,'RBSA 2016 Equipment Mappings'!$C$23:$D$32,2,FALSE)</f>
        <v>None</v>
      </c>
    </row>
    <row r="1672" spans="3:21" x14ac:dyDescent="0.25">
      <c r="C1672" s="251" t="s">
        <v>2497</v>
      </c>
      <c r="D1672" s="251">
        <v>1951</v>
      </c>
      <c r="E1672" s="251" t="s">
        <v>859</v>
      </c>
      <c r="F1672" s="251" t="s">
        <v>99</v>
      </c>
      <c r="G1672" s="251">
        <v>587.74</v>
      </c>
      <c r="H1672" s="251">
        <v>587.74</v>
      </c>
      <c r="I1672" s="251">
        <v>1</v>
      </c>
      <c r="J1672" s="251" t="s">
        <v>10</v>
      </c>
      <c r="K1672" s="251" t="s">
        <v>826</v>
      </c>
      <c r="L1672" s="251" t="s">
        <v>826</v>
      </c>
      <c r="M1672" s="251" t="s">
        <v>826</v>
      </c>
      <c r="N1672" s="251" t="s">
        <v>826</v>
      </c>
      <c r="O1672" s="251" t="s">
        <v>826</v>
      </c>
      <c r="P1672" s="251" t="s">
        <v>826</v>
      </c>
      <c r="Q1672" s="251" t="s">
        <v>826</v>
      </c>
      <c r="R1672" s="251" t="s">
        <v>826</v>
      </c>
      <c r="S1672" s="251" t="s">
        <v>826</v>
      </c>
      <c r="T1672" s="251" t="s">
        <v>826</v>
      </c>
      <c r="U1672" s="251" t="str">
        <f>VLOOKUP(J1672,'RBSA 2016 Equipment Mappings'!$C$23:$D$32,2,FALSE)</f>
        <v>None</v>
      </c>
    </row>
    <row r="1673" spans="3:21" x14ac:dyDescent="0.25">
      <c r="C1673" s="251" t="s">
        <v>2498</v>
      </c>
      <c r="D1673" s="251">
        <v>1923</v>
      </c>
      <c r="E1673" s="251" t="s">
        <v>859</v>
      </c>
      <c r="F1673" s="251" t="s">
        <v>99</v>
      </c>
      <c r="G1673" s="251">
        <v>2292.4</v>
      </c>
      <c r="H1673" s="251">
        <v>2292.4</v>
      </c>
      <c r="I1673" s="251">
        <v>1</v>
      </c>
      <c r="J1673" s="251" t="s">
        <v>10</v>
      </c>
      <c r="K1673" s="251" t="s">
        <v>826</v>
      </c>
      <c r="L1673" s="251" t="s">
        <v>826</v>
      </c>
      <c r="M1673" s="251" t="s">
        <v>826</v>
      </c>
      <c r="N1673" s="251" t="s">
        <v>826</v>
      </c>
      <c r="O1673" s="251" t="s">
        <v>826</v>
      </c>
      <c r="P1673" s="251" t="s">
        <v>826</v>
      </c>
      <c r="Q1673" s="251" t="s">
        <v>826</v>
      </c>
      <c r="R1673" s="251" t="s">
        <v>826</v>
      </c>
      <c r="S1673" s="251" t="s">
        <v>826</v>
      </c>
      <c r="T1673" s="251" t="s">
        <v>826</v>
      </c>
      <c r="U1673" s="251" t="str">
        <f>VLOOKUP(J1673,'RBSA 2016 Equipment Mappings'!$C$23:$D$32,2,FALSE)</f>
        <v>None</v>
      </c>
    </row>
    <row r="1674" spans="3:21" x14ac:dyDescent="0.25">
      <c r="C1674" s="251" t="s">
        <v>2499</v>
      </c>
      <c r="D1674" s="251">
        <v>1996</v>
      </c>
      <c r="E1674" s="251" t="s">
        <v>859</v>
      </c>
      <c r="F1674" s="251" t="s">
        <v>99</v>
      </c>
      <c r="G1674" s="251">
        <v>2292.4</v>
      </c>
      <c r="H1674" s="251">
        <v>2292.4</v>
      </c>
      <c r="I1674" s="251">
        <v>1</v>
      </c>
      <c r="J1674" s="251" t="s">
        <v>833</v>
      </c>
      <c r="K1674" s="251" t="s">
        <v>821</v>
      </c>
      <c r="L1674" s="251" t="s">
        <v>862</v>
      </c>
      <c r="M1674" s="251" t="s">
        <v>892</v>
      </c>
      <c r="N1674" s="251">
        <v>8000</v>
      </c>
      <c r="O1674" s="251" t="s">
        <v>826</v>
      </c>
      <c r="P1674" s="251" t="s">
        <v>826</v>
      </c>
      <c r="Q1674" s="251" t="s">
        <v>833</v>
      </c>
      <c r="R1674" s="251" t="s">
        <v>826</v>
      </c>
      <c r="S1674" s="251" t="s">
        <v>826</v>
      </c>
      <c r="T1674" s="251" t="s">
        <v>826</v>
      </c>
      <c r="U1674" s="251" t="str">
        <f>VLOOKUP(J1674,'RBSA 2016 Equipment Mappings'!$C$23:$D$32,2,FALSE)</f>
        <v>PTAC/RAC</v>
      </c>
    </row>
    <row r="1675" spans="3:21" x14ac:dyDescent="0.25">
      <c r="C1675" s="251" t="s">
        <v>2500</v>
      </c>
      <c r="D1675" s="251">
        <v>1951</v>
      </c>
      <c r="E1675" s="251" t="s">
        <v>859</v>
      </c>
      <c r="F1675" s="251" t="s">
        <v>99</v>
      </c>
      <c r="G1675" s="251">
        <v>2292.4</v>
      </c>
      <c r="H1675" s="251">
        <v>2292.4</v>
      </c>
      <c r="I1675" s="251">
        <v>1</v>
      </c>
      <c r="J1675" s="251" t="s">
        <v>833</v>
      </c>
      <c r="K1675" s="251" t="s">
        <v>821</v>
      </c>
      <c r="L1675" s="251" t="s">
        <v>862</v>
      </c>
      <c r="M1675" s="251" t="s">
        <v>892</v>
      </c>
      <c r="N1675" s="251">
        <v>8000</v>
      </c>
      <c r="O1675" s="251" t="s">
        <v>826</v>
      </c>
      <c r="P1675" s="251" t="s">
        <v>826</v>
      </c>
      <c r="Q1675" s="251" t="s">
        <v>833</v>
      </c>
      <c r="R1675" s="251">
        <v>2013</v>
      </c>
      <c r="S1675" s="251" t="s">
        <v>867</v>
      </c>
      <c r="T1675" s="251">
        <v>3</v>
      </c>
      <c r="U1675" s="251" t="str">
        <f>VLOOKUP(J1675,'RBSA 2016 Equipment Mappings'!$C$23:$D$32,2,FALSE)</f>
        <v>PTAC/RAC</v>
      </c>
    </row>
    <row r="1676" spans="3:21" x14ac:dyDescent="0.25">
      <c r="C1676" s="251" t="s">
        <v>2501</v>
      </c>
      <c r="D1676" s="251">
        <v>2015</v>
      </c>
      <c r="E1676" s="251" t="s">
        <v>867</v>
      </c>
      <c r="F1676" s="251" t="s">
        <v>99</v>
      </c>
      <c r="G1676" s="251">
        <v>587.74</v>
      </c>
      <c r="H1676" s="251">
        <v>587.74</v>
      </c>
      <c r="I1676" s="251">
        <v>1</v>
      </c>
      <c r="J1676" s="251" t="s">
        <v>832</v>
      </c>
      <c r="K1676" s="251" t="s">
        <v>826</v>
      </c>
      <c r="L1676" s="251" t="s">
        <v>8</v>
      </c>
      <c r="M1676" s="251" t="s">
        <v>892</v>
      </c>
      <c r="N1676" s="251" t="s">
        <v>826</v>
      </c>
      <c r="O1676" s="251" t="s">
        <v>826</v>
      </c>
      <c r="P1676" s="251" t="s">
        <v>826</v>
      </c>
      <c r="Q1676" s="251" t="s">
        <v>874</v>
      </c>
      <c r="R1676" s="251">
        <v>2013</v>
      </c>
      <c r="S1676" s="251" t="s">
        <v>867</v>
      </c>
      <c r="T1676" s="251">
        <v>3</v>
      </c>
      <c r="U1676" s="251" t="str">
        <f>VLOOKUP(J1676,'RBSA 2016 Equipment Mappings'!$C$23:$D$32,2,FALSE)</f>
        <v>DHP</v>
      </c>
    </row>
    <row r="1677" spans="3:21" x14ac:dyDescent="0.25">
      <c r="C1677" s="251" t="s">
        <v>2502</v>
      </c>
      <c r="D1677" s="251">
        <v>1960</v>
      </c>
      <c r="E1677" s="251" t="s">
        <v>859</v>
      </c>
      <c r="F1677" s="251" t="s">
        <v>99</v>
      </c>
      <c r="G1677" s="251">
        <v>2292.4</v>
      </c>
      <c r="H1677" s="251">
        <v>2292.4</v>
      </c>
      <c r="I1677" s="251">
        <v>1</v>
      </c>
      <c r="J1677" s="251" t="s">
        <v>10</v>
      </c>
      <c r="K1677" s="251" t="s">
        <v>826</v>
      </c>
      <c r="L1677" s="251" t="s">
        <v>826</v>
      </c>
      <c r="M1677" s="251" t="s">
        <v>826</v>
      </c>
      <c r="N1677" s="251" t="s">
        <v>826</v>
      </c>
      <c r="O1677" s="251" t="s">
        <v>826</v>
      </c>
      <c r="P1677" s="251" t="s">
        <v>826</v>
      </c>
      <c r="Q1677" s="251" t="s">
        <v>826</v>
      </c>
      <c r="R1677" s="251" t="s">
        <v>826</v>
      </c>
      <c r="S1677" s="251" t="s">
        <v>826</v>
      </c>
      <c r="T1677" s="251" t="s">
        <v>826</v>
      </c>
      <c r="U1677" s="251" t="str">
        <f>VLOOKUP(J1677,'RBSA 2016 Equipment Mappings'!$C$23:$D$32,2,FALSE)</f>
        <v>None</v>
      </c>
    </row>
    <row r="1678" spans="3:21" x14ac:dyDescent="0.25">
      <c r="C1678" s="251" t="s">
        <v>2503</v>
      </c>
      <c r="D1678" s="251">
        <v>1957</v>
      </c>
      <c r="E1678" s="251" t="s">
        <v>859</v>
      </c>
      <c r="F1678" s="251" t="s">
        <v>99</v>
      </c>
      <c r="G1678" s="251">
        <v>65.069999999999993</v>
      </c>
      <c r="H1678" s="251">
        <v>65.069999999999993</v>
      </c>
      <c r="I1678" s="251">
        <v>1</v>
      </c>
      <c r="J1678" s="251" t="s">
        <v>832</v>
      </c>
      <c r="K1678" s="251" t="s">
        <v>826</v>
      </c>
      <c r="L1678" s="251" t="s">
        <v>8</v>
      </c>
      <c r="M1678" s="251" t="s">
        <v>930</v>
      </c>
      <c r="N1678" s="251" t="s">
        <v>826</v>
      </c>
      <c r="O1678" s="251" t="s">
        <v>826</v>
      </c>
      <c r="P1678" s="251" t="s">
        <v>826</v>
      </c>
      <c r="Q1678" s="251" t="s">
        <v>874</v>
      </c>
      <c r="R1678" s="251">
        <v>2013</v>
      </c>
      <c r="S1678" s="251" t="s">
        <v>867</v>
      </c>
      <c r="T1678" s="251">
        <v>3</v>
      </c>
      <c r="U1678" s="251" t="str">
        <f>VLOOKUP(J1678,'RBSA 2016 Equipment Mappings'!$C$23:$D$32,2,FALSE)</f>
        <v>DHP</v>
      </c>
    </row>
    <row r="1679" spans="3:21" x14ac:dyDescent="0.25">
      <c r="C1679" s="251" t="s">
        <v>2504</v>
      </c>
      <c r="D1679" s="251">
        <v>1959</v>
      </c>
      <c r="E1679" s="251" t="s">
        <v>859</v>
      </c>
      <c r="F1679" s="251" t="s">
        <v>99</v>
      </c>
      <c r="G1679" s="251">
        <v>2292.4</v>
      </c>
      <c r="H1679" s="251">
        <v>2292.4</v>
      </c>
      <c r="I1679" s="251">
        <v>1</v>
      </c>
      <c r="J1679" s="251" t="s">
        <v>10</v>
      </c>
      <c r="K1679" s="251" t="s">
        <v>826</v>
      </c>
      <c r="L1679" s="251" t="s">
        <v>826</v>
      </c>
      <c r="M1679" s="251" t="s">
        <v>826</v>
      </c>
      <c r="N1679" s="251" t="s">
        <v>826</v>
      </c>
      <c r="O1679" s="251" t="s">
        <v>826</v>
      </c>
      <c r="P1679" s="251" t="s">
        <v>826</v>
      </c>
      <c r="Q1679" s="251" t="s">
        <v>826</v>
      </c>
      <c r="R1679" s="251" t="s">
        <v>826</v>
      </c>
      <c r="S1679" s="251" t="s">
        <v>826</v>
      </c>
      <c r="T1679" s="251" t="s">
        <v>826</v>
      </c>
      <c r="U1679" s="251" t="str">
        <f>VLOOKUP(J1679,'RBSA 2016 Equipment Mappings'!$C$23:$D$32,2,FALSE)</f>
        <v>None</v>
      </c>
    </row>
    <row r="1680" spans="3:21" x14ac:dyDescent="0.25">
      <c r="C1680" s="251" t="s">
        <v>2505</v>
      </c>
      <c r="D1680" s="251">
        <v>1910</v>
      </c>
      <c r="E1680" s="251" t="s">
        <v>859</v>
      </c>
      <c r="F1680" s="251" t="s">
        <v>99</v>
      </c>
      <c r="G1680" s="251">
        <v>2292.4</v>
      </c>
      <c r="H1680" s="251">
        <v>2292.4</v>
      </c>
      <c r="I1680" s="251">
        <v>1</v>
      </c>
      <c r="J1680" s="251" t="s">
        <v>10</v>
      </c>
      <c r="K1680" s="251" t="s">
        <v>826</v>
      </c>
      <c r="L1680" s="251" t="s">
        <v>826</v>
      </c>
      <c r="M1680" s="251" t="s">
        <v>826</v>
      </c>
      <c r="N1680" s="251" t="s">
        <v>826</v>
      </c>
      <c r="O1680" s="251" t="s">
        <v>826</v>
      </c>
      <c r="P1680" s="251" t="s">
        <v>826</v>
      </c>
      <c r="Q1680" s="251" t="s">
        <v>826</v>
      </c>
      <c r="R1680" s="251" t="s">
        <v>826</v>
      </c>
      <c r="S1680" s="251" t="s">
        <v>826</v>
      </c>
      <c r="T1680" s="251" t="s">
        <v>826</v>
      </c>
      <c r="U1680" s="251" t="str">
        <f>VLOOKUP(J1680,'RBSA 2016 Equipment Mappings'!$C$23:$D$32,2,FALSE)</f>
        <v>None</v>
      </c>
    </row>
    <row r="1681" spans="3:21" x14ac:dyDescent="0.25">
      <c r="C1681" s="251" t="s">
        <v>2506</v>
      </c>
      <c r="D1681" s="251">
        <v>1917</v>
      </c>
      <c r="E1681" s="251" t="s">
        <v>859</v>
      </c>
      <c r="F1681" s="251" t="s">
        <v>99</v>
      </c>
      <c r="G1681" s="251">
        <v>587.74</v>
      </c>
      <c r="H1681" s="251">
        <v>587.74</v>
      </c>
      <c r="I1681" s="251">
        <v>1</v>
      </c>
      <c r="J1681" s="251" t="s">
        <v>832</v>
      </c>
      <c r="K1681" s="251" t="s">
        <v>826</v>
      </c>
      <c r="L1681" s="251" t="s">
        <v>8</v>
      </c>
      <c r="M1681" s="251" t="s">
        <v>866</v>
      </c>
      <c r="N1681" s="251" t="s">
        <v>826</v>
      </c>
      <c r="O1681" s="251" t="s">
        <v>826</v>
      </c>
      <c r="P1681" s="251" t="s">
        <v>826</v>
      </c>
      <c r="Q1681" s="251" t="s">
        <v>874</v>
      </c>
      <c r="R1681" s="251">
        <v>2014</v>
      </c>
      <c r="S1681" s="251" t="s">
        <v>867</v>
      </c>
      <c r="T1681" s="251">
        <v>2</v>
      </c>
      <c r="U1681" s="251" t="str">
        <f>VLOOKUP(J1681,'RBSA 2016 Equipment Mappings'!$C$23:$D$32,2,FALSE)</f>
        <v>DHP</v>
      </c>
    </row>
    <row r="1682" spans="3:21" x14ac:dyDescent="0.25">
      <c r="C1682" s="251" t="s">
        <v>2507</v>
      </c>
      <c r="D1682" s="251">
        <v>1938</v>
      </c>
      <c r="E1682" s="251" t="s">
        <v>859</v>
      </c>
      <c r="F1682" s="251" t="s">
        <v>99</v>
      </c>
      <c r="G1682" s="251">
        <v>2292.4</v>
      </c>
      <c r="H1682" s="251">
        <v>2292.4</v>
      </c>
      <c r="I1682" s="251">
        <v>1</v>
      </c>
      <c r="J1682" s="251" t="s">
        <v>10</v>
      </c>
      <c r="K1682" s="251" t="s">
        <v>826</v>
      </c>
      <c r="L1682" s="251" t="s">
        <v>826</v>
      </c>
      <c r="M1682" s="251" t="s">
        <v>826</v>
      </c>
      <c r="N1682" s="251" t="s">
        <v>826</v>
      </c>
      <c r="O1682" s="251" t="s">
        <v>826</v>
      </c>
      <c r="P1682" s="251" t="s">
        <v>826</v>
      </c>
      <c r="Q1682" s="251" t="s">
        <v>826</v>
      </c>
      <c r="R1682" s="251" t="s">
        <v>826</v>
      </c>
      <c r="S1682" s="251" t="s">
        <v>826</v>
      </c>
      <c r="T1682" s="251" t="s">
        <v>826</v>
      </c>
      <c r="U1682" s="251" t="str">
        <f>VLOOKUP(J1682,'RBSA 2016 Equipment Mappings'!$C$23:$D$32,2,FALSE)</f>
        <v>None</v>
      </c>
    </row>
    <row r="1683" spans="3:21" x14ac:dyDescent="0.25">
      <c r="C1683" s="251" t="s">
        <v>2508</v>
      </c>
      <c r="D1683" s="251">
        <v>1991</v>
      </c>
      <c r="E1683" s="251" t="s">
        <v>859</v>
      </c>
      <c r="F1683" s="251" t="s">
        <v>99</v>
      </c>
      <c r="G1683" s="251">
        <v>253.05</v>
      </c>
      <c r="H1683" s="251">
        <v>253.05</v>
      </c>
      <c r="I1683" s="251">
        <v>1</v>
      </c>
      <c r="J1683" s="251" t="s">
        <v>833</v>
      </c>
      <c r="K1683" s="251" t="s">
        <v>821</v>
      </c>
      <c r="L1683" s="251" t="s">
        <v>862</v>
      </c>
      <c r="M1683" s="251" t="s">
        <v>861</v>
      </c>
      <c r="N1683" s="251">
        <v>5000</v>
      </c>
      <c r="O1683" s="251" t="s">
        <v>826</v>
      </c>
      <c r="P1683" s="251" t="s">
        <v>826</v>
      </c>
      <c r="Q1683" s="251" t="s">
        <v>833</v>
      </c>
      <c r="R1683" s="251">
        <v>2016</v>
      </c>
      <c r="S1683" s="251" t="s">
        <v>867</v>
      </c>
      <c r="T1683" s="251">
        <v>0</v>
      </c>
      <c r="U1683" s="251" t="str">
        <f>VLOOKUP(J1683,'RBSA 2016 Equipment Mappings'!$C$23:$D$32,2,FALSE)</f>
        <v>PTAC/RAC</v>
      </c>
    </row>
    <row r="1684" spans="3:21" x14ac:dyDescent="0.25">
      <c r="C1684" s="251" t="s">
        <v>2509</v>
      </c>
      <c r="D1684" s="251">
        <v>2002</v>
      </c>
      <c r="E1684" s="251" t="s">
        <v>859</v>
      </c>
      <c r="F1684" s="251" t="s">
        <v>99</v>
      </c>
      <c r="G1684" s="251">
        <v>587.74</v>
      </c>
      <c r="H1684" s="251">
        <v>587.74</v>
      </c>
      <c r="I1684" s="251">
        <v>1</v>
      </c>
      <c r="J1684" s="251" t="s">
        <v>831</v>
      </c>
      <c r="K1684" s="251" t="s">
        <v>1050</v>
      </c>
      <c r="L1684" s="251" t="s">
        <v>8</v>
      </c>
      <c r="M1684" s="251" t="s">
        <v>866</v>
      </c>
      <c r="N1684" s="251">
        <v>36000</v>
      </c>
      <c r="O1684" s="251">
        <v>14.5</v>
      </c>
      <c r="P1684" s="251" t="s">
        <v>2966</v>
      </c>
      <c r="Q1684" s="251" t="s">
        <v>874</v>
      </c>
      <c r="R1684" s="251">
        <v>2011</v>
      </c>
      <c r="S1684" s="251" t="s">
        <v>867</v>
      </c>
      <c r="T1684" s="251">
        <v>5</v>
      </c>
      <c r="U1684" s="251" t="str">
        <f>VLOOKUP(J1684,'RBSA 2016 Equipment Mappings'!$C$23:$D$32,2,FALSE)</f>
        <v>ASHP</v>
      </c>
    </row>
    <row r="1685" spans="3:21" x14ac:dyDescent="0.25">
      <c r="C1685" s="251" t="s">
        <v>2510</v>
      </c>
      <c r="D1685" s="251">
        <v>1952</v>
      </c>
      <c r="E1685" s="251" t="s">
        <v>859</v>
      </c>
      <c r="F1685" s="251" t="s">
        <v>99</v>
      </c>
      <c r="G1685" s="251">
        <v>587.74</v>
      </c>
      <c r="H1685" s="251">
        <v>587.74</v>
      </c>
      <c r="I1685" s="251">
        <v>1</v>
      </c>
      <c r="J1685" s="251" t="s">
        <v>832</v>
      </c>
      <c r="K1685" s="251" t="s">
        <v>826</v>
      </c>
      <c r="L1685" s="251" t="s">
        <v>8</v>
      </c>
      <c r="M1685" s="251" t="s">
        <v>866</v>
      </c>
      <c r="N1685" s="251" t="s">
        <v>826</v>
      </c>
      <c r="O1685" s="251" t="s">
        <v>826</v>
      </c>
      <c r="P1685" s="251" t="s">
        <v>826</v>
      </c>
      <c r="Q1685" s="251" t="s">
        <v>874</v>
      </c>
      <c r="R1685" s="251">
        <v>2014</v>
      </c>
      <c r="S1685" s="251" t="s">
        <v>867</v>
      </c>
      <c r="T1685" s="251">
        <v>2</v>
      </c>
      <c r="U1685" s="251" t="str">
        <f>VLOOKUP(J1685,'RBSA 2016 Equipment Mappings'!$C$23:$D$32,2,FALSE)</f>
        <v>DHP</v>
      </c>
    </row>
    <row r="1686" spans="3:21" x14ac:dyDescent="0.25">
      <c r="C1686" s="251" t="s">
        <v>2511</v>
      </c>
      <c r="D1686" s="251">
        <v>1920</v>
      </c>
      <c r="E1686" s="251" t="s">
        <v>859</v>
      </c>
      <c r="F1686" s="251" t="s">
        <v>99</v>
      </c>
      <c r="G1686" s="251">
        <v>253.05</v>
      </c>
      <c r="H1686" s="251">
        <v>253.05</v>
      </c>
      <c r="I1686" s="251">
        <v>1</v>
      </c>
      <c r="J1686" s="251" t="s">
        <v>10</v>
      </c>
      <c r="K1686" s="251" t="s">
        <v>826</v>
      </c>
      <c r="L1686" s="251" t="s">
        <v>826</v>
      </c>
      <c r="M1686" s="251" t="s">
        <v>826</v>
      </c>
      <c r="N1686" s="251" t="s">
        <v>826</v>
      </c>
      <c r="O1686" s="251" t="s">
        <v>826</v>
      </c>
      <c r="P1686" s="251" t="s">
        <v>826</v>
      </c>
      <c r="Q1686" s="251" t="s">
        <v>826</v>
      </c>
      <c r="R1686" s="251" t="s">
        <v>826</v>
      </c>
      <c r="S1686" s="251" t="s">
        <v>826</v>
      </c>
      <c r="T1686" s="251" t="s">
        <v>826</v>
      </c>
      <c r="U1686" s="251" t="str">
        <f>VLOOKUP(J1686,'RBSA 2016 Equipment Mappings'!$C$23:$D$32,2,FALSE)</f>
        <v>None</v>
      </c>
    </row>
    <row r="1687" spans="3:21" x14ac:dyDescent="0.25">
      <c r="C1687" s="251" t="s">
        <v>2512</v>
      </c>
      <c r="D1687" s="251">
        <v>1951</v>
      </c>
      <c r="E1687" s="251" t="s">
        <v>859</v>
      </c>
      <c r="F1687" s="251" t="s">
        <v>99</v>
      </c>
      <c r="G1687" s="251">
        <v>253.05</v>
      </c>
      <c r="H1687" s="251">
        <v>253.05</v>
      </c>
      <c r="I1687" s="251">
        <v>1</v>
      </c>
      <c r="J1687" s="251" t="s">
        <v>10</v>
      </c>
      <c r="K1687" s="251" t="s">
        <v>826</v>
      </c>
      <c r="L1687" s="251" t="s">
        <v>826</v>
      </c>
      <c r="M1687" s="251" t="s">
        <v>826</v>
      </c>
      <c r="N1687" s="251" t="s">
        <v>826</v>
      </c>
      <c r="O1687" s="251" t="s">
        <v>826</v>
      </c>
      <c r="P1687" s="251" t="s">
        <v>826</v>
      </c>
      <c r="Q1687" s="251" t="s">
        <v>826</v>
      </c>
      <c r="R1687" s="251" t="s">
        <v>826</v>
      </c>
      <c r="S1687" s="251" t="s">
        <v>826</v>
      </c>
      <c r="T1687" s="251" t="s">
        <v>826</v>
      </c>
      <c r="U1687" s="251" t="str">
        <f>VLOOKUP(J1687,'RBSA 2016 Equipment Mappings'!$C$23:$D$32,2,FALSE)</f>
        <v>None</v>
      </c>
    </row>
    <row r="1688" spans="3:21" x14ac:dyDescent="0.25">
      <c r="C1688" s="251" t="s">
        <v>2513</v>
      </c>
      <c r="D1688" s="251">
        <v>1939</v>
      </c>
      <c r="E1688" s="251" t="s">
        <v>859</v>
      </c>
      <c r="F1688" s="251" t="s">
        <v>99</v>
      </c>
      <c r="G1688" s="251">
        <v>253.05</v>
      </c>
      <c r="H1688" s="251">
        <v>253.05</v>
      </c>
      <c r="I1688" s="251">
        <v>1</v>
      </c>
      <c r="J1688" s="251" t="s">
        <v>10</v>
      </c>
      <c r="K1688" s="251" t="s">
        <v>826</v>
      </c>
      <c r="L1688" s="251" t="s">
        <v>826</v>
      </c>
      <c r="M1688" s="251" t="s">
        <v>826</v>
      </c>
      <c r="N1688" s="251" t="s">
        <v>826</v>
      </c>
      <c r="O1688" s="251" t="s">
        <v>826</v>
      </c>
      <c r="P1688" s="251" t="s">
        <v>826</v>
      </c>
      <c r="Q1688" s="251" t="s">
        <v>826</v>
      </c>
      <c r="R1688" s="251" t="s">
        <v>826</v>
      </c>
      <c r="S1688" s="251" t="s">
        <v>826</v>
      </c>
      <c r="T1688" s="251" t="s">
        <v>826</v>
      </c>
      <c r="U1688" s="251" t="str">
        <f>VLOOKUP(J1688,'RBSA 2016 Equipment Mappings'!$C$23:$D$32,2,FALSE)</f>
        <v>None</v>
      </c>
    </row>
    <row r="1689" spans="3:21" x14ac:dyDescent="0.25">
      <c r="C1689" s="251" t="s">
        <v>2514</v>
      </c>
      <c r="D1689" s="251">
        <v>1945</v>
      </c>
      <c r="E1689" s="251" t="s">
        <v>859</v>
      </c>
      <c r="F1689" s="251" t="s">
        <v>99</v>
      </c>
      <c r="G1689" s="251">
        <v>253.05</v>
      </c>
      <c r="H1689" s="251">
        <v>253.05</v>
      </c>
      <c r="I1689" s="251">
        <v>1</v>
      </c>
      <c r="J1689" s="251" t="s">
        <v>10</v>
      </c>
      <c r="K1689" s="251" t="s">
        <v>826</v>
      </c>
      <c r="L1689" s="251" t="s">
        <v>826</v>
      </c>
      <c r="M1689" s="251" t="s">
        <v>826</v>
      </c>
      <c r="N1689" s="251" t="s">
        <v>826</v>
      </c>
      <c r="O1689" s="251" t="s">
        <v>826</v>
      </c>
      <c r="P1689" s="251" t="s">
        <v>826</v>
      </c>
      <c r="Q1689" s="251" t="s">
        <v>826</v>
      </c>
      <c r="R1689" s="251" t="s">
        <v>826</v>
      </c>
      <c r="S1689" s="251" t="s">
        <v>826</v>
      </c>
      <c r="T1689" s="251" t="s">
        <v>826</v>
      </c>
      <c r="U1689" s="251" t="str">
        <f>VLOOKUP(J1689,'RBSA 2016 Equipment Mappings'!$C$23:$D$32,2,FALSE)</f>
        <v>None</v>
      </c>
    </row>
    <row r="1690" spans="3:21" x14ac:dyDescent="0.25">
      <c r="C1690" s="251" t="s">
        <v>2515</v>
      </c>
      <c r="D1690" s="251">
        <v>1952</v>
      </c>
      <c r="E1690" s="251" t="s">
        <v>859</v>
      </c>
      <c r="F1690" s="251" t="s">
        <v>99</v>
      </c>
      <c r="G1690" s="251">
        <v>253.05</v>
      </c>
      <c r="H1690" s="251">
        <v>253.05</v>
      </c>
      <c r="I1690" s="251">
        <v>1</v>
      </c>
      <c r="J1690" s="251" t="s">
        <v>832</v>
      </c>
      <c r="K1690" s="251" t="s">
        <v>826</v>
      </c>
      <c r="L1690" s="251" t="s">
        <v>8</v>
      </c>
      <c r="M1690" s="251" t="s">
        <v>866</v>
      </c>
      <c r="N1690" s="251" t="s">
        <v>826</v>
      </c>
      <c r="O1690" s="251" t="s">
        <v>826</v>
      </c>
      <c r="P1690" s="251" t="s">
        <v>826</v>
      </c>
      <c r="Q1690" s="251" t="s">
        <v>874</v>
      </c>
      <c r="R1690" s="251">
        <v>2011</v>
      </c>
      <c r="S1690" s="251" t="s">
        <v>867</v>
      </c>
      <c r="T1690" s="251">
        <v>5</v>
      </c>
      <c r="U1690" s="251" t="str">
        <f>VLOOKUP(J1690,'RBSA 2016 Equipment Mappings'!$C$23:$D$32,2,FALSE)</f>
        <v>DHP</v>
      </c>
    </row>
    <row r="1691" spans="3:21" x14ac:dyDescent="0.25">
      <c r="C1691" s="251" t="s">
        <v>2516</v>
      </c>
      <c r="D1691" s="251">
        <v>1986</v>
      </c>
      <c r="E1691" s="251" t="s">
        <v>859</v>
      </c>
      <c r="F1691" s="251" t="s">
        <v>99</v>
      </c>
      <c r="G1691" s="251">
        <v>65.069999999999993</v>
      </c>
      <c r="H1691" s="251">
        <v>65.069999999999993</v>
      </c>
      <c r="I1691" s="251">
        <v>1</v>
      </c>
      <c r="J1691" s="251" t="s">
        <v>10</v>
      </c>
      <c r="K1691" s="251" t="s">
        <v>826</v>
      </c>
      <c r="L1691" s="251" t="s">
        <v>826</v>
      </c>
      <c r="M1691" s="251" t="s">
        <v>826</v>
      </c>
      <c r="N1691" s="251" t="s">
        <v>826</v>
      </c>
      <c r="O1691" s="251" t="s">
        <v>826</v>
      </c>
      <c r="P1691" s="251" t="s">
        <v>826</v>
      </c>
      <c r="Q1691" s="251" t="s">
        <v>826</v>
      </c>
      <c r="R1691" s="251" t="s">
        <v>826</v>
      </c>
      <c r="S1691" s="251" t="s">
        <v>826</v>
      </c>
      <c r="T1691" s="251" t="s">
        <v>826</v>
      </c>
      <c r="U1691" s="251" t="str">
        <f>VLOOKUP(J1691,'RBSA 2016 Equipment Mappings'!$C$23:$D$32,2,FALSE)</f>
        <v>None</v>
      </c>
    </row>
    <row r="1692" spans="3:21" x14ac:dyDescent="0.25">
      <c r="C1692" s="251" t="s">
        <v>2517</v>
      </c>
      <c r="D1692" s="251">
        <v>1958</v>
      </c>
      <c r="E1692" s="251" t="s">
        <v>859</v>
      </c>
      <c r="F1692" s="251" t="s">
        <v>99</v>
      </c>
      <c r="G1692" s="251">
        <v>253.05</v>
      </c>
      <c r="H1692" s="251">
        <v>253.05</v>
      </c>
      <c r="I1692" s="251">
        <v>1</v>
      </c>
      <c r="J1692" s="251" t="s">
        <v>10</v>
      </c>
      <c r="K1692" s="251" t="s">
        <v>826</v>
      </c>
      <c r="L1692" s="251" t="s">
        <v>826</v>
      </c>
      <c r="M1692" s="251" t="s">
        <v>826</v>
      </c>
      <c r="N1692" s="251" t="s">
        <v>826</v>
      </c>
      <c r="O1692" s="251" t="s">
        <v>826</v>
      </c>
      <c r="P1692" s="251" t="s">
        <v>826</v>
      </c>
      <c r="Q1692" s="251" t="s">
        <v>826</v>
      </c>
      <c r="R1692" s="251" t="s">
        <v>826</v>
      </c>
      <c r="S1692" s="251" t="s">
        <v>826</v>
      </c>
      <c r="T1692" s="251" t="s">
        <v>826</v>
      </c>
      <c r="U1692" s="251" t="str">
        <f>VLOOKUP(J1692,'RBSA 2016 Equipment Mappings'!$C$23:$D$32,2,FALSE)</f>
        <v>None</v>
      </c>
    </row>
    <row r="1693" spans="3:21" x14ac:dyDescent="0.25">
      <c r="C1693" s="251" t="s">
        <v>2518</v>
      </c>
      <c r="D1693" s="251">
        <v>1923</v>
      </c>
      <c r="E1693" s="251" t="s">
        <v>859</v>
      </c>
      <c r="F1693" s="251" t="s">
        <v>99</v>
      </c>
      <c r="G1693" s="251">
        <v>253.05</v>
      </c>
      <c r="H1693" s="251">
        <v>253.05</v>
      </c>
      <c r="I1693" s="251">
        <v>1</v>
      </c>
      <c r="J1693" s="251" t="s">
        <v>10</v>
      </c>
      <c r="K1693" s="251" t="s">
        <v>826</v>
      </c>
      <c r="L1693" s="251" t="s">
        <v>826</v>
      </c>
      <c r="M1693" s="251" t="s">
        <v>826</v>
      </c>
      <c r="N1693" s="251" t="s">
        <v>826</v>
      </c>
      <c r="O1693" s="251" t="s">
        <v>826</v>
      </c>
      <c r="P1693" s="251" t="s">
        <v>826</v>
      </c>
      <c r="Q1693" s="251" t="s">
        <v>826</v>
      </c>
      <c r="R1693" s="251" t="s">
        <v>826</v>
      </c>
      <c r="S1693" s="251" t="s">
        <v>826</v>
      </c>
      <c r="T1693" s="251" t="s">
        <v>826</v>
      </c>
      <c r="U1693" s="251" t="str">
        <f>VLOOKUP(J1693,'RBSA 2016 Equipment Mappings'!$C$23:$D$32,2,FALSE)</f>
        <v>None</v>
      </c>
    </row>
    <row r="1694" spans="3:21" x14ac:dyDescent="0.25">
      <c r="C1694" s="251" t="s">
        <v>2519</v>
      </c>
      <c r="D1694" s="251">
        <v>1929</v>
      </c>
      <c r="E1694" s="251" t="s">
        <v>859</v>
      </c>
      <c r="F1694" s="251" t="s">
        <v>99</v>
      </c>
      <c r="G1694" s="251">
        <v>253.05</v>
      </c>
      <c r="H1694" s="251">
        <v>253.05</v>
      </c>
      <c r="I1694" s="251">
        <v>1</v>
      </c>
      <c r="J1694" s="251" t="s">
        <v>10</v>
      </c>
      <c r="K1694" s="251" t="s">
        <v>826</v>
      </c>
      <c r="L1694" s="251" t="s">
        <v>826</v>
      </c>
      <c r="M1694" s="251" t="s">
        <v>826</v>
      </c>
      <c r="N1694" s="251" t="s">
        <v>826</v>
      </c>
      <c r="O1694" s="251" t="s">
        <v>826</v>
      </c>
      <c r="P1694" s="251" t="s">
        <v>826</v>
      </c>
      <c r="Q1694" s="251" t="s">
        <v>826</v>
      </c>
      <c r="R1694" s="251" t="s">
        <v>826</v>
      </c>
      <c r="S1694" s="251" t="s">
        <v>826</v>
      </c>
      <c r="T1694" s="251" t="s">
        <v>826</v>
      </c>
      <c r="U1694" s="251" t="str">
        <f>VLOOKUP(J1694,'RBSA 2016 Equipment Mappings'!$C$23:$D$32,2,FALSE)</f>
        <v>None</v>
      </c>
    </row>
    <row r="1695" spans="3:21" x14ac:dyDescent="0.25">
      <c r="C1695" s="251" t="s">
        <v>2520</v>
      </c>
      <c r="D1695" s="251">
        <v>1958</v>
      </c>
      <c r="E1695" s="251" t="s">
        <v>859</v>
      </c>
      <c r="F1695" s="251" t="s">
        <v>99</v>
      </c>
      <c r="G1695" s="251">
        <v>65.069999999999993</v>
      </c>
      <c r="H1695" s="251">
        <v>65.069999999999993</v>
      </c>
      <c r="I1695" s="251">
        <v>1</v>
      </c>
      <c r="J1695" s="251" t="s">
        <v>10</v>
      </c>
      <c r="K1695" s="251" t="s">
        <v>826</v>
      </c>
      <c r="L1695" s="251" t="s">
        <v>826</v>
      </c>
      <c r="M1695" s="251" t="s">
        <v>826</v>
      </c>
      <c r="N1695" s="251" t="s">
        <v>826</v>
      </c>
      <c r="O1695" s="251" t="s">
        <v>826</v>
      </c>
      <c r="P1695" s="251" t="s">
        <v>826</v>
      </c>
      <c r="Q1695" s="251" t="s">
        <v>826</v>
      </c>
      <c r="R1695" s="251" t="s">
        <v>826</v>
      </c>
      <c r="S1695" s="251" t="s">
        <v>826</v>
      </c>
      <c r="T1695" s="251" t="s">
        <v>826</v>
      </c>
      <c r="U1695" s="251" t="str">
        <f>VLOOKUP(J1695,'RBSA 2016 Equipment Mappings'!$C$23:$D$32,2,FALSE)</f>
        <v>None</v>
      </c>
    </row>
    <row r="1696" spans="3:21" x14ac:dyDescent="0.25">
      <c r="C1696" s="251" t="s">
        <v>2521</v>
      </c>
      <c r="D1696" s="251">
        <v>1960</v>
      </c>
      <c r="E1696" s="251" t="s">
        <v>859</v>
      </c>
      <c r="F1696" s="251" t="s">
        <v>99</v>
      </c>
      <c r="G1696" s="251">
        <v>65.069999999999993</v>
      </c>
      <c r="H1696" s="251">
        <v>65.069999999999993</v>
      </c>
      <c r="I1696" s="251">
        <v>1</v>
      </c>
      <c r="J1696" s="251" t="s">
        <v>832</v>
      </c>
      <c r="K1696" s="251" t="s">
        <v>826</v>
      </c>
      <c r="L1696" s="251" t="s">
        <v>862</v>
      </c>
      <c r="M1696" s="251" t="s">
        <v>866</v>
      </c>
      <c r="N1696" s="251" t="s">
        <v>826</v>
      </c>
      <c r="O1696" s="251" t="s">
        <v>826</v>
      </c>
      <c r="P1696" s="251" t="s">
        <v>826</v>
      </c>
      <c r="Q1696" s="251" t="s">
        <v>874</v>
      </c>
      <c r="R1696" s="251" t="s">
        <v>826</v>
      </c>
      <c r="S1696" s="251" t="s">
        <v>826</v>
      </c>
      <c r="T1696" s="251" t="s">
        <v>826</v>
      </c>
      <c r="U1696" s="251" t="str">
        <f>VLOOKUP(J1696,'RBSA 2016 Equipment Mappings'!$C$23:$D$32,2,FALSE)</f>
        <v>DHP</v>
      </c>
    </row>
    <row r="1697" spans="3:21" x14ac:dyDescent="0.25">
      <c r="C1697" s="251" t="s">
        <v>2522</v>
      </c>
      <c r="D1697" s="251">
        <v>1927</v>
      </c>
      <c r="E1697" s="251" t="s">
        <v>859</v>
      </c>
      <c r="F1697" s="251" t="s">
        <v>99</v>
      </c>
      <c r="G1697" s="251">
        <v>253.05</v>
      </c>
      <c r="H1697" s="251">
        <v>253.05</v>
      </c>
      <c r="I1697" s="251">
        <v>1</v>
      </c>
      <c r="J1697" s="251" t="s">
        <v>10</v>
      </c>
      <c r="K1697" s="251" t="s">
        <v>826</v>
      </c>
      <c r="L1697" s="251" t="s">
        <v>826</v>
      </c>
      <c r="M1697" s="251" t="s">
        <v>826</v>
      </c>
      <c r="N1697" s="251" t="s">
        <v>826</v>
      </c>
      <c r="O1697" s="251" t="s">
        <v>826</v>
      </c>
      <c r="P1697" s="251" t="s">
        <v>826</v>
      </c>
      <c r="Q1697" s="251" t="s">
        <v>826</v>
      </c>
      <c r="R1697" s="251" t="s">
        <v>826</v>
      </c>
      <c r="S1697" s="251" t="s">
        <v>826</v>
      </c>
      <c r="T1697" s="251" t="s">
        <v>826</v>
      </c>
      <c r="U1697" s="251" t="str">
        <f>VLOOKUP(J1697,'RBSA 2016 Equipment Mappings'!$C$23:$D$32,2,FALSE)</f>
        <v>None</v>
      </c>
    </row>
    <row r="1698" spans="3:21" x14ac:dyDescent="0.25">
      <c r="C1698" s="251" t="s">
        <v>2523</v>
      </c>
      <c r="D1698" s="251">
        <v>1944</v>
      </c>
      <c r="E1698" s="251" t="s">
        <v>859</v>
      </c>
      <c r="F1698" s="251" t="s">
        <v>99</v>
      </c>
      <c r="G1698" s="251">
        <v>253.05</v>
      </c>
      <c r="H1698" s="251">
        <v>253.05</v>
      </c>
      <c r="I1698" s="251">
        <v>1</v>
      </c>
      <c r="J1698" s="251" t="s">
        <v>10</v>
      </c>
      <c r="K1698" s="251" t="s">
        <v>826</v>
      </c>
      <c r="L1698" s="251" t="s">
        <v>826</v>
      </c>
      <c r="M1698" s="251" t="s">
        <v>826</v>
      </c>
      <c r="N1698" s="251" t="s">
        <v>826</v>
      </c>
      <c r="O1698" s="251" t="s">
        <v>826</v>
      </c>
      <c r="P1698" s="251" t="s">
        <v>826</v>
      </c>
      <c r="Q1698" s="251" t="s">
        <v>826</v>
      </c>
      <c r="R1698" s="251" t="s">
        <v>826</v>
      </c>
      <c r="S1698" s="251" t="s">
        <v>826</v>
      </c>
      <c r="T1698" s="251" t="s">
        <v>826</v>
      </c>
      <c r="U1698" s="251" t="str">
        <f>VLOOKUP(J1698,'RBSA 2016 Equipment Mappings'!$C$23:$D$32,2,FALSE)</f>
        <v>None</v>
      </c>
    </row>
    <row r="1699" spans="3:21" x14ac:dyDescent="0.25">
      <c r="C1699" s="251" t="s">
        <v>2524</v>
      </c>
      <c r="D1699" s="251">
        <v>1950</v>
      </c>
      <c r="E1699" s="251" t="s">
        <v>859</v>
      </c>
      <c r="F1699" s="251" t="s">
        <v>99</v>
      </c>
      <c r="G1699" s="251">
        <v>253.05</v>
      </c>
      <c r="H1699" s="251">
        <v>253.05</v>
      </c>
      <c r="I1699" s="251">
        <v>1</v>
      </c>
      <c r="J1699" s="251" t="s">
        <v>10</v>
      </c>
      <c r="K1699" s="251" t="s">
        <v>826</v>
      </c>
      <c r="L1699" s="251" t="s">
        <v>826</v>
      </c>
      <c r="M1699" s="251" t="s">
        <v>826</v>
      </c>
      <c r="N1699" s="251" t="s">
        <v>826</v>
      </c>
      <c r="O1699" s="251" t="s">
        <v>826</v>
      </c>
      <c r="P1699" s="251" t="s">
        <v>826</v>
      </c>
      <c r="Q1699" s="251" t="s">
        <v>826</v>
      </c>
      <c r="R1699" s="251" t="s">
        <v>826</v>
      </c>
      <c r="S1699" s="251" t="s">
        <v>826</v>
      </c>
      <c r="T1699" s="251" t="s">
        <v>826</v>
      </c>
      <c r="U1699" s="251" t="str">
        <f>VLOOKUP(J1699,'RBSA 2016 Equipment Mappings'!$C$23:$D$32,2,FALSE)</f>
        <v>None</v>
      </c>
    </row>
    <row r="1700" spans="3:21" x14ac:dyDescent="0.25">
      <c r="C1700" s="251" t="s">
        <v>2525</v>
      </c>
      <c r="D1700" s="251">
        <v>1908</v>
      </c>
      <c r="E1700" s="251" t="s">
        <v>859</v>
      </c>
      <c r="F1700" s="251" t="s">
        <v>99</v>
      </c>
      <c r="G1700" s="251">
        <v>253.05</v>
      </c>
      <c r="H1700" s="251">
        <v>253.05</v>
      </c>
      <c r="I1700" s="251">
        <v>1</v>
      </c>
      <c r="J1700" s="251" t="s">
        <v>10</v>
      </c>
      <c r="K1700" s="251" t="s">
        <v>826</v>
      </c>
      <c r="L1700" s="251" t="s">
        <v>826</v>
      </c>
      <c r="M1700" s="251" t="s">
        <v>826</v>
      </c>
      <c r="N1700" s="251" t="s">
        <v>826</v>
      </c>
      <c r="O1700" s="251" t="s">
        <v>826</v>
      </c>
      <c r="P1700" s="251" t="s">
        <v>826</v>
      </c>
      <c r="Q1700" s="251" t="s">
        <v>826</v>
      </c>
      <c r="R1700" s="251" t="s">
        <v>826</v>
      </c>
      <c r="S1700" s="251" t="s">
        <v>826</v>
      </c>
      <c r="T1700" s="251" t="s">
        <v>826</v>
      </c>
      <c r="U1700" s="251" t="str">
        <f>VLOOKUP(J1700,'RBSA 2016 Equipment Mappings'!$C$23:$D$32,2,FALSE)</f>
        <v>None</v>
      </c>
    </row>
    <row r="1701" spans="3:21" x14ac:dyDescent="0.25">
      <c r="C1701" s="251" t="s">
        <v>2526</v>
      </c>
      <c r="D1701" s="251">
        <v>1947</v>
      </c>
      <c r="E1701" s="251" t="s">
        <v>859</v>
      </c>
      <c r="F1701" s="251" t="s">
        <v>99</v>
      </c>
      <c r="G1701" s="251">
        <v>65.069999999999993</v>
      </c>
      <c r="H1701" s="251">
        <v>65.069999999999993</v>
      </c>
      <c r="I1701" s="251">
        <v>1</v>
      </c>
      <c r="J1701" s="251" t="s">
        <v>10</v>
      </c>
      <c r="K1701" s="251" t="s">
        <v>826</v>
      </c>
      <c r="L1701" s="251" t="s">
        <v>826</v>
      </c>
      <c r="M1701" s="251" t="s">
        <v>826</v>
      </c>
      <c r="N1701" s="251" t="s">
        <v>826</v>
      </c>
      <c r="O1701" s="251" t="s">
        <v>826</v>
      </c>
      <c r="P1701" s="251" t="s">
        <v>826</v>
      </c>
      <c r="Q1701" s="251" t="s">
        <v>826</v>
      </c>
      <c r="R1701" s="251" t="s">
        <v>826</v>
      </c>
      <c r="S1701" s="251" t="s">
        <v>826</v>
      </c>
      <c r="T1701" s="251" t="s">
        <v>826</v>
      </c>
      <c r="U1701" s="251" t="str">
        <f>VLOOKUP(J1701,'RBSA 2016 Equipment Mappings'!$C$23:$D$32,2,FALSE)</f>
        <v>None</v>
      </c>
    </row>
    <row r="1702" spans="3:21" x14ac:dyDescent="0.25">
      <c r="C1702" s="251" t="s">
        <v>2527</v>
      </c>
      <c r="D1702" s="251">
        <v>1981</v>
      </c>
      <c r="E1702" s="251" t="s">
        <v>859</v>
      </c>
      <c r="F1702" s="251" t="s">
        <v>99</v>
      </c>
      <c r="G1702" s="251">
        <v>65.069999999999993</v>
      </c>
      <c r="H1702" s="251">
        <v>65.069999999999993</v>
      </c>
      <c r="I1702" s="251">
        <v>1</v>
      </c>
      <c r="J1702" s="251" t="s">
        <v>10</v>
      </c>
      <c r="K1702" s="251" t="s">
        <v>826</v>
      </c>
      <c r="L1702" s="251" t="s">
        <v>826</v>
      </c>
      <c r="M1702" s="251" t="s">
        <v>826</v>
      </c>
      <c r="N1702" s="251" t="s">
        <v>826</v>
      </c>
      <c r="O1702" s="251" t="s">
        <v>826</v>
      </c>
      <c r="P1702" s="251" t="s">
        <v>826</v>
      </c>
      <c r="Q1702" s="251" t="s">
        <v>826</v>
      </c>
      <c r="R1702" s="251" t="s">
        <v>826</v>
      </c>
      <c r="S1702" s="251" t="s">
        <v>826</v>
      </c>
      <c r="T1702" s="251" t="s">
        <v>826</v>
      </c>
      <c r="U1702" s="251" t="str">
        <f>VLOOKUP(J1702,'RBSA 2016 Equipment Mappings'!$C$23:$D$32,2,FALSE)</f>
        <v>None</v>
      </c>
    </row>
    <row r="1703" spans="3:21" x14ac:dyDescent="0.25">
      <c r="C1703" s="251" t="s">
        <v>2528</v>
      </c>
      <c r="D1703" s="251">
        <v>1909</v>
      </c>
      <c r="E1703" s="251" t="s">
        <v>859</v>
      </c>
      <c r="F1703" s="251" t="s">
        <v>99</v>
      </c>
      <c r="G1703" s="251">
        <v>253.05</v>
      </c>
      <c r="H1703" s="251">
        <v>253.05</v>
      </c>
      <c r="I1703" s="251">
        <v>1</v>
      </c>
      <c r="J1703" s="251" t="s">
        <v>10</v>
      </c>
      <c r="K1703" s="251" t="s">
        <v>826</v>
      </c>
      <c r="L1703" s="251" t="s">
        <v>826</v>
      </c>
      <c r="M1703" s="251" t="s">
        <v>826</v>
      </c>
      <c r="N1703" s="251" t="s">
        <v>826</v>
      </c>
      <c r="O1703" s="251" t="s">
        <v>826</v>
      </c>
      <c r="P1703" s="251" t="s">
        <v>826</v>
      </c>
      <c r="Q1703" s="251" t="s">
        <v>826</v>
      </c>
      <c r="R1703" s="251" t="s">
        <v>826</v>
      </c>
      <c r="S1703" s="251" t="s">
        <v>826</v>
      </c>
      <c r="T1703" s="251" t="s">
        <v>826</v>
      </c>
      <c r="U1703" s="251" t="str">
        <f>VLOOKUP(J1703,'RBSA 2016 Equipment Mappings'!$C$23:$D$32,2,FALSE)</f>
        <v>None</v>
      </c>
    </row>
    <row r="1704" spans="3:21" x14ac:dyDescent="0.25">
      <c r="C1704" s="251" t="s">
        <v>2529</v>
      </c>
      <c r="D1704" s="251">
        <v>1960</v>
      </c>
      <c r="E1704" s="251" t="s">
        <v>859</v>
      </c>
      <c r="F1704" s="251" t="s">
        <v>99</v>
      </c>
      <c r="G1704" s="251">
        <v>65.069999999999993</v>
      </c>
      <c r="H1704" s="251">
        <v>65.069999999999993</v>
      </c>
      <c r="I1704" s="251">
        <v>1</v>
      </c>
      <c r="J1704" s="251" t="s">
        <v>10</v>
      </c>
      <c r="K1704" s="251" t="s">
        <v>826</v>
      </c>
      <c r="L1704" s="251" t="s">
        <v>826</v>
      </c>
      <c r="M1704" s="251" t="s">
        <v>826</v>
      </c>
      <c r="N1704" s="251" t="s">
        <v>826</v>
      </c>
      <c r="O1704" s="251" t="s">
        <v>826</v>
      </c>
      <c r="P1704" s="251" t="s">
        <v>826</v>
      </c>
      <c r="Q1704" s="251" t="s">
        <v>826</v>
      </c>
      <c r="R1704" s="251" t="s">
        <v>826</v>
      </c>
      <c r="S1704" s="251" t="s">
        <v>826</v>
      </c>
      <c r="T1704" s="251" t="s">
        <v>826</v>
      </c>
      <c r="U1704" s="251" t="str">
        <f>VLOOKUP(J1704,'RBSA 2016 Equipment Mappings'!$C$23:$D$32,2,FALSE)</f>
        <v>None</v>
      </c>
    </row>
    <row r="1705" spans="3:21" x14ac:dyDescent="0.25">
      <c r="C1705" s="251" t="s">
        <v>2530</v>
      </c>
      <c r="D1705" s="251">
        <v>2005</v>
      </c>
      <c r="E1705" s="251" t="s">
        <v>859</v>
      </c>
      <c r="F1705" s="251" t="s">
        <v>99</v>
      </c>
      <c r="G1705" s="251">
        <v>253.05</v>
      </c>
      <c r="H1705" s="251">
        <v>253.05</v>
      </c>
      <c r="I1705" s="251">
        <v>1</v>
      </c>
      <c r="J1705" s="251" t="s">
        <v>10</v>
      </c>
      <c r="K1705" s="251" t="s">
        <v>826</v>
      </c>
      <c r="L1705" s="251" t="s">
        <v>826</v>
      </c>
      <c r="M1705" s="251" t="s">
        <v>826</v>
      </c>
      <c r="N1705" s="251" t="s">
        <v>826</v>
      </c>
      <c r="O1705" s="251" t="s">
        <v>826</v>
      </c>
      <c r="P1705" s="251" t="s">
        <v>826</v>
      </c>
      <c r="Q1705" s="251" t="s">
        <v>826</v>
      </c>
      <c r="R1705" s="251" t="s">
        <v>826</v>
      </c>
      <c r="S1705" s="251" t="s">
        <v>826</v>
      </c>
      <c r="T1705" s="251" t="s">
        <v>826</v>
      </c>
      <c r="U1705" s="251" t="str">
        <f>VLOOKUP(J1705,'RBSA 2016 Equipment Mappings'!$C$23:$D$32,2,FALSE)</f>
        <v>None</v>
      </c>
    </row>
    <row r="1706" spans="3:21" x14ac:dyDescent="0.25">
      <c r="C1706" s="251" t="s">
        <v>2531</v>
      </c>
      <c r="D1706" s="251">
        <v>1954</v>
      </c>
      <c r="E1706" s="251" t="s">
        <v>859</v>
      </c>
      <c r="F1706" s="251" t="s">
        <v>99</v>
      </c>
      <c r="G1706" s="251">
        <v>253.05</v>
      </c>
      <c r="H1706" s="251">
        <v>253.05</v>
      </c>
      <c r="I1706" s="251">
        <v>1</v>
      </c>
      <c r="J1706" s="251" t="s">
        <v>10</v>
      </c>
      <c r="K1706" s="251" t="s">
        <v>826</v>
      </c>
      <c r="L1706" s="251" t="s">
        <v>826</v>
      </c>
      <c r="M1706" s="251" t="s">
        <v>826</v>
      </c>
      <c r="N1706" s="251" t="s">
        <v>826</v>
      </c>
      <c r="O1706" s="251" t="s">
        <v>826</v>
      </c>
      <c r="P1706" s="251" t="s">
        <v>826</v>
      </c>
      <c r="Q1706" s="251" t="s">
        <v>826</v>
      </c>
      <c r="R1706" s="251" t="s">
        <v>826</v>
      </c>
      <c r="S1706" s="251" t="s">
        <v>826</v>
      </c>
      <c r="T1706" s="251" t="s">
        <v>826</v>
      </c>
      <c r="U1706" s="251" t="str">
        <f>VLOOKUP(J1706,'RBSA 2016 Equipment Mappings'!$C$23:$D$32,2,FALSE)</f>
        <v>None</v>
      </c>
    </row>
    <row r="1707" spans="3:21" x14ac:dyDescent="0.25">
      <c r="C1707" s="251" t="s">
        <v>2532</v>
      </c>
      <c r="D1707" s="251">
        <v>1943</v>
      </c>
      <c r="E1707" s="251" t="s">
        <v>859</v>
      </c>
      <c r="F1707" s="251" t="s">
        <v>99</v>
      </c>
      <c r="G1707" s="251">
        <v>253.05</v>
      </c>
      <c r="H1707" s="251">
        <v>253.05</v>
      </c>
      <c r="I1707" s="251">
        <v>1</v>
      </c>
      <c r="J1707" s="251" t="s">
        <v>10</v>
      </c>
      <c r="K1707" s="251" t="s">
        <v>826</v>
      </c>
      <c r="L1707" s="251" t="s">
        <v>826</v>
      </c>
      <c r="M1707" s="251" t="s">
        <v>826</v>
      </c>
      <c r="N1707" s="251" t="s">
        <v>826</v>
      </c>
      <c r="O1707" s="251" t="s">
        <v>826</v>
      </c>
      <c r="P1707" s="251" t="s">
        <v>826</v>
      </c>
      <c r="Q1707" s="251" t="s">
        <v>826</v>
      </c>
      <c r="R1707" s="251" t="s">
        <v>826</v>
      </c>
      <c r="S1707" s="251" t="s">
        <v>826</v>
      </c>
      <c r="T1707" s="251" t="s">
        <v>826</v>
      </c>
      <c r="U1707" s="251" t="str">
        <f>VLOOKUP(J1707,'RBSA 2016 Equipment Mappings'!$C$23:$D$32,2,FALSE)</f>
        <v>None</v>
      </c>
    </row>
    <row r="1708" spans="3:21" x14ac:dyDescent="0.25">
      <c r="C1708" s="251" t="s">
        <v>2533</v>
      </c>
      <c r="D1708" s="251">
        <v>1940</v>
      </c>
      <c r="E1708" s="251" t="s">
        <v>859</v>
      </c>
      <c r="F1708" s="251" t="s">
        <v>99</v>
      </c>
      <c r="G1708" s="251">
        <v>253.05</v>
      </c>
      <c r="H1708" s="251">
        <v>253.05</v>
      </c>
      <c r="I1708" s="251">
        <v>1</v>
      </c>
      <c r="J1708" s="251" t="s">
        <v>10</v>
      </c>
      <c r="K1708" s="251" t="s">
        <v>826</v>
      </c>
      <c r="L1708" s="251" t="s">
        <v>826</v>
      </c>
      <c r="M1708" s="251" t="s">
        <v>826</v>
      </c>
      <c r="N1708" s="251" t="s">
        <v>826</v>
      </c>
      <c r="O1708" s="251" t="s">
        <v>826</v>
      </c>
      <c r="P1708" s="251" t="s">
        <v>826</v>
      </c>
      <c r="Q1708" s="251" t="s">
        <v>826</v>
      </c>
      <c r="R1708" s="251" t="s">
        <v>826</v>
      </c>
      <c r="S1708" s="251" t="s">
        <v>826</v>
      </c>
      <c r="T1708" s="251" t="s">
        <v>826</v>
      </c>
      <c r="U1708" s="251" t="str">
        <f>VLOOKUP(J1708,'RBSA 2016 Equipment Mappings'!$C$23:$D$32,2,FALSE)</f>
        <v>None</v>
      </c>
    </row>
    <row r="1709" spans="3:21" x14ac:dyDescent="0.25">
      <c r="C1709" s="251" t="s">
        <v>2534</v>
      </c>
      <c r="D1709" s="251">
        <v>1943</v>
      </c>
      <c r="E1709" s="251" t="s">
        <v>859</v>
      </c>
      <c r="F1709" s="251" t="s">
        <v>99</v>
      </c>
      <c r="G1709" s="251">
        <v>253.05</v>
      </c>
      <c r="H1709" s="251">
        <v>253.05</v>
      </c>
      <c r="I1709" s="251">
        <v>1</v>
      </c>
      <c r="J1709" s="251" t="s">
        <v>10</v>
      </c>
      <c r="K1709" s="251" t="s">
        <v>826</v>
      </c>
      <c r="L1709" s="251" t="s">
        <v>826</v>
      </c>
      <c r="M1709" s="251" t="s">
        <v>826</v>
      </c>
      <c r="N1709" s="251" t="s">
        <v>826</v>
      </c>
      <c r="O1709" s="251" t="s">
        <v>826</v>
      </c>
      <c r="P1709" s="251" t="s">
        <v>826</v>
      </c>
      <c r="Q1709" s="251" t="s">
        <v>826</v>
      </c>
      <c r="R1709" s="251" t="s">
        <v>826</v>
      </c>
      <c r="S1709" s="251" t="s">
        <v>826</v>
      </c>
      <c r="T1709" s="251" t="s">
        <v>826</v>
      </c>
      <c r="U1709" s="251" t="str">
        <f>VLOOKUP(J1709,'RBSA 2016 Equipment Mappings'!$C$23:$D$32,2,FALSE)</f>
        <v>None</v>
      </c>
    </row>
    <row r="1710" spans="3:21" x14ac:dyDescent="0.25">
      <c r="C1710" s="251" t="s">
        <v>2535</v>
      </c>
      <c r="D1710" s="251">
        <v>1978</v>
      </c>
      <c r="E1710" s="251" t="s">
        <v>859</v>
      </c>
      <c r="F1710" s="251" t="s">
        <v>99</v>
      </c>
      <c r="G1710" s="251">
        <v>65.069999999999993</v>
      </c>
      <c r="H1710" s="251">
        <v>65.069999999999993</v>
      </c>
      <c r="I1710" s="251">
        <v>1</v>
      </c>
      <c r="J1710" s="251" t="s">
        <v>10</v>
      </c>
      <c r="K1710" s="251" t="s">
        <v>826</v>
      </c>
      <c r="L1710" s="251" t="s">
        <v>826</v>
      </c>
      <c r="M1710" s="251" t="s">
        <v>826</v>
      </c>
      <c r="N1710" s="251" t="s">
        <v>826</v>
      </c>
      <c r="O1710" s="251" t="s">
        <v>826</v>
      </c>
      <c r="P1710" s="251" t="s">
        <v>826</v>
      </c>
      <c r="Q1710" s="251" t="s">
        <v>826</v>
      </c>
      <c r="R1710" s="251" t="s">
        <v>826</v>
      </c>
      <c r="S1710" s="251" t="s">
        <v>826</v>
      </c>
      <c r="T1710" s="251" t="s">
        <v>826</v>
      </c>
      <c r="U1710" s="251" t="str">
        <f>VLOOKUP(J1710,'RBSA 2016 Equipment Mappings'!$C$23:$D$32,2,FALSE)</f>
        <v>None</v>
      </c>
    </row>
    <row r="1711" spans="3:21" x14ac:dyDescent="0.25">
      <c r="C1711" s="251" t="s">
        <v>2536</v>
      </c>
      <c r="D1711" s="251">
        <v>2001</v>
      </c>
      <c r="E1711" s="251" t="s">
        <v>859</v>
      </c>
      <c r="F1711" s="251" t="s">
        <v>99</v>
      </c>
      <c r="G1711" s="251">
        <v>253.05</v>
      </c>
      <c r="H1711" s="251">
        <v>253.05</v>
      </c>
      <c r="I1711" s="251">
        <v>1</v>
      </c>
      <c r="J1711" s="251" t="s">
        <v>10</v>
      </c>
      <c r="K1711" s="251" t="s">
        <v>826</v>
      </c>
      <c r="L1711" s="251" t="s">
        <v>826</v>
      </c>
      <c r="M1711" s="251" t="s">
        <v>826</v>
      </c>
      <c r="N1711" s="251" t="s">
        <v>826</v>
      </c>
      <c r="O1711" s="251" t="s">
        <v>826</v>
      </c>
      <c r="P1711" s="251" t="s">
        <v>826</v>
      </c>
      <c r="Q1711" s="251" t="s">
        <v>826</v>
      </c>
      <c r="R1711" s="251" t="s">
        <v>826</v>
      </c>
      <c r="S1711" s="251" t="s">
        <v>826</v>
      </c>
      <c r="T1711" s="251" t="s">
        <v>826</v>
      </c>
      <c r="U1711" s="251" t="str">
        <f>VLOOKUP(J1711,'RBSA 2016 Equipment Mappings'!$C$23:$D$32,2,FALSE)</f>
        <v>None</v>
      </c>
    </row>
    <row r="1712" spans="3:21" x14ac:dyDescent="0.25">
      <c r="C1712" s="251" t="s">
        <v>2537</v>
      </c>
      <c r="D1712" s="251">
        <v>1910</v>
      </c>
      <c r="E1712" s="251" t="s">
        <v>859</v>
      </c>
      <c r="F1712" s="251" t="s">
        <v>99</v>
      </c>
      <c r="G1712" s="251">
        <v>65.069999999999993</v>
      </c>
      <c r="H1712" s="251">
        <v>65.069999999999993</v>
      </c>
      <c r="I1712" s="251">
        <v>1</v>
      </c>
      <c r="J1712" s="251" t="s">
        <v>10</v>
      </c>
      <c r="K1712" s="251" t="s">
        <v>826</v>
      </c>
      <c r="L1712" s="251" t="s">
        <v>826</v>
      </c>
      <c r="M1712" s="251" t="s">
        <v>826</v>
      </c>
      <c r="N1712" s="251" t="s">
        <v>826</v>
      </c>
      <c r="O1712" s="251" t="s">
        <v>826</v>
      </c>
      <c r="P1712" s="251" t="s">
        <v>826</v>
      </c>
      <c r="Q1712" s="251" t="s">
        <v>826</v>
      </c>
      <c r="R1712" s="251" t="s">
        <v>826</v>
      </c>
      <c r="S1712" s="251" t="s">
        <v>826</v>
      </c>
      <c r="T1712" s="251" t="s">
        <v>826</v>
      </c>
      <c r="U1712" s="251" t="str">
        <f>VLOOKUP(J1712,'RBSA 2016 Equipment Mappings'!$C$23:$D$32,2,FALSE)</f>
        <v>None</v>
      </c>
    </row>
    <row r="1713" spans="3:21" x14ac:dyDescent="0.25">
      <c r="C1713" s="251" t="s">
        <v>2538</v>
      </c>
      <c r="D1713" s="251">
        <v>1970</v>
      </c>
      <c r="E1713" s="251" t="s">
        <v>859</v>
      </c>
      <c r="F1713" s="251" t="s">
        <v>99</v>
      </c>
      <c r="G1713" s="251">
        <v>65.069999999999993</v>
      </c>
      <c r="H1713" s="251">
        <v>65.069999999999993</v>
      </c>
      <c r="I1713" s="251">
        <v>1</v>
      </c>
      <c r="J1713" s="251" t="s">
        <v>10</v>
      </c>
      <c r="K1713" s="251" t="s">
        <v>826</v>
      </c>
      <c r="L1713" s="251" t="s">
        <v>826</v>
      </c>
      <c r="M1713" s="251" t="s">
        <v>826</v>
      </c>
      <c r="N1713" s="251" t="s">
        <v>826</v>
      </c>
      <c r="O1713" s="251" t="s">
        <v>826</v>
      </c>
      <c r="P1713" s="251" t="s">
        <v>826</v>
      </c>
      <c r="Q1713" s="251" t="s">
        <v>826</v>
      </c>
      <c r="R1713" s="251" t="s">
        <v>826</v>
      </c>
      <c r="S1713" s="251" t="s">
        <v>826</v>
      </c>
      <c r="T1713" s="251" t="s">
        <v>826</v>
      </c>
      <c r="U1713" s="251" t="str">
        <f>VLOOKUP(J1713,'RBSA 2016 Equipment Mappings'!$C$23:$D$32,2,FALSE)</f>
        <v>None</v>
      </c>
    </row>
    <row r="1714" spans="3:21" x14ac:dyDescent="0.25">
      <c r="C1714" s="251" t="s">
        <v>2539</v>
      </c>
      <c r="D1714" s="251">
        <v>1931</v>
      </c>
      <c r="E1714" s="251" t="s">
        <v>859</v>
      </c>
      <c r="F1714" s="251" t="s">
        <v>99</v>
      </c>
      <c r="G1714" s="251">
        <v>253.05</v>
      </c>
      <c r="H1714" s="251">
        <v>253.05</v>
      </c>
      <c r="I1714" s="251">
        <v>1</v>
      </c>
      <c r="J1714" s="251" t="s">
        <v>10</v>
      </c>
      <c r="K1714" s="251" t="s">
        <v>826</v>
      </c>
      <c r="L1714" s="251" t="s">
        <v>826</v>
      </c>
      <c r="M1714" s="251" t="s">
        <v>826</v>
      </c>
      <c r="N1714" s="251" t="s">
        <v>826</v>
      </c>
      <c r="O1714" s="251" t="s">
        <v>826</v>
      </c>
      <c r="P1714" s="251" t="s">
        <v>826</v>
      </c>
      <c r="Q1714" s="251" t="s">
        <v>826</v>
      </c>
      <c r="R1714" s="251" t="s">
        <v>826</v>
      </c>
      <c r="S1714" s="251" t="s">
        <v>826</v>
      </c>
      <c r="T1714" s="251" t="s">
        <v>826</v>
      </c>
      <c r="U1714" s="251" t="str">
        <f>VLOOKUP(J1714,'RBSA 2016 Equipment Mappings'!$C$23:$D$32,2,FALSE)</f>
        <v>None</v>
      </c>
    </row>
    <row r="1715" spans="3:21" x14ac:dyDescent="0.25">
      <c r="C1715" s="251" t="s">
        <v>2540</v>
      </c>
      <c r="D1715" s="251">
        <v>1972</v>
      </c>
      <c r="E1715" s="251" t="s">
        <v>859</v>
      </c>
      <c r="F1715" s="251" t="s">
        <v>99</v>
      </c>
      <c r="G1715" s="251">
        <v>65.069999999999993</v>
      </c>
      <c r="H1715" s="251">
        <v>65.069999999999993</v>
      </c>
      <c r="I1715" s="251">
        <v>1</v>
      </c>
      <c r="J1715" s="251" t="s">
        <v>10</v>
      </c>
      <c r="K1715" s="251" t="s">
        <v>826</v>
      </c>
      <c r="L1715" s="251" t="s">
        <v>826</v>
      </c>
      <c r="M1715" s="251" t="s">
        <v>826</v>
      </c>
      <c r="N1715" s="251" t="s">
        <v>826</v>
      </c>
      <c r="O1715" s="251" t="s">
        <v>826</v>
      </c>
      <c r="P1715" s="251" t="s">
        <v>826</v>
      </c>
      <c r="Q1715" s="251" t="s">
        <v>826</v>
      </c>
      <c r="R1715" s="251" t="s">
        <v>826</v>
      </c>
      <c r="S1715" s="251" t="s">
        <v>826</v>
      </c>
      <c r="T1715" s="251" t="s">
        <v>826</v>
      </c>
      <c r="U1715" s="251" t="str">
        <f>VLOOKUP(J1715,'RBSA 2016 Equipment Mappings'!$C$23:$D$32,2,FALSE)</f>
        <v>None</v>
      </c>
    </row>
    <row r="1716" spans="3:21" x14ac:dyDescent="0.25">
      <c r="C1716" s="251" t="s">
        <v>2541</v>
      </c>
      <c r="D1716" s="251">
        <v>1890</v>
      </c>
      <c r="E1716" s="251" t="s">
        <v>859</v>
      </c>
      <c r="F1716" s="251" t="s">
        <v>99</v>
      </c>
      <c r="G1716" s="251">
        <v>65.069999999999993</v>
      </c>
      <c r="H1716" s="251">
        <v>65.069999999999993</v>
      </c>
      <c r="I1716" s="251">
        <v>1</v>
      </c>
      <c r="J1716" s="251" t="s">
        <v>10</v>
      </c>
      <c r="K1716" s="251" t="s">
        <v>826</v>
      </c>
      <c r="L1716" s="251" t="s">
        <v>826</v>
      </c>
      <c r="M1716" s="251" t="s">
        <v>826</v>
      </c>
      <c r="N1716" s="251" t="s">
        <v>826</v>
      </c>
      <c r="O1716" s="251" t="s">
        <v>826</v>
      </c>
      <c r="P1716" s="251" t="s">
        <v>826</v>
      </c>
      <c r="Q1716" s="251" t="s">
        <v>826</v>
      </c>
      <c r="R1716" s="251" t="s">
        <v>826</v>
      </c>
      <c r="S1716" s="251" t="s">
        <v>826</v>
      </c>
      <c r="T1716" s="251" t="s">
        <v>826</v>
      </c>
      <c r="U1716" s="251" t="str">
        <f>VLOOKUP(J1716,'RBSA 2016 Equipment Mappings'!$C$23:$D$32,2,FALSE)</f>
        <v>None</v>
      </c>
    </row>
    <row r="1717" spans="3:21" x14ac:dyDescent="0.25">
      <c r="C1717" s="251" t="s">
        <v>2542</v>
      </c>
      <c r="D1717" s="251">
        <v>1956</v>
      </c>
      <c r="E1717" s="251" t="s">
        <v>859</v>
      </c>
      <c r="F1717" s="251" t="s">
        <v>99</v>
      </c>
      <c r="G1717" s="251">
        <v>253.05</v>
      </c>
      <c r="H1717" s="251">
        <v>253.05</v>
      </c>
      <c r="I1717" s="251">
        <v>1</v>
      </c>
      <c r="J1717" s="251" t="s">
        <v>10</v>
      </c>
      <c r="K1717" s="251" t="s">
        <v>826</v>
      </c>
      <c r="L1717" s="251" t="s">
        <v>826</v>
      </c>
      <c r="M1717" s="251" t="s">
        <v>826</v>
      </c>
      <c r="N1717" s="251" t="s">
        <v>826</v>
      </c>
      <c r="O1717" s="251" t="s">
        <v>826</v>
      </c>
      <c r="P1717" s="251" t="s">
        <v>826</v>
      </c>
      <c r="Q1717" s="251" t="s">
        <v>826</v>
      </c>
      <c r="R1717" s="251" t="s">
        <v>826</v>
      </c>
      <c r="S1717" s="251" t="s">
        <v>826</v>
      </c>
      <c r="T1717" s="251" t="s">
        <v>826</v>
      </c>
      <c r="U1717" s="251" t="str">
        <f>VLOOKUP(J1717,'RBSA 2016 Equipment Mappings'!$C$23:$D$32,2,FALSE)</f>
        <v>None</v>
      </c>
    </row>
    <row r="1718" spans="3:21" x14ac:dyDescent="0.25">
      <c r="C1718" s="251" t="s">
        <v>2543</v>
      </c>
      <c r="D1718" s="251">
        <v>1980</v>
      </c>
      <c r="E1718" s="251" t="s">
        <v>859</v>
      </c>
      <c r="F1718" s="251" t="s">
        <v>99</v>
      </c>
      <c r="G1718" s="251">
        <v>65.069999999999993</v>
      </c>
      <c r="H1718" s="251">
        <v>65.069999999999993</v>
      </c>
      <c r="I1718" s="251">
        <v>1</v>
      </c>
      <c r="J1718" s="251" t="s">
        <v>10</v>
      </c>
      <c r="K1718" s="251" t="s">
        <v>826</v>
      </c>
      <c r="L1718" s="251" t="s">
        <v>826</v>
      </c>
      <c r="M1718" s="251" t="s">
        <v>826</v>
      </c>
      <c r="N1718" s="251" t="s">
        <v>826</v>
      </c>
      <c r="O1718" s="251" t="s">
        <v>826</v>
      </c>
      <c r="P1718" s="251" t="s">
        <v>826</v>
      </c>
      <c r="Q1718" s="251" t="s">
        <v>826</v>
      </c>
      <c r="R1718" s="251" t="s">
        <v>826</v>
      </c>
      <c r="S1718" s="251" t="s">
        <v>826</v>
      </c>
      <c r="T1718" s="251" t="s">
        <v>826</v>
      </c>
      <c r="U1718" s="251" t="str">
        <f>VLOOKUP(J1718,'RBSA 2016 Equipment Mappings'!$C$23:$D$32,2,FALSE)</f>
        <v>None</v>
      </c>
    </row>
    <row r="1719" spans="3:21" x14ac:dyDescent="0.25">
      <c r="C1719" s="251" t="s">
        <v>2544</v>
      </c>
      <c r="D1719" s="251">
        <v>1948</v>
      </c>
      <c r="E1719" s="251" t="s">
        <v>859</v>
      </c>
      <c r="F1719" s="251" t="s">
        <v>99</v>
      </c>
      <c r="G1719" s="251">
        <v>253.05</v>
      </c>
      <c r="H1719" s="251">
        <v>253.05</v>
      </c>
      <c r="I1719" s="251">
        <v>1</v>
      </c>
      <c r="J1719" s="251" t="s">
        <v>10</v>
      </c>
      <c r="K1719" s="251" t="s">
        <v>826</v>
      </c>
      <c r="L1719" s="251" t="s">
        <v>826</v>
      </c>
      <c r="M1719" s="251" t="s">
        <v>826</v>
      </c>
      <c r="N1719" s="251" t="s">
        <v>826</v>
      </c>
      <c r="O1719" s="251" t="s">
        <v>826</v>
      </c>
      <c r="P1719" s="251" t="s">
        <v>826</v>
      </c>
      <c r="Q1719" s="251" t="s">
        <v>826</v>
      </c>
      <c r="R1719" s="251" t="s">
        <v>826</v>
      </c>
      <c r="S1719" s="251" t="s">
        <v>826</v>
      </c>
      <c r="T1719" s="251" t="s">
        <v>826</v>
      </c>
      <c r="U1719" s="251" t="str">
        <f>VLOOKUP(J1719,'RBSA 2016 Equipment Mappings'!$C$23:$D$32,2,FALSE)</f>
        <v>None</v>
      </c>
    </row>
    <row r="1720" spans="3:21" x14ac:dyDescent="0.25">
      <c r="C1720" s="251" t="s">
        <v>2545</v>
      </c>
      <c r="D1720" s="251">
        <v>1996</v>
      </c>
      <c r="E1720" s="251" t="s">
        <v>859</v>
      </c>
      <c r="F1720" s="251" t="s">
        <v>99</v>
      </c>
      <c r="G1720" s="251">
        <v>253.05</v>
      </c>
      <c r="H1720" s="251">
        <v>253.05</v>
      </c>
      <c r="I1720" s="251">
        <v>1</v>
      </c>
      <c r="J1720" s="251" t="s">
        <v>10</v>
      </c>
      <c r="K1720" s="251" t="s">
        <v>826</v>
      </c>
      <c r="L1720" s="251" t="s">
        <v>826</v>
      </c>
      <c r="M1720" s="251" t="s">
        <v>826</v>
      </c>
      <c r="N1720" s="251" t="s">
        <v>826</v>
      </c>
      <c r="O1720" s="251" t="s">
        <v>826</v>
      </c>
      <c r="P1720" s="251" t="s">
        <v>826</v>
      </c>
      <c r="Q1720" s="251" t="s">
        <v>826</v>
      </c>
      <c r="R1720" s="251" t="s">
        <v>826</v>
      </c>
      <c r="S1720" s="251" t="s">
        <v>826</v>
      </c>
      <c r="T1720" s="251" t="s">
        <v>826</v>
      </c>
      <c r="U1720" s="251" t="str">
        <f>VLOOKUP(J1720,'RBSA 2016 Equipment Mappings'!$C$23:$D$32,2,FALSE)</f>
        <v>None</v>
      </c>
    </row>
    <row r="1721" spans="3:21" x14ac:dyDescent="0.25">
      <c r="C1721" s="251" t="s">
        <v>2546</v>
      </c>
      <c r="D1721" s="251">
        <v>1980</v>
      </c>
      <c r="E1721" s="251" t="s">
        <v>859</v>
      </c>
      <c r="F1721" s="251" t="s">
        <v>99</v>
      </c>
      <c r="G1721" s="251">
        <v>65.069999999999993</v>
      </c>
      <c r="H1721" s="251">
        <v>65.069999999999993</v>
      </c>
      <c r="I1721" s="251">
        <v>1</v>
      </c>
      <c r="J1721" s="251" t="s">
        <v>833</v>
      </c>
      <c r="K1721" s="251" t="s">
        <v>822</v>
      </c>
      <c r="L1721" s="251" t="s">
        <v>862</v>
      </c>
      <c r="M1721" s="251" t="s">
        <v>1446</v>
      </c>
      <c r="N1721" s="251">
        <v>12000</v>
      </c>
      <c r="O1721" s="251" t="s">
        <v>826</v>
      </c>
      <c r="P1721" s="251" t="s">
        <v>826</v>
      </c>
      <c r="Q1721" s="251" t="s">
        <v>833</v>
      </c>
      <c r="R1721" s="251" t="s">
        <v>826</v>
      </c>
      <c r="S1721" s="251" t="s">
        <v>826</v>
      </c>
      <c r="T1721" s="251" t="s">
        <v>826</v>
      </c>
      <c r="U1721" s="251" t="str">
        <f>VLOOKUP(J1721,'RBSA 2016 Equipment Mappings'!$C$23:$D$32,2,FALSE)</f>
        <v>PTAC/RAC</v>
      </c>
    </row>
    <row r="1722" spans="3:21" x14ac:dyDescent="0.25">
      <c r="C1722" s="251" t="s">
        <v>2547</v>
      </c>
      <c r="D1722" s="251">
        <v>1919</v>
      </c>
      <c r="E1722" s="251" t="s">
        <v>859</v>
      </c>
      <c r="F1722" s="251" t="s">
        <v>99</v>
      </c>
      <c r="G1722" s="251">
        <v>253.05</v>
      </c>
      <c r="H1722" s="251">
        <v>253.05</v>
      </c>
      <c r="I1722" s="251">
        <v>1</v>
      </c>
      <c r="J1722" s="251" t="s">
        <v>10</v>
      </c>
      <c r="K1722" s="251" t="s">
        <v>826</v>
      </c>
      <c r="L1722" s="251" t="s">
        <v>826</v>
      </c>
      <c r="M1722" s="251" t="s">
        <v>826</v>
      </c>
      <c r="N1722" s="251" t="s">
        <v>826</v>
      </c>
      <c r="O1722" s="251" t="s">
        <v>826</v>
      </c>
      <c r="P1722" s="251" t="s">
        <v>826</v>
      </c>
      <c r="Q1722" s="251" t="s">
        <v>826</v>
      </c>
      <c r="R1722" s="251" t="s">
        <v>826</v>
      </c>
      <c r="S1722" s="251" t="s">
        <v>826</v>
      </c>
      <c r="T1722" s="251" t="s">
        <v>826</v>
      </c>
      <c r="U1722" s="251" t="str">
        <f>VLOOKUP(J1722,'RBSA 2016 Equipment Mappings'!$C$23:$D$32,2,FALSE)</f>
        <v>None</v>
      </c>
    </row>
    <row r="1723" spans="3:21" x14ac:dyDescent="0.25">
      <c r="C1723" s="251" t="s">
        <v>2548</v>
      </c>
      <c r="D1723" s="251">
        <v>1968</v>
      </c>
      <c r="E1723" s="251" t="s">
        <v>859</v>
      </c>
      <c r="F1723" s="251" t="s">
        <v>99</v>
      </c>
      <c r="G1723" s="251">
        <v>65.069999999999993</v>
      </c>
      <c r="H1723" s="251">
        <v>65.069999999999993</v>
      </c>
      <c r="I1723" s="251">
        <v>1</v>
      </c>
      <c r="J1723" s="251" t="s">
        <v>10</v>
      </c>
      <c r="K1723" s="251" t="s">
        <v>826</v>
      </c>
      <c r="L1723" s="251" t="s">
        <v>826</v>
      </c>
      <c r="M1723" s="251" t="s">
        <v>826</v>
      </c>
      <c r="N1723" s="251" t="s">
        <v>826</v>
      </c>
      <c r="O1723" s="251" t="s">
        <v>826</v>
      </c>
      <c r="P1723" s="251" t="s">
        <v>826</v>
      </c>
      <c r="Q1723" s="251" t="s">
        <v>826</v>
      </c>
      <c r="R1723" s="251" t="s">
        <v>826</v>
      </c>
      <c r="S1723" s="251" t="s">
        <v>826</v>
      </c>
      <c r="T1723" s="251" t="s">
        <v>826</v>
      </c>
      <c r="U1723" s="251" t="str">
        <f>VLOOKUP(J1723,'RBSA 2016 Equipment Mappings'!$C$23:$D$32,2,FALSE)</f>
        <v>None</v>
      </c>
    </row>
    <row r="1724" spans="3:21" x14ac:dyDescent="0.25">
      <c r="C1724" s="251" t="s">
        <v>2549</v>
      </c>
      <c r="D1724" s="251">
        <v>1959</v>
      </c>
      <c r="E1724" s="251" t="s">
        <v>859</v>
      </c>
      <c r="F1724" s="251" t="s">
        <v>99</v>
      </c>
      <c r="G1724" s="251">
        <v>253.05</v>
      </c>
      <c r="H1724" s="251">
        <v>253.05</v>
      </c>
      <c r="I1724" s="251">
        <v>1</v>
      </c>
      <c r="J1724" s="251" t="s">
        <v>10</v>
      </c>
      <c r="K1724" s="251" t="s">
        <v>826</v>
      </c>
      <c r="L1724" s="251" t="s">
        <v>826</v>
      </c>
      <c r="M1724" s="251" t="s">
        <v>826</v>
      </c>
      <c r="N1724" s="251" t="s">
        <v>826</v>
      </c>
      <c r="O1724" s="251" t="s">
        <v>826</v>
      </c>
      <c r="P1724" s="251" t="s">
        <v>826</v>
      </c>
      <c r="Q1724" s="251" t="s">
        <v>826</v>
      </c>
      <c r="R1724" s="251" t="s">
        <v>826</v>
      </c>
      <c r="S1724" s="251" t="s">
        <v>826</v>
      </c>
      <c r="T1724" s="251" t="s">
        <v>826</v>
      </c>
      <c r="U1724" s="251" t="str">
        <f>VLOOKUP(J1724,'RBSA 2016 Equipment Mappings'!$C$23:$D$32,2,FALSE)</f>
        <v>None</v>
      </c>
    </row>
    <row r="1725" spans="3:21" x14ac:dyDescent="0.25">
      <c r="C1725" s="251" t="s">
        <v>2550</v>
      </c>
      <c r="D1725" s="251">
        <v>1907</v>
      </c>
      <c r="E1725" s="251" t="s">
        <v>859</v>
      </c>
      <c r="F1725" s="251" t="s">
        <v>99</v>
      </c>
      <c r="G1725" s="251">
        <v>253.05</v>
      </c>
      <c r="H1725" s="251">
        <v>253.05</v>
      </c>
      <c r="I1725" s="251">
        <v>1</v>
      </c>
      <c r="J1725" s="251" t="s">
        <v>10</v>
      </c>
      <c r="K1725" s="251" t="s">
        <v>826</v>
      </c>
      <c r="L1725" s="251" t="s">
        <v>826</v>
      </c>
      <c r="M1725" s="251" t="s">
        <v>826</v>
      </c>
      <c r="N1725" s="251" t="s">
        <v>826</v>
      </c>
      <c r="O1725" s="251" t="s">
        <v>826</v>
      </c>
      <c r="P1725" s="251" t="s">
        <v>826</v>
      </c>
      <c r="Q1725" s="251" t="s">
        <v>826</v>
      </c>
      <c r="R1725" s="251" t="s">
        <v>826</v>
      </c>
      <c r="S1725" s="251" t="s">
        <v>826</v>
      </c>
      <c r="T1725" s="251" t="s">
        <v>826</v>
      </c>
      <c r="U1725" s="251" t="str">
        <f>VLOOKUP(J1725,'RBSA 2016 Equipment Mappings'!$C$23:$D$32,2,FALSE)</f>
        <v>None</v>
      </c>
    </row>
    <row r="1726" spans="3:21" x14ac:dyDescent="0.25">
      <c r="C1726" s="251" t="s">
        <v>2551</v>
      </c>
      <c r="D1726" s="251">
        <v>1930</v>
      </c>
      <c r="E1726" s="251" t="s">
        <v>859</v>
      </c>
      <c r="F1726" s="251" t="s">
        <v>99</v>
      </c>
      <c r="G1726" s="251">
        <v>253.05</v>
      </c>
      <c r="H1726" s="251">
        <v>253.05</v>
      </c>
      <c r="I1726" s="251">
        <v>1</v>
      </c>
      <c r="J1726" s="251" t="s">
        <v>207</v>
      </c>
      <c r="K1726" s="251" t="s">
        <v>826</v>
      </c>
      <c r="L1726" s="251" t="s">
        <v>8</v>
      </c>
      <c r="M1726" s="251" t="s">
        <v>866</v>
      </c>
      <c r="N1726" s="251">
        <v>30000</v>
      </c>
      <c r="O1726" s="251">
        <v>19</v>
      </c>
      <c r="P1726" s="251" t="s">
        <v>2967</v>
      </c>
      <c r="Q1726" s="251" t="s">
        <v>874</v>
      </c>
      <c r="R1726" s="251">
        <v>2004</v>
      </c>
      <c r="S1726" s="251" t="s">
        <v>859</v>
      </c>
      <c r="T1726" s="251">
        <v>12</v>
      </c>
      <c r="U1726" s="251" t="str">
        <f>VLOOKUP(J1726,'RBSA 2016 Equipment Mappings'!$C$23:$D$32,2,FALSE)</f>
        <v>CAC</v>
      </c>
    </row>
    <row r="1727" spans="3:21" x14ac:dyDescent="0.25">
      <c r="C1727" s="251" t="s">
        <v>2552</v>
      </c>
      <c r="D1727" s="251">
        <v>1965</v>
      </c>
      <c r="E1727" s="251" t="s">
        <v>859</v>
      </c>
      <c r="F1727" s="251" t="s">
        <v>99</v>
      </c>
      <c r="G1727" s="251">
        <v>253.05</v>
      </c>
      <c r="H1727" s="251">
        <v>253.05</v>
      </c>
      <c r="I1727" s="251">
        <v>1</v>
      </c>
      <c r="J1727" s="251" t="s">
        <v>207</v>
      </c>
      <c r="K1727" s="251" t="s">
        <v>826</v>
      </c>
      <c r="L1727" s="251" t="s">
        <v>8</v>
      </c>
      <c r="M1727" s="251" t="s">
        <v>866</v>
      </c>
      <c r="N1727" s="251">
        <v>60000</v>
      </c>
      <c r="O1727" s="251" t="s">
        <v>826</v>
      </c>
      <c r="P1727" s="251" t="s">
        <v>826</v>
      </c>
      <c r="Q1727" s="251" t="s">
        <v>874</v>
      </c>
      <c r="R1727" s="251" t="s">
        <v>826</v>
      </c>
      <c r="S1727" s="251" t="s">
        <v>826</v>
      </c>
      <c r="T1727" s="251" t="s">
        <v>826</v>
      </c>
      <c r="U1727" s="251" t="str">
        <f>VLOOKUP(J1727,'RBSA 2016 Equipment Mappings'!$C$23:$D$32,2,FALSE)</f>
        <v>CAC</v>
      </c>
    </row>
    <row r="1728" spans="3:21" x14ac:dyDescent="0.25">
      <c r="C1728" s="251" t="s">
        <v>2553</v>
      </c>
      <c r="D1728" s="251">
        <v>1945</v>
      </c>
      <c r="E1728" s="251" t="s">
        <v>859</v>
      </c>
      <c r="F1728" s="251" t="s">
        <v>99</v>
      </c>
      <c r="G1728" s="251">
        <v>253.05</v>
      </c>
      <c r="H1728" s="251">
        <v>253.05</v>
      </c>
      <c r="I1728" s="251">
        <v>1</v>
      </c>
      <c r="J1728" s="251" t="s">
        <v>10</v>
      </c>
      <c r="K1728" s="251" t="s">
        <v>826</v>
      </c>
      <c r="L1728" s="251" t="s">
        <v>826</v>
      </c>
      <c r="M1728" s="251" t="s">
        <v>826</v>
      </c>
      <c r="N1728" s="251" t="s">
        <v>826</v>
      </c>
      <c r="O1728" s="251" t="s">
        <v>826</v>
      </c>
      <c r="P1728" s="251" t="s">
        <v>826</v>
      </c>
      <c r="Q1728" s="251" t="s">
        <v>826</v>
      </c>
      <c r="R1728" s="251" t="s">
        <v>826</v>
      </c>
      <c r="S1728" s="251" t="s">
        <v>826</v>
      </c>
      <c r="T1728" s="251" t="s">
        <v>826</v>
      </c>
      <c r="U1728" s="251" t="str">
        <f>VLOOKUP(J1728,'RBSA 2016 Equipment Mappings'!$C$23:$D$32,2,FALSE)</f>
        <v>None</v>
      </c>
    </row>
    <row r="1729" spans="3:21" x14ac:dyDescent="0.25">
      <c r="C1729" s="251" t="s">
        <v>2554</v>
      </c>
      <c r="D1729" s="251">
        <v>1906</v>
      </c>
      <c r="E1729" s="251" t="s">
        <v>859</v>
      </c>
      <c r="F1729" s="251" t="s">
        <v>99</v>
      </c>
      <c r="G1729" s="251">
        <v>65.069999999999993</v>
      </c>
      <c r="H1729" s="251">
        <v>65.069999999999993</v>
      </c>
      <c r="I1729" s="251">
        <v>1</v>
      </c>
      <c r="J1729" s="251" t="s">
        <v>10</v>
      </c>
      <c r="K1729" s="251" t="s">
        <v>826</v>
      </c>
      <c r="L1729" s="251" t="s">
        <v>826</v>
      </c>
      <c r="M1729" s="251" t="s">
        <v>826</v>
      </c>
      <c r="N1729" s="251" t="s">
        <v>826</v>
      </c>
      <c r="O1729" s="251" t="s">
        <v>826</v>
      </c>
      <c r="P1729" s="251" t="s">
        <v>826</v>
      </c>
      <c r="Q1729" s="251" t="s">
        <v>826</v>
      </c>
      <c r="R1729" s="251" t="s">
        <v>826</v>
      </c>
      <c r="S1729" s="251" t="s">
        <v>826</v>
      </c>
      <c r="T1729" s="251" t="s">
        <v>826</v>
      </c>
      <c r="U1729" s="251" t="str">
        <f>VLOOKUP(J1729,'RBSA 2016 Equipment Mappings'!$C$23:$D$32,2,FALSE)</f>
        <v>None</v>
      </c>
    </row>
    <row r="1730" spans="3:21" x14ac:dyDescent="0.25">
      <c r="C1730" s="251" t="s">
        <v>2555</v>
      </c>
      <c r="D1730" s="251">
        <v>1978</v>
      </c>
      <c r="E1730" s="251" t="s">
        <v>859</v>
      </c>
      <c r="F1730" s="251" t="s">
        <v>99</v>
      </c>
      <c r="G1730" s="251">
        <v>65.069999999999993</v>
      </c>
      <c r="H1730" s="251">
        <v>65.069999999999993</v>
      </c>
      <c r="I1730" s="251">
        <v>1</v>
      </c>
      <c r="J1730" s="251" t="s">
        <v>10</v>
      </c>
      <c r="K1730" s="251" t="s">
        <v>826</v>
      </c>
      <c r="L1730" s="251" t="s">
        <v>826</v>
      </c>
      <c r="M1730" s="251" t="s">
        <v>826</v>
      </c>
      <c r="N1730" s="251" t="s">
        <v>826</v>
      </c>
      <c r="O1730" s="251" t="s">
        <v>826</v>
      </c>
      <c r="P1730" s="251" t="s">
        <v>826</v>
      </c>
      <c r="Q1730" s="251" t="s">
        <v>826</v>
      </c>
      <c r="R1730" s="251" t="s">
        <v>826</v>
      </c>
      <c r="S1730" s="251" t="s">
        <v>826</v>
      </c>
      <c r="T1730" s="251" t="s">
        <v>826</v>
      </c>
      <c r="U1730" s="251" t="str">
        <f>VLOOKUP(J1730,'RBSA 2016 Equipment Mappings'!$C$23:$D$32,2,FALSE)</f>
        <v>None</v>
      </c>
    </row>
    <row r="1731" spans="3:21" x14ac:dyDescent="0.25">
      <c r="C1731" s="251" t="s">
        <v>2556</v>
      </c>
      <c r="D1731" s="251">
        <v>1951</v>
      </c>
      <c r="E1731" s="251" t="s">
        <v>859</v>
      </c>
      <c r="F1731" s="251" t="s">
        <v>99</v>
      </c>
      <c r="G1731" s="251">
        <v>253.05</v>
      </c>
      <c r="H1731" s="251">
        <v>253.05</v>
      </c>
      <c r="I1731" s="251">
        <v>1</v>
      </c>
      <c r="J1731" s="251" t="s">
        <v>10</v>
      </c>
      <c r="K1731" s="251" t="s">
        <v>826</v>
      </c>
      <c r="L1731" s="251" t="s">
        <v>826</v>
      </c>
      <c r="M1731" s="251" t="s">
        <v>826</v>
      </c>
      <c r="N1731" s="251" t="s">
        <v>826</v>
      </c>
      <c r="O1731" s="251" t="s">
        <v>826</v>
      </c>
      <c r="P1731" s="251" t="s">
        <v>826</v>
      </c>
      <c r="Q1731" s="251" t="s">
        <v>826</v>
      </c>
      <c r="R1731" s="251" t="s">
        <v>826</v>
      </c>
      <c r="S1731" s="251" t="s">
        <v>826</v>
      </c>
      <c r="T1731" s="251" t="s">
        <v>826</v>
      </c>
      <c r="U1731" s="251" t="str">
        <f>VLOOKUP(J1731,'RBSA 2016 Equipment Mappings'!$C$23:$D$32,2,FALSE)</f>
        <v>None</v>
      </c>
    </row>
    <row r="1732" spans="3:21" x14ac:dyDescent="0.25">
      <c r="C1732" s="251" t="s">
        <v>2557</v>
      </c>
      <c r="D1732" s="251">
        <v>1924</v>
      </c>
      <c r="E1732" s="251" t="s">
        <v>859</v>
      </c>
      <c r="F1732" s="251" t="s">
        <v>99</v>
      </c>
      <c r="G1732" s="251">
        <v>253.05</v>
      </c>
      <c r="H1732" s="251">
        <v>253.05</v>
      </c>
      <c r="I1732" s="251">
        <v>1</v>
      </c>
      <c r="J1732" s="251" t="s">
        <v>10</v>
      </c>
      <c r="K1732" s="251" t="s">
        <v>826</v>
      </c>
      <c r="L1732" s="251" t="s">
        <v>826</v>
      </c>
      <c r="M1732" s="251" t="s">
        <v>826</v>
      </c>
      <c r="N1732" s="251" t="s">
        <v>826</v>
      </c>
      <c r="O1732" s="251" t="s">
        <v>826</v>
      </c>
      <c r="P1732" s="251" t="s">
        <v>826</v>
      </c>
      <c r="Q1732" s="251" t="s">
        <v>826</v>
      </c>
      <c r="R1732" s="251" t="s">
        <v>826</v>
      </c>
      <c r="S1732" s="251" t="s">
        <v>826</v>
      </c>
      <c r="T1732" s="251" t="s">
        <v>826</v>
      </c>
      <c r="U1732" s="251" t="str">
        <f>VLOOKUP(J1732,'RBSA 2016 Equipment Mappings'!$C$23:$D$32,2,FALSE)</f>
        <v>None</v>
      </c>
    </row>
    <row r="1733" spans="3:21" x14ac:dyDescent="0.25">
      <c r="C1733" s="251" t="s">
        <v>2558</v>
      </c>
      <c r="D1733" s="251">
        <v>1947</v>
      </c>
      <c r="E1733" s="251" t="s">
        <v>859</v>
      </c>
      <c r="F1733" s="251" t="s">
        <v>99</v>
      </c>
      <c r="G1733" s="251">
        <v>253.05</v>
      </c>
      <c r="H1733" s="251">
        <v>253.05</v>
      </c>
      <c r="I1733" s="251">
        <v>1</v>
      </c>
      <c r="J1733" s="251" t="s">
        <v>10</v>
      </c>
      <c r="K1733" s="251" t="s">
        <v>826</v>
      </c>
      <c r="L1733" s="251" t="s">
        <v>826</v>
      </c>
      <c r="M1733" s="251" t="s">
        <v>826</v>
      </c>
      <c r="N1733" s="251" t="s">
        <v>826</v>
      </c>
      <c r="O1733" s="251" t="s">
        <v>826</v>
      </c>
      <c r="P1733" s="251" t="s">
        <v>826</v>
      </c>
      <c r="Q1733" s="251" t="s">
        <v>826</v>
      </c>
      <c r="R1733" s="251" t="s">
        <v>826</v>
      </c>
      <c r="S1733" s="251" t="s">
        <v>826</v>
      </c>
      <c r="T1733" s="251" t="s">
        <v>826</v>
      </c>
      <c r="U1733" s="251" t="str">
        <f>VLOOKUP(J1733,'RBSA 2016 Equipment Mappings'!$C$23:$D$32,2,FALSE)</f>
        <v>None</v>
      </c>
    </row>
    <row r="1734" spans="3:21" x14ac:dyDescent="0.25">
      <c r="C1734" s="251" t="s">
        <v>2559</v>
      </c>
      <c r="D1734" s="251">
        <v>1942</v>
      </c>
      <c r="E1734" s="251" t="s">
        <v>859</v>
      </c>
      <c r="F1734" s="251" t="s">
        <v>99</v>
      </c>
      <c r="G1734" s="251">
        <v>65.069999999999993</v>
      </c>
      <c r="H1734" s="251">
        <v>65.069999999999993</v>
      </c>
      <c r="I1734" s="251">
        <v>1</v>
      </c>
      <c r="J1734" s="251" t="s">
        <v>831</v>
      </c>
      <c r="K1734" s="251" t="s">
        <v>826</v>
      </c>
      <c r="L1734" s="251" t="s">
        <v>8</v>
      </c>
      <c r="M1734" s="251" t="s">
        <v>866</v>
      </c>
      <c r="N1734" s="251">
        <v>18000</v>
      </c>
      <c r="O1734" s="251" t="s">
        <v>826</v>
      </c>
      <c r="P1734" s="251" t="s">
        <v>826</v>
      </c>
      <c r="Q1734" s="251" t="s">
        <v>874</v>
      </c>
      <c r="R1734" s="251">
        <v>2004</v>
      </c>
      <c r="S1734" s="251" t="s">
        <v>859</v>
      </c>
      <c r="T1734" s="251">
        <v>12</v>
      </c>
      <c r="U1734" s="251" t="str">
        <f>VLOOKUP(J1734,'RBSA 2016 Equipment Mappings'!$C$23:$D$32,2,FALSE)</f>
        <v>ASHP</v>
      </c>
    </row>
    <row r="1735" spans="3:21" x14ac:dyDescent="0.25">
      <c r="C1735" s="251" t="s">
        <v>2560</v>
      </c>
      <c r="D1735" s="251">
        <v>2002</v>
      </c>
      <c r="E1735" s="251" t="s">
        <v>859</v>
      </c>
      <c r="F1735" s="251" t="s">
        <v>99</v>
      </c>
      <c r="G1735" s="251">
        <v>253.05</v>
      </c>
      <c r="H1735" s="251">
        <v>253.05</v>
      </c>
      <c r="I1735" s="251">
        <v>1</v>
      </c>
      <c r="J1735" s="251" t="s">
        <v>10</v>
      </c>
      <c r="K1735" s="251" t="s">
        <v>826</v>
      </c>
      <c r="L1735" s="251" t="s">
        <v>826</v>
      </c>
      <c r="M1735" s="251" t="s">
        <v>826</v>
      </c>
      <c r="N1735" s="251" t="s">
        <v>826</v>
      </c>
      <c r="O1735" s="251" t="s">
        <v>826</v>
      </c>
      <c r="P1735" s="251" t="s">
        <v>826</v>
      </c>
      <c r="Q1735" s="251" t="s">
        <v>826</v>
      </c>
      <c r="R1735" s="251" t="s">
        <v>826</v>
      </c>
      <c r="S1735" s="251" t="s">
        <v>826</v>
      </c>
      <c r="T1735" s="251" t="s">
        <v>826</v>
      </c>
      <c r="U1735" s="251" t="str">
        <f>VLOOKUP(J1735,'RBSA 2016 Equipment Mappings'!$C$23:$D$32,2,FALSE)</f>
        <v>None</v>
      </c>
    </row>
    <row r="1736" spans="3:21" x14ac:dyDescent="0.25">
      <c r="C1736" s="251" t="s">
        <v>2561</v>
      </c>
      <c r="D1736" s="251">
        <v>1942</v>
      </c>
      <c r="E1736" s="251" t="s">
        <v>859</v>
      </c>
      <c r="F1736" s="251" t="s">
        <v>99</v>
      </c>
      <c r="G1736" s="251">
        <v>253.05</v>
      </c>
      <c r="H1736" s="251">
        <v>253.05</v>
      </c>
      <c r="I1736" s="251">
        <v>1</v>
      </c>
      <c r="J1736" s="251" t="s">
        <v>10</v>
      </c>
      <c r="K1736" s="251" t="s">
        <v>826</v>
      </c>
      <c r="L1736" s="251" t="s">
        <v>826</v>
      </c>
      <c r="M1736" s="251" t="s">
        <v>826</v>
      </c>
      <c r="N1736" s="251" t="s">
        <v>826</v>
      </c>
      <c r="O1736" s="251" t="s">
        <v>826</v>
      </c>
      <c r="P1736" s="251" t="s">
        <v>826</v>
      </c>
      <c r="Q1736" s="251" t="s">
        <v>826</v>
      </c>
      <c r="R1736" s="251" t="s">
        <v>826</v>
      </c>
      <c r="S1736" s="251" t="s">
        <v>826</v>
      </c>
      <c r="T1736" s="251" t="s">
        <v>826</v>
      </c>
      <c r="U1736" s="251" t="str">
        <f>VLOOKUP(J1736,'RBSA 2016 Equipment Mappings'!$C$23:$D$32,2,FALSE)</f>
        <v>None</v>
      </c>
    </row>
    <row r="1737" spans="3:21" x14ac:dyDescent="0.25">
      <c r="C1737" s="251" t="s">
        <v>2562</v>
      </c>
      <c r="D1737" s="251">
        <v>1930</v>
      </c>
      <c r="E1737" s="251" t="s">
        <v>859</v>
      </c>
      <c r="F1737" s="251" t="s">
        <v>808</v>
      </c>
      <c r="G1737" s="251">
        <v>2002.39</v>
      </c>
      <c r="H1737" s="251">
        <v>2002.39</v>
      </c>
      <c r="I1737" s="251">
        <v>1</v>
      </c>
      <c r="J1737" s="251" t="s">
        <v>10</v>
      </c>
      <c r="K1737" s="251" t="s">
        <v>826</v>
      </c>
      <c r="L1737" s="251" t="s">
        <v>826</v>
      </c>
      <c r="M1737" s="251" t="s">
        <v>826</v>
      </c>
      <c r="N1737" s="251" t="s">
        <v>826</v>
      </c>
      <c r="O1737" s="251" t="s">
        <v>826</v>
      </c>
      <c r="P1737" s="251" t="s">
        <v>826</v>
      </c>
      <c r="Q1737" s="251" t="s">
        <v>826</v>
      </c>
      <c r="R1737" s="251" t="s">
        <v>826</v>
      </c>
      <c r="S1737" s="251" t="s">
        <v>826</v>
      </c>
      <c r="T1737" s="251" t="s">
        <v>826</v>
      </c>
      <c r="U1737" s="251" t="str">
        <f>VLOOKUP(J1737,'RBSA 2016 Equipment Mappings'!$C$23:$D$32,2,FALSE)</f>
        <v>None</v>
      </c>
    </row>
    <row r="1738" spans="3:21" x14ac:dyDescent="0.25">
      <c r="C1738" s="251" t="s">
        <v>2563</v>
      </c>
      <c r="D1738" s="251">
        <v>2013</v>
      </c>
      <c r="E1738" s="251" t="s">
        <v>867</v>
      </c>
      <c r="F1738" s="251" t="s">
        <v>99</v>
      </c>
      <c r="G1738" s="251">
        <v>65.069999999999993</v>
      </c>
      <c r="H1738" s="251">
        <v>65.069999999999993</v>
      </c>
      <c r="I1738" s="251">
        <v>1</v>
      </c>
      <c r="J1738" s="251" t="s">
        <v>10</v>
      </c>
      <c r="K1738" s="251" t="s">
        <v>826</v>
      </c>
      <c r="L1738" s="251" t="s">
        <v>826</v>
      </c>
      <c r="M1738" s="251" t="s">
        <v>826</v>
      </c>
      <c r="N1738" s="251" t="s">
        <v>826</v>
      </c>
      <c r="O1738" s="251" t="s">
        <v>826</v>
      </c>
      <c r="P1738" s="251" t="s">
        <v>826</v>
      </c>
      <c r="Q1738" s="251" t="s">
        <v>826</v>
      </c>
      <c r="R1738" s="251" t="s">
        <v>826</v>
      </c>
      <c r="S1738" s="251" t="s">
        <v>826</v>
      </c>
      <c r="T1738" s="251" t="s">
        <v>826</v>
      </c>
      <c r="U1738" s="251" t="str">
        <f>VLOOKUP(J1738,'RBSA 2016 Equipment Mappings'!$C$23:$D$32,2,FALSE)</f>
        <v>None</v>
      </c>
    </row>
    <row r="1739" spans="3:21" x14ac:dyDescent="0.25">
      <c r="C1739" s="251" t="s">
        <v>2564</v>
      </c>
      <c r="D1739" s="251">
        <v>1942</v>
      </c>
      <c r="E1739" s="251" t="s">
        <v>859</v>
      </c>
      <c r="F1739" s="251" t="s">
        <v>99</v>
      </c>
      <c r="G1739" s="251">
        <v>253.05</v>
      </c>
      <c r="H1739" s="251">
        <v>253.05</v>
      </c>
      <c r="I1739" s="251">
        <v>1</v>
      </c>
      <c r="J1739" s="251" t="s">
        <v>833</v>
      </c>
      <c r="K1739" s="251" t="s">
        <v>822</v>
      </c>
      <c r="L1739" s="251" t="s">
        <v>862</v>
      </c>
      <c r="M1739" s="251" t="s">
        <v>892</v>
      </c>
      <c r="N1739" s="251">
        <v>5000</v>
      </c>
      <c r="O1739" s="251" t="s">
        <v>826</v>
      </c>
      <c r="P1739" s="251" t="s">
        <v>826</v>
      </c>
      <c r="Q1739" s="251" t="s">
        <v>833</v>
      </c>
      <c r="R1739" s="251" t="s">
        <v>826</v>
      </c>
      <c r="S1739" s="251" t="s">
        <v>826</v>
      </c>
      <c r="T1739" s="251" t="s">
        <v>826</v>
      </c>
      <c r="U1739" s="251" t="str">
        <f>VLOOKUP(J1739,'RBSA 2016 Equipment Mappings'!$C$23:$D$32,2,FALSE)</f>
        <v>PTAC/RAC</v>
      </c>
    </row>
    <row r="1740" spans="3:21" x14ac:dyDescent="0.25">
      <c r="C1740" s="251" t="s">
        <v>2565</v>
      </c>
      <c r="D1740" s="251" t="s">
        <v>826</v>
      </c>
      <c r="E1740" s="251" t="s">
        <v>826</v>
      </c>
      <c r="F1740" s="251" t="s">
        <v>99</v>
      </c>
      <c r="G1740" s="251">
        <v>65.069999999999993</v>
      </c>
      <c r="H1740" s="251">
        <v>65.069999999999993</v>
      </c>
      <c r="I1740" s="251">
        <v>1</v>
      </c>
      <c r="J1740" s="251" t="s">
        <v>10</v>
      </c>
      <c r="K1740" s="251" t="s">
        <v>826</v>
      </c>
      <c r="L1740" s="251" t="s">
        <v>826</v>
      </c>
      <c r="M1740" s="251" t="s">
        <v>826</v>
      </c>
      <c r="N1740" s="251" t="s">
        <v>826</v>
      </c>
      <c r="O1740" s="251" t="s">
        <v>826</v>
      </c>
      <c r="P1740" s="251" t="s">
        <v>826</v>
      </c>
      <c r="Q1740" s="251" t="s">
        <v>826</v>
      </c>
      <c r="R1740" s="251" t="s">
        <v>826</v>
      </c>
      <c r="S1740" s="251" t="s">
        <v>826</v>
      </c>
      <c r="T1740" s="251" t="s">
        <v>826</v>
      </c>
      <c r="U1740" s="251" t="str">
        <f>VLOOKUP(J1740,'RBSA 2016 Equipment Mappings'!$C$23:$D$32,2,FALSE)</f>
        <v>None</v>
      </c>
    </row>
    <row r="1741" spans="3:21" x14ac:dyDescent="0.25">
      <c r="C1741" s="251" t="s">
        <v>2566</v>
      </c>
      <c r="D1741" s="251">
        <v>1955</v>
      </c>
      <c r="E1741" s="251" t="s">
        <v>859</v>
      </c>
      <c r="F1741" s="251" t="s">
        <v>99</v>
      </c>
      <c r="G1741" s="251">
        <v>65.069999999999993</v>
      </c>
      <c r="H1741" s="251">
        <v>65.069999999999993</v>
      </c>
      <c r="I1741" s="251">
        <v>1</v>
      </c>
      <c r="J1741" s="251" t="s">
        <v>10</v>
      </c>
      <c r="K1741" s="251" t="s">
        <v>826</v>
      </c>
      <c r="L1741" s="251" t="s">
        <v>826</v>
      </c>
      <c r="M1741" s="251" t="s">
        <v>826</v>
      </c>
      <c r="N1741" s="251" t="s">
        <v>826</v>
      </c>
      <c r="O1741" s="251" t="s">
        <v>826</v>
      </c>
      <c r="P1741" s="251" t="s">
        <v>826</v>
      </c>
      <c r="Q1741" s="251" t="s">
        <v>826</v>
      </c>
      <c r="R1741" s="251" t="s">
        <v>826</v>
      </c>
      <c r="S1741" s="251" t="s">
        <v>826</v>
      </c>
      <c r="T1741" s="251" t="s">
        <v>826</v>
      </c>
      <c r="U1741" s="251" t="str">
        <f>VLOOKUP(J1741,'RBSA 2016 Equipment Mappings'!$C$23:$D$32,2,FALSE)</f>
        <v>None</v>
      </c>
    </row>
    <row r="1742" spans="3:21" x14ac:dyDescent="0.25">
      <c r="C1742" s="251" t="s">
        <v>2567</v>
      </c>
      <c r="D1742" s="251">
        <v>1956</v>
      </c>
      <c r="E1742" s="251" t="s">
        <v>859</v>
      </c>
      <c r="F1742" s="251" t="s">
        <v>99</v>
      </c>
      <c r="G1742" s="251">
        <v>253.05</v>
      </c>
      <c r="H1742" s="251">
        <v>253.05</v>
      </c>
      <c r="I1742" s="251">
        <v>1</v>
      </c>
      <c r="J1742" s="251" t="s">
        <v>10</v>
      </c>
      <c r="K1742" s="251" t="s">
        <v>826</v>
      </c>
      <c r="L1742" s="251" t="s">
        <v>826</v>
      </c>
      <c r="M1742" s="251" t="s">
        <v>826</v>
      </c>
      <c r="N1742" s="251" t="s">
        <v>826</v>
      </c>
      <c r="O1742" s="251" t="s">
        <v>826</v>
      </c>
      <c r="P1742" s="251" t="s">
        <v>826</v>
      </c>
      <c r="Q1742" s="251" t="s">
        <v>826</v>
      </c>
      <c r="R1742" s="251" t="s">
        <v>826</v>
      </c>
      <c r="S1742" s="251" t="s">
        <v>826</v>
      </c>
      <c r="T1742" s="251" t="s">
        <v>826</v>
      </c>
      <c r="U1742" s="251" t="str">
        <f>VLOOKUP(J1742,'RBSA 2016 Equipment Mappings'!$C$23:$D$32,2,FALSE)</f>
        <v>None</v>
      </c>
    </row>
    <row r="1743" spans="3:21" x14ac:dyDescent="0.25">
      <c r="C1743" s="251" t="s">
        <v>2568</v>
      </c>
      <c r="D1743" s="251">
        <v>1951</v>
      </c>
      <c r="E1743" s="251" t="s">
        <v>859</v>
      </c>
      <c r="F1743" s="251" t="s">
        <v>99</v>
      </c>
      <c r="G1743" s="251">
        <v>253.05</v>
      </c>
      <c r="H1743" s="251">
        <v>253.05</v>
      </c>
      <c r="I1743" s="251">
        <v>1</v>
      </c>
      <c r="J1743" s="251" t="s">
        <v>10</v>
      </c>
      <c r="K1743" s="251" t="s">
        <v>826</v>
      </c>
      <c r="L1743" s="251" t="s">
        <v>826</v>
      </c>
      <c r="M1743" s="251" t="s">
        <v>826</v>
      </c>
      <c r="N1743" s="251" t="s">
        <v>826</v>
      </c>
      <c r="O1743" s="251" t="s">
        <v>826</v>
      </c>
      <c r="P1743" s="251" t="s">
        <v>826</v>
      </c>
      <c r="Q1743" s="251" t="s">
        <v>826</v>
      </c>
      <c r="R1743" s="251" t="s">
        <v>826</v>
      </c>
      <c r="S1743" s="251" t="s">
        <v>826</v>
      </c>
      <c r="T1743" s="251" t="s">
        <v>826</v>
      </c>
      <c r="U1743" s="251" t="str">
        <f>VLOOKUP(J1743,'RBSA 2016 Equipment Mappings'!$C$23:$D$32,2,FALSE)</f>
        <v>None</v>
      </c>
    </row>
    <row r="1744" spans="3:21" x14ac:dyDescent="0.25">
      <c r="C1744" s="251" t="s">
        <v>2569</v>
      </c>
      <c r="D1744" s="251">
        <v>1910</v>
      </c>
      <c r="E1744" s="251" t="s">
        <v>859</v>
      </c>
      <c r="F1744" s="251" t="s">
        <v>99</v>
      </c>
      <c r="G1744" s="251">
        <v>65.069999999999993</v>
      </c>
      <c r="H1744" s="251">
        <v>65.069999999999993</v>
      </c>
      <c r="I1744" s="251">
        <v>1</v>
      </c>
      <c r="J1744" s="251" t="s">
        <v>10</v>
      </c>
      <c r="K1744" s="251" t="s">
        <v>826</v>
      </c>
      <c r="L1744" s="251" t="s">
        <v>826</v>
      </c>
      <c r="M1744" s="251" t="s">
        <v>826</v>
      </c>
      <c r="N1744" s="251" t="s">
        <v>826</v>
      </c>
      <c r="O1744" s="251" t="s">
        <v>826</v>
      </c>
      <c r="P1744" s="251" t="s">
        <v>826</v>
      </c>
      <c r="Q1744" s="251" t="s">
        <v>826</v>
      </c>
      <c r="R1744" s="251" t="s">
        <v>826</v>
      </c>
      <c r="S1744" s="251" t="s">
        <v>826</v>
      </c>
      <c r="T1744" s="251" t="s">
        <v>826</v>
      </c>
      <c r="U1744" s="251" t="str">
        <f>VLOOKUP(J1744,'RBSA 2016 Equipment Mappings'!$C$23:$D$32,2,FALSE)</f>
        <v>None</v>
      </c>
    </row>
    <row r="1745" spans="3:21" x14ac:dyDescent="0.25">
      <c r="C1745" s="251" t="s">
        <v>2570</v>
      </c>
      <c r="D1745" s="251">
        <v>1939</v>
      </c>
      <c r="E1745" s="251" t="s">
        <v>859</v>
      </c>
      <c r="F1745" s="251" t="s">
        <v>99</v>
      </c>
      <c r="G1745" s="251">
        <v>253.05</v>
      </c>
      <c r="H1745" s="251">
        <v>253.05</v>
      </c>
      <c r="I1745" s="251">
        <v>1</v>
      </c>
      <c r="J1745" s="251" t="s">
        <v>10</v>
      </c>
      <c r="K1745" s="251" t="s">
        <v>826</v>
      </c>
      <c r="L1745" s="251" t="s">
        <v>826</v>
      </c>
      <c r="M1745" s="251" t="s">
        <v>826</v>
      </c>
      <c r="N1745" s="251" t="s">
        <v>826</v>
      </c>
      <c r="O1745" s="251" t="s">
        <v>826</v>
      </c>
      <c r="P1745" s="251" t="s">
        <v>826</v>
      </c>
      <c r="Q1745" s="251" t="s">
        <v>826</v>
      </c>
      <c r="R1745" s="251" t="s">
        <v>826</v>
      </c>
      <c r="S1745" s="251" t="s">
        <v>826</v>
      </c>
      <c r="T1745" s="251" t="s">
        <v>826</v>
      </c>
      <c r="U1745" s="251" t="str">
        <f>VLOOKUP(J1745,'RBSA 2016 Equipment Mappings'!$C$23:$D$32,2,FALSE)</f>
        <v>None</v>
      </c>
    </row>
    <row r="1746" spans="3:21" x14ac:dyDescent="0.25">
      <c r="C1746" s="251" t="s">
        <v>2571</v>
      </c>
      <c r="D1746" s="251">
        <v>2015</v>
      </c>
      <c r="E1746" s="251" t="s">
        <v>867</v>
      </c>
      <c r="F1746" s="251" t="s">
        <v>99</v>
      </c>
      <c r="G1746" s="251">
        <v>3801.52</v>
      </c>
      <c r="H1746" s="251">
        <v>3801.52</v>
      </c>
      <c r="I1746" s="251">
        <v>1</v>
      </c>
      <c r="J1746" s="251" t="s">
        <v>831</v>
      </c>
      <c r="K1746" s="251" t="s">
        <v>826</v>
      </c>
      <c r="L1746" s="251" t="s">
        <v>8</v>
      </c>
      <c r="M1746" s="251" t="s">
        <v>866</v>
      </c>
      <c r="N1746" s="251">
        <v>34800</v>
      </c>
      <c r="O1746" s="251">
        <v>14.5</v>
      </c>
      <c r="P1746" s="251" t="s">
        <v>2966</v>
      </c>
      <c r="Q1746" s="251" t="s">
        <v>874</v>
      </c>
      <c r="R1746" s="251">
        <v>1994</v>
      </c>
      <c r="S1746" s="251" t="s">
        <v>859</v>
      </c>
      <c r="T1746" s="251">
        <v>22</v>
      </c>
      <c r="U1746" s="251" t="str">
        <f>VLOOKUP(J1746,'RBSA 2016 Equipment Mappings'!$C$23:$D$32,2,FALSE)</f>
        <v>ASHP</v>
      </c>
    </row>
    <row r="1747" spans="3:21" x14ac:dyDescent="0.25">
      <c r="C1747" s="251" t="s">
        <v>2572</v>
      </c>
      <c r="D1747" s="251">
        <v>1988</v>
      </c>
      <c r="E1747" s="251" t="s">
        <v>859</v>
      </c>
      <c r="F1747" s="251" t="s">
        <v>864</v>
      </c>
      <c r="G1747" s="251">
        <v>1982.27</v>
      </c>
      <c r="H1747" s="251">
        <v>1982.27</v>
      </c>
      <c r="I1747" s="251">
        <v>1</v>
      </c>
      <c r="J1747" s="251" t="s">
        <v>10</v>
      </c>
      <c r="K1747" s="251" t="s">
        <v>826</v>
      </c>
      <c r="L1747" s="251" t="s">
        <v>826</v>
      </c>
      <c r="M1747" s="251" t="s">
        <v>826</v>
      </c>
      <c r="N1747" s="251" t="s">
        <v>826</v>
      </c>
      <c r="O1747" s="251" t="s">
        <v>826</v>
      </c>
      <c r="P1747" s="251" t="s">
        <v>826</v>
      </c>
      <c r="Q1747" s="251" t="s">
        <v>826</v>
      </c>
      <c r="R1747" s="251" t="s">
        <v>826</v>
      </c>
      <c r="S1747" s="251" t="s">
        <v>826</v>
      </c>
      <c r="T1747" s="251" t="s">
        <v>826</v>
      </c>
      <c r="U1747" s="251" t="str">
        <f>VLOOKUP(J1747,'RBSA 2016 Equipment Mappings'!$C$23:$D$32,2,FALSE)</f>
        <v>None</v>
      </c>
    </row>
    <row r="1748" spans="3:21" x14ac:dyDescent="0.25">
      <c r="C1748" s="251" t="s">
        <v>2573</v>
      </c>
      <c r="D1748" s="251">
        <v>1990</v>
      </c>
      <c r="E1748" s="251" t="s">
        <v>859</v>
      </c>
      <c r="F1748" s="251" t="s">
        <v>864</v>
      </c>
      <c r="G1748" s="251">
        <v>1982.27</v>
      </c>
      <c r="H1748" s="251">
        <v>1982.27</v>
      </c>
      <c r="I1748" s="251">
        <v>1</v>
      </c>
      <c r="J1748" s="251" t="s">
        <v>833</v>
      </c>
      <c r="K1748" s="251" t="s">
        <v>821</v>
      </c>
      <c r="L1748" s="251" t="s">
        <v>862</v>
      </c>
      <c r="M1748" s="251" t="s">
        <v>892</v>
      </c>
      <c r="N1748" s="251" t="s">
        <v>826</v>
      </c>
      <c r="O1748" s="251" t="s">
        <v>826</v>
      </c>
      <c r="P1748" s="251" t="s">
        <v>826</v>
      </c>
      <c r="Q1748" s="251" t="s">
        <v>833</v>
      </c>
      <c r="R1748" s="251" t="s">
        <v>826</v>
      </c>
      <c r="S1748" s="251" t="s">
        <v>826</v>
      </c>
      <c r="T1748" s="251" t="s">
        <v>826</v>
      </c>
      <c r="U1748" s="251" t="str">
        <f>VLOOKUP(J1748,'RBSA 2016 Equipment Mappings'!$C$23:$D$32,2,FALSE)</f>
        <v>PTAC/RAC</v>
      </c>
    </row>
    <row r="1749" spans="3:21" x14ac:dyDescent="0.25">
      <c r="C1749" s="251" t="s">
        <v>2574</v>
      </c>
      <c r="D1749" s="251">
        <v>1983</v>
      </c>
      <c r="E1749" s="251" t="s">
        <v>859</v>
      </c>
      <c r="F1749" s="251" t="s">
        <v>864</v>
      </c>
      <c r="G1749" s="251">
        <v>921.5</v>
      </c>
      <c r="H1749" s="251">
        <v>921.5</v>
      </c>
      <c r="I1749" s="251">
        <v>1</v>
      </c>
      <c r="J1749" s="251" t="s">
        <v>10</v>
      </c>
      <c r="K1749" s="251" t="s">
        <v>826</v>
      </c>
      <c r="L1749" s="251" t="s">
        <v>826</v>
      </c>
      <c r="M1749" s="251" t="s">
        <v>826</v>
      </c>
      <c r="N1749" s="251" t="s">
        <v>826</v>
      </c>
      <c r="O1749" s="251" t="s">
        <v>826</v>
      </c>
      <c r="P1749" s="251" t="s">
        <v>826</v>
      </c>
      <c r="Q1749" s="251" t="s">
        <v>826</v>
      </c>
      <c r="R1749" s="251" t="s">
        <v>826</v>
      </c>
      <c r="S1749" s="251" t="s">
        <v>826</v>
      </c>
      <c r="T1749" s="251" t="s">
        <v>826</v>
      </c>
      <c r="U1749" s="251" t="str">
        <f>VLOOKUP(J1749,'RBSA 2016 Equipment Mappings'!$C$23:$D$32,2,FALSE)</f>
        <v>None</v>
      </c>
    </row>
    <row r="1750" spans="3:21" x14ac:dyDescent="0.25">
      <c r="C1750" s="251" t="s">
        <v>2575</v>
      </c>
      <c r="D1750" s="251">
        <v>1968</v>
      </c>
      <c r="E1750" s="251" t="s">
        <v>859</v>
      </c>
      <c r="F1750" s="251" t="s">
        <v>864</v>
      </c>
      <c r="G1750" s="251">
        <v>1982.27</v>
      </c>
      <c r="H1750" s="251">
        <v>1982.27</v>
      </c>
      <c r="I1750" s="251">
        <v>1</v>
      </c>
      <c r="J1750" s="251" t="s">
        <v>831</v>
      </c>
      <c r="K1750" s="251" t="s">
        <v>826</v>
      </c>
      <c r="L1750" s="251" t="s">
        <v>8</v>
      </c>
      <c r="M1750" s="251" t="s">
        <v>866</v>
      </c>
      <c r="N1750" s="251">
        <v>23400</v>
      </c>
      <c r="O1750" s="251">
        <v>14</v>
      </c>
      <c r="P1750" s="251" t="s">
        <v>2966</v>
      </c>
      <c r="Q1750" s="251" t="s">
        <v>874</v>
      </c>
      <c r="R1750" s="251">
        <v>2015</v>
      </c>
      <c r="S1750" s="251" t="s">
        <v>867</v>
      </c>
      <c r="T1750" s="251">
        <v>1</v>
      </c>
      <c r="U1750" s="251" t="str">
        <f>VLOOKUP(J1750,'RBSA 2016 Equipment Mappings'!$C$23:$D$32,2,FALSE)</f>
        <v>ASHP</v>
      </c>
    </row>
    <row r="1751" spans="3:21" x14ac:dyDescent="0.25">
      <c r="C1751" s="251" t="s">
        <v>2576</v>
      </c>
      <c r="D1751" s="251">
        <v>2003</v>
      </c>
      <c r="E1751" s="251" t="s">
        <v>859</v>
      </c>
      <c r="F1751" s="251" t="s">
        <v>864</v>
      </c>
      <c r="G1751" s="251">
        <v>921.5</v>
      </c>
      <c r="H1751" s="251">
        <v>921.5</v>
      </c>
      <c r="I1751" s="251">
        <v>1</v>
      </c>
      <c r="J1751" s="251" t="s">
        <v>207</v>
      </c>
      <c r="K1751" s="251" t="s">
        <v>826</v>
      </c>
      <c r="L1751" s="251" t="s">
        <v>8</v>
      </c>
      <c r="M1751" s="251" t="s">
        <v>866</v>
      </c>
      <c r="N1751" s="251">
        <v>30000</v>
      </c>
      <c r="O1751" s="251">
        <v>12</v>
      </c>
      <c r="P1751" s="251" t="s">
        <v>2968</v>
      </c>
      <c r="Q1751" s="251" t="s">
        <v>874</v>
      </c>
      <c r="R1751" s="251">
        <v>2004</v>
      </c>
      <c r="S1751" s="251" t="s">
        <v>859</v>
      </c>
      <c r="T1751" s="251">
        <v>12</v>
      </c>
      <c r="U1751" s="251" t="str">
        <f>VLOOKUP(J1751,'RBSA 2016 Equipment Mappings'!$C$23:$D$32,2,FALSE)</f>
        <v>CAC</v>
      </c>
    </row>
    <row r="1752" spans="3:21" x14ac:dyDescent="0.25">
      <c r="C1752" s="251" t="s">
        <v>2577</v>
      </c>
      <c r="D1752" s="251">
        <v>1978</v>
      </c>
      <c r="E1752" s="251" t="s">
        <v>859</v>
      </c>
      <c r="F1752" s="251" t="s">
        <v>864</v>
      </c>
      <c r="G1752" s="251">
        <v>1982.27</v>
      </c>
      <c r="H1752" s="251">
        <v>1982.27</v>
      </c>
      <c r="I1752" s="251">
        <v>1</v>
      </c>
      <c r="J1752" s="251" t="s">
        <v>10</v>
      </c>
      <c r="K1752" s="251" t="s">
        <v>826</v>
      </c>
      <c r="L1752" s="251" t="s">
        <v>826</v>
      </c>
      <c r="M1752" s="251" t="s">
        <v>826</v>
      </c>
      <c r="N1752" s="251" t="s">
        <v>826</v>
      </c>
      <c r="O1752" s="251" t="s">
        <v>826</v>
      </c>
      <c r="P1752" s="251" t="s">
        <v>826</v>
      </c>
      <c r="Q1752" s="251" t="s">
        <v>826</v>
      </c>
      <c r="R1752" s="251" t="s">
        <v>826</v>
      </c>
      <c r="S1752" s="251" t="s">
        <v>826</v>
      </c>
      <c r="T1752" s="251" t="s">
        <v>826</v>
      </c>
      <c r="U1752" s="251" t="str">
        <f>VLOOKUP(J1752,'RBSA 2016 Equipment Mappings'!$C$23:$D$32,2,FALSE)</f>
        <v>None</v>
      </c>
    </row>
    <row r="1753" spans="3:21" x14ac:dyDescent="0.25">
      <c r="C1753" s="251" t="s">
        <v>2578</v>
      </c>
      <c r="D1753" s="251">
        <v>1988</v>
      </c>
      <c r="E1753" s="251" t="s">
        <v>859</v>
      </c>
      <c r="F1753" s="251" t="s">
        <v>864</v>
      </c>
      <c r="G1753" s="251">
        <v>921.5</v>
      </c>
      <c r="H1753" s="251">
        <v>921.5</v>
      </c>
      <c r="I1753" s="251">
        <v>1</v>
      </c>
      <c r="J1753" s="251" t="s">
        <v>10</v>
      </c>
      <c r="K1753" s="251" t="s">
        <v>826</v>
      </c>
      <c r="L1753" s="251" t="s">
        <v>826</v>
      </c>
      <c r="M1753" s="251" t="s">
        <v>826</v>
      </c>
      <c r="N1753" s="251" t="s">
        <v>826</v>
      </c>
      <c r="O1753" s="251" t="s">
        <v>826</v>
      </c>
      <c r="P1753" s="251" t="s">
        <v>826</v>
      </c>
      <c r="Q1753" s="251" t="s">
        <v>826</v>
      </c>
      <c r="R1753" s="251" t="s">
        <v>826</v>
      </c>
      <c r="S1753" s="251" t="s">
        <v>826</v>
      </c>
      <c r="T1753" s="251" t="s">
        <v>826</v>
      </c>
      <c r="U1753" s="251" t="str">
        <f>VLOOKUP(J1753,'RBSA 2016 Equipment Mappings'!$C$23:$D$32,2,FALSE)</f>
        <v>None</v>
      </c>
    </row>
    <row r="1754" spans="3:21" x14ac:dyDescent="0.25">
      <c r="C1754" s="251" t="s">
        <v>2579</v>
      </c>
      <c r="D1754" s="251">
        <v>1963</v>
      </c>
      <c r="E1754" s="251" t="s">
        <v>859</v>
      </c>
      <c r="F1754" s="251" t="s">
        <v>864</v>
      </c>
      <c r="G1754" s="251">
        <v>1982.27</v>
      </c>
      <c r="H1754" s="251">
        <v>1982.27</v>
      </c>
      <c r="I1754" s="251">
        <v>1</v>
      </c>
      <c r="J1754" s="251" t="s">
        <v>10</v>
      </c>
      <c r="K1754" s="251" t="s">
        <v>826</v>
      </c>
      <c r="L1754" s="251" t="s">
        <v>826</v>
      </c>
      <c r="M1754" s="251" t="s">
        <v>826</v>
      </c>
      <c r="N1754" s="251" t="s">
        <v>826</v>
      </c>
      <c r="O1754" s="251" t="s">
        <v>826</v>
      </c>
      <c r="P1754" s="251" t="s">
        <v>826</v>
      </c>
      <c r="Q1754" s="251" t="s">
        <v>826</v>
      </c>
      <c r="R1754" s="251" t="s">
        <v>826</v>
      </c>
      <c r="S1754" s="251" t="s">
        <v>826</v>
      </c>
      <c r="T1754" s="251" t="s">
        <v>826</v>
      </c>
      <c r="U1754" s="251" t="str">
        <f>VLOOKUP(J1754,'RBSA 2016 Equipment Mappings'!$C$23:$D$32,2,FALSE)</f>
        <v>None</v>
      </c>
    </row>
    <row r="1755" spans="3:21" x14ac:dyDescent="0.25">
      <c r="C1755" s="251" t="s">
        <v>2580</v>
      </c>
      <c r="D1755" s="251">
        <v>2001</v>
      </c>
      <c r="E1755" s="251" t="s">
        <v>859</v>
      </c>
      <c r="F1755" s="251" t="s">
        <v>864</v>
      </c>
      <c r="G1755" s="251">
        <v>921.5</v>
      </c>
      <c r="H1755" s="251">
        <v>921.5</v>
      </c>
      <c r="I1755" s="251">
        <v>1</v>
      </c>
      <c r="J1755" s="251" t="s">
        <v>10</v>
      </c>
      <c r="K1755" s="251" t="s">
        <v>826</v>
      </c>
      <c r="L1755" s="251" t="s">
        <v>826</v>
      </c>
      <c r="M1755" s="251" t="s">
        <v>826</v>
      </c>
      <c r="N1755" s="251" t="s">
        <v>826</v>
      </c>
      <c r="O1755" s="251" t="s">
        <v>826</v>
      </c>
      <c r="P1755" s="251" t="s">
        <v>826</v>
      </c>
      <c r="Q1755" s="251" t="s">
        <v>826</v>
      </c>
      <c r="R1755" s="251" t="s">
        <v>826</v>
      </c>
      <c r="S1755" s="251" t="s">
        <v>826</v>
      </c>
      <c r="T1755" s="251" t="s">
        <v>826</v>
      </c>
      <c r="U1755" s="251" t="str">
        <f>VLOOKUP(J1755,'RBSA 2016 Equipment Mappings'!$C$23:$D$32,2,FALSE)</f>
        <v>None</v>
      </c>
    </row>
    <row r="1756" spans="3:21" x14ac:dyDescent="0.25">
      <c r="C1756" s="251" t="s">
        <v>2581</v>
      </c>
      <c r="D1756" s="251">
        <v>1986</v>
      </c>
      <c r="E1756" s="251" t="s">
        <v>859</v>
      </c>
      <c r="F1756" s="251" t="s">
        <v>864</v>
      </c>
      <c r="G1756" s="251">
        <v>1982.27</v>
      </c>
      <c r="H1756" s="251">
        <v>1982.27</v>
      </c>
      <c r="I1756" s="251">
        <v>1</v>
      </c>
      <c r="J1756" s="251" t="s">
        <v>10</v>
      </c>
      <c r="K1756" s="251" t="s">
        <v>826</v>
      </c>
      <c r="L1756" s="251" t="s">
        <v>826</v>
      </c>
      <c r="M1756" s="251" t="s">
        <v>826</v>
      </c>
      <c r="N1756" s="251" t="s">
        <v>826</v>
      </c>
      <c r="O1756" s="251" t="s">
        <v>826</v>
      </c>
      <c r="P1756" s="251" t="s">
        <v>826</v>
      </c>
      <c r="Q1756" s="251" t="s">
        <v>826</v>
      </c>
      <c r="R1756" s="251" t="s">
        <v>826</v>
      </c>
      <c r="S1756" s="251" t="s">
        <v>826</v>
      </c>
      <c r="T1756" s="251" t="s">
        <v>826</v>
      </c>
      <c r="U1756" s="251" t="str">
        <f>VLOOKUP(J1756,'RBSA 2016 Equipment Mappings'!$C$23:$D$32,2,FALSE)</f>
        <v>None</v>
      </c>
    </row>
    <row r="1757" spans="3:21" x14ac:dyDescent="0.25">
      <c r="C1757" s="251" t="s">
        <v>2582</v>
      </c>
      <c r="D1757" s="251">
        <v>1979</v>
      </c>
      <c r="E1757" s="251" t="s">
        <v>859</v>
      </c>
      <c r="F1757" s="251" t="s">
        <v>864</v>
      </c>
      <c r="G1757" s="251">
        <v>1313.97</v>
      </c>
      <c r="H1757" s="251">
        <v>1313.97</v>
      </c>
      <c r="I1757" s="251">
        <v>1</v>
      </c>
      <c r="J1757" s="251" t="s">
        <v>10</v>
      </c>
      <c r="K1757" s="251" t="s">
        <v>826</v>
      </c>
      <c r="L1757" s="251" t="s">
        <v>826</v>
      </c>
      <c r="M1757" s="251" t="s">
        <v>826</v>
      </c>
      <c r="N1757" s="251" t="s">
        <v>826</v>
      </c>
      <c r="O1757" s="251" t="s">
        <v>826</v>
      </c>
      <c r="P1757" s="251" t="s">
        <v>826</v>
      </c>
      <c r="Q1757" s="251" t="s">
        <v>826</v>
      </c>
      <c r="R1757" s="251" t="s">
        <v>826</v>
      </c>
      <c r="S1757" s="251" t="s">
        <v>826</v>
      </c>
      <c r="T1757" s="251" t="s">
        <v>826</v>
      </c>
      <c r="U1757" s="251" t="str">
        <f>VLOOKUP(J1757,'RBSA 2016 Equipment Mappings'!$C$23:$D$32,2,FALSE)</f>
        <v>None</v>
      </c>
    </row>
    <row r="1758" spans="3:21" x14ac:dyDescent="0.25">
      <c r="C1758" s="251" t="s">
        <v>2583</v>
      </c>
      <c r="D1758" s="251">
        <v>1970</v>
      </c>
      <c r="E1758" s="251" t="s">
        <v>859</v>
      </c>
      <c r="F1758" s="251" t="s">
        <v>864</v>
      </c>
      <c r="G1758" s="251">
        <v>1313.97</v>
      </c>
      <c r="H1758" s="251">
        <v>1313.97</v>
      </c>
      <c r="I1758" s="251">
        <v>1</v>
      </c>
      <c r="J1758" s="251" t="s">
        <v>831</v>
      </c>
      <c r="K1758" s="251" t="s">
        <v>826</v>
      </c>
      <c r="L1758" s="251" t="s">
        <v>8</v>
      </c>
      <c r="M1758" s="251" t="s">
        <v>866</v>
      </c>
      <c r="N1758" s="251">
        <v>54000</v>
      </c>
      <c r="O1758" s="251" t="s">
        <v>826</v>
      </c>
      <c r="P1758" s="251" t="s">
        <v>826</v>
      </c>
      <c r="Q1758" s="251" t="s">
        <v>874</v>
      </c>
      <c r="R1758" s="251" t="s">
        <v>826</v>
      </c>
      <c r="S1758" s="251" t="s">
        <v>826</v>
      </c>
      <c r="T1758" s="251" t="s">
        <v>826</v>
      </c>
      <c r="U1758" s="251" t="str">
        <f>VLOOKUP(J1758,'RBSA 2016 Equipment Mappings'!$C$23:$D$32,2,FALSE)</f>
        <v>ASHP</v>
      </c>
    </row>
    <row r="1759" spans="3:21" x14ac:dyDescent="0.25">
      <c r="C1759" s="251" t="s">
        <v>2584</v>
      </c>
      <c r="D1759" s="251">
        <v>1994</v>
      </c>
      <c r="E1759" s="251" t="s">
        <v>859</v>
      </c>
      <c r="F1759" s="251" t="s">
        <v>864</v>
      </c>
      <c r="G1759" s="251">
        <v>1982.27</v>
      </c>
      <c r="H1759" s="251">
        <v>1982.27</v>
      </c>
      <c r="I1759" s="251">
        <v>1</v>
      </c>
      <c r="J1759" s="251" t="s">
        <v>10</v>
      </c>
      <c r="K1759" s="251" t="s">
        <v>826</v>
      </c>
      <c r="L1759" s="251" t="s">
        <v>826</v>
      </c>
      <c r="M1759" s="251" t="s">
        <v>826</v>
      </c>
      <c r="N1759" s="251" t="s">
        <v>826</v>
      </c>
      <c r="O1759" s="251" t="s">
        <v>826</v>
      </c>
      <c r="P1759" s="251" t="s">
        <v>826</v>
      </c>
      <c r="Q1759" s="251" t="s">
        <v>826</v>
      </c>
      <c r="R1759" s="251" t="s">
        <v>826</v>
      </c>
      <c r="S1759" s="251" t="s">
        <v>826</v>
      </c>
      <c r="T1759" s="251" t="s">
        <v>826</v>
      </c>
      <c r="U1759" s="251" t="str">
        <f>VLOOKUP(J1759,'RBSA 2016 Equipment Mappings'!$C$23:$D$32,2,FALSE)</f>
        <v>None</v>
      </c>
    </row>
    <row r="1760" spans="3:21" x14ac:dyDescent="0.25">
      <c r="C1760" s="251" t="s">
        <v>2585</v>
      </c>
      <c r="D1760" s="251">
        <v>1978</v>
      </c>
      <c r="E1760" s="251" t="s">
        <v>859</v>
      </c>
      <c r="F1760" s="251" t="s">
        <v>864</v>
      </c>
      <c r="G1760" s="251">
        <v>1313.97</v>
      </c>
      <c r="H1760" s="251">
        <v>1313.97</v>
      </c>
      <c r="I1760" s="251">
        <v>1</v>
      </c>
      <c r="J1760" s="251" t="s">
        <v>831</v>
      </c>
      <c r="K1760" s="251" t="s">
        <v>826</v>
      </c>
      <c r="L1760" s="251" t="s">
        <v>8</v>
      </c>
      <c r="M1760" s="251" t="s">
        <v>866</v>
      </c>
      <c r="N1760" s="251">
        <v>30000</v>
      </c>
      <c r="O1760" s="251" t="s">
        <v>826</v>
      </c>
      <c r="P1760" s="251" t="s">
        <v>826</v>
      </c>
      <c r="Q1760" s="251" t="s">
        <v>874</v>
      </c>
      <c r="R1760" s="251" t="s">
        <v>826</v>
      </c>
      <c r="S1760" s="251" t="s">
        <v>826</v>
      </c>
      <c r="T1760" s="251" t="s">
        <v>826</v>
      </c>
      <c r="U1760" s="251" t="str">
        <f>VLOOKUP(J1760,'RBSA 2016 Equipment Mappings'!$C$23:$D$32,2,FALSE)</f>
        <v>ASHP</v>
      </c>
    </row>
    <row r="1761" spans="3:21" x14ac:dyDescent="0.25">
      <c r="C1761" s="251" t="s">
        <v>2586</v>
      </c>
      <c r="D1761" s="251">
        <v>2007</v>
      </c>
      <c r="E1761" s="251" t="s">
        <v>859</v>
      </c>
      <c r="F1761" s="251" t="s">
        <v>864</v>
      </c>
      <c r="G1761" s="251">
        <v>1313.97</v>
      </c>
      <c r="H1761" s="251">
        <v>1313.97</v>
      </c>
      <c r="I1761" s="251">
        <v>1</v>
      </c>
      <c r="J1761" s="251" t="s">
        <v>838</v>
      </c>
      <c r="K1761" s="251" t="s">
        <v>826</v>
      </c>
      <c r="L1761" s="251" t="s">
        <v>8</v>
      </c>
      <c r="M1761" s="251" t="s">
        <v>892</v>
      </c>
      <c r="N1761" s="251" t="s">
        <v>826</v>
      </c>
      <c r="O1761" s="251" t="s">
        <v>826</v>
      </c>
      <c r="P1761" s="251" t="s">
        <v>826</v>
      </c>
      <c r="Q1761" s="251" t="s">
        <v>874</v>
      </c>
      <c r="R1761" s="251">
        <v>2015</v>
      </c>
      <c r="S1761" s="251" t="s">
        <v>867</v>
      </c>
      <c r="T1761" s="251">
        <v>1</v>
      </c>
      <c r="U1761" s="251" t="str">
        <f>VLOOKUP(J1761,'RBSA 2016 Equipment Mappings'!$C$23:$D$32,2,FALSE)</f>
        <v>PTAC/RAC</v>
      </c>
    </row>
    <row r="1762" spans="3:21" x14ac:dyDescent="0.25">
      <c r="C1762" s="251" t="s">
        <v>2587</v>
      </c>
      <c r="D1762" s="251">
        <v>1976</v>
      </c>
      <c r="E1762" s="251" t="s">
        <v>859</v>
      </c>
      <c r="F1762" s="251" t="s">
        <v>864</v>
      </c>
      <c r="G1762" s="251">
        <v>1313.97</v>
      </c>
      <c r="H1762" s="251">
        <v>1313.97</v>
      </c>
      <c r="I1762" s="251">
        <v>1</v>
      </c>
      <c r="J1762" s="251" t="s">
        <v>832</v>
      </c>
      <c r="K1762" s="251" t="s">
        <v>826</v>
      </c>
      <c r="L1762" s="251" t="s">
        <v>8</v>
      </c>
      <c r="M1762" s="251" t="s">
        <v>892</v>
      </c>
      <c r="N1762" s="251" t="s">
        <v>826</v>
      </c>
      <c r="O1762" s="251" t="s">
        <v>826</v>
      </c>
      <c r="P1762" s="251" t="s">
        <v>826</v>
      </c>
      <c r="Q1762" s="251" t="s">
        <v>874</v>
      </c>
      <c r="R1762" s="251">
        <v>2015</v>
      </c>
      <c r="S1762" s="251" t="s">
        <v>867</v>
      </c>
      <c r="T1762" s="251">
        <v>1</v>
      </c>
      <c r="U1762" s="251" t="str">
        <f>VLOOKUP(J1762,'RBSA 2016 Equipment Mappings'!$C$23:$D$32,2,FALSE)</f>
        <v>DHP</v>
      </c>
    </row>
    <row r="1763" spans="3:21" x14ac:dyDescent="0.25">
      <c r="C1763" s="251" t="s">
        <v>2588</v>
      </c>
      <c r="D1763" s="251">
        <v>2006</v>
      </c>
      <c r="E1763" s="251" t="s">
        <v>859</v>
      </c>
      <c r="F1763" s="251" t="s">
        <v>864</v>
      </c>
      <c r="G1763" s="251">
        <v>1982.27</v>
      </c>
      <c r="H1763" s="251">
        <v>1982.27</v>
      </c>
      <c r="I1763" s="251">
        <v>1</v>
      </c>
      <c r="J1763" s="251" t="s">
        <v>10</v>
      </c>
      <c r="K1763" s="251" t="s">
        <v>826</v>
      </c>
      <c r="L1763" s="251" t="s">
        <v>826</v>
      </c>
      <c r="M1763" s="251" t="s">
        <v>826</v>
      </c>
      <c r="N1763" s="251" t="s">
        <v>826</v>
      </c>
      <c r="O1763" s="251" t="s">
        <v>826</v>
      </c>
      <c r="P1763" s="251" t="s">
        <v>826</v>
      </c>
      <c r="Q1763" s="251" t="s">
        <v>826</v>
      </c>
      <c r="R1763" s="251" t="s">
        <v>826</v>
      </c>
      <c r="S1763" s="251" t="s">
        <v>826</v>
      </c>
      <c r="T1763" s="251" t="s">
        <v>826</v>
      </c>
      <c r="U1763" s="251" t="str">
        <f>VLOOKUP(J1763,'RBSA 2016 Equipment Mappings'!$C$23:$D$32,2,FALSE)</f>
        <v>None</v>
      </c>
    </row>
    <row r="1764" spans="3:21" x14ac:dyDescent="0.25">
      <c r="C1764" s="251" t="s">
        <v>2589</v>
      </c>
      <c r="D1764" s="251">
        <v>1991</v>
      </c>
      <c r="E1764" s="251" t="s">
        <v>859</v>
      </c>
      <c r="F1764" s="251" t="s">
        <v>864</v>
      </c>
      <c r="G1764" s="251">
        <v>1313.97</v>
      </c>
      <c r="H1764" s="251">
        <v>1313.97</v>
      </c>
      <c r="I1764" s="251">
        <v>1</v>
      </c>
      <c r="J1764" s="251" t="s">
        <v>10</v>
      </c>
      <c r="K1764" s="251" t="s">
        <v>826</v>
      </c>
      <c r="L1764" s="251" t="s">
        <v>826</v>
      </c>
      <c r="M1764" s="251" t="s">
        <v>826</v>
      </c>
      <c r="N1764" s="251" t="s">
        <v>826</v>
      </c>
      <c r="O1764" s="251" t="s">
        <v>826</v>
      </c>
      <c r="P1764" s="251" t="s">
        <v>826</v>
      </c>
      <c r="Q1764" s="251" t="s">
        <v>826</v>
      </c>
      <c r="R1764" s="251" t="s">
        <v>826</v>
      </c>
      <c r="S1764" s="251" t="s">
        <v>826</v>
      </c>
      <c r="T1764" s="251" t="s">
        <v>826</v>
      </c>
      <c r="U1764" s="251" t="str">
        <f>VLOOKUP(J1764,'RBSA 2016 Equipment Mappings'!$C$23:$D$32,2,FALSE)</f>
        <v>None</v>
      </c>
    </row>
    <row r="1765" spans="3:21" x14ac:dyDescent="0.25">
      <c r="C1765" s="251" t="s">
        <v>2590</v>
      </c>
      <c r="D1765" s="251">
        <v>1978</v>
      </c>
      <c r="E1765" s="251" t="s">
        <v>859</v>
      </c>
      <c r="F1765" s="251" t="s">
        <v>864</v>
      </c>
      <c r="G1765" s="251">
        <v>2658</v>
      </c>
      <c r="H1765" s="251">
        <v>2658</v>
      </c>
      <c r="I1765" s="251">
        <v>1</v>
      </c>
      <c r="J1765" s="251" t="s">
        <v>10</v>
      </c>
      <c r="K1765" s="251" t="s">
        <v>826</v>
      </c>
      <c r="L1765" s="251" t="s">
        <v>826</v>
      </c>
      <c r="M1765" s="251" t="s">
        <v>826</v>
      </c>
      <c r="N1765" s="251" t="s">
        <v>826</v>
      </c>
      <c r="O1765" s="251" t="s">
        <v>826</v>
      </c>
      <c r="P1765" s="251" t="s">
        <v>826</v>
      </c>
      <c r="Q1765" s="251" t="s">
        <v>826</v>
      </c>
      <c r="R1765" s="251" t="s">
        <v>826</v>
      </c>
      <c r="S1765" s="251" t="s">
        <v>826</v>
      </c>
      <c r="T1765" s="251" t="s">
        <v>826</v>
      </c>
      <c r="U1765" s="251" t="str">
        <f>VLOOKUP(J1765,'RBSA 2016 Equipment Mappings'!$C$23:$D$32,2,FALSE)</f>
        <v>None</v>
      </c>
    </row>
    <row r="1766" spans="3:21" x14ac:dyDescent="0.25">
      <c r="C1766" s="251" t="s">
        <v>2591</v>
      </c>
      <c r="D1766" s="251">
        <v>2001</v>
      </c>
      <c r="E1766" s="251" t="s">
        <v>859</v>
      </c>
      <c r="F1766" s="251" t="s">
        <v>864</v>
      </c>
      <c r="G1766" s="251">
        <v>2658</v>
      </c>
      <c r="H1766" s="251">
        <v>2658</v>
      </c>
      <c r="I1766" s="251">
        <v>1</v>
      </c>
      <c r="J1766" s="251" t="s">
        <v>10</v>
      </c>
      <c r="K1766" s="251" t="s">
        <v>826</v>
      </c>
      <c r="L1766" s="251" t="s">
        <v>826</v>
      </c>
      <c r="M1766" s="251" t="s">
        <v>826</v>
      </c>
      <c r="N1766" s="251" t="s">
        <v>826</v>
      </c>
      <c r="O1766" s="251" t="s">
        <v>826</v>
      </c>
      <c r="P1766" s="251" t="s">
        <v>826</v>
      </c>
      <c r="Q1766" s="251" t="s">
        <v>826</v>
      </c>
      <c r="R1766" s="251" t="s">
        <v>826</v>
      </c>
      <c r="S1766" s="251" t="s">
        <v>826</v>
      </c>
      <c r="T1766" s="251" t="s">
        <v>826</v>
      </c>
      <c r="U1766" s="251" t="str">
        <f>VLOOKUP(J1766,'RBSA 2016 Equipment Mappings'!$C$23:$D$32,2,FALSE)</f>
        <v>None</v>
      </c>
    </row>
    <row r="1767" spans="3:21" x14ac:dyDescent="0.25">
      <c r="C1767" s="251" t="s">
        <v>2592</v>
      </c>
      <c r="D1767" s="251">
        <v>1972</v>
      </c>
      <c r="E1767" s="251" t="s">
        <v>859</v>
      </c>
      <c r="F1767" s="251" t="s">
        <v>864</v>
      </c>
      <c r="G1767" s="251">
        <v>1982.27</v>
      </c>
      <c r="H1767" s="251">
        <v>1982.27</v>
      </c>
      <c r="I1767" s="251">
        <v>1</v>
      </c>
      <c r="J1767" s="251" t="s">
        <v>10</v>
      </c>
      <c r="K1767" s="251" t="s">
        <v>826</v>
      </c>
      <c r="L1767" s="251" t="s">
        <v>826</v>
      </c>
      <c r="M1767" s="251" t="s">
        <v>826</v>
      </c>
      <c r="N1767" s="251" t="s">
        <v>826</v>
      </c>
      <c r="O1767" s="251" t="s">
        <v>826</v>
      </c>
      <c r="P1767" s="251" t="s">
        <v>826</v>
      </c>
      <c r="Q1767" s="251" t="s">
        <v>826</v>
      </c>
      <c r="R1767" s="251" t="s">
        <v>826</v>
      </c>
      <c r="S1767" s="251" t="s">
        <v>826</v>
      </c>
      <c r="T1767" s="251" t="s">
        <v>826</v>
      </c>
      <c r="U1767" s="251" t="str">
        <f>VLOOKUP(J1767,'RBSA 2016 Equipment Mappings'!$C$23:$D$32,2,FALSE)</f>
        <v>None</v>
      </c>
    </row>
    <row r="1768" spans="3:21" x14ac:dyDescent="0.25">
      <c r="C1768" s="251" t="s">
        <v>2593</v>
      </c>
      <c r="D1768" s="251">
        <v>1980</v>
      </c>
      <c r="E1768" s="251" t="s">
        <v>859</v>
      </c>
      <c r="F1768" s="251" t="s">
        <v>864</v>
      </c>
      <c r="G1768" s="251">
        <v>1313.97</v>
      </c>
      <c r="H1768" s="251">
        <v>1313.97</v>
      </c>
      <c r="I1768" s="251">
        <v>1</v>
      </c>
      <c r="J1768" s="251" t="s">
        <v>10</v>
      </c>
      <c r="K1768" s="251" t="s">
        <v>826</v>
      </c>
      <c r="L1768" s="251" t="s">
        <v>826</v>
      </c>
      <c r="M1768" s="251" t="s">
        <v>826</v>
      </c>
      <c r="N1768" s="251" t="s">
        <v>826</v>
      </c>
      <c r="O1768" s="251" t="s">
        <v>826</v>
      </c>
      <c r="P1768" s="251" t="s">
        <v>826</v>
      </c>
      <c r="Q1768" s="251" t="s">
        <v>826</v>
      </c>
      <c r="R1768" s="251" t="s">
        <v>826</v>
      </c>
      <c r="S1768" s="251" t="s">
        <v>826</v>
      </c>
      <c r="T1768" s="251" t="s">
        <v>826</v>
      </c>
      <c r="U1768" s="251" t="str">
        <f>VLOOKUP(J1768,'RBSA 2016 Equipment Mappings'!$C$23:$D$32,2,FALSE)</f>
        <v>None</v>
      </c>
    </row>
    <row r="1769" spans="3:21" x14ac:dyDescent="0.25">
      <c r="C1769" s="251" t="s">
        <v>2594</v>
      </c>
      <c r="D1769" s="251">
        <v>1991</v>
      </c>
      <c r="E1769" s="251" t="s">
        <v>859</v>
      </c>
      <c r="F1769" s="251" t="s">
        <v>864</v>
      </c>
      <c r="G1769" s="251">
        <v>997.59</v>
      </c>
      <c r="H1769" s="251">
        <v>997.59</v>
      </c>
      <c r="I1769" s="251">
        <v>1</v>
      </c>
      <c r="J1769" s="251" t="s">
        <v>10</v>
      </c>
      <c r="K1769" s="251" t="s">
        <v>826</v>
      </c>
      <c r="L1769" s="251" t="s">
        <v>826</v>
      </c>
      <c r="M1769" s="251" t="s">
        <v>826</v>
      </c>
      <c r="N1769" s="251" t="s">
        <v>826</v>
      </c>
      <c r="O1769" s="251" t="s">
        <v>826</v>
      </c>
      <c r="P1769" s="251" t="s">
        <v>826</v>
      </c>
      <c r="Q1769" s="251" t="s">
        <v>826</v>
      </c>
      <c r="R1769" s="251" t="s">
        <v>826</v>
      </c>
      <c r="S1769" s="251" t="s">
        <v>826</v>
      </c>
      <c r="T1769" s="251" t="s">
        <v>826</v>
      </c>
      <c r="U1769" s="251" t="str">
        <f>VLOOKUP(J1769,'RBSA 2016 Equipment Mappings'!$C$23:$D$32,2,FALSE)</f>
        <v>None</v>
      </c>
    </row>
    <row r="1770" spans="3:21" x14ac:dyDescent="0.25">
      <c r="C1770" s="251" t="s">
        <v>2595</v>
      </c>
      <c r="D1770" s="251">
        <v>1977</v>
      </c>
      <c r="E1770" s="251" t="s">
        <v>859</v>
      </c>
      <c r="F1770" s="251" t="s">
        <v>864</v>
      </c>
      <c r="G1770" s="251">
        <v>997.59</v>
      </c>
      <c r="H1770" s="251">
        <v>997.59</v>
      </c>
      <c r="I1770" s="251">
        <v>1</v>
      </c>
      <c r="J1770" s="251" t="s">
        <v>831</v>
      </c>
      <c r="K1770" s="251" t="s">
        <v>826</v>
      </c>
      <c r="L1770" s="251" t="s">
        <v>8</v>
      </c>
      <c r="M1770" s="251" t="s">
        <v>866</v>
      </c>
      <c r="N1770" s="251">
        <v>31100</v>
      </c>
      <c r="O1770" s="251">
        <v>13</v>
      </c>
      <c r="P1770" s="251" t="s">
        <v>2965</v>
      </c>
      <c r="Q1770" s="251" t="s">
        <v>874</v>
      </c>
      <c r="R1770" s="251">
        <v>1991</v>
      </c>
      <c r="S1770" s="251" t="s">
        <v>859</v>
      </c>
      <c r="T1770" s="251">
        <v>25</v>
      </c>
      <c r="U1770" s="251" t="str">
        <f>VLOOKUP(J1770,'RBSA 2016 Equipment Mappings'!$C$23:$D$32,2,FALSE)</f>
        <v>ASHP</v>
      </c>
    </row>
    <row r="1771" spans="3:21" x14ac:dyDescent="0.25">
      <c r="C1771" s="251" t="s">
        <v>2596</v>
      </c>
      <c r="D1771" s="251">
        <v>1963</v>
      </c>
      <c r="E1771" s="251" t="s">
        <v>859</v>
      </c>
      <c r="F1771" s="251" t="s">
        <v>864</v>
      </c>
      <c r="G1771" s="251">
        <v>1982.27</v>
      </c>
      <c r="H1771" s="251">
        <v>1982.27</v>
      </c>
      <c r="I1771" s="251">
        <v>1</v>
      </c>
      <c r="J1771" s="251" t="s">
        <v>10</v>
      </c>
      <c r="K1771" s="251" t="s">
        <v>826</v>
      </c>
      <c r="L1771" s="251" t="s">
        <v>826</v>
      </c>
      <c r="M1771" s="251" t="s">
        <v>826</v>
      </c>
      <c r="N1771" s="251" t="s">
        <v>826</v>
      </c>
      <c r="O1771" s="251" t="s">
        <v>826</v>
      </c>
      <c r="P1771" s="251" t="s">
        <v>826</v>
      </c>
      <c r="Q1771" s="251" t="s">
        <v>826</v>
      </c>
      <c r="R1771" s="251" t="s">
        <v>826</v>
      </c>
      <c r="S1771" s="251" t="s">
        <v>826</v>
      </c>
      <c r="T1771" s="251" t="s">
        <v>826</v>
      </c>
      <c r="U1771" s="251" t="str">
        <f>VLOOKUP(J1771,'RBSA 2016 Equipment Mappings'!$C$23:$D$32,2,FALSE)</f>
        <v>None</v>
      </c>
    </row>
    <row r="1772" spans="3:21" x14ac:dyDescent="0.25">
      <c r="C1772" s="251" t="s">
        <v>2597</v>
      </c>
      <c r="D1772" s="251">
        <v>1980</v>
      </c>
      <c r="E1772" s="251" t="s">
        <v>859</v>
      </c>
      <c r="F1772" s="251" t="s">
        <v>864</v>
      </c>
      <c r="G1772" s="251">
        <v>1982.27</v>
      </c>
      <c r="H1772" s="251">
        <v>1982.27</v>
      </c>
      <c r="I1772" s="251">
        <v>1</v>
      </c>
      <c r="J1772" s="251" t="s">
        <v>10</v>
      </c>
      <c r="K1772" s="251" t="s">
        <v>826</v>
      </c>
      <c r="L1772" s="251" t="s">
        <v>826</v>
      </c>
      <c r="M1772" s="251" t="s">
        <v>826</v>
      </c>
      <c r="N1772" s="251" t="s">
        <v>826</v>
      </c>
      <c r="O1772" s="251" t="s">
        <v>826</v>
      </c>
      <c r="P1772" s="251" t="s">
        <v>826</v>
      </c>
      <c r="Q1772" s="251" t="s">
        <v>826</v>
      </c>
      <c r="R1772" s="251" t="s">
        <v>826</v>
      </c>
      <c r="S1772" s="251" t="s">
        <v>826</v>
      </c>
      <c r="T1772" s="251" t="s">
        <v>826</v>
      </c>
      <c r="U1772" s="251" t="str">
        <f>VLOOKUP(J1772,'RBSA 2016 Equipment Mappings'!$C$23:$D$32,2,FALSE)</f>
        <v>None</v>
      </c>
    </row>
    <row r="1773" spans="3:21" x14ac:dyDescent="0.25">
      <c r="C1773" s="251" t="s">
        <v>2598</v>
      </c>
      <c r="D1773" s="251">
        <v>1976</v>
      </c>
      <c r="E1773" s="251" t="s">
        <v>859</v>
      </c>
      <c r="F1773" s="251" t="s">
        <v>864</v>
      </c>
      <c r="G1773" s="251">
        <v>1982.27</v>
      </c>
      <c r="H1773" s="251">
        <v>1982.27</v>
      </c>
      <c r="I1773" s="251">
        <v>1</v>
      </c>
      <c r="J1773" s="251" t="s">
        <v>10</v>
      </c>
      <c r="K1773" s="251" t="s">
        <v>826</v>
      </c>
      <c r="L1773" s="251" t="s">
        <v>826</v>
      </c>
      <c r="M1773" s="251" t="s">
        <v>826</v>
      </c>
      <c r="N1773" s="251" t="s">
        <v>826</v>
      </c>
      <c r="O1773" s="251" t="s">
        <v>826</v>
      </c>
      <c r="P1773" s="251" t="s">
        <v>826</v>
      </c>
      <c r="Q1773" s="251" t="s">
        <v>826</v>
      </c>
      <c r="R1773" s="251" t="s">
        <v>826</v>
      </c>
      <c r="S1773" s="251" t="s">
        <v>826</v>
      </c>
      <c r="T1773" s="251" t="s">
        <v>826</v>
      </c>
      <c r="U1773" s="251" t="str">
        <f>VLOOKUP(J1773,'RBSA 2016 Equipment Mappings'!$C$23:$D$32,2,FALSE)</f>
        <v>None</v>
      </c>
    </row>
    <row r="1774" spans="3:21" x14ac:dyDescent="0.25">
      <c r="C1774" s="251" t="s">
        <v>2599</v>
      </c>
      <c r="D1774" s="251">
        <v>1991</v>
      </c>
      <c r="E1774" s="251" t="s">
        <v>859</v>
      </c>
      <c r="F1774" s="251" t="s">
        <v>864</v>
      </c>
      <c r="G1774" s="251">
        <v>1982.27</v>
      </c>
      <c r="H1774" s="251">
        <v>1982.27</v>
      </c>
      <c r="I1774" s="251">
        <v>1</v>
      </c>
      <c r="J1774" s="251" t="s">
        <v>10</v>
      </c>
      <c r="K1774" s="251" t="s">
        <v>826</v>
      </c>
      <c r="L1774" s="251" t="s">
        <v>826</v>
      </c>
      <c r="M1774" s="251" t="s">
        <v>826</v>
      </c>
      <c r="N1774" s="251" t="s">
        <v>826</v>
      </c>
      <c r="O1774" s="251" t="s">
        <v>826</v>
      </c>
      <c r="P1774" s="251" t="s">
        <v>826</v>
      </c>
      <c r="Q1774" s="251" t="s">
        <v>826</v>
      </c>
      <c r="R1774" s="251" t="s">
        <v>826</v>
      </c>
      <c r="S1774" s="251" t="s">
        <v>826</v>
      </c>
      <c r="T1774" s="251" t="s">
        <v>826</v>
      </c>
      <c r="U1774" s="251" t="str">
        <f>VLOOKUP(J1774,'RBSA 2016 Equipment Mappings'!$C$23:$D$32,2,FALSE)</f>
        <v>None</v>
      </c>
    </row>
    <row r="1775" spans="3:21" x14ac:dyDescent="0.25">
      <c r="C1775" s="251" t="s">
        <v>2600</v>
      </c>
      <c r="D1775" s="251">
        <v>1984</v>
      </c>
      <c r="E1775" s="251" t="s">
        <v>859</v>
      </c>
      <c r="F1775" s="251" t="s">
        <v>808</v>
      </c>
      <c r="G1775" s="251">
        <v>2002.39</v>
      </c>
      <c r="H1775" s="251">
        <v>2002.39</v>
      </c>
      <c r="I1775" s="251">
        <v>1</v>
      </c>
      <c r="J1775" s="251" t="s">
        <v>10</v>
      </c>
      <c r="K1775" s="251" t="s">
        <v>826</v>
      </c>
      <c r="L1775" s="251" t="s">
        <v>826</v>
      </c>
      <c r="M1775" s="251" t="s">
        <v>826</v>
      </c>
      <c r="N1775" s="251" t="s">
        <v>826</v>
      </c>
      <c r="O1775" s="251" t="s">
        <v>826</v>
      </c>
      <c r="P1775" s="251" t="s">
        <v>826</v>
      </c>
      <c r="Q1775" s="251" t="s">
        <v>826</v>
      </c>
      <c r="R1775" s="251" t="s">
        <v>826</v>
      </c>
      <c r="S1775" s="251" t="s">
        <v>826</v>
      </c>
      <c r="T1775" s="251" t="s">
        <v>826</v>
      </c>
      <c r="U1775" s="251" t="str">
        <f>VLOOKUP(J1775,'RBSA 2016 Equipment Mappings'!$C$23:$D$32,2,FALSE)</f>
        <v>None</v>
      </c>
    </row>
    <row r="1776" spans="3:21" x14ac:dyDescent="0.25">
      <c r="C1776" s="251" t="s">
        <v>2601</v>
      </c>
      <c r="D1776" s="251">
        <v>1984</v>
      </c>
      <c r="E1776" s="251" t="s">
        <v>859</v>
      </c>
      <c r="F1776" s="251" t="s">
        <v>808</v>
      </c>
      <c r="G1776" s="251">
        <v>2002.39</v>
      </c>
      <c r="H1776" s="251">
        <v>2002.39</v>
      </c>
      <c r="I1776" s="251">
        <v>1</v>
      </c>
      <c r="J1776" s="251" t="s">
        <v>833</v>
      </c>
      <c r="K1776" s="251" t="s">
        <v>821</v>
      </c>
      <c r="L1776" s="251" t="s">
        <v>862</v>
      </c>
      <c r="M1776" s="251" t="s">
        <v>861</v>
      </c>
      <c r="N1776" s="251">
        <v>5000</v>
      </c>
      <c r="O1776" s="251" t="s">
        <v>826</v>
      </c>
      <c r="P1776" s="251" t="s">
        <v>826</v>
      </c>
      <c r="Q1776" s="251" t="s">
        <v>833</v>
      </c>
      <c r="R1776" s="251">
        <v>1997</v>
      </c>
      <c r="S1776" s="251" t="s">
        <v>859</v>
      </c>
      <c r="T1776" s="251">
        <v>19</v>
      </c>
      <c r="U1776" s="251" t="str">
        <f>VLOOKUP(J1776,'RBSA 2016 Equipment Mappings'!$C$23:$D$32,2,FALSE)</f>
        <v>PTAC/RAC</v>
      </c>
    </row>
    <row r="1777" spans="3:21" x14ac:dyDescent="0.25">
      <c r="C1777" s="251" t="s">
        <v>2602</v>
      </c>
      <c r="D1777" s="251">
        <v>1920</v>
      </c>
      <c r="E1777" s="251" t="s">
        <v>859</v>
      </c>
      <c r="F1777" s="251" t="s">
        <v>808</v>
      </c>
      <c r="G1777" s="251">
        <v>2002.39</v>
      </c>
      <c r="H1777" s="251">
        <v>2002.39</v>
      </c>
      <c r="I1777" s="251">
        <v>1</v>
      </c>
      <c r="J1777" s="251" t="s">
        <v>10</v>
      </c>
      <c r="K1777" s="251" t="s">
        <v>826</v>
      </c>
      <c r="L1777" s="251" t="s">
        <v>826</v>
      </c>
      <c r="M1777" s="251" t="s">
        <v>826</v>
      </c>
      <c r="N1777" s="251" t="s">
        <v>826</v>
      </c>
      <c r="O1777" s="251" t="s">
        <v>826</v>
      </c>
      <c r="P1777" s="251" t="s">
        <v>826</v>
      </c>
      <c r="Q1777" s="251" t="s">
        <v>826</v>
      </c>
      <c r="R1777" s="251" t="s">
        <v>826</v>
      </c>
      <c r="S1777" s="251" t="s">
        <v>826</v>
      </c>
      <c r="T1777" s="251" t="s">
        <v>826</v>
      </c>
      <c r="U1777" s="251" t="str">
        <f>VLOOKUP(J1777,'RBSA 2016 Equipment Mappings'!$C$23:$D$32,2,FALSE)</f>
        <v>None</v>
      </c>
    </row>
    <row r="1778" spans="3:21" x14ac:dyDescent="0.25">
      <c r="C1778" s="251" t="s">
        <v>2603</v>
      </c>
      <c r="D1778" s="251">
        <v>2000</v>
      </c>
      <c r="E1778" s="251" t="s">
        <v>859</v>
      </c>
      <c r="F1778" s="251" t="s">
        <v>808</v>
      </c>
      <c r="G1778" s="251">
        <v>2002.11</v>
      </c>
      <c r="H1778" s="251">
        <v>2002.11</v>
      </c>
      <c r="I1778" s="251">
        <v>1</v>
      </c>
      <c r="J1778" s="251" t="s">
        <v>10</v>
      </c>
      <c r="K1778" s="251" t="s">
        <v>826</v>
      </c>
      <c r="L1778" s="251" t="s">
        <v>826</v>
      </c>
      <c r="M1778" s="251" t="s">
        <v>826</v>
      </c>
      <c r="N1778" s="251" t="s">
        <v>826</v>
      </c>
      <c r="O1778" s="251" t="s">
        <v>826</v>
      </c>
      <c r="P1778" s="251" t="s">
        <v>826</v>
      </c>
      <c r="Q1778" s="251" t="s">
        <v>826</v>
      </c>
      <c r="R1778" s="251" t="s">
        <v>826</v>
      </c>
      <c r="S1778" s="251" t="s">
        <v>826</v>
      </c>
      <c r="T1778" s="251" t="s">
        <v>826</v>
      </c>
      <c r="U1778" s="251" t="str">
        <f>VLOOKUP(J1778,'RBSA 2016 Equipment Mappings'!$C$23:$D$32,2,FALSE)</f>
        <v>None</v>
      </c>
    </row>
    <row r="1779" spans="3:21" x14ac:dyDescent="0.25">
      <c r="C1779" s="251" t="s">
        <v>2604</v>
      </c>
      <c r="D1779" s="251">
        <v>1990</v>
      </c>
      <c r="E1779" s="251" t="s">
        <v>859</v>
      </c>
      <c r="F1779" s="251" t="s">
        <v>808</v>
      </c>
      <c r="G1779" s="251">
        <v>2000.27</v>
      </c>
      <c r="H1779" s="251">
        <v>2000.27</v>
      </c>
      <c r="I1779" s="251">
        <v>1</v>
      </c>
      <c r="J1779" s="251" t="s">
        <v>10</v>
      </c>
      <c r="K1779" s="251" t="s">
        <v>826</v>
      </c>
      <c r="L1779" s="251" t="s">
        <v>826</v>
      </c>
      <c r="M1779" s="251" t="s">
        <v>826</v>
      </c>
      <c r="N1779" s="251" t="s">
        <v>826</v>
      </c>
      <c r="O1779" s="251" t="s">
        <v>826</v>
      </c>
      <c r="P1779" s="251" t="s">
        <v>826</v>
      </c>
      <c r="Q1779" s="251" t="s">
        <v>826</v>
      </c>
      <c r="R1779" s="251" t="s">
        <v>826</v>
      </c>
      <c r="S1779" s="251" t="s">
        <v>826</v>
      </c>
      <c r="T1779" s="251" t="s">
        <v>826</v>
      </c>
      <c r="U1779" s="251" t="str">
        <f>VLOOKUP(J1779,'RBSA 2016 Equipment Mappings'!$C$23:$D$32,2,FALSE)</f>
        <v>None</v>
      </c>
    </row>
    <row r="1780" spans="3:21" x14ac:dyDescent="0.25">
      <c r="C1780" s="251" t="s">
        <v>2605</v>
      </c>
      <c r="D1780" s="251">
        <v>1985</v>
      </c>
      <c r="E1780" s="251" t="s">
        <v>859</v>
      </c>
      <c r="F1780" s="251" t="s">
        <v>864</v>
      </c>
      <c r="G1780" s="251">
        <v>1982.27</v>
      </c>
      <c r="H1780" s="251">
        <v>1982.27</v>
      </c>
      <c r="I1780" s="251">
        <v>1</v>
      </c>
      <c r="J1780" s="251" t="s">
        <v>10</v>
      </c>
      <c r="K1780" s="251" t="s">
        <v>826</v>
      </c>
      <c r="L1780" s="251" t="s">
        <v>826</v>
      </c>
      <c r="M1780" s="251" t="s">
        <v>826</v>
      </c>
      <c r="N1780" s="251" t="s">
        <v>826</v>
      </c>
      <c r="O1780" s="251" t="s">
        <v>826</v>
      </c>
      <c r="P1780" s="251" t="s">
        <v>826</v>
      </c>
      <c r="Q1780" s="251" t="s">
        <v>826</v>
      </c>
      <c r="R1780" s="251" t="s">
        <v>826</v>
      </c>
      <c r="S1780" s="251" t="s">
        <v>826</v>
      </c>
      <c r="T1780" s="251" t="s">
        <v>826</v>
      </c>
      <c r="U1780" s="251" t="str">
        <f>VLOOKUP(J1780,'RBSA 2016 Equipment Mappings'!$C$23:$D$32,2,FALSE)</f>
        <v>None</v>
      </c>
    </row>
    <row r="1781" spans="3:21" x14ac:dyDescent="0.25">
      <c r="C1781" s="251" t="s">
        <v>2606</v>
      </c>
      <c r="D1781" s="251">
        <v>1975</v>
      </c>
      <c r="E1781" s="251" t="s">
        <v>859</v>
      </c>
      <c r="F1781" s="251" t="s">
        <v>808</v>
      </c>
      <c r="G1781" s="251">
        <v>2002.39</v>
      </c>
      <c r="H1781" s="251">
        <v>2002.39</v>
      </c>
      <c r="I1781" s="251">
        <v>1</v>
      </c>
      <c r="J1781" s="251" t="s">
        <v>833</v>
      </c>
      <c r="K1781" s="251" t="s">
        <v>821</v>
      </c>
      <c r="L1781" s="251" t="s">
        <v>862</v>
      </c>
      <c r="M1781" s="251" t="s">
        <v>892</v>
      </c>
      <c r="N1781" s="251">
        <v>12000</v>
      </c>
      <c r="O1781" s="251" t="s">
        <v>826</v>
      </c>
      <c r="P1781" s="251" t="s">
        <v>826</v>
      </c>
      <c r="Q1781" s="251" t="s">
        <v>833</v>
      </c>
      <c r="R1781" s="251" t="s">
        <v>826</v>
      </c>
      <c r="S1781" s="251" t="s">
        <v>826</v>
      </c>
      <c r="T1781" s="251" t="s">
        <v>826</v>
      </c>
      <c r="U1781" s="251" t="str">
        <f>VLOOKUP(J1781,'RBSA 2016 Equipment Mappings'!$C$23:$D$32,2,FALSE)</f>
        <v>PTAC/RAC</v>
      </c>
    </row>
    <row r="1782" spans="3:21" x14ac:dyDescent="0.25">
      <c r="C1782" s="251" t="s">
        <v>2607</v>
      </c>
      <c r="D1782" s="251">
        <v>1983</v>
      </c>
      <c r="E1782" s="251" t="s">
        <v>859</v>
      </c>
      <c r="F1782" s="251" t="s">
        <v>808</v>
      </c>
      <c r="G1782" s="251">
        <v>2383.66</v>
      </c>
      <c r="H1782" s="251">
        <v>2383.66</v>
      </c>
      <c r="I1782" s="251">
        <v>1</v>
      </c>
      <c r="J1782" s="251" t="s">
        <v>10</v>
      </c>
      <c r="K1782" s="251" t="s">
        <v>826</v>
      </c>
      <c r="L1782" s="251" t="s">
        <v>826</v>
      </c>
      <c r="M1782" s="251" t="s">
        <v>826</v>
      </c>
      <c r="N1782" s="251" t="s">
        <v>826</v>
      </c>
      <c r="O1782" s="251" t="s">
        <v>826</v>
      </c>
      <c r="P1782" s="251" t="s">
        <v>826</v>
      </c>
      <c r="Q1782" s="251" t="s">
        <v>826</v>
      </c>
      <c r="R1782" s="251" t="s">
        <v>826</v>
      </c>
      <c r="S1782" s="251" t="s">
        <v>826</v>
      </c>
      <c r="T1782" s="251" t="s">
        <v>826</v>
      </c>
      <c r="U1782" s="251" t="str">
        <f>VLOOKUP(J1782,'RBSA 2016 Equipment Mappings'!$C$23:$D$32,2,FALSE)</f>
        <v>None</v>
      </c>
    </row>
    <row r="1783" spans="3:21" x14ac:dyDescent="0.25">
      <c r="C1783" s="251" t="s">
        <v>2608</v>
      </c>
      <c r="D1783" s="251">
        <v>1983</v>
      </c>
      <c r="E1783" s="251" t="s">
        <v>859</v>
      </c>
      <c r="F1783" s="251" t="s">
        <v>808</v>
      </c>
      <c r="G1783" s="251">
        <v>2383.66</v>
      </c>
      <c r="H1783" s="251">
        <v>2383.66</v>
      </c>
      <c r="I1783" s="251">
        <v>1</v>
      </c>
      <c r="J1783" s="251" t="s">
        <v>10</v>
      </c>
      <c r="K1783" s="251" t="s">
        <v>826</v>
      </c>
      <c r="L1783" s="251" t="s">
        <v>826</v>
      </c>
      <c r="M1783" s="251" t="s">
        <v>826</v>
      </c>
      <c r="N1783" s="251" t="s">
        <v>826</v>
      </c>
      <c r="O1783" s="251" t="s">
        <v>826</v>
      </c>
      <c r="P1783" s="251" t="s">
        <v>826</v>
      </c>
      <c r="Q1783" s="251" t="s">
        <v>826</v>
      </c>
      <c r="R1783" s="251" t="s">
        <v>826</v>
      </c>
      <c r="S1783" s="251" t="s">
        <v>826</v>
      </c>
      <c r="T1783" s="251" t="s">
        <v>826</v>
      </c>
      <c r="U1783" s="251" t="str">
        <f>VLOOKUP(J1783,'RBSA 2016 Equipment Mappings'!$C$23:$D$32,2,FALSE)</f>
        <v>None</v>
      </c>
    </row>
    <row r="1784" spans="3:21" x14ac:dyDescent="0.25">
      <c r="C1784" s="251" t="s">
        <v>2609</v>
      </c>
      <c r="D1784" s="251">
        <v>1981</v>
      </c>
      <c r="E1784" s="251" t="s">
        <v>859</v>
      </c>
      <c r="F1784" s="251" t="s">
        <v>864</v>
      </c>
      <c r="G1784" s="251">
        <v>1982.27</v>
      </c>
      <c r="H1784" s="251">
        <v>1982.27</v>
      </c>
      <c r="I1784" s="251">
        <v>1</v>
      </c>
      <c r="J1784" s="251" t="s">
        <v>833</v>
      </c>
      <c r="K1784" s="251" t="s">
        <v>821</v>
      </c>
      <c r="L1784" s="251" t="s">
        <v>862</v>
      </c>
      <c r="M1784" s="251" t="s">
        <v>861</v>
      </c>
      <c r="N1784" s="251" t="s">
        <v>826</v>
      </c>
      <c r="O1784" s="251" t="s">
        <v>826</v>
      </c>
      <c r="P1784" s="251" t="s">
        <v>826</v>
      </c>
      <c r="Q1784" s="251" t="s">
        <v>833</v>
      </c>
      <c r="R1784" s="251" t="s">
        <v>826</v>
      </c>
      <c r="S1784" s="251" t="s">
        <v>826</v>
      </c>
      <c r="T1784" s="251" t="s">
        <v>826</v>
      </c>
      <c r="U1784" s="251" t="str">
        <f>VLOOKUP(J1784,'RBSA 2016 Equipment Mappings'!$C$23:$D$32,2,FALSE)</f>
        <v>PTAC/RAC</v>
      </c>
    </row>
    <row r="1785" spans="3:21" x14ac:dyDescent="0.25">
      <c r="C1785" s="251" t="s">
        <v>2610</v>
      </c>
      <c r="D1785" s="251">
        <v>2006</v>
      </c>
      <c r="E1785" s="251" t="s">
        <v>859</v>
      </c>
      <c r="F1785" s="251" t="s">
        <v>808</v>
      </c>
      <c r="G1785" s="251">
        <v>2383.66</v>
      </c>
      <c r="H1785" s="251">
        <v>2383.66</v>
      </c>
      <c r="I1785" s="251">
        <v>1</v>
      </c>
      <c r="J1785" s="251" t="s">
        <v>10</v>
      </c>
      <c r="K1785" s="251" t="s">
        <v>826</v>
      </c>
      <c r="L1785" s="251" t="s">
        <v>826</v>
      </c>
      <c r="M1785" s="251" t="s">
        <v>826</v>
      </c>
      <c r="N1785" s="251" t="s">
        <v>826</v>
      </c>
      <c r="O1785" s="251" t="s">
        <v>826</v>
      </c>
      <c r="P1785" s="251" t="s">
        <v>826</v>
      </c>
      <c r="Q1785" s="251" t="s">
        <v>826</v>
      </c>
      <c r="R1785" s="251" t="s">
        <v>826</v>
      </c>
      <c r="S1785" s="251" t="s">
        <v>826</v>
      </c>
      <c r="T1785" s="251" t="s">
        <v>826</v>
      </c>
      <c r="U1785" s="251" t="str">
        <f>VLOOKUP(J1785,'RBSA 2016 Equipment Mappings'!$C$23:$D$32,2,FALSE)</f>
        <v>None</v>
      </c>
    </row>
    <row r="1786" spans="3:21" x14ac:dyDescent="0.25">
      <c r="C1786" s="251" t="s">
        <v>2611</v>
      </c>
      <c r="D1786" s="251">
        <v>1992</v>
      </c>
      <c r="E1786" s="251" t="s">
        <v>859</v>
      </c>
      <c r="F1786" s="251" t="s">
        <v>864</v>
      </c>
      <c r="G1786" s="251">
        <v>997.59</v>
      </c>
      <c r="H1786" s="251">
        <v>997.59</v>
      </c>
      <c r="I1786" s="251">
        <v>1</v>
      </c>
      <c r="J1786" s="251" t="s">
        <v>10</v>
      </c>
      <c r="K1786" s="251" t="s">
        <v>826</v>
      </c>
      <c r="L1786" s="251" t="s">
        <v>826</v>
      </c>
      <c r="M1786" s="251" t="s">
        <v>826</v>
      </c>
      <c r="N1786" s="251" t="s">
        <v>826</v>
      </c>
      <c r="O1786" s="251" t="s">
        <v>826</v>
      </c>
      <c r="P1786" s="251" t="s">
        <v>826</v>
      </c>
      <c r="Q1786" s="251" t="s">
        <v>826</v>
      </c>
      <c r="R1786" s="251" t="s">
        <v>826</v>
      </c>
      <c r="S1786" s="251" t="s">
        <v>826</v>
      </c>
      <c r="T1786" s="251" t="s">
        <v>826</v>
      </c>
      <c r="U1786" s="251" t="str">
        <f>VLOOKUP(J1786,'RBSA 2016 Equipment Mappings'!$C$23:$D$32,2,FALSE)</f>
        <v>None</v>
      </c>
    </row>
    <row r="1787" spans="3:21" x14ac:dyDescent="0.25">
      <c r="C1787" s="251" t="s">
        <v>2612</v>
      </c>
      <c r="D1787" s="251">
        <v>1966</v>
      </c>
      <c r="E1787" s="251" t="s">
        <v>859</v>
      </c>
      <c r="F1787" s="251" t="s">
        <v>864</v>
      </c>
      <c r="G1787" s="251">
        <v>2052</v>
      </c>
      <c r="H1787" s="251">
        <v>2052</v>
      </c>
      <c r="I1787" s="251">
        <v>1</v>
      </c>
      <c r="J1787" s="251" t="s">
        <v>832</v>
      </c>
      <c r="K1787" s="251" t="s">
        <v>826</v>
      </c>
      <c r="L1787" s="251" t="s">
        <v>8</v>
      </c>
      <c r="M1787" s="251" t="s">
        <v>866</v>
      </c>
      <c r="N1787" s="251" t="s">
        <v>826</v>
      </c>
      <c r="O1787" s="251" t="s">
        <v>826</v>
      </c>
      <c r="P1787" s="251" t="s">
        <v>826</v>
      </c>
      <c r="Q1787" s="251" t="s">
        <v>874</v>
      </c>
      <c r="R1787" s="251">
        <v>2015</v>
      </c>
      <c r="S1787" s="251" t="s">
        <v>867</v>
      </c>
      <c r="T1787" s="251">
        <v>1</v>
      </c>
      <c r="U1787" s="251" t="str">
        <f>VLOOKUP(J1787,'RBSA 2016 Equipment Mappings'!$C$23:$D$32,2,FALSE)</f>
        <v>DHP</v>
      </c>
    </row>
    <row r="1788" spans="3:21" x14ac:dyDescent="0.25">
      <c r="C1788" s="251" t="s">
        <v>2613</v>
      </c>
      <c r="D1788" s="251">
        <v>1920</v>
      </c>
      <c r="E1788" s="251" t="s">
        <v>859</v>
      </c>
      <c r="F1788" s="251" t="s">
        <v>808</v>
      </c>
      <c r="G1788" s="251">
        <v>2002.39</v>
      </c>
      <c r="H1788" s="251">
        <v>2002.39</v>
      </c>
      <c r="I1788" s="251">
        <v>1</v>
      </c>
      <c r="J1788" s="251" t="s">
        <v>10</v>
      </c>
      <c r="K1788" s="251" t="s">
        <v>826</v>
      </c>
      <c r="L1788" s="251" t="s">
        <v>826</v>
      </c>
      <c r="M1788" s="251" t="s">
        <v>826</v>
      </c>
      <c r="N1788" s="251" t="s">
        <v>826</v>
      </c>
      <c r="O1788" s="251" t="s">
        <v>826</v>
      </c>
      <c r="P1788" s="251" t="s">
        <v>826</v>
      </c>
      <c r="Q1788" s="251" t="s">
        <v>826</v>
      </c>
      <c r="R1788" s="251" t="s">
        <v>826</v>
      </c>
      <c r="S1788" s="251" t="s">
        <v>826</v>
      </c>
      <c r="T1788" s="251" t="s">
        <v>826</v>
      </c>
      <c r="U1788" s="251" t="str">
        <f>VLOOKUP(J1788,'RBSA 2016 Equipment Mappings'!$C$23:$D$32,2,FALSE)</f>
        <v>None</v>
      </c>
    </row>
    <row r="1789" spans="3:21" x14ac:dyDescent="0.25">
      <c r="C1789" s="251" t="s">
        <v>2615</v>
      </c>
      <c r="D1789" s="251">
        <v>1982</v>
      </c>
      <c r="E1789" s="251" t="s">
        <v>859</v>
      </c>
      <c r="F1789" s="251" t="s">
        <v>864</v>
      </c>
      <c r="G1789" s="251">
        <v>1982.27</v>
      </c>
      <c r="H1789" s="251">
        <v>1982.27</v>
      </c>
      <c r="I1789" s="251">
        <v>1</v>
      </c>
      <c r="J1789" s="251" t="s">
        <v>10</v>
      </c>
      <c r="K1789" s="251" t="s">
        <v>826</v>
      </c>
      <c r="L1789" s="251" t="s">
        <v>826</v>
      </c>
      <c r="M1789" s="251" t="s">
        <v>826</v>
      </c>
      <c r="N1789" s="251" t="s">
        <v>826</v>
      </c>
      <c r="O1789" s="251" t="s">
        <v>826</v>
      </c>
      <c r="P1789" s="251" t="s">
        <v>826</v>
      </c>
      <c r="Q1789" s="251" t="s">
        <v>826</v>
      </c>
      <c r="R1789" s="251" t="s">
        <v>826</v>
      </c>
      <c r="S1789" s="251" t="s">
        <v>826</v>
      </c>
      <c r="T1789" s="251" t="s">
        <v>826</v>
      </c>
      <c r="U1789" s="251" t="str">
        <f>VLOOKUP(J1789,'RBSA 2016 Equipment Mappings'!$C$23:$D$32,2,FALSE)</f>
        <v>None</v>
      </c>
    </row>
    <row r="1790" spans="3:21" x14ac:dyDescent="0.25">
      <c r="C1790" s="251" t="s">
        <v>2616</v>
      </c>
      <c r="D1790" s="251">
        <v>1986</v>
      </c>
      <c r="E1790" s="251" t="s">
        <v>859</v>
      </c>
      <c r="F1790" s="251" t="s">
        <v>864</v>
      </c>
      <c r="G1790" s="251">
        <v>1982.27</v>
      </c>
      <c r="H1790" s="251">
        <v>1982.27</v>
      </c>
      <c r="I1790" s="251">
        <v>1</v>
      </c>
      <c r="J1790" s="251" t="s">
        <v>833</v>
      </c>
      <c r="K1790" s="251" t="s">
        <v>821</v>
      </c>
      <c r="L1790" s="251" t="s">
        <v>862</v>
      </c>
      <c r="M1790" s="251" t="s">
        <v>892</v>
      </c>
      <c r="N1790" s="251">
        <v>8000</v>
      </c>
      <c r="O1790" s="251" t="s">
        <v>826</v>
      </c>
      <c r="P1790" s="251" t="s">
        <v>826</v>
      </c>
      <c r="Q1790" s="251" t="s">
        <v>833</v>
      </c>
      <c r="R1790" s="251">
        <v>2002</v>
      </c>
      <c r="S1790" s="251" t="s">
        <v>859</v>
      </c>
      <c r="T1790" s="251">
        <v>14</v>
      </c>
      <c r="U1790" s="251" t="str">
        <f>VLOOKUP(J1790,'RBSA 2016 Equipment Mappings'!$C$23:$D$32,2,FALSE)</f>
        <v>PTAC/RAC</v>
      </c>
    </row>
    <row r="1791" spans="3:21" x14ac:dyDescent="0.25">
      <c r="C1791" s="251" t="s">
        <v>2617</v>
      </c>
      <c r="D1791" s="251">
        <v>2014</v>
      </c>
      <c r="E1791" s="251" t="s">
        <v>867</v>
      </c>
      <c r="F1791" s="251" t="s">
        <v>808</v>
      </c>
      <c r="G1791" s="251">
        <v>2002.39</v>
      </c>
      <c r="H1791" s="251">
        <v>2002.39</v>
      </c>
      <c r="I1791" s="251">
        <v>1</v>
      </c>
      <c r="J1791" s="251" t="s">
        <v>10</v>
      </c>
      <c r="K1791" s="251" t="s">
        <v>826</v>
      </c>
      <c r="L1791" s="251" t="s">
        <v>826</v>
      </c>
      <c r="M1791" s="251" t="s">
        <v>826</v>
      </c>
      <c r="N1791" s="251" t="s">
        <v>826</v>
      </c>
      <c r="O1791" s="251" t="s">
        <v>826</v>
      </c>
      <c r="P1791" s="251" t="s">
        <v>826</v>
      </c>
      <c r="Q1791" s="251" t="s">
        <v>826</v>
      </c>
      <c r="R1791" s="251" t="s">
        <v>826</v>
      </c>
      <c r="S1791" s="251" t="s">
        <v>826</v>
      </c>
      <c r="T1791" s="251" t="s">
        <v>826</v>
      </c>
      <c r="U1791" s="251" t="str">
        <f>VLOOKUP(J1791,'RBSA 2016 Equipment Mappings'!$C$23:$D$32,2,FALSE)</f>
        <v>None</v>
      </c>
    </row>
    <row r="1792" spans="3:21" x14ac:dyDescent="0.25">
      <c r="C1792" s="251" t="s">
        <v>2618</v>
      </c>
      <c r="D1792" s="251">
        <v>1969</v>
      </c>
      <c r="E1792" s="251" t="s">
        <v>859</v>
      </c>
      <c r="F1792" s="251" t="s">
        <v>864</v>
      </c>
      <c r="G1792" s="251">
        <v>997.59</v>
      </c>
      <c r="H1792" s="251">
        <v>997.59</v>
      </c>
      <c r="I1792" s="251">
        <v>1</v>
      </c>
      <c r="J1792" s="251" t="s">
        <v>10</v>
      </c>
      <c r="K1792" s="251" t="s">
        <v>826</v>
      </c>
      <c r="L1792" s="251" t="s">
        <v>826</v>
      </c>
      <c r="M1792" s="251" t="s">
        <v>826</v>
      </c>
      <c r="N1792" s="251" t="s">
        <v>826</v>
      </c>
      <c r="O1792" s="251" t="s">
        <v>826</v>
      </c>
      <c r="P1792" s="251" t="s">
        <v>826</v>
      </c>
      <c r="Q1792" s="251" t="s">
        <v>826</v>
      </c>
      <c r="R1792" s="251" t="s">
        <v>826</v>
      </c>
      <c r="S1792" s="251" t="s">
        <v>826</v>
      </c>
      <c r="T1792" s="251" t="s">
        <v>826</v>
      </c>
      <c r="U1792" s="251" t="str">
        <f>VLOOKUP(J1792,'RBSA 2016 Equipment Mappings'!$C$23:$D$32,2,FALSE)</f>
        <v>None</v>
      </c>
    </row>
    <row r="1793" spans="3:21" x14ac:dyDescent="0.25">
      <c r="C1793" s="251" t="s">
        <v>2619</v>
      </c>
      <c r="D1793" s="251">
        <v>1973</v>
      </c>
      <c r="E1793" s="251" t="s">
        <v>859</v>
      </c>
      <c r="F1793" s="251" t="s">
        <v>808</v>
      </c>
      <c r="G1793" s="251">
        <v>2000.27</v>
      </c>
      <c r="H1793" s="251">
        <v>2000.27</v>
      </c>
      <c r="I1793" s="251">
        <v>1</v>
      </c>
      <c r="J1793" s="251" t="s">
        <v>10</v>
      </c>
      <c r="K1793" s="251" t="s">
        <v>826</v>
      </c>
      <c r="L1793" s="251" t="s">
        <v>826</v>
      </c>
      <c r="M1793" s="251" t="s">
        <v>826</v>
      </c>
      <c r="N1793" s="251" t="s">
        <v>826</v>
      </c>
      <c r="O1793" s="251" t="s">
        <v>826</v>
      </c>
      <c r="P1793" s="251" t="s">
        <v>826</v>
      </c>
      <c r="Q1793" s="251" t="s">
        <v>826</v>
      </c>
      <c r="R1793" s="251" t="s">
        <v>826</v>
      </c>
      <c r="S1793" s="251" t="s">
        <v>826</v>
      </c>
      <c r="T1793" s="251" t="s">
        <v>826</v>
      </c>
      <c r="U1793" s="251" t="str">
        <f>VLOOKUP(J1793,'RBSA 2016 Equipment Mappings'!$C$23:$D$32,2,FALSE)</f>
        <v>None</v>
      </c>
    </row>
    <row r="1794" spans="3:21" x14ac:dyDescent="0.25">
      <c r="C1794" s="251" t="s">
        <v>2620</v>
      </c>
      <c r="D1794" s="251">
        <v>1998</v>
      </c>
      <c r="E1794" s="251" t="s">
        <v>859</v>
      </c>
      <c r="F1794" s="251" t="s">
        <v>808</v>
      </c>
      <c r="G1794" s="251">
        <v>2002.11</v>
      </c>
      <c r="H1794" s="251">
        <v>2002.11</v>
      </c>
      <c r="I1794" s="251">
        <v>1</v>
      </c>
      <c r="J1794" s="251" t="s">
        <v>10</v>
      </c>
      <c r="K1794" s="251" t="s">
        <v>826</v>
      </c>
      <c r="L1794" s="251" t="s">
        <v>826</v>
      </c>
      <c r="M1794" s="251" t="s">
        <v>826</v>
      </c>
      <c r="N1794" s="251" t="s">
        <v>826</v>
      </c>
      <c r="O1794" s="251" t="s">
        <v>826</v>
      </c>
      <c r="P1794" s="251" t="s">
        <v>826</v>
      </c>
      <c r="Q1794" s="251" t="s">
        <v>826</v>
      </c>
      <c r="R1794" s="251" t="s">
        <v>826</v>
      </c>
      <c r="S1794" s="251" t="s">
        <v>826</v>
      </c>
      <c r="T1794" s="251" t="s">
        <v>826</v>
      </c>
      <c r="U1794" s="251" t="str">
        <f>VLOOKUP(J1794,'RBSA 2016 Equipment Mappings'!$C$23:$D$32,2,FALSE)</f>
        <v>None</v>
      </c>
    </row>
    <row r="1795" spans="3:21" x14ac:dyDescent="0.25">
      <c r="C1795" s="251" t="s">
        <v>2621</v>
      </c>
      <c r="D1795" s="251" t="s">
        <v>826</v>
      </c>
      <c r="E1795" s="251" t="s">
        <v>826</v>
      </c>
      <c r="F1795" s="251" t="s">
        <v>808</v>
      </c>
      <c r="G1795" s="251">
        <v>2000.27</v>
      </c>
      <c r="H1795" s="251">
        <v>2000.27</v>
      </c>
      <c r="I1795" s="251">
        <v>1</v>
      </c>
      <c r="J1795" s="251" t="s">
        <v>10</v>
      </c>
      <c r="K1795" s="251" t="s">
        <v>826</v>
      </c>
      <c r="L1795" s="251" t="s">
        <v>826</v>
      </c>
      <c r="M1795" s="251" t="s">
        <v>826</v>
      </c>
      <c r="N1795" s="251" t="s">
        <v>826</v>
      </c>
      <c r="O1795" s="251" t="s">
        <v>826</v>
      </c>
      <c r="P1795" s="251" t="s">
        <v>826</v>
      </c>
      <c r="Q1795" s="251" t="s">
        <v>826</v>
      </c>
      <c r="R1795" s="251" t="s">
        <v>826</v>
      </c>
      <c r="S1795" s="251" t="s">
        <v>826</v>
      </c>
      <c r="T1795" s="251" t="s">
        <v>826</v>
      </c>
      <c r="U1795" s="251" t="str">
        <f>VLOOKUP(J1795,'RBSA 2016 Equipment Mappings'!$C$23:$D$32,2,FALSE)</f>
        <v>None</v>
      </c>
    </row>
    <row r="1796" spans="3:21" x14ac:dyDescent="0.25">
      <c r="C1796" s="251" t="s">
        <v>2622</v>
      </c>
      <c r="D1796" s="251">
        <v>1970</v>
      </c>
      <c r="E1796" s="251" t="s">
        <v>859</v>
      </c>
      <c r="F1796" s="251" t="s">
        <v>99</v>
      </c>
      <c r="G1796" s="251">
        <v>12576.67</v>
      </c>
      <c r="H1796" s="251">
        <v>12576.67</v>
      </c>
      <c r="I1796" s="251">
        <v>1</v>
      </c>
      <c r="J1796" s="251" t="s">
        <v>10</v>
      </c>
      <c r="K1796" s="251" t="s">
        <v>826</v>
      </c>
      <c r="L1796" s="251" t="s">
        <v>826</v>
      </c>
      <c r="M1796" s="251" t="s">
        <v>826</v>
      </c>
      <c r="N1796" s="251" t="s">
        <v>826</v>
      </c>
      <c r="O1796" s="251" t="s">
        <v>826</v>
      </c>
      <c r="P1796" s="251" t="s">
        <v>826</v>
      </c>
      <c r="Q1796" s="251" t="s">
        <v>826</v>
      </c>
      <c r="R1796" s="251" t="s">
        <v>826</v>
      </c>
      <c r="S1796" s="251" t="s">
        <v>826</v>
      </c>
      <c r="T1796" s="251" t="s">
        <v>826</v>
      </c>
      <c r="U1796" s="251" t="str">
        <f>VLOOKUP(J1796,'RBSA 2016 Equipment Mappings'!$C$23:$D$32,2,FALSE)</f>
        <v>None</v>
      </c>
    </row>
    <row r="1797" spans="3:21" x14ac:dyDescent="0.25">
      <c r="C1797" s="251" t="s">
        <v>2623</v>
      </c>
      <c r="D1797" s="251">
        <v>1952</v>
      </c>
      <c r="E1797" s="251" t="s">
        <v>859</v>
      </c>
      <c r="F1797" s="251" t="s">
        <v>808</v>
      </c>
      <c r="G1797" s="251">
        <v>2804.94</v>
      </c>
      <c r="H1797" s="251">
        <v>2804.94</v>
      </c>
      <c r="I1797" s="251">
        <v>1</v>
      </c>
      <c r="J1797" s="251" t="s">
        <v>10</v>
      </c>
      <c r="K1797" s="251" t="s">
        <v>826</v>
      </c>
      <c r="L1797" s="251" t="s">
        <v>826</v>
      </c>
      <c r="M1797" s="251" t="s">
        <v>826</v>
      </c>
      <c r="N1797" s="251" t="s">
        <v>826</v>
      </c>
      <c r="O1797" s="251" t="s">
        <v>826</v>
      </c>
      <c r="P1797" s="251" t="s">
        <v>826</v>
      </c>
      <c r="Q1797" s="251" t="s">
        <v>826</v>
      </c>
      <c r="R1797" s="251" t="s">
        <v>826</v>
      </c>
      <c r="S1797" s="251" t="s">
        <v>826</v>
      </c>
      <c r="T1797" s="251" t="s">
        <v>826</v>
      </c>
      <c r="U1797" s="251" t="str">
        <f>VLOOKUP(J1797,'RBSA 2016 Equipment Mappings'!$C$23:$D$32,2,FALSE)</f>
        <v>None</v>
      </c>
    </row>
    <row r="1798" spans="3:21" x14ac:dyDescent="0.25">
      <c r="C1798" s="251" t="s">
        <v>2624</v>
      </c>
      <c r="D1798" s="251">
        <v>1929</v>
      </c>
      <c r="E1798" s="251" t="s">
        <v>859</v>
      </c>
      <c r="F1798" s="251" t="s">
        <v>808</v>
      </c>
      <c r="G1798" s="251">
        <v>2804.94</v>
      </c>
      <c r="H1798" s="251">
        <v>2804.94</v>
      </c>
      <c r="I1798" s="251">
        <v>1</v>
      </c>
      <c r="J1798" s="251" t="s">
        <v>10</v>
      </c>
      <c r="K1798" s="251" t="s">
        <v>826</v>
      </c>
      <c r="L1798" s="251" t="s">
        <v>826</v>
      </c>
      <c r="M1798" s="251" t="s">
        <v>826</v>
      </c>
      <c r="N1798" s="251" t="s">
        <v>826</v>
      </c>
      <c r="O1798" s="251" t="s">
        <v>826</v>
      </c>
      <c r="P1798" s="251" t="s">
        <v>826</v>
      </c>
      <c r="Q1798" s="251" t="s">
        <v>826</v>
      </c>
      <c r="R1798" s="251" t="s">
        <v>826</v>
      </c>
      <c r="S1798" s="251" t="s">
        <v>826</v>
      </c>
      <c r="T1798" s="251" t="s">
        <v>826</v>
      </c>
      <c r="U1798" s="251" t="str">
        <f>VLOOKUP(J1798,'RBSA 2016 Equipment Mappings'!$C$23:$D$32,2,FALSE)</f>
        <v>None</v>
      </c>
    </row>
    <row r="1799" spans="3:21" x14ac:dyDescent="0.25">
      <c r="C1799" s="251" t="s">
        <v>2625</v>
      </c>
      <c r="D1799" s="251">
        <v>1968</v>
      </c>
      <c r="E1799" s="251" t="s">
        <v>859</v>
      </c>
      <c r="F1799" s="251" t="s">
        <v>808</v>
      </c>
      <c r="G1799" s="251">
        <v>2804.94</v>
      </c>
      <c r="H1799" s="251">
        <v>2804.94</v>
      </c>
      <c r="I1799" s="251">
        <v>1</v>
      </c>
      <c r="J1799" s="251" t="s">
        <v>10</v>
      </c>
      <c r="K1799" s="251" t="s">
        <v>826</v>
      </c>
      <c r="L1799" s="251" t="s">
        <v>826</v>
      </c>
      <c r="M1799" s="251" t="s">
        <v>826</v>
      </c>
      <c r="N1799" s="251" t="s">
        <v>826</v>
      </c>
      <c r="O1799" s="251" t="s">
        <v>826</v>
      </c>
      <c r="P1799" s="251" t="s">
        <v>826</v>
      </c>
      <c r="Q1799" s="251" t="s">
        <v>826</v>
      </c>
      <c r="R1799" s="251" t="s">
        <v>826</v>
      </c>
      <c r="S1799" s="251" t="s">
        <v>826</v>
      </c>
      <c r="T1799" s="251" t="s">
        <v>826</v>
      </c>
      <c r="U1799" s="251" t="str">
        <f>VLOOKUP(J1799,'RBSA 2016 Equipment Mappings'!$C$23:$D$32,2,FALSE)</f>
        <v>None</v>
      </c>
    </row>
    <row r="1800" spans="3:21" x14ac:dyDescent="0.25">
      <c r="C1800" s="251" t="s">
        <v>2626</v>
      </c>
      <c r="D1800" s="251">
        <v>1970</v>
      </c>
      <c r="E1800" s="251" t="s">
        <v>859</v>
      </c>
      <c r="F1800" s="251" t="s">
        <v>808</v>
      </c>
      <c r="G1800" s="251">
        <v>2002.11</v>
      </c>
      <c r="H1800" s="251">
        <v>2002.11</v>
      </c>
      <c r="I1800" s="251">
        <v>1</v>
      </c>
      <c r="J1800" s="251" t="s">
        <v>10</v>
      </c>
      <c r="K1800" s="251" t="s">
        <v>826</v>
      </c>
      <c r="L1800" s="251" t="s">
        <v>826</v>
      </c>
      <c r="M1800" s="251" t="s">
        <v>826</v>
      </c>
      <c r="N1800" s="251" t="s">
        <v>826</v>
      </c>
      <c r="O1800" s="251" t="s">
        <v>826</v>
      </c>
      <c r="P1800" s="251" t="s">
        <v>826</v>
      </c>
      <c r="Q1800" s="251" t="s">
        <v>826</v>
      </c>
      <c r="R1800" s="251" t="s">
        <v>826</v>
      </c>
      <c r="S1800" s="251" t="s">
        <v>826</v>
      </c>
      <c r="T1800" s="251" t="s">
        <v>826</v>
      </c>
      <c r="U1800" s="251" t="str">
        <f>VLOOKUP(J1800,'RBSA 2016 Equipment Mappings'!$C$23:$D$32,2,FALSE)</f>
        <v>None</v>
      </c>
    </row>
    <row r="1801" spans="3:21" x14ac:dyDescent="0.25">
      <c r="C1801" s="251" t="s">
        <v>2627</v>
      </c>
      <c r="D1801" s="251">
        <v>1971</v>
      </c>
      <c r="E1801" s="251" t="s">
        <v>859</v>
      </c>
      <c r="F1801" s="251" t="s">
        <v>99</v>
      </c>
      <c r="G1801" s="251">
        <v>10259.39</v>
      </c>
      <c r="H1801" s="251">
        <v>10259.39</v>
      </c>
      <c r="I1801" s="251">
        <v>1</v>
      </c>
      <c r="J1801" s="251" t="s">
        <v>831</v>
      </c>
      <c r="K1801" s="251" t="s">
        <v>826</v>
      </c>
      <c r="L1801" s="251" t="s">
        <v>8</v>
      </c>
      <c r="M1801" s="251" t="s">
        <v>866</v>
      </c>
      <c r="N1801" s="251">
        <v>23000</v>
      </c>
      <c r="O1801" s="251">
        <v>13</v>
      </c>
      <c r="P1801" s="251" t="s">
        <v>2965</v>
      </c>
      <c r="Q1801" s="251" t="s">
        <v>874</v>
      </c>
      <c r="R1801" s="251">
        <v>2008</v>
      </c>
      <c r="S1801" s="251" t="s">
        <v>859</v>
      </c>
      <c r="T1801" s="251">
        <v>8</v>
      </c>
      <c r="U1801" s="251" t="str">
        <f>VLOOKUP(J1801,'RBSA 2016 Equipment Mappings'!$C$23:$D$32,2,FALSE)</f>
        <v>ASHP</v>
      </c>
    </row>
    <row r="1802" spans="3:21" x14ac:dyDescent="0.25">
      <c r="C1802" s="251" t="s">
        <v>2628</v>
      </c>
      <c r="D1802" s="251">
        <v>1959</v>
      </c>
      <c r="E1802" s="251" t="s">
        <v>859</v>
      </c>
      <c r="F1802" s="251" t="s">
        <v>99</v>
      </c>
      <c r="G1802" s="251">
        <v>12576.67</v>
      </c>
      <c r="H1802" s="251">
        <v>12576.67</v>
      </c>
      <c r="I1802" s="251">
        <v>1</v>
      </c>
      <c r="J1802" s="251" t="s">
        <v>10</v>
      </c>
      <c r="K1802" s="251" t="s">
        <v>826</v>
      </c>
      <c r="L1802" s="251" t="s">
        <v>826</v>
      </c>
      <c r="M1802" s="251" t="s">
        <v>826</v>
      </c>
      <c r="N1802" s="251" t="s">
        <v>826</v>
      </c>
      <c r="O1802" s="251" t="s">
        <v>826</v>
      </c>
      <c r="P1802" s="251" t="s">
        <v>826</v>
      </c>
      <c r="Q1802" s="251" t="s">
        <v>826</v>
      </c>
      <c r="R1802" s="251" t="s">
        <v>826</v>
      </c>
      <c r="S1802" s="251" t="s">
        <v>826</v>
      </c>
      <c r="T1802" s="251" t="s">
        <v>826</v>
      </c>
      <c r="U1802" s="251" t="str">
        <f>VLOOKUP(J1802,'RBSA 2016 Equipment Mappings'!$C$23:$D$32,2,FALSE)</f>
        <v>None</v>
      </c>
    </row>
    <row r="1803" spans="3:21" x14ac:dyDescent="0.25">
      <c r="C1803" s="251" t="s">
        <v>2629</v>
      </c>
      <c r="D1803" s="251">
        <v>2008</v>
      </c>
      <c r="E1803" s="251" t="s">
        <v>859</v>
      </c>
      <c r="F1803" s="251" t="s">
        <v>808</v>
      </c>
      <c r="G1803" s="251">
        <v>2002.39</v>
      </c>
      <c r="H1803" s="251">
        <v>2002.39</v>
      </c>
      <c r="I1803" s="251">
        <v>1</v>
      </c>
      <c r="J1803" s="251" t="s">
        <v>10</v>
      </c>
      <c r="K1803" s="251" t="s">
        <v>826</v>
      </c>
      <c r="L1803" s="251" t="s">
        <v>826</v>
      </c>
      <c r="M1803" s="251" t="s">
        <v>826</v>
      </c>
      <c r="N1803" s="251" t="s">
        <v>826</v>
      </c>
      <c r="O1803" s="251" t="s">
        <v>826</v>
      </c>
      <c r="P1803" s="251" t="s">
        <v>826</v>
      </c>
      <c r="Q1803" s="251" t="s">
        <v>826</v>
      </c>
      <c r="R1803" s="251" t="s">
        <v>826</v>
      </c>
      <c r="S1803" s="251" t="s">
        <v>826</v>
      </c>
      <c r="T1803" s="251" t="s">
        <v>826</v>
      </c>
      <c r="U1803" s="251" t="str">
        <f>VLOOKUP(J1803,'RBSA 2016 Equipment Mappings'!$C$23:$D$32,2,FALSE)</f>
        <v>None</v>
      </c>
    </row>
    <row r="1804" spans="3:21" x14ac:dyDescent="0.25">
      <c r="C1804" s="251" t="s">
        <v>2630</v>
      </c>
      <c r="D1804" s="251">
        <v>1975</v>
      </c>
      <c r="E1804" s="251" t="s">
        <v>859</v>
      </c>
      <c r="F1804" s="251" t="s">
        <v>99</v>
      </c>
      <c r="G1804" s="251">
        <v>12576.67</v>
      </c>
      <c r="H1804" s="251">
        <v>12576.67</v>
      </c>
      <c r="I1804" s="251">
        <v>1</v>
      </c>
      <c r="J1804" s="251" t="s">
        <v>10</v>
      </c>
      <c r="K1804" s="251" t="s">
        <v>826</v>
      </c>
      <c r="L1804" s="251" t="s">
        <v>826</v>
      </c>
      <c r="M1804" s="251" t="s">
        <v>826</v>
      </c>
      <c r="N1804" s="251" t="s">
        <v>826</v>
      </c>
      <c r="O1804" s="251" t="s">
        <v>826</v>
      </c>
      <c r="P1804" s="251" t="s">
        <v>826</v>
      </c>
      <c r="Q1804" s="251" t="s">
        <v>826</v>
      </c>
      <c r="R1804" s="251" t="s">
        <v>826</v>
      </c>
      <c r="S1804" s="251" t="s">
        <v>826</v>
      </c>
      <c r="T1804" s="251" t="s">
        <v>826</v>
      </c>
      <c r="U1804" s="251" t="str">
        <f>VLOOKUP(J1804,'RBSA 2016 Equipment Mappings'!$C$23:$D$32,2,FALSE)</f>
        <v>None</v>
      </c>
    </row>
    <row r="1805" spans="3:21" x14ac:dyDescent="0.25">
      <c r="C1805" s="251" t="s">
        <v>2631</v>
      </c>
      <c r="D1805" s="251">
        <v>1980</v>
      </c>
      <c r="E1805" s="251" t="s">
        <v>859</v>
      </c>
      <c r="F1805" s="251" t="s">
        <v>99</v>
      </c>
      <c r="G1805" s="251">
        <v>12576.67</v>
      </c>
      <c r="H1805" s="251">
        <v>12576.67</v>
      </c>
      <c r="I1805" s="251">
        <v>1</v>
      </c>
      <c r="J1805" s="251" t="s">
        <v>10</v>
      </c>
      <c r="K1805" s="251" t="s">
        <v>826</v>
      </c>
      <c r="L1805" s="251" t="s">
        <v>826</v>
      </c>
      <c r="M1805" s="251" t="s">
        <v>826</v>
      </c>
      <c r="N1805" s="251" t="s">
        <v>826</v>
      </c>
      <c r="O1805" s="251" t="s">
        <v>826</v>
      </c>
      <c r="P1805" s="251" t="s">
        <v>826</v>
      </c>
      <c r="Q1805" s="251" t="s">
        <v>826</v>
      </c>
      <c r="R1805" s="251" t="s">
        <v>826</v>
      </c>
      <c r="S1805" s="251" t="s">
        <v>826</v>
      </c>
      <c r="T1805" s="251" t="s">
        <v>826</v>
      </c>
      <c r="U1805" s="251" t="str">
        <f>VLOOKUP(J1805,'RBSA 2016 Equipment Mappings'!$C$23:$D$32,2,FALSE)</f>
        <v>None</v>
      </c>
    </row>
    <row r="1806" spans="3:21" x14ac:dyDescent="0.25">
      <c r="C1806" s="251" t="s">
        <v>2632</v>
      </c>
      <c r="D1806" s="251">
        <v>2015</v>
      </c>
      <c r="E1806" s="251" t="s">
        <v>867</v>
      </c>
      <c r="F1806" s="251" t="s">
        <v>808</v>
      </c>
      <c r="G1806" s="251">
        <v>2383.66</v>
      </c>
      <c r="H1806" s="251">
        <v>2383.66</v>
      </c>
      <c r="I1806" s="251">
        <v>1</v>
      </c>
      <c r="J1806" s="251" t="s">
        <v>10</v>
      </c>
      <c r="K1806" s="251" t="s">
        <v>826</v>
      </c>
      <c r="L1806" s="251" t="s">
        <v>826</v>
      </c>
      <c r="M1806" s="251" t="s">
        <v>826</v>
      </c>
      <c r="N1806" s="251" t="s">
        <v>826</v>
      </c>
      <c r="O1806" s="251" t="s">
        <v>826</v>
      </c>
      <c r="P1806" s="251" t="s">
        <v>826</v>
      </c>
      <c r="Q1806" s="251" t="s">
        <v>826</v>
      </c>
      <c r="R1806" s="251" t="s">
        <v>826</v>
      </c>
      <c r="S1806" s="251" t="s">
        <v>826</v>
      </c>
      <c r="T1806" s="251" t="s">
        <v>826</v>
      </c>
      <c r="U1806" s="251" t="str">
        <f>VLOOKUP(J1806,'RBSA 2016 Equipment Mappings'!$C$23:$D$32,2,FALSE)</f>
        <v>None</v>
      </c>
    </row>
    <row r="1807" spans="3:21" x14ac:dyDescent="0.25">
      <c r="C1807" s="251" t="s">
        <v>2633</v>
      </c>
      <c r="D1807" s="251">
        <v>1992</v>
      </c>
      <c r="E1807" s="251" t="s">
        <v>859</v>
      </c>
      <c r="F1807" s="251" t="s">
        <v>808</v>
      </c>
      <c r="G1807" s="251">
        <v>2002.39</v>
      </c>
      <c r="H1807" s="251">
        <v>2002.39</v>
      </c>
      <c r="I1807" s="251">
        <v>1</v>
      </c>
      <c r="J1807" s="251" t="s">
        <v>10</v>
      </c>
      <c r="K1807" s="251" t="s">
        <v>826</v>
      </c>
      <c r="L1807" s="251" t="s">
        <v>826</v>
      </c>
      <c r="M1807" s="251" t="s">
        <v>826</v>
      </c>
      <c r="N1807" s="251" t="s">
        <v>826</v>
      </c>
      <c r="O1807" s="251" t="s">
        <v>826</v>
      </c>
      <c r="P1807" s="251" t="s">
        <v>826</v>
      </c>
      <c r="Q1807" s="251" t="s">
        <v>826</v>
      </c>
      <c r="R1807" s="251" t="s">
        <v>826</v>
      </c>
      <c r="S1807" s="251" t="s">
        <v>826</v>
      </c>
      <c r="T1807" s="251" t="s">
        <v>826</v>
      </c>
      <c r="U1807" s="251" t="str">
        <f>VLOOKUP(J1807,'RBSA 2016 Equipment Mappings'!$C$23:$D$32,2,FALSE)</f>
        <v>None</v>
      </c>
    </row>
    <row r="1808" spans="3:21" x14ac:dyDescent="0.25">
      <c r="C1808" s="251" t="s">
        <v>2634</v>
      </c>
      <c r="D1808" s="251">
        <v>1991</v>
      </c>
      <c r="E1808" s="251" t="s">
        <v>859</v>
      </c>
      <c r="F1808" s="251" t="s">
        <v>808</v>
      </c>
      <c r="G1808" s="251">
        <v>2383.66</v>
      </c>
      <c r="H1808" s="251">
        <v>2383.66</v>
      </c>
      <c r="I1808" s="251">
        <v>1</v>
      </c>
      <c r="J1808" s="251" t="s">
        <v>10</v>
      </c>
      <c r="K1808" s="251" t="s">
        <v>826</v>
      </c>
      <c r="L1808" s="251" t="s">
        <v>826</v>
      </c>
      <c r="M1808" s="251" t="s">
        <v>826</v>
      </c>
      <c r="N1808" s="251" t="s">
        <v>826</v>
      </c>
      <c r="O1808" s="251" t="s">
        <v>826</v>
      </c>
      <c r="P1808" s="251" t="s">
        <v>826</v>
      </c>
      <c r="Q1808" s="251" t="s">
        <v>826</v>
      </c>
      <c r="R1808" s="251" t="s">
        <v>826</v>
      </c>
      <c r="S1808" s="251" t="s">
        <v>826</v>
      </c>
      <c r="T1808" s="251" t="s">
        <v>826</v>
      </c>
      <c r="U1808" s="251" t="str">
        <f>VLOOKUP(J1808,'RBSA 2016 Equipment Mappings'!$C$23:$D$32,2,FALSE)</f>
        <v>None</v>
      </c>
    </row>
    <row r="1809" spans="3:21" x14ac:dyDescent="0.25">
      <c r="C1809" s="251" t="s">
        <v>2635</v>
      </c>
      <c r="D1809" s="251">
        <v>1970</v>
      </c>
      <c r="E1809" s="251" t="s">
        <v>859</v>
      </c>
      <c r="F1809" s="251" t="s">
        <v>808</v>
      </c>
      <c r="G1809" s="251">
        <v>2002.39</v>
      </c>
      <c r="H1809" s="251">
        <v>2002.39</v>
      </c>
      <c r="I1809" s="251">
        <v>1</v>
      </c>
      <c r="J1809" s="251" t="s">
        <v>10</v>
      </c>
      <c r="K1809" s="251" t="s">
        <v>826</v>
      </c>
      <c r="L1809" s="251" t="s">
        <v>826</v>
      </c>
      <c r="M1809" s="251" t="s">
        <v>826</v>
      </c>
      <c r="N1809" s="251" t="s">
        <v>826</v>
      </c>
      <c r="O1809" s="251" t="s">
        <v>826</v>
      </c>
      <c r="P1809" s="251" t="s">
        <v>826</v>
      </c>
      <c r="Q1809" s="251" t="s">
        <v>826</v>
      </c>
      <c r="R1809" s="251" t="s">
        <v>826</v>
      </c>
      <c r="S1809" s="251" t="s">
        <v>826</v>
      </c>
      <c r="T1809" s="251" t="s">
        <v>826</v>
      </c>
      <c r="U1809" s="251" t="str">
        <f>VLOOKUP(J1809,'RBSA 2016 Equipment Mappings'!$C$23:$D$32,2,FALSE)</f>
        <v>None</v>
      </c>
    </row>
    <row r="1810" spans="3:21" x14ac:dyDescent="0.25">
      <c r="C1810" s="251" t="s">
        <v>2636</v>
      </c>
      <c r="D1810" s="251" t="s">
        <v>826</v>
      </c>
      <c r="E1810" s="251" t="s">
        <v>826</v>
      </c>
      <c r="F1810" s="251" t="s">
        <v>808</v>
      </c>
      <c r="G1810" s="251">
        <v>2000.27</v>
      </c>
      <c r="H1810" s="251">
        <v>2000.27</v>
      </c>
      <c r="I1810" s="251">
        <v>1</v>
      </c>
      <c r="J1810" s="251" t="s">
        <v>10</v>
      </c>
      <c r="K1810" s="251" t="s">
        <v>826</v>
      </c>
      <c r="L1810" s="251" t="s">
        <v>826</v>
      </c>
      <c r="M1810" s="251" t="s">
        <v>826</v>
      </c>
      <c r="N1810" s="251" t="s">
        <v>826</v>
      </c>
      <c r="O1810" s="251" t="s">
        <v>826</v>
      </c>
      <c r="P1810" s="251" t="s">
        <v>826</v>
      </c>
      <c r="Q1810" s="251" t="s">
        <v>826</v>
      </c>
      <c r="R1810" s="251" t="s">
        <v>826</v>
      </c>
      <c r="S1810" s="251" t="s">
        <v>826</v>
      </c>
      <c r="T1810" s="251" t="s">
        <v>826</v>
      </c>
      <c r="U1810" s="251" t="str">
        <f>VLOOKUP(J1810,'RBSA 2016 Equipment Mappings'!$C$23:$D$32,2,FALSE)</f>
        <v>None</v>
      </c>
    </row>
    <row r="1811" spans="3:21" x14ac:dyDescent="0.25">
      <c r="C1811" s="251" t="s">
        <v>2637</v>
      </c>
      <c r="D1811" s="251">
        <v>1980</v>
      </c>
      <c r="E1811" s="251" t="s">
        <v>859</v>
      </c>
      <c r="F1811" s="251" t="s">
        <v>864</v>
      </c>
      <c r="G1811" s="251">
        <v>1982.27</v>
      </c>
      <c r="H1811" s="251">
        <v>1982.27</v>
      </c>
      <c r="I1811" s="251">
        <v>1</v>
      </c>
      <c r="J1811" s="251" t="s">
        <v>10</v>
      </c>
      <c r="K1811" s="251" t="s">
        <v>826</v>
      </c>
      <c r="L1811" s="251" t="s">
        <v>826</v>
      </c>
      <c r="M1811" s="251" t="s">
        <v>826</v>
      </c>
      <c r="N1811" s="251" t="s">
        <v>826</v>
      </c>
      <c r="O1811" s="251" t="s">
        <v>826</v>
      </c>
      <c r="P1811" s="251" t="s">
        <v>826</v>
      </c>
      <c r="Q1811" s="251" t="s">
        <v>826</v>
      </c>
      <c r="R1811" s="251" t="s">
        <v>826</v>
      </c>
      <c r="S1811" s="251" t="s">
        <v>826</v>
      </c>
      <c r="T1811" s="251" t="s">
        <v>826</v>
      </c>
      <c r="U1811" s="251" t="str">
        <f>VLOOKUP(J1811,'RBSA 2016 Equipment Mappings'!$C$23:$D$32,2,FALSE)</f>
        <v>None</v>
      </c>
    </row>
    <row r="1812" spans="3:21" x14ac:dyDescent="0.25">
      <c r="C1812" s="251" t="s">
        <v>2638</v>
      </c>
      <c r="D1812" s="251" t="s">
        <v>826</v>
      </c>
      <c r="E1812" s="251" t="s">
        <v>826</v>
      </c>
      <c r="F1812" s="251" t="s">
        <v>808</v>
      </c>
      <c r="G1812" s="251">
        <v>2002.39</v>
      </c>
      <c r="H1812" s="251">
        <v>2002.39</v>
      </c>
      <c r="I1812" s="251">
        <v>1</v>
      </c>
      <c r="J1812" s="251" t="s">
        <v>10</v>
      </c>
      <c r="K1812" s="251" t="s">
        <v>826</v>
      </c>
      <c r="L1812" s="251" t="s">
        <v>826</v>
      </c>
      <c r="M1812" s="251" t="s">
        <v>826</v>
      </c>
      <c r="N1812" s="251" t="s">
        <v>826</v>
      </c>
      <c r="O1812" s="251" t="s">
        <v>826</v>
      </c>
      <c r="P1812" s="251" t="s">
        <v>826</v>
      </c>
      <c r="Q1812" s="251" t="s">
        <v>826</v>
      </c>
      <c r="R1812" s="251" t="s">
        <v>826</v>
      </c>
      <c r="S1812" s="251" t="s">
        <v>826</v>
      </c>
      <c r="T1812" s="251" t="s">
        <v>826</v>
      </c>
      <c r="U1812" s="251" t="str">
        <f>VLOOKUP(J1812,'RBSA 2016 Equipment Mappings'!$C$23:$D$32,2,FALSE)</f>
        <v>None</v>
      </c>
    </row>
    <row r="1813" spans="3:21" x14ac:dyDescent="0.25">
      <c r="C1813" s="251" t="s">
        <v>2639</v>
      </c>
      <c r="D1813" s="251">
        <v>1983</v>
      </c>
      <c r="E1813" s="251" t="s">
        <v>859</v>
      </c>
      <c r="F1813" s="251" t="s">
        <v>808</v>
      </c>
      <c r="G1813" s="251">
        <v>2002.39</v>
      </c>
      <c r="H1813" s="251">
        <v>2002.39</v>
      </c>
      <c r="I1813" s="251">
        <v>1</v>
      </c>
      <c r="J1813" s="251" t="s">
        <v>832</v>
      </c>
      <c r="K1813" s="251" t="s">
        <v>826</v>
      </c>
      <c r="L1813" s="251" t="s">
        <v>8</v>
      </c>
      <c r="M1813" s="251" t="s">
        <v>892</v>
      </c>
      <c r="N1813" s="251" t="s">
        <v>826</v>
      </c>
      <c r="O1813" s="251" t="s">
        <v>826</v>
      </c>
      <c r="P1813" s="251" t="s">
        <v>826</v>
      </c>
      <c r="Q1813" s="251" t="s">
        <v>874</v>
      </c>
      <c r="R1813" s="251" t="s">
        <v>826</v>
      </c>
      <c r="S1813" s="251" t="s">
        <v>826</v>
      </c>
      <c r="T1813" s="251" t="s">
        <v>826</v>
      </c>
      <c r="U1813" s="251" t="str">
        <f>VLOOKUP(J1813,'RBSA 2016 Equipment Mappings'!$C$23:$D$32,2,FALSE)</f>
        <v>DHP</v>
      </c>
    </row>
    <row r="1814" spans="3:21" x14ac:dyDescent="0.25">
      <c r="C1814" s="251" t="s">
        <v>2640</v>
      </c>
      <c r="D1814" s="251">
        <v>1983</v>
      </c>
      <c r="E1814" s="251" t="s">
        <v>859</v>
      </c>
      <c r="F1814" s="251" t="s">
        <v>808</v>
      </c>
      <c r="G1814" s="251">
        <v>2002.39</v>
      </c>
      <c r="H1814" s="251">
        <v>2002.39</v>
      </c>
      <c r="I1814" s="251">
        <v>1</v>
      </c>
      <c r="J1814" s="251" t="s">
        <v>832</v>
      </c>
      <c r="K1814" s="251" t="s">
        <v>826</v>
      </c>
      <c r="L1814" s="251" t="s">
        <v>8</v>
      </c>
      <c r="M1814" s="251" t="s">
        <v>866</v>
      </c>
      <c r="N1814" s="251" t="s">
        <v>826</v>
      </c>
      <c r="O1814" s="251" t="s">
        <v>826</v>
      </c>
      <c r="P1814" s="251" t="s">
        <v>826</v>
      </c>
      <c r="Q1814" s="251" t="s">
        <v>874</v>
      </c>
      <c r="R1814" s="251">
        <v>2010</v>
      </c>
      <c r="S1814" s="251" t="s">
        <v>859</v>
      </c>
      <c r="T1814" s="251">
        <v>6</v>
      </c>
      <c r="U1814" s="251" t="str">
        <f>VLOOKUP(J1814,'RBSA 2016 Equipment Mappings'!$C$23:$D$32,2,FALSE)</f>
        <v>DHP</v>
      </c>
    </row>
    <row r="1815" spans="3:21" x14ac:dyDescent="0.25">
      <c r="C1815" s="251" t="s">
        <v>2641</v>
      </c>
      <c r="D1815" s="251">
        <v>1983</v>
      </c>
      <c r="E1815" s="251" t="s">
        <v>859</v>
      </c>
      <c r="F1815" s="251" t="s">
        <v>808</v>
      </c>
      <c r="G1815" s="251">
        <v>2002.39</v>
      </c>
      <c r="H1815" s="251">
        <v>2002.39</v>
      </c>
      <c r="I1815" s="251">
        <v>1</v>
      </c>
      <c r="J1815" s="251" t="s">
        <v>832</v>
      </c>
      <c r="K1815" s="251" t="s">
        <v>826</v>
      </c>
      <c r="L1815" s="251" t="s">
        <v>8</v>
      </c>
      <c r="M1815" s="251" t="s">
        <v>892</v>
      </c>
      <c r="N1815" s="251" t="s">
        <v>826</v>
      </c>
      <c r="O1815" s="251" t="s">
        <v>826</v>
      </c>
      <c r="P1815" s="251" t="s">
        <v>826</v>
      </c>
      <c r="Q1815" s="251" t="s">
        <v>874</v>
      </c>
      <c r="R1815" s="251" t="s">
        <v>826</v>
      </c>
      <c r="S1815" s="251" t="s">
        <v>826</v>
      </c>
      <c r="T1815" s="251" t="s">
        <v>826</v>
      </c>
      <c r="U1815" s="251" t="str">
        <f>VLOOKUP(J1815,'RBSA 2016 Equipment Mappings'!$C$23:$D$32,2,FALSE)</f>
        <v>DHP</v>
      </c>
    </row>
    <row r="1816" spans="3:21" x14ac:dyDescent="0.25">
      <c r="C1816" s="251" t="s">
        <v>2642</v>
      </c>
      <c r="D1816" s="251">
        <v>2008</v>
      </c>
      <c r="E1816" s="251" t="s">
        <v>859</v>
      </c>
      <c r="F1816" s="251" t="s">
        <v>808</v>
      </c>
      <c r="G1816" s="251">
        <v>2002.39</v>
      </c>
      <c r="H1816" s="251">
        <v>2002.39</v>
      </c>
      <c r="I1816" s="251">
        <v>1</v>
      </c>
      <c r="J1816" s="251" t="s">
        <v>10</v>
      </c>
      <c r="K1816" s="251" t="s">
        <v>826</v>
      </c>
      <c r="L1816" s="251" t="s">
        <v>826</v>
      </c>
      <c r="M1816" s="251" t="s">
        <v>826</v>
      </c>
      <c r="N1816" s="251" t="s">
        <v>826</v>
      </c>
      <c r="O1816" s="251" t="s">
        <v>826</v>
      </c>
      <c r="P1816" s="251" t="s">
        <v>826</v>
      </c>
      <c r="Q1816" s="251" t="s">
        <v>826</v>
      </c>
      <c r="R1816" s="251" t="s">
        <v>826</v>
      </c>
      <c r="S1816" s="251" t="s">
        <v>826</v>
      </c>
      <c r="T1816" s="251" t="s">
        <v>826</v>
      </c>
      <c r="U1816" s="251" t="str">
        <f>VLOOKUP(J1816,'RBSA 2016 Equipment Mappings'!$C$23:$D$32,2,FALSE)</f>
        <v>None</v>
      </c>
    </row>
    <row r="1817" spans="3:21" x14ac:dyDescent="0.25">
      <c r="C1817" s="251" t="s">
        <v>2643</v>
      </c>
      <c r="D1817" s="251">
        <v>1995</v>
      </c>
      <c r="E1817" s="251" t="s">
        <v>859</v>
      </c>
      <c r="F1817" s="251" t="s">
        <v>808</v>
      </c>
      <c r="G1817" s="251">
        <v>2002.11</v>
      </c>
      <c r="H1817" s="251">
        <v>2002.11</v>
      </c>
      <c r="I1817" s="251">
        <v>1</v>
      </c>
      <c r="J1817" s="251" t="s">
        <v>10</v>
      </c>
      <c r="K1817" s="251" t="s">
        <v>826</v>
      </c>
      <c r="L1817" s="251" t="s">
        <v>826</v>
      </c>
      <c r="M1817" s="251" t="s">
        <v>826</v>
      </c>
      <c r="N1817" s="251" t="s">
        <v>826</v>
      </c>
      <c r="O1817" s="251" t="s">
        <v>826</v>
      </c>
      <c r="P1817" s="251" t="s">
        <v>826</v>
      </c>
      <c r="Q1817" s="251" t="s">
        <v>826</v>
      </c>
      <c r="R1817" s="251" t="s">
        <v>826</v>
      </c>
      <c r="S1817" s="251" t="s">
        <v>826</v>
      </c>
      <c r="T1817" s="251" t="s">
        <v>826</v>
      </c>
      <c r="U1817" s="251" t="str">
        <f>VLOOKUP(J1817,'RBSA 2016 Equipment Mappings'!$C$23:$D$32,2,FALSE)</f>
        <v>None</v>
      </c>
    </row>
    <row r="1818" spans="3:21" x14ac:dyDescent="0.25">
      <c r="C1818" s="251" t="s">
        <v>2644</v>
      </c>
      <c r="D1818" s="251">
        <v>1978</v>
      </c>
      <c r="E1818" s="251" t="s">
        <v>859</v>
      </c>
      <c r="F1818" s="251" t="s">
        <v>808</v>
      </c>
      <c r="G1818" s="251">
        <v>2000.27</v>
      </c>
      <c r="H1818" s="251">
        <v>2000.27</v>
      </c>
      <c r="I1818" s="251">
        <v>1</v>
      </c>
      <c r="J1818" s="251" t="s">
        <v>10</v>
      </c>
      <c r="K1818" s="251" t="s">
        <v>826</v>
      </c>
      <c r="L1818" s="251" t="s">
        <v>826</v>
      </c>
      <c r="M1818" s="251" t="s">
        <v>826</v>
      </c>
      <c r="N1818" s="251" t="s">
        <v>826</v>
      </c>
      <c r="O1818" s="251" t="s">
        <v>826</v>
      </c>
      <c r="P1818" s="251" t="s">
        <v>826</v>
      </c>
      <c r="Q1818" s="251" t="s">
        <v>826</v>
      </c>
      <c r="R1818" s="251" t="s">
        <v>826</v>
      </c>
      <c r="S1818" s="251" t="s">
        <v>826</v>
      </c>
      <c r="T1818" s="251" t="s">
        <v>826</v>
      </c>
      <c r="U1818" s="251" t="str">
        <f>VLOOKUP(J1818,'RBSA 2016 Equipment Mappings'!$C$23:$D$32,2,FALSE)</f>
        <v>None</v>
      </c>
    </row>
    <row r="1819" spans="3:21" x14ac:dyDescent="0.25">
      <c r="C1819" s="251" t="s">
        <v>2645</v>
      </c>
      <c r="D1819" s="251">
        <v>1972</v>
      </c>
      <c r="E1819" s="251" t="s">
        <v>859</v>
      </c>
      <c r="F1819" s="251" t="s">
        <v>808</v>
      </c>
      <c r="G1819" s="251">
        <v>2383.66</v>
      </c>
      <c r="H1819" s="251">
        <v>2383.66</v>
      </c>
      <c r="I1819" s="251">
        <v>1</v>
      </c>
      <c r="J1819" s="251" t="s">
        <v>10</v>
      </c>
      <c r="K1819" s="251" t="s">
        <v>826</v>
      </c>
      <c r="L1819" s="251" t="s">
        <v>826</v>
      </c>
      <c r="M1819" s="251" t="s">
        <v>826</v>
      </c>
      <c r="N1819" s="251" t="s">
        <v>826</v>
      </c>
      <c r="O1819" s="251" t="s">
        <v>826</v>
      </c>
      <c r="P1819" s="251" t="s">
        <v>826</v>
      </c>
      <c r="Q1819" s="251" t="s">
        <v>826</v>
      </c>
      <c r="R1819" s="251" t="s">
        <v>826</v>
      </c>
      <c r="S1819" s="251" t="s">
        <v>826</v>
      </c>
      <c r="T1819" s="251" t="s">
        <v>826</v>
      </c>
      <c r="U1819" s="251" t="str">
        <f>VLOOKUP(J1819,'RBSA 2016 Equipment Mappings'!$C$23:$D$32,2,FALSE)</f>
        <v>None</v>
      </c>
    </row>
    <row r="1820" spans="3:21" x14ac:dyDescent="0.25">
      <c r="C1820" s="251" t="s">
        <v>2646</v>
      </c>
      <c r="D1820" s="251">
        <v>2010</v>
      </c>
      <c r="E1820" s="251" t="s">
        <v>859</v>
      </c>
      <c r="F1820" s="251" t="s">
        <v>808</v>
      </c>
      <c r="G1820" s="251">
        <v>2002.39</v>
      </c>
      <c r="H1820" s="251">
        <v>2002.39</v>
      </c>
      <c r="I1820" s="251">
        <v>1</v>
      </c>
      <c r="J1820" s="251" t="s">
        <v>10</v>
      </c>
      <c r="K1820" s="251" t="s">
        <v>826</v>
      </c>
      <c r="L1820" s="251" t="s">
        <v>826</v>
      </c>
      <c r="M1820" s="251" t="s">
        <v>826</v>
      </c>
      <c r="N1820" s="251" t="s">
        <v>826</v>
      </c>
      <c r="O1820" s="251" t="s">
        <v>826</v>
      </c>
      <c r="P1820" s="251" t="s">
        <v>826</v>
      </c>
      <c r="Q1820" s="251" t="s">
        <v>826</v>
      </c>
      <c r="R1820" s="251" t="s">
        <v>826</v>
      </c>
      <c r="S1820" s="251" t="s">
        <v>826</v>
      </c>
      <c r="T1820" s="251" t="s">
        <v>826</v>
      </c>
      <c r="U1820" s="251" t="str">
        <f>VLOOKUP(J1820,'RBSA 2016 Equipment Mappings'!$C$23:$D$32,2,FALSE)</f>
        <v>None</v>
      </c>
    </row>
    <row r="1821" spans="3:21" x14ac:dyDescent="0.25">
      <c r="C1821" s="251" t="s">
        <v>2647</v>
      </c>
      <c r="D1821" s="251">
        <v>1999</v>
      </c>
      <c r="E1821" s="251" t="s">
        <v>859</v>
      </c>
      <c r="F1821" s="251" t="s">
        <v>864</v>
      </c>
      <c r="G1821" s="251">
        <v>1982.27</v>
      </c>
      <c r="H1821" s="251">
        <v>1982.27</v>
      </c>
      <c r="I1821" s="251">
        <v>1</v>
      </c>
      <c r="J1821" s="251" t="s">
        <v>833</v>
      </c>
      <c r="K1821" s="251" t="s">
        <v>821</v>
      </c>
      <c r="L1821" s="251" t="s">
        <v>862</v>
      </c>
      <c r="M1821" s="251" t="s">
        <v>892</v>
      </c>
      <c r="N1821" s="251">
        <v>12000</v>
      </c>
      <c r="O1821" s="251" t="s">
        <v>826</v>
      </c>
      <c r="P1821" s="251" t="s">
        <v>826</v>
      </c>
      <c r="Q1821" s="251" t="s">
        <v>833</v>
      </c>
      <c r="R1821" s="251" t="s">
        <v>826</v>
      </c>
      <c r="S1821" s="251" t="s">
        <v>826</v>
      </c>
      <c r="T1821" s="251" t="s">
        <v>826</v>
      </c>
      <c r="U1821" s="251" t="str">
        <f>VLOOKUP(J1821,'RBSA 2016 Equipment Mappings'!$C$23:$D$32,2,FALSE)</f>
        <v>PTAC/RAC</v>
      </c>
    </row>
    <row r="1822" spans="3:21" x14ac:dyDescent="0.25">
      <c r="C1822" s="251" t="s">
        <v>2648</v>
      </c>
      <c r="D1822" s="251">
        <v>2000</v>
      </c>
      <c r="E1822" s="251" t="s">
        <v>859</v>
      </c>
      <c r="F1822" s="251" t="s">
        <v>808</v>
      </c>
      <c r="G1822" s="251">
        <v>2000.27</v>
      </c>
      <c r="H1822" s="251">
        <v>2000.27</v>
      </c>
      <c r="I1822" s="251">
        <v>1</v>
      </c>
      <c r="J1822" s="251" t="s">
        <v>10</v>
      </c>
      <c r="K1822" s="251" t="s">
        <v>826</v>
      </c>
      <c r="L1822" s="251" t="s">
        <v>826</v>
      </c>
      <c r="M1822" s="251" t="s">
        <v>826</v>
      </c>
      <c r="N1822" s="251" t="s">
        <v>826</v>
      </c>
      <c r="O1822" s="251" t="s">
        <v>826</v>
      </c>
      <c r="P1822" s="251" t="s">
        <v>826</v>
      </c>
      <c r="Q1822" s="251" t="s">
        <v>826</v>
      </c>
      <c r="R1822" s="251" t="s">
        <v>826</v>
      </c>
      <c r="S1822" s="251" t="s">
        <v>826</v>
      </c>
      <c r="T1822" s="251" t="s">
        <v>826</v>
      </c>
      <c r="U1822" s="251" t="str">
        <f>VLOOKUP(J1822,'RBSA 2016 Equipment Mappings'!$C$23:$D$32,2,FALSE)</f>
        <v>None</v>
      </c>
    </row>
    <row r="1823" spans="3:21" x14ac:dyDescent="0.25">
      <c r="C1823" s="251" t="s">
        <v>2649</v>
      </c>
      <c r="D1823" s="251">
        <v>1980</v>
      </c>
      <c r="E1823" s="251" t="s">
        <v>859</v>
      </c>
      <c r="F1823" s="251" t="s">
        <v>808</v>
      </c>
      <c r="G1823" s="251">
        <v>2000.27</v>
      </c>
      <c r="H1823" s="251">
        <v>2000.27</v>
      </c>
      <c r="I1823" s="251">
        <v>1</v>
      </c>
      <c r="J1823" s="251" t="s">
        <v>10</v>
      </c>
      <c r="K1823" s="251" t="s">
        <v>826</v>
      </c>
      <c r="L1823" s="251" t="s">
        <v>826</v>
      </c>
      <c r="M1823" s="251" t="s">
        <v>826</v>
      </c>
      <c r="N1823" s="251" t="s">
        <v>826</v>
      </c>
      <c r="O1823" s="251" t="s">
        <v>826</v>
      </c>
      <c r="P1823" s="251" t="s">
        <v>826</v>
      </c>
      <c r="Q1823" s="251" t="s">
        <v>826</v>
      </c>
      <c r="R1823" s="251" t="s">
        <v>826</v>
      </c>
      <c r="S1823" s="251" t="s">
        <v>826</v>
      </c>
      <c r="T1823" s="251" t="s">
        <v>826</v>
      </c>
      <c r="U1823" s="251" t="str">
        <f>VLOOKUP(J1823,'RBSA 2016 Equipment Mappings'!$C$23:$D$32,2,FALSE)</f>
        <v>None</v>
      </c>
    </row>
    <row r="1824" spans="3:21" x14ac:dyDescent="0.25">
      <c r="C1824" s="251" t="s">
        <v>2650</v>
      </c>
      <c r="D1824" s="251" t="s">
        <v>826</v>
      </c>
      <c r="E1824" s="251" t="s">
        <v>826</v>
      </c>
      <c r="F1824" s="251" t="s">
        <v>808</v>
      </c>
      <c r="G1824" s="251">
        <v>2000.27</v>
      </c>
      <c r="H1824" s="251">
        <v>2000.27</v>
      </c>
      <c r="I1824" s="251">
        <v>1</v>
      </c>
      <c r="J1824" s="251" t="s">
        <v>10</v>
      </c>
      <c r="K1824" s="251" t="s">
        <v>826</v>
      </c>
      <c r="L1824" s="251" t="s">
        <v>826</v>
      </c>
      <c r="M1824" s="251" t="s">
        <v>826</v>
      </c>
      <c r="N1824" s="251" t="s">
        <v>826</v>
      </c>
      <c r="O1824" s="251" t="s">
        <v>826</v>
      </c>
      <c r="P1824" s="251" t="s">
        <v>826</v>
      </c>
      <c r="Q1824" s="251" t="s">
        <v>826</v>
      </c>
      <c r="R1824" s="251" t="s">
        <v>826</v>
      </c>
      <c r="S1824" s="251" t="s">
        <v>826</v>
      </c>
      <c r="T1824" s="251" t="s">
        <v>826</v>
      </c>
      <c r="U1824" s="251" t="str">
        <f>VLOOKUP(J1824,'RBSA 2016 Equipment Mappings'!$C$23:$D$32,2,FALSE)</f>
        <v>None</v>
      </c>
    </row>
    <row r="1825" spans="3:21" x14ac:dyDescent="0.25">
      <c r="C1825" s="251" t="s">
        <v>2651</v>
      </c>
      <c r="D1825" s="251">
        <v>1993</v>
      </c>
      <c r="E1825" s="251" t="s">
        <v>859</v>
      </c>
      <c r="F1825" s="251" t="s">
        <v>808</v>
      </c>
      <c r="G1825" s="251">
        <v>2000.27</v>
      </c>
      <c r="H1825" s="251">
        <v>2000.27</v>
      </c>
      <c r="I1825" s="251">
        <v>1</v>
      </c>
      <c r="J1825" s="251" t="s">
        <v>10</v>
      </c>
      <c r="K1825" s="251" t="s">
        <v>826</v>
      </c>
      <c r="L1825" s="251" t="s">
        <v>826</v>
      </c>
      <c r="M1825" s="251" t="s">
        <v>826</v>
      </c>
      <c r="N1825" s="251" t="s">
        <v>826</v>
      </c>
      <c r="O1825" s="251" t="s">
        <v>826</v>
      </c>
      <c r="P1825" s="251" t="s">
        <v>826</v>
      </c>
      <c r="Q1825" s="251" t="s">
        <v>826</v>
      </c>
      <c r="R1825" s="251" t="s">
        <v>826</v>
      </c>
      <c r="S1825" s="251" t="s">
        <v>826</v>
      </c>
      <c r="T1825" s="251" t="s">
        <v>826</v>
      </c>
      <c r="U1825" s="251" t="str">
        <f>VLOOKUP(J1825,'RBSA 2016 Equipment Mappings'!$C$23:$D$32,2,FALSE)</f>
        <v>None</v>
      </c>
    </row>
    <row r="1826" spans="3:21" x14ac:dyDescent="0.25">
      <c r="C1826" s="251" t="s">
        <v>2652</v>
      </c>
      <c r="D1826" s="251">
        <v>1991</v>
      </c>
      <c r="E1826" s="251" t="s">
        <v>859</v>
      </c>
      <c r="F1826" s="251" t="s">
        <v>864</v>
      </c>
      <c r="G1826" s="251">
        <v>1982.27</v>
      </c>
      <c r="H1826" s="251">
        <v>1982.27</v>
      </c>
      <c r="I1826" s="251">
        <v>1</v>
      </c>
      <c r="J1826" s="251" t="s">
        <v>831</v>
      </c>
      <c r="K1826" s="251" t="s">
        <v>826</v>
      </c>
      <c r="L1826" s="251" t="s">
        <v>8</v>
      </c>
      <c r="M1826" s="251" t="s">
        <v>866</v>
      </c>
      <c r="N1826" s="251">
        <v>55500</v>
      </c>
      <c r="O1826" s="251">
        <v>13</v>
      </c>
      <c r="P1826" s="251" t="s">
        <v>2965</v>
      </c>
      <c r="Q1826" s="251" t="s">
        <v>874</v>
      </c>
      <c r="R1826" s="251">
        <v>2004</v>
      </c>
      <c r="S1826" s="251" t="s">
        <v>859</v>
      </c>
      <c r="T1826" s="251">
        <v>12</v>
      </c>
      <c r="U1826" s="251" t="str">
        <f>VLOOKUP(J1826,'RBSA 2016 Equipment Mappings'!$C$23:$D$32,2,FALSE)</f>
        <v>ASHP</v>
      </c>
    </row>
    <row r="1827" spans="3:21" x14ac:dyDescent="0.25">
      <c r="C1827" s="251" t="s">
        <v>2653</v>
      </c>
      <c r="D1827" s="251">
        <v>2008</v>
      </c>
      <c r="E1827" s="251" t="s">
        <v>859</v>
      </c>
      <c r="F1827" s="251" t="s">
        <v>808</v>
      </c>
      <c r="G1827" s="251">
        <v>2804.94</v>
      </c>
      <c r="H1827" s="251">
        <v>2804.94</v>
      </c>
      <c r="I1827" s="251">
        <v>1</v>
      </c>
      <c r="J1827" s="251" t="s">
        <v>10</v>
      </c>
      <c r="K1827" s="251" t="s">
        <v>826</v>
      </c>
      <c r="L1827" s="251" t="s">
        <v>826</v>
      </c>
      <c r="M1827" s="251" t="s">
        <v>826</v>
      </c>
      <c r="N1827" s="251" t="s">
        <v>826</v>
      </c>
      <c r="O1827" s="251" t="s">
        <v>826</v>
      </c>
      <c r="P1827" s="251" t="s">
        <v>826</v>
      </c>
      <c r="Q1827" s="251" t="s">
        <v>826</v>
      </c>
      <c r="R1827" s="251" t="s">
        <v>826</v>
      </c>
      <c r="S1827" s="251" t="s">
        <v>826</v>
      </c>
      <c r="T1827" s="251" t="s">
        <v>826</v>
      </c>
      <c r="U1827" s="251" t="str">
        <f>VLOOKUP(J1827,'RBSA 2016 Equipment Mappings'!$C$23:$D$32,2,FALSE)</f>
        <v>None</v>
      </c>
    </row>
    <row r="1828" spans="3:21" x14ac:dyDescent="0.25">
      <c r="C1828" s="251" t="s">
        <v>2654</v>
      </c>
      <c r="D1828" s="251">
        <v>1974</v>
      </c>
      <c r="E1828" s="251" t="s">
        <v>859</v>
      </c>
      <c r="F1828" s="251" t="s">
        <v>864</v>
      </c>
      <c r="G1828" s="251">
        <v>1982.27</v>
      </c>
      <c r="H1828" s="251">
        <v>991.13499999999999</v>
      </c>
      <c r="I1828" s="251">
        <v>1</v>
      </c>
      <c r="J1828" s="251" t="s">
        <v>833</v>
      </c>
      <c r="K1828" s="251" t="s">
        <v>821</v>
      </c>
      <c r="L1828" s="251" t="s">
        <v>862</v>
      </c>
      <c r="M1828" s="251" t="s">
        <v>861</v>
      </c>
      <c r="N1828" s="251">
        <v>5000</v>
      </c>
      <c r="O1828" s="251" t="s">
        <v>826</v>
      </c>
      <c r="P1828" s="251" t="s">
        <v>826</v>
      </c>
      <c r="Q1828" s="251" t="s">
        <v>833</v>
      </c>
      <c r="R1828" s="251" t="s">
        <v>826</v>
      </c>
      <c r="S1828" s="251" t="s">
        <v>826</v>
      </c>
      <c r="T1828" s="251" t="s">
        <v>826</v>
      </c>
      <c r="U1828" s="251" t="str">
        <f>VLOOKUP(J1828,'RBSA 2016 Equipment Mappings'!$C$23:$D$32,2,FALSE)</f>
        <v>PTAC/RAC</v>
      </c>
    </row>
    <row r="1829" spans="3:21" x14ac:dyDescent="0.25">
      <c r="C1829" s="251" t="s">
        <v>2654</v>
      </c>
      <c r="D1829" s="251">
        <v>1974</v>
      </c>
      <c r="E1829" s="251" t="s">
        <v>859</v>
      </c>
      <c r="F1829" s="251" t="s">
        <v>864</v>
      </c>
      <c r="G1829" s="251">
        <v>1982.27</v>
      </c>
      <c r="H1829" s="251">
        <v>991.13499999999999</v>
      </c>
      <c r="I1829" s="251">
        <v>1</v>
      </c>
      <c r="J1829" s="251" t="s">
        <v>833</v>
      </c>
      <c r="K1829" s="251" t="s">
        <v>821</v>
      </c>
      <c r="L1829" s="251" t="s">
        <v>862</v>
      </c>
      <c r="M1829" s="251" t="s">
        <v>861</v>
      </c>
      <c r="N1829" s="251" t="s">
        <v>826</v>
      </c>
      <c r="O1829" s="251" t="s">
        <v>826</v>
      </c>
      <c r="P1829" s="251" t="s">
        <v>826</v>
      </c>
      <c r="Q1829" s="251" t="s">
        <v>833</v>
      </c>
      <c r="R1829" s="251" t="s">
        <v>826</v>
      </c>
      <c r="S1829" s="251" t="s">
        <v>826</v>
      </c>
      <c r="T1829" s="251" t="s">
        <v>826</v>
      </c>
      <c r="U1829" s="251" t="str">
        <f>VLOOKUP(J1829,'RBSA 2016 Equipment Mappings'!$C$23:$D$32,2,FALSE)</f>
        <v>PTAC/RAC</v>
      </c>
    </row>
    <row r="1830" spans="3:21" x14ac:dyDescent="0.25">
      <c r="C1830" s="251" t="s">
        <v>2655</v>
      </c>
      <c r="D1830" s="251">
        <v>1975</v>
      </c>
      <c r="E1830" s="251" t="s">
        <v>859</v>
      </c>
      <c r="F1830" s="251" t="s">
        <v>864</v>
      </c>
      <c r="G1830" s="251">
        <v>997.59</v>
      </c>
      <c r="H1830" s="251">
        <v>997.59</v>
      </c>
      <c r="I1830" s="251">
        <v>1</v>
      </c>
      <c r="J1830" s="251" t="s">
        <v>10</v>
      </c>
      <c r="K1830" s="251" t="s">
        <v>826</v>
      </c>
      <c r="L1830" s="251" t="s">
        <v>826</v>
      </c>
      <c r="M1830" s="251" t="s">
        <v>826</v>
      </c>
      <c r="N1830" s="251" t="s">
        <v>826</v>
      </c>
      <c r="O1830" s="251" t="s">
        <v>826</v>
      </c>
      <c r="P1830" s="251" t="s">
        <v>826</v>
      </c>
      <c r="Q1830" s="251" t="s">
        <v>826</v>
      </c>
      <c r="R1830" s="251" t="s">
        <v>826</v>
      </c>
      <c r="S1830" s="251" t="s">
        <v>826</v>
      </c>
      <c r="T1830" s="251" t="s">
        <v>826</v>
      </c>
      <c r="U1830" s="251" t="str">
        <f>VLOOKUP(J1830,'RBSA 2016 Equipment Mappings'!$C$23:$D$32,2,FALSE)</f>
        <v>None</v>
      </c>
    </row>
    <row r="1831" spans="3:21" x14ac:dyDescent="0.25">
      <c r="C1831" s="251" t="s">
        <v>2656</v>
      </c>
      <c r="D1831" s="251">
        <v>1967</v>
      </c>
      <c r="E1831" s="251" t="s">
        <v>859</v>
      </c>
      <c r="F1831" s="251" t="s">
        <v>808</v>
      </c>
      <c r="G1831" s="251">
        <v>2002.11</v>
      </c>
      <c r="H1831" s="251">
        <v>2002.11</v>
      </c>
      <c r="I1831" s="251">
        <v>1</v>
      </c>
      <c r="J1831" s="251" t="s">
        <v>10</v>
      </c>
      <c r="K1831" s="251" t="s">
        <v>826</v>
      </c>
      <c r="L1831" s="251" t="s">
        <v>826</v>
      </c>
      <c r="M1831" s="251" t="s">
        <v>826</v>
      </c>
      <c r="N1831" s="251" t="s">
        <v>826</v>
      </c>
      <c r="O1831" s="251" t="s">
        <v>826</v>
      </c>
      <c r="P1831" s="251" t="s">
        <v>826</v>
      </c>
      <c r="Q1831" s="251" t="s">
        <v>826</v>
      </c>
      <c r="R1831" s="251" t="s">
        <v>826</v>
      </c>
      <c r="S1831" s="251" t="s">
        <v>826</v>
      </c>
      <c r="T1831" s="251" t="s">
        <v>826</v>
      </c>
      <c r="U1831" s="251" t="str">
        <f>VLOOKUP(J1831,'RBSA 2016 Equipment Mappings'!$C$23:$D$32,2,FALSE)</f>
        <v>None</v>
      </c>
    </row>
    <row r="1832" spans="3:21" x14ac:dyDescent="0.25">
      <c r="C1832" s="251" t="s">
        <v>2657</v>
      </c>
      <c r="D1832" s="251">
        <v>1980</v>
      </c>
      <c r="E1832" s="251" t="s">
        <v>859</v>
      </c>
      <c r="F1832" s="251" t="s">
        <v>808</v>
      </c>
      <c r="G1832" s="251">
        <v>2000.27</v>
      </c>
      <c r="H1832" s="251">
        <v>2000.27</v>
      </c>
      <c r="I1832" s="251">
        <v>1</v>
      </c>
      <c r="J1832" s="251" t="s">
        <v>10</v>
      </c>
      <c r="K1832" s="251" t="s">
        <v>826</v>
      </c>
      <c r="L1832" s="251" t="s">
        <v>826</v>
      </c>
      <c r="M1832" s="251" t="s">
        <v>826</v>
      </c>
      <c r="N1832" s="251" t="s">
        <v>826</v>
      </c>
      <c r="O1832" s="251" t="s">
        <v>826</v>
      </c>
      <c r="P1832" s="251" t="s">
        <v>826</v>
      </c>
      <c r="Q1832" s="251" t="s">
        <v>826</v>
      </c>
      <c r="R1832" s="251" t="s">
        <v>826</v>
      </c>
      <c r="S1832" s="251" t="s">
        <v>826</v>
      </c>
      <c r="T1832" s="251" t="s">
        <v>826</v>
      </c>
      <c r="U1832" s="251" t="str">
        <f>VLOOKUP(J1832,'RBSA 2016 Equipment Mappings'!$C$23:$D$32,2,FALSE)</f>
        <v>None</v>
      </c>
    </row>
    <row r="1833" spans="3:21" x14ac:dyDescent="0.25">
      <c r="C1833" s="251" t="s">
        <v>2658</v>
      </c>
      <c r="D1833" s="251">
        <v>1983</v>
      </c>
      <c r="E1833" s="251" t="s">
        <v>859</v>
      </c>
      <c r="F1833" s="251" t="s">
        <v>808</v>
      </c>
      <c r="G1833" s="251">
        <v>2002.39</v>
      </c>
      <c r="H1833" s="251">
        <v>2002.39</v>
      </c>
      <c r="I1833" s="251">
        <v>1</v>
      </c>
      <c r="J1833" s="251" t="s">
        <v>10</v>
      </c>
      <c r="K1833" s="251" t="s">
        <v>826</v>
      </c>
      <c r="L1833" s="251" t="s">
        <v>826</v>
      </c>
      <c r="M1833" s="251" t="s">
        <v>826</v>
      </c>
      <c r="N1833" s="251" t="s">
        <v>826</v>
      </c>
      <c r="O1833" s="251" t="s">
        <v>826</v>
      </c>
      <c r="P1833" s="251" t="s">
        <v>826</v>
      </c>
      <c r="Q1833" s="251" t="s">
        <v>826</v>
      </c>
      <c r="R1833" s="251" t="s">
        <v>826</v>
      </c>
      <c r="S1833" s="251" t="s">
        <v>826</v>
      </c>
      <c r="T1833" s="251" t="s">
        <v>826</v>
      </c>
      <c r="U1833" s="251" t="str">
        <f>VLOOKUP(J1833,'RBSA 2016 Equipment Mappings'!$C$23:$D$32,2,FALSE)</f>
        <v>None</v>
      </c>
    </row>
    <row r="1834" spans="3:21" x14ac:dyDescent="0.25">
      <c r="C1834" s="251" t="s">
        <v>2659</v>
      </c>
      <c r="D1834" s="251">
        <v>2014</v>
      </c>
      <c r="E1834" s="251" t="s">
        <v>867</v>
      </c>
      <c r="F1834" s="251" t="s">
        <v>808</v>
      </c>
      <c r="G1834" s="251">
        <v>2002.39</v>
      </c>
      <c r="H1834" s="251">
        <v>2002.39</v>
      </c>
      <c r="I1834" s="251">
        <v>1</v>
      </c>
      <c r="J1834" s="251" t="s">
        <v>10</v>
      </c>
      <c r="K1834" s="251" t="s">
        <v>826</v>
      </c>
      <c r="L1834" s="251" t="s">
        <v>826</v>
      </c>
      <c r="M1834" s="251" t="s">
        <v>826</v>
      </c>
      <c r="N1834" s="251" t="s">
        <v>826</v>
      </c>
      <c r="O1834" s="251" t="s">
        <v>826</v>
      </c>
      <c r="P1834" s="251" t="s">
        <v>826</v>
      </c>
      <c r="Q1834" s="251" t="s">
        <v>826</v>
      </c>
      <c r="R1834" s="251" t="s">
        <v>826</v>
      </c>
      <c r="S1834" s="251" t="s">
        <v>826</v>
      </c>
      <c r="T1834" s="251" t="s">
        <v>826</v>
      </c>
      <c r="U1834" s="251" t="str">
        <f>VLOOKUP(J1834,'RBSA 2016 Equipment Mappings'!$C$23:$D$32,2,FALSE)</f>
        <v>None</v>
      </c>
    </row>
    <row r="1835" spans="3:21" x14ac:dyDescent="0.25">
      <c r="C1835" s="251" t="s">
        <v>2660</v>
      </c>
      <c r="D1835" s="251">
        <v>2001</v>
      </c>
      <c r="E1835" s="251" t="s">
        <v>859</v>
      </c>
      <c r="F1835" s="251" t="s">
        <v>808</v>
      </c>
      <c r="G1835" s="251">
        <v>630.9</v>
      </c>
      <c r="H1835" s="251">
        <v>630.9</v>
      </c>
      <c r="I1835" s="251">
        <v>1</v>
      </c>
      <c r="J1835" s="251" t="s">
        <v>10</v>
      </c>
      <c r="K1835" s="251" t="s">
        <v>826</v>
      </c>
      <c r="L1835" s="251" t="s">
        <v>826</v>
      </c>
      <c r="M1835" s="251" t="s">
        <v>826</v>
      </c>
      <c r="N1835" s="251" t="s">
        <v>826</v>
      </c>
      <c r="O1835" s="251" t="s">
        <v>826</v>
      </c>
      <c r="P1835" s="251" t="s">
        <v>826</v>
      </c>
      <c r="Q1835" s="251" t="s">
        <v>826</v>
      </c>
      <c r="R1835" s="251" t="s">
        <v>826</v>
      </c>
      <c r="S1835" s="251" t="s">
        <v>826</v>
      </c>
      <c r="T1835" s="251" t="s">
        <v>826</v>
      </c>
      <c r="U1835" s="251" t="str">
        <f>VLOOKUP(J1835,'RBSA 2016 Equipment Mappings'!$C$23:$D$32,2,FALSE)</f>
        <v>None</v>
      </c>
    </row>
    <row r="1836" spans="3:21" x14ac:dyDescent="0.25">
      <c r="C1836" s="251" t="s">
        <v>2661</v>
      </c>
      <c r="D1836" s="251">
        <v>1975</v>
      </c>
      <c r="E1836" s="251" t="s">
        <v>859</v>
      </c>
      <c r="F1836" s="251" t="s">
        <v>808</v>
      </c>
      <c r="G1836" s="251">
        <v>630.9</v>
      </c>
      <c r="H1836" s="251">
        <v>630.9</v>
      </c>
      <c r="I1836" s="251">
        <v>1</v>
      </c>
      <c r="J1836" s="251" t="s">
        <v>10</v>
      </c>
      <c r="K1836" s="251" t="s">
        <v>826</v>
      </c>
      <c r="L1836" s="251" t="s">
        <v>826</v>
      </c>
      <c r="M1836" s="251" t="s">
        <v>826</v>
      </c>
      <c r="N1836" s="251" t="s">
        <v>826</v>
      </c>
      <c r="O1836" s="251" t="s">
        <v>826</v>
      </c>
      <c r="P1836" s="251" t="s">
        <v>826</v>
      </c>
      <c r="Q1836" s="251" t="s">
        <v>826</v>
      </c>
      <c r="R1836" s="251" t="s">
        <v>826</v>
      </c>
      <c r="S1836" s="251" t="s">
        <v>826</v>
      </c>
      <c r="T1836" s="251" t="s">
        <v>826</v>
      </c>
      <c r="U1836" s="251" t="str">
        <f>VLOOKUP(J1836,'RBSA 2016 Equipment Mappings'!$C$23:$D$32,2,FALSE)</f>
        <v>None</v>
      </c>
    </row>
    <row r="1837" spans="3:21" x14ac:dyDescent="0.25">
      <c r="C1837" s="251" t="s">
        <v>2662</v>
      </c>
      <c r="D1837" s="251">
        <v>1964</v>
      </c>
      <c r="E1837" s="251" t="s">
        <v>859</v>
      </c>
      <c r="F1837" s="251" t="s">
        <v>808</v>
      </c>
      <c r="G1837" s="251">
        <v>630.9</v>
      </c>
      <c r="H1837" s="251">
        <v>630.9</v>
      </c>
      <c r="I1837" s="251">
        <v>1</v>
      </c>
      <c r="J1837" s="251" t="s">
        <v>10</v>
      </c>
      <c r="K1837" s="251" t="s">
        <v>826</v>
      </c>
      <c r="L1837" s="251" t="s">
        <v>826</v>
      </c>
      <c r="M1837" s="251" t="s">
        <v>826</v>
      </c>
      <c r="N1837" s="251" t="s">
        <v>826</v>
      </c>
      <c r="O1837" s="251" t="s">
        <v>826</v>
      </c>
      <c r="P1837" s="251" t="s">
        <v>826</v>
      </c>
      <c r="Q1837" s="251" t="s">
        <v>826</v>
      </c>
      <c r="R1837" s="251" t="s">
        <v>826</v>
      </c>
      <c r="S1837" s="251" t="s">
        <v>826</v>
      </c>
      <c r="T1837" s="251" t="s">
        <v>826</v>
      </c>
      <c r="U1837" s="251" t="str">
        <f>VLOOKUP(J1837,'RBSA 2016 Equipment Mappings'!$C$23:$D$32,2,FALSE)</f>
        <v>None</v>
      </c>
    </row>
    <row r="1838" spans="3:21" x14ac:dyDescent="0.25">
      <c r="C1838" s="251" t="s">
        <v>2663</v>
      </c>
      <c r="D1838" s="251">
        <v>1942</v>
      </c>
      <c r="E1838" s="251" t="s">
        <v>859</v>
      </c>
      <c r="F1838" s="251" t="s">
        <v>808</v>
      </c>
      <c r="G1838" s="251">
        <v>630.9</v>
      </c>
      <c r="H1838" s="251">
        <v>630.9</v>
      </c>
      <c r="I1838" s="251">
        <v>1</v>
      </c>
      <c r="J1838" s="251" t="s">
        <v>10</v>
      </c>
      <c r="K1838" s="251" t="s">
        <v>826</v>
      </c>
      <c r="L1838" s="251" t="s">
        <v>826</v>
      </c>
      <c r="M1838" s="251" t="s">
        <v>826</v>
      </c>
      <c r="N1838" s="251" t="s">
        <v>826</v>
      </c>
      <c r="O1838" s="251" t="s">
        <v>826</v>
      </c>
      <c r="P1838" s="251" t="s">
        <v>826</v>
      </c>
      <c r="Q1838" s="251" t="s">
        <v>826</v>
      </c>
      <c r="R1838" s="251" t="s">
        <v>826</v>
      </c>
      <c r="S1838" s="251" t="s">
        <v>826</v>
      </c>
      <c r="T1838" s="251" t="s">
        <v>826</v>
      </c>
      <c r="U1838" s="251" t="str">
        <f>VLOOKUP(J1838,'RBSA 2016 Equipment Mappings'!$C$23:$D$32,2,FALSE)</f>
        <v>None</v>
      </c>
    </row>
    <row r="1839" spans="3:21" x14ac:dyDescent="0.25">
      <c r="C1839" s="251" t="s">
        <v>2664</v>
      </c>
      <c r="D1839" s="251" t="s">
        <v>826</v>
      </c>
      <c r="E1839" s="251" t="s">
        <v>826</v>
      </c>
      <c r="F1839" s="251" t="s">
        <v>808</v>
      </c>
      <c r="G1839" s="251">
        <v>739.45</v>
      </c>
      <c r="H1839" s="251">
        <v>739.45</v>
      </c>
      <c r="I1839" s="251">
        <v>1</v>
      </c>
      <c r="J1839" s="251" t="s">
        <v>10</v>
      </c>
      <c r="K1839" s="251" t="s">
        <v>826</v>
      </c>
      <c r="L1839" s="251" t="s">
        <v>826</v>
      </c>
      <c r="M1839" s="251" t="s">
        <v>826</v>
      </c>
      <c r="N1839" s="251" t="s">
        <v>826</v>
      </c>
      <c r="O1839" s="251" t="s">
        <v>826</v>
      </c>
      <c r="P1839" s="251" t="s">
        <v>826</v>
      </c>
      <c r="Q1839" s="251" t="s">
        <v>826</v>
      </c>
      <c r="R1839" s="251" t="s">
        <v>826</v>
      </c>
      <c r="S1839" s="251" t="s">
        <v>826</v>
      </c>
      <c r="T1839" s="251" t="s">
        <v>826</v>
      </c>
      <c r="U1839" s="251" t="str">
        <f>VLOOKUP(J1839,'RBSA 2016 Equipment Mappings'!$C$23:$D$32,2,FALSE)</f>
        <v>None</v>
      </c>
    </row>
    <row r="1840" spans="3:21" x14ac:dyDescent="0.25">
      <c r="C1840" s="251" t="s">
        <v>2665</v>
      </c>
      <c r="D1840" s="251" t="s">
        <v>826</v>
      </c>
      <c r="E1840" s="251" t="s">
        <v>826</v>
      </c>
      <c r="F1840" s="251" t="s">
        <v>808</v>
      </c>
      <c r="G1840" s="251">
        <v>739.45</v>
      </c>
      <c r="H1840" s="251">
        <v>739.45</v>
      </c>
      <c r="I1840" s="251">
        <v>1</v>
      </c>
      <c r="J1840" s="251" t="s">
        <v>10</v>
      </c>
      <c r="K1840" s="251" t="s">
        <v>826</v>
      </c>
      <c r="L1840" s="251" t="s">
        <v>826</v>
      </c>
      <c r="M1840" s="251" t="s">
        <v>826</v>
      </c>
      <c r="N1840" s="251" t="s">
        <v>826</v>
      </c>
      <c r="O1840" s="251" t="s">
        <v>826</v>
      </c>
      <c r="P1840" s="251" t="s">
        <v>826</v>
      </c>
      <c r="Q1840" s="251" t="s">
        <v>826</v>
      </c>
      <c r="R1840" s="251" t="s">
        <v>826</v>
      </c>
      <c r="S1840" s="251" t="s">
        <v>826</v>
      </c>
      <c r="T1840" s="251" t="s">
        <v>826</v>
      </c>
      <c r="U1840" s="251" t="str">
        <f>VLOOKUP(J1840,'RBSA 2016 Equipment Mappings'!$C$23:$D$32,2,FALSE)</f>
        <v>None</v>
      </c>
    </row>
    <row r="1841" spans="3:21" x14ac:dyDescent="0.25">
      <c r="C1841" s="251" t="s">
        <v>2666</v>
      </c>
      <c r="D1841" s="251">
        <v>1980</v>
      </c>
      <c r="E1841" s="251" t="s">
        <v>859</v>
      </c>
      <c r="F1841" s="251" t="s">
        <v>808</v>
      </c>
      <c r="G1841" s="251">
        <v>739.45</v>
      </c>
      <c r="H1841" s="251">
        <v>739.45</v>
      </c>
      <c r="I1841" s="251">
        <v>1</v>
      </c>
      <c r="J1841" s="251" t="s">
        <v>10</v>
      </c>
      <c r="K1841" s="251" t="s">
        <v>826</v>
      </c>
      <c r="L1841" s="251" t="s">
        <v>826</v>
      </c>
      <c r="M1841" s="251" t="s">
        <v>826</v>
      </c>
      <c r="N1841" s="251" t="s">
        <v>826</v>
      </c>
      <c r="O1841" s="251" t="s">
        <v>826</v>
      </c>
      <c r="P1841" s="251" t="s">
        <v>826</v>
      </c>
      <c r="Q1841" s="251" t="s">
        <v>826</v>
      </c>
      <c r="R1841" s="251" t="s">
        <v>826</v>
      </c>
      <c r="S1841" s="251" t="s">
        <v>826</v>
      </c>
      <c r="T1841" s="251" t="s">
        <v>826</v>
      </c>
      <c r="U1841" s="251" t="str">
        <f>VLOOKUP(J1841,'RBSA 2016 Equipment Mappings'!$C$23:$D$32,2,FALSE)</f>
        <v>None</v>
      </c>
    </row>
    <row r="1842" spans="3:21" x14ac:dyDescent="0.25">
      <c r="C1842" s="251" t="s">
        <v>2667</v>
      </c>
      <c r="D1842" s="251">
        <v>1970</v>
      </c>
      <c r="E1842" s="251" t="s">
        <v>859</v>
      </c>
      <c r="F1842" s="251" t="s">
        <v>808</v>
      </c>
      <c r="G1842" s="251">
        <v>630.9</v>
      </c>
      <c r="H1842" s="251">
        <v>630.9</v>
      </c>
      <c r="I1842" s="251">
        <v>1</v>
      </c>
      <c r="J1842" s="251" t="s">
        <v>10</v>
      </c>
      <c r="K1842" s="251" t="s">
        <v>826</v>
      </c>
      <c r="L1842" s="251" t="s">
        <v>826</v>
      </c>
      <c r="M1842" s="251" t="s">
        <v>826</v>
      </c>
      <c r="N1842" s="251" t="s">
        <v>826</v>
      </c>
      <c r="O1842" s="251" t="s">
        <v>826</v>
      </c>
      <c r="P1842" s="251" t="s">
        <v>826</v>
      </c>
      <c r="Q1842" s="251" t="s">
        <v>826</v>
      </c>
      <c r="R1842" s="251" t="s">
        <v>826</v>
      </c>
      <c r="S1842" s="251" t="s">
        <v>826</v>
      </c>
      <c r="T1842" s="251" t="s">
        <v>826</v>
      </c>
      <c r="U1842" s="251" t="str">
        <f>VLOOKUP(J1842,'RBSA 2016 Equipment Mappings'!$C$23:$D$32,2,FALSE)</f>
        <v>None</v>
      </c>
    </row>
    <row r="1843" spans="3:21" x14ac:dyDescent="0.25">
      <c r="C1843" s="251" t="s">
        <v>2668</v>
      </c>
      <c r="D1843" s="251">
        <v>2014</v>
      </c>
      <c r="E1843" s="251" t="s">
        <v>867</v>
      </c>
      <c r="F1843" s="251" t="s">
        <v>808</v>
      </c>
      <c r="G1843" s="251">
        <v>2002.39</v>
      </c>
      <c r="H1843" s="251">
        <v>2002.39</v>
      </c>
      <c r="I1843" s="251">
        <v>1</v>
      </c>
      <c r="J1843" s="251" t="s">
        <v>10</v>
      </c>
      <c r="K1843" s="251" t="s">
        <v>826</v>
      </c>
      <c r="L1843" s="251" t="s">
        <v>826</v>
      </c>
      <c r="M1843" s="251" t="s">
        <v>826</v>
      </c>
      <c r="N1843" s="251" t="s">
        <v>826</v>
      </c>
      <c r="O1843" s="251" t="s">
        <v>826</v>
      </c>
      <c r="P1843" s="251" t="s">
        <v>826</v>
      </c>
      <c r="Q1843" s="251" t="s">
        <v>826</v>
      </c>
      <c r="R1843" s="251" t="s">
        <v>826</v>
      </c>
      <c r="S1843" s="251" t="s">
        <v>826</v>
      </c>
      <c r="T1843" s="251" t="s">
        <v>826</v>
      </c>
      <c r="U1843" s="251" t="str">
        <f>VLOOKUP(J1843,'RBSA 2016 Equipment Mappings'!$C$23:$D$32,2,FALSE)</f>
        <v>None</v>
      </c>
    </row>
    <row r="1844" spans="3:21" x14ac:dyDescent="0.25">
      <c r="C1844" s="251" t="s">
        <v>2669</v>
      </c>
      <c r="D1844" s="251">
        <v>1971</v>
      </c>
      <c r="E1844" s="251" t="s">
        <v>859</v>
      </c>
      <c r="F1844" s="251" t="s">
        <v>808</v>
      </c>
      <c r="G1844" s="251">
        <v>739.45</v>
      </c>
      <c r="H1844" s="251">
        <v>739.45</v>
      </c>
      <c r="I1844" s="251">
        <v>1</v>
      </c>
      <c r="J1844" s="251" t="s">
        <v>10</v>
      </c>
      <c r="K1844" s="251" t="s">
        <v>826</v>
      </c>
      <c r="L1844" s="251" t="s">
        <v>826</v>
      </c>
      <c r="M1844" s="251" t="s">
        <v>826</v>
      </c>
      <c r="N1844" s="251" t="s">
        <v>826</v>
      </c>
      <c r="O1844" s="251" t="s">
        <v>826</v>
      </c>
      <c r="P1844" s="251" t="s">
        <v>826</v>
      </c>
      <c r="Q1844" s="251" t="s">
        <v>826</v>
      </c>
      <c r="R1844" s="251" t="s">
        <v>826</v>
      </c>
      <c r="S1844" s="251" t="s">
        <v>826</v>
      </c>
      <c r="T1844" s="251" t="s">
        <v>826</v>
      </c>
      <c r="U1844" s="251" t="str">
        <f>VLOOKUP(J1844,'RBSA 2016 Equipment Mappings'!$C$23:$D$32,2,FALSE)</f>
        <v>None</v>
      </c>
    </row>
    <row r="1845" spans="3:21" x14ac:dyDescent="0.25">
      <c r="C1845" s="251" t="s">
        <v>2670</v>
      </c>
      <c r="D1845" s="251">
        <v>1976</v>
      </c>
      <c r="E1845" s="251" t="s">
        <v>859</v>
      </c>
      <c r="F1845" s="251" t="s">
        <v>808</v>
      </c>
      <c r="G1845" s="251">
        <v>739.45</v>
      </c>
      <c r="H1845" s="251">
        <v>739.45</v>
      </c>
      <c r="I1845" s="251">
        <v>1</v>
      </c>
      <c r="J1845" s="251" t="s">
        <v>10</v>
      </c>
      <c r="K1845" s="251" t="s">
        <v>826</v>
      </c>
      <c r="L1845" s="251" t="s">
        <v>826</v>
      </c>
      <c r="M1845" s="251" t="s">
        <v>826</v>
      </c>
      <c r="N1845" s="251" t="s">
        <v>826</v>
      </c>
      <c r="O1845" s="251" t="s">
        <v>826</v>
      </c>
      <c r="P1845" s="251" t="s">
        <v>826</v>
      </c>
      <c r="Q1845" s="251" t="s">
        <v>826</v>
      </c>
      <c r="R1845" s="251" t="s">
        <v>826</v>
      </c>
      <c r="S1845" s="251" t="s">
        <v>826</v>
      </c>
      <c r="T1845" s="251" t="s">
        <v>826</v>
      </c>
      <c r="U1845" s="251" t="str">
        <f>VLOOKUP(J1845,'RBSA 2016 Equipment Mappings'!$C$23:$D$32,2,FALSE)</f>
        <v>None</v>
      </c>
    </row>
    <row r="1846" spans="3:21" x14ac:dyDescent="0.25">
      <c r="C1846" s="251" t="s">
        <v>2671</v>
      </c>
      <c r="D1846" s="251">
        <v>1977</v>
      </c>
      <c r="E1846" s="251" t="s">
        <v>859</v>
      </c>
      <c r="F1846" s="251" t="s">
        <v>808</v>
      </c>
      <c r="G1846" s="251">
        <v>2804.94</v>
      </c>
      <c r="H1846" s="251">
        <v>2804.94</v>
      </c>
      <c r="I1846" s="251">
        <v>1</v>
      </c>
      <c r="J1846" s="251" t="s">
        <v>833</v>
      </c>
      <c r="K1846" s="251" t="s">
        <v>821</v>
      </c>
      <c r="L1846" s="251" t="s">
        <v>862</v>
      </c>
      <c r="M1846" s="251" t="s">
        <v>861</v>
      </c>
      <c r="N1846" s="251">
        <v>5200</v>
      </c>
      <c r="O1846" s="251" t="s">
        <v>826</v>
      </c>
      <c r="P1846" s="251" t="s">
        <v>826</v>
      </c>
      <c r="Q1846" s="251" t="s">
        <v>833</v>
      </c>
      <c r="R1846" s="251">
        <v>2009</v>
      </c>
      <c r="S1846" s="251" t="s">
        <v>859</v>
      </c>
      <c r="T1846" s="251">
        <v>7</v>
      </c>
      <c r="U1846" s="251" t="str">
        <f>VLOOKUP(J1846,'RBSA 2016 Equipment Mappings'!$C$23:$D$32,2,FALSE)</f>
        <v>PTAC/RAC</v>
      </c>
    </row>
    <row r="1847" spans="3:21" x14ac:dyDescent="0.25">
      <c r="C1847" s="251" t="s">
        <v>2672</v>
      </c>
      <c r="D1847" s="251" t="s">
        <v>826</v>
      </c>
      <c r="E1847" s="251" t="s">
        <v>826</v>
      </c>
      <c r="F1847" s="251" t="s">
        <v>808</v>
      </c>
      <c r="G1847" s="251">
        <v>2000.27</v>
      </c>
      <c r="H1847" s="251">
        <v>2000.27</v>
      </c>
      <c r="I1847" s="251">
        <v>1</v>
      </c>
      <c r="J1847" s="251" t="s">
        <v>10</v>
      </c>
      <c r="K1847" s="251" t="s">
        <v>826</v>
      </c>
      <c r="L1847" s="251" t="s">
        <v>826</v>
      </c>
      <c r="M1847" s="251" t="s">
        <v>826</v>
      </c>
      <c r="N1847" s="251" t="s">
        <v>826</v>
      </c>
      <c r="O1847" s="251" t="s">
        <v>826</v>
      </c>
      <c r="P1847" s="251" t="s">
        <v>826</v>
      </c>
      <c r="Q1847" s="251" t="s">
        <v>826</v>
      </c>
      <c r="R1847" s="251" t="s">
        <v>826</v>
      </c>
      <c r="S1847" s="251" t="s">
        <v>826</v>
      </c>
      <c r="T1847" s="251" t="s">
        <v>826</v>
      </c>
      <c r="U1847" s="251" t="str">
        <f>VLOOKUP(J1847,'RBSA 2016 Equipment Mappings'!$C$23:$D$32,2,FALSE)</f>
        <v>None</v>
      </c>
    </row>
    <row r="1848" spans="3:21" x14ac:dyDescent="0.25">
      <c r="C1848" s="251" t="s">
        <v>2673</v>
      </c>
      <c r="D1848" s="251">
        <v>1969</v>
      </c>
      <c r="E1848" s="251" t="s">
        <v>859</v>
      </c>
      <c r="F1848" s="251" t="s">
        <v>99</v>
      </c>
      <c r="G1848" s="251">
        <v>2986.36</v>
      </c>
      <c r="H1848" s="251">
        <v>2986.36</v>
      </c>
      <c r="I1848" s="251">
        <v>1</v>
      </c>
      <c r="J1848" s="251" t="s">
        <v>10</v>
      </c>
      <c r="K1848" s="251" t="s">
        <v>826</v>
      </c>
      <c r="L1848" s="251" t="s">
        <v>826</v>
      </c>
      <c r="M1848" s="251" t="s">
        <v>826</v>
      </c>
      <c r="N1848" s="251" t="s">
        <v>826</v>
      </c>
      <c r="O1848" s="251" t="s">
        <v>826</v>
      </c>
      <c r="P1848" s="251" t="s">
        <v>826</v>
      </c>
      <c r="Q1848" s="251" t="s">
        <v>826</v>
      </c>
      <c r="R1848" s="251" t="s">
        <v>826</v>
      </c>
      <c r="S1848" s="251" t="s">
        <v>826</v>
      </c>
      <c r="T1848" s="251" t="s">
        <v>826</v>
      </c>
      <c r="U1848" s="251" t="str">
        <f>VLOOKUP(J1848,'RBSA 2016 Equipment Mappings'!$C$23:$D$32,2,FALSE)</f>
        <v>None</v>
      </c>
    </row>
    <row r="1849" spans="3:21" x14ac:dyDescent="0.25">
      <c r="C1849" s="251" t="s">
        <v>2674</v>
      </c>
      <c r="D1849" s="251">
        <v>1970</v>
      </c>
      <c r="E1849" s="251" t="s">
        <v>859</v>
      </c>
      <c r="F1849" s="251" t="s">
        <v>808</v>
      </c>
      <c r="G1849" s="251">
        <v>739.45</v>
      </c>
      <c r="H1849" s="251">
        <v>739.45</v>
      </c>
      <c r="I1849" s="251">
        <v>1</v>
      </c>
      <c r="J1849" s="251" t="s">
        <v>10</v>
      </c>
      <c r="K1849" s="251" t="s">
        <v>826</v>
      </c>
      <c r="L1849" s="251" t="s">
        <v>826</v>
      </c>
      <c r="M1849" s="251" t="s">
        <v>826</v>
      </c>
      <c r="N1849" s="251" t="s">
        <v>826</v>
      </c>
      <c r="O1849" s="251" t="s">
        <v>826</v>
      </c>
      <c r="P1849" s="251" t="s">
        <v>826</v>
      </c>
      <c r="Q1849" s="251" t="s">
        <v>826</v>
      </c>
      <c r="R1849" s="251" t="s">
        <v>826</v>
      </c>
      <c r="S1849" s="251" t="s">
        <v>826</v>
      </c>
      <c r="T1849" s="251" t="s">
        <v>826</v>
      </c>
      <c r="U1849" s="251" t="str">
        <f>VLOOKUP(J1849,'RBSA 2016 Equipment Mappings'!$C$23:$D$32,2,FALSE)</f>
        <v>None</v>
      </c>
    </row>
    <row r="1850" spans="3:21" x14ac:dyDescent="0.25">
      <c r="C1850" s="251" t="s">
        <v>2675</v>
      </c>
      <c r="D1850" s="251" t="s">
        <v>826</v>
      </c>
      <c r="E1850" s="251" t="s">
        <v>826</v>
      </c>
      <c r="F1850" s="251" t="s">
        <v>808</v>
      </c>
      <c r="G1850" s="251">
        <v>2000.27</v>
      </c>
      <c r="H1850" s="251">
        <v>2000.27</v>
      </c>
      <c r="I1850" s="251">
        <v>1</v>
      </c>
      <c r="J1850" s="251" t="s">
        <v>10</v>
      </c>
      <c r="K1850" s="251" t="s">
        <v>826</v>
      </c>
      <c r="L1850" s="251" t="s">
        <v>826</v>
      </c>
      <c r="M1850" s="251" t="s">
        <v>826</v>
      </c>
      <c r="N1850" s="251" t="s">
        <v>826</v>
      </c>
      <c r="O1850" s="251" t="s">
        <v>826</v>
      </c>
      <c r="P1850" s="251" t="s">
        <v>826</v>
      </c>
      <c r="Q1850" s="251" t="s">
        <v>826</v>
      </c>
      <c r="R1850" s="251" t="s">
        <v>826</v>
      </c>
      <c r="S1850" s="251" t="s">
        <v>826</v>
      </c>
      <c r="T1850" s="251" t="s">
        <v>826</v>
      </c>
      <c r="U1850" s="251" t="str">
        <f>VLOOKUP(J1850,'RBSA 2016 Equipment Mappings'!$C$23:$D$32,2,FALSE)</f>
        <v>None</v>
      </c>
    </row>
    <row r="1851" spans="3:21" x14ac:dyDescent="0.25">
      <c r="C1851" s="251" t="s">
        <v>2676</v>
      </c>
      <c r="D1851" s="251">
        <v>1970</v>
      </c>
      <c r="E1851" s="251" t="s">
        <v>859</v>
      </c>
      <c r="F1851" s="251" t="s">
        <v>808</v>
      </c>
      <c r="G1851" s="251">
        <v>739.45</v>
      </c>
      <c r="H1851" s="251">
        <v>739.45</v>
      </c>
      <c r="I1851" s="251">
        <v>1</v>
      </c>
      <c r="J1851" s="251" t="s">
        <v>833</v>
      </c>
      <c r="K1851" s="251" t="s">
        <v>821</v>
      </c>
      <c r="L1851" s="251" t="s">
        <v>862</v>
      </c>
      <c r="M1851" s="251" t="s">
        <v>892</v>
      </c>
      <c r="N1851" s="251">
        <v>8000</v>
      </c>
      <c r="O1851" s="251" t="s">
        <v>826</v>
      </c>
      <c r="P1851" s="251" t="s">
        <v>826</v>
      </c>
      <c r="Q1851" s="251" t="s">
        <v>833</v>
      </c>
      <c r="R1851" s="251">
        <v>2014</v>
      </c>
      <c r="S1851" s="251" t="s">
        <v>867</v>
      </c>
      <c r="T1851" s="251">
        <v>2</v>
      </c>
      <c r="U1851" s="251" t="str">
        <f>VLOOKUP(J1851,'RBSA 2016 Equipment Mappings'!$C$23:$D$32,2,FALSE)</f>
        <v>PTAC/RAC</v>
      </c>
    </row>
    <row r="1852" spans="3:21" x14ac:dyDescent="0.25">
      <c r="C1852" s="251" t="s">
        <v>2677</v>
      </c>
      <c r="D1852" s="251">
        <v>1970</v>
      </c>
      <c r="E1852" s="251" t="s">
        <v>859</v>
      </c>
      <c r="F1852" s="251" t="s">
        <v>808</v>
      </c>
      <c r="G1852" s="251">
        <v>739.45</v>
      </c>
      <c r="H1852" s="251">
        <v>739.45</v>
      </c>
      <c r="I1852" s="251">
        <v>1</v>
      </c>
      <c r="J1852" s="251" t="s">
        <v>10</v>
      </c>
      <c r="K1852" s="251" t="s">
        <v>826</v>
      </c>
      <c r="L1852" s="251" t="s">
        <v>826</v>
      </c>
      <c r="M1852" s="251" t="s">
        <v>826</v>
      </c>
      <c r="N1852" s="251" t="s">
        <v>826</v>
      </c>
      <c r="O1852" s="251" t="s">
        <v>826</v>
      </c>
      <c r="P1852" s="251" t="s">
        <v>826</v>
      </c>
      <c r="Q1852" s="251" t="s">
        <v>826</v>
      </c>
      <c r="R1852" s="251" t="s">
        <v>826</v>
      </c>
      <c r="S1852" s="251" t="s">
        <v>826</v>
      </c>
      <c r="T1852" s="251" t="s">
        <v>826</v>
      </c>
      <c r="U1852" s="251" t="str">
        <f>VLOOKUP(J1852,'RBSA 2016 Equipment Mappings'!$C$23:$D$32,2,FALSE)</f>
        <v>None</v>
      </c>
    </row>
    <row r="1853" spans="3:21" x14ac:dyDescent="0.25">
      <c r="C1853" s="251" t="s">
        <v>2678</v>
      </c>
      <c r="D1853" s="251">
        <v>1940</v>
      </c>
      <c r="E1853" s="251" t="s">
        <v>859</v>
      </c>
      <c r="F1853" s="251" t="s">
        <v>99</v>
      </c>
      <c r="G1853" s="251">
        <v>2986.36</v>
      </c>
      <c r="H1853" s="251">
        <v>2986.36</v>
      </c>
      <c r="I1853" s="251">
        <v>1</v>
      </c>
      <c r="J1853" s="251" t="s">
        <v>833</v>
      </c>
      <c r="K1853" s="251" t="s">
        <v>821</v>
      </c>
      <c r="L1853" s="251" t="s">
        <v>862</v>
      </c>
      <c r="M1853" s="251" t="s">
        <v>892</v>
      </c>
      <c r="N1853" s="251">
        <v>8000</v>
      </c>
      <c r="O1853" s="251" t="s">
        <v>826</v>
      </c>
      <c r="P1853" s="251" t="s">
        <v>826</v>
      </c>
      <c r="Q1853" s="251" t="s">
        <v>833</v>
      </c>
      <c r="R1853" s="251">
        <v>2015</v>
      </c>
      <c r="S1853" s="251" t="s">
        <v>867</v>
      </c>
      <c r="T1853" s="251">
        <v>1</v>
      </c>
      <c r="U1853" s="251" t="str">
        <f>VLOOKUP(J1853,'RBSA 2016 Equipment Mappings'!$C$23:$D$32,2,FALSE)</f>
        <v>PTAC/RAC</v>
      </c>
    </row>
    <row r="1854" spans="3:21" x14ac:dyDescent="0.25">
      <c r="C1854" s="251" t="s">
        <v>2679</v>
      </c>
      <c r="D1854" s="251">
        <v>1984</v>
      </c>
      <c r="E1854" s="251" t="s">
        <v>859</v>
      </c>
      <c r="F1854" s="251" t="s">
        <v>99</v>
      </c>
      <c r="G1854" s="251">
        <v>2986.36</v>
      </c>
      <c r="H1854" s="251">
        <v>2986.36</v>
      </c>
      <c r="I1854" s="251">
        <v>1</v>
      </c>
      <c r="J1854" s="251" t="s">
        <v>832</v>
      </c>
      <c r="K1854" s="251" t="s">
        <v>826</v>
      </c>
      <c r="L1854" s="251" t="s">
        <v>8</v>
      </c>
      <c r="M1854" s="251" t="s">
        <v>930</v>
      </c>
      <c r="N1854" s="251" t="s">
        <v>826</v>
      </c>
      <c r="O1854" s="251" t="s">
        <v>826</v>
      </c>
      <c r="P1854" s="251" t="s">
        <v>826</v>
      </c>
      <c r="Q1854" s="251" t="s">
        <v>874</v>
      </c>
      <c r="R1854" s="251" t="s">
        <v>826</v>
      </c>
      <c r="S1854" s="251" t="s">
        <v>826</v>
      </c>
      <c r="T1854" s="251" t="s">
        <v>826</v>
      </c>
      <c r="U1854" s="251" t="str">
        <f>VLOOKUP(J1854,'RBSA 2016 Equipment Mappings'!$C$23:$D$32,2,FALSE)</f>
        <v>DHP</v>
      </c>
    </row>
    <row r="1855" spans="3:21" x14ac:dyDescent="0.25">
      <c r="C1855" s="251" t="s">
        <v>2680</v>
      </c>
      <c r="D1855" s="251">
        <v>1970</v>
      </c>
      <c r="E1855" s="251" t="s">
        <v>859</v>
      </c>
      <c r="F1855" s="251" t="s">
        <v>808</v>
      </c>
      <c r="G1855" s="251">
        <v>739.45</v>
      </c>
      <c r="H1855" s="251">
        <v>739.45</v>
      </c>
      <c r="I1855" s="251">
        <v>1</v>
      </c>
      <c r="J1855" s="251" t="s">
        <v>833</v>
      </c>
      <c r="K1855" s="251" t="s">
        <v>822</v>
      </c>
      <c r="L1855" s="251" t="s">
        <v>862</v>
      </c>
      <c r="M1855" s="251" t="s">
        <v>892</v>
      </c>
      <c r="N1855" s="251">
        <v>10000</v>
      </c>
      <c r="O1855" s="251" t="s">
        <v>826</v>
      </c>
      <c r="P1855" s="251" t="s">
        <v>826</v>
      </c>
      <c r="Q1855" s="251" t="s">
        <v>833</v>
      </c>
      <c r="R1855" s="251">
        <v>2009</v>
      </c>
      <c r="S1855" s="251" t="s">
        <v>859</v>
      </c>
      <c r="T1855" s="251">
        <v>7</v>
      </c>
      <c r="U1855" s="251" t="str">
        <f>VLOOKUP(J1855,'RBSA 2016 Equipment Mappings'!$C$23:$D$32,2,FALSE)</f>
        <v>PTAC/RAC</v>
      </c>
    </row>
    <row r="1856" spans="3:21" x14ac:dyDescent="0.25">
      <c r="C1856" s="251" t="s">
        <v>2681</v>
      </c>
      <c r="D1856" s="251">
        <v>2016</v>
      </c>
      <c r="E1856" s="251" t="s">
        <v>867</v>
      </c>
      <c r="F1856" s="251" t="s">
        <v>99</v>
      </c>
      <c r="G1856" s="251">
        <v>2986.36</v>
      </c>
      <c r="H1856" s="251">
        <v>2986.36</v>
      </c>
      <c r="I1856" s="251">
        <v>1</v>
      </c>
      <c r="J1856" s="251" t="s">
        <v>207</v>
      </c>
      <c r="K1856" s="251" t="s">
        <v>826</v>
      </c>
      <c r="L1856" s="251" t="s">
        <v>8</v>
      </c>
      <c r="M1856" s="251" t="s">
        <v>866</v>
      </c>
      <c r="N1856" s="251">
        <v>24000</v>
      </c>
      <c r="O1856" s="251">
        <v>13</v>
      </c>
      <c r="P1856" s="251" t="s">
        <v>2965</v>
      </c>
      <c r="Q1856" s="251" t="s">
        <v>874</v>
      </c>
      <c r="R1856" s="251">
        <v>2016</v>
      </c>
      <c r="S1856" s="251" t="s">
        <v>867</v>
      </c>
      <c r="T1856" s="251">
        <v>0</v>
      </c>
      <c r="U1856" s="251" t="str">
        <f>VLOOKUP(J1856,'RBSA 2016 Equipment Mappings'!$C$23:$D$32,2,FALSE)</f>
        <v>CAC</v>
      </c>
    </row>
    <row r="1857" spans="3:21" x14ac:dyDescent="0.25">
      <c r="C1857" s="251" t="s">
        <v>2682</v>
      </c>
      <c r="D1857" s="251" t="s">
        <v>826</v>
      </c>
      <c r="E1857" s="251" t="s">
        <v>826</v>
      </c>
      <c r="F1857" s="251" t="s">
        <v>99</v>
      </c>
      <c r="G1857" s="251">
        <v>2986.36</v>
      </c>
      <c r="H1857" s="251">
        <v>2986.36</v>
      </c>
      <c r="I1857" s="251">
        <v>1</v>
      </c>
      <c r="J1857" s="251" t="s">
        <v>10</v>
      </c>
      <c r="K1857" s="251" t="s">
        <v>826</v>
      </c>
      <c r="L1857" s="251" t="s">
        <v>826</v>
      </c>
      <c r="M1857" s="251" t="s">
        <v>826</v>
      </c>
      <c r="N1857" s="251" t="s">
        <v>826</v>
      </c>
      <c r="O1857" s="251" t="s">
        <v>826</v>
      </c>
      <c r="P1857" s="251" t="s">
        <v>826</v>
      </c>
      <c r="Q1857" s="251" t="s">
        <v>826</v>
      </c>
      <c r="R1857" s="251" t="s">
        <v>826</v>
      </c>
      <c r="S1857" s="251" t="s">
        <v>826</v>
      </c>
      <c r="T1857" s="251" t="s">
        <v>826</v>
      </c>
      <c r="U1857" s="251" t="str">
        <f>VLOOKUP(J1857,'RBSA 2016 Equipment Mappings'!$C$23:$D$32,2,FALSE)</f>
        <v>None</v>
      </c>
    </row>
    <row r="1858" spans="3:21" x14ac:dyDescent="0.25">
      <c r="C1858" s="251" t="s">
        <v>2683</v>
      </c>
      <c r="D1858" s="251">
        <v>1980</v>
      </c>
      <c r="E1858" s="251" t="s">
        <v>859</v>
      </c>
      <c r="F1858" s="251" t="s">
        <v>808</v>
      </c>
      <c r="G1858" s="251">
        <v>739.45</v>
      </c>
      <c r="H1858" s="251">
        <v>739.45</v>
      </c>
      <c r="I1858" s="251">
        <v>1</v>
      </c>
      <c r="J1858" s="251" t="s">
        <v>10</v>
      </c>
      <c r="K1858" s="251" t="s">
        <v>826</v>
      </c>
      <c r="L1858" s="251" t="s">
        <v>826</v>
      </c>
      <c r="M1858" s="251" t="s">
        <v>826</v>
      </c>
      <c r="N1858" s="251" t="s">
        <v>826</v>
      </c>
      <c r="O1858" s="251" t="s">
        <v>826</v>
      </c>
      <c r="P1858" s="251" t="s">
        <v>826</v>
      </c>
      <c r="Q1858" s="251" t="s">
        <v>826</v>
      </c>
      <c r="R1858" s="251" t="s">
        <v>826</v>
      </c>
      <c r="S1858" s="251" t="s">
        <v>826</v>
      </c>
      <c r="T1858" s="251" t="s">
        <v>826</v>
      </c>
      <c r="U1858" s="251" t="str">
        <f>VLOOKUP(J1858,'RBSA 2016 Equipment Mappings'!$C$23:$D$32,2,FALSE)</f>
        <v>None</v>
      </c>
    </row>
    <row r="1859" spans="3:21" x14ac:dyDescent="0.25">
      <c r="C1859" s="251" t="s">
        <v>2684</v>
      </c>
      <c r="D1859" s="251">
        <v>1982</v>
      </c>
      <c r="E1859" s="251" t="s">
        <v>859</v>
      </c>
      <c r="F1859" s="251" t="s">
        <v>99</v>
      </c>
      <c r="G1859" s="251">
        <v>2986.36</v>
      </c>
      <c r="H1859" s="251">
        <v>2986.36</v>
      </c>
      <c r="I1859" s="251">
        <v>1</v>
      </c>
      <c r="J1859" s="251" t="s">
        <v>832</v>
      </c>
      <c r="K1859" s="251" t="s">
        <v>826</v>
      </c>
      <c r="L1859" s="251" t="s">
        <v>8</v>
      </c>
      <c r="M1859" s="251" t="s">
        <v>892</v>
      </c>
      <c r="N1859" s="251" t="s">
        <v>826</v>
      </c>
      <c r="O1859" s="251" t="s">
        <v>826</v>
      </c>
      <c r="P1859" s="251" t="s">
        <v>826</v>
      </c>
      <c r="Q1859" s="251" t="s">
        <v>874</v>
      </c>
      <c r="R1859" s="251">
        <v>2014</v>
      </c>
      <c r="S1859" s="251" t="s">
        <v>867</v>
      </c>
      <c r="T1859" s="251">
        <v>2</v>
      </c>
      <c r="U1859" s="251" t="str">
        <f>VLOOKUP(J1859,'RBSA 2016 Equipment Mappings'!$C$23:$D$32,2,FALSE)</f>
        <v>DHP</v>
      </c>
    </row>
    <row r="1860" spans="3:21" x14ac:dyDescent="0.25">
      <c r="C1860" s="251" t="s">
        <v>2685</v>
      </c>
      <c r="D1860" s="251">
        <v>1973</v>
      </c>
      <c r="E1860" s="251" t="s">
        <v>859</v>
      </c>
      <c r="F1860" s="251" t="s">
        <v>808</v>
      </c>
      <c r="G1860" s="251">
        <v>2000.27</v>
      </c>
      <c r="H1860" s="251">
        <v>2000.27</v>
      </c>
      <c r="I1860" s="251">
        <v>1</v>
      </c>
      <c r="J1860" s="251" t="s">
        <v>10</v>
      </c>
      <c r="K1860" s="251" t="s">
        <v>826</v>
      </c>
      <c r="L1860" s="251" t="s">
        <v>826</v>
      </c>
      <c r="M1860" s="251" t="s">
        <v>826</v>
      </c>
      <c r="N1860" s="251" t="s">
        <v>826</v>
      </c>
      <c r="O1860" s="251" t="s">
        <v>826</v>
      </c>
      <c r="P1860" s="251" t="s">
        <v>826</v>
      </c>
      <c r="Q1860" s="251" t="s">
        <v>826</v>
      </c>
      <c r="R1860" s="251" t="s">
        <v>826</v>
      </c>
      <c r="S1860" s="251" t="s">
        <v>826</v>
      </c>
      <c r="T1860" s="251" t="s">
        <v>826</v>
      </c>
      <c r="U1860" s="251" t="str">
        <f>VLOOKUP(J1860,'RBSA 2016 Equipment Mappings'!$C$23:$D$32,2,FALSE)</f>
        <v>None</v>
      </c>
    </row>
    <row r="1861" spans="3:21" x14ac:dyDescent="0.25">
      <c r="C1861" s="251" t="s">
        <v>2686</v>
      </c>
      <c r="D1861" s="251">
        <v>2012</v>
      </c>
      <c r="E1861" s="251" t="s">
        <v>867</v>
      </c>
      <c r="F1861" s="251" t="s">
        <v>808</v>
      </c>
      <c r="G1861" s="251">
        <v>2002.11</v>
      </c>
      <c r="H1861" s="251">
        <v>2002.11</v>
      </c>
      <c r="I1861" s="251">
        <v>1</v>
      </c>
      <c r="J1861" s="251" t="s">
        <v>10</v>
      </c>
      <c r="K1861" s="251" t="s">
        <v>826</v>
      </c>
      <c r="L1861" s="251" t="s">
        <v>826</v>
      </c>
      <c r="M1861" s="251" t="s">
        <v>826</v>
      </c>
      <c r="N1861" s="251" t="s">
        <v>826</v>
      </c>
      <c r="O1861" s="251" t="s">
        <v>826</v>
      </c>
      <c r="P1861" s="251" t="s">
        <v>826</v>
      </c>
      <c r="Q1861" s="251" t="s">
        <v>826</v>
      </c>
      <c r="R1861" s="251" t="s">
        <v>826</v>
      </c>
      <c r="S1861" s="251" t="s">
        <v>826</v>
      </c>
      <c r="T1861" s="251" t="s">
        <v>826</v>
      </c>
      <c r="U1861" s="251" t="str">
        <f>VLOOKUP(J1861,'RBSA 2016 Equipment Mappings'!$C$23:$D$32,2,FALSE)</f>
        <v>None</v>
      </c>
    </row>
    <row r="1862" spans="3:21" x14ac:dyDescent="0.25">
      <c r="C1862" s="251" t="s">
        <v>2687</v>
      </c>
      <c r="D1862" s="251">
        <v>1980</v>
      </c>
      <c r="E1862" s="251" t="s">
        <v>859</v>
      </c>
      <c r="F1862" s="251" t="s">
        <v>99</v>
      </c>
      <c r="G1862" s="251">
        <v>3801.52</v>
      </c>
      <c r="H1862" s="251">
        <v>3801.52</v>
      </c>
      <c r="I1862" s="251">
        <v>1</v>
      </c>
      <c r="J1862" s="251" t="s">
        <v>10</v>
      </c>
      <c r="K1862" s="251" t="s">
        <v>826</v>
      </c>
      <c r="L1862" s="251" t="s">
        <v>826</v>
      </c>
      <c r="M1862" s="251" t="s">
        <v>826</v>
      </c>
      <c r="N1862" s="251" t="s">
        <v>826</v>
      </c>
      <c r="O1862" s="251" t="s">
        <v>826</v>
      </c>
      <c r="P1862" s="251" t="s">
        <v>826</v>
      </c>
      <c r="Q1862" s="251" t="s">
        <v>826</v>
      </c>
      <c r="R1862" s="251" t="s">
        <v>826</v>
      </c>
      <c r="S1862" s="251" t="s">
        <v>826</v>
      </c>
      <c r="T1862" s="251" t="s">
        <v>826</v>
      </c>
      <c r="U1862" s="251" t="str">
        <f>VLOOKUP(J1862,'RBSA 2016 Equipment Mappings'!$C$23:$D$32,2,FALSE)</f>
        <v>None</v>
      </c>
    </row>
    <row r="1863" spans="3:21" x14ac:dyDescent="0.25">
      <c r="C1863" s="251" t="s">
        <v>2688</v>
      </c>
      <c r="D1863" s="251">
        <v>1977</v>
      </c>
      <c r="E1863" s="251" t="s">
        <v>859</v>
      </c>
      <c r="F1863" s="251" t="s">
        <v>808</v>
      </c>
      <c r="G1863" s="251">
        <v>2000.27</v>
      </c>
      <c r="H1863" s="251">
        <v>2000.27</v>
      </c>
      <c r="I1863" s="251">
        <v>1</v>
      </c>
      <c r="J1863" s="251" t="s">
        <v>10</v>
      </c>
      <c r="K1863" s="251" t="s">
        <v>826</v>
      </c>
      <c r="L1863" s="251" t="s">
        <v>826</v>
      </c>
      <c r="M1863" s="251" t="s">
        <v>826</v>
      </c>
      <c r="N1863" s="251" t="s">
        <v>826</v>
      </c>
      <c r="O1863" s="251" t="s">
        <v>826</v>
      </c>
      <c r="P1863" s="251" t="s">
        <v>826</v>
      </c>
      <c r="Q1863" s="251" t="s">
        <v>826</v>
      </c>
      <c r="R1863" s="251" t="s">
        <v>826</v>
      </c>
      <c r="S1863" s="251" t="s">
        <v>826</v>
      </c>
      <c r="T1863" s="251" t="s">
        <v>826</v>
      </c>
      <c r="U1863" s="251" t="str">
        <f>VLOOKUP(J1863,'RBSA 2016 Equipment Mappings'!$C$23:$D$32,2,FALSE)</f>
        <v>None</v>
      </c>
    </row>
    <row r="1864" spans="3:21" x14ac:dyDescent="0.25">
      <c r="C1864" s="251" t="s">
        <v>2689</v>
      </c>
      <c r="D1864" s="251">
        <v>1987</v>
      </c>
      <c r="E1864" s="251" t="s">
        <v>859</v>
      </c>
      <c r="F1864" s="251" t="s">
        <v>808</v>
      </c>
      <c r="G1864" s="251">
        <v>2000.27</v>
      </c>
      <c r="H1864" s="251">
        <v>2000.27</v>
      </c>
      <c r="I1864" s="251">
        <v>1</v>
      </c>
      <c r="J1864" s="251" t="s">
        <v>10</v>
      </c>
      <c r="K1864" s="251" t="s">
        <v>826</v>
      </c>
      <c r="L1864" s="251" t="s">
        <v>826</v>
      </c>
      <c r="M1864" s="251" t="s">
        <v>826</v>
      </c>
      <c r="N1864" s="251" t="s">
        <v>826</v>
      </c>
      <c r="O1864" s="251" t="s">
        <v>826</v>
      </c>
      <c r="P1864" s="251" t="s">
        <v>826</v>
      </c>
      <c r="Q1864" s="251" t="s">
        <v>826</v>
      </c>
      <c r="R1864" s="251" t="s">
        <v>826</v>
      </c>
      <c r="S1864" s="251" t="s">
        <v>826</v>
      </c>
      <c r="T1864" s="251" t="s">
        <v>826</v>
      </c>
      <c r="U1864" s="251" t="str">
        <f>VLOOKUP(J1864,'RBSA 2016 Equipment Mappings'!$C$23:$D$32,2,FALSE)</f>
        <v>None</v>
      </c>
    </row>
    <row r="1865" spans="3:21" x14ac:dyDescent="0.25">
      <c r="C1865" s="251" t="s">
        <v>2690</v>
      </c>
      <c r="D1865" s="251">
        <v>1992</v>
      </c>
      <c r="E1865" s="251" t="s">
        <v>859</v>
      </c>
      <c r="F1865" s="251" t="s">
        <v>808</v>
      </c>
      <c r="G1865" s="251">
        <v>2000.27</v>
      </c>
      <c r="H1865" s="251">
        <v>2000.27</v>
      </c>
      <c r="I1865" s="251">
        <v>1</v>
      </c>
      <c r="J1865" s="251" t="s">
        <v>10</v>
      </c>
      <c r="K1865" s="251" t="s">
        <v>826</v>
      </c>
      <c r="L1865" s="251" t="s">
        <v>826</v>
      </c>
      <c r="M1865" s="251" t="s">
        <v>826</v>
      </c>
      <c r="N1865" s="251" t="s">
        <v>826</v>
      </c>
      <c r="O1865" s="251" t="s">
        <v>826</v>
      </c>
      <c r="P1865" s="251" t="s">
        <v>826</v>
      </c>
      <c r="Q1865" s="251" t="s">
        <v>826</v>
      </c>
      <c r="R1865" s="251" t="s">
        <v>826</v>
      </c>
      <c r="S1865" s="251" t="s">
        <v>826</v>
      </c>
      <c r="T1865" s="251" t="s">
        <v>826</v>
      </c>
      <c r="U1865" s="251" t="str">
        <f>VLOOKUP(J1865,'RBSA 2016 Equipment Mappings'!$C$23:$D$32,2,FALSE)</f>
        <v>None</v>
      </c>
    </row>
    <row r="1866" spans="3:21" x14ac:dyDescent="0.25">
      <c r="C1866" s="251" t="s">
        <v>2691</v>
      </c>
      <c r="D1866" s="251">
        <v>1973</v>
      </c>
      <c r="E1866" s="251" t="s">
        <v>859</v>
      </c>
      <c r="F1866" s="251" t="s">
        <v>808</v>
      </c>
      <c r="G1866" s="251">
        <v>2000.27</v>
      </c>
      <c r="H1866" s="251">
        <v>2000.27</v>
      </c>
      <c r="I1866" s="251">
        <v>1</v>
      </c>
      <c r="J1866" s="251" t="s">
        <v>10</v>
      </c>
      <c r="K1866" s="251" t="s">
        <v>826</v>
      </c>
      <c r="L1866" s="251" t="s">
        <v>826</v>
      </c>
      <c r="M1866" s="251" t="s">
        <v>826</v>
      </c>
      <c r="N1866" s="251" t="s">
        <v>826</v>
      </c>
      <c r="O1866" s="251" t="s">
        <v>826</v>
      </c>
      <c r="P1866" s="251" t="s">
        <v>826</v>
      </c>
      <c r="Q1866" s="251" t="s">
        <v>826</v>
      </c>
      <c r="R1866" s="251" t="s">
        <v>826</v>
      </c>
      <c r="S1866" s="251" t="s">
        <v>826</v>
      </c>
      <c r="T1866" s="251" t="s">
        <v>826</v>
      </c>
      <c r="U1866" s="251" t="str">
        <f>VLOOKUP(J1866,'RBSA 2016 Equipment Mappings'!$C$23:$D$32,2,FALSE)</f>
        <v>None</v>
      </c>
    </row>
    <row r="1867" spans="3:21" x14ac:dyDescent="0.25">
      <c r="C1867" s="251" t="s">
        <v>2692</v>
      </c>
      <c r="D1867" s="251">
        <v>1998</v>
      </c>
      <c r="E1867" s="251" t="s">
        <v>859</v>
      </c>
      <c r="F1867" s="251" t="s">
        <v>808</v>
      </c>
      <c r="G1867" s="251">
        <v>2000.27</v>
      </c>
      <c r="H1867" s="251">
        <v>2000.27</v>
      </c>
      <c r="I1867" s="251">
        <v>1</v>
      </c>
      <c r="J1867" s="251" t="s">
        <v>833</v>
      </c>
      <c r="K1867" s="251" t="s">
        <v>824</v>
      </c>
      <c r="L1867" s="251" t="s">
        <v>862</v>
      </c>
      <c r="M1867" s="251" t="s">
        <v>892</v>
      </c>
      <c r="N1867" s="251" t="s">
        <v>826</v>
      </c>
      <c r="O1867" s="251" t="s">
        <v>826</v>
      </c>
      <c r="P1867" s="251" t="s">
        <v>826</v>
      </c>
      <c r="Q1867" s="251" t="s">
        <v>833</v>
      </c>
      <c r="R1867" s="251" t="s">
        <v>826</v>
      </c>
      <c r="S1867" s="251" t="s">
        <v>826</v>
      </c>
      <c r="T1867" s="251" t="s">
        <v>826</v>
      </c>
      <c r="U1867" s="251" t="str">
        <f>VLOOKUP(J1867,'RBSA 2016 Equipment Mappings'!$C$23:$D$32,2,FALSE)</f>
        <v>PTAC/RAC</v>
      </c>
    </row>
    <row r="1868" spans="3:21" x14ac:dyDescent="0.25">
      <c r="C1868" s="251" t="s">
        <v>2693</v>
      </c>
      <c r="D1868" s="251">
        <v>1986</v>
      </c>
      <c r="E1868" s="251" t="s">
        <v>859</v>
      </c>
      <c r="F1868" s="251" t="s">
        <v>99</v>
      </c>
      <c r="G1868" s="251">
        <v>3801.52</v>
      </c>
      <c r="H1868" s="251">
        <v>3801.52</v>
      </c>
      <c r="I1868" s="251">
        <v>1</v>
      </c>
      <c r="J1868" s="251" t="s">
        <v>10</v>
      </c>
      <c r="K1868" s="251" t="s">
        <v>826</v>
      </c>
      <c r="L1868" s="251" t="s">
        <v>826</v>
      </c>
      <c r="M1868" s="251" t="s">
        <v>826</v>
      </c>
      <c r="N1868" s="251" t="s">
        <v>826</v>
      </c>
      <c r="O1868" s="251" t="s">
        <v>826</v>
      </c>
      <c r="P1868" s="251" t="s">
        <v>826</v>
      </c>
      <c r="Q1868" s="251" t="s">
        <v>826</v>
      </c>
      <c r="R1868" s="251" t="s">
        <v>826</v>
      </c>
      <c r="S1868" s="251" t="s">
        <v>826</v>
      </c>
      <c r="T1868" s="251" t="s">
        <v>826</v>
      </c>
      <c r="U1868" s="251" t="str">
        <f>VLOOKUP(J1868,'RBSA 2016 Equipment Mappings'!$C$23:$D$32,2,FALSE)</f>
        <v>None</v>
      </c>
    </row>
    <row r="1869" spans="3:21" x14ac:dyDescent="0.25">
      <c r="C1869" s="251" t="s">
        <v>2694</v>
      </c>
      <c r="D1869" s="251">
        <v>1991</v>
      </c>
      <c r="E1869" s="251" t="s">
        <v>859</v>
      </c>
      <c r="F1869" s="251" t="s">
        <v>808</v>
      </c>
      <c r="G1869" s="251">
        <v>2002.39</v>
      </c>
      <c r="H1869" s="251">
        <v>2002.39</v>
      </c>
      <c r="I1869" s="251">
        <v>1</v>
      </c>
      <c r="J1869" s="251" t="s">
        <v>10</v>
      </c>
      <c r="K1869" s="251" t="s">
        <v>826</v>
      </c>
      <c r="L1869" s="251" t="s">
        <v>826</v>
      </c>
      <c r="M1869" s="251" t="s">
        <v>826</v>
      </c>
      <c r="N1869" s="251" t="s">
        <v>826</v>
      </c>
      <c r="O1869" s="251" t="s">
        <v>826</v>
      </c>
      <c r="P1869" s="251" t="s">
        <v>826</v>
      </c>
      <c r="Q1869" s="251" t="s">
        <v>826</v>
      </c>
      <c r="R1869" s="251" t="s">
        <v>826</v>
      </c>
      <c r="S1869" s="251" t="s">
        <v>826</v>
      </c>
      <c r="T1869" s="251" t="s">
        <v>826</v>
      </c>
      <c r="U1869" s="251" t="str">
        <f>VLOOKUP(J1869,'RBSA 2016 Equipment Mappings'!$C$23:$D$32,2,FALSE)</f>
        <v>None</v>
      </c>
    </row>
    <row r="1870" spans="3:21" x14ac:dyDescent="0.25">
      <c r="C1870" s="251" t="s">
        <v>2695</v>
      </c>
      <c r="D1870" s="251">
        <v>2014</v>
      </c>
      <c r="E1870" s="251" t="s">
        <v>867</v>
      </c>
      <c r="F1870" s="251" t="s">
        <v>808</v>
      </c>
      <c r="G1870" s="251">
        <v>2002.39</v>
      </c>
      <c r="H1870" s="251">
        <v>2002.39</v>
      </c>
      <c r="I1870" s="251">
        <v>1</v>
      </c>
      <c r="J1870" s="251" t="s">
        <v>10</v>
      </c>
      <c r="K1870" s="251" t="s">
        <v>826</v>
      </c>
      <c r="L1870" s="251" t="s">
        <v>826</v>
      </c>
      <c r="M1870" s="251" t="s">
        <v>826</v>
      </c>
      <c r="N1870" s="251" t="s">
        <v>826</v>
      </c>
      <c r="O1870" s="251" t="s">
        <v>826</v>
      </c>
      <c r="P1870" s="251" t="s">
        <v>826</v>
      </c>
      <c r="Q1870" s="251" t="s">
        <v>826</v>
      </c>
      <c r="R1870" s="251" t="s">
        <v>826</v>
      </c>
      <c r="S1870" s="251" t="s">
        <v>826</v>
      </c>
      <c r="T1870" s="251" t="s">
        <v>826</v>
      </c>
      <c r="U1870" s="251" t="str">
        <f>VLOOKUP(J1870,'RBSA 2016 Equipment Mappings'!$C$23:$D$32,2,FALSE)</f>
        <v>None</v>
      </c>
    </row>
    <row r="1871" spans="3:21" x14ac:dyDescent="0.25">
      <c r="C1871" s="251" t="s">
        <v>2696</v>
      </c>
      <c r="D1871" s="251">
        <v>1900</v>
      </c>
      <c r="E1871" s="251" t="s">
        <v>859</v>
      </c>
      <c r="F1871" s="251" t="s">
        <v>99</v>
      </c>
      <c r="G1871" s="251">
        <v>587.74</v>
      </c>
      <c r="H1871" s="251">
        <v>587.74</v>
      </c>
      <c r="I1871" s="251">
        <v>1</v>
      </c>
      <c r="J1871" s="251" t="s">
        <v>10</v>
      </c>
      <c r="K1871" s="251" t="s">
        <v>826</v>
      </c>
      <c r="L1871" s="251" t="s">
        <v>826</v>
      </c>
      <c r="M1871" s="251" t="s">
        <v>826</v>
      </c>
      <c r="N1871" s="251" t="s">
        <v>826</v>
      </c>
      <c r="O1871" s="251" t="s">
        <v>826</v>
      </c>
      <c r="P1871" s="251" t="s">
        <v>826</v>
      </c>
      <c r="Q1871" s="251" t="s">
        <v>826</v>
      </c>
      <c r="R1871" s="251" t="s">
        <v>826</v>
      </c>
      <c r="S1871" s="251" t="s">
        <v>826</v>
      </c>
      <c r="T1871" s="251" t="s">
        <v>826</v>
      </c>
      <c r="U1871" s="251" t="str">
        <f>VLOOKUP(J1871,'RBSA 2016 Equipment Mappings'!$C$23:$D$32,2,FALSE)</f>
        <v>None</v>
      </c>
    </row>
    <row r="1872" spans="3:21" x14ac:dyDescent="0.25">
      <c r="C1872" s="251" t="s">
        <v>2697</v>
      </c>
      <c r="D1872" s="251">
        <v>1964</v>
      </c>
      <c r="E1872" s="251" t="s">
        <v>859</v>
      </c>
      <c r="F1872" s="251" t="s">
        <v>808</v>
      </c>
      <c r="G1872" s="251">
        <v>2002.39</v>
      </c>
      <c r="H1872" s="251">
        <v>2002.39</v>
      </c>
      <c r="I1872" s="251">
        <v>1</v>
      </c>
      <c r="J1872" s="251" t="s">
        <v>10</v>
      </c>
      <c r="K1872" s="251" t="s">
        <v>826</v>
      </c>
      <c r="L1872" s="251" t="s">
        <v>826</v>
      </c>
      <c r="M1872" s="251" t="s">
        <v>826</v>
      </c>
      <c r="N1872" s="251" t="s">
        <v>826</v>
      </c>
      <c r="O1872" s="251" t="s">
        <v>826</v>
      </c>
      <c r="P1872" s="251" t="s">
        <v>826</v>
      </c>
      <c r="Q1872" s="251" t="s">
        <v>826</v>
      </c>
      <c r="R1872" s="251" t="s">
        <v>826</v>
      </c>
      <c r="S1872" s="251" t="s">
        <v>826</v>
      </c>
      <c r="T1872" s="251" t="s">
        <v>826</v>
      </c>
      <c r="U1872" s="251" t="str">
        <f>VLOOKUP(J1872,'RBSA 2016 Equipment Mappings'!$C$23:$D$32,2,FALSE)</f>
        <v>None</v>
      </c>
    </row>
    <row r="1873" spans="3:21" x14ac:dyDescent="0.25">
      <c r="C1873" s="251" t="s">
        <v>2698</v>
      </c>
      <c r="D1873" s="251">
        <v>1977</v>
      </c>
      <c r="E1873" s="251" t="s">
        <v>859</v>
      </c>
      <c r="F1873" s="251" t="s">
        <v>808</v>
      </c>
      <c r="G1873" s="251">
        <v>2002.39</v>
      </c>
      <c r="H1873" s="251">
        <v>2002.39</v>
      </c>
      <c r="I1873" s="251">
        <v>1</v>
      </c>
      <c r="J1873" s="251" t="s">
        <v>10</v>
      </c>
      <c r="K1873" s="251" t="s">
        <v>826</v>
      </c>
      <c r="L1873" s="251" t="s">
        <v>826</v>
      </c>
      <c r="M1873" s="251" t="s">
        <v>826</v>
      </c>
      <c r="N1873" s="251" t="s">
        <v>826</v>
      </c>
      <c r="O1873" s="251" t="s">
        <v>826</v>
      </c>
      <c r="P1873" s="251" t="s">
        <v>826</v>
      </c>
      <c r="Q1873" s="251" t="s">
        <v>826</v>
      </c>
      <c r="R1873" s="251" t="s">
        <v>826</v>
      </c>
      <c r="S1873" s="251" t="s">
        <v>826</v>
      </c>
      <c r="T1873" s="251" t="s">
        <v>826</v>
      </c>
      <c r="U1873" s="251" t="str">
        <f>VLOOKUP(J1873,'RBSA 2016 Equipment Mappings'!$C$23:$D$32,2,FALSE)</f>
        <v>None</v>
      </c>
    </row>
    <row r="1874" spans="3:21" x14ac:dyDescent="0.25">
      <c r="C1874" s="251" t="s">
        <v>2699</v>
      </c>
      <c r="D1874" s="251">
        <v>1906</v>
      </c>
      <c r="E1874" s="251" t="s">
        <v>859</v>
      </c>
      <c r="F1874" s="251" t="s">
        <v>808</v>
      </c>
      <c r="G1874" s="251">
        <v>2002.39</v>
      </c>
      <c r="H1874" s="251">
        <v>2002.39</v>
      </c>
      <c r="I1874" s="251">
        <v>1</v>
      </c>
      <c r="J1874" s="251" t="s">
        <v>10</v>
      </c>
      <c r="K1874" s="251" t="s">
        <v>826</v>
      </c>
      <c r="L1874" s="251" t="s">
        <v>826</v>
      </c>
      <c r="M1874" s="251" t="s">
        <v>826</v>
      </c>
      <c r="N1874" s="251" t="s">
        <v>826</v>
      </c>
      <c r="O1874" s="251" t="s">
        <v>826</v>
      </c>
      <c r="P1874" s="251" t="s">
        <v>826</v>
      </c>
      <c r="Q1874" s="251" t="s">
        <v>826</v>
      </c>
      <c r="R1874" s="251" t="s">
        <v>826</v>
      </c>
      <c r="S1874" s="251" t="s">
        <v>826</v>
      </c>
      <c r="T1874" s="251" t="s">
        <v>826</v>
      </c>
      <c r="U1874" s="251" t="str">
        <f>VLOOKUP(J1874,'RBSA 2016 Equipment Mappings'!$C$23:$D$32,2,FALSE)</f>
        <v>None</v>
      </c>
    </row>
    <row r="1875" spans="3:21" x14ac:dyDescent="0.25">
      <c r="C1875" s="251" t="s">
        <v>2700</v>
      </c>
      <c r="D1875" s="251">
        <v>1940</v>
      </c>
      <c r="E1875" s="251" t="s">
        <v>859</v>
      </c>
      <c r="F1875" s="251" t="s">
        <v>99</v>
      </c>
      <c r="G1875" s="251">
        <v>2292.4</v>
      </c>
      <c r="H1875" s="251">
        <v>2292.4</v>
      </c>
      <c r="I1875" s="251">
        <v>1</v>
      </c>
      <c r="J1875" s="251" t="s">
        <v>10</v>
      </c>
      <c r="K1875" s="251" t="s">
        <v>826</v>
      </c>
      <c r="L1875" s="251" t="s">
        <v>826</v>
      </c>
      <c r="M1875" s="251" t="s">
        <v>826</v>
      </c>
      <c r="N1875" s="251" t="s">
        <v>826</v>
      </c>
      <c r="O1875" s="251" t="s">
        <v>826</v>
      </c>
      <c r="P1875" s="251" t="s">
        <v>826</v>
      </c>
      <c r="Q1875" s="251" t="s">
        <v>826</v>
      </c>
      <c r="R1875" s="251" t="s">
        <v>826</v>
      </c>
      <c r="S1875" s="251" t="s">
        <v>826</v>
      </c>
      <c r="T1875" s="251" t="s">
        <v>826</v>
      </c>
      <c r="U1875" s="251" t="str">
        <f>VLOOKUP(J1875,'RBSA 2016 Equipment Mappings'!$C$23:$D$32,2,FALSE)</f>
        <v>None</v>
      </c>
    </row>
    <row r="1876" spans="3:21" x14ac:dyDescent="0.25">
      <c r="C1876" s="251" t="s">
        <v>2701</v>
      </c>
      <c r="D1876" s="251">
        <v>1985</v>
      </c>
      <c r="E1876" s="251" t="s">
        <v>859</v>
      </c>
      <c r="F1876" s="251" t="s">
        <v>808</v>
      </c>
      <c r="G1876" s="251">
        <v>2002.39</v>
      </c>
      <c r="H1876" s="251">
        <v>2002.39</v>
      </c>
      <c r="I1876" s="251">
        <v>1</v>
      </c>
      <c r="J1876" s="251" t="s">
        <v>10</v>
      </c>
      <c r="K1876" s="251" t="s">
        <v>826</v>
      </c>
      <c r="L1876" s="251" t="s">
        <v>826</v>
      </c>
      <c r="M1876" s="251" t="s">
        <v>826</v>
      </c>
      <c r="N1876" s="251" t="s">
        <v>826</v>
      </c>
      <c r="O1876" s="251" t="s">
        <v>826</v>
      </c>
      <c r="P1876" s="251" t="s">
        <v>826</v>
      </c>
      <c r="Q1876" s="251" t="s">
        <v>826</v>
      </c>
      <c r="R1876" s="251" t="s">
        <v>826</v>
      </c>
      <c r="S1876" s="251" t="s">
        <v>826</v>
      </c>
      <c r="T1876" s="251" t="s">
        <v>826</v>
      </c>
      <c r="U1876" s="251" t="str">
        <f>VLOOKUP(J1876,'RBSA 2016 Equipment Mappings'!$C$23:$D$32,2,FALSE)</f>
        <v>None</v>
      </c>
    </row>
    <row r="1877" spans="3:21" x14ac:dyDescent="0.25">
      <c r="C1877" s="251" t="s">
        <v>2702</v>
      </c>
      <c r="D1877" s="251">
        <v>1929</v>
      </c>
      <c r="E1877" s="251" t="s">
        <v>859</v>
      </c>
      <c r="F1877" s="251" t="s">
        <v>808</v>
      </c>
      <c r="G1877" s="251">
        <v>2002.39</v>
      </c>
      <c r="H1877" s="251">
        <v>2002.39</v>
      </c>
      <c r="I1877" s="251">
        <v>1</v>
      </c>
      <c r="J1877" s="251" t="s">
        <v>10</v>
      </c>
      <c r="K1877" s="251" t="s">
        <v>826</v>
      </c>
      <c r="L1877" s="251" t="s">
        <v>826</v>
      </c>
      <c r="M1877" s="251" t="s">
        <v>826</v>
      </c>
      <c r="N1877" s="251" t="s">
        <v>826</v>
      </c>
      <c r="O1877" s="251" t="s">
        <v>826</v>
      </c>
      <c r="P1877" s="251" t="s">
        <v>826</v>
      </c>
      <c r="Q1877" s="251" t="s">
        <v>826</v>
      </c>
      <c r="R1877" s="251" t="s">
        <v>826</v>
      </c>
      <c r="S1877" s="251" t="s">
        <v>826</v>
      </c>
      <c r="T1877" s="251" t="s">
        <v>826</v>
      </c>
      <c r="U1877" s="251" t="str">
        <f>VLOOKUP(J1877,'RBSA 2016 Equipment Mappings'!$C$23:$D$32,2,FALSE)</f>
        <v>None</v>
      </c>
    </row>
    <row r="1878" spans="3:21" x14ac:dyDescent="0.25">
      <c r="C1878" s="251" t="s">
        <v>2703</v>
      </c>
      <c r="D1878" s="251">
        <v>1960</v>
      </c>
      <c r="E1878" s="251" t="s">
        <v>859</v>
      </c>
      <c r="F1878" s="251" t="s">
        <v>808</v>
      </c>
      <c r="G1878" s="251">
        <v>2002.39</v>
      </c>
      <c r="H1878" s="251">
        <v>2002.39</v>
      </c>
      <c r="I1878" s="251">
        <v>1</v>
      </c>
      <c r="J1878" s="251" t="s">
        <v>10</v>
      </c>
      <c r="K1878" s="251" t="s">
        <v>826</v>
      </c>
      <c r="L1878" s="251" t="s">
        <v>826</v>
      </c>
      <c r="M1878" s="251" t="s">
        <v>826</v>
      </c>
      <c r="N1878" s="251" t="s">
        <v>826</v>
      </c>
      <c r="O1878" s="251" t="s">
        <v>826</v>
      </c>
      <c r="P1878" s="251" t="s">
        <v>826</v>
      </c>
      <c r="Q1878" s="251" t="s">
        <v>826</v>
      </c>
      <c r="R1878" s="251" t="s">
        <v>826</v>
      </c>
      <c r="S1878" s="251" t="s">
        <v>826</v>
      </c>
      <c r="T1878" s="251" t="s">
        <v>826</v>
      </c>
      <c r="U1878" s="251" t="str">
        <f>VLOOKUP(J1878,'RBSA 2016 Equipment Mappings'!$C$23:$D$32,2,FALSE)</f>
        <v>None</v>
      </c>
    </row>
    <row r="1879" spans="3:21" x14ac:dyDescent="0.25">
      <c r="C1879" s="251" t="s">
        <v>2704</v>
      </c>
      <c r="D1879" s="251">
        <v>2014</v>
      </c>
      <c r="E1879" s="251" t="s">
        <v>867</v>
      </c>
      <c r="F1879" s="251" t="s">
        <v>808</v>
      </c>
      <c r="G1879" s="251">
        <v>2002.39</v>
      </c>
      <c r="H1879" s="251">
        <v>2002.39</v>
      </c>
      <c r="I1879" s="251">
        <v>1</v>
      </c>
      <c r="J1879" s="251" t="s">
        <v>833</v>
      </c>
      <c r="K1879" s="251" t="s">
        <v>822</v>
      </c>
      <c r="L1879" s="251" t="s">
        <v>862</v>
      </c>
      <c r="M1879" s="251" t="s">
        <v>892</v>
      </c>
      <c r="N1879" s="251">
        <v>14000</v>
      </c>
      <c r="O1879" s="251" t="s">
        <v>826</v>
      </c>
      <c r="P1879" s="251" t="s">
        <v>826</v>
      </c>
      <c r="Q1879" s="251" t="s">
        <v>833</v>
      </c>
      <c r="R1879" s="251">
        <v>2014</v>
      </c>
      <c r="S1879" s="251" t="s">
        <v>867</v>
      </c>
      <c r="T1879" s="251">
        <v>2</v>
      </c>
      <c r="U1879" s="251" t="str">
        <f>VLOOKUP(J1879,'RBSA 2016 Equipment Mappings'!$C$23:$D$32,2,FALSE)</f>
        <v>PTAC/RAC</v>
      </c>
    </row>
    <row r="1880" spans="3:21" x14ac:dyDescent="0.25">
      <c r="C1880" s="251" t="s">
        <v>2705</v>
      </c>
      <c r="D1880" s="251">
        <v>1968</v>
      </c>
      <c r="E1880" s="251" t="s">
        <v>859</v>
      </c>
      <c r="F1880" s="251" t="s">
        <v>808</v>
      </c>
      <c r="G1880" s="251">
        <v>2002.39</v>
      </c>
      <c r="H1880" s="251">
        <v>2002.39</v>
      </c>
      <c r="I1880" s="251">
        <v>1</v>
      </c>
      <c r="J1880" s="251" t="s">
        <v>833</v>
      </c>
      <c r="K1880" s="251" t="s">
        <v>822</v>
      </c>
      <c r="L1880" s="251" t="s">
        <v>862</v>
      </c>
      <c r="M1880" s="251" t="s">
        <v>892</v>
      </c>
      <c r="N1880" s="251" t="s">
        <v>826</v>
      </c>
      <c r="O1880" s="251" t="s">
        <v>826</v>
      </c>
      <c r="P1880" s="251" t="s">
        <v>826</v>
      </c>
      <c r="Q1880" s="251" t="s">
        <v>833</v>
      </c>
      <c r="R1880" s="251" t="s">
        <v>826</v>
      </c>
      <c r="S1880" s="251" t="s">
        <v>826</v>
      </c>
      <c r="T1880" s="251" t="s">
        <v>826</v>
      </c>
      <c r="U1880" s="251" t="str">
        <f>VLOOKUP(J1880,'RBSA 2016 Equipment Mappings'!$C$23:$D$32,2,FALSE)</f>
        <v>PTAC/RAC</v>
      </c>
    </row>
    <row r="1881" spans="3:21" x14ac:dyDescent="0.25">
      <c r="C1881" s="251" t="s">
        <v>2706</v>
      </c>
      <c r="D1881" s="251" t="s">
        <v>826</v>
      </c>
      <c r="E1881" s="251" t="s">
        <v>826</v>
      </c>
      <c r="F1881" s="251" t="s">
        <v>808</v>
      </c>
      <c r="G1881" s="251">
        <v>2002.39</v>
      </c>
      <c r="H1881" s="251">
        <v>2002.39</v>
      </c>
      <c r="I1881" s="251">
        <v>1</v>
      </c>
      <c r="J1881" s="251" t="s">
        <v>10</v>
      </c>
      <c r="K1881" s="251" t="s">
        <v>826</v>
      </c>
      <c r="L1881" s="251" t="s">
        <v>826</v>
      </c>
      <c r="M1881" s="251" t="s">
        <v>826</v>
      </c>
      <c r="N1881" s="251" t="s">
        <v>826</v>
      </c>
      <c r="O1881" s="251" t="s">
        <v>826</v>
      </c>
      <c r="P1881" s="251" t="s">
        <v>826</v>
      </c>
      <c r="Q1881" s="251" t="s">
        <v>826</v>
      </c>
      <c r="R1881" s="251" t="s">
        <v>826</v>
      </c>
      <c r="S1881" s="251" t="s">
        <v>826</v>
      </c>
      <c r="T1881" s="251" t="s">
        <v>826</v>
      </c>
      <c r="U1881" s="251" t="str">
        <f>VLOOKUP(J1881,'RBSA 2016 Equipment Mappings'!$C$23:$D$32,2,FALSE)</f>
        <v>None</v>
      </c>
    </row>
    <row r="1882" spans="3:21" x14ac:dyDescent="0.25">
      <c r="C1882" s="251" t="s">
        <v>2707</v>
      </c>
      <c r="D1882" s="251">
        <v>1960</v>
      </c>
      <c r="E1882" s="251" t="s">
        <v>859</v>
      </c>
      <c r="F1882" s="251" t="s">
        <v>808</v>
      </c>
      <c r="G1882" s="251">
        <v>2002.39</v>
      </c>
      <c r="H1882" s="251">
        <v>2002.39</v>
      </c>
      <c r="I1882" s="251">
        <v>1</v>
      </c>
      <c r="J1882" s="251" t="s">
        <v>10</v>
      </c>
      <c r="K1882" s="251" t="s">
        <v>826</v>
      </c>
      <c r="L1882" s="251" t="s">
        <v>826</v>
      </c>
      <c r="M1882" s="251" t="s">
        <v>826</v>
      </c>
      <c r="N1882" s="251" t="s">
        <v>826</v>
      </c>
      <c r="O1882" s="251" t="s">
        <v>826</v>
      </c>
      <c r="P1882" s="251" t="s">
        <v>826</v>
      </c>
      <c r="Q1882" s="251" t="s">
        <v>826</v>
      </c>
      <c r="R1882" s="251" t="s">
        <v>826</v>
      </c>
      <c r="S1882" s="251" t="s">
        <v>826</v>
      </c>
      <c r="T1882" s="251" t="s">
        <v>826</v>
      </c>
      <c r="U1882" s="251" t="str">
        <f>VLOOKUP(J1882,'RBSA 2016 Equipment Mappings'!$C$23:$D$32,2,FALSE)</f>
        <v>None</v>
      </c>
    </row>
    <row r="1883" spans="3:21" x14ac:dyDescent="0.25">
      <c r="C1883" s="251" t="s">
        <v>2708</v>
      </c>
      <c r="D1883" s="251">
        <v>1967</v>
      </c>
      <c r="E1883" s="251" t="s">
        <v>859</v>
      </c>
      <c r="F1883" s="251" t="s">
        <v>808</v>
      </c>
      <c r="G1883" s="251">
        <v>2002.11</v>
      </c>
      <c r="H1883" s="251">
        <v>2002.11</v>
      </c>
      <c r="I1883" s="251">
        <v>1</v>
      </c>
      <c r="J1883" s="251" t="s">
        <v>10</v>
      </c>
      <c r="K1883" s="251" t="s">
        <v>826</v>
      </c>
      <c r="L1883" s="251" t="s">
        <v>826</v>
      </c>
      <c r="M1883" s="251" t="s">
        <v>826</v>
      </c>
      <c r="N1883" s="251" t="s">
        <v>826</v>
      </c>
      <c r="O1883" s="251" t="s">
        <v>826</v>
      </c>
      <c r="P1883" s="251" t="s">
        <v>826</v>
      </c>
      <c r="Q1883" s="251" t="s">
        <v>826</v>
      </c>
      <c r="R1883" s="251" t="s">
        <v>826</v>
      </c>
      <c r="S1883" s="251" t="s">
        <v>826</v>
      </c>
      <c r="T1883" s="251" t="s">
        <v>826</v>
      </c>
      <c r="U1883" s="251" t="str">
        <f>VLOOKUP(J1883,'RBSA 2016 Equipment Mappings'!$C$23:$D$32,2,FALSE)</f>
        <v>None</v>
      </c>
    </row>
    <row r="1884" spans="3:21" x14ac:dyDescent="0.25">
      <c r="C1884" s="251" t="s">
        <v>2709</v>
      </c>
      <c r="D1884" s="251">
        <v>1910</v>
      </c>
      <c r="E1884" s="251" t="s">
        <v>859</v>
      </c>
      <c r="F1884" s="251" t="s">
        <v>99</v>
      </c>
      <c r="G1884" s="251">
        <v>12576.67</v>
      </c>
      <c r="H1884" s="251">
        <v>12576.67</v>
      </c>
      <c r="I1884" s="251">
        <v>1</v>
      </c>
      <c r="J1884" s="251" t="s">
        <v>10</v>
      </c>
      <c r="K1884" s="251" t="s">
        <v>826</v>
      </c>
      <c r="L1884" s="251" t="s">
        <v>826</v>
      </c>
      <c r="M1884" s="251" t="s">
        <v>826</v>
      </c>
      <c r="N1884" s="251" t="s">
        <v>826</v>
      </c>
      <c r="O1884" s="251" t="s">
        <v>826</v>
      </c>
      <c r="P1884" s="251" t="s">
        <v>826</v>
      </c>
      <c r="Q1884" s="251" t="s">
        <v>826</v>
      </c>
      <c r="R1884" s="251" t="s">
        <v>826</v>
      </c>
      <c r="S1884" s="251" t="s">
        <v>826</v>
      </c>
      <c r="T1884" s="251" t="s">
        <v>826</v>
      </c>
      <c r="U1884" s="251" t="str">
        <f>VLOOKUP(J1884,'RBSA 2016 Equipment Mappings'!$C$23:$D$32,2,FALSE)</f>
        <v>None</v>
      </c>
    </row>
    <row r="1885" spans="3:21" x14ac:dyDescent="0.25">
      <c r="C1885" s="251" t="s">
        <v>2710</v>
      </c>
      <c r="D1885" s="251">
        <v>2014</v>
      </c>
      <c r="E1885" s="251" t="s">
        <v>867</v>
      </c>
      <c r="F1885" s="251" t="s">
        <v>808</v>
      </c>
      <c r="G1885" s="251">
        <v>2002.11</v>
      </c>
      <c r="H1885" s="251">
        <v>2002.11</v>
      </c>
      <c r="I1885" s="251">
        <v>1</v>
      </c>
      <c r="J1885" s="251" t="s">
        <v>10</v>
      </c>
      <c r="K1885" s="251" t="s">
        <v>826</v>
      </c>
      <c r="L1885" s="251" t="s">
        <v>826</v>
      </c>
      <c r="M1885" s="251" t="s">
        <v>826</v>
      </c>
      <c r="N1885" s="251" t="s">
        <v>826</v>
      </c>
      <c r="O1885" s="251" t="s">
        <v>826</v>
      </c>
      <c r="P1885" s="251" t="s">
        <v>826</v>
      </c>
      <c r="Q1885" s="251" t="s">
        <v>826</v>
      </c>
      <c r="R1885" s="251" t="s">
        <v>826</v>
      </c>
      <c r="S1885" s="251" t="s">
        <v>826</v>
      </c>
      <c r="T1885" s="251" t="s">
        <v>826</v>
      </c>
      <c r="U1885" s="251" t="str">
        <f>VLOOKUP(J1885,'RBSA 2016 Equipment Mappings'!$C$23:$D$32,2,FALSE)</f>
        <v>None</v>
      </c>
    </row>
    <row r="1886" spans="3:21" x14ac:dyDescent="0.25">
      <c r="C1886" s="251" t="s">
        <v>2711</v>
      </c>
      <c r="D1886" s="251">
        <v>1986</v>
      </c>
      <c r="E1886" s="251" t="s">
        <v>859</v>
      </c>
      <c r="F1886" s="251" t="s">
        <v>864</v>
      </c>
      <c r="G1886" s="251">
        <v>894.83</v>
      </c>
      <c r="H1886" s="251">
        <v>894.83</v>
      </c>
      <c r="I1886" s="251">
        <v>1</v>
      </c>
      <c r="J1886" s="251" t="s">
        <v>10</v>
      </c>
      <c r="K1886" s="251" t="s">
        <v>826</v>
      </c>
      <c r="L1886" s="251" t="s">
        <v>826</v>
      </c>
      <c r="M1886" s="251" t="s">
        <v>826</v>
      </c>
      <c r="N1886" s="251" t="s">
        <v>826</v>
      </c>
      <c r="O1886" s="251" t="s">
        <v>826</v>
      </c>
      <c r="P1886" s="251" t="s">
        <v>826</v>
      </c>
      <c r="Q1886" s="251" t="s">
        <v>826</v>
      </c>
      <c r="R1886" s="251" t="s">
        <v>826</v>
      </c>
      <c r="S1886" s="251" t="s">
        <v>826</v>
      </c>
      <c r="T1886" s="251" t="s">
        <v>826</v>
      </c>
      <c r="U1886" s="251" t="str">
        <f>VLOOKUP(J1886,'RBSA 2016 Equipment Mappings'!$C$23:$D$32,2,FALSE)</f>
        <v>None</v>
      </c>
    </row>
    <row r="1887" spans="3:21" x14ac:dyDescent="0.25">
      <c r="C1887" s="251" t="s">
        <v>2712</v>
      </c>
      <c r="D1887" s="251">
        <v>1993</v>
      </c>
      <c r="E1887" s="251" t="s">
        <v>859</v>
      </c>
      <c r="F1887" s="251" t="s">
        <v>864</v>
      </c>
      <c r="G1887" s="251">
        <v>1745.15</v>
      </c>
      <c r="H1887" s="251">
        <v>1745.15</v>
      </c>
      <c r="I1887" s="251">
        <v>1</v>
      </c>
      <c r="J1887" s="251" t="s">
        <v>831</v>
      </c>
      <c r="K1887" s="251" t="s">
        <v>826</v>
      </c>
      <c r="L1887" s="251" t="s">
        <v>8</v>
      </c>
      <c r="M1887" s="251" t="s">
        <v>866</v>
      </c>
      <c r="N1887" s="251">
        <v>29000</v>
      </c>
      <c r="O1887" s="251">
        <v>15.25</v>
      </c>
      <c r="P1887" s="251" t="s">
        <v>2966</v>
      </c>
      <c r="Q1887" s="251" t="s">
        <v>874</v>
      </c>
      <c r="R1887" s="251">
        <v>2016</v>
      </c>
      <c r="S1887" s="251" t="s">
        <v>867</v>
      </c>
      <c r="T1887" s="251">
        <v>0</v>
      </c>
      <c r="U1887" s="251" t="str">
        <f>VLOOKUP(J1887,'RBSA 2016 Equipment Mappings'!$C$23:$D$32,2,FALSE)</f>
        <v>ASHP</v>
      </c>
    </row>
    <row r="1888" spans="3:21" x14ac:dyDescent="0.25">
      <c r="C1888" s="251" t="s">
        <v>2713</v>
      </c>
      <c r="D1888" s="251">
        <v>1980</v>
      </c>
      <c r="E1888" s="251" t="s">
        <v>859</v>
      </c>
      <c r="F1888" s="251" t="s">
        <v>864</v>
      </c>
      <c r="G1888" s="251">
        <v>1745.15</v>
      </c>
      <c r="H1888" s="251">
        <v>1745.15</v>
      </c>
      <c r="I1888" s="251">
        <v>1</v>
      </c>
      <c r="J1888" s="251" t="s">
        <v>207</v>
      </c>
      <c r="K1888" s="251" t="s">
        <v>826</v>
      </c>
      <c r="L1888" s="251" t="s">
        <v>8</v>
      </c>
      <c r="M1888" s="251" t="s">
        <v>866</v>
      </c>
      <c r="N1888" s="251">
        <v>42000</v>
      </c>
      <c r="O1888" s="251" t="s">
        <v>826</v>
      </c>
      <c r="P1888" s="251" t="s">
        <v>826</v>
      </c>
      <c r="Q1888" s="251" t="s">
        <v>874</v>
      </c>
      <c r="R1888" s="251" t="s">
        <v>826</v>
      </c>
      <c r="S1888" s="251" t="s">
        <v>826</v>
      </c>
      <c r="T1888" s="251" t="s">
        <v>826</v>
      </c>
      <c r="U1888" s="251" t="str">
        <f>VLOOKUP(J1888,'RBSA 2016 Equipment Mappings'!$C$23:$D$32,2,FALSE)</f>
        <v>CAC</v>
      </c>
    </row>
    <row r="1889" spans="3:21" x14ac:dyDescent="0.25">
      <c r="C1889" s="251" t="s">
        <v>2714</v>
      </c>
      <c r="D1889" s="251">
        <v>1973</v>
      </c>
      <c r="E1889" s="251" t="s">
        <v>859</v>
      </c>
      <c r="F1889" s="251" t="s">
        <v>864</v>
      </c>
      <c r="G1889" s="251">
        <v>1745.15</v>
      </c>
      <c r="H1889" s="251">
        <v>1745.15</v>
      </c>
      <c r="I1889" s="251">
        <v>1</v>
      </c>
      <c r="J1889" s="251" t="s">
        <v>207</v>
      </c>
      <c r="K1889" s="251" t="s">
        <v>826</v>
      </c>
      <c r="L1889" s="251" t="s">
        <v>8</v>
      </c>
      <c r="M1889" s="251" t="s">
        <v>866</v>
      </c>
      <c r="N1889" s="251">
        <v>24000</v>
      </c>
      <c r="O1889" s="251">
        <v>13</v>
      </c>
      <c r="P1889" s="251" t="s">
        <v>2965</v>
      </c>
      <c r="Q1889" s="251" t="s">
        <v>874</v>
      </c>
      <c r="R1889" s="251">
        <v>2016</v>
      </c>
      <c r="S1889" s="251" t="s">
        <v>867</v>
      </c>
      <c r="T1889" s="251">
        <v>0</v>
      </c>
      <c r="U1889" s="251" t="str">
        <f>VLOOKUP(J1889,'RBSA 2016 Equipment Mappings'!$C$23:$D$32,2,FALSE)</f>
        <v>CAC</v>
      </c>
    </row>
    <row r="1890" spans="3:21" x14ac:dyDescent="0.25">
      <c r="C1890" s="251" t="s">
        <v>2715</v>
      </c>
      <c r="D1890" s="251">
        <v>1986</v>
      </c>
      <c r="E1890" s="251" t="s">
        <v>859</v>
      </c>
      <c r="F1890" s="251" t="s">
        <v>864</v>
      </c>
      <c r="G1890" s="251">
        <v>1745.15</v>
      </c>
      <c r="H1890" s="251">
        <v>1745.15</v>
      </c>
      <c r="I1890" s="251">
        <v>1</v>
      </c>
      <c r="J1890" s="251" t="s">
        <v>10</v>
      </c>
      <c r="K1890" s="251" t="s">
        <v>826</v>
      </c>
      <c r="L1890" s="251" t="s">
        <v>826</v>
      </c>
      <c r="M1890" s="251" t="s">
        <v>826</v>
      </c>
      <c r="N1890" s="251" t="s">
        <v>826</v>
      </c>
      <c r="O1890" s="251" t="s">
        <v>826</v>
      </c>
      <c r="P1890" s="251" t="s">
        <v>826</v>
      </c>
      <c r="Q1890" s="251" t="s">
        <v>826</v>
      </c>
      <c r="R1890" s="251" t="s">
        <v>826</v>
      </c>
      <c r="S1890" s="251" t="s">
        <v>826</v>
      </c>
      <c r="T1890" s="251" t="s">
        <v>826</v>
      </c>
      <c r="U1890" s="251" t="str">
        <f>VLOOKUP(J1890,'RBSA 2016 Equipment Mappings'!$C$23:$D$32,2,FALSE)</f>
        <v>None</v>
      </c>
    </row>
    <row r="1891" spans="3:21" x14ac:dyDescent="0.25">
      <c r="C1891" s="251" t="s">
        <v>2716</v>
      </c>
      <c r="D1891" s="251">
        <v>1993</v>
      </c>
      <c r="E1891" s="251" t="s">
        <v>859</v>
      </c>
      <c r="F1891" s="251" t="s">
        <v>864</v>
      </c>
      <c r="G1891" s="251">
        <v>1745.15</v>
      </c>
      <c r="H1891" s="251">
        <v>1745.15</v>
      </c>
      <c r="I1891" s="251">
        <v>2</v>
      </c>
      <c r="J1891" s="251" t="s">
        <v>10</v>
      </c>
      <c r="K1891" s="251" t="s">
        <v>826</v>
      </c>
      <c r="L1891" s="251" t="s">
        <v>826</v>
      </c>
      <c r="M1891" s="251" t="s">
        <v>826</v>
      </c>
      <c r="N1891" s="251" t="s">
        <v>826</v>
      </c>
      <c r="O1891" s="251" t="s">
        <v>826</v>
      </c>
      <c r="P1891" s="251" t="s">
        <v>826</v>
      </c>
      <c r="Q1891" s="251" t="s">
        <v>826</v>
      </c>
      <c r="R1891" s="251" t="s">
        <v>826</v>
      </c>
      <c r="S1891" s="251" t="s">
        <v>826</v>
      </c>
      <c r="T1891" s="251" t="s">
        <v>826</v>
      </c>
      <c r="U1891" s="251" t="str">
        <f>VLOOKUP(J1891,'RBSA 2016 Equipment Mappings'!$C$23:$D$32,2,FALSE)</f>
        <v>None</v>
      </c>
    </row>
    <row r="1892" spans="3:21" x14ac:dyDescent="0.25">
      <c r="C1892" s="251" t="s">
        <v>2717</v>
      </c>
      <c r="D1892" s="251">
        <v>1991</v>
      </c>
      <c r="E1892" s="251" t="s">
        <v>859</v>
      </c>
      <c r="F1892" s="251" t="s">
        <v>864</v>
      </c>
      <c r="G1892" s="251">
        <v>1745.15</v>
      </c>
      <c r="H1892" s="251">
        <v>1745.15</v>
      </c>
      <c r="I1892" s="251">
        <v>1</v>
      </c>
      <c r="J1892" s="251" t="s">
        <v>10</v>
      </c>
      <c r="K1892" s="251" t="s">
        <v>826</v>
      </c>
      <c r="L1892" s="251" t="s">
        <v>826</v>
      </c>
      <c r="M1892" s="251" t="s">
        <v>826</v>
      </c>
      <c r="N1892" s="251" t="s">
        <v>826</v>
      </c>
      <c r="O1892" s="251" t="s">
        <v>826</v>
      </c>
      <c r="P1892" s="251" t="s">
        <v>826</v>
      </c>
      <c r="Q1892" s="251" t="s">
        <v>826</v>
      </c>
      <c r="R1892" s="251" t="s">
        <v>826</v>
      </c>
      <c r="S1892" s="251" t="s">
        <v>826</v>
      </c>
      <c r="T1892" s="251" t="s">
        <v>826</v>
      </c>
      <c r="U1892" s="251" t="str">
        <f>VLOOKUP(J1892,'RBSA 2016 Equipment Mappings'!$C$23:$D$32,2,FALSE)</f>
        <v>None</v>
      </c>
    </row>
    <row r="1893" spans="3:21" x14ac:dyDescent="0.25">
      <c r="C1893" s="251" t="s">
        <v>2718</v>
      </c>
      <c r="D1893" s="251">
        <v>1990</v>
      </c>
      <c r="E1893" s="251" t="s">
        <v>859</v>
      </c>
      <c r="F1893" s="251" t="s">
        <v>864</v>
      </c>
      <c r="G1893" s="251">
        <v>894.83</v>
      </c>
      <c r="H1893" s="251">
        <v>894.83</v>
      </c>
      <c r="I1893" s="251">
        <v>1</v>
      </c>
      <c r="J1893" s="251" t="s">
        <v>10</v>
      </c>
      <c r="K1893" s="251" t="s">
        <v>826</v>
      </c>
      <c r="L1893" s="251" t="s">
        <v>826</v>
      </c>
      <c r="M1893" s="251" t="s">
        <v>826</v>
      </c>
      <c r="N1893" s="251" t="s">
        <v>826</v>
      </c>
      <c r="O1893" s="251" t="s">
        <v>826</v>
      </c>
      <c r="P1893" s="251" t="s">
        <v>826</v>
      </c>
      <c r="Q1893" s="251" t="s">
        <v>826</v>
      </c>
      <c r="R1893" s="251" t="s">
        <v>826</v>
      </c>
      <c r="S1893" s="251" t="s">
        <v>826</v>
      </c>
      <c r="T1893" s="251" t="s">
        <v>826</v>
      </c>
      <c r="U1893" s="251" t="str">
        <f>VLOOKUP(J1893,'RBSA 2016 Equipment Mappings'!$C$23:$D$32,2,FALSE)</f>
        <v>None</v>
      </c>
    </row>
    <row r="1894" spans="3:21" x14ac:dyDescent="0.25">
      <c r="C1894" s="251" t="s">
        <v>2719</v>
      </c>
      <c r="D1894" s="251">
        <v>1995</v>
      </c>
      <c r="E1894" s="251" t="s">
        <v>859</v>
      </c>
      <c r="F1894" s="251" t="s">
        <v>864</v>
      </c>
      <c r="G1894" s="251">
        <v>1745.15</v>
      </c>
      <c r="H1894" s="251">
        <v>1745.15</v>
      </c>
      <c r="I1894" s="251">
        <v>1</v>
      </c>
      <c r="J1894" s="251" t="s">
        <v>831</v>
      </c>
      <c r="K1894" s="251" t="s">
        <v>826</v>
      </c>
      <c r="L1894" s="251" t="s">
        <v>8</v>
      </c>
      <c r="M1894" s="251" t="s">
        <v>861</v>
      </c>
      <c r="N1894" s="251">
        <v>24000</v>
      </c>
      <c r="O1894" s="251">
        <v>10</v>
      </c>
      <c r="P1894" s="251" t="s">
        <v>2968</v>
      </c>
      <c r="Q1894" s="251" t="s">
        <v>874</v>
      </c>
      <c r="R1894" s="251">
        <v>1996</v>
      </c>
      <c r="S1894" s="251" t="s">
        <v>859</v>
      </c>
      <c r="T1894" s="251">
        <v>20</v>
      </c>
      <c r="U1894" s="251" t="str">
        <f>VLOOKUP(J1894,'RBSA 2016 Equipment Mappings'!$C$23:$D$32,2,FALSE)</f>
        <v>ASHP</v>
      </c>
    </row>
    <row r="1895" spans="3:21" x14ac:dyDescent="0.25">
      <c r="C1895" s="251" t="s">
        <v>2720</v>
      </c>
      <c r="D1895" s="251">
        <v>1995</v>
      </c>
      <c r="E1895" s="251" t="s">
        <v>859</v>
      </c>
      <c r="F1895" s="251" t="s">
        <v>864</v>
      </c>
      <c r="G1895" s="251">
        <v>1745.15</v>
      </c>
      <c r="H1895" s="251">
        <v>1745.15</v>
      </c>
      <c r="I1895" s="251">
        <v>1</v>
      </c>
      <c r="J1895" s="251" t="s">
        <v>10</v>
      </c>
      <c r="K1895" s="251" t="s">
        <v>826</v>
      </c>
      <c r="L1895" s="251" t="s">
        <v>826</v>
      </c>
      <c r="M1895" s="251" t="s">
        <v>826</v>
      </c>
      <c r="N1895" s="251" t="s">
        <v>826</v>
      </c>
      <c r="O1895" s="251" t="s">
        <v>826</v>
      </c>
      <c r="P1895" s="251" t="s">
        <v>826</v>
      </c>
      <c r="Q1895" s="251" t="s">
        <v>826</v>
      </c>
      <c r="R1895" s="251" t="s">
        <v>826</v>
      </c>
      <c r="S1895" s="251" t="s">
        <v>826</v>
      </c>
      <c r="T1895" s="251" t="s">
        <v>826</v>
      </c>
      <c r="U1895" s="251" t="str">
        <f>VLOOKUP(J1895,'RBSA 2016 Equipment Mappings'!$C$23:$D$32,2,FALSE)</f>
        <v>None</v>
      </c>
    </row>
    <row r="1896" spans="3:21" x14ac:dyDescent="0.25">
      <c r="C1896" s="251" t="s">
        <v>2721</v>
      </c>
      <c r="D1896" s="251">
        <v>1975</v>
      </c>
      <c r="E1896" s="251" t="s">
        <v>859</v>
      </c>
      <c r="F1896" s="251" t="s">
        <v>864</v>
      </c>
      <c r="G1896" s="251">
        <v>1745.15</v>
      </c>
      <c r="H1896" s="251">
        <v>1745.15</v>
      </c>
      <c r="I1896" s="251">
        <v>2</v>
      </c>
      <c r="J1896" s="251" t="s">
        <v>831</v>
      </c>
      <c r="K1896" s="251" t="s">
        <v>826</v>
      </c>
      <c r="L1896" s="251" t="s">
        <v>8</v>
      </c>
      <c r="M1896" s="251" t="s">
        <v>892</v>
      </c>
      <c r="N1896" s="251">
        <v>24000</v>
      </c>
      <c r="O1896" s="251">
        <v>10</v>
      </c>
      <c r="P1896" s="251" t="s">
        <v>2968</v>
      </c>
      <c r="Q1896" s="251" t="s">
        <v>874</v>
      </c>
      <c r="R1896" s="251">
        <v>2005</v>
      </c>
      <c r="S1896" s="251" t="s">
        <v>859</v>
      </c>
      <c r="T1896" s="251">
        <v>11</v>
      </c>
      <c r="U1896" s="251" t="str">
        <f>VLOOKUP(J1896,'RBSA 2016 Equipment Mappings'!$C$23:$D$32,2,FALSE)</f>
        <v>ASHP</v>
      </c>
    </row>
    <row r="1897" spans="3:21" x14ac:dyDescent="0.25">
      <c r="C1897" s="251" t="s">
        <v>2722</v>
      </c>
      <c r="D1897" s="251">
        <v>1999</v>
      </c>
      <c r="E1897" s="251" t="s">
        <v>859</v>
      </c>
      <c r="F1897" s="251" t="s">
        <v>864</v>
      </c>
      <c r="G1897" s="251">
        <v>894.83</v>
      </c>
      <c r="H1897" s="251">
        <v>894.83</v>
      </c>
      <c r="I1897" s="251">
        <v>1</v>
      </c>
      <c r="J1897" s="251" t="s">
        <v>831</v>
      </c>
      <c r="K1897" s="251" t="s">
        <v>826</v>
      </c>
      <c r="L1897" s="251" t="s">
        <v>8</v>
      </c>
      <c r="M1897" s="251" t="s">
        <v>866</v>
      </c>
      <c r="N1897" s="251">
        <v>47000</v>
      </c>
      <c r="O1897" s="251">
        <v>18</v>
      </c>
      <c r="P1897" s="251" t="s">
        <v>2967</v>
      </c>
      <c r="Q1897" s="251" t="s">
        <v>874</v>
      </c>
      <c r="R1897" s="251">
        <v>2016</v>
      </c>
      <c r="S1897" s="251" t="s">
        <v>867</v>
      </c>
      <c r="T1897" s="251">
        <v>0</v>
      </c>
      <c r="U1897" s="251" t="str">
        <f>VLOOKUP(J1897,'RBSA 2016 Equipment Mappings'!$C$23:$D$32,2,FALSE)</f>
        <v>ASHP</v>
      </c>
    </row>
    <row r="1898" spans="3:21" x14ac:dyDescent="0.25">
      <c r="C1898" s="251" t="s">
        <v>2723</v>
      </c>
      <c r="D1898" s="251">
        <v>1982</v>
      </c>
      <c r="E1898" s="251" t="s">
        <v>859</v>
      </c>
      <c r="F1898" s="251" t="s">
        <v>864</v>
      </c>
      <c r="G1898" s="251">
        <v>894.83</v>
      </c>
      <c r="H1898" s="251">
        <v>894.83</v>
      </c>
      <c r="I1898" s="251">
        <v>1</v>
      </c>
      <c r="J1898" s="251" t="s">
        <v>10</v>
      </c>
      <c r="K1898" s="251" t="s">
        <v>826</v>
      </c>
      <c r="L1898" s="251" t="s">
        <v>826</v>
      </c>
      <c r="M1898" s="251" t="s">
        <v>826</v>
      </c>
      <c r="N1898" s="251" t="s">
        <v>826</v>
      </c>
      <c r="O1898" s="251" t="s">
        <v>826</v>
      </c>
      <c r="P1898" s="251" t="s">
        <v>826</v>
      </c>
      <c r="Q1898" s="251" t="s">
        <v>826</v>
      </c>
      <c r="R1898" s="251" t="s">
        <v>826</v>
      </c>
      <c r="S1898" s="251" t="s">
        <v>826</v>
      </c>
      <c r="T1898" s="251" t="s">
        <v>826</v>
      </c>
      <c r="U1898" s="251" t="str">
        <f>VLOOKUP(J1898,'RBSA 2016 Equipment Mappings'!$C$23:$D$32,2,FALSE)</f>
        <v>None</v>
      </c>
    </row>
    <row r="1899" spans="3:21" x14ac:dyDescent="0.25">
      <c r="C1899" s="251" t="s">
        <v>2724</v>
      </c>
      <c r="D1899" s="251">
        <v>1974</v>
      </c>
      <c r="E1899" s="251" t="s">
        <v>859</v>
      </c>
      <c r="F1899" s="251" t="s">
        <v>864</v>
      </c>
      <c r="G1899" s="251">
        <v>1745.15</v>
      </c>
      <c r="H1899" s="251">
        <v>1745.15</v>
      </c>
      <c r="I1899" s="251">
        <v>1</v>
      </c>
      <c r="J1899" s="251" t="s">
        <v>207</v>
      </c>
      <c r="K1899" s="251" t="s">
        <v>826</v>
      </c>
      <c r="L1899" s="251" t="s">
        <v>8</v>
      </c>
      <c r="M1899" s="251" t="s">
        <v>866</v>
      </c>
      <c r="N1899" s="251">
        <v>36000</v>
      </c>
      <c r="O1899" s="251" t="s">
        <v>826</v>
      </c>
      <c r="P1899" s="251" t="s">
        <v>826</v>
      </c>
      <c r="Q1899" s="251" t="s">
        <v>874</v>
      </c>
      <c r="R1899" s="251">
        <v>2012</v>
      </c>
      <c r="S1899" s="251" t="s">
        <v>867</v>
      </c>
      <c r="T1899" s="251">
        <v>4</v>
      </c>
      <c r="U1899" s="251" t="str">
        <f>VLOOKUP(J1899,'RBSA 2016 Equipment Mappings'!$C$23:$D$32,2,FALSE)</f>
        <v>CAC</v>
      </c>
    </row>
    <row r="1900" spans="3:21" x14ac:dyDescent="0.25">
      <c r="C1900" s="251" t="s">
        <v>2726</v>
      </c>
      <c r="D1900" s="251">
        <v>1974</v>
      </c>
      <c r="E1900" s="251" t="s">
        <v>859</v>
      </c>
      <c r="F1900" s="251" t="s">
        <v>864</v>
      </c>
      <c r="G1900" s="251">
        <v>894.83</v>
      </c>
      <c r="H1900" s="251">
        <v>894.83</v>
      </c>
      <c r="I1900" s="251">
        <v>1</v>
      </c>
      <c r="J1900" s="251" t="s">
        <v>10</v>
      </c>
      <c r="K1900" s="251" t="s">
        <v>826</v>
      </c>
      <c r="L1900" s="251" t="s">
        <v>826</v>
      </c>
      <c r="M1900" s="251" t="s">
        <v>826</v>
      </c>
      <c r="N1900" s="251" t="s">
        <v>826</v>
      </c>
      <c r="O1900" s="251" t="s">
        <v>826</v>
      </c>
      <c r="P1900" s="251" t="s">
        <v>826</v>
      </c>
      <c r="Q1900" s="251" t="s">
        <v>826</v>
      </c>
      <c r="R1900" s="251" t="s">
        <v>826</v>
      </c>
      <c r="S1900" s="251" t="s">
        <v>826</v>
      </c>
      <c r="T1900" s="251" t="s">
        <v>826</v>
      </c>
      <c r="U1900" s="251" t="str">
        <f>VLOOKUP(J1900,'RBSA 2016 Equipment Mappings'!$C$23:$D$32,2,FALSE)</f>
        <v>None</v>
      </c>
    </row>
    <row r="1901" spans="3:21" x14ac:dyDescent="0.25">
      <c r="C1901" s="251" t="s">
        <v>2727</v>
      </c>
      <c r="D1901" s="251">
        <v>1975</v>
      </c>
      <c r="E1901" s="251" t="s">
        <v>859</v>
      </c>
      <c r="F1901" s="251" t="s">
        <v>864</v>
      </c>
      <c r="G1901" s="251">
        <v>894.83</v>
      </c>
      <c r="H1901" s="251">
        <v>894.83</v>
      </c>
      <c r="I1901" s="251">
        <v>1</v>
      </c>
      <c r="J1901" s="251" t="s">
        <v>831</v>
      </c>
      <c r="K1901" s="251" t="s">
        <v>826</v>
      </c>
      <c r="L1901" s="251" t="s">
        <v>8</v>
      </c>
      <c r="M1901" s="251" t="s">
        <v>861</v>
      </c>
      <c r="N1901" s="251">
        <v>24000</v>
      </c>
      <c r="O1901" s="251">
        <v>13</v>
      </c>
      <c r="P1901" s="251" t="s">
        <v>2965</v>
      </c>
      <c r="Q1901" s="251" t="s">
        <v>874</v>
      </c>
      <c r="R1901" s="251">
        <v>2007</v>
      </c>
      <c r="S1901" s="251" t="s">
        <v>859</v>
      </c>
      <c r="T1901" s="251">
        <v>9</v>
      </c>
      <c r="U1901" s="251" t="str">
        <f>VLOOKUP(J1901,'RBSA 2016 Equipment Mappings'!$C$23:$D$32,2,FALSE)</f>
        <v>ASHP</v>
      </c>
    </row>
    <row r="1902" spans="3:21" x14ac:dyDescent="0.25">
      <c r="C1902" s="251" t="s">
        <v>2728</v>
      </c>
      <c r="D1902" s="251">
        <v>1979</v>
      </c>
      <c r="E1902" s="251" t="s">
        <v>859</v>
      </c>
      <c r="F1902" s="251" t="s">
        <v>864</v>
      </c>
      <c r="G1902" s="251">
        <v>894.83</v>
      </c>
      <c r="H1902" s="251">
        <v>894.83</v>
      </c>
      <c r="I1902" s="251">
        <v>1</v>
      </c>
      <c r="J1902" s="251" t="s">
        <v>831</v>
      </c>
      <c r="K1902" s="251" t="s">
        <v>826</v>
      </c>
      <c r="L1902" s="251" t="s">
        <v>8</v>
      </c>
      <c r="M1902" s="251" t="s">
        <v>892</v>
      </c>
      <c r="N1902" s="251">
        <v>34400</v>
      </c>
      <c r="O1902" s="251">
        <v>10</v>
      </c>
      <c r="P1902" s="251" t="s">
        <v>2968</v>
      </c>
      <c r="Q1902" s="251" t="s">
        <v>874</v>
      </c>
      <c r="R1902" s="251">
        <v>2002</v>
      </c>
      <c r="S1902" s="251" t="s">
        <v>859</v>
      </c>
      <c r="T1902" s="251">
        <v>14</v>
      </c>
      <c r="U1902" s="251" t="str">
        <f>VLOOKUP(J1902,'RBSA 2016 Equipment Mappings'!$C$23:$D$32,2,FALSE)</f>
        <v>ASHP</v>
      </c>
    </row>
    <row r="1903" spans="3:21" x14ac:dyDescent="0.25">
      <c r="C1903" s="251" t="s">
        <v>2729</v>
      </c>
      <c r="D1903" s="251">
        <v>1991</v>
      </c>
      <c r="E1903" s="251" t="s">
        <v>859</v>
      </c>
      <c r="F1903" s="251" t="s">
        <v>864</v>
      </c>
      <c r="G1903" s="251">
        <v>1745.15</v>
      </c>
      <c r="H1903" s="251">
        <v>1745.15</v>
      </c>
      <c r="I1903" s="251">
        <v>1</v>
      </c>
      <c r="J1903" s="251" t="s">
        <v>831</v>
      </c>
      <c r="K1903" s="251" t="s">
        <v>826</v>
      </c>
      <c r="L1903" s="251" t="s">
        <v>8</v>
      </c>
      <c r="M1903" s="251" t="s">
        <v>866</v>
      </c>
      <c r="N1903" s="251">
        <v>28400</v>
      </c>
      <c r="O1903" s="251">
        <v>14</v>
      </c>
      <c r="P1903" s="251" t="s">
        <v>2966</v>
      </c>
      <c r="Q1903" s="251" t="s">
        <v>874</v>
      </c>
      <c r="R1903" s="251">
        <v>2007</v>
      </c>
      <c r="S1903" s="251" t="s">
        <v>859</v>
      </c>
      <c r="T1903" s="251">
        <v>9</v>
      </c>
      <c r="U1903" s="251" t="str">
        <f>VLOOKUP(J1903,'RBSA 2016 Equipment Mappings'!$C$23:$D$32,2,FALSE)</f>
        <v>ASHP</v>
      </c>
    </row>
    <row r="1904" spans="3:21" x14ac:dyDescent="0.25">
      <c r="C1904" s="251" t="s">
        <v>2730</v>
      </c>
      <c r="D1904" s="251">
        <v>1997</v>
      </c>
      <c r="E1904" s="251" t="s">
        <v>859</v>
      </c>
      <c r="F1904" s="251" t="s">
        <v>864</v>
      </c>
      <c r="G1904" s="251">
        <v>894.83</v>
      </c>
      <c r="H1904" s="251">
        <v>894.83</v>
      </c>
      <c r="I1904" s="251">
        <v>1</v>
      </c>
      <c r="J1904" s="251" t="s">
        <v>833</v>
      </c>
      <c r="K1904" s="251" t="s">
        <v>821</v>
      </c>
      <c r="L1904" s="251" t="s">
        <v>862</v>
      </c>
      <c r="M1904" s="251" t="s">
        <v>861</v>
      </c>
      <c r="N1904" s="251">
        <v>8000</v>
      </c>
      <c r="O1904" s="251" t="s">
        <v>826</v>
      </c>
      <c r="P1904" s="251" t="s">
        <v>826</v>
      </c>
      <c r="Q1904" s="251" t="s">
        <v>833</v>
      </c>
      <c r="R1904" s="251" t="s">
        <v>826</v>
      </c>
      <c r="S1904" s="251" t="s">
        <v>826</v>
      </c>
      <c r="T1904" s="251" t="s">
        <v>826</v>
      </c>
      <c r="U1904" s="251" t="str">
        <f>VLOOKUP(J1904,'RBSA 2016 Equipment Mappings'!$C$23:$D$32,2,FALSE)</f>
        <v>PTAC/RAC</v>
      </c>
    </row>
    <row r="1905" spans="3:21" x14ac:dyDescent="0.25">
      <c r="C1905" s="251" t="s">
        <v>2731</v>
      </c>
      <c r="D1905" s="251">
        <v>1970</v>
      </c>
      <c r="E1905" s="251" t="s">
        <v>859</v>
      </c>
      <c r="F1905" s="251" t="s">
        <v>864</v>
      </c>
      <c r="G1905" s="251">
        <v>1745.15</v>
      </c>
      <c r="H1905" s="251">
        <v>1745.15</v>
      </c>
      <c r="I1905" s="251">
        <v>1</v>
      </c>
      <c r="J1905" s="251" t="s">
        <v>10</v>
      </c>
      <c r="K1905" s="251" t="s">
        <v>826</v>
      </c>
      <c r="L1905" s="251" t="s">
        <v>826</v>
      </c>
      <c r="M1905" s="251" t="s">
        <v>826</v>
      </c>
      <c r="N1905" s="251" t="s">
        <v>826</v>
      </c>
      <c r="O1905" s="251" t="s">
        <v>826</v>
      </c>
      <c r="P1905" s="251" t="s">
        <v>826</v>
      </c>
      <c r="Q1905" s="251" t="s">
        <v>826</v>
      </c>
      <c r="R1905" s="251" t="s">
        <v>826</v>
      </c>
      <c r="S1905" s="251" t="s">
        <v>826</v>
      </c>
      <c r="T1905" s="251" t="s">
        <v>826</v>
      </c>
      <c r="U1905" s="251" t="str">
        <f>VLOOKUP(J1905,'RBSA 2016 Equipment Mappings'!$C$23:$D$32,2,FALSE)</f>
        <v>None</v>
      </c>
    </row>
    <row r="1906" spans="3:21" x14ac:dyDescent="0.25">
      <c r="C1906" s="251" t="s">
        <v>2732</v>
      </c>
      <c r="D1906" s="251">
        <v>1999</v>
      </c>
      <c r="E1906" s="251" t="s">
        <v>859</v>
      </c>
      <c r="F1906" s="251" t="s">
        <v>864</v>
      </c>
      <c r="G1906" s="251">
        <v>894.83</v>
      </c>
      <c r="H1906" s="251">
        <v>894.83</v>
      </c>
      <c r="I1906" s="251">
        <v>1</v>
      </c>
      <c r="J1906" s="251" t="s">
        <v>10</v>
      </c>
      <c r="K1906" s="251" t="s">
        <v>826</v>
      </c>
      <c r="L1906" s="251" t="s">
        <v>826</v>
      </c>
      <c r="M1906" s="251" t="s">
        <v>826</v>
      </c>
      <c r="N1906" s="251" t="s">
        <v>826</v>
      </c>
      <c r="O1906" s="251" t="s">
        <v>826</v>
      </c>
      <c r="P1906" s="251" t="s">
        <v>826</v>
      </c>
      <c r="Q1906" s="251" t="s">
        <v>826</v>
      </c>
      <c r="R1906" s="251" t="s">
        <v>826</v>
      </c>
      <c r="S1906" s="251" t="s">
        <v>826</v>
      </c>
      <c r="T1906" s="251" t="s">
        <v>826</v>
      </c>
      <c r="U1906" s="251" t="str">
        <f>VLOOKUP(J1906,'RBSA 2016 Equipment Mappings'!$C$23:$D$32,2,FALSE)</f>
        <v>None</v>
      </c>
    </row>
    <row r="1907" spans="3:21" x14ac:dyDescent="0.25">
      <c r="C1907" s="251" t="s">
        <v>2733</v>
      </c>
      <c r="D1907" s="251">
        <v>1997</v>
      </c>
      <c r="E1907" s="251" t="s">
        <v>859</v>
      </c>
      <c r="F1907" s="251" t="s">
        <v>864</v>
      </c>
      <c r="G1907" s="251">
        <v>894.83</v>
      </c>
      <c r="H1907" s="251">
        <v>894.83</v>
      </c>
      <c r="I1907" s="251">
        <v>2</v>
      </c>
      <c r="J1907" s="251" t="s">
        <v>831</v>
      </c>
      <c r="K1907" s="251" t="s">
        <v>826</v>
      </c>
      <c r="L1907" s="251" t="s">
        <v>8</v>
      </c>
      <c r="M1907" s="251" t="s">
        <v>866</v>
      </c>
      <c r="N1907" s="251">
        <v>30000</v>
      </c>
      <c r="O1907" s="251">
        <v>10</v>
      </c>
      <c r="P1907" s="251" t="s">
        <v>2968</v>
      </c>
      <c r="Q1907" s="251" t="s">
        <v>874</v>
      </c>
      <c r="R1907" s="251">
        <v>1997</v>
      </c>
      <c r="S1907" s="251" t="s">
        <v>859</v>
      </c>
      <c r="T1907" s="251">
        <v>19</v>
      </c>
      <c r="U1907" s="251" t="str">
        <f>VLOOKUP(J1907,'RBSA 2016 Equipment Mappings'!$C$23:$D$32,2,FALSE)</f>
        <v>ASHP</v>
      </c>
    </row>
    <row r="1908" spans="3:21" x14ac:dyDescent="0.25">
      <c r="C1908" s="251" t="s">
        <v>2734</v>
      </c>
      <c r="D1908" s="251">
        <v>2004</v>
      </c>
      <c r="E1908" s="251" t="s">
        <v>859</v>
      </c>
      <c r="F1908" s="251" t="s">
        <v>864</v>
      </c>
      <c r="G1908" s="251">
        <v>1745.15</v>
      </c>
      <c r="H1908" s="251">
        <v>1745.15</v>
      </c>
      <c r="I1908" s="251">
        <v>1</v>
      </c>
      <c r="J1908" s="251" t="s">
        <v>10</v>
      </c>
      <c r="K1908" s="251" t="s">
        <v>826</v>
      </c>
      <c r="L1908" s="251" t="s">
        <v>826</v>
      </c>
      <c r="M1908" s="251" t="s">
        <v>826</v>
      </c>
      <c r="N1908" s="251" t="s">
        <v>826</v>
      </c>
      <c r="O1908" s="251" t="s">
        <v>826</v>
      </c>
      <c r="P1908" s="251" t="s">
        <v>826</v>
      </c>
      <c r="Q1908" s="251" t="s">
        <v>826</v>
      </c>
      <c r="R1908" s="251" t="s">
        <v>826</v>
      </c>
      <c r="S1908" s="251" t="s">
        <v>826</v>
      </c>
      <c r="T1908" s="251" t="s">
        <v>826</v>
      </c>
      <c r="U1908" s="251" t="str">
        <f>VLOOKUP(J1908,'RBSA 2016 Equipment Mappings'!$C$23:$D$32,2,FALSE)</f>
        <v>None</v>
      </c>
    </row>
    <row r="1909" spans="3:21" x14ac:dyDescent="0.25">
      <c r="C1909" s="251" t="s">
        <v>2735</v>
      </c>
      <c r="D1909" s="251">
        <v>2015</v>
      </c>
      <c r="E1909" s="251" t="s">
        <v>867</v>
      </c>
      <c r="F1909" s="251" t="s">
        <v>864</v>
      </c>
      <c r="G1909" s="251">
        <v>1745.15</v>
      </c>
      <c r="H1909" s="251">
        <v>1745.15</v>
      </c>
      <c r="I1909" s="251">
        <v>1</v>
      </c>
      <c r="J1909" s="251" t="s">
        <v>831</v>
      </c>
      <c r="K1909" s="251" t="s">
        <v>826</v>
      </c>
      <c r="L1909" s="251" t="s">
        <v>8</v>
      </c>
      <c r="M1909" s="251" t="s">
        <v>886</v>
      </c>
      <c r="N1909" s="251">
        <v>30000</v>
      </c>
      <c r="O1909" s="251">
        <v>14</v>
      </c>
      <c r="P1909" s="251" t="s">
        <v>2966</v>
      </c>
      <c r="Q1909" s="251" t="s">
        <v>874</v>
      </c>
      <c r="R1909" s="251">
        <v>2016</v>
      </c>
      <c r="S1909" s="251" t="s">
        <v>867</v>
      </c>
      <c r="T1909" s="251">
        <v>0</v>
      </c>
      <c r="U1909" s="251" t="str">
        <f>VLOOKUP(J1909,'RBSA 2016 Equipment Mappings'!$C$23:$D$32,2,FALSE)</f>
        <v>ASHP</v>
      </c>
    </row>
    <row r="1910" spans="3:21" x14ac:dyDescent="0.25">
      <c r="C1910" s="251" t="s">
        <v>2736</v>
      </c>
      <c r="D1910" s="251">
        <v>1996</v>
      </c>
      <c r="E1910" s="251" t="s">
        <v>859</v>
      </c>
      <c r="F1910" s="251" t="s">
        <v>864</v>
      </c>
      <c r="G1910" s="251">
        <v>894.83</v>
      </c>
      <c r="H1910" s="251">
        <v>894.83</v>
      </c>
      <c r="I1910" s="251">
        <v>1</v>
      </c>
      <c r="J1910" s="251" t="s">
        <v>831</v>
      </c>
      <c r="K1910" s="251" t="s">
        <v>826</v>
      </c>
      <c r="L1910" s="251" t="s">
        <v>8</v>
      </c>
      <c r="M1910" s="251" t="s">
        <v>866</v>
      </c>
      <c r="N1910" s="251">
        <v>30000</v>
      </c>
      <c r="O1910" s="251">
        <v>12</v>
      </c>
      <c r="P1910" s="251" t="s">
        <v>2968</v>
      </c>
      <c r="Q1910" s="251" t="s">
        <v>874</v>
      </c>
      <c r="R1910" s="251">
        <v>2004</v>
      </c>
      <c r="S1910" s="251" t="s">
        <v>859</v>
      </c>
      <c r="T1910" s="251">
        <v>12</v>
      </c>
      <c r="U1910" s="251" t="str">
        <f>VLOOKUP(J1910,'RBSA 2016 Equipment Mappings'!$C$23:$D$32,2,FALSE)</f>
        <v>ASHP</v>
      </c>
    </row>
    <row r="1911" spans="3:21" x14ac:dyDescent="0.25">
      <c r="C1911" s="251" t="s">
        <v>2737</v>
      </c>
      <c r="D1911" s="251">
        <v>1986</v>
      </c>
      <c r="E1911" s="251" t="s">
        <v>859</v>
      </c>
      <c r="F1911" s="251" t="s">
        <v>864</v>
      </c>
      <c r="G1911" s="251">
        <v>894.83</v>
      </c>
      <c r="H1911" s="251">
        <v>894.83</v>
      </c>
      <c r="I1911" s="251">
        <v>1</v>
      </c>
      <c r="J1911" s="251" t="s">
        <v>833</v>
      </c>
      <c r="K1911" s="251" t="s">
        <v>824</v>
      </c>
      <c r="L1911" s="251" t="s">
        <v>862</v>
      </c>
      <c r="M1911" s="251" t="s">
        <v>866</v>
      </c>
      <c r="N1911" s="251" t="s">
        <v>826</v>
      </c>
      <c r="O1911" s="251" t="s">
        <v>826</v>
      </c>
      <c r="P1911" s="251" t="s">
        <v>826</v>
      </c>
      <c r="Q1911" s="251" t="s">
        <v>833</v>
      </c>
      <c r="R1911" s="251" t="s">
        <v>826</v>
      </c>
      <c r="S1911" s="251" t="s">
        <v>826</v>
      </c>
      <c r="T1911" s="251" t="s">
        <v>826</v>
      </c>
      <c r="U1911" s="251" t="str">
        <f>VLOOKUP(J1911,'RBSA 2016 Equipment Mappings'!$C$23:$D$32,2,FALSE)</f>
        <v>PTAC/RAC</v>
      </c>
    </row>
    <row r="1912" spans="3:21" x14ac:dyDescent="0.25">
      <c r="C1912" s="251" t="s">
        <v>2738</v>
      </c>
      <c r="D1912" s="251">
        <v>1995</v>
      </c>
      <c r="E1912" s="251" t="s">
        <v>859</v>
      </c>
      <c r="F1912" s="251" t="s">
        <v>864</v>
      </c>
      <c r="G1912" s="251">
        <v>1745.15</v>
      </c>
      <c r="H1912" s="251">
        <v>1745.15</v>
      </c>
      <c r="I1912" s="251">
        <v>1</v>
      </c>
      <c r="J1912" s="251" t="s">
        <v>831</v>
      </c>
      <c r="K1912" s="251" t="s">
        <v>826</v>
      </c>
      <c r="L1912" s="251" t="s">
        <v>8</v>
      </c>
      <c r="M1912" s="251" t="s">
        <v>886</v>
      </c>
      <c r="N1912" s="251">
        <v>34000</v>
      </c>
      <c r="O1912" s="251">
        <v>10</v>
      </c>
      <c r="P1912" s="251" t="s">
        <v>2968</v>
      </c>
      <c r="Q1912" s="251" t="s">
        <v>874</v>
      </c>
      <c r="R1912" s="251">
        <v>2005</v>
      </c>
      <c r="S1912" s="251" t="s">
        <v>859</v>
      </c>
      <c r="T1912" s="251">
        <v>11</v>
      </c>
      <c r="U1912" s="251" t="str">
        <f>VLOOKUP(J1912,'RBSA 2016 Equipment Mappings'!$C$23:$D$32,2,FALSE)</f>
        <v>ASHP</v>
      </c>
    </row>
    <row r="1913" spans="3:21" x14ac:dyDescent="0.25">
      <c r="C1913" s="251" t="s">
        <v>2739</v>
      </c>
      <c r="D1913" s="251">
        <v>1966</v>
      </c>
      <c r="E1913" s="251" t="s">
        <v>859</v>
      </c>
      <c r="F1913" s="251" t="s">
        <v>864</v>
      </c>
      <c r="G1913" s="251">
        <v>1745.15</v>
      </c>
      <c r="H1913" s="251">
        <v>1745.15</v>
      </c>
      <c r="I1913" s="251">
        <v>1</v>
      </c>
      <c r="J1913" s="251" t="s">
        <v>831</v>
      </c>
      <c r="K1913" s="251" t="s">
        <v>826</v>
      </c>
      <c r="L1913" s="251" t="s">
        <v>8</v>
      </c>
      <c r="M1913" s="251" t="s">
        <v>892</v>
      </c>
      <c r="N1913" s="251">
        <v>24000</v>
      </c>
      <c r="O1913" s="251">
        <v>13</v>
      </c>
      <c r="P1913" s="251" t="s">
        <v>2965</v>
      </c>
      <c r="Q1913" s="251" t="s">
        <v>874</v>
      </c>
      <c r="R1913" s="251">
        <v>2007</v>
      </c>
      <c r="S1913" s="251" t="s">
        <v>859</v>
      </c>
      <c r="T1913" s="251">
        <v>9</v>
      </c>
      <c r="U1913" s="251" t="str">
        <f>VLOOKUP(J1913,'RBSA 2016 Equipment Mappings'!$C$23:$D$32,2,FALSE)</f>
        <v>ASHP</v>
      </c>
    </row>
    <row r="1914" spans="3:21" x14ac:dyDescent="0.25">
      <c r="C1914" s="251" t="s">
        <v>2740</v>
      </c>
      <c r="D1914" s="251">
        <v>1992</v>
      </c>
      <c r="E1914" s="251" t="s">
        <v>859</v>
      </c>
      <c r="F1914" s="251" t="s">
        <v>864</v>
      </c>
      <c r="G1914" s="251">
        <v>894.83</v>
      </c>
      <c r="H1914" s="251">
        <v>894.83</v>
      </c>
      <c r="I1914" s="251">
        <v>1</v>
      </c>
      <c r="J1914" s="251" t="s">
        <v>831</v>
      </c>
      <c r="K1914" s="251" t="s">
        <v>826</v>
      </c>
      <c r="L1914" s="251" t="s">
        <v>8</v>
      </c>
      <c r="M1914" s="251" t="s">
        <v>892</v>
      </c>
      <c r="N1914" s="251">
        <v>25000</v>
      </c>
      <c r="O1914" s="251">
        <v>15</v>
      </c>
      <c r="P1914" s="251" t="s">
        <v>2966</v>
      </c>
      <c r="Q1914" s="251" t="s">
        <v>874</v>
      </c>
      <c r="R1914" s="251">
        <v>2016</v>
      </c>
      <c r="S1914" s="251" t="s">
        <v>867</v>
      </c>
      <c r="T1914" s="251">
        <v>0</v>
      </c>
      <c r="U1914" s="251" t="str">
        <f>VLOOKUP(J1914,'RBSA 2016 Equipment Mappings'!$C$23:$D$32,2,FALSE)</f>
        <v>ASHP</v>
      </c>
    </row>
    <row r="1915" spans="3:21" x14ac:dyDescent="0.25">
      <c r="C1915" s="251" t="s">
        <v>2741</v>
      </c>
      <c r="D1915" s="251">
        <v>2006</v>
      </c>
      <c r="E1915" s="251" t="s">
        <v>859</v>
      </c>
      <c r="F1915" s="251" t="s">
        <v>864</v>
      </c>
      <c r="G1915" s="251">
        <v>894.83</v>
      </c>
      <c r="H1915" s="251">
        <v>894.83</v>
      </c>
      <c r="I1915" s="251">
        <v>1</v>
      </c>
      <c r="J1915" s="251" t="s">
        <v>831</v>
      </c>
      <c r="K1915" s="251" t="s">
        <v>826</v>
      </c>
      <c r="L1915" s="251" t="s">
        <v>8</v>
      </c>
      <c r="M1915" s="251" t="s">
        <v>892</v>
      </c>
      <c r="N1915" s="251">
        <v>23200</v>
      </c>
      <c r="O1915" s="251">
        <v>14</v>
      </c>
      <c r="P1915" s="251" t="s">
        <v>2966</v>
      </c>
      <c r="Q1915" s="251" t="s">
        <v>874</v>
      </c>
      <c r="R1915" s="251">
        <v>2015</v>
      </c>
      <c r="S1915" s="251" t="s">
        <v>867</v>
      </c>
      <c r="T1915" s="251">
        <v>1</v>
      </c>
      <c r="U1915" s="251" t="str">
        <f>VLOOKUP(J1915,'RBSA 2016 Equipment Mappings'!$C$23:$D$32,2,FALSE)</f>
        <v>ASHP</v>
      </c>
    </row>
    <row r="1916" spans="3:21" x14ac:dyDescent="0.25">
      <c r="C1916" s="251" t="s">
        <v>2742</v>
      </c>
      <c r="D1916" s="251">
        <v>2008</v>
      </c>
      <c r="E1916" s="251" t="s">
        <v>859</v>
      </c>
      <c r="F1916" s="251" t="s">
        <v>864</v>
      </c>
      <c r="G1916" s="251">
        <v>1745.15</v>
      </c>
      <c r="H1916" s="251">
        <v>1745.15</v>
      </c>
      <c r="I1916" s="251">
        <v>1</v>
      </c>
      <c r="J1916" s="251" t="s">
        <v>831</v>
      </c>
      <c r="K1916" s="251" t="s">
        <v>826</v>
      </c>
      <c r="L1916" s="251" t="s">
        <v>8</v>
      </c>
      <c r="M1916" s="251" t="s">
        <v>892</v>
      </c>
      <c r="N1916" s="251">
        <v>24000</v>
      </c>
      <c r="O1916" s="251" t="s">
        <v>826</v>
      </c>
      <c r="P1916" s="251" t="s">
        <v>826</v>
      </c>
      <c r="Q1916" s="251" t="s">
        <v>874</v>
      </c>
      <c r="R1916" s="251">
        <v>2005</v>
      </c>
      <c r="S1916" s="251" t="s">
        <v>859</v>
      </c>
      <c r="T1916" s="251">
        <v>11</v>
      </c>
      <c r="U1916" s="251" t="str">
        <f>VLOOKUP(J1916,'RBSA 2016 Equipment Mappings'!$C$23:$D$32,2,FALSE)</f>
        <v>ASHP</v>
      </c>
    </row>
    <row r="1917" spans="3:21" x14ac:dyDescent="0.25">
      <c r="C1917" s="251" t="s">
        <v>2743</v>
      </c>
      <c r="D1917" s="251">
        <v>1974</v>
      </c>
      <c r="E1917" s="251" t="s">
        <v>859</v>
      </c>
      <c r="F1917" s="251" t="s">
        <v>864</v>
      </c>
      <c r="G1917" s="251">
        <v>1745.15</v>
      </c>
      <c r="H1917" s="251">
        <v>1745.15</v>
      </c>
      <c r="I1917" s="251">
        <v>1</v>
      </c>
      <c r="J1917" s="251" t="s">
        <v>207</v>
      </c>
      <c r="K1917" s="251" t="s">
        <v>826</v>
      </c>
      <c r="L1917" s="251" t="s">
        <v>8</v>
      </c>
      <c r="M1917" s="251" t="s">
        <v>866</v>
      </c>
      <c r="N1917" s="251">
        <v>30000</v>
      </c>
      <c r="O1917" s="251">
        <v>10</v>
      </c>
      <c r="P1917" s="251" t="s">
        <v>2968</v>
      </c>
      <c r="Q1917" s="251" t="s">
        <v>874</v>
      </c>
      <c r="R1917" s="251">
        <v>1993</v>
      </c>
      <c r="S1917" s="251" t="s">
        <v>859</v>
      </c>
      <c r="T1917" s="251">
        <v>23</v>
      </c>
      <c r="U1917" s="251" t="str">
        <f>VLOOKUP(J1917,'RBSA 2016 Equipment Mappings'!$C$23:$D$32,2,FALSE)</f>
        <v>CAC</v>
      </c>
    </row>
    <row r="1918" spans="3:21" x14ac:dyDescent="0.25">
      <c r="C1918" s="251" t="s">
        <v>2744</v>
      </c>
      <c r="D1918" s="251">
        <v>1988</v>
      </c>
      <c r="E1918" s="251" t="s">
        <v>859</v>
      </c>
      <c r="F1918" s="251" t="s">
        <v>864</v>
      </c>
      <c r="G1918" s="251">
        <v>1745.15</v>
      </c>
      <c r="H1918" s="251">
        <v>1745.15</v>
      </c>
      <c r="I1918" s="251">
        <v>1</v>
      </c>
      <c r="J1918" s="251" t="s">
        <v>831</v>
      </c>
      <c r="K1918" s="251" t="s">
        <v>826</v>
      </c>
      <c r="L1918" s="251" t="s">
        <v>8</v>
      </c>
      <c r="M1918" s="251" t="s">
        <v>866</v>
      </c>
      <c r="N1918" s="251">
        <v>54000</v>
      </c>
      <c r="O1918" s="251" t="s">
        <v>826</v>
      </c>
      <c r="P1918" s="251" t="s">
        <v>826</v>
      </c>
      <c r="Q1918" s="251" t="s">
        <v>874</v>
      </c>
      <c r="R1918" s="251">
        <v>2011</v>
      </c>
      <c r="S1918" s="251" t="s">
        <v>867</v>
      </c>
      <c r="T1918" s="251">
        <v>5</v>
      </c>
      <c r="U1918" s="251" t="str">
        <f>VLOOKUP(J1918,'RBSA 2016 Equipment Mappings'!$C$23:$D$32,2,FALSE)</f>
        <v>ASHP</v>
      </c>
    </row>
    <row r="1919" spans="3:21" x14ac:dyDescent="0.25">
      <c r="C1919" s="251" t="s">
        <v>2745</v>
      </c>
      <c r="D1919" s="251">
        <v>1997</v>
      </c>
      <c r="E1919" s="251" t="s">
        <v>859</v>
      </c>
      <c r="F1919" s="251" t="s">
        <v>864</v>
      </c>
      <c r="G1919" s="251">
        <v>1745.15</v>
      </c>
      <c r="H1919" s="251">
        <v>1745.15</v>
      </c>
      <c r="I1919" s="251">
        <v>1</v>
      </c>
      <c r="J1919" s="251" t="s">
        <v>831</v>
      </c>
      <c r="K1919" s="251" t="s">
        <v>826</v>
      </c>
      <c r="L1919" s="251" t="s">
        <v>8</v>
      </c>
      <c r="M1919" s="251" t="s">
        <v>866</v>
      </c>
      <c r="N1919" s="251">
        <v>28600</v>
      </c>
      <c r="O1919" s="251">
        <v>14</v>
      </c>
      <c r="P1919" s="251" t="s">
        <v>2966</v>
      </c>
      <c r="Q1919" s="251" t="s">
        <v>874</v>
      </c>
      <c r="R1919" s="251">
        <v>2015</v>
      </c>
      <c r="S1919" s="251" t="s">
        <v>867</v>
      </c>
      <c r="T1919" s="251">
        <v>1</v>
      </c>
      <c r="U1919" s="251" t="str">
        <f>VLOOKUP(J1919,'RBSA 2016 Equipment Mappings'!$C$23:$D$32,2,FALSE)</f>
        <v>ASHP</v>
      </c>
    </row>
    <row r="1920" spans="3:21" x14ac:dyDescent="0.25">
      <c r="C1920" s="251" t="s">
        <v>2746</v>
      </c>
      <c r="D1920" s="251">
        <v>1989</v>
      </c>
      <c r="E1920" s="251" t="s">
        <v>859</v>
      </c>
      <c r="F1920" s="251" t="s">
        <v>864</v>
      </c>
      <c r="G1920" s="251">
        <v>1745.15</v>
      </c>
      <c r="H1920" s="251">
        <v>1745.15</v>
      </c>
      <c r="I1920" s="251">
        <v>3</v>
      </c>
      <c r="J1920" s="251" t="s">
        <v>207</v>
      </c>
      <c r="K1920" s="251" t="s">
        <v>826</v>
      </c>
      <c r="L1920" s="251" t="s">
        <v>8</v>
      </c>
      <c r="M1920" s="251" t="s">
        <v>866</v>
      </c>
      <c r="N1920" s="251">
        <v>36000</v>
      </c>
      <c r="O1920" s="251" t="s">
        <v>826</v>
      </c>
      <c r="P1920" s="251" t="s">
        <v>826</v>
      </c>
      <c r="Q1920" s="251" t="s">
        <v>874</v>
      </c>
      <c r="R1920" s="251">
        <v>1989</v>
      </c>
      <c r="S1920" s="251" t="s">
        <v>859</v>
      </c>
      <c r="T1920" s="251">
        <v>27</v>
      </c>
      <c r="U1920" s="251" t="str">
        <f>VLOOKUP(J1920,'RBSA 2016 Equipment Mappings'!$C$23:$D$32,2,FALSE)</f>
        <v>CAC</v>
      </c>
    </row>
    <row r="1921" spans="3:21" x14ac:dyDescent="0.25">
      <c r="C1921" s="251" t="s">
        <v>2747</v>
      </c>
      <c r="D1921" s="251">
        <v>1997</v>
      </c>
      <c r="E1921" s="251" t="s">
        <v>859</v>
      </c>
      <c r="F1921" s="251" t="s">
        <v>864</v>
      </c>
      <c r="G1921" s="251">
        <v>894.83</v>
      </c>
      <c r="H1921" s="251">
        <v>894.83</v>
      </c>
      <c r="I1921" s="251">
        <v>1</v>
      </c>
      <c r="J1921" s="251" t="s">
        <v>10</v>
      </c>
      <c r="K1921" s="251" t="s">
        <v>826</v>
      </c>
      <c r="L1921" s="251" t="s">
        <v>826</v>
      </c>
      <c r="M1921" s="251" t="s">
        <v>826</v>
      </c>
      <c r="N1921" s="251" t="s">
        <v>826</v>
      </c>
      <c r="O1921" s="251" t="s">
        <v>826</v>
      </c>
      <c r="P1921" s="251" t="s">
        <v>826</v>
      </c>
      <c r="Q1921" s="251" t="s">
        <v>826</v>
      </c>
      <c r="R1921" s="251" t="s">
        <v>826</v>
      </c>
      <c r="S1921" s="251" t="s">
        <v>826</v>
      </c>
      <c r="T1921" s="251" t="s">
        <v>826</v>
      </c>
      <c r="U1921" s="251" t="str">
        <f>VLOOKUP(J1921,'RBSA 2016 Equipment Mappings'!$C$23:$D$32,2,FALSE)</f>
        <v>None</v>
      </c>
    </row>
    <row r="1922" spans="3:21" x14ac:dyDescent="0.25">
      <c r="C1922" s="251" t="s">
        <v>2748</v>
      </c>
      <c r="D1922" s="251">
        <v>1988</v>
      </c>
      <c r="E1922" s="251" t="s">
        <v>859</v>
      </c>
      <c r="F1922" s="251" t="s">
        <v>864</v>
      </c>
      <c r="G1922" s="251">
        <v>1745.15</v>
      </c>
      <c r="H1922" s="251">
        <v>1745.15</v>
      </c>
      <c r="I1922" s="251">
        <v>3</v>
      </c>
      <c r="J1922" s="251" t="s">
        <v>831</v>
      </c>
      <c r="K1922" s="251" t="s">
        <v>826</v>
      </c>
      <c r="L1922" s="251" t="s">
        <v>8</v>
      </c>
      <c r="M1922" s="251" t="s">
        <v>866</v>
      </c>
      <c r="N1922" s="251">
        <v>33600</v>
      </c>
      <c r="O1922" s="251">
        <v>13</v>
      </c>
      <c r="P1922" s="251" t="s">
        <v>2965</v>
      </c>
      <c r="Q1922" s="251" t="s">
        <v>874</v>
      </c>
      <c r="R1922" s="251">
        <v>2014</v>
      </c>
      <c r="S1922" s="251" t="s">
        <v>867</v>
      </c>
      <c r="T1922" s="251">
        <v>2</v>
      </c>
      <c r="U1922" s="251" t="str">
        <f>VLOOKUP(J1922,'RBSA 2016 Equipment Mappings'!$C$23:$D$32,2,FALSE)</f>
        <v>ASHP</v>
      </c>
    </row>
    <row r="1923" spans="3:21" x14ac:dyDescent="0.25">
      <c r="C1923" s="251" t="s">
        <v>2749</v>
      </c>
      <c r="D1923" s="251">
        <v>1994</v>
      </c>
      <c r="E1923" s="251" t="s">
        <v>859</v>
      </c>
      <c r="F1923" s="251" t="s">
        <v>864</v>
      </c>
      <c r="G1923" s="251">
        <v>1745.15</v>
      </c>
      <c r="H1923" s="251">
        <v>1745.15</v>
      </c>
      <c r="I1923" s="251">
        <v>1</v>
      </c>
      <c r="J1923" s="251" t="s">
        <v>10</v>
      </c>
      <c r="K1923" s="251" t="s">
        <v>826</v>
      </c>
      <c r="L1923" s="251" t="s">
        <v>826</v>
      </c>
      <c r="M1923" s="251" t="s">
        <v>826</v>
      </c>
      <c r="N1923" s="251" t="s">
        <v>826</v>
      </c>
      <c r="O1923" s="251" t="s">
        <v>826</v>
      </c>
      <c r="P1923" s="251" t="s">
        <v>826</v>
      </c>
      <c r="Q1923" s="251" t="s">
        <v>826</v>
      </c>
      <c r="R1923" s="251" t="s">
        <v>826</v>
      </c>
      <c r="S1923" s="251" t="s">
        <v>826</v>
      </c>
      <c r="T1923" s="251" t="s">
        <v>826</v>
      </c>
      <c r="U1923" s="251" t="str">
        <f>VLOOKUP(J1923,'RBSA 2016 Equipment Mappings'!$C$23:$D$32,2,FALSE)</f>
        <v>None</v>
      </c>
    </row>
    <row r="1924" spans="3:21" x14ac:dyDescent="0.25">
      <c r="C1924" s="251" t="s">
        <v>2750</v>
      </c>
      <c r="D1924" s="251">
        <v>1992</v>
      </c>
      <c r="E1924" s="251" t="s">
        <v>859</v>
      </c>
      <c r="F1924" s="251" t="s">
        <v>864</v>
      </c>
      <c r="G1924" s="251">
        <v>894.83</v>
      </c>
      <c r="H1924" s="251">
        <v>894.83</v>
      </c>
      <c r="I1924" s="251">
        <v>1</v>
      </c>
      <c r="J1924" s="251" t="s">
        <v>831</v>
      </c>
      <c r="K1924" s="251" t="s">
        <v>826</v>
      </c>
      <c r="L1924" s="251" t="s">
        <v>8</v>
      </c>
      <c r="M1924" s="251" t="s">
        <v>866</v>
      </c>
      <c r="N1924" s="251">
        <v>28600</v>
      </c>
      <c r="O1924" s="251">
        <v>12</v>
      </c>
      <c r="P1924" s="251" t="s">
        <v>2968</v>
      </c>
      <c r="Q1924" s="251" t="s">
        <v>874</v>
      </c>
      <c r="R1924" s="251">
        <v>1993</v>
      </c>
      <c r="S1924" s="251" t="s">
        <v>859</v>
      </c>
      <c r="T1924" s="251">
        <v>23</v>
      </c>
      <c r="U1924" s="251" t="str">
        <f>VLOOKUP(J1924,'RBSA 2016 Equipment Mappings'!$C$23:$D$32,2,FALSE)</f>
        <v>ASHP</v>
      </c>
    </row>
    <row r="1925" spans="3:21" x14ac:dyDescent="0.25">
      <c r="C1925" s="251" t="s">
        <v>2751</v>
      </c>
      <c r="D1925" s="251">
        <v>1999</v>
      </c>
      <c r="E1925" s="251" t="s">
        <v>859</v>
      </c>
      <c r="F1925" s="251" t="s">
        <v>864</v>
      </c>
      <c r="G1925" s="251">
        <v>1745.15</v>
      </c>
      <c r="H1925" s="251">
        <v>1745.15</v>
      </c>
      <c r="I1925" s="251">
        <v>1</v>
      </c>
      <c r="J1925" s="251" t="s">
        <v>831</v>
      </c>
      <c r="K1925" s="251" t="s">
        <v>826</v>
      </c>
      <c r="L1925" s="251" t="s">
        <v>8</v>
      </c>
      <c r="M1925" s="251" t="s">
        <v>866</v>
      </c>
      <c r="N1925" s="251">
        <v>41500</v>
      </c>
      <c r="O1925" s="251">
        <v>14</v>
      </c>
      <c r="P1925" s="251" t="s">
        <v>2966</v>
      </c>
      <c r="Q1925" s="251" t="s">
        <v>874</v>
      </c>
      <c r="R1925" s="251">
        <v>1998</v>
      </c>
      <c r="S1925" s="251" t="s">
        <v>859</v>
      </c>
      <c r="T1925" s="251">
        <v>18</v>
      </c>
      <c r="U1925" s="251" t="str">
        <f>VLOOKUP(J1925,'RBSA 2016 Equipment Mappings'!$C$23:$D$32,2,FALSE)</f>
        <v>ASHP</v>
      </c>
    </row>
    <row r="1926" spans="3:21" x14ac:dyDescent="0.25">
      <c r="C1926" s="251" t="s">
        <v>2752</v>
      </c>
      <c r="D1926" s="251">
        <v>2008</v>
      </c>
      <c r="E1926" s="251" t="s">
        <v>859</v>
      </c>
      <c r="F1926" s="251" t="s">
        <v>864</v>
      </c>
      <c r="G1926" s="251">
        <v>1745.15</v>
      </c>
      <c r="H1926" s="251">
        <v>1745.15</v>
      </c>
      <c r="I1926" s="251">
        <v>1</v>
      </c>
      <c r="J1926" s="251" t="s">
        <v>10</v>
      </c>
      <c r="K1926" s="251" t="s">
        <v>826</v>
      </c>
      <c r="L1926" s="251" t="s">
        <v>826</v>
      </c>
      <c r="M1926" s="251" t="s">
        <v>826</v>
      </c>
      <c r="N1926" s="251" t="s">
        <v>826</v>
      </c>
      <c r="O1926" s="251" t="s">
        <v>826</v>
      </c>
      <c r="P1926" s="251" t="s">
        <v>826</v>
      </c>
      <c r="Q1926" s="251" t="s">
        <v>826</v>
      </c>
      <c r="R1926" s="251" t="s">
        <v>826</v>
      </c>
      <c r="S1926" s="251" t="s">
        <v>826</v>
      </c>
      <c r="T1926" s="251" t="s">
        <v>826</v>
      </c>
      <c r="U1926" s="251" t="str">
        <f>VLOOKUP(J1926,'RBSA 2016 Equipment Mappings'!$C$23:$D$32,2,FALSE)</f>
        <v>None</v>
      </c>
    </row>
    <row r="1927" spans="3:21" x14ac:dyDescent="0.25">
      <c r="C1927" s="251" t="s">
        <v>2753</v>
      </c>
      <c r="D1927" s="251">
        <v>1971</v>
      </c>
      <c r="E1927" s="251" t="s">
        <v>859</v>
      </c>
      <c r="F1927" s="251" t="s">
        <v>864</v>
      </c>
      <c r="G1927" s="251">
        <v>1745.15</v>
      </c>
      <c r="H1927" s="251">
        <v>1745.15</v>
      </c>
      <c r="I1927" s="251">
        <v>2</v>
      </c>
      <c r="J1927" s="251" t="s">
        <v>833</v>
      </c>
      <c r="K1927" s="251" t="s">
        <v>824</v>
      </c>
      <c r="L1927" s="251" t="s">
        <v>862</v>
      </c>
      <c r="M1927" s="251" t="s">
        <v>892</v>
      </c>
      <c r="N1927" s="251">
        <v>12000</v>
      </c>
      <c r="O1927" s="251" t="s">
        <v>826</v>
      </c>
      <c r="P1927" s="251" t="s">
        <v>826</v>
      </c>
      <c r="Q1927" s="251" t="s">
        <v>833</v>
      </c>
      <c r="R1927" s="251">
        <v>2015</v>
      </c>
      <c r="S1927" s="251" t="s">
        <v>867</v>
      </c>
      <c r="T1927" s="251">
        <v>1</v>
      </c>
      <c r="U1927" s="251" t="str">
        <f>VLOOKUP(J1927,'RBSA 2016 Equipment Mappings'!$C$23:$D$32,2,FALSE)</f>
        <v>PTAC/RAC</v>
      </c>
    </row>
    <row r="1928" spans="3:21" x14ac:dyDescent="0.25">
      <c r="C1928" s="251" t="s">
        <v>2754</v>
      </c>
      <c r="D1928" s="251">
        <v>1972</v>
      </c>
      <c r="E1928" s="251" t="s">
        <v>859</v>
      </c>
      <c r="F1928" s="251" t="s">
        <v>864</v>
      </c>
      <c r="G1928" s="251">
        <v>1745.15</v>
      </c>
      <c r="H1928" s="251">
        <v>1745.15</v>
      </c>
      <c r="I1928" s="251">
        <v>2</v>
      </c>
      <c r="J1928" s="251" t="s">
        <v>10</v>
      </c>
      <c r="K1928" s="251" t="s">
        <v>826</v>
      </c>
      <c r="L1928" s="251" t="s">
        <v>826</v>
      </c>
      <c r="M1928" s="251" t="s">
        <v>826</v>
      </c>
      <c r="N1928" s="251" t="s">
        <v>826</v>
      </c>
      <c r="O1928" s="251" t="s">
        <v>826</v>
      </c>
      <c r="P1928" s="251" t="s">
        <v>826</v>
      </c>
      <c r="Q1928" s="251" t="s">
        <v>826</v>
      </c>
      <c r="R1928" s="251" t="s">
        <v>826</v>
      </c>
      <c r="S1928" s="251" t="s">
        <v>826</v>
      </c>
      <c r="T1928" s="251" t="s">
        <v>826</v>
      </c>
      <c r="U1928" s="251" t="str">
        <f>VLOOKUP(J1928,'RBSA 2016 Equipment Mappings'!$C$23:$D$32,2,FALSE)</f>
        <v>None</v>
      </c>
    </row>
    <row r="1929" spans="3:21" x14ac:dyDescent="0.25">
      <c r="C1929" s="251" t="s">
        <v>2755</v>
      </c>
      <c r="D1929" s="251">
        <v>1975</v>
      </c>
      <c r="E1929" s="251" t="s">
        <v>859</v>
      </c>
      <c r="F1929" s="251" t="s">
        <v>864</v>
      </c>
      <c r="G1929" s="251">
        <v>1745.15</v>
      </c>
      <c r="H1929" s="251">
        <v>1745.15</v>
      </c>
      <c r="I1929" s="251">
        <v>2</v>
      </c>
      <c r="J1929" s="251" t="s">
        <v>833</v>
      </c>
      <c r="K1929" s="251" t="s">
        <v>824</v>
      </c>
      <c r="L1929" s="251" t="s">
        <v>862</v>
      </c>
      <c r="M1929" s="251" t="s">
        <v>861</v>
      </c>
      <c r="N1929" s="251">
        <v>14500</v>
      </c>
      <c r="O1929" s="251" t="s">
        <v>826</v>
      </c>
      <c r="P1929" s="251" t="s">
        <v>826</v>
      </c>
      <c r="Q1929" s="251" t="s">
        <v>833</v>
      </c>
      <c r="R1929" s="251" t="s">
        <v>826</v>
      </c>
      <c r="S1929" s="251" t="s">
        <v>826</v>
      </c>
      <c r="T1929" s="251" t="s">
        <v>826</v>
      </c>
      <c r="U1929" s="251" t="str">
        <f>VLOOKUP(J1929,'RBSA 2016 Equipment Mappings'!$C$23:$D$32,2,FALSE)</f>
        <v>PTAC/RAC</v>
      </c>
    </row>
    <row r="1930" spans="3:21" x14ac:dyDescent="0.25">
      <c r="C1930" s="251" t="s">
        <v>2756</v>
      </c>
      <c r="D1930" s="251">
        <v>1995</v>
      </c>
      <c r="E1930" s="251" t="s">
        <v>859</v>
      </c>
      <c r="F1930" s="251" t="s">
        <v>864</v>
      </c>
      <c r="G1930" s="251">
        <v>894.83</v>
      </c>
      <c r="H1930" s="251">
        <v>894.83</v>
      </c>
      <c r="I1930" s="251">
        <v>1</v>
      </c>
      <c r="J1930" s="251" t="s">
        <v>10</v>
      </c>
      <c r="K1930" s="251" t="s">
        <v>826</v>
      </c>
      <c r="L1930" s="251" t="s">
        <v>826</v>
      </c>
      <c r="M1930" s="251" t="s">
        <v>826</v>
      </c>
      <c r="N1930" s="251" t="s">
        <v>826</v>
      </c>
      <c r="O1930" s="251" t="s">
        <v>826</v>
      </c>
      <c r="P1930" s="251" t="s">
        <v>826</v>
      </c>
      <c r="Q1930" s="251" t="s">
        <v>826</v>
      </c>
      <c r="R1930" s="251" t="s">
        <v>826</v>
      </c>
      <c r="S1930" s="251" t="s">
        <v>826</v>
      </c>
      <c r="T1930" s="251" t="s">
        <v>826</v>
      </c>
      <c r="U1930" s="251" t="str">
        <f>VLOOKUP(J1930,'RBSA 2016 Equipment Mappings'!$C$23:$D$32,2,FALSE)</f>
        <v>None</v>
      </c>
    </row>
    <row r="1931" spans="3:21" x14ac:dyDescent="0.25">
      <c r="C1931" s="251" t="s">
        <v>2757</v>
      </c>
      <c r="D1931" s="251">
        <v>1996</v>
      </c>
      <c r="E1931" s="251" t="s">
        <v>859</v>
      </c>
      <c r="F1931" s="251" t="s">
        <v>864</v>
      </c>
      <c r="G1931" s="251">
        <v>1745.15</v>
      </c>
      <c r="H1931" s="251">
        <v>1745.15</v>
      </c>
      <c r="I1931" s="251">
        <v>2</v>
      </c>
      <c r="J1931" s="251" t="s">
        <v>831</v>
      </c>
      <c r="K1931" s="251" t="s">
        <v>826</v>
      </c>
      <c r="L1931" s="251" t="s">
        <v>8</v>
      </c>
      <c r="M1931" s="251" t="s">
        <v>866</v>
      </c>
      <c r="N1931" s="251">
        <v>34000</v>
      </c>
      <c r="O1931" s="251">
        <v>10</v>
      </c>
      <c r="P1931" s="251" t="s">
        <v>2968</v>
      </c>
      <c r="Q1931" s="251" t="s">
        <v>874</v>
      </c>
      <c r="R1931" s="251">
        <v>2001</v>
      </c>
      <c r="S1931" s="251" t="s">
        <v>859</v>
      </c>
      <c r="T1931" s="251">
        <v>15</v>
      </c>
      <c r="U1931" s="251" t="str">
        <f>VLOOKUP(J1931,'RBSA 2016 Equipment Mappings'!$C$23:$D$32,2,FALSE)</f>
        <v>ASHP</v>
      </c>
    </row>
    <row r="1932" spans="3:21" x14ac:dyDescent="0.25">
      <c r="C1932" s="251" t="s">
        <v>2758</v>
      </c>
      <c r="D1932" s="251">
        <v>1975</v>
      </c>
      <c r="E1932" s="251" t="s">
        <v>859</v>
      </c>
      <c r="F1932" s="251" t="s">
        <v>864</v>
      </c>
      <c r="G1932" s="251">
        <v>894.83</v>
      </c>
      <c r="H1932" s="251">
        <v>894.83</v>
      </c>
      <c r="I1932" s="251">
        <v>2</v>
      </c>
      <c r="J1932" s="251" t="s">
        <v>10</v>
      </c>
      <c r="K1932" s="251" t="s">
        <v>826</v>
      </c>
      <c r="L1932" s="251" t="s">
        <v>826</v>
      </c>
      <c r="M1932" s="251" t="s">
        <v>826</v>
      </c>
      <c r="N1932" s="251" t="s">
        <v>826</v>
      </c>
      <c r="O1932" s="251" t="s">
        <v>826</v>
      </c>
      <c r="P1932" s="251" t="s">
        <v>826</v>
      </c>
      <c r="Q1932" s="251" t="s">
        <v>826</v>
      </c>
      <c r="R1932" s="251" t="s">
        <v>826</v>
      </c>
      <c r="S1932" s="251" t="s">
        <v>826</v>
      </c>
      <c r="T1932" s="251" t="s">
        <v>826</v>
      </c>
      <c r="U1932" s="251" t="str">
        <f>VLOOKUP(J1932,'RBSA 2016 Equipment Mappings'!$C$23:$D$32,2,FALSE)</f>
        <v>None</v>
      </c>
    </row>
    <row r="1933" spans="3:21" x14ac:dyDescent="0.25">
      <c r="C1933" s="251" t="s">
        <v>2759</v>
      </c>
      <c r="D1933" s="251">
        <v>1987</v>
      </c>
      <c r="E1933" s="251" t="s">
        <v>859</v>
      </c>
      <c r="F1933" s="251" t="s">
        <v>864</v>
      </c>
      <c r="G1933" s="251">
        <v>1745.15</v>
      </c>
      <c r="H1933" s="251">
        <v>1745.15</v>
      </c>
      <c r="I1933" s="251">
        <v>2</v>
      </c>
      <c r="J1933" s="251" t="s">
        <v>831</v>
      </c>
      <c r="K1933" s="251" t="s">
        <v>826</v>
      </c>
      <c r="L1933" s="251" t="s">
        <v>8</v>
      </c>
      <c r="M1933" s="251" t="s">
        <v>866</v>
      </c>
      <c r="N1933" s="251">
        <v>33400</v>
      </c>
      <c r="O1933" s="251">
        <v>13</v>
      </c>
      <c r="P1933" s="251" t="s">
        <v>2965</v>
      </c>
      <c r="Q1933" s="251" t="s">
        <v>874</v>
      </c>
      <c r="R1933" s="251">
        <v>2005</v>
      </c>
      <c r="S1933" s="251" t="s">
        <v>859</v>
      </c>
      <c r="T1933" s="251">
        <v>11</v>
      </c>
      <c r="U1933" s="251" t="str">
        <f>VLOOKUP(J1933,'RBSA 2016 Equipment Mappings'!$C$23:$D$32,2,FALSE)</f>
        <v>ASHP</v>
      </c>
    </row>
    <row r="1934" spans="3:21" x14ac:dyDescent="0.25">
      <c r="C1934" s="251" t="s">
        <v>2760</v>
      </c>
      <c r="D1934" s="251">
        <v>1988</v>
      </c>
      <c r="E1934" s="251" t="s">
        <v>859</v>
      </c>
      <c r="F1934" s="251" t="s">
        <v>864</v>
      </c>
      <c r="G1934" s="251">
        <v>1745.15</v>
      </c>
      <c r="H1934" s="251">
        <v>581.71666666666704</v>
      </c>
      <c r="I1934" s="251">
        <v>2</v>
      </c>
      <c r="J1934" s="251" t="s">
        <v>833</v>
      </c>
      <c r="K1934" s="251" t="s">
        <v>821</v>
      </c>
      <c r="L1934" s="251" t="s">
        <v>862</v>
      </c>
      <c r="M1934" s="251" t="s">
        <v>861</v>
      </c>
      <c r="N1934" s="251" t="s">
        <v>826</v>
      </c>
      <c r="O1934" s="251" t="s">
        <v>826</v>
      </c>
      <c r="P1934" s="251" t="s">
        <v>826</v>
      </c>
      <c r="Q1934" s="251" t="s">
        <v>833</v>
      </c>
      <c r="R1934" s="251" t="s">
        <v>826</v>
      </c>
      <c r="S1934" s="251" t="s">
        <v>826</v>
      </c>
      <c r="T1934" s="251" t="s">
        <v>826</v>
      </c>
      <c r="U1934" s="251" t="str">
        <f>VLOOKUP(J1934,'RBSA 2016 Equipment Mappings'!$C$23:$D$32,2,FALSE)</f>
        <v>PTAC/RAC</v>
      </c>
    </row>
    <row r="1935" spans="3:21" x14ac:dyDescent="0.25">
      <c r="C1935" s="251" t="s">
        <v>2760</v>
      </c>
      <c r="D1935" s="251">
        <v>1988</v>
      </c>
      <c r="E1935" s="251" t="s">
        <v>859</v>
      </c>
      <c r="F1935" s="251" t="s">
        <v>864</v>
      </c>
      <c r="G1935" s="251">
        <v>1745.15</v>
      </c>
      <c r="H1935" s="251">
        <v>581.71666666666704</v>
      </c>
      <c r="I1935" s="251">
        <v>2</v>
      </c>
      <c r="J1935" s="251" t="s">
        <v>833</v>
      </c>
      <c r="K1935" s="251" t="s">
        <v>821</v>
      </c>
      <c r="L1935" s="251" t="s">
        <v>862</v>
      </c>
      <c r="M1935" s="251" t="s">
        <v>892</v>
      </c>
      <c r="N1935" s="251" t="s">
        <v>826</v>
      </c>
      <c r="O1935" s="251" t="s">
        <v>826</v>
      </c>
      <c r="P1935" s="251" t="s">
        <v>826</v>
      </c>
      <c r="Q1935" s="251" t="s">
        <v>833</v>
      </c>
      <c r="R1935" s="251" t="s">
        <v>826</v>
      </c>
      <c r="S1935" s="251" t="s">
        <v>826</v>
      </c>
      <c r="T1935" s="251" t="s">
        <v>826</v>
      </c>
      <c r="U1935" s="251" t="str">
        <f>VLOOKUP(J1935,'RBSA 2016 Equipment Mappings'!$C$23:$D$32,2,FALSE)</f>
        <v>PTAC/RAC</v>
      </c>
    </row>
    <row r="1936" spans="3:21" x14ac:dyDescent="0.25">
      <c r="C1936" s="251" t="s">
        <v>2760</v>
      </c>
      <c r="D1936" s="251">
        <v>1988</v>
      </c>
      <c r="E1936" s="251" t="s">
        <v>859</v>
      </c>
      <c r="F1936" s="251" t="s">
        <v>864</v>
      </c>
      <c r="G1936" s="251">
        <v>1745.15</v>
      </c>
      <c r="H1936" s="251">
        <v>581.71666666666704</v>
      </c>
      <c r="I1936" s="251">
        <v>2</v>
      </c>
      <c r="J1936" s="251" t="s">
        <v>833</v>
      </c>
      <c r="K1936" s="251" t="s">
        <v>821</v>
      </c>
      <c r="L1936" s="251" t="s">
        <v>862</v>
      </c>
      <c r="M1936" s="251" t="s">
        <v>892</v>
      </c>
      <c r="N1936" s="251" t="s">
        <v>826</v>
      </c>
      <c r="O1936" s="251" t="s">
        <v>826</v>
      </c>
      <c r="P1936" s="251" t="s">
        <v>826</v>
      </c>
      <c r="Q1936" s="251" t="s">
        <v>833</v>
      </c>
      <c r="R1936" s="251" t="s">
        <v>826</v>
      </c>
      <c r="S1936" s="251" t="s">
        <v>826</v>
      </c>
      <c r="T1936" s="251" t="s">
        <v>826</v>
      </c>
      <c r="U1936" s="251" t="str">
        <f>VLOOKUP(J1936,'RBSA 2016 Equipment Mappings'!$C$23:$D$32,2,FALSE)</f>
        <v>PTAC/RAC</v>
      </c>
    </row>
    <row r="1937" spans="3:21" x14ac:dyDescent="0.25">
      <c r="C1937" s="251" t="s">
        <v>2761</v>
      </c>
      <c r="D1937" s="251">
        <v>1973</v>
      </c>
      <c r="E1937" s="251" t="s">
        <v>859</v>
      </c>
      <c r="F1937" s="251" t="s">
        <v>864</v>
      </c>
      <c r="G1937" s="251">
        <v>894.83</v>
      </c>
      <c r="H1937" s="251">
        <v>894.83</v>
      </c>
      <c r="I1937" s="251">
        <v>1</v>
      </c>
      <c r="J1937" s="251" t="s">
        <v>10</v>
      </c>
      <c r="K1937" s="251" t="s">
        <v>826</v>
      </c>
      <c r="L1937" s="251" t="s">
        <v>826</v>
      </c>
      <c r="M1937" s="251" t="s">
        <v>826</v>
      </c>
      <c r="N1937" s="251" t="s">
        <v>826</v>
      </c>
      <c r="O1937" s="251" t="s">
        <v>826</v>
      </c>
      <c r="P1937" s="251" t="s">
        <v>826</v>
      </c>
      <c r="Q1937" s="251" t="s">
        <v>826</v>
      </c>
      <c r="R1937" s="251" t="s">
        <v>826</v>
      </c>
      <c r="S1937" s="251" t="s">
        <v>826</v>
      </c>
      <c r="T1937" s="251" t="s">
        <v>826</v>
      </c>
      <c r="U1937" s="251" t="str">
        <f>VLOOKUP(J1937,'RBSA 2016 Equipment Mappings'!$C$23:$D$32,2,FALSE)</f>
        <v>None</v>
      </c>
    </row>
    <row r="1938" spans="3:21" x14ac:dyDescent="0.25">
      <c r="C1938" s="251" t="s">
        <v>2762</v>
      </c>
      <c r="D1938" s="251">
        <v>1989</v>
      </c>
      <c r="E1938" s="251" t="s">
        <v>859</v>
      </c>
      <c r="F1938" s="251" t="s">
        <v>864</v>
      </c>
      <c r="G1938" s="251">
        <v>894.83</v>
      </c>
      <c r="H1938" s="251">
        <v>894.83</v>
      </c>
      <c r="I1938" s="251">
        <v>1</v>
      </c>
      <c r="J1938" s="251" t="s">
        <v>832</v>
      </c>
      <c r="K1938" s="251" t="s">
        <v>826</v>
      </c>
      <c r="L1938" s="251" t="s">
        <v>8</v>
      </c>
      <c r="M1938" s="251" t="s">
        <v>930</v>
      </c>
      <c r="N1938" s="251" t="s">
        <v>826</v>
      </c>
      <c r="O1938" s="251" t="s">
        <v>826</v>
      </c>
      <c r="P1938" s="251" t="s">
        <v>826</v>
      </c>
      <c r="Q1938" s="251" t="s">
        <v>874</v>
      </c>
      <c r="R1938" s="251" t="s">
        <v>826</v>
      </c>
      <c r="S1938" s="251" t="s">
        <v>826</v>
      </c>
      <c r="T1938" s="251" t="s">
        <v>826</v>
      </c>
      <c r="U1938" s="251" t="str">
        <f>VLOOKUP(J1938,'RBSA 2016 Equipment Mappings'!$C$23:$D$32,2,FALSE)</f>
        <v>DHP</v>
      </c>
    </row>
    <row r="1939" spans="3:21" x14ac:dyDescent="0.25">
      <c r="C1939" s="251" t="s">
        <v>2763</v>
      </c>
      <c r="D1939" s="251">
        <v>1998</v>
      </c>
      <c r="E1939" s="251" t="s">
        <v>859</v>
      </c>
      <c r="F1939" s="251" t="s">
        <v>864</v>
      </c>
      <c r="G1939" s="251">
        <v>1745.15</v>
      </c>
      <c r="H1939" s="251">
        <v>1745.15</v>
      </c>
      <c r="I1939" s="251">
        <v>2</v>
      </c>
      <c r="J1939" s="251" t="s">
        <v>831</v>
      </c>
      <c r="K1939" s="251" t="s">
        <v>826</v>
      </c>
      <c r="L1939" s="251" t="s">
        <v>8</v>
      </c>
      <c r="M1939" s="251" t="s">
        <v>866</v>
      </c>
      <c r="N1939" s="251">
        <v>34600</v>
      </c>
      <c r="O1939" s="251">
        <v>13</v>
      </c>
      <c r="P1939" s="251" t="s">
        <v>2965</v>
      </c>
      <c r="Q1939" s="251" t="s">
        <v>874</v>
      </c>
      <c r="R1939" s="251">
        <v>2014</v>
      </c>
      <c r="S1939" s="251" t="s">
        <v>867</v>
      </c>
      <c r="T1939" s="251">
        <v>2</v>
      </c>
      <c r="U1939" s="251" t="str">
        <f>VLOOKUP(J1939,'RBSA 2016 Equipment Mappings'!$C$23:$D$32,2,FALSE)</f>
        <v>ASHP</v>
      </c>
    </row>
    <row r="1940" spans="3:21" x14ac:dyDescent="0.25">
      <c r="C1940" s="251" t="s">
        <v>2764</v>
      </c>
      <c r="D1940" s="251">
        <v>2010</v>
      </c>
      <c r="E1940" s="251" t="s">
        <v>859</v>
      </c>
      <c r="F1940" s="251" t="s">
        <v>808</v>
      </c>
      <c r="G1940" s="251">
        <v>4053.65</v>
      </c>
      <c r="H1940" s="251">
        <v>4053.65</v>
      </c>
      <c r="I1940" s="251">
        <v>2</v>
      </c>
      <c r="J1940" s="251" t="s">
        <v>10</v>
      </c>
      <c r="K1940" s="251" t="s">
        <v>826</v>
      </c>
      <c r="L1940" s="251" t="s">
        <v>826</v>
      </c>
      <c r="M1940" s="251" t="s">
        <v>826</v>
      </c>
      <c r="N1940" s="251" t="s">
        <v>826</v>
      </c>
      <c r="O1940" s="251" t="s">
        <v>826</v>
      </c>
      <c r="P1940" s="251" t="s">
        <v>826</v>
      </c>
      <c r="Q1940" s="251" t="s">
        <v>826</v>
      </c>
      <c r="R1940" s="251" t="s">
        <v>826</v>
      </c>
      <c r="S1940" s="251" t="s">
        <v>826</v>
      </c>
      <c r="T1940" s="251" t="s">
        <v>826</v>
      </c>
      <c r="U1940" s="251" t="str">
        <f>VLOOKUP(J1940,'RBSA 2016 Equipment Mappings'!$C$23:$D$32,2,FALSE)</f>
        <v>None</v>
      </c>
    </row>
    <row r="1941" spans="3:21" x14ac:dyDescent="0.25">
      <c r="C1941" s="251" t="s">
        <v>2765</v>
      </c>
      <c r="D1941" s="251">
        <v>1981</v>
      </c>
      <c r="E1941" s="251" t="s">
        <v>859</v>
      </c>
      <c r="F1941" s="251" t="s">
        <v>808</v>
      </c>
      <c r="G1941" s="251">
        <v>4053.65</v>
      </c>
      <c r="H1941" s="251">
        <v>4053.65</v>
      </c>
      <c r="I1941" s="251">
        <v>2</v>
      </c>
      <c r="J1941" s="251" t="s">
        <v>10</v>
      </c>
      <c r="K1941" s="251" t="s">
        <v>826</v>
      </c>
      <c r="L1941" s="251" t="s">
        <v>826</v>
      </c>
      <c r="M1941" s="251" t="s">
        <v>826</v>
      </c>
      <c r="N1941" s="251" t="s">
        <v>826</v>
      </c>
      <c r="O1941" s="251" t="s">
        <v>826</v>
      </c>
      <c r="P1941" s="251" t="s">
        <v>826</v>
      </c>
      <c r="Q1941" s="251" t="s">
        <v>826</v>
      </c>
      <c r="R1941" s="251" t="s">
        <v>826</v>
      </c>
      <c r="S1941" s="251" t="s">
        <v>826</v>
      </c>
      <c r="T1941" s="251" t="s">
        <v>826</v>
      </c>
      <c r="U1941" s="251" t="str">
        <f>VLOOKUP(J1941,'RBSA 2016 Equipment Mappings'!$C$23:$D$32,2,FALSE)</f>
        <v>None</v>
      </c>
    </row>
    <row r="1942" spans="3:21" x14ac:dyDescent="0.25">
      <c r="C1942" s="251" t="s">
        <v>2766</v>
      </c>
      <c r="D1942" s="251">
        <v>1964</v>
      </c>
      <c r="E1942" s="251" t="s">
        <v>859</v>
      </c>
      <c r="F1942" s="251" t="s">
        <v>808</v>
      </c>
      <c r="G1942" s="251">
        <v>4053.65</v>
      </c>
      <c r="H1942" s="251">
        <v>4053.65</v>
      </c>
      <c r="I1942" s="251">
        <v>1</v>
      </c>
      <c r="J1942" s="251" t="s">
        <v>10</v>
      </c>
      <c r="K1942" s="251" t="s">
        <v>826</v>
      </c>
      <c r="L1942" s="251" t="s">
        <v>826</v>
      </c>
      <c r="M1942" s="251" t="s">
        <v>826</v>
      </c>
      <c r="N1942" s="251" t="s">
        <v>826</v>
      </c>
      <c r="O1942" s="251" t="s">
        <v>826</v>
      </c>
      <c r="P1942" s="251" t="s">
        <v>826</v>
      </c>
      <c r="Q1942" s="251" t="s">
        <v>826</v>
      </c>
      <c r="R1942" s="251" t="s">
        <v>826</v>
      </c>
      <c r="S1942" s="251" t="s">
        <v>826</v>
      </c>
      <c r="T1942" s="251" t="s">
        <v>826</v>
      </c>
      <c r="U1942" s="251" t="str">
        <f>VLOOKUP(J1942,'RBSA 2016 Equipment Mappings'!$C$23:$D$32,2,FALSE)</f>
        <v>None</v>
      </c>
    </row>
    <row r="1943" spans="3:21" x14ac:dyDescent="0.25">
      <c r="C1943" s="251" t="s">
        <v>2767</v>
      </c>
      <c r="D1943" s="251" t="s">
        <v>826</v>
      </c>
      <c r="E1943" s="251" t="s">
        <v>826</v>
      </c>
      <c r="F1943" s="251" t="s">
        <v>808</v>
      </c>
      <c r="G1943" s="251">
        <v>4053.65</v>
      </c>
      <c r="H1943" s="251">
        <v>4053.65</v>
      </c>
      <c r="I1943" s="251">
        <v>1</v>
      </c>
      <c r="J1943" s="251" t="s">
        <v>10</v>
      </c>
      <c r="K1943" s="251" t="s">
        <v>826</v>
      </c>
      <c r="L1943" s="251" t="s">
        <v>826</v>
      </c>
      <c r="M1943" s="251" t="s">
        <v>826</v>
      </c>
      <c r="N1943" s="251" t="s">
        <v>826</v>
      </c>
      <c r="O1943" s="251" t="s">
        <v>826</v>
      </c>
      <c r="P1943" s="251" t="s">
        <v>826</v>
      </c>
      <c r="Q1943" s="251" t="s">
        <v>826</v>
      </c>
      <c r="R1943" s="251" t="s">
        <v>826</v>
      </c>
      <c r="S1943" s="251" t="s">
        <v>826</v>
      </c>
      <c r="T1943" s="251" t="s">
        <v>826</v>
      </c>
      <c r="U1943" s="251" t="str">
        <f>VLOOKUP(J1943,'RBSA 2016 Equipment Mappings'!$C$23:$D$32,2,FALSE)</f>
        <v>None</v>
      </c>
    </row>
    <row r="1944" spans="3:21" x14ac:dyDescent="0.25">
      <c r="C1944" s="251" t="s">
        <v>2768</v>
      </c>
      <c r="D1944" s="251">
        <v>1985</v>
      </c>
      <c r="E1944" s="251" t="s">
        <v>859</v>
      </c>
      <c r="F1944" s="251" t="s">
        <v>808</v>
      </c>
      <c r="G1944" s="251">
        <v>4053.65</v>
      </c>
      <c r="H1944" s="251">
        <v>4053.65</v>
      </c>
      <c r="I1944" s="251">
        <v>1</v>
      </c>
      <c r="J1944" s="251" t="s">
        <v>833</v>
      </c>
      <c r="K1944" s="251" t="s">
        <v>824</v>
      </c>
      <c r="L1944" s="251" t="s">
        <v>862</v>
      </c>
      <c r="M1944" s="251" t="s">
        <v>892</v>
      </c>
      <c r="N1944" s="251" t="s">
        <v>826</v>
      </c>
      <c r="O1944" s="251" t="s">
        <v>826</v>
      </c>
      <c r="P1944" s="251" t="s">
        <v>826</v>
      </c>
      <c r="Q1944" s="251" t="s">
        <v>833</v>
      </c>
      <c r="R1944" s="251" t="s">
        <v>826</v>
      </c>
      <c r="S1944" s="251" t="s">
        <v>826</v>
      </c>
      <c r="T1944" s="251" t="s">
        <v>826</v>
      </c>
      <c r="U1944" s="251" t="str">
        <f>VLOOKUP(J1944,'RBSA 2016 Equipment Mappings'!$C$23:$D$32,2,FALSE)</f>
        <v>PTAC/RAC</v>
      </c>
    </row>
    <row r="1945" spans="3:21" x14ac:dyDescent="0.25">
      <c r="C1945" s="251" t="s">
        <v>2769</v>
      </c>
      <c r="D1945" s="251">
        <v>1976</v>
      </c>
      <c r="E1945" s="251" t="s">
        <v>859</v>
      </c>
      <c r="F1945" s="251" t="s">
        <v>808</v>
      </c>
      <c r="G1945" s="251">
        <v>4053.65</v>
      </c>
      <c r="H1945" s="251">
        <v>4053.65</v>
      </c>
      <c r="I1945" s="251">
        <v>1</v>
      </c>
      <c r="J1945" s="251" t="s">
        <v>10</v>
      </c>
      <c r="K1945" s="251" t="s">
        <v>826</v>
      </c>
      <c r="L1945" s="251" t="s">
        <v>826</v>
      </c>
      <c r="M1945" s="251" t="s">
        <v>826</v>
      </c>
      <c r="N1945" s="251" t="s">
        <v>826</v>
      </c>
      <c r="O1945" s="251" t="s">
        <v>826</v>
      </c>
      <c r="P1945" s="251" t="s">
        <v>826</v>
      </c>
      <c r="Q1945" s="251" t="s">
        <v>826</v>
      </c>
      <c r="R1945" s="251" t="s">
        <v>826</v>
      </c>
      <c r="S1945" s="251" t="s">
        <v>826</v>
      </c>
      <c r="T1945" s="251" t="s">
        <v>826</v>
      </c>
      <c r="U1945" s="251" t="str">
        <f>VLOOKUP(J1945,'RBSA 2016 Equipment Mappings'!$C$23:$D$32,2,FALSE)</f>
        <v>None</v>
      </c>
    </row>
    <row r="1946" spans="3:21" x14ac:dyDescent="0.25">
      <c r="C1946" s="251" t="s">
        <v>2770</v>
      </c>
      <c r="D1946" s="251">
        <v>1889</v>
      </c>
      <c r="E1946" s="251" t="s">
        <v>859</v>
      </c>
      <c r="F1946" s="251" t="s">
        <v>99</v>
      </c>
      <c r="G1946" s="251">
        <v>8874.09</v>
      </c>
      <c r="H1946" s="251">
        <v>8874.09</v>
      </c>
      <c r="I1946" s="251">
        <v>2</v>
      </c>
      <c r="J1946" s="251" t="s">
        <v>10</v>
      </c>
      <c r="K1946" s="251" t="s">
        <v>826</v>
      </c>
      <c r="L1946" s="251" t="s">
        <v>826</v>
      </c>
      <c r="M1946" s="251" t="s">
        <v>826</v>
      </c>
      <c r="N1946" s="251" t="s">
        <v>826</v>
      </c>
      <c r="O1946" s="251" t="s">
        <v>826</v>
      </c>
      <c r="P1946" s="251" t="s">
        <v>826</v>
      </c>
      <c r="Q1946" s="251" t="s">
        <v>826</v>
      </c>
      <c r="R1946" s="251" t="s">
        <v>826</v>
      </c>
      <c r="S1946" s="251" t="s">
        <v>826</v>
      </c>
      <c r="T1946" s="251" t="s">
        <v>826</v>
      </c>
      <c r="U1946" s="251" t="str">
        <f>VLOOKUP(J1946,'RBSA 2016 Equipment Mappings'!$C$23:$D$32,2,FALSE)</f>
        <v>None</v>
      </c>
    </row>
    <row r="1947" spans="3:21" x14ac:dyDescent="0.25">
      <c r="C1947" s="251" t="s">
        <v>2771</v>
      </c>
      <c r="D1947" s="251">
        <v>1970</v>
      </c>
      <c r="E1947" s="251" t="s">
        <v>859</v>
      </c>
      <c r="F1947" s="251" t="s">
        <v>808</v>
      </c>
      <c r="G1947" s="251">
        <v>4053.65</v>
      </c>
      <c r="H1947" s="251">
        <v>4053.65</v>
      </c>
      <c r="I1947" s="251">
        <v>1</v>
      </c>
      <c r="J1947" s="251" t="s">
        <v>10</v>
      </c>
      <c r="K1947" s="251" t="s">
        <v>826</v>
      </c>
      <c r="L1947" s="251" t="s">
        <v>826</v>
      </c>
      <c r="M1947" s="251" t="s">
        <v>826</v>
      </c>
      <c r="N1947" s="251" t="s">
        <v>826</v>
      </c>
      <c r="O1947" s="251" t="s">
        <v>826</v>
      </c>
      <c r="P1947" s="251" t="s">
        <v>826</v>
      </c>
      <c r="Q1947" s="251" t="s">
        <v>826</v>
      </c>
      <c r="R1947" s="251" t="s">
        <v>826</v>
      </c>
      <c r="S1947" s="251" t="s">
        <v>826</v>
      </c>
      <c r="T1947" s="251" t="s">
        <v>826</v>
      </c>
      <c r="U1947" s="251" t="str">
        <f>VLOOKUP(J1947,'RBSA 2016 Equipment Mappings'!$C$23:$D$32,2,FALSE)</f>
        <v>None</v>
      </c>
    </row>
    <row r="1948" spans="3:21" x14ac:dyDescent="0.25">
      <c r="C1948" s="251" t="s">
        <v>2772</v>
      </c>
      <c r="D1948" s="251">
        <v>1972</v>
      </c>
      <c r="E1948" s="251" t="s">
        <v>859</v>
      </c>
      <c r="F1948" s="251" t="s">
        <v>808</v>
      </c>
      <c r="G1948" s="251">
        <v>4053.65</v>
      </c>
      <c r="H1948" s="251">
        <v>4053.65</v>
      </c>
      <c r="I1948" s="251">
        <v>1</v>
      </c>
      <c r="J1948" s="251" t="s">
        <v>10</v>
      </c>
      <c r="K1948" s="251" t="s">
        <v>826</v>
      </c>
      <c r="L1948" s="251" t="s">
        <v>826</v>
      </c>
      <c r="M1948" s="251" t="s">
        <v>826</v>
      </c>
      <c r="N1948" s="251" t="s">
        <v>826</v>
      </c>
      <c r="O1948" s="251" t="s">
        <v>826</v>
      </c>
      <c r="P1948" s="251" t="s">
        <v>826</v>
      </c>
      <c r="Q1948" s="251" t="s">
        <v>826</v>
      </c>
      <c r="R1948" s="251" t="s">
        <v>826</v>
      </c>
      <c r="S1948" s="251" t="s">
        <v>826</v>
      </c>
      <c r="T1948" s="251" t="s">
        <v>826</v>
      </c>
      <c r="U1948" s="251" t="str">
        <f>VLOOKUP(J1948,'RBSA 2016 Equipment Mappings'!$C$23:$D$32,2,FALSE)</f>
        <v>None</v>
      </c>
    </row>
    <row r="1949" spans="3:21" x14ac:dyDescent="0.25">
      <c r="C1949" s="251" t="s">
        <v>2773</v>
      </c>
      <c r="D1949" s="251" t="s">
        <v>826</v>
      </c>
      <c r="E1949" s="251" t="s">
        <v>826</v>
      </c>
      <c r="F1949" s="251" t="s">
        <v>808</v>
      </c>
      <c r="G1949" s="251">
        <v>4053.65</v>
      </c>
      <c r="H1949" s="251">
        <v>4053.65</v>
      </c>
      <c r="I1949" s="251">
        <v>1</v>
      </c>
      <c r="J1949" s="251" t="s">
        <v>10</v>
      </c>
      <c r="K1949" s="251" t="s">
        <v>826</v>
      </c>
      <c r="L1949" s="251" t="s">
        <v>826</v>
      </c>
      <c r="M1949" s="251" t="s">
        <v>826</v>
      </c>
      <c r="N1949" s="251" t="s">
        <v>826</v>
      </c>
      <c r="O1949" s="251" t="s">
        <v>826</v>
      </c>
      <c r="P1949" s="251" t="s">
        <v>826</v>
      </c>
      <c r="Q1949" s="251" t="s">
        <v>826</v>
      </c>
      <c r="R1949" s="251" t="s">
        <v>826</v>
      </c>
      <c r="S1949" s="251" t="s">
        <v>826</v>
      </c>
      <c r="T1949" s="251" t="s">
        <v>826</v>
      </c>
      <c r="U1949" s="251" t="str">
        <f>VLOOKUP(J1949,'RBSA 2016 Equipment Mappings'!$C$23:$D$32,2,FALSE)</f>
        <v>None</v>
      </c>
    </row>
    <row r="1950" spans="3:21" x14ac:dyDescent="0.25">
      <c r="C1950" s="251" t="s">
        <v>2774</v>
      </c>
      <c r="D1950" s="251">
        <v>1993</v>
      </c>
      <c r="E1950" s="251" t="s">
        <v>859</v>
      </c>
      <c r="F1950" s="251" t="s">
        <v>808</v>
      </c>
      <c r="G1950" s="251">
        <v>4053.65</v>
      </c>
      <c r="H1950" s="251">
        <v>4053.65</v>
      </c>
      <c r="I1950" s="251">
        <v>1</v>
      </c>
      <c r="J1950" s="251" t="s">
        <v>10</v>
      </c>
      <c r="K1950" s="251" t="s">
        <v>826</v>
      </c>
      <c r="L1950" s="251" t="s">
        <v>826</v>
      </c>
      <c r="M1950" s="251" t="s">
        <v>826</v>
      </c>
      <c r="N1950" s="251" t="s">
        <v>826</v>
      </c>
      <c r="O1950" s="251" t="s">
        <v>826</v>
      </c>
      <c r="P1950" s="251" t="s">
        <v>826</v>
      </c>
      <c r="Q1950" s="251" t="s">
        <v>826</v>
      </c>
      <c r="R1950" s="251" t="s">
        <v>826</v>
      </c>
      <c r="S1950" s="251" t="s">
        <v>826</v>
      </c>
      <c r="T1950" s="251" t="s">
        <v>826</v>
      </c>
      <c r="U1950" s="251" t="str">
        <f>VLOOKUP(J1950,'RBSA 2016 Equipment Mappings'!$C$23:$D$32,2,FALSE)</f>
        <v>None</v>
      </c>
    </row>
    <row r="1951" spans="3:21" x14ac:dyDescent="0.25">
      <c r="C1951" s="251" t="s">
        <v>2775</v>
      </c>
      <c r="D1951" s="251">
        <v>1980</v>
      </c>
      <c r="E1951" s="251" t="s">
        <v>859</v>
      </c>
      <c r="F1951" s="251" t="s">
        <v>808</v>
      </c>
      <c r="G1951" s="251">
        <v>751.56</v>
      </c>
      <c r="H1951" s="251">
        <v>751.56</v>
      </c>
      <c r="I1951" s="251">
        <v>1</v>
      </c>
      <c r="J1951" s="251" t="s">
        <v>10</v>
      </c>
      <c r="K1951" s="251" t="s">
        <v>826</v>
      </c>
      <c r="L1951" s="251" t="s">
        <v>826</v>
      </c>
      <c r="M1951" s="251" t="s">
        <v>826</v>
      </c>
      <c r="N1951" s="251" t="s">
        <v>826</v>
      </c>
      <c r="O1951" s="251" t="s">
        <v>826</v>
      </c>
      <c r="P1951" s="251" t="s">
        <v>826</v>
      </c>
      <c r="Q1951" s="251" t="s">
        <v>826</v>
      </c>
      <c r="R1951" s="251" t="s">
        <v>826</v>
      </c>
      <c r="S1951" s="251" t="s">
        <v>826</v>
      </c>
      <c r="T1951" s="251" t="s">
        <v>826</v>
      </c>
      <c r="U1951" s="251" t="str">
        <f>VLOOKUP(J1951,'RBSA 2016 Equipment Mappings'!$C$23:$D$32,2,FALSE)</f>
        <v>None</v>
      </c>
    </row>
    <row r="1952" spans="3:21" x14ac:dyDescent="0.25">
      <c r="C1952" s="251" t="s">
        <v>2776</v>
      </c>
      <c r="D1952" s="251">
        <v>2012</v>
      </c>
      <c r="E1952" s="251" t="s">
        <v>867</v>
      </c>
      <c r="F1952" s="251" t="s">
        <v>808</v>
      </c>
      <c r="G1952" s="251">
        <v>751.56</v>
      </c>
      <c r="H1952" s="251">
        <v>751.56</v>
      </c>
      <c r="I1952" s="251">
        <v>1</v>
      </c>
      <c r="J1952" s="251" t="s">
        <v>10</v>
      </c>
      <c r="K1952" s="251" t="s">
        <v>826</v>
      </c>
      <c r="L1952" s="251" t="s">
        <v>826</v>
      </c>
      <c r="M1952" s="251" t="s">
        <v>826</v>
      </c>
      <c r="N1952" s="251" t="s">
        <v>826</v>
      </c>
      <c r="O1952" s="251" t="s">
        <v>826</v>
      </c>
      <c r="P1952" s="251" t="s">
        <v>826</v>
      </c>
      <c r="Q1952" s="251" t="s">
        <v>826</v>
      </c>
      <c r="R1952" s="251" t="s">
        <v>826</v>
      </c>
      <c r="S1952" s="251" t="s">
        <v>826</v>
      </c>
      <c r="T1952" s="251" t="s">
        <v>826</v>
      </c>
      <c r="U1952" s="251" t="str">
        <f>VLOOKUP(J1952,'RBSA 2016 Equipment Mappings'!$C$23:$D$32,2,FALSE)</f>
        <v>None</v>
      </c>
    </row>
    <row r="1953" spans="3:21" x14ac:dyDescent="0.25">
      <c r="C1953" s="251" t="s">
        <v>2777</v>
      </c>
      <c r="D1953" s="251">
        <v>1987</v>
      </c>
      <c r="E1953" s="251" t="s">
        <v>859</v>
      </c>
      <c r="F1953" s="251" t="s">
        <v>808</v>
      </c>
      <c r="G1953" s="251">
        <v>751.56</v>
      </c>
      <c r="H1953" s="251">
        <v>751.56</v>
      </c>
      <c r="I1953" s="251">
        <v>1</v>
      </c>
      <c r="J1953" s="251" t="s">
        <v>10</v>
      </c>
      <c r="K1953" s="251" t="s">
        <v>826</v>
      </c>
      <c r="L1953" s="251" t="s">
        <v>826</v>
      </c>
      <c r="M1953" s="251" t="s">
        <v>826</v>
      </c>
      <c r="N1953" s="251" t="s">
        <v>826</v>
      </c>
      <c r="O1953" s="251" t="s">
        <v>826</v>
      </c>
      <c r="P1953" s="251" t="s">
        <v>826</v>
      </c>
      <c r="Q1953" s="251" t="s">
        <v>826</v>
      </c>
      <c r="R1953" s="251" t="s">
        <v>826</v>
      </c>
      <c r="S1953" s="251" t="s">
        <v>826</v>
      </c>
      <c r="T1953" s="251" t="s">
        <v>826</v>
      </c>
      <c r="U1953" s="251" t="str">
        <f>VLOOKUP(J1953,'RBSA 2016 Equipment Mappings'!$C$23:$D$32,2,FALSE)</f>
        <v>None</v>
      </c>
    </row>
    <row r="1954" spans="3:21" x14ac:dyDescent="0.25">
      <c r="C1954" s="251" t="s">
        <v>2778</v>
      </c>
      <c r="D1954" s="251">
        <v>1975</v>
      </c>
      <c r="E1954" s="251" t="s">
        <v>859</v>
      </c>
      <c r="F1954" s="251" t="s">
        <v>808</v>
      </c>
      <c r="G1954" s="251">
        <v>751.56</v>
      </c>
      <c r="H1954" s="251">
        <v>751.56</v>
      </c>
      <c r="I1954" s="251">
        <v>1</v>
      </c>
      <c r="J1954" s="251" t="s">
        <v>832</v>
      </c>
      <c r="K1954" s="251" t="s">
        <v>826</v>
      </c>
      <c r="L1954" s="251" t="s">
        <v>8</v>
      </c>
      <c r="M1954" s="251" t="s">
        <v>866</v>
      </c>
      <c r="N1954" s="251" t="s">
        <v>826</v>
      </c>
      <c r="O1954" s="251" t="s">
        <v>826</v>
      </c>
      <c r="P1954" s="251" t="s">
        <v>826</v>
      </c>
      <c r="Q1954" s="251" t="s">
        <v>874</v>
      </c>
      <c r="R1954" s="251">
        <v>2009</v>
      </c>
      <c r="S1954" s="251" t="s">
        <v>859</v>
      </c>
      <c r="T1954" s="251">
        <v>7</v>
      </c>
      <c r="U1954" s="251" t="str">
        <f>VLOOKUP(J1954,'RBSA 2016 Equipment Mappings'!$C$23:$D$32,2,FALSE)</f>
        <v>DHP</v>
      </c>
    </row>
    <row r="1955" spans="3:21" x14ac:dyDescent="0.25">
      <c r="C1955" s="251" t="s">
        <v>2779</v>
      </c>
      <c r="D1955" s="251">
        <v>1968</v>
      </c>
      <c r="E1955" s="251" t="s">
        <v>859</v>
      </c>
      <c r="F1955" s="251" t="s">
        <v>808</v>
      </c>
      <c r="G1955" s="251">
        <v>4053.65</v>
      </c>
      <c r="H1955" s="251">
        <v>4053.65</v>
      </c>
      <c r="I1955" s="251">
        <v>1</v>
      </c>
      <c r="J1955" s="251" t="s">
        <v>832</v>
      </c>
      <c r="K1955" s="251" t="s">
        <v>826</v>
      </c>
      <c r="L1955" s="251" t="s">
        <v>8</v>
      </c>
      <c r="M1955" s="251" t="s">
        <v>866</v>
      </c>
      <c r="N1955" s="251" t="s">
        <v>826</v>
      </c>
      <c r="O1955" s="251" t="s">
        <v>826</v>
      </c>
      <c r="P1955" s="251" t="s">
        <v>826</v>
      </c>
      <c r="Q1955" s="251" t="s">
        <v>874</v>
      </c>
      <c r="R1955" s="251">
        <v>2015</v>
      </c>
      <c r="S1955" s="251" t="s">
        <v>867</v>
      </c>
      <c r="T1955" s="251">
        <v>1</v>
      </c>
      <c r="U1955" s="251" t="str">
        <f>VLOOKUP(J1955,'RBSA 2016 Equipment Mappings'!$C$23:$D$32,2,FALSE)</f>
        <v>DHP</v>
      </c>
    </row>
    <row r="1956" spans="3:21" x14ac:dyDescent="0.25">
      <c r="C1956" s="251" t="s">
        <v>2780</v>
      </c>
      <c r="D1956" s="251">
        <v>1996</v>
      </c>
      <c r="E1956" s="251" t="s">
        <v>859</v>
      </c>
      <c r="F1956" s="251" t="s">
        <v>808</v>
      </c>
      <c r="G1956" s="251">
        <v>751.56</v>
      </c>
      <c r="H1956" s="251">
        <v>751.56</v>
      </c>
      <c r="I1956" s="251">
        <v>1</v>
      </c>
      <c r="J1956" s="251" t="s">
        <v>10</v>
      </c>
      <c r="K1956" s="251" t="s">
        <v>826</v>
      </c>
      <c r="L1956" s="251" t="s">
        <v>826</v>
      </c>
      <c r="M1956" s="251" t="s">
        <v>826</v>
      </c>
      <c r="N1956" s="251" t="s">
        <v>826</v>
      </c>
      <c r="O1956" s="251" t="s">
        <v>826</v>
      </c>
      <c r="P1956" s="251" t="s">
        <v>826</v>
      </c>
      <c r="Q1956" s="251" t="s">
        <v>826</v>
      </c>
      <c r="R1956" s="251" t="s">
        <v>826</v>
      </c>
      <c r="S1956" s="251" t="s">
        <v>826</v>
      </c>
      <c r="T1956" s="251" t="s">
        <v>826</v>
      </c>
      <c r="U1956" s="251" t="str">
        <f>VLOOKUP(J1956,'RBSA 2016 Equipment Mappings'!$C$23:$D$32,2,FALSE)</f>
        <v>None</v>
      </c>
    </row>
    <row r="1957" spans="3:21" x14ac:dyDescent="0.25">
      <c r="C1957" s="251" t="s">
        <v>2781</v>
      </c>
      <c r="D1957" s="251">
        <v>1967</v>
      </c>
      <c r="E1957" s="251" t="s">
        <v>859</v>
      </c>
      <c r="F1957" s="251" t="s">
        <v>808</v>
      </c>
      <c r="G1957" s="251">
        <v>751.56</v>
      </c>
      <c r="H1957" s="251">
        <v>751.56</v>
      </c>
      <c r="I1957" s="251">
        <v>3</v>
      </c>
      <c r="J1957" s="251" t="s">
        <v>10</v>
      </c>
      <c r="K1957" s="251" t="s">
        <v>826</v>
      </c>
      <c r="L1957" s="251" t="s">
        <v>826</v>
      </c>
      <c r="M1957" s="251" t="s">
        <v>826</v>
      </c>
      <c r="N1957" s="251" t="s">
        <v>826</v>
      </c>
      <c r="O1957" s="251" t="s">
        <v>826</v>
      </c>
      <c r="P1957" s="251" t="s">
        <v>826</v>
      </c>
      <c r="Q1957" s="251" t="s">
        <v>826</v>
      </c>
      <c r="R1957" s="251" t="s">
        <v>826</v>
      </c>
      <c r="S1957" s="251" t="s">
        <v>826</v>
      </c>
      <c r="T1957" s="251" t="s">
        <v>826</v>
      </c>
      <c r="U1957" s="251" t="str">
        <f>VLOOKUP(J1957,'RBSA 2016 Equipment Mappings'!$C$23:$D$32,2,FALSE)</f>
        <v>None</v>
      </c>
    </row>
    <row r="1958" spans="3:21" x14ac:dyDescent="0.25">
      <c r="C1958" s="251" t="s">
        <v>2782</v>
      </c>
      <c r="D1958" s="251">
        <v>1985</v>
      </c>
      <c r="E1958" s="251" t="s">
        <v>859</v>
      </c>
      <c r="F1958" s="251" t="s">
        <v>99</v>
      </c>
      <c r="G1958" s="251">
        <v>2292.4</v>
      </c>
      <c r="H1958" s="251">
        <v>2292.4</v>
      </c>
      <c r="I1958" s="251">
        <v>1</v>
      </c>
      <c r="J1958" s="251" t="s">
        <v>10</v>
      </c>
      <c r="K1958" s="251" t="s">
        <v>826</v>
      </c>
      <c r="L1958" s="251" t="s">
        <v>826</v>
      </c>
      <c r="M1958" s="251" t="s">
        <v>826</v>
      </c>
      <c r="N1958" s="251" t="s">
        <v>826</v>
      </c>
      <c r="O1958" s="251" t="s">
        <v>826</v>
      </c>
      <c r="P1958" s="251" t="s">
        <v>826</v>
      </c>
      <c r="Q1958" s="251" t="s">
        <v>826</v>
      </c>
      <c r="R1958" s="251" t="s">
        <v>826</v>
      </c>
      <c r="S1958" s="251" t="s">
        <v>826</v>
      </c>
      <c r="T1958" s="251" t="s">
        <v>826</v>
      </c>
      <c r="U1958" s="251" t="str">
        <f>VLOOKUP(J1958,'RBSA 2016 Equipment Mappings'!$C$23:$D$32,2,FALSE)</f>
        <v>None</v>
      </c>
    </row>
    <row r="1959" spans="3:21" x14ac:dyDescent="0.25">
      <c r="C1959" s="251" t="s">
        <v>2783</v>
      </c>
      <c r="D1959" s="251">
        <v>2002</v>
      </c>
      <c r="E1959" s="251" t="s">
        <v>859</v>
      </c>
      <c r="F1959" s="251" t="s">
        <v>99</v>
      </c>
      <c r="G1959" s="251">
        <v>12576.67</v>
      </c>
      <c r="H1959" s="251">
        <v>12576.67</v>
      </c>
      <c r="I1959" s="251">
        <v>1</v>
      </c>
      <c r="J1959" s="251" t="s">
        <v>207</v>
      </c>
      <c r="K1959" s="251" t="s">
        <v>826</v>
      </c>
      <c r="L1959" s="251" t="s">
        <v>8</v>
      </c>
      <c r="M1959" s="251" t="s">
        <v>866</v>
      </c>
      <c r="N1959" s="251">
        <v>22650</v>
      </c>
      <c r="O1959" s="251">
        <v>13.25</v>
      </c>
      <c r="P1959" s="251" t="s">
        <v>2965</v>
      </c>
      <c r="Q1959" s="251" t="s">
        <v>874</v>
      </c>
      <c r="R1959" s="251">
        <v>2015</v>
      </c>
      <c r="S1959" s="251" t="s">
        <v>867</v>
      </c>
      <c r="T1959" s="251">
        <v>1</v>
      </c>
      <c r="U1959" s="251" t="str">
        <f>VLOOKUP(J1959,'RBSA 2016 Equipment Mappings'!$C$23:$D$32,2,FALSE)</f>
        <v>CAC</v>
      </c>
    </row>
    <row r="1960" spans="3:21" x14ac:dyDescent="0.25">
      <c r="C1960" s="251" t="s">
        <v>2784</v>
      </c>
      <c r="D1960" s="251">
        <v>1953</v>
      </c>
      <c r="E1960" s="251" t="s">
        <v>859</v>
      </c>
      <c r="F1960" s="251" t="s">
        <v>99</v>
      </c>
      <c r="G1960" s="251">
        <v>2292.4</v>
      </c>
      <c r="H1960" s="251">
        <v>2292.4</v>
      </c>
      <c r="I1960" s="251">
        <v>1</v>
      </c>
      <c r="J1960" s="251" t="s">
        <v>10</v>
      </c>
      <c r="K1960" s="251" t="s">
        <v>826</v>
      </c>
      <c r="L1960" s="251" t="s">
        <v>826</v>
      </c>
      <c r="M1960" s="251" t="s">
        <v>826</v>
      </c>
      <c r="N1960" s="251" t="s">
        <v>826</v>
      </c>
      <c r="O1960" s="251" t="s">
        <v>826</v>
      </c>
      <c r="P1960" s="251" t="s">
        <v>826</v>
      </c>
      <c r="Q1960" s="251" t="s">
        <v>826</v>
      </c>
      <c r="R1960" s="251" t="s">
        <v>826</v>
      </c>
      <c r="S1960" s="251" t="s">
        <v>826</v>
      </c>
      <c r="T1960" s="251" t="s">
        <v>826</v>
      </c>
      <c r="U1960" s="251" t="str">
        <f>VLOOKUP(J1960,'RBSA 2016 Equipment Mappings'!$C$23:$D$32,2,FALSE)</f>
        <v>None</v>
      </c>
    </row>
    <row r="1961" spans="3:21" x14ac:dyDescent="0.25">
      <c r="C1961" s="251" t="s">
        <v>2785</v>
      </c>
      <c r="D1961" s="251">
        <v>1902</v>
      </c>
      <c r="E1961" s="251" t="s">
        <v>859</v>
      </c>
      <c r="F1961" s="251" t="s">
        <v>99</v>
      </c>
      <c r="G1961" s="251">
        <v>2292.4</v>
      </c>
      <c r="H1961" s="251">
        <v>2292.4</v>
      </c>
      <c r="I1961" s="251">
        <v>1</v>
      </c>
      <c r="J1961" s="251" t="s">
        <v>10</v>
      </c>
      <c r="K1961" s="251" t="s">
        <v>826</v>
      </c>
      <c r="L1961" s="251" t="s">
        <v>826</v>
      </c>
      <c r="M1961" s="251" t="s">
        <v>826</v>
      </c>
      <c r="N1961" s="251" t="s">
        <v>826</v>
      </c>
      <c r="O1961" s="251" t="s">
        <v>826</v>
      </c>
      <c r="P1961" s="251" t="s">
        <v>826</v>
      </c>
      <c r="Q1961" s="251" t="s">
        <v>826</v>
      </c>
      <c r="R1961" s="251" t="s">
        <v>826</v>
      </c>
      <c r="S1961" s="251" t="s">
        <v>826</v>
      </c>
      <c r="T1961" s="251" t="s">
        <v>826</v>
      </c>
      <c r="U1961" s="251" t="str">
        <f>VLOOKUP(J1961,'RBSA 2016 Equipment Mappings'!$C$23:$D$32,2,FALSE)</f>
        <v>None</v>
      </c>
    </row>
    <row r="1962" spans="3:21" x14ac:dyDescent="0.25">
      <c r="C1962" s="251" t="s">
        <v>2786</v>
      </c>
      <c r="D1962" s="251">
        <v>1986</v>
      </c>
      <c r="E1962" s="251" t="s">
        <v>859</v>
      </c>
      <c r="F1962" s="251" t="s">
        <v>864</v>
      </c>
      <c r="G1962" s="251">
        <v>1982.27</v>
      </c>
      <c r="H1962" s="251">
        <v>1982.27</v>
      </c>
      <c r="I1962" s="251">
        <v>1</v>
      </c>
      <c r="J1962" s="251" t="s">
        <v>10</v>
      </c>
      <c r="K1962" s="251" t="s">
        <v>826</v>
      </c>
      <c r="L1962" s="251" t="s">
        <v>826</v>
      </c>
      <c r="M1962" s="251" t="s">
        <v>826</v>
      </c>
      <c r="N1962" s="251" t="s">
        <v>826</v>
      </c>
      <c r="O1962" s="251" t="s">
        <v>826</v>
      </c>
      <c r="P1962" s="251" t="s">
        <v>826</v>
      </c>
      <c r="Q1962" s="251" t="s">
        <v>826</v>
      </c>
      <c r="R1962" s="251" t="s">
        <v>826</v>
      </c>
      <c r="S1962" s="251" t="s">
        <v>826</v>
      </c>
      <c r="T1962" s="251" t="s">
        <v>826</v>
      </c>
      <c r="U1962" s="251" t="str">
        <f>VLOOKUP(J1962,'RBSA 2016 Equipment Mappings'!$C$23:$D$32,2,FALSE)</f>
        <v>None</v>
      </c>
    </row>
    <row r="1963" spans="3:21" x14ac:dyDescent="0.25">
      <c r="C1963" s="251" t="s">
        <v>2787</v>
      </c>
      <c r="D1963" s="251">
        <v>1984</v>
      </c>
      <c r="E1963" s="251" t="s">
        <v>859</v>
      </c>
      <c r="F1963" s="251" t="s">
        <v>864</v>
      </c>
      <c r="G1963" s="251">
        <v>997.59</v>
      </c>
      <c r="H1963" s="251">
        <v>997.59</v>
      </c>
      <c r="I1963" s="251">
        <v>1</v>
      </c>
      <c r="J1963" s="251" t="s">
        <v>10</v>
      </c>
      <c r="K1963" s="251" t="s">
        <v>826</v>
      </c>
      <c r="L1963" s="251" t="s">
        <v>826</v>
      </c>
      <c r="M1963" s="251" t="s">
        <v>826</v>
      </c>
      <c r="N1963" s="251" t="s">
        <v>826</v>
      </c>
      <c r="O1963" s="251" t="s">
        <v>826</v>
      </c>
      <c r="P1963" s="251" t="s">
        <v>826</v>
      </c>
      <c r="Q1963" s="251" t="s">
        <v>826</v>
      </c>
      <c r="R1963" s="251" t="s">
        <v>826</v>
      </c>
      <c r="S1963" s="251" t="s">
        <v>826</v>
      </c>
      <c r="T1963" s="251" t="s">
        <v>826</v>
      </c>
      <c r="U1963" s="251" t="str">
        <f>VLOOKUP(J1963,'RBSA 2016 Equipment Mappings'!$C$23:$D$32,2,FALSE)</f>
        <v>None</v>
      </c>
    </row>
    <row r="1964" spans="3:21" x14ac:dyDescent="0.25">
      <c r="C1964" s="251" t="s">
        <v>2788</v>
      </c>
      <c r="D1964" s="251">
        <v>1970</v>
      </c>
      <c r="E1964" s="251" t="s">
        <v>859</v>
      </c>
      <c r="F1964" s="251" t="s">
        <v>99</v>
      </c>
      <c r="G1964" s="251">
        <v>587.74</v>
      </c>
      <c r="H1964" s="251">
        <v>587.74</v>
      </c>
      <c r="I1964" s="251">
        <v>1</v>
      </c>
      <c r="J1964" s="251" t="s">
        <v>10</v>
      </c>
      <c r="K1964" s="251" t="s">
        <v>826</v>
      </c>
      <c r="L1964" s="251" t="s">
        <v>826</v>
      </c>
      <c r="M1964" s="251" t="s">
        <v>826</v>
      </c>
      <c r="N1964" s="251" t="s">
        <v>826</v>
      </c>
      <c r="O1964" s="251" t="s">
        <v>826</v>
      </c>
      <c r="P1964" s="251" t="s">
        <v>826</v>
      </c>
      <c r="Q1964" s="251" t="s">
        <v>826</v>
      </c>
      <c r="R1964" s="251" t="s">
        <v>826</v>
      </c>
      <c r="S1964" s="251" t="s">
        <v>826</v>
      </c>
      <c r="T1964" s="251" t="s">
        <v>826</v>
      </c>
      <c r="U1964" s="251" t="str">
        <f>VLOOKUP(J1964,'RBSA 2016 Equipment Mappings'!$C$23:$D$32,2,FALSE)</f>
        <v>None</v>
      </c>
    </row>
    <row r="1965" spans="3:21" x14ac:dyDescent="0.25">
      <c r="C1965" s="251" t="s">
        <v>2789</v>
      </c>
      <c r="D1965" s="251">
        <v>1930</v>
      </c>
      <c r="E1965" s="251" t="s">
        <v>859</v>
      </c>
      <c r="F1965" s="251" t="s">
        <v>99</v>
      </c>
      <c r="G1965" s="251">
        <v>12576.67</v>
      </c>
      <c r="H1965" s="251">
        <v>12576.67</v>
      </c>
      <c r="I1965" s="251">
        <v>1</v>
      </c>
      <c r="J1965" s="251" t="s">
        <v>833</v>
      </c>
      <c r="K1965" s="251" t="s">
        <v>822</v>
      </c>
      <c r="L1965" s="251" t="s">
        <v>862</v>
      </c>
      <c r="M1965" s="251" t="s">
        <v>892</v>
      </c>
      <c r="N1965" s="251">
        <v>10000</v>
      </c>
      <c r="O1965" s="251" t="s">
        <v>826</v>
      </c>
      <c r="P1965" s="251" t="s">
        <v>826</v>
      </c>
      <c r="Q1965" s="251" t="s">
        <v>833</v>
      </c>
      <c r="R1965" s="251" t="s">
        <v>826</v>
      </c>
      <c r="S1965" s="251" t="s">
        <v>826</v>
      </c>
      <c r="T1965" s="251" t="s">
        <v>826</v>
      </c>
      <c r="U1965" s="251" t="str">
        <f>VLOOKUP(J1965,'RBSA 2016 Equipment Mappings'!$C$23:$D$32,2,FALSE)</f>
        <v>PTAC/RAC</v>
      </c>
    </row>
    <row r="1966" spans="3:21" x14ac:dyDescent="0.25">
      <c r="C1966" s="251" t="s">
        <v>2790</v>
      </c>
      <c r="D1966" s="251">
        <v>1986</v>
      </c>
      <c r="E1966" s="251" t="s">
        <v>859</v>
      </c>
      <c r="F1966" s="251" t="s">
        <v>99</v>
      </c>
      <c r="G1966" s="251">
        <v>12576.67</v>
      </c>
      <c r="H1966" s="251">
        <v>12576.67</v>
      </c>
      <c r="I1966" s="251">
        <v>1</v>
      </c>
      <c r="J1966" s="251" t="s">
        <v>833</v>
      </c>
      <c r="K1966" s="251" t="s">
        <v>822</v>
      </c>
      <c r="L1966" s="251" t="s">
        <v>862</v>
      </c>
      <c r="M1966" s="251" t="s">
        <v>892</v>
      </c>
      <c r="N1966" s="251">
        <v>13500</v>
      </c>
      <c r="O1966" s="251" t="s">
        <v>826</v>
      </c>
      <c r="P1966" s="251" t="s">
        <v>826</v>
      </c>
      <c r="Q1966" s="251" t="s">
        <v>833</v>
      </c>
      <c r="R1966" s="251" t="s">
        <v>826</v>
      </c>
      <c r="S1966" s="251" t="s">
        <v>826</v>
      </c>
      <c r="T1966" s="251" t="s">
        <v>826</v>
      </c>
      <c r="U1966" s="251" t="str">
        <f>VLOOKUP(J1966,'RBSA 2016 Equipment Mappings'!$C$23:$D$32,2,FALSE)</f>
        <v>PTAC/RAC</v>
      </c>
    </row>
    <row r="1967" spans="3:21" x14ac:dyDescent="0.25">
      <c r="C1967" s="251" t="s">
        <v>2791</v>
      </c>
      <c r="D1967" s="251">
        <v>1952</v>
      </c>
      <c r="E1967" s="251" t="s">
        <v>859</v>
      </c>
      <c r="F1967" s="251" t="s">
        <v>99</v>
      </c>
      <c r="G1967" s="251">
        <v>2292.4</v>
      </c>
      <c r="H1967" s="251">
        <v>2292.4</v>
      </c>
      <c r="I1967" s="251">
        <v>1</v>
      </c>
      <c r="J1967" s="251" t="s">
        <v>10</v>
      </c>
      <c r="K1967" s="251" t="s">
        <v>826</v>
      </c>
      <c r="L1967" s="251" t="s">
        <v>826</v>
      </c>
      <c r="M1967" s="251" t="s">
        <v>826</v>
      </c>
      <c r="N1967" s="251" t="s">
        <v>826</v>
      </c>
      <c r="O1967" s="251" t="s">
        <v>826</v>
      </c>
      <c r="P1967" s="251" t="s">
        <v>826</v>
      </c>
      <c r="Q1967" s="251" t="s">
        <v>826</v>
      </c>
      <c r="R1967" s="251" t="s">
        <v>826</v>
      </c>
      <c r="S1967" s="251" t="s">
        <v>826</v>
      </c>
      <c r="T1967" s="251" t="s">
        <v>826</v>
      </c>
      <c r="U1967" s="251" t="str">
        <f>VLOOKUP(J1967,'RBSA 2016 Equipment Mappings'!$C$23:$D$32,2,FALSE)</f>
        <v>None</v>
      </c>
    </row>
    <row r="1968" spans="3:21" x14ac:dyDescent="0.25">
      <c r="C1968" s="251" t="s">
        <v>2792</v>
      </c>
      <c r="D1968" s="251">
        <v>1977</v>
      </c>
      <c r="E1968" s="251" t="s">
        <v>859</v>
      </c>
      <c r="F1968" s="251" t="s">
        <v>99</v>
      </c>
      <c r="G1968" s="251">
        <v>12576.67</v>
      </c>
      <c r="H1968" s="251">
        <v>12576.67</v>
      </c>
      <c r="I1968" s="251">
        <v>1</v>
      </c>
      <c r="J1968" s="251" t="s">
        <v>207</v>
      </c>
      <c r="K1968" s="251" t="s">
        <v>826</v>
      </c>
      <c r="L1968" s="251" t="s">
        <v>8</v>
      </c>
      <c r="M1968" s="251" t="s">
        <v>866</v>
      </c>
      <c r="N1968" s="251">
        <v>29000</v>
      </c>
      <c r="O1968" s="251">
        <v>10.8</v>
      </c>
      <c r="P1968" s="251" t="s">
        <v>2968</v>
      </c>
      <c r="Q1968" s="251" t="s">
        <v>874</v>
      </c>
      <c r="R1968" s="251">
        <v>2002</v>
      </c>
      <c r="S1968" s="251" t="s">
        <v>859</v>
      </c>
      <c r="T1968" s="251">
        <v>14</v>
      </c>
      <c r="U1968" s="251" t="str">
        <f>VLOOKUP(J1968,'RBSA 2016 Equipment Mappings'!$C$23:$D$32,2,FALSE)</f>
        <v>CAC</v>
      </c>
    </row>
    <row r="1969" spans="3:21" x14ac:dyDescent="0.25">
      <c r="C1969" s="251" t="s">
        <v>2793</v>
      </c>
      <c r="D1969" s="251">
        <v>1966</v>
      </c>
      <c r="E1969" s="251" t="s">
        <v>859</v>
      </c>
      <c r="F1969" s="251" t="s">
        <v>99</v>
      </c>
      <c r="G1969" s="251">
        <v>12576.67</v>
      </c>
      <c r="H1969" s="251">
        <v>12576.67</v>
      </c>
      <c r="I1969" s="251">
        <v>1</v>
      </c>
      <c r="J1969" s="251" t="s">
        <v>10</v>
      </c>
      <c r="K1969" s="251" t="s">
        <v>826</v>
      </c>
      <c r="L1969" s="251" t="s">
        <v>826</v>
      </c>
      <c r="M1969" s="251" t="s">
        <v>826</v>
      </c>
      <c r="N1969" s="251" t="s">
        <v>826</v>
      </c>
      <c r="O1969" s="251" t="s">
        <v>826</v>
      </c>
      <c r="P1969" s="251" t="s">
        <v>826</v>
      </c>
      <c r="Q1969" s="251" t="s">
        <v>826</v>
      </c>
      <c r="R1969" s="251" t="s">
        <v>826</v>
      </c>
      <c r="S1969" s="251" t="s">
        <v>826</v>
      </c>
      <c r="T1969" s="251" t="s">
        <v>826</v>
      </c>
      <c r="U1969" s="251" t="str">
        <f>VLOOKUP(J1969,'RBSA 2016 Equipment Mappings'!$C$23:$D$32,2,FALSE)</f>
        <v>None</v>
      </c>
    </row>
    <row r="1970" spans="3:21" x14ac:dyDescent="0.25">
      <c r="C1970" s="251" t="s">
        <v>2794</v>
      </c>
      <c r="D1970" s="251">
        <v>1996</v>
      </c>
      <c r="E1970" s="251" t="s">
        <v>859</v>
      </c>
      <c r="F1970" s="251" t="s">
        <v>99</v>
      </c>
      <c r="G1970" s="251">
        <v>3801.52</v>
      </c>
      <c r="H1970" s="251">
        <v>3801.52</v>
      </c>
      <c r="I1970" s="251">
        <v>1</v>
      </c>
      <c r="J1970" s="251" t="s">
        <v>10</v>
      </c>
      <c r="K1970" s="251" t="s">
        <v>826</v>
      </c>
      <c r="L1970" s="251" t="s">
        <v>826</v>
      </c>
      <c r="M1970" s="251" t="s">
        <v>826</v>
      </c>
      <c r="N1970" s="251" t="s">
        <v>826</v>
      </c>
      <c r="O1970" s="251" t="s">
        <v>826</v>
      </c>
      <c r="P1970" s="251" t="s">
        <v>826</v>
      </c>
      <c r="Q1970" s="251" t="s">
        <v>826</v>
      </c>
      <c r="R1970" s="251" t="s">
        <v>826</v>
      </c>
      <c r="S1970" s="251" t="s">
        <v>826</v>
      </c>
      <c r="T1970" s="251" t="s">
        <v>826</v>
      </c>
      <c r="U1970" s="251" t="str">
        <f>VLOOKUP(J1970,'RBSA 2016 Equipment Mappings'!$C$23:$D$32,2,FALSE)</f>
        <v>None</v>
      </c>
    </row>
    <row r="1971" spans="3:21" x14ac:dyDescent="0.25">
      <c r="C1971" s="251" t="s">
        <v>2795</v>
      </c>
      <c r="D1971" s="251">
        <v>1985</v>
      </c>
      <c r="E1971" s="251" t="s">
        <v>859</v>
      </c>
      <c r="F1971" s="251" t="s">
        <v>99</v>
      </c>
      <c r="G1971" s="251">
        <v>12576.67</v>
      </c>
      <c r="H1971" s="251">
        <v>12576.67</v>
      </c>
      <c r="I1971" s="251">
        <v>1</v>
      </c>
      <c r="J1971" s="251" t="s">
        <v>207</v>
      </c>
      <c r="K1971" s="251" t="s">
        <v>826</v>
      </c>
      <c r="L1971" s="251" t="s">
        <v>8</v>
      </c>
      <c r="M1971" s="251" t="s">
        <v>866</v>
      </c>
      <c r="N1971" s="251">
        <v>60000</v>
      </c>
      <c r="O1971" s="251">
        <v>10</v>
      </c>
      <c r="P1971" s="251" t="s">
        <v>2968</v>
      </c>
      <c r="Q1971" s="251" t="s">
        <v>874</v>
      </c>
      <c r="R1971" s="251">
        <v>1993</v>
      </c>
      <c r="S1971" s="251" t="s">
        <v>859</v>
      </c>
      <c r="T1971" s="251">
        <v>23</v>
      </c>
      <c r="U1971" s="251" t="str">
        <f>VLOOKUP(J1971,'RBSA 2016 Equipment Mappings'!$C$23:$D$32,2,FALSE)</f>
        <v>CAC</v>
      </c>
    </row>
    <row r="1972" spans="3:21" x14ac:dyDescent="0.25">
      <c r="C1972" s="251" t="s">
        <v>2796</v>
      </c>
      <c r="D1972" s="251">
        <v>1989</v>
      </c>
      <c r="E1972" s="251" t="s">
        <v>859</v>
      </c>
      <c r="F1972" s="251" t="s">
        <v>99</v>
      </c>
      <c r="G1972" s="251">
        <v>12576.67</v>
      </c>
      <c r="H1972" s="251">
        <v>12576.67</v>
      </c>
      <c r="I1972" s="251">
        <v>1</v>
      </c>
      <c r="J1972" s="251" t="s">
        <v>831</v>
      </c>
      <c r="K1972" s="251" t="s">
        <v>826</v>
      </c>
      <c r="L1972" s="251" t="s">
        <v>8</v>
      </c>
      <c r="M1972" s="251" t="s">
        <v>886</v>
      </c>
      <c r="N1972" s="251">
        <v>36000</v>
      </c>
      <c r="O1972" s="251">
        <v>15</v>
      </c>
      <c r="P1972" s="251" t="s">
        <v>2966</v>
      </c>
      <c r="Q1972" s="251" t="s">
        <v>874</v>
      </c>
      <c r="R1972" s="251">
        <v>2011</v>
      </c>
      <c r="S1972" s="251" t="s">
        <v>867</v>
      </c>
      <c r="T1972" s="251">
        <v>5</v>
      </c>
      <c r="U1972" s="251" t="str">
        <f>VLOOKUP(J1972,'RBSA 2016 Equipment Mappings'!$C$23:$D$32,2,FALSE)</f>
        <v>ASHP</v>
      </c>
    </row>
    <row r="1973" spans="3:21" x14ac:dyDescent="0.25">
      <c r="C1973" s="251" t="s">
        <v>2797</v>
      </c>
      <c r="D1973" s="251">
        <v>2007</v>
      </c>
      <c r="E1973" s="251" t="s">
        <v>859</v>
      </c>
      <c r="F1973" s="251" t="s">
        <v>99</v>
      </c>
      <c r="G1973" s="251">
        <v>12576.67</v>
      </c>
      <c r="H1973" s="251">
        <v>12576.67</v>
      </c>
      <c r="I1973" s="251">
        <v>1</v>
      </c>
      <c r="J1973" s="251" t="s">
        <v>833</v>
      </c>
      <c r="K1973" s="251" t="s">
        <v>822</v>
      </c>
      <c r="L1973" s="251" t="s">
        <v>862</v>
      </c>
      <c r="M1973" s="251" t="s">
        <v>861</v>
      </c>
      <c r="N1973" s="251">
        <v>9000</v>
      </c>
      <c r="O1973" s="251" t="s">
        <v>826</v>
      </c>
      <c r="P1973" s="251" t="s">
        <v>826</v>
      </c>
      <c r="Q1973" s="251" t="s">
        <v>833</v>
      </c>
      <c r="R1973" s="251">
        <v>2005</v>
      </c>
      <c r="S1973" s="251" t="s">
        <v>859</v>
      </c>
      <c r="T1973" s="251">
        <v>11</v>
      </c>
      <c r="U1973" s="251" t="str">
        <f>VLOOKUP(J1973,'RBSA 2016 Equipment Mappings'!$C$23:$D$32,2,FALSE)</f>
        <v>PTAC/RAC</v>
      </c>
    </row>
    <row r="1974" spans="3:21" x14ac:dyDescent="0.25">
      <c r="C1974" s="251" t="s">
        <v>2798</v>
      </c>
      <c r="D1974" s="251">
        <v>2001</v>
      </c>
      <c r="E1974" s="251" t="s">
        <v>859</v>
      </c>
      <c r="F1974" s="251" t="s">
        <v>99</v>
      </c>
      <c r="G1974" s="251">
        <v>10259.39</v>
      </c>
      <c r="H1974" s="251">
        <v>10259.39</v>
      </c>
      <c r="I1974" s="251">
        <v>1</v>
      </c>
      <c r="J1974" s="251" t="s">
        <v>831</v>
      </c>
      <c r="K1974" s="251" t="s">
        <v>826</v>
      </c>
      <c r="L1974" s="251" t="s">
        <v>8</v>
      </c>
      <c r="M1974" s="251" t="s">
        <v>866</v>
      </c>
      <c r="N1974" s="251">
        <v>35700</v>
      </c>
      <c r="O1974" s="251">
        <v>13.5</v>
      </c>
      <c r="P1974" s="251" t="s">
        <v>2965</v>
      </c>
      <c r="Q1974" s="251" t="s">
        <v>874</v>
      </c>
      <c r="R1974" s="251">
        <v>2009</v>
      </c>
      <c r="S1974" s="251" t="s">
        <v>859</v>
      </c>
      <c r="T1974" s="251">
        <v>7</v>
      </c>
      <c r="U1974" s="251" t="str">
        <f>VLOOKUP(J1974,'RBSA 2016 Equipment Mappings'!$C$23:$D$32,2,FALSE)</f>
        <v>ASHP</v>
      </c>
    </row>
    <row r="1975" spans="3:21" x14ac:dyDescent="0.25">
      <c r="C1975" s="251" t="s">
        <v>2799</v>
      </c>
      <c r="D1975" s="251">
        <v>1921</v>
      </c>
      <c r="E1975" s="251" t="s">
        <v>859</v>
      </c>
      <c r="F1975" s="251" t="s">
        <v>99</v>
      </c>
      <c r="G1975" s="251">
        <v>2292.4</v>
      </c>
      <c r="H1975" s="251">
        <v>2292.4</v>
      </c>
      <c r="I1975" s="251">
        <v>1</v>
      </c>
      <c r="J1975" s="251" t="s">
        <v>10</v>
      </c>
      <c r="K1975" s="251" t="s">
        <v>826</v>
      </c>
      <c r="L1975" s="251" t="s">
        <v>826</v>
      </c>
      <c r="M1975" s="251" t="s">
        <v>826</v>
      </c>
      <c r="N1975" s="251" t="s">
        <v>826</v>
      </c>
      <c r="O1975" s="251" t="s">
        <v>826</v>
      </c>
      <c r="P1975" s="251" t="s">
        <v>826</v>
      </c>
      <c r="Q1975" s="251" t="s">
        <v>826</v>
      </c>
      <c r="R1975" s="251" t="s">
        <v>826</v>
      </c>
      <c r="S1975" s="251" t="s">
        <v>826</v>
      </c>
      <c r="T1975" s="251" t="s">
        <v>826</v>
      </c>
      <c r="U1975" s="251" t="str">
        <f>VLOOKUP(J1975,'RBSA 2016 Equipment Mappings'!$C$23:$D$32,2,FALSE)</f>
        <v>None</v>
      </c>
    </row>
    <row r="1976" spans="3:21" x14ac:dyDescent="0.25">
      <c r="C1976" s="251" t="s">
        <v>2800</v>
      </c>
      <c r="D1976" s="251">
        <v>1951</v>
      </c>
      <c r="E1976" s="251" t="s">
        <v>859</v>
      </c>
      <c r="F1976" s="251" t="s">
        <v>99</v>
      </c>
      <c r="G1976" s="251">
        <v>2292.4</v>
      </c>
      <c r="H1976" s="251">
        <v>2292.4</v>
      </c>
      <c r="I1976" s="251">
        <v>1</v>
      </c>
      <c r="J1976" s="251" t="s">
        <v>833</v>
      </c>
      <c r="K1976" s="251" t="s">
        <v>822</v>
      </c>
      <c r="L1976" s="251" t="s">
        <v>862</v>
      </c>
      <c r="M1976" s="251" t="s">
        <v>861</v>
      </c>
      <c r="N1976" s="251">
        <v>11000</v>
      </c>
      <c r="O1976" s="251" t="s">
        <v>826</v>
      </c>
      <c r="P1976" s="251" t="s">
        <v>826</v>
      </c>
      <c r="Q1976" s="251" t="s">
        <v>833</v>
      </c>
      <c r="R1976" s="251">
        <v>2011</v>
      </c>
      <c r="S1976" s="251" t="s">
        <v>867</v>
      </c>
      <c r="T1976" s="251">
        <v>5</v>
      </c>
      <c r="U1976" s="251" t="str">
        <f>VLOOKUP(J1976,'RBSA 2016 Equipment Mappings'!$C$23:$D$32,2,FALSE)</f>
        <v>PTAC/RAC</v>
      </c>
    </row>
    <row r="1977" spans="3:21" x14ac:dyDescent="0.25">
      <c r="C1977" s="251" t="s">
        <v>2801</v>
      </c>
      <c r="D1977" s="251">
        <v>1995</v>
      </c>
      <c r="E1977" s="251" t="s">
        <v>859</v>
      </c>
      <c r="F1977" s="251" t="s">
        <v>99</v>
      </c>
      <c r="G1977" s="251">
        <v>10259.39</v>
      </c>
      <c r="H1977" s="251">
        <v>10259.39</v>
      </c>
      <c r="I1977" s="251">
        <v>1</v>
      </c>
      <c r="J1977" s="251" t="s">
        <v>10</v>
      </c>
      <c r="K1977" s="251" t="s">
        <v>826</v>
      </c>
      <c r="L1977" s="251" t="s">
        <v>826</v>
      </c>
      <c r="M1977" s="251" t="s">
        <v>826</v>
      </c>
      <c r="N1977" s="251" t="s">
        <v>826</v>
      </c>
      <c r="O1977" s="251" t="s">
        <v>826</v>
      </c>
      <c r="P1977" s="251" t="s">
        <v>826</v>
      </c>
      <c r="Q1977" s="251" t="s">
        <v>826</v>
      </c>
      <c r="R1977" s="251" t="s">
        <v>826</v>
      </c>
      <c r="S1977" s="251" t="s">
        <v>826</v>
      </c>
      <c r="T1977" s="251" t="s">
        <v>826</v>
      </c>
      <c r="U1977" s="251" t="str">
        <f>VLOOKUP(J1977,'RBSA 2016 Equipment Mappings'!$C$23:$D$32,2,FALSE)</f>
        <v>None</v>
      </c>
    </row>
    <row r="1978" spans="3:21" x14ac:dyDescent="0.25">
      <c r="C1978" s="251" t="s">
        <v>2802</v>
      </c>
      <c r="D1978" s="251">
        <v>1960</v>
      </c>
      <c r="E1978" s="251" t="s">
        <v>859</v>
      </c>
      <c r="F1978" s="251" t="s">
        <v>99</v>
      </c>
      <c r="G1978" s="251">
        <v>2292.4</v>
      </c>
      <c r="H1978" s="251">
        <v>2292.4</v>
      </c>
      <c r="I1978" s="251">
        <v>1</v>
      </c>
      <c r="J1978" s="251" t="s">
        <v>10</v>
      </c>
      <c r="K1978" s="251" t="s">
        <v>826</v>
      </c>
      <c r="L1978" s="251" t="s">
        <v>826</v>
      </c>
      <c r="M1978" s="251" t="s">
        <v>826</v>
      </c>
      <c r="N1978" s="251" t="s">
        <v>826</v>
      </c>
      <c r="O1978" s="251" t="s">
        <v>826</v>
      </c>
      <c r="P1978" s="251" t="s">
        <v>826</v>
      </c>
      <c r="Q1978" s="251" t="s">
        <v>826</v>
      </c>
      <c r="R1978" s="251" t="s">
        <v>826</v>
      </c>
      <c r="S1978" s="251" t="s">
        <v>826</v>
      </c>
      <c r="T1978" s="251" t="s">
        <v>826</v>
      </c>
      <c r="U1978" s="251" t="str">
        <f>VLOOKUP(J1978,'RBSA 2016 Equipment Mappings'!$C$23:$D$32,2,FALSE)</f>
        <v>None</v>
      </c>
    </row>
    <row r="1979" spans="3:21" x14ac:dyDescent="0.25">
      <c r="C1979" s="251" t="s">
        <v>2803</v>
      </c>
      <c r="D1979" s="251">
        <v>1975</v>
      </c>
      <c r="E1979" s="251" t="s">
        <v>859</v>
      </c>
      <c r="F1979" s="251" t="s">
        <v>99</v>
      </c>
      <c r="G1979" s="251">
        <v>12576.67</v>
      </c>
      <c r="H1979" s="251">
        <v>12576.67</v>
      </c>
      <c r="I1979" s="251">
        <v>1</v>
      </c>
      <c r="J1979" s="251" t="s">
        <v>10</v>
      </c>
      <c r="K1979" s="251" t="s">
        <v>826</v>
      </c>
      <c r="L1979" s="251" t="s">
        <v>826</v>
      </c>
      <c r="M1979" s="251" t="s">
        <v>826</v>
      </c>
      <c r="N1979" s="251" t="s">
        <v>826</v>
      </c>
      <c r="O1979" s="251" t="s">
        <v>826</v>
      </c>
      <c r="P1979" s="251" t="s">
        <v>826</v>
      </c>
      <c r="Q1979" s="251" t="s">
        <v>826</v>
      </c>
      <c r="R1979" s="251" t="s">
        <v>826</v>
      </c>
      <c r="S1979" s="251" t="s">
        <v>826</v>
      </c>
      <c r="T1979" s="251" t="s">
        <v>826</v>
      </c>
      <c r="U1979" s="251" t="str">
        <f>VLOOKUP(J1979,'RBSA 2016 Equipment Mappings'!$C$23:$D$32,2,FALSE)</f>
        <v>None</v>
      </c>
    </row>
    <row r="1980" spans="3:21" x14ac:dyDescent="0.25">
      <c r="C1980" s="251" t="s">
        <v>2804</v>
      </c>
      <c r="D1980" s="251">
        <v>1969</v>
      </c>
      <c r="E1980" s="251" t="s">
        <v>859</v>
      </c>
      <c r="F1980" s="251" t="s">
        <v>99</v>
      </c>
      <c r="G1980" s="251">
        <v>3801.52</v>
      </c>
      <c r="H1980" s="251">
        <v>3801.52</v>
      </c>
      <c r="I1980" s="251">
        <v>1</v>
      </c>
      <c r="J1980" s="251" t="s">
        <v>10</v>
      </c>
      <c r="K1980" s="251" t="s">
        <v>826</v>
      </c>
      <c r="L1980" s="251" t="s">
        <v>826</v>
      </c>
      <c r="M1980" s="251" t="s">
        <v>826</v>
      </c>
      <c r="N1980" s="251" t="s">
        <v>826</v>
      </c>
      <c r="O1980" s="251" t="s">
        <v>826</v>
      </c>
      <c r="P1980" s="251" t="s">
        <v>826</v>
      </c>
      <c r="Q1980" s="251" t="s">
        <v>826</v>
      </c>
      <c r="R1980" s="251" t="s">
        <v>826</v>
      </c>
      <c r="S1980" s="251" t="s">
        <v>826</v>
      </c>
      <c r="T1980" s="251" t="s">
        <v>826</v>
      </c>
      <c r="U1980" s="251" t="str">
        <f>VLOOKUP(J1980,'RBSA 2016 Equipment Mappings'!$C$23:$D$32,2,FALSE)</f>
        <v>None</v>
      </c>
    </row>
    <row r="1981" spans="3:21" x14ac:dyDescent="0.25">
      <c r="C1981" s="251" t="s">
        <v>2805</v>
      </c>
      <c r="D1981" s="251">
        <v>1983</v>
      </c>
      <c r="E1981" s="251" t="s">
        <v>859</v>
      </c>
      <c r="F1981" s="251" t="s">
        <v>99</v>
      </c>
      <c r="G1981" s="251">
        <v>12576.67</v>
      </c>
      <c r="H1981" s="251">
        <v>12576.67</v>
      </c>
      <c r="I1981" s="251">
        <v>1</v>
      </c>
      <c r="J1981" s="251" t="s">
        <v>10</v>
      </c>
      <c r="K1981" s="251" t="s">
        <v>826</v>
      </c>
      <c r="L1981" s="251" t="s">
        <v>826</v>
      </c>
      <c r="M1981" s="251" t="s">
        <v>826</v>
      </c>
      <c r="N1981" s="251" t="s">
        <v>826</v>
      </c>
      <c r="O1981" s="251" t="s">
        <v>826</v>
      </c>
      <c r="P1981" s="251" t="s">
        <v>826</v>
      </c>
      <c r="Q1981" s="251" t="s">
        <v>826</v>
      </c>
      <c r="R1981" s="251" t="s">
        <v>826</v>
      </c>
      <c r="S1981" s="251" t="s">
        <v>826</v>
      </c>
      <c r="T1981" s="251" t="s">
        <v>826</v>
      </c>
      <c r="U1981" s="251" t="str">
        <f>VLOOKUP(J1981,'RBSA 2016 Equipment Mappings'!$C$23:$D$32,2,FALSE)</f>
        <v>None</v>
      </c>
    </row>
    <row r="1982" spans="3:21" x14ac:dyDescent="0.25">
      <c r="C1982" s="251" t="s">
        <v>2806</v>
      </c>
      <c r="D1982" s="251">
        <v>2006</v>
      </c>
      <c r="E1982" s="251" t="s">
        <v>859</v>
      </c>
      <c r="F1982" s="251" t="s">
        <v>99</v>
      </c>
      <c r="G1982" s="251">
        <v>3801.52</v>
      </c>
      <c r="H1982" s="251">
        <v>3801.52</v>
      </c>
      <c r="I1982" s="251">
        <v>1</v>
      </c>
      <c r="J1982" s="251" t="s">
        <v>10</v>
      </c>
      <c r="K1982" s="251" t="s">
        <v>826</v>
      </c>
      <c r="L1982" s="251" t="s">
        <v>826</v>
      </c>
      <c r="M1982" s="251" t="s">
        <v>826</v>
      </c>
      <c r="N1982" s="251" t="s">
        <v>826</v>
      </c>
      <c r="O1982" s="251" t="s">
        <v>826</v>
      </c>
      <c r="P1982" s="251" t="s">
        <v>826</v>
      </c>
      <c r="Q1982" s="251" t="s">
        <v>826</v>
      </c>
      <c r="R1982" s="251" t="s">
        <v>826</v>
      </c>
      <c r="S1982" s="251" t="s">
        <v>826</v>
      </c>
      <c r="T1982" s="251" t="s">
        <v>826</v>
      </c>
      <c r="U1982" s="251" t="str">
        <f>VLOOKUP(J1982,'RBSA 2016 Equipment Mappings'!$C$23:$D$32,2,FALSE)</f>
        <v>None</v>
      </c>
    </row>
    <row r="1983" spans="3:21" x14ac:dyDescent="0.25">
      <c r="C1983" s="251" t="s">
        <v>2807</v>
      </c>
      <c r="D1983" s="251">
        <v>1996</v>
      </c>
      <c r="E1983" s="251" t="s">
        <v>859</v>
      </c>
      <c r="F1983" s="251" t="s">
        <v>99</v>
      </c>
      <c r="G1983" s="251">
        <v>12576.67</v>
      </c>
      <c r="H1983" s="251">
        <v>12576.67</v>
      </c>
      <c r="I1983" s="251">
        <v>1</v>
      </c>
      <c r="J1983" s="251" t="s">
        <v>10</v>
      </c>
      <c r="K1983" s="251" t="s">
        <v>826</v>
      </c>
      <c r="L1983" s="251" t="s">
        <v>826</v>
      </c>
      <c r="M1983" s="251" t="s">
        <v>826</v>
      </c>
      <c r="N1983" s="251" t="s">
        <v>826</v>
      </c>
      <c r="O1983" s="251" t="s">
        <v>826</v>
      </c>
      <c r="P1983" s="251" t="s">
        <v>826</v>
      </c>
      <c r="Q1983" s="251" t="s">
        <v>826</v>
      </c>
      <c r="R1983" s="251" t="s">
        <v>826</v>
      </c>
      <c r="S1983" s="251" t="s">
        <v>826</v>
      </c>
      <c r="T1983" s="251" t="s">
        <v>826</v>
      </c>
      <c r="U1983" s="251" t="str">
        <f>VLOOKUP(J1983,'RBSA 2016 Equipment Mappings'!$C$23:$D$32,2,FALSE)</f>
        <v>None</v>
      </c>
    </row>
    <row r="1984" spans="3:21" x14ac:dyDescent="0.25">
      <c r="C1984" s="251" t="s">
        <v>2808</v>
      </c>
      <c r="D1984" s="251">
        <v>2006</v>
      </c>
      <c r="E1984" s="251" t="s">
        <v>859</v>
      </c>
      <c r="F1984" s="251" t="s">
        <v>99</v>
      </c>
      <c r="G1984" s="251">
        <v>3801.52</v>
      </c>
      <c r="H1984" s="251">
        <v>3801.52</v>
      </c>
      <c r="I1984" s="251">
        <v>1</v>
      </c>
      <c r="J1984" s="251" t="s">
        <v>831</v>
      </c>
      <c r="K1984" s="251" t="s">
        <v>1050</v>
      </c>
      <c r="L1984" s="251" t="s">
        <v>8</v>
      </c>
      <c r="M1984" s="251" t="s">
        <v>866</v>
      </c>
      <c r="N1984" s="251">
        <v>46500</v>
      </c>
      <c r="O1984" s="251">
        <v>14</v>
      </c>
      <c r="P1984" s="251" t="s">
        <v>2966</v>
      </c>
      <c r="Q1984" s="251" t="s">
        <v>874</v>
      </c>
      <c r="R1984" s="251">
        <v>2015</v>
      </c>
      <c r="S1984" s="251" t="s">
        <v>867</v>
      </c>
      <c r="T1984" s="251">
        <v>1</v>
      </c>
      <c r="U1984" s="251" t="str">
        <f>VLOOKUP(J1984,'RBSA 2016 Equipment Mappings'!$C$23:$D$32,2,FALSE)</f>
        <v>ASHP</v>
      </c>
    </row>
    <row r="1985" spans="3:21" x14ac:dyDescent="0.25">
      <c r="C1985" s="251" t="s">
        <v>2809</v>
      </c>
      <c r="D1985" s="251">
        <v>1979</v>
      </c>
      <c r="E1985" s="251" t="s">
        <v>859</v>
      </c>
      <c r="F1985" s="251" t="s">
        <v>864</v>
      </c>
      <c r="G1985" s="251">
        <v>921.5</v>
      </c>
      <c r="H1985" s="251">
        <v>921.5</v>
      </c>
      <c r="I1985" s="251">
        <v>1</v>
      </c>
      <c r="J1985" s="251" t="s">
        <v>10</v>
      </c>
      <c r="K1985" s="251" t="s">
        <v>826</v>
      </c>
      <c r="L1985" s="251" t="s">
        <v>826</v>
      </c>
      <c r="M1985" s="251" t="s">
        <v>826</v>
      </c>
      <c r="N1985" s="251" t="s">
        <v>826</v>
      </c>
      <c r="O1985" s="251" t="s">
        <v>826</v>
      </c>
      <c r="P1985" s="251" t="s">
        <v>826</v>
      </c>
      <c r="Q1985" s="251" t="s">
        <v>826</v>
      </c>
      <c r="R1985" s="251" t="s">
        <v>826</v>
      </c>
      <c r="S1985" s="251" t="s">
        <v>826</v>
      </c>
      <c r="T1985" s="251" t="s">
        <v>826</v>
      </c>
      <c r="U1985" s="251" t="str">
        <f>VLOOKUP(J1985,'RBSA 2016 Equipment Mappings'!$C$23:$D$32,2,FALSE)</f>
        <v>None</v>
      </c>
    </row>
    <row r="1986" spans="3:21" x14ac:dyDescent="0.25">
      <c r="C1986" s="251" t="s">
        <v>2810</v>
      </c>
      <c r="D1986" s="251">
        <v>1996</v>
      </c>
      <c r="E1986" s="251" t="s">
        <v>859</v>
      </c>
      <c r="F1986" s="251" t="s">
        <v>864</v>
      </c>
      <c r="G1986" s="251">
        <v>1982.27</v>
      </c>
      <c r="H1986" s="251">
        <v>1982.27</v>
      </c>
      <c r="I1986" s="251">
        <v>1</v>
      </c>
      <c r="J1986" s="251" t="s">
        <v>833</v>
      </c>
      <c r="K1986" s="251" t="s">
        <v>821</v>
      </c>
      <c r="L1986" s="251" t="s">
        <v>862</v>
      </c>
      <c r="M1986" s="251" t="s">
        <v>892</v>
      </c>
      <c r="N1986" s="251">
        <v>12000</v>
      </c>
      <c r="O1986" s="251">
        <v>12</v>
      </c>
      <c r="P1986" s="251" t="s">
        <v>2968</v>
      </c>
      <c r="Q1986" s="251" t="s">
        <v>833</v>
      </c>
      <c r="R1986" s="251">
        <v>2016</v>
      </c>
      <c r="S1986" s="251" t="s">
        <v>867</v>
      </c>
      <c r="T1986" s="251">
        <v>0</v>
      </c>
      <c r="U1986" s="251" t="str">
        <f>VLOOKUP(J1986,'RBSA 2016 Equipment Mappings'!$C$23:$D$32,2,FALSE)</f>
        <v>PTAC/RAC</v>
      </c>
    </row>
    <row r="1987" spans="3:21" x14ac:dyDescent="0.25">
      <c r="C1987" s="251" t="s">
        <v>2811</v>
      </c>
      <c r="D1987" s="251">
        <v>1990</v>
      </c>
      <c r="E1987" s="251" t="s">
        <v>859</v>
      </c>
      <c r="F1987" s="251" t="s">
        <v>99</v>
      </c>
      <c r="G1987" s="251">
        <v>12576.67</v>
      </c>
      <c r="H1987" s="251">
        <v>12576.67</v>
      </c>
      <c r="I1987" s="251">
        <v>1</v>
      </c>
      <c r="J1987" s="251" t="s">
        <v>207</v>
      </c>
      <c r="K1987" s="251" t="s">
        <v>826</v>
      </c>
      <c r="L1987" s="251" t="s">
        <v>8</v>
      </c>
      <c r="M1987" s="251" t="s">
        <v>866</v>
      </c>
      <c r="N1987" s="251">
        <v>57500</v>
      </c>
      <c r="O1987" s="251">
        <v>10.9</v>
      </c>
      <c r="P1987" s="251" t="s">
        <v>2968</v>
      </c>
      <c r="Q1987" s="251" t="s">
        <v>874</v>
      </c>
      <c r="R1987" s="251">
        <v>2005</v>
      </c>
      <c r="S1987" s="251" t="s">
        <v>859</v>
      </c>
      <c r="T1987" s="251">
        <v>11</v>
      </c>
      <c r="U1987" s="251" t="str">
        <f>VLOOKUP(J1987,'RBSA 2016 Equipment Mappings'!$C$23:$D$32,2,FALSE)</f>
        <v>CAC</v>
      </c>
    </row>
    <row r="1988" spans="3:21" x14ac:dyDescent="0.25">
      <c r="C1988" s="251" t="s">
        <v>2812</v>
      </c>
      <c r="D1988" s="251">
        <v>1985</v>
      </c>
      <c r="E1988" s="251" t="s">
        <v>859</v>
      </c>
      <c r="F1988" s="251" t="s">
        <v>99</v>
      </c>
      <c r="G1988" s="251">
        <v>12576.67</v>
      </c>
      <c r="H1988" s="251">
        <v>12576.67</v>
      </c>
      <c r="I1988" s="251">
        <v>1</v>
      </c>
      <c r="J1988" s="251" t="s">
        <v>10</v>
      </c>
      <c r="K1988" s="251" t="s">
        <v>826</v>
      </c>
      <c r="L1988" s="251" t="s">
        <v>826</v>
      </c>
      <c r="M1988" s="251" t="s">
        <v>826</v>
      </c>
      <c r="N1988" s="251" t="s">
        <v>826</v>
      </c>
      <c r="O1988" s="251" t="s">
        <v>826</v>
      </c>
      <c r="P1988" s="251" t="s">
        <v>826</v>
      </c>
      <c r="Q1988" s="251" t="s">
        <v>826</v>
      </c>
      <c r="R1988" s="251" t="s">
        <v>826</v>
      </c>
      <c r="S1988" s="251" t="s">
        <v>826</v>
      </c>
      <c r="T1988" s="251" t="s">
        <v>826</v>
      </c>
      <c r="U1988" s="251" t="str">
        <f>VLOOKUP(J1988,'RBSA 2016 Equipment Mappings'!$C$23:$D$32,2,FALSE)</f>
        <v>None</v>
      </c>
    </row>
    <row r="1989" spans="3:21" x14ac:dyDescent="0.25">
      <c r="C1989" s="251" t="s">
        <v>2813</v>
      </c>
      <c r="D1989" s="251">
        <v>1947</v>
      </c>
      <c r="E1989" s="251" t="s">
        <v>859</v>
      </c>
      <c r="F1989" s="251" t="s">
        <v>99</v>
      </c>
      <c r="G1989" s="251">
        <v>2292.4</v>
      </c>
      <c r="H1989" s="251">
        <v>2292.4</v>
      </c>
      <c r="I1989" s="251">
        <v>1</v>
      </c>
      <c r="J1989" s="251" t="s">
        <v>10</v>
      </c>
      <c r="K1989" s="251" t="s">
        <v>826</v>
      </c>
      <c r="L1989" s="251" t="s">
        <v>826</v>
      </c>
      <c r="M1989" s="251" t="s">
        <v>826</v>
      </c>
      <c r="N1989" s="251" t="s">
        <v>826</v>
      </c>
      <c r="O1989" s="251" t="s">
        <v>826</v>
      </c>
      <c r="P1989" s="251" t="s">
        <v>826</v>
      </c>
      <c r="Q1989" s="251" t="s">
        <v>826</v>
      </c>
      <c r="R1989" s="251" t="s">
        <v>826</v>
      </c>
      <c r="S1989" s="251" t="s">
        <v>826</v>
      </c>
      <c r="T1989" s="251" t="s">
        <v>826</v>
      </c>
      <c r="U1989" s="251" t="str">
        <f>VLOOKUP(J1989,'RBSA 2016 Equipment Mappings'!$C$23:$D$32,2,FALSE)</f>
        <v>None</v>
      </c>
    </row>
    <row r="1990" spans="3:21" x14ac:dyDescent="0.25">
      <c r="C1990" s="251" t="s">
        <v>2814</v>
      </c>
      <c r="D1990" s="251">
        <v>2004</v>
      </c>
      <c r="E1990" s="251" t="s">
        <v>859</v>
      </c>
      <c r="F1990" s="251" t="s">
        <v>99</v>
      </c>
      <c r="G1990" s="251">
        <v>2292.4</v>
      </c>
      <c r="H1990" s="251">
        <v>2292.4</v>
      </c>
      <c r="I1990" s="251">
        <v>1</v>
      </c>
      <c r="J1990" s="251" t="s">
        <v>10</v>
      </c>
      <c r="K1990" s="251" t="s">
        <v>826</v>
      </c>
      <c r="L1990" s="251" t="s">
        <v>826</v>
      </c>
      <c r="M1990" s="251" t="s">
        <v>826</v>
      </c>
      <c r="N1990" s="251" t="s">
        <v>826</v>
      </c>
      <c r="O1990" s="251" t="s">
        <v>826</v>
      </c>
      <c r="P1990" s="251" t="s">
        <v>826</v>
      </c>
      <c r="Q1990" s="251" t="s">
        <v>826</v>
      </c>
      <c r="R1990" s="251" t="s">
        <v>826</v>
      </c>
      <c r="S1990" s="251" t="s">
        <v>826</v>
      </c>
      <c r="T1990" s="251" t="s">
        <v>826</v>
      </c>
      <c r="U1990" s="251" t="str">
        <f>VLOOKUP(J1990,'RBSA 2016 Equipment Mappings'!$C$23:$D$32,2,FALSE)</f>
        <v>None</v>
      </c>
    </row>
    <row r="1991" spans="3:21" x14ac:dyDescent="0.25">
      <c r="C1991" s="251" t="s">
        <v>2815</v>
      </c>
      <c r="D1991" s="251">
        <v>1979</v>
      </c>
      <c r="E1991" s="251" t="s">
        <v>859</v>
      </c>
      <c r="F1991" s="251" t="s">
        <v>99</v>
      </c>
      <c r="G1991" s="251">
        <v>10259.39</v>
      </c>
      <c r="H1991" s="251">
        <v>10259.39</v>
      </c>
      <c r="I1991" s="251">
        <v>1</v>
      </c>
      <c r="J1991" s="251" t="s">
        <v>10</v>
      </c>
      <c r="K1991" s="251" t="s">
        <v>826</v>
      </c>
      <c r="L1991" s="251" t="s">
        <v>826</v>
      </c>
      <c r="M1991" s="251" t="s">
        <v>826</v>
      </c>
      <c r="N1991" s="251" t="s">
        <v>826</v>
      </c>
      <c r="O1991" s="251" t="s">
        <v>826</v>
      </c>
      <c r="P1991" s="251" t="s">
        <v>826</v>
      </c>
      <c r="Q1991" s="251" t="s">
        <v>826</v>
      </c>
      <c r="R1991" s="251" t="s">
        <v>826</v>
      </c>
      <c r="S1991" s="251" t="s">
        <v>826</v>
      </c>
      <c r="T1991" s="251" t="s">
        <v>826</v>
      </c>
      <c r="U1991" s="251" t="str">
        <f>VLOOKUP(J1991,'RBSA 2016 Equipment Mappings'!$C$23:$D$32,2,FALSE)</f>
        <v>None</v>
      </c>
    </row>
    <row r="1992" spans="3:21" x14ac:dyDescent="0.25">
      <c r="C1992" s="251" t="s">
        <v>2816</v>
      </c>
      <c r="D1992" s="251">
        <v>2008</v>
      </c>
      <c r="E1992" s="251" t="s">
        <v>859</v>
      </c>
      <c r="F1992" s="251" t="s">
        <v>99</v>
      </c>
      <c r="G1992" s="251">
        <v>3801.52</v>
      </c>
      <c r="H1992" s="251">
        <v>3801.52</v>
      </c>
      <c r="I1992" s="251">
        <v>1</v>
      </c>
      <c r="J1992" s="251" t="s">
        <v>10</v>
      </c>
      <c r="K1992" s="251" t="s">
        <v>826</v>
      </c>
      <c r="L1992" s="251" t="s">
        <v>826</v>
      </c>
      <c r="M1992" s="251" t="s">
        <v>826</v>
      </c>
      <c r="N1992" s="251" t="s">
        <v>826</v>
      </c>
      <c r="O1992" s="251" t="s">
        <v>826</v>
      </c>
      <c r="P1992" s="251" t="s">
        <v>826</v>
      </c>
      <c r="Q1992" s="251" t="s">
        <v>826</v>
      </c>
      <c r="R1992" s="251" t="s">
        <v>826</v>
      </c>
      <c r="S1992" s="251" t="s">
        <v>826</v>
      </c>
      <c r="T1992" s="251" t="s">
        <v>826</v>
      </c>
      <c r="U1992" s="251" t="str">
        <f>VLOOKUP(J1992,'RBSA 2016 Equipment Mappings'!$C$23:$D$32,2,FALSE)</f>
        <v>None</v>
      </c>
    </row>
    <row r="1993" spans="3:21" x14ac:dyDescent="0.25">
      <c r="C1993" s="251" t="s">
        <v>2817</v>
      </c>
      <c r="D1993" s="251">
        <v>1989</v>
      </c>
      <c r="E1993" s="251" t="s">
        <v>859</v>
      </c>
      <c r="F1993" s="251" t="s">
        <v>99</v>
      </c>
      <c r="G1993" s="251">
        <v>12576.67</v>
      </c>
      <c r="H1993" s="251">
        <v>6288.335</v>
      </c>
      <c r="I1993" s="251">
        <v>1</v>
      </c>
      <c r="J1993" s="251" t="s">
        <v>833</v>
      </c>
      <c r="K1993" s="251" t="s">
        <v>822</v>
      </c>
      <c r="L1993" s="251" t="s">
        <v>862</v>
      </c>
      <c r="M1993" s="251" t="s">
        <v>892</v>
      </c>
      <c r="N1993" s="251">
        <v>10000</v>
      </c>
      <c r="O1993" s="251" t="s">
        <v>826</v>
      </c>
      <c r="P1993" s="251" t="s">
        <v>826</v>
      </c>
      <c r="Q1993" s="251" t="s">
        <v>833</v>
      </c>
      <c r="R1993" s="251">
        <v>2009</v>
      </c>
      <c r="S1993" s="251" t="s">
        <v>859</v>
      </c>
      <c r="T1993" s="251">
        <v>7</v>
      </c>
      <c r="U1993" s="251" t="str">
        <f>VLOOKUP(J1993,'RBSA 2016 Equipment Mappings'!$C$23:$D$32,2,FALSE)</f>
        <v>PTAC/RAC</v>
      </c>
    </row>
    <row r="1994" spans="3:21" x14ac:dyDescent="0.25">
      <c r="C1994" s="251" t="s">
        <v>2817</v>
      </c>
      <c r="D1994" s="251">
        <v>1989</v>
      </c>
      <c r="E1994" s="251" t="s">
        <v>859</v>
      </c>
      <c r="F1994" s="251" t="s">
        <v>99</v>
      </c>
      <c r="G1994" s="251">
        <v>12576.67</v>
      </c>
      <c r="H1994" s="251">
        <v>6288.335</v>
      </c>
      <c r="I1994" s="251">
        <v>1</v>
      </c>
      <c r="J1994" s="251" t="s">
        <v>833</v>
      </c>
      <c r="K1994" s="251" t="s">
        <v>821</v>
      </c>
      <c r="L1994" s="251" t="s">
        <v>862</v>
      </c>
      <c r="M1994" s="251" t="s">
        <v>892</v>
      </c>
      <c r="N1994" s="251">
        <v>8000</v>
      </c>
      <c r="O1994" s="251" t="s">
        <v>826</v>
      </c>
      <c r="P1994" s="251" t="s">
        <v>826</v>
      </c>
      <c r="Q1994" s="251" t="s">
        <v>833</v>
      </c>
      <c r="R1994" s="251">
        <v>2011</v>
      </c>
      <c r="S1994" s="251" t="s">
        <v>867</v>
      </c>
      <c r="T1994" s="251">
        <v>5</v>
      </c>
      <c r="U1994" s="251" t="str">
        <f>VLOOKUP(J1994,'RBSA 2016 Equipment Mappings'!$C$23:$D$32,2,FALSE)</f>
        <v>PTAC/RAC</v>
      </c>
    </row>
    <row r="1995" spans="3:21" x14ac:dyDescent="0.25">
      <c r="C1995" s="251" t="s">
        <v>2818</v>
      </c>
      <c r="D1995" s="251">
        <v>1945</v>
      </c>
      <c r="E1995" s="251" t="s">
        <v>859</v>
      </c>
      <c r="F1995" s="251" t="s">
        <v>99</v>
      </c>
      <c r="G1995" s="251">
        <v>12576.67</v>
      </c>
      <c r="H1995" s="251">
        <v>6288.335</v>
      </c>
      <c r="I1995" s="251">
        <v>1</v>
      </c>
      <c r="J1995" s="251" t="s">
        <v>833</v>
      </c>
      <c r="K1995" s="251" t="s">
        <v>821</v>
      </c>
      <c r="L1995" s="251" t="s">
        <v>862</v>
      </c>
      <c r="M1995" s="251" t="s">
        <v>861</v>
      </c>
      <c r="N1995" s="251">
        <v>10000</v>
      </c>
      <c r="O1995" s="251" t="s">
        <v>826</v>
      </c>
      <c r="P1995" s="251" t="s">
        <v>826</v>
      </c>
      <c r="Q1995" s="251" t="s">
        <v>833</v>
      </c>
      <c r="R1995" s="251">
        <v>2003</v>
      </c>
      <c r="S1995" s="251" t="s">
        <v>859</v>
      </c>
      <c r="T1995" s="251">
        <v>13</v>
      </c>
      <c r="U1995" s="251" t="str">
        <f>VLOOKUP(J1995,'RBSA 2016 Equipment Mappings'!$C$23:$D$32,2,FALSE)</f>
        <v>PTAC/RAC</v>
      </c>
    </row>
    <row r="1996" spans="3:21" x14ac:dyDescent="0.25">
      <c r="C1996" s="251" t="s">
        <v>2818</v>
      </c>
      <c r="D1996" s="251">
        <v>1945</v>
      </c>
      <c r="E1996" s="251" t="s">
        <v>859</v>
      </c>
      <c r="F1996" s="251" t="s">
        <v>99</v>
      </c>
      <c r="G1996" s="251">
        <v>12576.67</v>
      </c>
      <c r="H1996" s="251">
        <v>6288.335</v>
      </c>
      <c r="I1996" s="251">
        <v>1</v>
      </c>
      <c r="J1996" s="251" t="s">
        <v>833</v>
      </c>
      <c r="K1996" s="251" t="s">
        <v>821</v>
      </c>
      <c r="L1996" s="251" t="s">
        <v>862</v>
      </c>
      <c r="M1996" s="251" t="s">
        <v>861</v>
      </c>
      <c r="N1996" s="251">
        <v>6000</v>
      </c>
      <c r="O1996" s="251">
        <v>11</v>
      </c>
      <c r="P1996" s="251" t="s">
        <v>2968</v>
      </c>
      <c r="Q1996" s="251" t="s">
        <v>833</v>
      </c>
      <c r="R1996" s="251">
        <v>2016</v>
      </c>
      <c r="S1996" s="251" t="s">
        <v>867</v>
      </c>
      <c r="T1996" s="251">
        <v>0</v>
      </c>
      <c r="U1996" s="251" t="str">
        <f>VLOOKUP(J1996,'RBSA 2016 Equipment Mappings'!$C$23:$D$32,2,FALSE)</f>
        <v>PTAC/RAC</v>
      </c>
    </row>
    <row r="1997" spans="3:21" x14ac:dyDescent="0.25">
      <c r="C1997" s="251" t="s">
        <v>2819</v>
      </c>
      <c r="D1997" s="251">
        <v>2007</v>
      </c>
      <c r="E1997" s="251" t="s">
        <v>859</v>
      </c>
      <c r="F1997" s="251" t="s">
        <v>99</v>
      </c>
      <c r="G1997" s="251">
        <v>5123.47</v>
      </c>
      <c r="H1997" s="251">
        <v>2561.7350000000001</v>
      </c>
      <c r="I1997" s="251">
        <v>1</v>
      </c>
      <c r="J1997" s="251" t="s">
        <v>207</v>
      </c>
      <c r="K1997" s="251" t="s">
        <v>826</v>
      </c>
      <c r="L1997" s="251" t="s">
        <v>8</v>
      </c>
      <c r="M1997" s="251" t="s">
        <v>892</v>
      </c>
      <c r="N1997" s="251">
        <v>48000</v>
      </c>
      <c r="O1997" s="251">
        <v>13</v>
      </c>
      <c r="P1997" s="251" t="s">
        <v>2965</v>
      </c>
      <c r="Q1997" s="251" t="s">
        <v>874</v>
      </c>
      <c r="R1997" s="251">
        <v>2007</v>
      </c>
      <c r="S1997" s="251" t="s">
        <v>859</v>
      </c>
      <c r="T1997" s="251">
        <v>9</v>
      </c>
      <c r="U1997" s="251" t="str">
        <f>VLOOKUP(J1997,'RBSA 2016 Equipment Mappings'!$C$23:$D$32,2,FALSE)</f>
        <v>CAC</v>
      </c>
    </row>
    <row r="1998" spans="3:21" x14ac:dyDescent="0.25">
      <c r="C1998" s="251" t="s">
        <v>2819</v>
      </c>
      <c r="D1998" s="251">
        <v>2007</v>
      </c>
      <c r="E1998" s="251" t="s">
        <v>859</v>
      </c>
      <c r="F1998" s="251" t="s">
        <v>99</v>
      </c>
      <c r="G1998" s="251">
        <v>5123.47</v>
      </c>
      <c r="H1998" s="251">
        <v>2561.7350000000001</v>
      </c>
      <c r="I1998" s="251">
        <v>1</v>
      </c>
      <c r="J1998" s="251" t="s">
        <v>207</v>
      </c>
      <c r="K1998" s="251" t="s">
        <v>826</v>
      </c>
      <c r="L1998" s="251" t="s">
        <v>8</v>
      </c>
      <c r="M1998" s="251" t="s">
        <v>892</v>
      </c>
      <c r="N1998" s="251">
        <v>24000</v>
      </c>
      <c r="O1998" s="251">
        <v>13</v>
      </c>
      <c r="P1998" s="251" t="s">
        <v>2965</v>
      </c>
      <c r="Q1998" s="251" t="s">
        <v>874</v>
      </c>
      <c r="R1998" s="251">
        <v>2007</v>
      </c>
      <c r="S1998" s="251" t="s">
        <v>859</v>
      </c>
      <c r="T1998" s="251">
        <v>9</v>
      </c>
      <c r="U1998" s="251" t="str">
        <f>VLOOKUP(J1998,'RBSA 2016 Equipment Mappings'!$C$23:$D$32,2,FALSE)</f>
        <v>CAC</v>
      </c>
    </row>
    <row r="1999" spans="3:21" x14ac:dyDescent="0.25">
      <c r="C1999" s="251" t="s">
        <v>2820</v>
      </c>
      <c r="D1999" s="251">
        <v>1978</v>
      </c>
      <c r="E1999" s="251" t="s">
        <v>859</v>
      </c>
      <c r="F1999" s="251" t="s">
        <v>99</v>
      </c>
      <c r="G1999" s="251">
        <v>5123.47</v>
      </c>
      <c r="H1999" s="251">
        <v>2561.7350000000001</v>
      </c>
      <c r="I1999" s="251">
        <v>1</v>
      </c>
      <c r="J1999" s="251" t="s">
        <v>832</v>
      </c>
      <c r="K1999" s="251" t="s">
        <v>826</v>
      </c>
      <c r="L1999" s="251" t="s">
        <v>8</v>
      </c>
      <c r="M1999" s="251" t="s">
        <v>866</v>
      </c>
      <c r="N1999" s="251" t="s">
        <v>826</v>
      </c>
      <c r="O1999" s="251" t="s">
        <v>826</v>
      </c>
      <c r="P1999" s="251" t="s">
        <v>826</v>
      </c>
      <c r="Q1999" s="251" t="s">
        <v>874</v>
      </c>
      <c r="R1999" s="251">
        <v>2012</v>
      </c>
      <c r="S1999" s="251" t="s">
        <v>867</v>
      </c>
      <c r="T1999" s="251">
        <v>4</v>
      </c>
      <c r="U1999" s="251" t="str">
        <f>VLOOKUP(J1999,'RBSA 2016 Equipment Mappings'!$C$23:$D$32,2,FALSE)</f>
        <v>DHP</v>
      </c>
    </row>
    <row r="2000" spans="3:21" x14ac:dyDescent="0.25">
      <c r="C2000" s="251" t="s">
        <v>2820</v>
      </c>
      <c r="D2000" s="251">
        <v>1978</v>
      </c>
      <c r="E2000" s="251" t="s">
        <v>859</v>
      </c>
      <c r="F2000" s="251" t="s">
        <v>99</v>
      </c>
      <c r="G2000" s="251">
        <v>5123.47</v>
      </c>
      <c r="H2000" s="251">
        <v>2561.7350000000001</v>
      </c>
      <c r="I2000" s="251">
        <v>1</v>
      </c>
      <c r="J2000" s="251" t="s">
        <v>832</v>
      </c>
      <c r="K2000" s="251" t="s">
        <v>826</v>
      </c>
      <c r="L2000" s="251" t="s">
        <v>8</v>
      </c>
      <c r="M2000" s="251" t="s">
        <v>866</v>
      </c>
      <c r="N2000" s="251" t="s">
        <v>826</v>
      </c>
      <c r="O2000" s="251" t="s">
        <v>826</v>
      </c>
      <c r="P2000" s="251" t="s">
        <v>826</v>
      </c>
      <c r="Q2000" s="251" t="s">
        <v>874</v>
      </c>
      <c r="R2000" s="251">
        <v>2010</v>
      </c>
      <c r="S2000" s="251" t="s">
        <v>859</v>
      </c>
      <c r="T2000" s="251">
        <v>6</v>
      </c>
      <c r="U2000" s="251" t="str">
        <f>VLOOKUP(J2000,'RBSA 2016 Equipment Mappings'!$C$23:$D$32,2,FALSE)</f>
        <v>DHP</v>
      </c>
    </row>
    <row r="2001" spans="3:21" x14ac:dyDescent="0.25">
      <c r="C2001" s="251" t="s">
        <v>2821</v>
      </c>
      <c r="D2001" s="251">
        <v>1912</v>
      </c>
      <c r="E2001" s="251" t="s">
        <v>859</v>
      </c>
      <c r="F2001" s="251" t="s">
        <v>99</v>
      </c>
      <c r="G2001" s="251">
        <v>5123.47</v>
      </c>
      <c r="H2001" s="251">
        <v>5123.47</v>
      </c>
      <c r="I2001" s="251">
        <v>1</v>
      </c>
      <c r="J2001" s="251" t="s">
        <v>10</v>
      </c>
      <c r="K2001" s="251" t="s">
        <v>826</v>
      </c>
      <c r="L2001" s="251" t="s">
        <v>826</v>
      </c>
      <c r="M2001" s="251" t="s">
        <v>826</v>
      </c>
      <c r="N2001" s="251" t="s">
        <v>826</v>
      </c>
      <c r="O2001" s="251" t="s">
        <v>826</v>
      </c>
      <c r="P2001" s="251" t="s">
        <v>826</v>
      </c>
      <c r="Q2001" s="251" t="s">
        <v>826</v>
      </c>
      <c r="R2001" s="251" t="s">
        <v>826</v>
      </c>
      <c r="S2001" s="251" t="s">
        <v>826</v>
      </c>
      <c r="T2001" s="251" t="s">
        <v>826</v>
      </c>
      <c r="U2001" s="251" t="str">
        <f>VLOOKUP(J2001,'RBSA 2016 Equipment Mappings'!$C$23:$D$32,2,FALSE)</f>
        <v>None</v>
      </c>
    </row>
    <row r="2002" spans="3:21" x14ac:dyDescent="0.25">
      <c r="C2002" s="251" t="s">
        <v>2822</v>
      </c>
      <c r="D2002" s="251">
        <v>2012</v>
      </c>
      <c r="E2002" s="251" t="s">
        <v>867</v>
      </c>
      <c r="F2002" s="251" t="s">
        <v>99</v>
      </c>
      <c r="G2002" s="251">
        <v>2986.36</v>
      </c>
      <c r="H2002" s="251">
        <v>2986.36</v>
      </c>
      <c r="I2002" s="251">
        <v>1</v>
      </c>
      <c r="J2002" s="251" t="s">
        <v>207</v>
      </c>
      <c r="K2002" s="251" t="s">
        <v>826</v>
      </c>
      <c r="L2002" s="251" t="s">
        <v>8</v>
      </c>
      <c r="M2002" s="251" t="s">
        <v>866</v>
      </c>
      <c r="N2002" s="251">
        <v>30000</v>
      </c>
      <c r="O2002" s="251">
        <v>13</v>
      </c>
      <c r="P2002" s="251" t="s">
        <v>2965</v>
      </c>
      <c r="Q2002" s="251" t="s">
        <v>874</v>
      </c>
      <c r="R2002" s="251">
        <v>2012</v>
      </c>
      <c r="S2002" s="251" t="s">
        <v>867</v>
      </c>
      <c r="T2002" s="251">
        <v>4</v>
      </c>
      <c r="U2002" s="251" t="str">
        <f>VLOOKUP(J2002,'RBSA 2016 Equipment Mappings'!$C$23:$D$32,2,FALSE)</f>
        <v>CAC</v>
      </c>
    </row>
    <row r="2003" spans="3:21" x14ac:dyDescent="0.25">
      <c r="C2003" s="251" t="s">
        <v>2823</v>
      </c>
      <c r="D2003" s="251">
        <v>1978</v>
      </c>
      <c r="E2003" s="251" t="s">
        <v>859</v>
      </c>
      <c r="F2003" s="251" t="s">
        <v>99</v>
      </c>
      <c r="G2003" s="251">
        <v>2986.36</v>
      </c>
      <c r="H2003" s="251">
        <v>2986.36</v>
      </c>
      <c r="I2003" s="251">
        <v>1</v>
      </c>
      <c r="J2003" s="251" t="s">
        <v>831</v>
      </c>
      <c r="K2003" s="251" t="s">
        <v>826</v>
      </c>
      <c r="L2003" s="251" t="s">
        <v>8</v>
      </c>
      <c r="M2003" s="251" t="s">
        <v>866</v>
      </c>
      <c r="N2003" s="251">
        <v>42000</v>
      </c>
      <c r="O2003" s="251">
        <v>12</v>
      </c>
      <c r="P2003" s="251" t="s">
        <v>2968</v>
      </c>
      <c r="Q2003" s="251" t="s">
        <v>874</v>
      </c>
      <c r="R2003" s="251">
        <v>2001</v>
      </c>
      <c r="S2003" s="251" t="s">
        <v>859</v>
      </c>
      <c r="T2003" s="251">
        <v>15</v>
      </c>
      <c r="U2003" s="251" t="str">
        <f>VLOOKUP(J2003,'RBSA 2016 Equipment Mappings'!$C$23:$D$32,2,FALSE)</f>
        <v>ASHP</v>
      </c>
    </row>
    <row r="2004" spans="3:21" x14ac:dyDescent="0.25">
      <c r="C2004" s="251" t="s">
        <v>2824</v>
      </c>
      <c r="D2004" s="251">
        <v>1994</v>
      </c>
      <c r="E2004" s="251" t="s">
        <v>859</v>
      </c>
      <c r="F2004" s="251" t="s">
        <v>99</v>
      </c>
      <c r="G2004" s="251">
        <v>5123.47</v>
      </c>
      <c r="H2004" s="251">
        <v>5123.47</v>
      </c>
      <c r="I2004" s="251">
        <v>1</v>
      </c>
      <c r="J2004" s="251" t="s">
        <v>10</v>
      </c>
      <c r="K2004" s="251" t="s">
        <v>826</v>
      </c>
      <c r="L2004" s="251" t="s">
        <v>826</v>
      </c>
      <c r="M2004" s="251" t="s">
        <v>826</v>
      </c>
      <c r="N2004" s="251" t="s">
        <v>826</v>
      </c>
      <c r="O2004" s="251" t="s">
        <v>826</v>
      </c>
      <c r="P2004" s="251" t="s">
        <v>826</v>
      </c>
      <c r="Q2004" s="251" t="s">
        <v>826</v>
      </c>
      <c r="R2004" s="251" t="s">
        <v>826</v>
      </c>
      <c r="S2004" s="251" t="s">
        <v>826</v>
      </c>
      <c r="T2004" s="251" t="s">
        <v>826</v>
      </c>
      <c r="U2004" s="251" t="str">
        <f>VLOOKUP(J2004,'RBSA 2016 Equipment Mappings'!$C$23:$D$32,2,FALSE)</f>
        <v>None</v>
      </c>
    </row>
    <row r="2005" spans="3:21" x14ac:dyDescent="0.25">
      <c r="C2005" s="251" t="s">
        <v>2825</v>
      </c>
      <c r="D2005" s="251">
        <v>1965</v>
      </c>
      <c r="E2005" s="251" t="s">
        <v>859</v>
      </c>
      <c r="F2005" s="251" t="s">
        <v>99</v>
      </c>
      <c r="G2005" s="251">
        <v>2986.36</v>
      </c>
      <c r="H2005" s="251">
        <v>2986.36</v>
      </c>
      <c r="I2005" s="251">
        <v>1</v>
      </c>
      <c r="J2005" s="251" t="s">
        <v>831</v>
      </c>
      <c r="K2005" s="251" t="s">
        <v>826</v>
      </c>
      <c r="L2005" s="251" t="s">
        <v>8</v>
      </c>
      <c r="M2005" s="251" t="s">
        <v>866</v>
      </c>
      <c r="N2005" s="251">
        <v>48000</v>
      </c>
      <c r="O2005" s="251">
        <v>14</v>
      </c>
      <c r="P2005" s="251" t="s">
        <v>2966</v>
      </c>
      <c r="Q2005" s="251" t="s">
        <v>874</v>
      </c>
      <c r="R2005" s="251">
        <v>2006</v>
      </c>
      <c r="S2005" s="251" t="s">
        <v>859</v>
      </c>
      <c r="T2005" s="251">
        <v>10</v>
      </c>
      <c r="U2005" s="251" t="str">
        <f>VLOOKUP(J2005,'RBSA 2016 Equipment Mappings'!$C$23:$D$32,2,FALSE)</f>
        <v>ASHP</v>
      </c>
    </row>
    <row r="2006" spans="3:21" x14ac:dyDescent="0.25">
      <c r="C2006" s="251" t="s">
        <v>2826</v>
      </c>
      <c r="D2006" s="251">
        <v>2008</v>
      </c>
      <c r="E2006" s="251" t="s">
        <v>859</v>
      </c>
      <c r="F2006" s="251" t="s">
        <v>99</v>
      </c>
      <c r="G2006" s="251">
        <v>5123.47</v>
      </c>
      <c r="H2006" s="251">
        <v>5123.47</v>
      </c>
      <c r="I2006" s="251">
        <v>1</v>
      </c>
      <c r="J2006" s="251" t="s">
        <v>10</v>
      </c>
      <c r="K2006" s="251" t="s">
        <v>826</v>
      </c>
      <c r="L2006" s="251" t="s">
        <v>826</v>
      </c>
      <c r="M2006" s="251" t="s">
        <v>826</v>
      </c>
      <c r="N2006" s="251" t="s">
        <v>826</v>
      </c>
      <c r="O2006" s="251" t="s">
        <v>826</v>
      </c>
      <c r="P2006" s="251" t="s">
        <v>826</v>
      </c>
      <c r="Q2006" s="251" t="s">
        <v>826</v>
      </c>
      <c r="R2006" s="251" t="s">
        <v>826</v>
      </c>
      <c r="S2006" s="251" t="s">
        <v>826</v>
      </c>
      <c r="T2006" s="251" t="s">
        <v>826</v>
      </c>
      <c r="U2006" s="251" t="str">
        <f>VLOOKUP(J2006,'RBSA 2016 Equipment Mappings'!$C$23:$D$32,2,FALSE)</f>
        <v>None</v>
      </c>
    </row>
    <row r="2007" spans="3:21" x14ac:dyDescent="0.25">
      <c r="C2007" s="251" t="s">
        <v>2827</v>
      </c>
      <c r="D2007" s="251">
        <v>1996</v>
      </c>
      <c r="E2007" s="251" t="s">
        <v>859</v>
      </c>
      <c r="F2007" s="251" t="s">
        <v>99</v>
      </c>
      <c r="G2007" s="251">
        <v>5123.47</v>
      </c>
      <c r="H2007" s="251">
        <v>5123.47</v>
      </c>
      <c r="I2007" s="251">
        <v>1</v>
      </c>
      <c r="J2007" s="251" t="s">
        <v>207</v>
      </c>
      <c r="K2007" s="251" t="s">
        <v>826</v>
      </c>
      <c r="L2007" s="251" t="s">
        <v>8</v>
      </c>
      <c r="M2007" s="251" t="s">
        <v>866</v>
      </c>
      <c r="N2007" s="251">
        <v>36000</v>
      </c>
      <c r="O2007" s="251">
        <v>10</v>
      </c>
      <c r="P2007" s="251" t="s">
        <v>2968</v>
      </c>
      <c r="Q2007" s="251" t="s">
        <v>874</v>
      </c>
      <c r="R2007" s="251">
        <v>2003</v>
      </c>
      <c r="S2007" s="251" t="s">
        <v>859</v>
      </c>
      <c r="T2007" s="251">
        <v>13</v>
      </c>
      <c r="U2007" s="251" t="str">
        <f>VLOOKUP(J2007,'RBSA 2016 Equipment Mappings'!$C$23:$D$32,2,FALSE)</f>
        <v>CAC</v>
      </c>
    </row>
    <row r="2008" spans="3:21" x14ac:dyDescent="0.25">
      <c r="C2008" s="251" t="s">
        <v>2828</v>
      </c>
      <c r="D2008" s="251">
        <v>1976</v>
      </c>
      <c r="E2008" s="251" t="s">
        <v>859</v>
      </c>
      <c r="F2008" s="251" t="s">
        <v>99</v>
      </c>
      <c r="G2008" s="251">
        <v>2986.36</v>
      </c>
      <c r="H2008" s="251">
        <v>2986.36</v>
      </c>
      <c r="I2008" s="251">
        <v>1</v>
      </c>
      <c r="J2008" s="251" t="s">
        <v>833</v>
      </c>
      <c r="K2008" s="251" t="s">
        <v>821</v>
      </c>
      <c r="L2008" s="251" t="s">
        <v>862</v>
      </c>
      <c r="M2008" s="251" t="s">
        <v>892</v>
      </c>
      <c r="N2008" s="251" t="s">
        <v>826</v>
      </c>
      <c r="O2008" s="251" t="s">
        <v>826</v>
      </c>
      <c r="P2008" s="251" t="s">
        <v>826</v>
      </c>
      <c r="Q2008" s="251" t="s">
        <v>833</v>
      </c>
      <c r="R2008" s="251" t="s">
        <v>826</v>
      </c>
      <c r="S2008" s="251" t="s">
        <v>826</v>
      </c>
      <c r="T2008" s="251" t="s">
        <v>826</v>
      </c>
      <c r="U2008" s="251" t="str">
        <f>VLOOKUP(J2008,'RBSA 2016 Equipment Mappings'!$C$23:$D$32,2,FALSE)</f>
        <v>PTAC/RAC</v>
      </c>
    </row>
    <row r="2009" spans="3:21" x14ac:dyDescent="0.25">
      <c r="C2009" s="251" t="s">
        <v>2829</v>
      </c>
      <c r="D2009" s="251">
        <v>1909</v>
      </c>
      <c r="E2009" s="251" t="s">
        <v>859</v>
      </c>
      <c r="F2009" s="251" t="s">
        <v>99</v>
      </c>
      <c r="G2009" s="251">
        <v>2986.36</v>
      </c>
      <c r="H2009" s="251">
        <v>2986.36</v>
      </c>
      <c r="I2009" s="251">
        <v>1</v>
      </c>
      <c r="J2009" s="251" t="s">
        <v>10</v>
      </c>
      <c r="K2009" s="251" t="s">
        <v>826</v>
      </c>
      <c r="L2009" s="251" t="s">
        <v>826</v>
      </c>
      <c r="M2009" s="251" t="s">
        <v>826</v>
      </c>
      <c r="N2009" s="251" t="s">
        <v>826</v>
      </c>
      <c r="O2009" s="251" t="s">
        <v>826</v>
      </c>
      <c r="P2009" s="251" t="s">
        <v>826</v>
      </c>
      <c r="Q2009" s="251" t="s">
        <v>826</v>
      </c>
      <c r="R2009" s="251" t="s">
        <v>826</v>
      </c>
      <c r="S2009" s="251" t="s">
        <v>826</v>
      </c>
      <c r="T2009" s="251" t="s">
        <v>826</v>
      </c>
      <c r="U2009" s="251" t="str">
        <f>VLOOKUP(J2009,'RBSA 2016 Equipment Mappings'!$C$23:$D$32,2,FALSE)</f>
        <v>None</v>
      </c>
    </row>
    <row r="2010" spans="3:21" x14ac:dyDescent="0.25">
      <c r="C2010" s="251" t="s">
        <v>2830</v>
      </c>
      <c r="D2010" s="251">
        <v>2013</v>
      </c>
      <c r="E2010" s="251" t="s">
        <v>867</v>
      </c>
      <c r="F2010" s="251" t="s">
        <v>99</v>
      </c>
      <c r="G2010" s="251">
        <v>5123.47</v>
      </c>
      <c r="H2010" s="251">
        <v>5123.47</v>
      </c>
      <c r="I2010" s="251">
        <v>1</v>
      </c>
      <c r="J2010" s="251" t="s">
        <v>10</v>
      </c>
      <c r="K2010" s="251" t="s">
        <v>826</v>
      </c>
      <c r="L2010" s="251" t="s">
        <v>826</v>
      </c>
      <c r="M2010" s="251" t="s">
        <v>826</v>
      </c>
      <c r="N2010" s="251" t="s">
        <v>826</v>
      </c>
      <c r="O2010" s="251" t="s">
        <v>826</v>
      </c>
      <c r="P2010" s="251" t="s">
        <v>826</v>
      </c>
      <c r="Q2010" s="251" t="s">
        <v>826</v>
      </c>
      <c r="R2010" s="251" t="s">
        <v>826</v>
      </c>
      <c r="S2010" s="251" t="s">
        <v>826</v>
      </c>
      <c r="T2010" s="251" t="s">
        <v>826</v>
      </c>
      <c r="U2010" s="251" t="str">
        <f>VLOOKUP(J2010,'RBSA 2016 Equipment Mappings'!$C$23:$D$32,2,FALSE)</f>
        <v>None</v>
      </c>
    </row>
    <row r="2011" spans="3:21" x14ac:dyDescent="0.25">
      <c r="C2011" s="251" t="s">
        <v>2831</v>
      </c>
      <c r="D2011" s="251">
        <v>1952</v>
      </c>
      <c r="E2011" s="251" t="s">
        <v>859</v>
      </c>
      <c r="F2011" s="251" t="s">
        <v>99</v>
      </c>
      <c r="G2011" s="251">
        <v>2986.36</v>
      </c>
      <c r="H2011" s="251">
        <v>2986.36</v>
      </c>
      <c r="I2011" s="251">
        <v>1</v>
      </c>
      <c r="J2011" s="251" t="s">
        <v>10</v>
      </c>
      <c r="K2011" s="251" t="s">
        <v>826</v>
      </c>
      <c r="L2011" s="251" t="s">
        <v>826</v>
      </c>
      <c r="M2011" s="251" t="s">
        <v>826</v>
      </c>
      <c r="N2011" s="251" t="s">
        <v>826</v>
      </c>
      <c r="O2011" s="251" t="s">
        <v>826</v>
      </c>
      <c r="P2011" s="251" t="s">
        <v>826</v>
      </c>
      <c r="Q2011" s="251" t="s">
        <v>826</v>
      </c>
      <c r="R2011" s="251" t="s">
        <v>826</v>
      </c>
      <c r="S2011" s="251" t="s">
        <v>826</v>
      </c>
      <c r="T2011" s="251" t="s">
        <v>826</v>
      </c>
      <c r="U2011" s="251" t="str">
        <f>VLOOKUP(J2011,'RBSA 2016 Equipment Mappings'!$C$23:$D$32,2,FALSE)</f>
        <v>None</v>
      </c>
    </row>
    <row r="2012" spans="3:21" x14ac:dyDescent="0.25">
      <c r="C2012" s="251" t="s">
        <v>2832</v>
      </c>
      <c r="D2012" s="251">
        <v>1998</v>
      </c>
      <c r="E2012" s="251" t="s">
        <v>859</v>
      </c>
      <c r="F2012" s="251" t="s">
        <v>99</v>
      </c>
      <c r="G2012" s="251">
        <v>2986.36</v>
      </c>
      <c r="H2012" s="251">
        <v>2986.36</v>
      </c>
      <c r="I2012" s="251">
        <v>1</v>
      </c>
      <c r="J2012" s="251" t="s">
        <v>10</v>
      </c>
      <c r="K2012" s="251" t="s">
        <v>826</v>
      </c>
      <c r="L2012" s="251" t="s">
        <v>826</v>
      </c>
      <c r="M2012" s="251" t="s">
        <v>826</v>
      </c>
      <c r="N2012" s="251" t="s">
        <v>826</v>
      </c>
      <c r="O2012" s="251" t="s">
        <v>826</v>
      </c>
      <c r="P2012" s="251" t="s">
        <v>826</v>
      </c>
      <c r="Q2012" s="251" t="s">
        <v>826</v>
      </c>
      <c r="R2012" s="251" t="s">
        <v>826</v>
      </c>
      <c r="S2012" s="251" t="s">
        <v>826</v>
      </c>
      <c r="T2012" s="251" t="s">
        <v>826</v>
      </c>
      <c r="U2012" s="251" t="str">
        <f>VLOOKUP(J2012,'RBSA 2016 Equipment Mappings'!$C$23:$D$32,2,FALSE)</f>
        <v>None</v>
      </c>
    </row>
    <row r="2013" spans="3:21" x14ac:dyDescent="0.25">
      <c r="C2013" s="251" t="s">
        <v>2833</v>
      </c>
      <c r="D2013" s="251">
        <v>2005</v>
      </c>
      <c r="E2013" s="251" t="s">
        <v>859</v>
      </c>
      <c r="F2013" s="251" t="s">
        <v>99</v>
      </c>
      <c r="G2013" s="251">
        <v>2986.36</v>
      </c>
      <c r="H2013" s="251">
        <v>2986.36</v>
      </c>
      <c r="I2013" s="251">
        <v>1</v>
      </c>
      <c r="J2013" s="251" t="s">
        <v>207</v>
      </c>
      <c r="K2013" s="251" t="s">
        <v>826</v>
      </c>
      <c r="L2013" s="251" t="s">
        <v>8</v>
      </c>
      <c r="M2013" s="251" t="s">
        <v>866</v>
      </c>
      <c r="N2013" s="251">
        <v>35400</v>
      </c>
      <c r="O2013" s="251">
        <v>10.3</v>
      </c>
      <c r="P2013" s="251" t="s">
        <v>2968</v>
      </c>
      <c r="Q2013" s="251" t="s">
        <v>874</v>
      </c>
      <c r="R2013" s="251">
        <v>2003</v>
      </c>
      <c r="S2013" s="251" t="s">
        <v>859</v>
      </c>
      <c r="T2013" s="251">
        <v>13</v>
      </c>
      <c r="U2013" s="251" t="str">
        <f>VLOOKUP(J2013,'RBSA 2016 Equipment Mappings'!$C$23:$D$32,2,FALSE)</f>
        <v>CAC</v>
      </c>
    </row>
    <row r="2014" spans="3:21" x14ac:dyDescent="0.25">
      <c r="C2014" s="251" t="s">
        <v>2834</v>
      </c>
      <c r="D2014" s="251">
        <v>1973</v>
      </c>
      <c r="E2014" s="251" t="s">
        <v>859</v>
      </c>
      <c r="F2014" s="251" t="s">
        <v>99</v>
      </c>
      <c r="G2014" s="251">
        <v>2986.36</v>
      </c>
      <c r="H2014" s="251">
        <v>2986.36</v>
      </c>
      <c r="I2014" s="251">
        <v>1</v>
      </c>
      <c r="J2014" s="251" t="s">
        <v>831</v>
      </c>
      <c r="K2014" s="251" t="s">
        <v>826</v>
      </c>
      <c r="L2014" s="251" t="s">
        <v>8</v>
      </c>
      <c r="M2014" s="251" t="s">
        <v>866</v>
      </c>
      <c r="N2014" s="251">
        <v>45000</v>
      </c>
      <c r="O2014" s="251">
        <v>13</v>
      </c>
      <c r="P2014" s="251" t="s">
        <v>2965</v>
      </c>
      <c r="Q2014" s="251" t="s">
        <v>874</v>
      </c>
      <c r="R2014" s="251">
        <v>2007</v>
      </c>
      <c r="S2014" s="251" t="s">
        <v>859</v>
      </c>
      <c r="T2014" s="251">
        <v>9</v>
      </c>
      <c r="U2014" s="251" t="str">
        <f>VLOOKUP(J2014,'RBSA 2016 Equipment Mappings'!$C$23:$D$32,2,FALSE)</f>
        <v>ASHP</v>
      </c>
    </row>
    <row r="2015" spans="3:21" x14ac:dyDescent="0.25">
      <c r="C2015" s="251" t="s">
        <v>2835</v>
      </c>
      <c r="D2015" s="251">
        <v>2010</v>
      </c>
      <c r="E2015" s="251" t="s">
        <v>859</v>
      </c>
      <c r="F2015" s="251" t="s">
        <v>99</v>
      </c>
      <c r="G2015" s="251">
        <v>2986.36</v>
      </c>
      <c r="H2015" s="251">
        <v>2986.36</v>
      </c>
      <c r="I2015" s="251">
        <v>1</v>
      </c>
      <c r="J2015" s="251" t="s">
        <v>832</v>
      </c>
      <c r="K2015" s="251" t="s">
        <v>826</v>
      </c>
      <c r="L2015" s="251" t="s">
        <v>8</v>
      </c>
      <c r="M2015" s="251" t="s">
        <v>892</v>
      </c>
      <c r="N2015" s="251" t="s">
        <v>826</v>
      </c>
      <c r="O2015" s="251" t="s">
        <v>826</v>
      </c>
      <c r="P2015" s="251" t="s">
        <v>826</v>
      </c>
      <c r="Q2015" s="251" t="s">
        <v>874</v>
      </c>
      <c r="R2015" s="251">
        <v>2014</v>
      </c>
      <c r="S2015" s="251" t="s">
        <v>867</v>
      </c>
      <c r="T2015" s="251">
        <v>2</v>
      </c>
      <c r="U2015" s="251" t="str">
        <f>VLOOKUP(J2015,'RBSA 2016 Equipment Mappings'!$C$23:$D$32,2,FALSE)</f>
        <v>DHP</v>
      </c>
    </row>
    <row r="2016" spans="3:21" x14ac:dyDescent="0.25">
      <c r="C2016" s="251" t="s">
        <v>2836</v>
      </c>
      <c r="D2016" s="251">
        <v>1935</v>
      </c>
      <c r="E2016" s="251" t="s">
        <v>859</v>
      </c>
      <c r="F2016" s="251" t="s">
        <v>99</v>
      </c>
      <c r="G2016" s="251">
        <v>2986.36</v>
      </c>
      <c r="H2016" s="251">
        <v>2986.36</v>
      </c>
      <c r="I2016" s="251">
        <v>1</v>
      </c>
      <c r="J2016" s="251" t="s">
        <v>10</v>
      </c>
      <c r="K2016" s="251" t="s">
        <v>826</v>
      </c>
      <c r="L2016" s="251" t="s">
        <v>826</v>
      </c>
      <c r="M2016" s="251" t="s">
        <v>826</v>
      </c>
      <c r="N2016" s="251" t="s">
        <v>826</v>
      </c>
      <c r="O2016" s="251" t="s">
        <v>826</v>
      </c>
      <c r="P2016" s="251" t="s">
        <v>826</v>
      </c>
      <c r="Q2016" s="251" t="s">
        <v>826</v>
      </c>
      <c r="R2016" s="251" t="s">
        <v>826</v>
      </c>
      <c r="S2016" s="251" t="s">
        <v>826</v>
      </c>
      <c r="T2016" s="251" t="s">
        <v>826</v>
      </c>
      <c r="U2016" s="251" t="str">
        <f>VLOOKUP(J2016,'RBSA 2016 Equipment Mappings'!$C$23:$D$32,2,FALSE)</f>
        <v>None</v>
      </c>
    </row>
    <row r="2017" spans="3:21" x14ac:dyDescent="0.25">
      <c r="C2017" s="251" t="s">
        <v>2837</v>
      </c>
      <c r="D2017" s="251">
        <v>1920</v>
      </c>
      <c r="E2017" s="251" t="s">
        <v>859</v>
      </c>
      <c r="F2017" s="251" t="s">
        <v>99</v>
      </c>
      <c r="G2017" s="251">
        <v>5123.47</v>
      </c>
      <c r="H2017" s="251">
        <v>5123.47</v>
      </c>
      <c r="I2017" s="251">
        <v>1</v>
      </c>
      <c r="J2017" s="251" t="s">
        <v>10</v>
      </c>
      <c r="K2017" s="251" t="s">
        <v>826</v>
      </c>
      <c r="L2017" s="251" t="s">
        <v>826</v>
      </c>
      <c r="M2017" s="251" t="s">
        <v>826</v>
      </c>
      <c r="N2017" s="251" t="s">
        <v>826</v>
      </c>
      <c r="O2017" s="251" t="s">
        <v>826</v>
      </c>
      <c r="P2017" s="251" t="s">
        <v>826</v>
      </c>
      <c r="Q2017" s="251" t="s">
        <v>826</v>
      </c>
      <c r="R2017" s="251" t="s">
        <v>826</v>
      </c>
      <c r="S2017" s="251" t="s">
        <v>826</v>
      </c>
      <c r="T2017" s="251" t="s">
        <v>826</v>
      </c>
      <c r="U2017" s="251" t="str">
        <f>VLOOKUP(J2017,'RBSA 2016 Equipment Mappings'!$C$23:$D$32,2,FALSE)</f>
        <v>None</v>
      </c>
    </row>
    <row r="2018" spans="3:21" x14ac:dyDescent="0.25">
      <c r="C2018" s="251" t="s">
        <v>2838</v>
      </c>
      <c r="D2018" s="251">
        <v>2005</v>
      </c>
      <c r="E2018" s="251" t="s">
        <v>859</v>
      </c>
      <c r="F2018" s="251" t="s">
        <v>99</v>
      </c>
      <c r="G2018" s="251">
        <v>2986.36</v>
      </c>
      <c r="H2018" s="251">
        <v>2986.36</v>
      </c>
      <c r="I2018" s="251">
        <v>1</v>
      </c>
      <c r="J2018" s="251" t="s">
        <v>832</v>
      </c>
      <c r="K2018" s="251" t="s">
        <v>826</v>
      </c>
      <c r="L2018" s="251" t="s">
        <v>862</v>
      </c>
      <c r="M2018" s="251" t="s">
        <v>930</v>
      </c>
      <c r="N2018" s="251" t="s">
        <v>826</v>
      </c>
      <c r="O2018" s="251" t="s">
        <v>826</v>
      </c>
      <c r="P2018" s="251" t="s">
        <v>826</v>
      </c>
      <c r="Q2018" s="251" t="s">
        <v>874</v>
      </c>
      <c r="R2018" s="251">
        <v>2006</v>
      </c>
      <c r="S2018" s="251" t="s">
        <v>859</v>
      </c>
      <c r="T2018" s="251">
        <v>10</v>
      </c>
      <c r="U2018" s="251" t="str">
        <f>VLOOKUP(J2018,'RBSA 2016 Equipment Mappings'!$C$23:$D$32,2,FALSE)</f>
        <v>DHP</v>
      </c>
    </row>
    <row r="2019" spans="3:21" x14ac:dyDescent="0.25">
      <c r="C2019" s="251" t="s">
        <v>2839</v>
      </c>
      <c r="D2019" s="251">
        <v>1983</v>
      </c>
      <c r="E2019" s="251" t="s">
        <v>859</v>
      </c>
      <c r="F2019" s="251" t="s">
        <v>99</v>
      </c>
      <c r="G2019" s="251">
        <v>2986.36</v>
      </c>
      <c r="H2019" s="251">
        <v>2986.36</v>
      </c>
      <c r="I2019" s="251">
        <v>1</v>
      </c>
      <c r="J2019" s="251" t="s">
        <v>833</v>
      </c>
      <c r="K2019" s="251" t="s">
        <v>824</v>
      </c>
      <c r="L2019" s="251" t="s">
        <v>862</v>
      </c>
      <c r="M2019" s="251" t="s">
        <v>892</v>
      </c>
      <c r="N2019" s="251" t="s">
        <v>826</v>
      </c>
      <c r="O2019" s="251" t="s">
        <v>826</v>
      </c>
      <c r="P2019" s="251" t="s">
        <v>826</v>
      </c>
      <c r="Q2019" s="251" t="s">
        <v>833</v>
      </c>
      <c r="R2019" s="251" t="s">
        <v>826</v>
      </c>
      <c r="S2019" s="251" t="s">
        <v>826</v>
      </c>
      <c r="T2019" s="251" t="s">
        <v>826</v>
      </c>
      <c r="U2019" s="251" t="str">
        <f>VLOOKUP(J2019,'RBSA 2016 Equipment Mappings'!$C$23:$D$32,2,FALSE)</f>
        <v>PTAC/RAC</v>
      </c>
    </row>
    <row r="2020" spans="3:21" x14ac:dyDescent="0.25">
      <c r="C2020" s="251" t="s">
        <v>2840</v>
      </c>
      <c r="D2020" s="251">
        <v>1966</v>
      </c>
      <c r="E2020" s="251" t="s">
        <v>859</v>
      </c>
      <c r="F2020" s="251" t="s">
        <v>99</v>
      </c>
      <c r="G2020" s="251">
        <v>5123.47</v>
      </c>
      <c r="H2020" s="251">
        <v>5123.47</v>
      </c>
      <c r="I2020" s="251">
        <v>1</v>
      </c>
      <c r="J2020" s="251" t="s">
        <v>10</v>
      </c>
      <c r="K2020" s="251" t="s">
        <v>826</v>
      </c>
      <c r="L2020" s="251" t="s">
        <v>826</v>
      </c>
      <c r="M2020" s="251" t="s">
        <v>826</v>
      </c>
      <c r="N2020" s="251" t="s">
        <v>826</v>
      </c>
      <c r="O2020" s="251" t="s">
        <v>826</v>
      </c>
      <c r="P2020" s="251" t="s">
        <v>826</v>
      </c>
      <c r="Q2020" s="251" t="s">
        <v>826</v>
      </c>
      <c r="R2020" s="251" t="s">
        <v>826</v>
      </c>
      <c r="S2020" s="251" t="s">
        <v>826</v>
      </c>
      <c r="T2020" s="251" t="s">
        <v>826</v>
      </c>
      <c r="U2020" s="251" t="str">
        <f>VLOOKUP(J2020,'RBSA 2016 Equipment Mappings'!$C$23:$D$32,2,FALSE)</f>
        <v>None</v>
      </c>
    </row>
    <row r="2021" spans="3:21" x14ac:dyDescent="0.25">
      <c r="C2021" s="251" t="s">
        <v>2841</v>
      </c>
      <c r="D2021" s="251">
        <v>2006</v>
      </c>
      <c r="E2021" s="251" t="s">
        <v>859</v>
      </c>
      <c r="F2021" s="251" t="s">
        <v>99</v>
      </c>
      <c r="G2021" s="251">
        <v>2986.36</v>
      </c>
      <c r="H2021" s="251">
        <v>2986.36</v>
      </c>
      <c r="I2021" s="251">
        <v>1</v>
      </c>
      <c r="J2021" s="251" t="s">
        <v>831</v>
      </c>
      <c r="K2021" s="251" t="s">
        <v>826</v>
      </c>
      <c r="L2021" s="251" t="s">
        <v>8</v>
      </c>
      <c r="M2021" s="251" t="s">
        <v>866</v>
      </c>
      <c r="N2021" s="251">
        <v>30000</v>
      </c>
      <c r="O2021" s="251">
        <v>11</v>
      </c>
      <c r="P2021" s="251" t="s">
        <v>2968</v>
      </c>
      <c r="Q2021" s="251" t="s">
        <v>874</v>
      </c>
      <c r="R2021" s="251">
        <v>2004</v>
      </c>
      <c r="S2021" s="251" t="s">
        <v>859</v>
      </c>
      <c r="T2021" s="251">
        <v>12</v>
      </c>
      <c r="U2021" s="251" t="str">
        <f>VLOOKUP(J2021,'RBSA 2016 Equipment Mappings'!$C$23:$D$32,2,FALSE)</f>
        <v>ASHP</v>
      </c>
    </row>
    <row r="2022" spans="3:21" x14ac:dyDescent="0.25">
      <c r="C2022" s="251" t="s">
        <v>2842</v>
      </c>
      <c r="D2022" s="251">
        <v>1995</v>
      </c>
      <c r="E2022" s="251" t="s">
        <v>859</v>
      </c>
      <c r="F2022" s="251" t="s">
        <v>864</v>
      </c>
      <c r="G2022" s="251">
        <v>1313.97</v>
      </c>
      <c r="H2022" s="251">
        <v>1313.97</v>
      </c>
      <c r="I2022" s="251">
        <v>1</v>
      </c>
      <c r="J2022" s="251" t="s">
        <v>831</v>
      </c>
      <c r="K2022" s="251" t="s">
        <v>826</v>
      </c>
      <c r="L2022" s="251" t="s">
        <v>8</v>
      </c>
      <c r="M2022" s="251" t="s">
        <v>861</v>
      </c>
      <c r="N2022" s="251">
        <v>24000</v>
      </c>
      <c r="O2022" s="251" t="s">
        <v>826</v>
      </c>
      <c r="P2022" s="251" t="s">
        <v>826</v>
      </c>
      <c r="Q2022" s="251" t="s">
        <v>874</v>
      </c>
      <c r="R2022" s="251">
        <v>1997</v>
      </c>
      <c r="S2022" s="251" t="s">
        <v>859</v>
      </c>
      <c r="T2022" s="251">
        <v>19</v>
      </c>
      <c r="U2022" s="251" t="str">
        <f>VLOOKUP(J2022,'RBSA 2016 Equipment Mappings'!$C$23:$D$32,2,FALSE)</f>
        <v>ASHP</v>
      </c>
    </row>
    <row r="2023" spans="3:21" x14ac:dyDescent="0.25">
      <c r="C2023" s="251" t="s">
        <v>2843</v>
      </c>
      <c r="D2023" s="251">
        <v>1946</v>
      </c>
      <c r="E2023" s="251" t="s">
        <v>859</v>
      </c>
      <c r="F2023" s="251" t="s">
        <v>99</v>
      </c>
      <c r="G2023" s="251">
        <v>2986.36</v>
      </c>
      <c r="H2023" s="251">
        <v>2986.36</v>
      </c>
      <c r="I2023" s="251">
        <v>1</v>
      </c>
      <c r="J2023" s="251" t="s">
        <v>831</v>
      </c>
      <c r="K2023" s="251" t="s">
        <v>1050</v>
      </c>
      <c r="L2023" s="251" t="s">
        <v>8</v>
      </c>
      <c r="M2023" s="251" t="s">
        <v>866</v>
      </c>
      <c r="N2023" s="251">
        <v>30000</v>
      </c>
      <c r="O2023" s="251">
        <v>14.5</v>
      </c>
      <c r="P2023" s="251" t="s">
        <v>2966</v>
      </c>
      <c r="Q2023" s="251" t="s">
        <v>874</v>
      </c>
      <c r="R2023" s="251">
        <v>2008</v>
      </c>
      <c r="S2023" s="251" t="s">
        <v>859</v>
      </c>
      <c r="T2023" s="251">
        <v>8</v>
      </c>
      <c r="U2023" s="251" t="str">
        <f>VLOOKUP(J2023,'RBSA 2016 Equipment Mappings'!$C$23:$D$32,2,FALSE)</f>
        <v>ASHP</v>
      </c>
    </row>
    <row r="2024" spans="3:21" x14ac:dyDescent="0.25">
      <c r="C2024" s="251" t="s">
        <v>2844</v>
      </c>
      <c r="D2024" s="251">
        <v>1985</v>
      </c>
      <c r="E2024" s="251" t="s">
        <v>859</v>
      </c>
      <c r="F2024" s="251" t="s">
        <v>99</v>
      </c>
      <c r="G2024" s="251">
        <v>2986.36</v>
      </c>
      <c r="H2024" s="251">
        <v>2986.36</v>
      </c>
      <c r="I2024" s="251">
        <v>1</v>
      </c>
      <c r="J2024" s="251" t="s">
        <v>10</v>
      </c>
      <c r="K2024" s="251" t="s">
        <v>826</v>
      </c>
      <c r="L2024" s="251" t="s">
        <v>826</v>
      </c>
      <c r="M2024" s="251" t="s">
        <v>826</v>
      </c>
      <c r="N2024" s="251" t="s">
        <v>826</v>
      </c>
      <c r="O2024" s="251" t="s">
        <v>826</v>
      </c>
      <c r="P2024" s="251" t="s">
        <v>826</v>
      </c>
      <c r="Q2024" s="251" t="s">
        <v>826</v>
      </c>
      <c r="R2024" s="251" t="s">
        <v>826</v>
      </c>
      <c r="S2024" s="251" t="s">
        <v>826</v>
      </c>
      <c r="T2024" s="251" t="s">
        <v>826</v>
      </c>
      <c r="U2024" s="251" t="str">
        <f>VLOOKUP(J2024,'RBSA 2016 Equipment Mappings'!$C$23:$D$32,2,FALSE)</f>
        <v>None</v>
      </c>
    </row>
    <row r="2025" spans="3:21" x14ac:dyDescent="0.25">
      <c r="C2025" s="251" t="s">
        <v>2845</v>
      </c>
      <c r="D2025" s="251">
        <v>1948</v>
      </c>
      <c r="E2025" s="251" t="s">
        <v>859</v>
      </c>
      <c r="F2025" s="251" t="s">
        <v>99</v>
      </c>
      <c r="G2025" s="251">
        <v>5123.47</v>
      </c>
      <c r="H2025" s="251">
        <v>5123.47</v>
      </c>
      <c r="I2025" s="251">
        <v>1</v>
      </c>
      <c r="J2025" s="251" t="s">
        <v>832</v>
      </c>
      <c r="K2025" s="251" t="s">
        <v>826</v>
      </c>
      <c r="L2025" s="251" t="s">
        <v>8</v>
      </c>
      <c r="M2025" s="251" t="s">
        <v>866</v>
      </c>
      <c r="N2025" s="251" t="s">
        <v>826</v>
      </c>
      <c r="O2025" s="251" t="s">
        <v>826</v>
      </c>
      <c r="P2025" s="251" t="s">
        <v>826</v>
      </c>
      <c r="Q2025" s="251" t="s">
        <v>874</v>
      </c>
      <c r="R2025" s="251">
        <v>2015</v>
      </c>
      <c r="S2025" s="251" t="s">
        <v>867</v>
      </c>
      <c r="T2025" s="251">
        <v>1</v>
      </c>
      <c r="U2025" s="251" t="str">
        <f>VLOOKUP(J2025,'RBSA 2016 Equipment Mappings'!$C$23:$D$32,2,FALSE)</f>
        <v>DHP</v>
      </c>
    </row>
    <row r="2026" spans="3:21" x14ac:dyDescent="0.25">
      <c r="C2026" s="251" t="s">
        <v>2846</v>
      </c>
      <c r="D2026" s="251">
        <v>1990</v>
      </c>
      <c r="E2026" s="251" t="s">
        <v>859</v>
      </c>
      <c r="F2026" s="251" t="s">
        <v>99</v>
      </c>
      <c r="G2026" s="251">
        <v>2986.36</v>
      </c>
      <c r="H2026" s="251">
        <v>2986.36</v>
      </c>
      <c r="I2026" s="251">
        <v>1</v>
      </c>
      <c r="J2026" s="251" t="s">
        <v>831</v>
      </c>
      <c r="K2026" s="251" t="s">
        <v>826</v>
      </c>
      <c r="L2026" s="251" t="s">
        <v>8</v>
      </c>
      <c r="M2026" s="251" t="s">
        <v>866</v>
      </c>
      <c r="N2026" s="251">
        <v>34000</v>
      </c>
      <c r="O2026" s="251">
        <v>15.9</v>
      </c>
      <c r="P2026" s="251" t="s">
        <v>2966</v>
      </c>
      <c r="Q2026" s="251" t="s">
        <v>874</v>
      </c>
      <c r="R2026" s="251">
        <v>2013</v>
      </c>
      <c r="S2026" s="251" t="s">
        <v>867</v>
      </c>
      <c r="T2026" s="251">
        <v>3</v>
      </c>
      <c r="U2026" s="251" t="str">
        <f>VLOOKUP(J2026,'RBSA 2016 Equipment Mappings'!$C$23:$D$32,2,FALSE)</f>
        <v>ASHP</v>
      </c>
    </row>
    <row r="2027" spans="3:21" x14ac:dyDescent="0.25">
      <c r="C2027" s="251" t="s">
        <v>2847</v>
      </c>
      <c r="D2027" s="251">
        <v>1963</v>
      </c>
      <c r="E2027" s="251" t="s">
        <v>859</v>
      </c>
      <c r="F2027" s="251" t="s">
        <v>99</v>
      </c>
      <c r="G2027" s="251">
        <v>2986.36</v>
      </c>
      <c r="H2027" s="251">
        <v>2986.36</v>
      </c>
      <c r="I2027" s="251">
        <v>1</v>
      </c>
      <c r="J2027" s="251" t="s">
        <v>832</v>
      </c>
      <c r="K2027" s="251" t="s">
        <v>826</v>
      </c>
      <c r="L2027" s="251" t="s">
        <v>8</v>
      </c>
      <c r="M2027" s="251" t="s">
        <v>892</v>
      </c>
      <c r="N2027" s="251" t="s">
        <v>826</v>
      </c>
      <c r="O2027" s="251" t="s">
        <v>826</v>
      </c>
      <c r="P2027" s="251" t="s">
        <v>826</v>
      </c>
      <c r="Q2027" s="251" t="s">
        <v>874</v>
      </c>
      <c r="R2027" s="251">
        <v>2011</v>
      </c>
      <c r="S2027" s="251" t="s">
        <v>867</v>
      </c>
      <c r="T2027" s="251">
        <v>5</v>
      </c>
      <c r="U2027" s="251" t="str">
        <f>VLOOKUP(J2027,'RBSA 2016 Equipment Mappings'!$C$23:$D$32,2,FALSE)</f>
        <v>DHP</v>
      </c>
    </row>
    <row r="2028" spans="3:21" x14ac:dyDescent="0.25">
      <c r="C2028" s="251" t="s">
        <v>2848</v>
      </c>
      <c r="D2028" s="251">
        <v>1994</v>
      </c>
      <c r="E2028" s="251" t="s">
        <v>859</v>
      </c>
      <c r="F2028" s="251" t="s">
        <v>99</v>
      </c>
      <c r="G2028" s="251">
        <v>2986.36</v>
      </c>
      <c r="H2028" s="251">
        <v>2986.36</v>
      </c>
      <c r="I2028" s="251">
        <v>1</v>
      </c>
      <c r="J2028" s="251" t="s">
        <v>10</v>
      </c>
      <c r="K2028" s="251" t="s">
        <v>826</v>
      </c>
      <c r="L2028" s="251" t="s">
        <v>826</v>
      </c>
      <c r="M2028" s="251" t="s">
        <v>826</v>
      </c>
      <c r="N2028" s="251" t="s">
        <v>826</v>
      </c>
      <c r="O2028" s="251" t="s">
        <v>826</v>
      </c>
      <c r="P2028" s="251" t="s">
        <v>826</v>
      </c>
      <c r="Q2028" s="251" t="s">
        <v>826</v>
      </c>
      <c r="R2028" s="251" t="s">
        <v>826</v>
      </c>
      <c r="S2028" s="251" t="s">
        <v>826</v>
      </c>
      <c r="T2028" s="251" t="s">
        <v>826</v>
      </c>
      <c r="U2028" s="251" t="str">
        <f>VLOOKUP(J2028,'RBSA 2016 Equipment Mappings'!$C$23:$D$32,2,FALSE)</f>
        <v>None</v>
      </c>
    </row>
    <row r="2029" spans="3:21" x14ac:dyDescent="0.25">
      <c r="C2029" s="251" t="s">
        <v>2849</v>
      </c>
      <c r="D2029" s="251">
        <v>2014</v>
      </c>
      <c r="E2029" s="251" t="s">
        <v>867</v>
      </c>
      <c r="F2029" s="251" t="s">
        <v>99</v>
      </c>
      <c r="G2029" s="251">
        <v>2986.36</v>
      </c>
      <c r="H2029" s="251">
        <v>2986.36</v>
      </c>
      <c r="I2029" s="251">
        <v>1</v>
      </c>
      <c r="J2029" s="251" t="s">
        <v>832</v>
      </c>
      <c r="K2029" s="251" t="s">
        <v>826</v>
      </c>
      <c r="L2029" s="251" t="s">
        <v>8</v>
      </c>
      <c r="M2029" s="251" t="s">
        <v>930</v>
      </c>
      <c r="N2029" s="251" t="s">
        <v>826</v>
      </c>
      <c r="O2029" s="251" t="s">
        <v>826</v>
      </c>
      <c r="P2029" s="251" t="s">
        <v>826</v>
      </c>
      <c r="Q2029" s="251" t="s">
        <v>874</v>
      </c>
      <c r="R2029" s="251">
        <v>2014</v>
      </c>
      <c r="S2029" s="251" t="s">
        <v>867</v>
      </c>
      <c r="T2029" s="251">
        <v>2</v>
      </c>
      <c r="U2029" s="251" t="str">
        <f>VLOOKUP(J2029,'RBSA 2016 Equipment Mappings'!$C$23:$D$32,2,FALSE)</f>
        <v>DHP</v>
      </c>
    </row>
    <row r="2030" spans="3:21" x14ac:dyDescent="0.25">
      <c r="C2030" s="251" t="s">
        <v>2850</v>
      </c>
      <c r="D2030" s="251">
        <v>2010</v>
      </c>
      <c r="E2030" s="251" t="s">
        <v>859</v>
      </c>
      <c r="F2030" s="251" t="s">
        <v>99</v>
      </c>
      <c r="G2030" s="251">
        <v>2986.36</v>
      </c>
      <c r="H2030" s="251">
        <v>2986.36</v>
      </c>
      <c r="I2030" s="251">
        <v>1</v>
      </c>
      <c r="J2030" s="251" t="s">
        <v>207</v>
      </c>
      <c r="K2030" s="251" t="s">
        <v>826</v>
      </c>
      <c r="L2030" s="251" t="s">
        <v>8</v>
      </c>
      <c r="M2030" s="251" t="s">
        <v>866</v>
      </c>
      <c r="N2030" s="251">
        <v>36000</v>
      </c>
      <c r="O2030" s="251">
        <v>13.5</v>
      </c>
      <c r="P2030" s="251" t="s">
        <v>2965</v>
      </c>
      <c r="Q2030" s="251" t="s">
        <v>874</v>
      </c>
      <c r="R2030" s="251">
        <v>2016</v>
      </c>
      <c r="S2030" s="251" t="s">
        <v>867</v>
      </c>
      <c r="T2030" s="251">
        <v>0</v>
      </c>
      <c r="U2030" s="251" t="str">
        <f>VLOOKUP(J2030,'RBSA 2016 Equipment Mappings'!$C$23:$D$32,2,FALSE)</f>
        <v>CAC</v>
      </c>
    </row>
    <row r="2031" spans="3:21" x14ac:dyDescent="0.25">
      <c r="C2031" s="251" t="s">
        <v>2851</v>
      </c>
      <c r="D2031" s="251">
        <v>1947</v>
      </c>
      <c r="E2031" s="251" t="s">
        <v>859</v>
      </c>
      <c r="F2031" s="251" t="s">
        <v>99</v>
      </c>
      <c r="G2031" s="251">
        <v>2986.36</v>
      </c>
      <c r="H2031" s="251">
        <v>2986.36</v>
      </c>
      <c r="I2031" s="251">
        <v>1</v>
      </c>
      <c r="J2031" s="251" t="s">
        <v>833</v>
      </c>
      <c r="K2031" s="251" t="s">
        <v>821</v>
      </c>
      <c r="L2031" s="251" t="s">
        <v>862</v>
      </c>
      <c r="M2031" s="251" t="s">
        <v>892</v>
      </c>
      <c r="N2031" s="251">
        <v>6000</v>
      </c>
      <c r="O2031" s="251" t="s">
        <v>826</v>
      </c>
      <c r="P2031" s="251" t="s">
        <v>826</v>
      </c>
      <c r="Q2031" s="251" t="s">
        <v>833</v>
      </c>
      <c r="R2031" s="251" t="s">
        <v>826</v>
      </c>
      <c r="S2031" s="251" t="s">
        <v>826</v>
      </c>
      <c r="T2031" s="251" t="s">
        <v>826</v>
      </c>
      <c r="U2031" s="251" t="str">
        <f>VLOOKUP(J2031,'RBSA 2016 Equipment Mappings'!$C$23:$D$32,2,FALSE)</f>
        <v>PTAC/RAC</v>
      </c>
    </row>
    <row r="2032" spans="3:21" x14ac:dyDescent="0.25">
      <c r="C2032" s="251" t="s">
        <v>2852</v>
      </c>
      <c r="D2032" s="251">
        <v>2016</v>
      </c>
      <c r="E2032" s="251" t="s">
        <v>867</v>
      </c>
      <c r="F2032" s="251" t="s">
        <v>99</v>
      </c>
      <c r="G2032" s="251">
        <v>5123.47</v>
      </c>
      <c r="H2032" s="251">
        <v>5123.47</v>
      </c>
      <c r="I2032" s="251">
        <v>1</v>
      </c>
      <c r="J2032" s="251" t="s">
        <v>10</v>
      </c>
      <c r="K2032" s="251" t="s">
        <v>826</v>
      </c>
      <c r="L2032" s="251" t="s">
        <v>826</v>
      </c>
      <c r="M2032" s="251" t="s">
        <v>826</v>
      </c>
      <c r="N2032" s="251" t="s">
        <v>826</v>
      </c>
      <c r="O2032" s="251" t="s">
        <v>826</v>
      </c>
      <c r="P2032" s="251" t="s">
        <v>826</v>
      </c>
      <c r="Q2032" s="251" t="s">
        <v>826</v>
      </c>
      <c r="R2032" s="251" t="s">
        <v>826</v>
      </c>
      <c r="S2032" s="251" t="s">
        <v>826</v>
      </c>
      <c r="T2032" s="251" t="s">
        <v>826</v>
      </c>
      <c r="U2032" s="251" t="str">
        <f>VLOOKUP(J2032,'RBSA 2016 Equipment Mappings'!$C$23:$D$32,2,FALSE)</f>
        <v>None</v>
      </c>
    </row>
    <row r="2033" spans="3:21" x14ac:dyDescent="0.25">
      <c r="C2033" s="251" t="s">
        <v>2853</v>
      </c>
      <c r="D2033" s="251">
        <v>1988</v>
      </c>
      <c r="E2033" s="251" t="s">
        <v>859</v>
      </c>
      <c r="F2033" s="251" t="s">
        <v>99</v>
      </c>
      <c r="G2033" s="251">
        <v>2986.36</v>
      </c>
      <c r="H2033" s="251">
        <v>2986.36</v>
      </c>
      <c r="I2033" s="251">
        <v>1</v>
      </c>
      <c r="J2033" s="251" t="s">
        <v>831</v>
      </c>
      <c r="K2033" s="251" t="s">
        <v>826</v>
      </c>
      <c r="L2033" s="251" t="s">
        <v>8</v>
      </c>
      <c r="M2033" s="251" t="s">
        <v>866</v>
      </c>
      <c r="N2033" s="251">
        <v>30000</v>
      </c>
      <c r="O2033" s="251">
        <v>14</v>
      </c>
      <c r="P2033" s="251" t="s">
        <v>2966</v>
      </c>
      <c r="Q2033" s="251" t="s">
        <v>874</v>
      </c>
      <c r="R2033" s="251">
        <v>2004</v>
      </c>
      <c r="S2033" s="251" t="s">
        <v>859</v>
      </c>
      <c r="T2033" s="251">
        <v>12</v>
      </c>
      <c r="U2033" s="251" t="str">
        <f>VLOOKUP(J2033,'RBSA 2016 Equipment Mappings'!$C$23:$D$32,2,FALSE)</f>
        <v>ASHP</v>
      </c>
    </row>
    <row r="2034" spans="3:21" x14ac:dyDescent="0.25">
      <c r="C2034" s="251" t="s">
        <v>2854</v>
      </c>
      <c r="D2034" s="251">
        <v>1980</v>
      </c>
      <c r="E2034" s="251" t="s">
        <v>859</v>
      </c>
      <c r="F2034" s="251" t="s">
        <v>99</v>
      </c>
      <c r="G2034" s="251">
        <v>2986.36</v>
      </c>
      <c r="H2034" s="251">
        <v>2986.36</v>
      </c>
      <c r="I2034" s="251">
        <v>1</v>
      </c>
      <c r="J2034" s="251" t="s">
        <v>10</v>
      </c>
      <c r="K2034" s="251" t="s">
        <v>826</v>
      </c>
      <c r="L2034" s="251" t="s">
        <v>826</v>
      </c>
      <c r="M2034" s="251" t="s">
        <v>826</v>
      </c>
      <c r="N2034" s="251" t="s">
        <v>826</v>
      </c>
      <c r="O2034" s="251" t="s">
        <v>826</v>
      </c>
      <c r="P2034" s="251" t="s">
        <v>826</v>
      </c>
      <c r="Q2034" s="251" t="s">
        <v>826</v>
      </c>
      <c r="R2034" s="251" t="s">
        <v>826</v>
      </c>
      <c r="S2034" s="251" t="s">
        <v>826</v>
      </c>
      <c r="T2034" s="251" t="s">
        <v>826</v>
      </c>
      <c r="U2034" s="251" t="str">
        <f>VLOOKUP(J2034,'RBSA 2016 Equipment Mappings'!$C$23:$D$32,2,FALSE)</f>
        <v>None</v>
      </c>
    </row>
    <row r="2035" spans="3:21" x14ac:dyDescent="0.25">
      <c r="C2035" s="251" t="s">
        <v>2855</v>
      </c>
      <c r="D2035" s="251">
        <v>2015</v>
      </c>
      <c r="E2035" s="251" t="s">
        <v>867</v>
      </c>
      <c r="F2035" s="251" t="s">
        <v>99</v>
      </c>
      <c r="G2035" s="251">
        <v>2986.36</v>
      </c>
      <c r="H2035" s="251">
        <v>2986.36</v>
      </c>
      <c r="I2035" s="251">
        <v>1</v>
      </c>
      <c r="J2035" s="251" t="s">
        <v>836</v>
      </c>
      <c r="K2035" s="251" t="s">
        <v>1298</v>
      </c>
      <c r="L2035" s="251" t="s">
        <v>8</v>
      </c>
      <c r="M2035" s="251" t="s">
        <v>866</v>
      </c>
      <c r="N2035" s="251">
        <v>36500</v>
      </c>
      <c r="O2035" s="251" t="s">
        <v>826</v>
      </c>
      <c r="P2035" s="251" t="s">
        <v>826</v>
      </c>
      <c r="Q2035" s="251" t="s">
        <v>874</v>
      </c>
      <c r="R2035" s="251">
        <v>2014</v>
      </c>
      <c r="S2035" s="251" t="s">
        <v>867</v>
      </c>
      <c r="T2035" s="251">
        <v>2</v>
      </c>
      <c r="U2035" s="251" t="str">
        <f>VLOOKUP(J2035,'RBSA 2016 Equipment Mappings'!$C$23:$D$32,2,FALSE)</f>
        <v>GSHP</v>
      </c>
    </row>
    <row r="2036" spans="3:21" x14ac:dyDescent="0.25">
      <c r="C2036" s="251" t="s">
        <v>2856</v>
      </c>
      <c r="D2036" s="251">
        <v>1965</v>
      </c>
      <c r="E2036" s="251" t="s">
        <v>859</v>
      </c>
      <c r="F2036" s="251" t="s">
        <v>99</v>
      </c>
      <c r="G2036" s="251">
        <v>2986.36</v>
      </c>
      <c r="H2036" s="251">
        <v>2986.36</v>
      </c>
      <c r="I2036" s="251">
        <v>1</v>
      </c>
      <c r="J2036" s="251" t="s">
        <v>10</v>
      </c>
      <c r="K2036" s="251" t="s">
        <v>826</v>
      </c>
      <c r="L2036" s="251" t="s">
        <v>826</v>
      </c>
      <c r="M2036" s="251" t="s">
        <v>826</v>
      </c>
      <c r="N2036" s="251" t="s">
        <v>826</v>
      </c>
      <c r="O2036" s="251" t="s">
        <v>826</v>
      </c>
      <c r="P2036" s="251" t="s">
        <v>826</v>
      </c>
      <c r="Q2036" s="251" t="s">
        <v>826</v>
      </c>
      <c r="R2036" s="251" t="s">
        <v>826</v>
      </c>
      <c r="S2036" s="251" t="s">
        <v>826</v>
      </c>
      <c r="T2036" s="251" t="s">
        <v>826</v>
      </c>
      <c r="U2036" s="251" t="str">
        <f>VLOOKUP(J2036,'RBSA 2016 Equipment Mappings'!$C$23:$D$32,2,FALSE)</f>
        <v>None</v>
      </c>
    </row>
    <row r="2037" spans="3:21" x14ac:dyDescent="0.25">
      <c r="C2037" s="251" t="s">
        <v>2857</v>
      </c>
      <c r="D2037" s="251">
        <v>1940</v>
      </c>
      <c r="E2037" s="251" t="s">
        <v>859</v>
      </c>
      <c r="F2037" s="251" t="s">
        <v>99</v>
      </c>
      <c r="G2037" s="251">
        <v>2986.36</v>
      </c>
      <c r="H2037" s="251">
        <v>2986.36</v>
      </c>
      <c r="I2037" s="251">
        <v>1</v>
      </c>
      <c r="J2037" s="251" t="s">
        <v>10</v>
      </c>
      <c r="K2037" s="251" t="s">
        <v>826</v>
      </c>
      <c r="L2037" s="251" t="s">
        <v>826</v>
      </c>
      <c r="M2037" s="251" t="s">
        <v>826</v>
      </c>
      <c r="N2037" s="251" t="s">
        <v>826</v>
      </c>
      <c r="O2037" s="251" t="s">
        <v>826</v>
      </c>
      <c r="P2037" s="251" t="s">
        <v>826</v>
      </c>
      <c r="Q2037" s="251" t="s">
        <v>826</v>
      </c>
      <c r="R2037" s="251" t="s">
        <v>826</v>
      </c>
      <c r="S2037" s="251" t="s">
        <v>826</v>
      </c>
      <c r="T2037" s="251" t="s">
        <v>826</v>
      </c>
      <c r="U2037" s="251" t="str">
        <f>VLOOKUP(J2037,'RBSA 2016 Equipment Mappings'!$C$23:$D$32,2,FALSE)</f>
        <v>None</v>
      </c>
    </row>
    <row r="2038" spans="3:21" x14ac:dyDescent="0.25">
      <c r="C2038" s="251" t="s">
        <v>2858</v>
      </c>
      <c r="D2038" s="251">
        <v>1989</v>
      </c>
      <c r="E2038" s="251" t="s">
        <v>859</v>
      </c>
      <c r="F2038" s="251" t="s">
        <v>864</v>
      </c>
      <c r="G2038" s="251">
        <v>1313.97</v>
      </c>
      <c r="H2038" s="251">
        <v>1313.97</v>
      </c>
      <c r="I2038" s="251">
        <v>1</v>
      </c>
      <c r="J2038" s="251" t="s">
        <v>831</v>
      </c>
      <c r="K2038" s="251" t="s">
        <v>1300</v>
      </c>
      <c r="L2038" s="251" t="s">
        <v>8</v>
      </c>
      <c r="M2038" s="251" t="s">
        <v>866</v>
      </c>
      <c r="N2038" s="251">
        <v>34000</v>
      </c>
      <c r="O2038" s="251">
        <v>14</v>
      </c>
      <c r="P2038" s="251" t="s">
        <v>2966</v>
      </c>
      <c r="Q2038" s="251" t="s">
        <v>874</v>
      </c>
      <c r="R2038" s="251" t="s">
        <v>826</v>
      </c>
      <c r="S2038" s="251" t="s">
        <v>826</v>
      </c>
      <c r="T2038" s="251" t="s">
        <v>826</v>
      </c>
      <c r="U2038" s="251" t="str">
        <f>VLOOKUP(J2038,'RBSA 2016 Equipment Mappings'!$C$23:$D$32,2,FALSE)</f>
        <v>ASHP</v>
      </c>
    </row>
    <row r="2039" spans="3:21" x14ac:dyDescent="0.25">
      <c r="C2039" s="251" t="s">
        <v>2859</v>
      </c>
      <c r="D2039" s="251">
        <v>1973</v>
      </c>
      <c r="E2039" s="251" t="s">
        <v>859</v>
      </c>
      <c r="F2039" s="251" t="s">
        <v>99</v>
      </c>
      <c r="G2039" s="251">
        <v>2986.36</v>
      </c>
      <c r="H2039" s="251">
        <v>2986.36</v>
      </c>
      <c r="I2039" s="251">
        <v>1</v>
      </c>
      <c r="J2039" s="251" t="s">
        <v>831</v>
      </c>
      <c r="K2039" s="251" t="s">
        <v>826</v>
      </c>
      <c r="L2039" s="251" t="s">
        <v>8</v>
      </c>
      <c r="M2039" s="251" t="s">
        <v>866</v>
      </c>
      <c r="N2039" s="251">
        <v>33200</v>
      </c>
      <c r="O2039" s="251">
        <v>14.5</v>
      </c>
      <c r="P2039" s="251" t="s">
        <v>2966</v>
      </c>
      <c r="Q2039" s="251" t="s">
        <v>874</v>
      </c>
      <c r="R2039" s="251">
        <v>2001</v>
      </c>
      <c r="S2039" s="251" t="s">
        <v>859</v>
      </c>
      <c r="T2039" s="251">
        <v>15</v>
      </c>
      <c r="U2039" s="251" t="str">
        <f>VLOOKUP(J2039,'RBSA 2016 Equipment Mappings'!$C$23:$D$32,2,FALSE)</f>
        <v>ASHP</v>
      </c>
    </row>
    <row r="2040" spans="3:21" x14ac:dyDescent="0.25">
      <c r="C2040" s="251" t="s">
        <v>2860</v>
      </c>
      <c r="D2040" s="251">
        <v>1994</v>
      </c>
      <c r="E2040" s="251" t="s">
        <v>859</v>
      </c>
      <c r="F2040" s="251" t="s">
        <v>99</v>
      </c>
      <c r="G2040" s="251">
        <v>2986.36</v>
      </c>
      <c r="H2040" s="251">
        <v>2986.36</v>
      </c>
      <c r="I2040" s="251">
        <v>1</v>
      </c>
      <c r="J2040" s="251" t="s">
        <v>207</v>
      </c>
      <c r="K2040" s="251" t="s">
        <v>826</v>
      </c>
      <c r="L2040" s="251" t="s">
        <v>8</v>
      </c>
      <c r="M2040" s="251" t="s">
        <v>866</v>
      </c>
      <c r="N2040" s="251">
        <v>48000</v>
      </c>
      <c r="O2040" s="251">
        <v>11</v>
      </c>
      <c r="P2040" s="251" t="s">
        <v>2968</v>
      </c>
      <c r="Q2040" s="251" t="s">
        <v>874</v>
      </c>
      <c r="R2040" s="251">
        <v>2002</v>
      </c>
      <c r="S2040" s="251" t="s">
        <v>859</v>
      </c>
      <c r="T2040" s="251">
        <v>14</v>
      </c>
      <c r="U2040" s="251" t="str">
        <f>VLOOKUP(J2040,'RBSA 2016 Equipment Mappings'!$C$23:$D$32,2,FALSE)</f>
        <v>CAC</v>
      </c>
    </row>
    <row r="2041" spans="3:21" x14ac:dyDescent="0.25">
      <c r="C2041" s="251" t="s">
        <v>2861</v>
      </c>
      <c r="D2041" s="251">
        <v>2009</v>
      </c>
      <c r="E2041" s="251" t="s">
        <v>859</v>
      </c>
      <c r="F2041" s="251" t="s">
        <v>99</v>
      </c>
      <c r="G2041" s="251">
        <v>2986.36</v>
      </c>
      <c r="H2041" s="251">
        <v>2986.36</v>
      </c>
      <c r="I2041" s="251">
        <v>1</v>
      </c>
      <c r="J2041" s="251" t="s">
        <v>10</v>
      </c>
      <c r="K2041" s="251" t="s">
        <v>826</v>
      </c>
      <c r="L2041" s="251" t="s">
        <v>826</v>
      </c>
      <c r="M2041" s="251" t="s">
        <v>826</v>
      </c>
      <c r="N2041" s="251" t="s">
        <v>826</v>
      </c>
      <c r="O2041" s="251" t="s">
        <v>826</v>
      </c>
      <c r="P2041" s="251" t="s">
        <v>826</v>
      </c>
      <c r="Q2041" s="251" t="s">
        <v>826</v>
      </c>
      <c r="R2041" s="251" t="s">
        <v>826</v>
      </c>
      <c r="S2041" s="251" t="s">
        <v>826</v>
      </c>
      <c r="T2041" s="251" t="s">
        <v>826</v>
      </c>
      <c r="U2041" s="251" t="str">
        <f>VLOOKUP(J2041,'RBSA 2016 Equipment Mappings'!$C$23:$D$32,2,FALSE)</f>
        <v>None</v>
      </c>
    </row>
    <row r="2042" spans="3:21" x14ac:dyDescent="0.25">
      <c r="C2042" s="251" t="s">
        <v>2862</v>
      </c>
      <c r="D2042" s="251">
        <v>1994</v>
      </c>
      <c r="E2042" s="251" t="s">
        <v>859</v>
      </c>
      <c r="F2042" s="251" t="s">
        <v>99</v>
      </c>
      <c r="G2042" s="251">
        <v>2986.36</v>
      </c>
      <c r="H2042" s="251">
        <v>2986.36</v>
      </c>
      <c r="I2042" s="251">
        <v>1</v>
      </c>
      <c r="J2042" s="251" t="s">
        <v>207</v>
      </c>
      <c r="K2042" s="251" t="s">
        <v>826</v>
      </c>
      <c r="L2042" s="251" t="s">
        <v>8</v>
      </c>
      <c r="M2042" s="251" t="s">
        <v>866</v>
      </c>
      <c r="N2042" s="251">
        <v>42000</v>
      </c>
      <c r="O2042" s="251">
        <v>14</v>
      </c>
      <c r="P2042" s="251" t="s">
        <v>2966</v>
      </c>
      <c r="Q2042" s="251" t="s">
        <v>874</v>
      </c>
      <c r="R2042" s="251">
        <v>2016</v>
      </c>
      <c r="S2042" s="251" t="s">
        <v>867</v>
      </c>
      <c r="T2042" s="251">
        <v>0</v>
      </c>
      <c r="U2042" s="251" t="str">
        <f>VLOOKUP(J2042,'RBSA 2016 Equipment Mappings'!$C$23:$D$32,2,FALSE)</f>
        <v>CAC</v>
      </c>
    </row>
    <row r="2043" spans="3:21" x14ac:dyDescent="0.25">
      <c r="C2043" s="251" t="s">
        <v>2863</v>
      </c>
      <c r="D2043" s="251">
        <v>1980</v>
      </c>
      <c r="E2043" s="251" t="s">
        <v>859</v>
      </c>
      <c r="F2043" s="251" t="s">
        <v>99</v>
      </c>
      <c r="G2043" s="251">
        <v>5123.47</v>
      </c>
      <c r="H2043" s="251">
        <v>5123.47</v>
      </c>
      <c r="I2043" s="251">
        <v>1</v>
      </c>
      <c r="J2043" s="251" t="s">
        <v>10</v>
      </c>
      <c r="K2043" s="251" t="s">
        <v>826</v>
      </c>
      <c r="L2043" s="251" t="s">
        <v>826</v>
      </c>
      <c r="M2043" s="251" t="s">
        <v>826</v>
      </c>
      <c r="N2043" s="251" t="s">
        <v>826</v>
      </c>
      <c r="O2043" s="251" t="s">
        <v>826</v>
      </c>
      <c r="P2043" s="251" t="s">
        <v>826</v>
      </c>
      <c r="Q2043" s="251" t="s">
        <v>826</v>
      </c>
      <c r="R2043" s="251" t="s">
        <v>826</v>
      </c>
      <c r="S2043" s="251" t="s">
        <v>826</v>
      </c>
      <c r="T2043" s="251" t="s">
        <v>826</v>
      </c>
      <c r="U2043" s="251" t="str">
        <f>VLOOKUP(J2043,'RBSA 2016 Equipment Mappings'!$C$23:$D$32,2,FALSE)</f>
        <v>None</v>
      </c>
    </row>
    <row r="2044" spans="3:21" x14ac:dyDescent="0.25">
      <c r="C2044" s="251" t="s">
        <v>2864</v>
      </c>
      <c r="D2044" s="251">
        <v>1923</v>
      </c>
      <c r="E2044" s="251" t="s">
        <v>859</v>
      </c>
      <c r="F2044" s="251" t="s">
        <v>99</v>
      </c>
      <c r="G2044" s="251">
        <v>2986.36</v>
      </c>
      <c r="H2044" s="251">
        <v>2986.36</v>
      </c>
      <c r="I2044" s="251">
        <v>1</v>
      </c>
      <c r="J2044" s="251" t="s">
        <v>833</v>
      </c>
      <c r="K2044" s="251" t="s">
        <v>824</v>
      </c>
      <c r="L2044" s="251" t="s">
        <v>862</v>
      </c>
      <c r="M2044" s="251" t="s">
        <v>892</v>
      </c>
      <c r="N2044" s="251">
        <v>12000</v>
      </c>
      <c r="O2044" s="251">
        <v>10.5</v>
      </c>
      <c r="P2044" s="251" t="s">
        <v>2968</v>
      </c>
      <c r="Q2044" s="251" t="s">
        <v>833</v>
      </c>
      <c r="R2044" s="251" t="s">
        <v>826</v>
      </c>
      <c r="S2044" s="251" t="s">
        <v>826</v>
      </c>
      <c r="T2044" s="251" t="s">
        <v>826</v>
      </c>
      <c r="U2044" s="251" t="str">
        <f>VLOOKUP(J2044,'RBSA 2016 Equipment Mappings'!$C$23:$D$32,2,FALSE)</f>
        <v>PTAC/RAC</v>
      </c>
    </row>
    <row r="2045" spans="3:21" x14ac:dyDescent="0.25">
      <c r="C2045" s="251" t="s">
        <v>2865</v>
      </c>
      <c r="D2045" s="251">
        <v>2011</v>
      </c>
      <c r="E2045" s="251" t="s">
        <v>867</v>
      </c>
      <c r="F2045" s="251" t="s">
        <v>99</v>
      </c>
      <c r="G2045" s="251">
        <v>2986.36</v>
      </c>
      <c r="H2045" s="251">
        <v>2986.36</v>
      </c>
      <c r="I2045" s="251">
        <v>1</v>
      </c>
      <c r="J2045" s="251" t="s">
        <v>10</v>
      </c>
      <c r="K2045" s="251" t="s">
        <v>826</v>
      </c>
      <c r="L2045" s="251" t="s">
        <v>826</v>
      </c>
      <c r="M2045" s="251" t="s">
        <v>826</v>
      </c>
      <c r="N2045" s="251" t="s">
        <v>826</v>
      </c>
      <c r="O2045" s="251" t="s">
        <v>826</v>
      </c>
      <c r="P2045" s="251" t="s">
        <v>826</v>
      </c>
      <c r="Q2045" s="251" t="s">
        <v>826</v>
      </c>
      <c r="R2045" s="251" t="s">
        <v>826</v>
      </c>
      <c r="S2045" s="251" t="s">
        <v>826</v>
      </c>
      <c r="T2045" s="251" t="s">
        <v>826</v>
      </c>
      <c r="U2045" s="251" t="str">
        <f>VLOOKUP(J2045,'RBSA 2016 Equipment Mappings'!$C$23:$D$32,2,FALSE)</f>
        <v>None</v>
      </c>
    </row>
    <row r="2046" spans="3:21" x14ac:dyDescent="0.25">
      <c r="C2046" s="251" t="s">
        <v>2866</v>
      </c>
      <c r="D2046" s="251">
        <v>2006</v>
      </c>
      <c r="E2046" s="251" t="s">
        <v>859</v>
      </c>
      <c r="F2046" s="251" t="s">
        <v>99</v>
      </c>
      <c r="G2046" s="251">
        <v>2986.36</v>
      </c>
      <c r="H2046" s="251">
        <v>2986.36</v>
      </c>
      <c r="I2046" s="251">
        <v>1</v>
      </c>
      <c r="J2046" s="251" t="s">
        <v>832</v>
      </c>
      <c r="K2046" s="251" t="s">
        <v>826</v>
      </c>
      <c r="L2046" s="251" t="s">
        <v>8</v>
      </c>
      <c r="M2046" s="251" t="s">
        <v>866</v>
      </c>
      <c r="N2046" s="251" t="s">
        <v>826</v>
      </c>
      <c r="O2046" s="251" t="s">
        <v>826</v>
      </c>
      <c r="P2046" s="251" t="s">
        <v>826</v>
      </c>
      <c r="Q2046" s="251" t="s">
        <v>874</v>
      </c>
      <c r="R2046" s="251">
        <v>2016</v>
      </c>
      <c r="S2046" s="251" t="s">
        <v>867</v>
      </c>
      <c r="T2046" s="251">
        <v>0</v>
      </c>
      <c r="U2046" s="251" t="str">
        <f>VLOOKUP(J2046,'RBSA 2016 Equipment Mappings'!$C$23:$D$32,2,FALSE)</f>
        <v>DHP</v>
      </c>
    </row>
    <row r="2047" spans="3:21" x14ac:dyDescent="0.25">
      <c r="C2047" s="251" t="s">
        <v>2867</v>
      </c>
      <c r="D2047" s="251">
        <v>1997</v>
      </c>
      <c r="E2047" s="251" t="s">
        <v>859</v>
      </c>
      <c r="F2047" s="251" t="s">
        <v>99</v>
      </c>
      <c r="G2047" s="251">
        <v>12576.67</v>
      </c>
      <c r="H2047" s="251">
        <v>12576.67</v>
      </c>
      <c r="I2047" s="251">
        <v>1</v>
      </c>
      <c r="J2047" s="251" t="s">
        <v>10</v>
      </c>
      <c r="K2047" s="251" t="s">
        <v>826</v>
      </c>
      <c r="L2047" s="251" t="s">
        <v>826</v>
      </c>
      <c r="M2047" s="251" t="s">
        <v>826</v>
      </c>
      <c r="N2047" s="251" t="s">
        <v>826</v>
      </c>
      <c r="O2047" s="251" t="s">
        <v>826</v>
      </c>
      <c r="P2047" s="251" t="s">
        <v>826</v>
      </c>
      <c r="Q2047" s="251" t="s">
        <v>826</v>
      </c>
      <c r="R2047" s="251" t="s">
        <v>826</v>
      </c>
      <c r="S2047" s="251" t="s">
        <v>826</v>
      </c>
      <c r="T2047" s="251" t="s">
        <v>826</v>
      </c>
      <c r="U2047" s="251" t="str">
        <f>VLOOKUP(J2047,'RBSA 2016 Equipment Mappings'!$C$23:$D$32,2,FALSE)</f>
        <v>None</v>
      </c>
    </row>
    <row r="2048" spans="3:21" x14ac:dyDescent="0.25">
      <c r="C2048" s="251" t="s">
        <v>2868</v>
      </c>
      <c r="D2048" s="251">
        <v>1916</v>
      </c>
      <c r="E2048" s="251" t="s">
        <v>859</v>
      </c>
      <c r="F2048" s="251" t="s">
        <v>99</v>
      </c>
      <c r="G2048" s="251">
        <v>12576.67</v>
      </c>
      <c r="H2048" s="251">
        <v>12576.67</v>
      </c>
      <c r="I2048" s="251">
        <v>1</v>
      </c>
      <c r="J2048" s="251" t="s">
        <v>10</v>
      </c>
      <c r="K2048" s="251" t="s">
        <v>826</v>
      </c>
      <c r="L2048" s="251" t="s">
        <v>826</v>
      </c>
      <c r="M2048" s="251" t="s">
        <v>826</v>
      </c>
      <c r="N2048" s="251" t="s">
        <v>826</v>
      </c>
      <c r="O2048" s="251" t="s">
        <v>826</v>
      </c>
      <c r="P2048" s="251" t="s">
        <v>826</v>
      </c>
      <c r="Q2048" s="251" t="s">
        <v>826</v>
      </c>
      <c r="R2048" s="251" t="s">
        <v>826</v>
      </c>
      <c r="S2048" s="251" t="s">
        <v>826</v>
      </c>
      <c r="T2048" s="251" t="s">
        <v>826</v>
      </c>
      <c r="U2048" s="251" t="str">
        <f>VLOOKUP(J2048,'RBSA 2016 Equipment Mappings'!$C$23:$D$32,2,FALSE)</f>
        <v>None</v>
      </c>
    </row>
    <row r="2049" spans="3:21" x14ac:dyDescent="0.25">
      <c r="C2049" s="251" t="s">
        <v>2869</v>
      </c>
      <c r="D2049" s="251">
        <v>2011</v>
      </c>
      <c r="E2049" s="251" t="s">
        <v>867</v>
      </c>
      <c r="F2049" s="251" t="s">
        <v>99</v>
      </c>
      <c r="G2049" s="251">
        <v>2986.36</v>
      </c>
      <c r="H2049" s="251">
        <v>2986.36</v>
      </c>
      <c r="I2049" s="251">
        <v>1</v>
      </c>
      <c r="J2049" s="251" t="s">
        <v>836</v>
      </c>
      <c r="K2049" s="251" t="s">
        <v>1467</v>
      </c>
      <c r="L2049" s="251" t="s">
        <v>8</v>
      </c>
      <c r="M2049" s="251" t="s">
        <v>866</v>
      </c>
      <c r="N2049" s="251">
        <v>38200</v>
      </c>
      <c r="O2049" s="251" t="s">
        <v>826</v>
      </c>
      <c r="P2049" s="251" t="s">
        <v>826</v>
      </c>
      <c r="Q2049" s="251" t="s">
        <v>874</v>
      </c>
      <c r="R2049" s="251">
        <v>2014</v>
      </c>
      <c r="S2049" s="251" t="s">
        <v>867</v>
      </c>
      <c r="T2049" s="251">
        <v>2</v>
      </c>
      <c r="U2049" s="251" t="str">
        <f>VLOOKUP(J2049,'RBSA 2016 Equipment Mappings'!$C$23:$D$32,2,FALSE)</f>
        <v>GSHP</v>
      </c>
    </row>
    <row r="2050" spans="3:21" x14ac:dyDescent="0.25">
      <c r="C2050" s="251" t="s">
        <v>2870</v>
      </c>
      <c r="D2050" s="251">
        <v>1963</v>
      </c>
      <c r="E2050" s="251" t="s">
        <v>859</v>
      </c>
      <c r="F2050" s="251" t="s">
        <v>99</v>
      </c>
      <c r="G2050" s="251">
        <v>5123.47</v>
      </c>
      <c r="H2050" s="251">
        <v>5123.47</v>
      </c>
      <c r="I2050" s="251">
        <v>1</v>
      </c>
      <c r="J2050" s="251" t="s">
        <v>10</v>
      </c>
      <c r="K2050" s="251" t="s">
        <v>826</v>
      </c>
      <c r="L2050" s="251" t="s">
        <v>826</v>
      </c>
      <c r="M2050" s="251" t="s">
        <v>826</v>
      </c>
      <c r="N2050" s="251" t="s">
        <v>826</v>
      </c>
      <c r="O2050" s="251" t="s">
        <v>826</v>
      </c>
      <c r="P2050" s="251" t="s">
        <v>826</v>
      </c>
      <c r="Q2050" s="251" t="s">
        <v>826</v>
      </c>
      <c r="R2050" s="251" t="s">
        <v>826</v>
      </c>
      <c r="S2050" s="251" t="s">
        <v>826</v>
      </c>
      <c r="T2050" s="251" t="s">
        <v>826</v>
      </c>
      <c r="U2050" s="251" t="str">
        <f>VLOOKUP(J2050,'RBSA 2016 Equipment Mappings'!$C$23:$D$32,2,FALSE)</f>
        <v>None</v>
      </c>
    </row>
    <row r="2051" spans="3:21" x14ac:dyDescent="0.25">
      <c r="C2051" s="251" t="s">
        <v>2871</v>
      </c>
      <c r="D2051" s="251">
        <v>1947</v>
      </c>
      <c r="E2051" s="251" t="s">
        <v>859</v>
      </c>
      <c r="F2051" s="251" t="s">
        <v>99</v>
      </c>
      <c r="G2051" s="251">
        <v>2986.36</v>
      </c>
      <c r="H2051" s="251">
        <v>2986.36</v>
      </c>
      <c r="I2051" s="251">
        <v>1</v>
      </c>
      <c r="J2051" s="251" t="s">
        <v>831</v>
      </c>
      <c r="K2051" s="251" t="s">
        <v>826</v>
      </c>
      <c r="L2051" s="251" t="s">
        <v>8</v>
      </c>
      <c r="M2051" s="251" t="s">
        <v>866</v>
      </c>
      <c r="N2051" s="251">
        <v>39500</v>
      </c>
      <c r="O2051" s="251">
        <v>13</v>
      </c>
      <c r="P2051" s="251" t="s">
        <v>2965</v>
      </c>
      <c r="Q2051" s="251" t="s">
        <v>874</v>
      </c>
      <c r="R2051" s="251">
        <v>2002</v>
      </c>
      <c r="S2051" s="251" t="s">
        <v>859</v>
      </c>
      <c r="T2051" s="251">
        <v>14</v>
      </c>
      <c r="U2051" s="251" t="str">
        <f>VLOOKUP(J2051,'RBSA 2016 Equipment Mappings'!$C$23:$D$32,2,FALSE)</f>
        <v>ASHP</v>
      </c>
    </row>
    <row r="2052" spans="3:21" x14ac:dyDescent="0.25">
      <c r="C2052" s="251" t="s">
        <v>2872</v>
      </c>
      <c r="D2052" s="251">
        <v>1971</v>
      </c>
      <c r="E2052" s="251" t="s">
        <v>859</v>
      </c>
      <c r="F2052" s="251" t="s">
        <v>99</v>
      </c>
      <c r="G2052" s="251">
        <v>2986.36</v>
      </c>
      <c r="H2052" s="251">
        <v>2986.36</v>
      </c>
      <c r="I2052" s="251">
        <v>1</v>
      </c>
      <c r="J2052" s="251" t="s">
        <v>10</v>
      </c>
      <c r="K2052" s="251" t="s">
        <v>826</v>
      </c>
      <c r="L2052" s="251" t="s">
        <v>826</v>
      </c>
      <c r="M2052" s="251" t="s">
        <v>826</v>
      </c>
      <c r="N2052" s="251" t="s">
        <v>826</v>
      </c>
      <c r="O2052" s="251" t="s">
        <v>826</v>
      </c>
      <c r="P2052" s="251" t="s">
        <v>826</v>
      </c>
      <c r="Q2052" s="251" t="s">
        <v>826</v>
      </c>
      <c r="R2052" s="251" t="s">
        <v>826</v>
      </c>
      <c r="S2052" s="251" t="s">
        <v>826</v>
      </c>
      <c r="T2052" s="251" t="s">
        <v>826</v>
      </c>
      <c r="U2052" s="251" t="str">
        <f>VLOOKUP(J2052,'RBSA 2016 Equipment Mappings'!$C$23:$D$32,2,FALSE)</f>
        <v>None</v>
      </c>
    </row>
    <row r="2053" spans="3:21" x14ac:dyDescent="0.25">
      <c r="C2053" s="251" t="s">
        <v>2873</v>
      </c>
      <c r="D2053" s="251">
        <v>1987</v>
      </c>
      <c r="E2053" s="251" t="s">
        <v>859</v>
      </c>
      <c r="F2053" s="251" t="s">
        <v>99</v>
      </c>
      <c r="G2053" s="251">
        <v>5123.47</v>
      </c>
      <c r="H2053" s="251">
        <v>5123.47</v>
      </c>
      <c r="I2053" s="251">
        <v>1</v>
      </c>
      <c r="J2053" s="251" t="s">
        <v>10</v>
      </c>
      <c r="K2053" s="251" t="s">
        <v>826</v>
      </c>
      <c r="L2053" s="251" t="s">
        <v>826</v>
      </c>
      <c r="M2053" s="251" t="s">
        <v>826</v>
      </c>
      <c r="N2053" s="251" t="s">
        <v>826</v>
      </c>
      <c r="O2053" s="251" t="s">
        <v>826</v>
      </c>
      <c r="P2053" s="251" t="s">
        <v>826</v>
      </c>
      <c r="Q2053" s="251" t="s">
        <v>826</v>
      </c>
      <c r="R2053" s="251" t="s">
        <v>826</v>
      </c>
      <c r="S2053" s="251" t="s">
        <v>826</v>
      </c>
      <c r="T2053" s="251" t="s">
        <v>826</v>
      </c>
      <c r="U2053" s="251" t="str">
        <f>VLOOKUP(J2053,'RBSA 2016 Equipment Mappings'!$C$23:$D$32,2,FALSE)</f>
        <v>None</v>
      </c>
    </row>
    <row r="2054" spans="3:21" x14ac:dyDescent="0.25">
      <c r="C2054" s="251" t="s">
        <v>2874</v>
      </c>
      <c r="D2054" s="251">
        <v>1988</v>
      </c>
      <c r="E2054" s="251" t="s">
        <v>859</v>
      </c>
      <c r="F2054" s="251" t="s">
        <v>99</v>
      </c>
      <c r="G2054" s="251">
        <v>2986.36</v>
      </c>
      <c r="H2054" s="251">
        <v>2986.36</v>
      </c>
      <c r="I2054" s="251">
        <v>1</v>
      </c>
      <c r="J2054" s="251" t="s">
        <v>833</v>
      </c>
      <c r="K2054" s="251" t="s">
        <v>821</v>
      </c>
      <c r="L2054" s="251" t="s">
        <v>862</v>
      </c>
      <c r="M2054" s="251" t="s">
        <v>861</v>
      </c>
      <c r="N2054" s="251">
        <v>10000</v>
      </c>
      <c r="O2054" s="251" t="s">
        <v>826</v>
      </c>
      <c r="P2054" s="251" t="s">
        <v>826</v>
      </c>
      <c r="Q2054" s="251" t="s">
        <v>833</v>
      </c>
      <c r="R2054" s="251" t="s">
        <v>826</v>
      </c>
      <c r="S2054" s="251" t="s">
        <v>826</v>
      </c>
      <c r="T2054" s="251" t="s">
        <v>826</v>
      </c>
      <c r="U2054" s="251" t="str">
        <f>VLOOKUP(J2054,'RBSA 2016 Equipment Mappings'!$C$23:$D$32,2,FALSE)</f>
        <v>PTAC/RAC</v>
      </c>
    </row>
    <row r="2055" spans="3:21" x14ac:dyDescent="0.25">
      <c r="C2055" s="251" t="s">
        <v>2875</v>
      </c>
      <c r="D2055" s="251">
        <v>2008</v>
      </c>
      <c r="E2055" s="251" t="s">
        <v>859</v>
      </c>
      <c r="F2055" s="251" t="s">
        <v>99</v>
      </c>
      <c r="G2055" s="251">
        <v>2986.36</v>
      </c>
      <c r="H2055" s="251">
        <v>2986.36</v>
      </c>
      <c r="I2055" s="251">
        <v>1</v>
      </c>
      <c r="J2055" s="251" t="s">
        <v>207</v>
      </c>
      <c r="K2055" s="251" t="s">
        <v>826</v>
      </c>
      <c r="L2055" s="251" t="s">
        <v>8</v>
      </c>
      <c r="M2055" s="251" t="s">
        <v>866</v>
      </c>
      <c r="N2055" s="251">
        <v>42000</v>
      </c>
      <c r="O2055" s="251">
        <v>13</v>
      </c>
      <c r="P2055" s="251" t="s">
        <v>2965</v>
      </c>
      <c r="Q2055" s="251" t="s">
        <v>874</v>
      </c>
      <c r="R2055" s="251" t="s">
        <v>826</v>
      </c>
      <c r="S2055" s="251" t="s">
        <v>826</v>
      </c>
      <c r="T2055" s="251" t="s">
        <v>826</v>
      </c>
      <c r="U2055" s="251" t="str">
        <f>VLOOKUP(J2055,'RBSA 2016 Equipment Mappings'!$C$23:$D$32,2,FALSE)</f>
        <v>CAC</v>
      </c>
    </row>
    <row r="2056" spans="3:21" x14ac:dyDescent="0.25">
      <c r="C2056" s="251" t="s">
        <v>2876</v>
      </c>
      <c r="D2056" s="251">
        <v>1901</v>
      </c>
      <c r="E2056" s="251" t="s">
        <v>859</v>
      </c>
      <c r="F2056" s="251" t="s">
        <v>99</v>
      </c>
      <c r="G2056" s="251">
        <v>587.74</v>
      </c>
      <c r="H2056" s="251">
        <v>587.74</v>
      </c>
      <c r="I2056" s="251">
        <v>1</v>
      </c>
      <c r="J2056" s="251" t="s">
        <v>10</v>
      </c>
      <c r="K2056" s="251" t="s">
        <v>826</v>
      </c>
      <c r="L2056" s="251" t="s">
        <v>826</v>
      </c>
      <c r="M2056" s="251" t="s">
        <v>826</v>
      </c>
      <c r="N2056" s="251" t="s">
        <v>826</v>
      </c>
      <c r="O2056" s="251" t="s">
        <v>826</v>
      </c>
      <c r="P2056" s="251" t="s">
        <v>826</v>
      </c>
      <c r="Q2056" s="251" t="s">
        <v>826</v>
      </c>
      <c r="R2056" s="251" t="s">
        <v>826</v>
      </c>
      <c r="S2056" s="251" t="s">
        <v>826</v>
      </c>
      <c r="T2056" s="251" t="s">
        <v>826</v>
      </c>
      <c r="U2056" s="251" t="str">
        <f>VLOOKUP(J2056,'RBSA 2016 Equipment Mappings'!$C$23:$D$32,2,FALSE)</f>
        <v>None</v>
      </c>
    </row>
    <row r="2057" spans="3:21" x14ac:dyDescent="0.25">
      <c r="C2057" s="251" t="s">
        <v>2877</v>
      </c>
      <c r="D2057" s="251">
        <v>1905</v>
      </c>
      <c r="E2057" s="251" t="s">
        <v>859</v>
      </c>
      <c r="F2057" s="251" t="s">
        <v>99</v>
      </c>
      <c r="G2057" s="251">
        <v>2292.4</v>
      </c>
      <c r="H2057" s="251">
        <v>2292.4</v>
      </c>
      <c r="I2057" s="251">
        <v>1</v>
      </c>
      <c r="J2057" s="251" t="s">
        <v>10</v>
      </c>
      <c r="K2057" s="251" t="s">
        <v>826</v>
      </c>
      <c r="L2057" s="251" t="s">
        <v>826</v>
      </c>
      <c r="M2057" s="251" t="s">
        <v>826</v>
      </c>
      <c r="N2057" s="251" t="s">
        <v>826</v>
      </c>
      <c r="O2057" s="251" t="s">
        <v>826</v>
      </c>
      <c r="P2057" s="251" t="s">
        <v>826</v>
      </c>
      <c r="Q2057" s="251" t="s">
        <v>826</v>
      </c>
      <c r="R2057" s="251" t="s">
        <v>826</v>
      </c>
      <c r="S2057" s="251" t="s">
        <v>826</v>
      </c>
      <c r="T2057" s="251" t="s">
        <v>826</v>
      </c>
      <c r="U2057" s="251" t="str">
        <f>VLOOKUP(J2057,'RBSA 2016 Equipment Mappings'!$C$23:$D$32,2,FALSE)</f>
        <v>None</v>
      </c>
    </row>
    <row r="2058" spans="3:21" x14ac:dyDescent="0.25">
      <c r="C2058" s="251" t="s">
        <v>2878</v>
      </c>
      <c r="D2058" s="251">
        <v>1923</v>
      </c>
      <c r="E2058" s="251" t="s">
        <v>859</v>
      </c>
      <c r="F2058" s="251" t="s">
        <v>99</v>
      </c>
      <c r="G2058" s="251">
        <v>2986.36</v>
      </c>
      <c r="H2058" s="251">
        <v>2986.36</v>
      </c>
      <c r="I2058" s="251">
        <v>1</v>
      </c>
      <c r="J2058" s="251" t="s">
        <v>10</v>
      </c>
      <c r="K2058" s="251" t="s">
        <v>826</v>
      </c>
      <c r="L2058" s="251" t="s">
        <v>826</v>
      </c>
      <c r="M2058" s="251" t="s">
        <v>826</v>
      </c>
      <c r="N2058" s="251" t="s">
        <v>826</v>
      </c>
      <c r="O2058" s="251" t="s">
        <v>826</v>
      </c>
      <c r="P2058" s="251" t="s">
        <v>826</v>
      </c>
      <c r="Q2058" s="251" t="s">
        <v>826</v>
      </c>
      <c r="R2058" s="251" t="s">
        <v>826</v>
      </c>
      <c r="S2058" s="251" t="s">
        <v>826</v>
      </c>
      <c r="T2058" s="251" t="s">
        <v>826</v>
      </c>
      <c r="U2058" s="251" t="str">
        <f>VLOOKUP(J2058,'RBSA 2016 Equipment Mappings'!$C$23:$D$32,2,FALSE)</f>
        <v>None</v>
      </c>
    </row>
    <row r="2059" spans="3:21" x14ac:dyDescent="0.25">
      <c r="C2059" s="251" t="s">
        <v>2879</v>
      </c>
      <c r="D2059" s="251">
        <v>1922</v>
      </c>
      <c r="E2059" s="251" t="s">
        <v>859</v>
      </c>
      <c r="F2059" s="251" t="s">
        <v>99</v>
      </c>
      <c r="G2059" s="251">
        <v>2986.36</v>
      </c>
      <c r="H2059" s="251">
        <v>2986.36</v>
      </c>
      <c r="I2059" s="251">
        <v>1</v>
      </c>
      <c r="J2059" s="251" t="s">
        <v>831</v>
      </c>
      <c r="K2059" s="251" t="s">
        <v>1050</v>
      </c>
      <c r="L2059" s="251" t="s">
        <v>8</v>
      </c>
      <c r="M2059" s="251" t="s">
        <v>866</v>
      </c>
      <c r="N2059" s="251">
        <v>36000</v>
      </c>
      <c r="O2059" s="251">
        <v>13</v>
      </c>
      <c r="P2059" s="251" t="s">
        <v>2965</v>
      </c>
      <c r="Q2059" s="251" t="s">
        <v>874</v>
      </c>
      <c r="R2059" s="251">
        <v>2013</v>
      </c>
      <c r="S2059" s="251" t="s">
        <v>867</v>
      </c>
      <c r="T2059" s="251">
        <v>3</v>
      </c>
      <c r="U2059" s="251" t="str">
        <f>VLOOKUP(J2059,'RBSA 2016 Equipment Mappings'!$C$23:$D$32,2,FALSE)</f>
        <v>ASHP</v>
      </c>
    </row>
    <row r="2060" spans="3:21" x14ac:dyDescent="0.25">
      <c r="C2060" s="251" t="s">
        <v>2880</v>
      </c>
      <c r="D2060" s="251">
        <v>1933</v>
      </c>
      <c r="E2060" s="251" t="s">
        <v>859</v>
      </c>
      <c r="F2060" s="251" t="s">
        <v>99</v>
      </c>
      <c r="G2060" s="251">
        <v>2292.4</v>
      </c>
      <c r="H2060" s="251">
        <v>2292.4</v>
      </c>
      <c r="I2060" s="251">
        <v>1</v>
      </c>
      <c r="J2060" s="251" t="s">
        <v>10</v>
      </c>
      <c r="K2060" s="251" t="s">
        <v>826</v>
      </c>
      <c r="L2060" s="251" t="s">
        <v>826</v>
      </c>
      <c r="M2060" s="251" t="s">
        <v>826</v>
      </c>
      <c r="N2060" s="251" t="s">
        <v>826</v>
      </c>
      <c r="O2060" s="251" t="s">
        <v>826</v>
      </c>
      <c r="P2060" s="251" t="s">
        <v>826</v>
      </c>
      <c r="Q2060" s="251" t="s">
        <v>826</v>
      </c>
      <c r="R2060" s="251" t="s">
        <v>826</v>
      </c>
      <c r="S2060" s="251" t="s">
        <v>826</v>
      </c>
      <c r="T2060" s="251" t="s">
        <v>826</v>
      </c>
      <c r="U2060" s="251" t="str">
        <f>VLOOKUP(J2060,'RBSA 2016 Equipment Mappings'!$C$23:$D$32,2,FALSE)</f>
        <v>None</v>
      </c>
    </row>
    <row r="2061" spans="3:21" x14ac:dyDescent="0.25">
      <c r="C2061" s="251" t="s">
        <v>2881</v>
      </c>
      <c r="D2061" s="251">
        <v>1976</v>
      </c>
      <c r="E2061" s="251" t="s">
        <v>859</v>
      </c>
      <c r="F2061" s="251" t="s">
        <v>99</v>
      </c>
      <c r="G2061" s="251">
        <v>2986.36</v>
      </c>
      <c r="H2061" s="251">
        <v>2986.36</v>
      </c>
      <c r="I2061" s="251">
        <v>1</v>
      </c>
      <c r="J2061" s="251" t="s">
        <v>10</v>
      </c>
      <c r="K2061" s="251" t="s">
        <v>826</v>
      </c>
      <c r="L2061" s="251" t="s">
        <v>826</v>
      </c>
      <c r="M2061" s="251" t="s">
        <v>826</v>
      </c>
      <c r="N2061" s="251" t="s">
        <v>826</v>
      </c>
      <c r="O2061" s="251" t="s">
        <v>826</v>
      </c>
      <c r="P2061" s="251" t="s">
        <v>826</v>
      </c>
      <c r="Q2061" s="251" t="s">
        <v>826</v>
      </c>
      <c r="R2061" s="251" t="s">
        <v>826</v>
      </c>
      <c r="S2061" s="251" t="s">
        <v>826</v>
      </c>
      <c r="T2061" s="251" t="s">
        <v>826</v>
      </c>
      <c r="U2061" s="251" t="str">
        <f>VLOOKUP(J2061,'RBSA 2016 Equipment Mappings'!$C$23:$D$32,2,FALSE)</f>
        <v>None</v>
      </c>
    </row>
    <row r="2062" spans="3:21" x14ac:dyDescent="0.25">
      <c r="C2062" s="251" t="s">
        <v>2882</v>
      </c>
      <c r="D2062" s="251">
        <v>1940</v>
      </c>
      <c r="E2062" s="251" t="s">
        <v>859</v>
      </c>
      <c r="F2062" s="251" t="s">
        <v>99</v>
      </c>
      <c r="G2062" s="251">
        <v>2986.36</v>
      </c>
      <c r="H2062" s="251">
        <v>2986.36</v>
      </c>
      <c r="I2062" s="251">
        <v>1</v>
      </c>
      <c r="J2062" s="251" t="s">
        <v>10</v>
      </c>
      <c r="K2062" s="251" t="s">
        <v>826</v>
      </c>
      <c r="L2062" s="251" t="s">
        <v>826</v>
      </c>
      <c r="M2062" s="251" t="s">
        <v>826</v>
      </c>
      <c r="N2062" s="251" t="s">
        <v>826</v>
      </c>
      <c r="O2062" s="251" t="s">
        <v>826</v>
      </c>
      <c r="P2062" s="251" t="s">
        <v>826</v>
      </c>
      <c r="Q2062" s="251" t="s">
        <v>826</v>
      </c>
      <c r="R2062" s="251" t="s">
        <v>826</v>
      </c>
      <c r="S2062" s="251" t="s">
        <v>826</v>
      </c>
      <c r="T2062" s="251" t="s">
        <v>826</v>
      </c>
      <c r="U2062" s="251" t="str">
        <f>VLOOKUP(J2062,'RBSA 2016 Equipment Mappings'!$C$23:$D$32,2,FALSE)</f>
        <v>None</v>
      </c>
    </row>
    <row r="2063" spans="3:21" x14ac:dyDescent="0.25">
      <c r="C2063" s="251" t="s">
        <v>2883</v>
      </c>
      <c r="D2063" s="251">
        <v>1984</v>
      </c>
      <c r="E2063" s="251" t="s">
        <v>859</v>
      </c>
      <c r="F2063" s="251" t="s">
        <v>99</v>
      </c>
      <c r="G2063" s="251">
        <v>5123.47</v>
      </c>
      <c r="H2063" s="251">
        <v>5123.47</v>
      </c>
      <c r="I2063" s="251">
        <v>1</v>
      </c>
      <c r="J2063" s="251" t="s">
        <v>10</v>
      </c>
      <c r="K2063" s="251" t="s">
        <v>826</v>
      </c>
      <c r="L2063" s="251" t="s">
        <v>826</v>
      </c>
      <c r="M2063" s="251" t="s">
        <v>826</v>
      </c>
      <c r="N2063" s="251" t="s">
        <v>826</v>
      </c>
      <c r="O2063" s="251" t="s">
        <v>826</v>
      </c>
      <c r="P2063" s="251" t="s">
        <v>826</v>
      </c>
      <c r="Q2063" s="251" t="s">
        <v>826</v>
      </c>
      <c r="R2063" s="251" t="s">
        <v>826</v>
      </c>
      <c r="S2063" s="251" t="s">
        <v>826</v>
      </c>
      <c r="T2063" s="251" t="s">
        <v>826</v>
      </c>
      <c r="U2063" s="251" t="str">
        <f>VLOOKUP(J2063,'RBSA 2016 Equipment Mappings'!$C$23:$D$32,2,FALSE)</f>
        <v>None</v>
      </c>
    </row>
    <row r="2064" spans="3:21" x14ac:dyDescent="0.25">
      <c r="C2064" s="251" t="s">
        <v>2884</v>
      </c>
      <c r="D2064" s="251">
        <v>1930</v>
      </c>
      <c r="E2064" s="251" t="s">
        <v>859</v>
      </c>
      <c r="F2064" s="251" t="s">
        <v>99</v>
      </c>
      <c r="G2064" s="251">
        <v>2986.36</v>
      </c>
      <c r="H2064" s="251">
        <v>2986.36</v>
      </c>
      <c r="I2064" s="251">
        <v>1</v>
      </c>
      <c r="J2064" s="251" t="s">
        <v>832</v>
      </c>
      <c r="K2064" s="251" t="s">
        <v>826</v>
      </c>
      <c r="L2064" s="251" t="s">
        <v>8</v>
      </c>
      <c r="M2064" s="251" t="s">
        <v>930</v>
      </c>
      <c r="N2064" s="251" t="s">
        <v>826</v>
      </c>
      <c r="O2064" s="251" t="s">
        <v>826</v>
      </c>
      <c r="P2064" s="251" t="s">
        <v>826</v>
      </c>
      <c r="Q2064" s="251" t="s">
        <v>874</v>
      </c>
      <c r="R2064" s="251">
        <v>2012</v>
      </c>
      <c r="S2064" s="251" t="s">
        <v>867</v>
      </c>
      <c r="T2064" s="251">
        <v>4</v>
      </c>
      <c r="U2064" s="251" t="str">
        <f>VLOOKUP(J2064,'RBSA 2016 Equipment Mappings'!$C$23:$D$32,2,FALSE)</f>
        <v>DHP</v>
      </c>
    </row>
    <row r="2065" spans="3:21" x14ac:dyDescent="0.25">
      <c r="C2065" s="251" t="s">
        <v>2885</v>
      </c>
      <c r="D2065" s="251">
        <v>1998</v>
      </c>
      <c r="E2065" s="251" t="s">
        <v>859</v>
      </c>
      <c r="F2065" s="251" t="s">
        <v>99</v>
      </c>
      <c r="G2065" s="251">
        <v>2986.36</v>
      </c>
      <c r="H2065" s="251">
        <v>2986.36</v>
      </c>
      <c r="I2065" s="251">
        <v>1</v>
      </c>
      <c r="J2065" s="251" t="s">
        <v>831</v>
      </c>
      <c r="K2065" s="251" t="s">
        <v>826</v>
      </c>
      <c r="L2065" s="251" t="s">
        <v>8</v>
      </c>
      <c r="M2065" s="251" t="s">
        <v>866</v>
      </c>
      <c r="N2065" s="251">
        <v>29709</v>
      </c>
      <c r="O2065" s="251">
        <v>14.75</v>
      </c>
      <c r="P2065" s="251" t="s">
        <v>2966</v>
      </c>
      <c r="Q2065" s="251" t="s">
        <v>874</v>
      </c>
      <c r="R2065" s="251">
        <v>2006</v>
      </c>
      <c r="S2065" s="251" t="s">
        <v>859</v>
      </c>
      <c r="T2065" s="251">
        <v>10</v>
      </c>
      <c r="U2065" s="251" t="str">
        <f>VLOOKUP(J2065,'RBSA 2016 Equipment Mappings'!$C$23:$D$32,2,FALSE)</f>
        <v>ASHP</v>
      </c>
    </row>
    <row r="2066" spans="3:21" x14ac:dyDescent="0.25">
      <c r="C2066" s="251" t="s">
        <v>2886</v>
      </c>
      <c r="D2066" s="251">
        <v>2001</v>
      </c>
      <c r="E2066" s="251" t="s">
        <v>859</v>
      </c>
      <c r="F2066" s="251" t="s">
        <v>99</v>
      </c>
      <c r="G2066" s="251">
        <v>5123.47</v>
      </c>
      <c r="H2066" s="251">
        <v>5123.47</v>
      </c>
      <c r="I2066" s="251">
        <v>1</v>
      </c>
      <c r="J2066" s="251" t="s">
        <v>10</v>
      </c>
      <c r="K2066" s="251" t="s">
        <v>826</v>
      </c>
      <c r="L2066" s="251" t="s">
        <v>826</v>
      </c>
      <c r="M2066" s="251" t="s">
        <v>826</v>
      </c>
      <c r="N2066" s="251" t="s">
        <v>826</v>
      </c>
      <c r="O2066" s="251" t="s">
        <v>826</v>
      </c>
      <c r="P2066" s="251" t="s">
        <v>826</v>
      </c>
      <c r="Q2066" s="251" t="s">
        <v>826</v>
      </c>
      <c r="R2066" s="251" t="s">
        <v>826</v>
      </c>
      <c r="S2066" s="251" t="s">
        <v>826</v>
      </c>
      <c r="T2066" s="251" t="s">
        <v>826</v>
      </c>
      <c r="U2066" s="251" t="str">
        <f>VLOOKUP(J2066,'RBSA 2016 Equipment Mappings'!$C$23:$D$32,2,FALSE)</f>
        <v>None</v>
      </c>
    </row>
    <row r="2067" spans="3:21" x14ac:dyDescent="0.25">
      <c r="C2067" s="251" t="s">
        <v>2887</v>
      </c>
      <c r="D2067" s="251">
        <v>2008</v>
      </c>
      <c r="E2067" s="251" t="s">
        <v>859</v>
      </c>
      <c r="F2067" s="251" t="s">
        <v>99</v>
      </c>
      <c r="G2067" s="251">
        <v>2986.36</v>
      </c>
      <c r="H2067" s="251">
        <v>2986.36</v>
      </c>
      <c r="I2067" s="251">
        <v>1</v>
      </c>
      <c r="J2067" s="251" t="s">
        <v>831</v>
      </c>
      <c r="K2067" s="251" t="s">
        <v>826</v>
      </c>
      <c r="L2067" s="251" t="s">
        <v>8</v>
      </c>
      <c r="M2067" s="251" t="s">
        <v>886</v>
      </c>
      <c r="N2067" s="251">
        <v>55500</v>
      </c>
      <c r="O2067" s="251">
        <v>13</v>
      </c>
      <c r="P2067" s="251" t="s">
        <v>2965</v>
      </c>
      <c r="Q2067" s="251" t="s">
        <v>874</v>
      </c>
      <c r="R2067" s="251">
        <v>2008</v>
      </c>
      <c r="S2067" s="251" t="s">
        <v>859</v>
      </c>
      <c r="T2067" s="251">
        <v>8</v>
      </c>
      <c r="U2067" s="251" t="str">
        <f>VLOOKUP(J2067,'RBSA 2016 Equipment Mappings'!$C$23:$D$32,2,FALSE)</f>
        <v>ASHP</v>
      </c>
    </row>
    <row r="2068" spans="3:21" x14ac:dyDescent="0.25">
      <c r="C2068" s="251" t="s">
        <v>2888</v>
      </c>
      <c r="D2068" s="251">
        <v>1985</v>
      </c>
      <c r="E2068" s="251" t="s">
        <v>859</v>
      </c>
      <c r="F2068" s="251" t="s">
        <v>99</v>
      </c>
      <c r="G2068" s="251">
        <v>3801.52</v>
      </c>
      <c r="H2068" s="251">
        <v>3801.52</v>
      </c>
      <c r="I2068" s="251">
        <v>1</v>
      </c>
      <c r="J2068" s="251" t="s">
        <v>832</v>
      </c>
      <c r="K2068" s="251" t="s">
        <v>826</v>
      </c>
      <c r="L2068" s="251" t="s">
        <v>8</v>
      </c>
      <c r="M2068" s="251" t="s">
        <v>892</v>
      </c>
      <c r="N2068" s="251" t="s">
        <v>826</v>
      </c>
      <c r="O2068" s="251" t="s">
        <v>826</v>
      </c>
      <c r="P2068" s="251" t="s">
        <v>826</v>
      </c>
      <c r="Q2068" s="251" t="s">
        <v>874</v>
      </c>
      <c r="R2068" s="251">
        <v>2015</v>
      </c>
      <c r="S2068" s="251" t="s">
        <v>867</v>
      </c>
      <c r="T2068" s="251">
        <v>1</v>
      </c>
      <c r="U2068" s="251" t="str">
        <f>VLOOKUP(J2068,'RBSA 2016 Equipment Mappings'!$C$23:$D$32,2,FALSE)</f>
        <v>DHP</v>
      </c>
    </row>
    <row r="2069" spans="3:21" x14ac:dyDescent="0.25">
      <c r="C2069" s="251" t="s">
        <v>2889</v>
      </c>
      <c r="D2069" s="251">
        <v>2001</v>
      </c>
      <c r="E2069" s="251" t="s">
        <v>859</v>
      </c>
      <c r="F2069" s="251" t="s">
        <v>99</v>
      </c>
      <c r="G2069" s="251">
        <v>2986.36</v>
      </c>
      <c r="H2069" s="251">
        <v>2986.36</v>
      </c>
      <c r="I2069" s="251">
        <v>1</v>
      </c>
      <c r="J2069" s="251" t="s">
        <v>10</v>
      </c>
      <c r="K2069" s="251" t="s">
        <v>826</v>
      </c>
      <c r="L2069" s="251" t="s">
        <v>826</v>
      </c>
      <c r="M2069" s="251" t="s">
        <v>826</v>
      </c>
      <c r="N2069" s="251" t="s">
        <v>826</v>
      </c>
      <c r="O2069" s="251" t="s">
        <v>826</v>
      </c>
      <c r="P2069" s="251" t="s">
        <v>826</v>
      </c>
      <c r="Q2069" s="251" t="s">
        <v>826</v>
      </c>
      <c r="R2069" s="251" t="s">
        <v>826</v>
      </c>
      <c r="S2069" s="251" t="s">
        <v>826</v>
      </c>
      <c r="T2069" s="251" t="s">
        <v>826</v>
      </c>
      <c r="U2069" s="251" t="str">
        <f>VLOOKUP(J2069,'RBSA 2016 Equipment Mappings'!$C$23:$D$32,2,FALSE)</f>
        <v>None</v>
      </c>
    </row>
    <row r="2070" spans="3:21" x14ac:dyDescent="0.25">
      <c r="C2070" s="251" t="s">
        <v>2890</v>
      </c>
      <c r="D2070" s="251">
        <v>2008</v>
      </c>
      <c r="E2070" s="251" t="s">
        <v>859</v>
      </c>
      <c r="F2070" s="251" t="s">
        <v>99</v>
      </c>
      <c r="G2070" s="251">
        <v>5123.47</v>
      </c>
      <c r="H2070" s="251">
        <v>5123.47</v>
      </c>
      <c r="I2070" s="251">
        <v>1</v>
      </c>
      <c r="J2070" s="251" t="s">
        <v>831</v>
      </c>
      <c r="K2070" s="251" t="s">
        <v>826</v>
      </c>
      <c r="L2070" s="251" t="s">
        <v>8</v>
      </c>
      <c r="M2070" s="251" t="s">
        <v>866</v>
      </c>
      <c r="N2070" s="251">
        <v>60000</v>
      </c>
      <c r="O2070" s="251">
        <v>17</v>
      </c>
      <c r="P2070" s="251" t="s">
        <v>2967</v>
      </c>
      <c r="Q2070" s="251" t="s">
        <v>874</v>
      </c>
      <c r="R2070" s="251">
        <v>2010</v>
      </c>
      <c r="S2070" s="251" t="s">
        <v>859</v>
      </c>
      <c r="T2070" s="251">
        <v>6</v>
      </c>
      <c r="U2070" s="251" t="str">
        <f>VLOOKUP(J2070,'RBSA 2016 Equipment Mappings'!$C$23:$D$32,2,FALSE)</f>
        <v>ASHP</v>
      </c>
    </row>
    <row r="2071" spans="3:21" x14ac:dyDescent="0.25">
      <c r="C2071" s="251" t="s">
        <v>2891</v>
      </c>
      <c r="D2071" s="251">
        <v>1974</v>
      </c>
      <c r="E2071" s="251" t="s">
        <v>859</v>
      </c>
      <c r="F2071" s="251" t="s">
        <v>99</v>
      </c>
      <c r="G2071" s="251">
        <v>2986.36</v>
      </c>
      <c r="H2071" s="251">
        <v>2986.36</v>
      </c>
      <c r="I2071" s="251">
        <v>1</v>
      </c>
      <c r="J2071" s="251" t="s">
        <v>831</v>
      </c>
      <c r="K2071" s="251" t="s">
        <v>826</v>
      </c>
      <c r="L2071" s="251" t="s">
        <v>8</v>
      </c>
      <c r="M2071" s="251" t="s">
        <v>866</v>
      </c>
      <c r="N2071" s="251">
        <v>47000</v>
      </c>
      <c r="O2071" s="251">
        <v>15.5</v>
      </c>
      <c r="P2071" s="251" t="s">
        <v>2966</v>
      </c>
      <c r="Q2071" s="251" t="s">
        <v>874</v>
      </c>
      <c r="R2071" s="251">
        <v>2009</v>
      </c>
      <c r="S2071" s="251" t="s">
        <v>859</v>
      </c>
      <c r="T2071" s="251">
        <v>7</v>
      </c>
      <c r="U2071" s="251" t="str">
        <f>VLOOKUP(J2071,'RBSA 2016 Equipment Mappings'!$C$23:$D$32,2,FALSE)</f>
        <v>ASHP</v>
      </c>
    </row>
    <row r="2072" spans="3:21" x14ac:dyDescent="0.25">
      <c r="C2072" s="251" t="s">
        <v>2892</v>
      </c>
      <c r="D2072" s="251">
        <v>2007</v>
      </c>
      <c r="E2072" s="251" t="s">
        <v>859</v>
      </c>
      <c r="F2072" s="251" t="s">
        <v>99</v>
      </c>
      <c r="G2072" s="251">
        <v>2986.36</v>
      </c>
      <c r="H2072" s="251">
        <v>2986.36</v>
      </c>
      <c r="I2072" s="251">
        <v>1</v>
      </c>
      <c r="J2072" s="251" t="s">
        <v>207</v>
      </c>
      <c r="K2072" s="251" t="s">
        <v>826</v>
      </c>
      <c r="L2072" s="251" t="s">
        <v>8</v>
      </c>
      <c r="M2072" s="251" t="s">
        <v>886</v>
      </c>
      <c r="N2072" s="251">
        <v>36000</v>
      </c>
      <c r="O2072" s="251">
        <v>16</v>
      </c>
      <c r="P2072" s="251" t="s">
        <v>2966</v>
      </c>
      <c r="Q2072" s="251" t="s">
        <v>874</v>
      </c>
      <c r="R2072" s="251">
        <v>2014</v>
      </c>
      <c r="S2072" s="251" t="s">
        <v>867</v>
      </c>
      <c r="T2072" s="251">
        <v>2</v>
      </c>
      <c r="U2072" s="251" t="str">
        <f>VLOOKUP(J2072,'RBSA 2016 Equipment Mappings'!$C$23:$D$32,2,FALSE)</f>
        <v>CAC</v>
      </c>
    </row>
    <row r="2073" spans="3:21" x14ac:dyDescent="0.25">
      <c r="C2073" s="251" t="s">
        <v>2893</v>
      </c>
      <c r="D2073" s="251">
        <v>1973</v>
      </c>
      <c r="E2073" s="251" t="s">
        <v>859</v>
      </c>
      <c r="F2073" s="251" t="s">
        <v>99</v>
      </c>
      <c r="G2073" s="251">
        <v>2986.36</v>
      </c>
      <c r="H2073" s="251">
        <v>2986.36</v>
      </c>
      <c r="I2073" s="251">
        <v>1</v>
      </c>
      <c r="J2073" s="251" t="s">
        <v>207</v>
      </c>
      <c r="K2073" s="251" t="s">
        <v>826</v>
      </c>
      <c r="L2073" s="251" t="s">
        <v>8</v>
      </c>
      <c r="M2073" s="251" t="s">
        <v>866</v>
      </c>
      <c r="N2073" s="251">
        <v>36000</v>
      </c>
      <c r="O2073" s="251" t="s">
        <v>826</v>
      </c>
      <c r="P2073" s="251" t="s">
        <v>826</v>
      </c>
      <c r="Q2073" s="251" t="s">
        <v>874</v>
      </c>
      <c r="R2073" s="251">
        <v>1990</v>
      </c>
      <c r="S2073" s="251" t="s">
        <v>859</v>
      </c>
      <c r="T2073" s="251">
        <v>26</v>
      </c>
      <c r="U2073" s="251" t="str">
        <f>VLOOKUP(J2073,'RBSA 2016 Equipment Mappings'!$C$23:$D$32,2,FALSE)</f>
        <v>CAC</v>
      </c>
    </row>
    <row r="2074" spans="3:21" x14ac:dyDescent="0.25">
      <c r="C2074" s="251" t="s">
        <v>2894</v>
      </c>
      <c r="D2074" s="251">
        <v>1984</v>
      </c>
      <c r="E2074" s="251" t="s">
        <v>859</v>
      </c>
      <c r="F2074" s="251" t="s">
        <v>99</v>
      </c>
      <c r="G2074" s="251">
        <v>12576.67</v>
      </c>
      <c r="H2074" s="251">
        <v>12576.67</v>
      </c>
      <c r="I2074" s="251">
        <v>1</v>
      </c>
      <c r="J2074" s="251" t="s">
        <v>10</v>
      </c>
      <c r="K2074" s="251" t="s">
        <v>826</v>
      </c>
      <c r="L2074" s="251" t="s">
        <v>826</v>
      </c>
      <c r="M2074" s="251" t="s">
        <v>826</v>
      </c>
      <c r="N2074" s="251" t="s">
        <v>826</v>
      </c>
      <c r="O2074" s="251" t="s">
        <v>826</v>
      </c>
      <c r="P2074" s="251" t="s">
        <v>826</v>
      </c>
      <c r="Q2074" s="251" t="s">
        <v>826</v>
      </c>
      <c r="R2074" s="251" t="s">
        <v>826</v>
      </c>
      <c r="S2074" s="251" t="s">
        <v>826</v>
      </c>
      <c r="T2074" s="251" t="s">
        <v>826</v>
      </c>
      <c r="U2074" s="251" t="str">
        <f>VLOOKUP(J2074,'RBSA 2016 Equipment Mappings'!$C$23:$D$32,2,FALSE)</f>
        <v>None</v>
      </c>
    </row>
    <row r="2075" spans="3:21" x14ac:dyDescent="0.25">
      <c r="C2075" s="251" t="s">
        <v>2895</v>
      </c>
      <c r="D2075" s="251">
        <v>2007</v>
      </c>
      <c r="E2075" s="251" t="s">
        <v>859</v>
      </c>
      <c r="F2075" s="251" t="s">
        <v>99</v>
      </c>
      <c r="G2075" s="251">
        <v>2986.36</v>
      </c>
      <c r="H2075" s="251">
        <v>2986.36</v>
      </c>
      <c r="I2075" s="251">
        <v>1</v>
      </c>
      <c r="J2075" s="251" t="s">
        <v>832</v>
      </c>
      <c r="K2075" s="251" t="s">
        <v>826</v>
      </c>
      <c r="L2075" s="251" t="s">
        <v>8</v>
      </c>
      <c r="M2075" s="251" t="s">
        <v>866</v>
      </c>
      <c r="N2075" s="251" t="s">
        <v>826</v>
      </c>
      <c r="O2075" s="251" t="s">
        <v>826</v>
      </c>
      <c r="P2075" s="251" t="s">
        <v>826</v>
      </c>
      <c r="Q2075" s="251" t="s">
        <v>874</v>
      </c>
      <c r="R2075" s="251">
        <v>2009</v>
      </c>
      <c r="S2075" s="251" t="s">
        <v>859</v>
      </c>
      <c r="T2075" s="251">
        <v>7</v>
      </c>
      <c r="U2075" s="251" t="str">
        <f>VLOOKUP(J2075,'RBSA 2016 Equipment Mappings'!$C$23:$D$32,2,FALSE)</f>
        <v>DHP</v>
      </c>
    </row>
    <row r="2076" spans="3:21" x14ac:dyDescent="0.25">
      <c r="C2076" s="251" t="s">
        <v>2896</v>
      </c>
      <c r="D2076" s="251">
        <v>1994</v>
      </c>
      <c r="E2076" s="251" t="s">
        <v>859</v>
      </c>
      <c r="F2076" s="251" t="s">
        <v>864</v>
      </c>
      <c r="G2076" s="251">
        <v>1313.97</v>
      </c>
      <c r="H2076" s="251">
        <v>1313.97</v>
      </c>
      <c r="I2076" s="251">
        <v>1</v>
      </c>
      <c r="J2076" s="251" t="s">
        <v>831</v>
      </c>
      <c r="K2076" s="251" t="s">
        <v>826</v>
      </c>
      <c r="L2076" s="251" t="s">
        <v>8</v>
      </c>
      <c r="M2076" s="251" t="s">
        <v>861</v>
      </c>
      <c r="N2076" s="251" t="s">
        <v>826</v>
      </c>
      <c r="O2076" s="251" t="s">
        <v>826</v>
      </c>
      <c r="P2076" s="251" t="s">
        <v>826</v>
      </c>
      <c r="Q2076" s="251" t="s">
        <v>874</v>
      </c>
      <c r="R2076" s="251">
        <v>2006</v>
      </c>
      <c r="S2076" s="251" t="s">
        <v>859</v>
      </c>
      <c r="T2076" s="251">
        <v>10</v>
      </c>
      <c r="U2076" s="251" t="str">
        <f>VLOOKUP(J2076,'RBSA 2016 Equipment Mappings'!$C$23:$D$32,2,FALSE)</f>
        <v>ASHP</v>
      </c>
    </row>
    <row r="2077" spans="3:21" x14ac:dyDescent="0.25">
      <c r="C2077" s="251" t="s">
        <v>2897</v>
      </c>
      <c r="D2077" s="251">
        <v>1972</v>
      </c>
      <c r="E2077" s="251" t="s">
        <v>859</v>
      </c>
      <c r="F2077" s="251" t="s">
        <v>99</v>
      </c>
      <c r="G2077" s="251">
        <v>2986.36</v>
      </c>
      <c r="H2077" s="251">
        <v>2986.36</v>
      </c>
      <c r="I2077" s="251">
        <v>1</v>
      </c>
      <c r="J2077" s="251" t="s">
        <v>831</v>
      </c>
      <c r="K2077" s="251" t="s">
        <v>826</v>
      </c>
      <c r="L2077" s="251" t="s">
        <v>8</v>
      </c>
      <c r="M2077" s="251" t="s">
        <v>862</v>
      </c>
      <c r="N2077" s="251">
        <v>36000</v>
      </c>
      <c r="O2077" s="251">
        <v>10</v>
      </c>
      <c r="P2077" s="251" t="s">
        <v>2968</v>
      </c>
      <c r="Q2077" s="251" t="s">
        <v>874</v>
      </c>
      <c r="R2077" s="251">
        <v>2001</v>
      </c>
      <c r="S2077" s="251" t="s">
        <v>859</v>
      </c>
      <c r="T2077" s="251">
        <v>15</v>
      </c>
      <c r="U2077" s="251" t="str">
        <f>VLOOKUP(J2077,'RBSA 2016 Equipment Mappings'!$C$23:$D$32,2,FALSE)</f>
        <v>ASHP</v>
      </c>
    </row>
    <row r="2078" spans="3:21" x14ac:dyDescent="0.25">
      <c r="C2078" s="251" t="s">
        <v>2898</v>
      </c>
      <c r="D2078" s="251">
        <v>1923</v>
      </c>
      <c r="E2078" s="251" t="s">
        <v>859</v>
      </c>
      <c r="F2078" s="251" t="s">
        <v>99</v>
      </c>
      <c r="G2078" s="251">
        <v>2986.36</v>
      </c>
      <c r="H2078" s="251">
        <v>2986.36</v>
      </c>
      <c r="I2078" s="251">
        <v>1</v>
      </c>
      <c r="J2078" s="251" t="s">
        <v>10</v>
      </c>
      <c r="K2078" s="251" t="s">
        <v>826</v>
      </c>
      <c r="L2078" s="251" t="s">
        <v>826</v>
      </c>
      <c r="M2078" s="251" t="s">
        <v>826</v>
      </c>
      <c r="N2078" s="251" t="s">
        <v>826</v>
      </c>
      <c r="O2078" s="251" t="s">
        <v>826</v>
      </c>
      <c r="P2078" s="251" t="s">
        <v>826</v>
      </c>
      <c r="Q2078" s="251" t="s">
        <v>826</v>
      </c>
      <c r="R2078" s="251" t="s">
        <v>826</v>
      </c>
      <c r="S2078" s="251" t="s">
        <v>826</v>
      </c>
      <c r="T2078" s="251" t="s">
        <v>826</v>
      </c>
      <c r="U2078" s="251" t="str">
        <f>VLOOKUP(J2078,'RBSA 2016 Equipment Mappings'!$C$23:$D$32,2,FALSE)</f>
        <v>None</v>
      </c>
    </row>
    <row r="2079" spans="3:21" x14ac:dyDescent="0.25">
      <c r="C2079" s="251" t="s">
        <v>2899</v>
      </c>
      <c r="D2079" s="251">
        <v>1957</v>
      </c>
      <c r="E2079" s="251" t="s">
        <v>859</v>
      </c>
      <c r="F2079" s="251" t="s">
        <v>99</v>
      </c>
      <c r="G2079" s="251">
        <v>2986.36</v>
      </c>
      <c r="H2079" s="251">
        <v>2986.36</v>
      </c>
      <c r="I2079" s="251">
        <v>1</v>
      </c>
      <c r="J2079" s="251" t="s">
        <v>831</v>
      </c>
      <c r="K2079" s="251" t="s">
        <v>1300</v>
      </c>
      <c r="L2079" s="251" t="s">
        <v>8</v>
      </c>
      <c r="M2079" s="251" t="s">
        <v>886</v>
      </c>
      <c r="N2079" s="251">
        <v>35000</v>
      </c>
      <c r="O2079" s="251">
        <v>20.75</v>
      </c>
      <c r="P2079" s="251" t="s">
        <v>2967</v>
      </c>
      <c r="Q2079" s="251" t="s">
        <v>874</v>
      </c>
      <c r="R2079" s="251">
        <v>2015</v>
      </c>
      <c r="S2079" s="251" t="s">
        <v>867</v>
      </c>
      <c r="T2079" s="251">
        <v>1</v>
      </c>
      <c r="U2079" s="251" t="str">
        <f>VLOOKUP(J2079,'RBSA 2016 Equipment Mappings'!$C$23:$D$32,2,FALSE)</f>
        <v>ASHP</v>
      </c>
    </row>
    <row r="2080" spans="3:21" x14ac:dyDescent="0.25">
      <c r="C2080" s="251" t="s">
        <v>2900</v>
      </c>
      <c r="D2080" s="251">
        <v>1981</v>
      </c>
      <c r="E2080" s="251" t="s">
        <v>859</v>
      </c>
      <c r="F2080" s="251" t="s">
        <v>99</v>
      </c>
      <c r="G2080" s="251">
        <v>2986.36</v>
      </c>
      <c r="H2080" s="251">
        <v>2986.36</v>
      </c>
      <c r="I2080" s="251">
        <v>1</v>
      </c>
      <c r="J2080" s="251" t="s">
        <v>10</v>
      </c>
      <c r="K2080" s="251" t="s">
        <v>826</v>
      </c>
      <c r="L2080" s="251" t="s">
        <v>826</v>
      </c>
      <c r="M2080" s="251" t="s">
        <v>826</v>
      </c>
      <c r="N2080" s="251" t="s">
        <v>826</v>
      </c>
      <c r="O2080" s="251" t="s">
        <v>826</v>
      </c>
      <c r="P2080" s="251" t="s">
        <v>826</v>
      </c>
      <c r="Q2080" s="251" t="s">
        <v>826</v>
      </c>
      <c r="R2080" s="251" t="s">
        <v>826</v>
      </c>
      <c r="S2080" s="251" t="s">
        <v>826</v>
      </c>
      <c r="T2080" s="251" t="s">
        <v>826</v>
      </c>
      <c r="U2080" s="251" t="str">
        <f>VLOOKUP(J2080,'RBSA 2016 Equipment Mappings'!$C$23:$D$32,2,FALSE)</f>
        <v>None</v>
      </c>
    </row>
    <row r="2081" spans="3:21" x14ac:dyDescent="0.25">
      <c r="C2081" s="251" t="s">
        <v>2901</v>
      </c>
      <c r="D2081" s="251">
        <v>1938</v>
      </c>
      <c r="E2081" s="251" t="s">
        <v>859</v>
      </c>
      <c r="F2081" s="251" t="s">
        <v>99</v>
      </c>
      <c r="G2081" s="251">
        <v>2986.36</v>
      </c>
      <c r="H2081" s="251">
        <v>2986.36</v>
      </c>
      <c r="I2081" s="251">
        <v>1</v>
      </c>
      <c r="J2081" s="251" t="s">
        <v>10</v>
      </c>
      <c r="K2081" s="251" t="s">
        <v>826</v>
      </c>
      <c r="L2081" s="251" t="s">
        <v>826</v>
      </c>
      <c r="M2081" s="251" t="s">
        <v>826</v>
      </c>
      <c r="N2081" s="251" t="s">
        <v>826</v>
      </c>
      <c r="O2081" s="251" t="s">
        <v>826</v>
      </c>
      <c r="P2081" s="251" t="s">
        <v>826</v>
      </c>
      <c r="Q2081" s="251" t="s">
        <v>826</v>
      </c>
      <c r="R2081" s="251" t="s">
        <v>826</v>
      </c>
      <c r="S2081" s="251" t="s">
        <v>826</v>
      </c>
      <c r="T2081" s="251" t="s">
        <v>826</v>
      </c>
      <c r="U2081" s="251" t="str">
        <f>VLOOKUP(J2081,'RBSA 2016 Equipment Mappings'!$C$23:$D$32,2,FALSE)</f>
        <v>None</v>
      </c>
    </row>
    <row r="2082" spans="3:21" x14ac:dyDescent="0.25">
      <c r="C2082" s="251" t="s">
        <v>2902</v>
      </c>
      <c r="D2082" s="251">
        <v>1984</v>
      </c>
      <c r="E2082" s="251" t="s">
        <v>859</v>
      </c>
      <c r="F2082" s="251" t="s">
        <v>99</v>
      </c>
      <c r="G2082" s="251">
        <v>2292.4</v>
      </c>
      <c r="H2082" s="251">
        <v>2292.4</v>
      </c>
      <c r="I2082" s="251">
        <v>1</v>
      </c>
      <c r="J2082" s="251" t="s">
        <v>10</v>
      </c>
      <c r="K2082" s="251" t="s">
        <v>826</v>
      </c>
      <c r="L2082" s="251" t="s">
        <v>826</v>
      </c>
      <c r="M2082" s="251" t="s">
        <v>826</v>
      </c>
      <c r="N2082" s="251" t="s">
        <v>826</v>
      </c>
      <c r="O2082" s="251" t="s">
        <v>826</v>
      </c>
      <c r="P2082" s="251" t="s">
        <v>826</v>
      </c>
      <c r="Q2082" s="251" t="s">
        <v>826</v>
      </c>
      <c r="R2082" s="251" t="s">
        <v>826</v>
      </c>
      <c r="S2082" s="251" t="s">
        <v>826</v>
      </c>
      <c r="T2082" s="251" t="s">
        <v>826</v>
      </c>
      <c r="U2082" s="251" t="str">
        <f>VLOOKUP(J2082,'RBSA 2016 Equipment Mappings'!$C$23:$D$32,2,FALSE)</f>
        <v>None</v>
      </c>
    </row>
    <row r="2083" spans="3:21" x14ac:dyDescent="0.25">
      <c r="C2083" s="251" t="s">
        <v>2903</v>
      </c>
      <c r="D2083" s="251">
        <v>1997</v>
      </c>
      <c r="E2083" s="251" t="s">
        <v>859</v>
      </c>
      <c r="F2083" s="251" t="s">
        <v>864</v>
      </c>
      <c r="G2083" s="251">
        <v>1313.97</v>
      </c>
      <c r="H2083" s="251">
        <v>1313.97</v>
      </c>
      <c r="I2083" s="251">
        <v>1</v>
      </c>
      <c r="J2083" s="251" t="s">
        <v>10</v>
      </c>
      <c r="K2083" s="251" t="s">
        <v>826</v>
      </c>
      <c r="L2083" s="251" t="s">
        <v>826</v>
      </c>
      <c r="M2083" s="251" t="s">
        <v>826</v>
      </c>
      <c r="N2083" s="251" t="s">
        <v>826</v>
      </c>
      <c r="O2083" s="251" t="s">
        <v>826</v>
      </c>
      <c r="P2083" s="251" t="s">
        <v>826</v>
      </c>
      <c r="Q2083" s="251" t="s">
        <v>826</v>
      </c>
      <c r="R2083" s="251" t="s">
        <v>826</v>
      </c>
      <c r="S2083" s="251" t="s">
        <v>826</v>
      </c>
      <c r="T2083" s="251" t="s">
        <v>826</v>
      </c>
      <c r="U2083" s="251" t="str">
        <f>VLOOKUP(J2083,'RBSA 2016 Equipment Mappings'!$C$23:$D$32,2,FALSE)</f>
        <v>None</v>
      </c>
    </row>
    <row r="2084" spans="3:21" x14ac:dyDescent="0.25">
      <c r="C2084" s="251" t="s">
        <v>2904</v>
      </c>
      <c r="D2084" s="251">
        <v>2004</v>
      </c>
      <c r="E2084" s="251" t="s">
        <v>859</v>
      </c>
      <c r="F2084" s="251" t="s">
        <v>99</v>
      </c>
      <c r="G2084" s="251">
        <v>2986.36</v>
      </c>
      <c r="H2084" s="251">
        <v>2986.36</v>
      </c>
      <c r="I2084" s="251">
        <v>1</v>
      </c>
      <c r="J2084" s="251" t="s">
        <v>207</v>
      </c>
      <c r="K2084" s="251" t="s">
        <v>826</v>
      </c>
      <c r="L2084" s="251" t="s">
        <v>8</v>
      </c>
      <c r="M2084" s="251" t="s">
        <v>892</v>
      </c>
      <c r="N2084" s="251">
        <v>35000</v>
      </c>
      <c r="O2084" s="251">
        <v>10</v>
      </c>
      <c r="P2084" s="251" t="s">
        <v>2968</v>
      </c>
      <c r="Q2084" s="251" t="s">
        <v>874</v>
      </c>
      <c r="R2084" s="251">
        <v>2005</v>
      </c>
      <c r="S2084" s="251" t="s">
        <v>859</v>
      </c>
      <c r="T2084" s="251">
        <v>11</v>
      </c>
      <c r="U2084" s="251" t="str">
        <f>VLOOKUP(J2084,'RBSA 2016 Equipment Mappings'!$C$23:$D$32,2,FALSE)</f>
        <v>CAC</v>
      </c>
    </row>
    <row r="2085" spans="3:21" x14ac:dyDescent="0.25">
      <c r="C2085" s="251" t="s">
        <v>2905</v>
      </c>
      <c r="D2085" s="251">
        <v>1950</v>
      </c>
      <c r="E2085" s="251" t="s">
        <v>859</v>
      </c>
      <c r="F2085" s="251" t="s">
        <v>99</v>
      </c>
      <c r="G2085" s="251">
        <v>12576.67</v>
      </c>
      <c r="H2085" s="251">
        <v>12576.67</v>
      </c>
      <c r="I2085" s="251">
        <v>1</v>
      </c>
      <c r="J2085" s="251" t="s">
        <v>10</v>
      </c>
      <c r="K2085" s="251" t="s">
        <v>826</v>
      </c>
      <c r="L2085" s="251" t="s">
        <v>826</v>
      </c>
      <c r="M2085" s="251" t="s">
        <v>826</v>
      </c>
      <c r="N2085" s="251" t="s">
        <v>826</v>
      </c>
      <c r="O2085" s="251" t="s">
        <v>826</v>
      </c>
      <c r="P2085" s="251" t="s">
        <v>826</v>
      </c>
      <c r="Q2085" s="251" t="s">
        <v>826</v>
      </c>
      <c r="R2085" s="251" t="s">
        <v>826</v>
      </c>
      <c r="S2085" s="251" t="s">
        <v>826</v>
      </c>
      <c r="T2085" s="251" t="s">
        <v>826</v>
      </c>
      <c r="U2085" s="251" t="str">
        <f>VLOOKUP(J2085,'RBSA 2016 Equipment Mappings'!$C$23:$D$32,2,FALSE)</f>
        <v>None</v>
      </c>
    </row>
    <row r="2086" spans="3:21" x14ac:dyDescent="0.25">
      <c r="C2086" s="251" t="s">
        <v>2906</v>
      </c>
      <c r="D2086" s="251">
        <v>1986</v>
      </c>
      <c r="E2086" s="251" t="s">
        <v>859</v>
      </c>
      <c r="F2086" s="251" t="s">
        <v>99</v>
      </c>
      <c r="G2086" s="251">
        <v>2986.36</v>
      </c>
      <c r="H2086" s="251">
        <v>2986.36</v>
      </c>
      <c r="I2086" s="251">
        <v>1</v>
      </c>
      <c r="J2086" s="251" t="s">
        <v>10</v>
      </c>
      <c r="K2086" s="251" t="s">
        <v>826</v>
      </c>
      <c r="L2086" s="251" t="s">
        <v>826</v>
      </c>
      <c r="M2086" s="251" t="s">
        <v>826</v>
      </c>
      <c r="N2086" s="251" t="s">
        <v>826</v>
      </c>
      <c r="O2086" s="251" t="s">
        <v>826</v>
      </c>
      <c r="P2086" s="251" t="s">
        <v>826</v>
      </c>
      <c r="Q2086" s="251" t="s">
        <v>826</v>
      </c>
      <c r="R2086" s="251" t="s">
        <v>826</v>
      </c>
      <c r="S2086" s="251" t="s">
        <v>826</v>
      </c>
      <c r="T2086" s="251" t="s">
        <v>826</v>
      </c>
      <c r="U2086" s="251" t="str">
        <f>VLOOKUP(J2086,'RBSA 2016 Equipment Mappings'!$C$23:$D$32,2,FALSE)</f>
        <v>None</v>
      </c>
    </row>
    <row r="2087" spans="3:21" x14ac:dyDescent="0.25">
      <c r="C2087" s="251" t="s">
        <v>2907</v>
      </c>
      <c r="D2087" s="251">
        <v>2008</v>
      </c>
      <c r="E2087" s="251" t="s">
        <v>859</v>
      </c>
      <c r="F2087" s="251" t="s">
        <v>99</v>
      </c>
      <c r="G2087" s="251">
        <v>2986.36</v>
      </c>
      <c r="H2087" s="251">
        <v>2986.36</v>
      </c>
      <c r="I2087" s="251">
        <v>1</v>
      </c>
      <c r="J2087" s="251" t="s">
        <v>831</v>
      </c>
      <c r="K2087" s="251" t="s">
        <v>826</v>
      </c>
      <c r="L2087" s="251" t="s">
        <v>8</v>
      </c>
      <c r="M2087" s="251" t="s">
        <v>862</v>
      </c>
      <c r="N2087" s="251">
        <v>39640</v>
      </c>
      <c r="O2087" s="251">
        <v>14.3</v>
      </c>
      <c r="P2087" s="251" t="s">
        <v>2966</v>
      </c>
      <c r="Q2087" s="251" t="s">
        <v>874</v>
      </c>
      <c r="R2087" s="251">
        <v>2001</v>
      </c>
      <c r="S2087" s="251" t="s">
        <v>859</v>
      </c>
      <c r="T2087" s="251">
        <v>15</v>
      </c>
      <c r="U2087" s="251" t="str">
        <f>VLOOKUP(J2087,'RBSA 2016 Equipment Mappings'!$C$23:$D$32,2,FALSE)</f>
        <v>ASHP</v>
      </c>
    </row>
    <row r="2088" spans="3:21" x14ac:dyDescent="0.25">
      <c r="C2088" s="251" t="s">
        <v>2908</v>
      </c>
      <c r="D2088" s="251">
        <v>1953</v>
      </c>
      <c r="E2088" s="251" t="s">
        <v>859</v>
      </c>
      <c r="F2088" s="251" t="s">
        <v>99</v>
      </c>
      <c r="G2088" s="251">
        <v>2986.36</v>
      </c>
      <c r="H2088" s="251">
        <v>2986.36</v>
      </c>
      <c r="I2088" s="251">
        <v>1</v>
      </c>
      <c r="J2088" s="251" t="s">
        <v>831</v>
      </c>
      <c r="K2088" s="251" t="s">
        <v>826</v>
      </c>
      <c r="L2088" s="251" t="s">
        <v>8</v>
      </c>
      <c r="M2088" s="251" t="s">
        <v>866</v>
      </c>
      <c r="N2088" s="251">
        <v>22800</v>
      </c>
      <c r="O2088" s="251">
        <v>15</v>
      </c>
      <c r="P2088" s="251" t="s">
        <v>2966</v>
      </c>
      <c r="Q2088" s="251" t="s">
        <v>874</v>
      </c>
      <c r="R2088" s="251">
        <v>2016</v>
      </c>
      <c r="S2088" s="251" t="s">
        <v>867</v>
      </c>
      <c r="T2088" s="251">
        <v>0</v>
      </c>
      <c r="U2088" s="251" t="str">
        <f>VLOOKUP(J2088,'RBSA 2016 Equipment Mappings'!$C$23:$D$32,2,FALSE)</f>
        <v>ASHP</v>
      </c>
    </row>
    <row r="2089" spans="3:21" x14ac:dyDescent="0.25">
      <c r="C2089" s="251" t="s">
        <v>2909</v>
      </c>
      <c r="D2089" s="251">
        <v>1977</v>
      </c>
      <c r="E2089" s="251" t="s">
        <v>859</v>
      </c>
      <c r="F2089" s="251" t="s">
        <v>99</v>
      </c>
      <c r="G2089" s="251">
        <v>2986.36</v>
      </c>
      <c r="H2089" s="251">
        <v>2986.36</v>
      </c>
      <c r="I2089" s="251">
        <v>1</v>
      </c>
      <c r="J2089" s="251" t="s">
        <v>831</v>
      </c>
      <c r="K2089" s="251" t="s">
        <v>826</v>
      </c>
      <c r="L2089" s="251" t="s">
        <v>8</v>
      </c>
      <c r="M2089" s="251" t="s">
        <v>862</v>
      </c>
      <c r="N2089" s="251">
        <v>48000</v>
      </c>
      <c r="O2089" s="251">
        <v>10</v>
      </c>
      <c r="P2089" s="251" t="s">
        <v>2968</v>
      </c>
      <c r="Q2089" s="251" t="s">
        <v>874</v>
      </c>
      <c r="R2089" s="251">
        <v>1997</v>
      </c>
      <c r="S2089" s="251" t="s">
        <v>859</v>
      </c>
      <c r="T2089" s="251">
        <v>19</v>
      </c>
      <c r="U2089" s="251" t="str">
        <f>VLOOKUP(J2089,'RBSA 2016 Equipment Mappings'!$C$23:$D$32,2,FALSE)</f>
        <v>ASHP</v>
      </c>
    </row>
    <row r="2090" spans="3:21" x14ac:dyDescent="0.25">
      <c r="C2090" s="251" t="s">
        <v>2910</v>
      </c>
      <c r="D2090" s="251">
        <v>2016</v>
      </c>
      <c r="E2090" s="251" t="s">
        <v>867</v>
      </c>
      <c r="F2090" s="251" t="s">
        <v>99</v>
      </c>
      <c r="G2090" s="251">
        <v>2986.36</v>
      </c>
      <c r="H2090" s="251">
        <v>2986.36</v>
      </c>
      <c r="I2090" s="251">
        <v>1</v>
      </c>
      <c r="J2090" s="251" t="s">
        <v>207</v>
      </c>
      <c r="K2090" s="251" t="s">
        <v>826</v>
      </c>
      <c r="L2090" s="251" t="s">
        <v>8</v>
      </c>
      <c r="M2090" s="251" t="s">
        <v>866</v>
      </c>
      <c r="N2090" s="251">
        <v>36000</v>
      </c>
      <c r="O2090" s="251">
        <v>13</v>
      </c>
      <c r="P2090" s="251" t="s">
        <v>2965</v>
      </c>
      <c r="Q2090" s="251" t="s">
        <v>874</v>
      </c>
      <c r="R2090" s="251">
        <v>2016</v>
      </c>
      <c r="S2090" s="251" t="s">
        <v>867</v>
      </c>
      <c r="T2090" s="251">
        <v>0</v>
      </c>
      <c r="U2090" s="251" t="str">
        <f>VLOOKUP(J2090,'RBSA 2016 Equipment Mappings'!$C$23:$D$32,2,FALSE)</f>
        <v>CAC</v>
      </c>
    </row>
    <row r="2091" spans="3:21" x14ac:dyDescent="0.25">
      <c r="C2091" s="251" t="s">
        <v>2911</v>
      </c>
      <c r="D2091" s="251">
        <v>1960</v>
      </c>
      <c r="E2091" s="251" t="s">
        <v>859</v>
      </c>
      <c r="F2091" s="251" t="s">
        <v>99</v>
      </c>
      <c r="G2091" s="251">
        <v>2986.36</v>
      </c>
      <c r="H2091" s="251">
        <v>2986.36</v>
      </c>
      <c r="I2091" s="251">
        <v>1</v>
      </c>
      <c r="J2091" s="251" t="s">
        <v>10</v>
      </c>
      <c r="K2091" s="251" t="s">
        <v>826</v>
      </c>
      <c r="L2091" s="251" t="s">
        <v>826</v>
      </c>
      <c r="M2091" s="251" t="s">
        <v>826</v>
      </c>
      <c r="N2091" s="251" t="s">
        <v>826</v>
      </c>
      <c r="O2091" s="251" t="s">
        <v>826</v>
      </c>
      <c r="P2091" s="251" t="s">
        <v>826</v>
      </c>
      <c r="Q2091" s="251" t="s">
        <v>826</v>
      </c>
      <c r="R2091" s="251" t="s">
        <v>826</v>
      </c>
      <c r="S2091" s="251" t="s">
        <v>826</v>
      </c>
      <c r="T2091" s="251" t="s">
        <v>826</v>
      </c>
      <c r="U2091" s="251" t="str">
        <f>VLOOKUP(J2091,'RBSA 2016 Equipment Mappings'!$C$23:$D$32,2,FALSE)</f>
        <v>None</v>
      </c>
    </row>
    <row r="2092" spans="3:21" x14ac:dyDescent="0.25">
      <c r="C2092" s="251" t="s">
        <v>2912</v>
      </c>
      <c r="D2092" s="251">
        <v>1976</v>
      </c>
      <c r="E2092" s="251" t="s">
        <v>859</v>
      </c>
      <c r="F2092" s="251" t="s">
        <v>99</v>
      </c>
      <c r="G2092" s="251">
        <v>2986.36</v>
      </c>
      <c r="H2092" s="251">
        <v>2986.36</v>
      </c>
      <c r="I2092" s="251">
        <v>1</v>
      </c>
      <c r="J2092" s="251" t="s">
        <v>10</v>
      </c>
      <c r="K2092" s="251" t="s">
        <v>826</v>
      </c>
      <c r="L2092" s="251" t="s">
        <v>826</v>
      </c>
      <c r="M2092" s="251" t="s">
        <v>826</v>
      </c>
      <c r="N2092" s="251" t="s">
        <v>826</v>
      </c>
      <c r="O2092" s="251" t="s">
        <v>826</v>
      </c>
      <c r="P2092" s="251" t="s">
        <v>826</v>
      </c>
      <c r="Q2092" s="251" t="s">
        <v>826</v>
      </c>
      <c r="R2092" s="251" t="s">
        <v>826</v>
      </c>
      <c r="S2092" s="251" t="s">
        <v>826</v>
      </c>
      <c r="T2092" s="251" t="s">
        <v>826</v>
      </c>
      <c r="U2092" s="251" t="str">
        <f>VLOOKUP(J2092,'RBSA 2016 Equipment Mappings'!$C$23:$D$32,2,FALSE)</f>
        <v>None</v>
      </c>
    </row>
    <row r="2093" spans="3:21" x14ac:dyDescent="0.25">
      <c r="C2093" s="251" t="s">
        <v>2913</v>
      </c>
      <c r="D2093" s="251">
        <v>1979</v>
      </c>
      <c r="E2093" s="251" t="s">
        <v>859</v>
      </c>
      <c r="F2093" s="251" t="s">
        <v>99</v>
      </c>
      <c r="G2093" s="251">
        <v>5123.47</v>
      </c>
      <c r="H2093" s="251">
        <v>5123.47</v>
      </c>
      <c r="I2093" s="251">
        <v>1</v>
      </c>
      <c r="J2093" s="251" t="s">
        <v>831</v>
      </c>
      <c r="K2093" s="251" t="s">
        <v>826</v>
      </c>
      <c r="L2093" s="251" t="s">
        <v>8</v>
      </c>
      <c r="M2093" s="251" t="s">
        <v>866</v>
      </c>
      <c r="N2093" s="251">
        <v>60000</v>
      </c>
      <c r="O2093" s="251">
        <v>15</v>
      </c>
      <c r="P2093" s="251" t="s">
        <v>2966</v>
      </c>
      <c r="Q2093" s="251" t="s">
        <v>874</v>
      </c>
      <c r="R2093" s="251">
        <v>2010</v>
      </c>
      <c r="S2093" s="251" t="s">
        <v>859</v>
      </c>
      <c r="T2093" s="251">
        <v>6</v>
      </c>
      <c r="U2093" s="251" t="str">
        <f>VLOOKUP(J2093,'RBSA 2016 Equipment Mappings'!$C$23:$D$32,2,FALSE)</f>
        <v>ASHP</v>
      </c>
    </row>
    <row r="2094" spans="3:21" x14ac:dyDescent="0.25">
      <c r="C2094" s="251" t="s">
        <v>2914</v>
      </c>
      <c r="D2094" s="251">
        <v>1955</v>
      </c>
      <c r="E2094" s="251" t="s">
        <v>859</v>
      </c>
      <c r="F2094" s="251" t="s">
        <v>99</v>
      </c>
      <c r="G2094" s="251">
        <v>10259.39</v>
      </c>
      <c r="H2094" s="251">
        <v>10259.39</v>
      </c>
      <c r="I2094" s="251">
        <v>1</v>
      </c>
      <c r="J2094" s="251" t="s">
        <v>831</v>
      </c>
      <c r="K2094" s="251" t="s">
        <v>826</v>
      </c>
      <c r="L2094" s="251" t="s">
        <v>8</v>
      </c>
      <c r="M2094" s="251" t="s">
        <v>866</v>
      </c>
      <c r="N2094" s="251">
        <v>29000</v>
      </c>
      <c r="O2094" s="251">
        <v>16.2</v>
      </c>
      <c r="P2094" s="251" t="s">
        <v>2966</v>
      </c>
      <c r="Q2094" s="251" t="s">
        <v>874</v>
      </c>
      <c r="R2094" s="251">
        <v>2011</v>
      </c>
      <c r="S2094" s="251" t="s">
        <v>867</v>
      </c>
      <c r="T2094" s="251">
        <v>5</v>
      </c>
      <c r="U2094" s="251" t="str">
        <f>VLOOKUP(J2094,'RBSA 2016 Equipment Mappings'!$C$23:$D$32,2,FALSE)</f>
        <v>ASHP</v>
      </c>
    </row>
    <row r="2095" spans="3:21" x14ac:dyDescent="0.25">
      <c r="C2095" s="251" t="s">
        <v>2915</v>
      </c>
      <c r="D2095" s="251">
        <v>1923</v>
      </c>
      <c r="E2095" s="251" t="s">
        <v>859</v>
      </c>
      <c r="F2095" s="251" t="s">
        <v>99</v>
      </c>
      <c r="G2095" s="251">
        <v>2986.36</v>
      </c>
      <c r="H2095" s="251">
        <v>2986.36</v>
      </c>
      <c r="I2095" s="251">
        <v>1</v>
      </c>
      <c r="J2095" s="251" t="s">
        <v>10</v>
      </c>
      <c r="K2095" s="251" t="s">
        <v>826</v>
      </c>
      <c r="L2095" s="251" t="s">
        <v>826</v>
      </c>
      <c r="M2095" s="251" t="s">
        <v>826</v>
      </c>
      <c r="N2095" s="251" t="s">
        <v>826</v>
      </c>
      <c r="O2095" s="251" t="s">
        <v>826</v>
      </c>
      <c r="P2095" s="251" t="s">
        <v>826</v>
      </c>
      <c r="Q2095" s="251" t="s">
        <v>826</v>
      </c>
      <c r="R2095" s="251" t="s">
        <v>826</v>
      </c>
      <c r="S2095" s="251" t="s">
        <v>826</v>
      </c>
      <c r="T2095" s="251" t="s">
        <v>826</v>
      </c>
      <c r="U2095" s="251" t="str">
        <f>VLOOKUP(J2095,'RBSA 2016 Equipment Mappings'!$C$23:$D$32,2,FALSE)</f>
        <v>None</v>
      </c>
    </row>
    <row r="2096" spans="3:21" x14ac:dyDescent="0.25">
      <c r="C2096" s="251" t="s">
        <v>2916</v>
      </c>
      <c r="D2096" s="251">
        <v>1978</v>
      </c>
      <c r="E2096" s="251" t="s">
        <v>859</v>
      </c>
      <c r="F2096" s="251" t="s">
        <v>99</v>
      </c>
      <c r="G2096" s="251">
        <v>2986.36</v>
      </c>
      <c r="H2096" s="251">
        <v>2986.36</v>
      </c>
      <c r="I2096" s="251">
        <v>1</v>
      </c>
      <c r="J2096" s="251" t="s">
        <v>832</v>
      </c>
      <c r="K2096" s="251" t="s">
        <v>826</v>
      </c>
      <c r="L2096" s="251" t="s">
        <v>8</v>
      </c>
      <c r="M2096" s="251" t="s">
        <v>930</v>
      </c>
      <c r="N2096" s="251" t="s">
        <v>826</v>
      </c>
      <c r="O2096" s="251" t="s">
        <v>826</v>
      </c>
      <c r="P2096" s="251" t="s">
        <v>826</v>
      </c>
      <c r="Q2096" s="251" t="s">
        <v>874</v>
      </c>
      <c r="R2096" s="251" t="s">
        <v>826</v>
      </c>
      <c r="S2096" s="251" t="s">
        <v>826</v>
      </c>
      <c r="T2096" s="251" t="s">
        <v>826</v>
      </c>
      <c r="U2096" s="251" t="str">
        <f>VLOOKUP(J2096,'RBSA 2016 Equipment Mappings'!$C$23:$D$32,2,FALSE)</f>
        <v>DHP</v>
      </c>
    </row>
    <row r="2097" spans="3:21" x14ac:dyDescent="0.25">
      <c r="C2097" s="251" t="s">
        <v>2917</v>
      </c>
      <c r="D2097" s="251">
        <v>1920</v>
      </c>
      <c r="E2097" s="251" t="s">
        <v>859</v>
      </c>
      <c r="F2097" s="251" t="s">
        <v>99</v>
      </c>
      <c r="G2097" s="251">
        <v>2986.36</v>
      </c>
      <c r="H2097" s="251">
        <v>2986.36</v>
      </c>
      <c r="I2097" s="251">
        <v>1</v>
      </c>
      <c r="J2097" s="251" t="s">
        <v>831</v>
      </c>
      <c r="K2097" s="251" t="s">
        <v>826</v>
      </c>
      <c r="L2097" s="251" t="s">
        <v>8</v>
      </c>
      <c r="M2097" s="251" t="s">
        <v>866</v>
      </c>
      <c r="N2097" s="251">
        <v>48000</v>
      </c>
      <c r="O2097" s="251">
        <v>16</v>
      </c>
      <c r="P2097" s="251" t="s">
        <v>2966</v>
      </c>
      <c r="Q2097" s="251" t="s">
        <v>874</v>
      </c>
      <c r="R2097" s="251">
        <v>2014</v>
      </c>
      <c r="S2097" s="251" t="s">
        <v>867</v>
      </c>
      <c r="T2097" s="251">
        <v>2</v>
      </c>
      <c r="U2097" s="251" t="str">
        <f>VLOOKUP(J2097,'RBSA 2016 Equipment Mappings'!$C$23:$D$32,2,FALSE)</f>
        <v>ASHP</v>
      </c>
    </row>
    <row r="2098" spans="3:21" x14ac:dyDescent="0.25">
      <c r="C2098" s="251" t="s">
        <v>2918</v>
      </c>
      <c r="D2098" s="251">
        <v>1982</v>
      </c>
      <c r="E2098" s="251" t="s">
        <v>859</v>
      </c>
      <c r="F2098" s="251" t="s">
        <v>99</v>
      </c>
      <c r="G2098" s="251">
        <v>2986.36</v>
      </c>
      <c r="H2098" s="251">
        <v>2986.36</v>
      </c>
      <c r="I2098" s="251">
        <v>1</v>
      </c>
      <c r="J2098" s="251" t="s">
        <v>10</v>
      </c>
      <c r="K2098" s="251" t="s">
        <v>826</v>
      </c>
      <c r="L2098" s="251" t="s">
        <v>826</v>
      </c>
      <c r="M2098" s="251" t="s">
        <v>826</v>
      </c>
      <c r="N2098" s="251" t="s">
        <v>826</v>
      </c>
      <c r="O2098" s="251" t="s">
        <v>826</v>
      </c>
      <c r="P2098" s="251" t="s">
        <v>826</v>
      </c>
      <c r="Q2098" s="251" t="s">
        <v>826</v>
      </c>
      <c r="R2098" s="251" t="s">
        <v>826</v>
      </c>
      <c r="S2098" s="251" t="s">
        <v>826</v>
      </c>
      <c r="T2098" s="251" t="s">
        <v>826</v>
      </c>
      <c r="U2098" s="251" t="str">
        <f>VLOOKUP(J2098,'RBSA 2016 Equipment Mappings'!$C$23:$D$32,2,FALSE)</f>
        <v>None</v>
      </c>
    </row>
    <row r="2099" spans="3:21" x14ac:dyDescent="0.25">
      <c r="C2099" s="251" t="s">
        <v>2919</v>
      </c>
      <c r="D2099" s="251">
        <v>1997</v>
      </c>
      <c r="E2099" s="251" t="s">
        <v>859</v>
      </c>
      <c r="F2099" s="251" t="s">
        <v>99</v>
      </c>
      <c r="G2099" s="251">
        <v>5123.47</v>
      </c>
      <c r="H2099" s="251">
        <v>5123.47</v>
      </c>
      <c r="I2099" s="251">
        <v>1</v>
      </c>
      <c r="J2099" s="251" t="s">
        <v>831</v>
      </c>
      <c r="K2099" s="251" t="s">
        <v>826</v>
      </c>
      <c r="L2099" s="251" t="s">
        <v>8</v>
      </c>
      <c r="M2099" s="251" t="s">
        <v>862</v>
      </c>
      <c r="N2099" s="251">
        <v>36000</v>
      </c>
      <c r="O2099" s="251">
        <v>17</v>
      </c>
      <c r="P2099" s="251" t="s">
        <v>2967</v>
      </c>
      <c r="Q2099" s="251" t="s">
        <v>874</v>
      </c>
      <c r="R2099" s="251">
        <v>2011</v>
      </c>
      <c r="S2099" s="251" t="s">
        <v>867</v>
      </c>
      <c r="T2099" s="251">
        <v>5</v>
      </c>
      <c r="U2099" s="251" t="str">
        <f>VLOOKUP(J2099,'RBSA 2016 Equipment Mappings'!$C$23:$D$32,2,FALSE)</f>
        <v>ASHP</v>
      </c>
    </row>
    <row r="2100" spans="3:21" x14ac:dyDescent="0.25">
      <c r="C2100" s="251" t="s">
        <v>2920</v>
      </c>
      <c r="D2100" s="251">
        <v>1997</v>
      </c>
      <c r="E2100" s="251" t="s">
        <v>859</v>
      </c>
      <c r="F2100" s="251" t="s">
        <v>99</v>
      </c>
      <c r="G2100" s="251">
        <v>2986.36</v>
      </c>
      <c r="H2100" s="251">
        <v>2986.36</v>
      </c>
      <c r="I2100" s="251">
        <v>1</v>
      </c>
      <c r="J2100" s="251" t="s">
        <v>831</v>
      </c>
      <c r="K2100" s="251" t="s">
        <v>826</v>
      </c>
      <c r="L2100" s="251" t="s">
        <v>8</v>
      </c>
      <c r="M2100" s="251" t="s">
        <v>866</v>
      </c>
      <c r="N2100" s="251">
        <v>40000</v>
      </c>
      <c r="O2100" s="251">
        <v>13</v>
      </c>
      <c r="P2100" s="251" t="s">
        <v>2965</v>
      </c>
      <c r="Q2100" s="251" t="s">
        <v>874</v>
      </c>
      <c r="R2100" s="251">
        <v>2014</v>
      </c>
      <c r="S2100" s="251" t="s">
        <v>867</v>
      </c>
      <c r="T2100" s="251">
        <v>2</v>
      </c>
      <c r="U2100" s="251" t="str">
        <f>VLOOKUP(J2100,'RBSA 2016 Equipment Mappings'!$C$23:$D$32,2,FALSE)</f>
        <v>ASHP</v>
      </c>
    </row>
    <row r="2101" spans="3:21" x14ac:dyDescent="0.25">
      <c r="C2101" s="251" t="s">
        <v>2921</v>
      </c>
      <c r="D2101" s="251">
        <v>1974</v>
      </c>
      <c r="E2101" s="251" t="s">
        <v>859</v>
      </c>
      <c r="F2101" s="251" t="s">
        <v>99</v>
      </c>
      <c r="G2101" s="251">
        <v>2986.36</v>
      </c>
      <c r="H2101" s="251">
        <v>2986.36</v>
      </c>
      <c r="I2101" s="251">
        <v>1</v>
      </c>
      <c r="J2101" s="251" t="s">
        <v>10</v>
      </c>
      <c r="K2101" s="251" t="s">
        <v>826</v>
      </c>
      <c r="L2101" s="251" t="s">
        <v>826</v>
      </c>
      <c r="M2101" s="251" t="s">
        <v>826</v>
      </c>
      <c r="N2101" s="251" t="s">
        <v>826</v>
      </c>
      <c r="O2101" s="251" t="s">
        <v>826</v>
      </c>
      <c r="P2101" s="251" t="s">
        <v>826</v>
      </c>
      <c r="Q2101" s="251" t="s">
        <v>826</v>
      </c>
      <c r="R2101" s="251" t="s">
        <v>826</v>
      </c>
      <c r="S2101" s="251" t="s">
        <v>826</v>
      </c>
      <c r="T2101" s="251" t="s">
        <v>826</v>
      </c>
      <c r="U2101" s="251" t="str">
        <f>VLOOKUP(J2101,'RBSA 2016 Equipment Mappings'!$C$23:$D$32,2,FALSE)</f>
        <v>None</v>
      </c>
    </row>
    <row r="2102" spans="3:21" x14ac:dyDescent="0.25">
      <c r="C2102" s="251" t="s">
        <v>2922</v>
      </c>
      <c r="D2102" s="251">
        <v>1994</v>
      </c>
      <c r="E2102" s="251" t="s">
        <v>859</v>
      </c>
      <c r="F2102" s="251" t="s">
        <v>99</v>
      </c>
      <c r="G2102" s="251">
        <v>2986.36</v>
      </c>
      <c r="H2102" s="251">
        <v>2986.36</v>
      </c>
      <c r="I2102" s="251">
        <v>1</v>
      </c>
      <c r="J2102" s="251" t="s">
        <v>207</v>
      </c>
      <c r="K2102" s="251" t="s">
        <v>826</v>
      </c>
      <c r="L2102" s="251" t="s">
        <v>8</v>
      </c>
      <c r="M2102" s="251" t="s">
        <v>866</v>
      </c>
      <c r="N2102" s="251">
        <v>29400</v>
      </c>
      <c r="O2102" s="251">
        <v>10</v>
      </c>
      <c r="P2102" s="251" t="s">
        <v>2968</v>
      </c>
      <c r="Q2102" s="251" t="s">
        <v>874</v>
      </c>
      <c r="R2102" s="251">
        <v>2003</v>
      </c>
      <c r="S2102" s="251" t="s">
        <v>859</v>
      </c>
      <c r="T2102" s="251">
        <v>13</v>
      </c>
      <c r="U2102" s="251" t="str">
        <f>VLOOKUP(J2102,'RBSA 2016 Equipment Mappings'!$C$23:$D$32,2,FALSE)</f>
        <v>CAC</v>
      </c>
    </row>
    <row r="2103" spans="3:21" x14ac:dyDescent="0.25">
      <c r="C2103" s="251" t="s">
        <v>2923</v>
      </c>
      <c r="D2103" s="251">
        <v>1999</v>
      </c>
      <c r="E2103" s="251" t="s">
        <v>859</v>
      </c>
      <c r="F2103" s="251" t="s">
        <v>864</v>
      </c>
      <c r="G2103" s="251">
        <v>2658</v>
      </c>
      <c r="H2103" s="251">
        <v>2658</v>
      </c>
      <c r="I2103" s="251">
        <v>1</v>
      </c>
      <c r="J2103" s="251" t="s">
        <v>833</v>
      </c>
      <c r="K2103" s="251" t="s">
        <v>822</v>
      </c>
      <c r="L2103" s="251" t="s">
        <v>862</v>
      </c>
      <c r="M2103" s="251" t="s">
        <v>862</v>
      </c>
      <c r="N2103" s="251" t="s">
        <v>826</v>
      </c>
      <c r="O2103" s="251" t="s">
        <v>826</v>
      </c>
      <c r="P2103" s="251" t="s">
        <v>826</v>
      </c>
      <c r="Q2103" s="251" t="s">
        <v>833</v>
      </c>
      <c r="R2103" s="251" t="s">
        <v>826</v>
      </c>
      <c r="S2103" s="251" t="s">
        <v>826</v>
      </c>
      <c r="T2103" s="251" t="s">
        <v>826</v>
      </c>
      <c r="U2103" s="251" t="str">
        <f>VLOOKUP(J2103,'RBSA 2016 Equipment Mappings'!$C$23:$D$32,2,FALSE)</f>
        <v>PTAC/RAC</v>
      </c>
    </row>
    <row r="2104" spans="3:21" x14ac:dyDescent="0.25">
      <c r="C2104" s="251" t="s">
        <v>2924</v>
      </c>
      <c r="D2104" s="251">
        <v>1999</v>
      </c>
      <c r="E2104" s="251" t="s">
        <v>859</v>
      </c>
      <c r="F2104" s="251" t="s">
        <v>99</v>
      </c>
      <c r="G2104" s="251">
        <v>2986.36</v>
      </c>
      <c r="H2104" s="251">
        <v>2986.36</v>
      </c>
      <c r="I2104" s="251">
        <v>1</v>
      </c>
      <c r="J2104" s="251" t="s">
        <v>10</v>
      </c>
      <c r="K2104" s="251" t="s">
        <v>826</v>
      </c>
      <c r="L2104" s="251" t="s">
        <v>826</v>
      </c>
      <c r="M2104" s="251" t="s">
        <v>826</v>
      </c>
      <c r="N2104" s="251" t="s">
        <v>826</v>
      </c>
      <c r="O2104" s="251" t="s">
        <v>826</v>
      </c>
      <c r="P2104" s="251" t="s">
        <v>826</v>
      </c>
      <c r="Q2104" s="251" t="s">
        <v>826</v>
      </c>
      <c r="R2104" s="251" t="s">
        <v>826</v>
      </c>
      <c r="S2104" s="251" t="s">
        <v>826</v>
      </c>
      <c r="T2104" s="251" t="s">
        <v>826</v>
      </c>
      <c r="U2104" s="251" t="str">
        <f>VLOOKUP(J2104,'RBSA 2016 Equipment Mappings'!$C$23:$D$32,2,FALSE)</f>
        <v>None</v>
      </c>
    </row>
    <row r="2105" spans="3:21" x14ac:dyDescent="0.25">
      <c r="C2105" s="251" t="s">
        <v>2925</v>
      </c>
      <c r="D2105" s="251">
        <v>1996</v>
      </c>
      <c r="E2105" s="251" t="s">
        <v>859</v>
      </c>
      <c r="F2105" s="251" t="s">
        <v>99</v>
      </c>
      <c r="G2105" s="251">
        <v>2986.36</v>
      </c>
      <c r="H2105" s="251">
        <v>2986.36</v>
      </c>
      <c r="I2105" s="251">
        <v>1</v>
      </c>
      <c r="J2105" s="251" t="s">
        <v>207</v>
      </c>
      <c r="K2105" s="251" t="s">
        <v>826</v>
      </c>
      <c r="L2105" s="251" t="s">
        <v>8</v>
      </c>
      <c r="M2105" s="251" t="s">
        <v>866</v>
      </c>
      <c r="N2105" s="251">
        <v>30000</v>
      </c>
      <c r="O2105" s="251">
        <v>10</v>
      </c>
      <c r="P2105" s="251" t="s">
        <v>2968</v>
      </c>
      <c r="Q2105" s="251" t="s">
        <v>874</v>
      </c>
      <c r="R2105" s="251">
        <v>1999</v>
      </c>
      <c r="S2105" s="251" t="s">
        <v>859</v>
      </c>
      <c r="T2105" s="251">
        <v>17</v>
      </c>
      <c r="U2105" s="251" t="str">
        <f>VLOOKUP(J2105,'RBSA 2016 Equipment Mappings'!$C$23:$D$32,2,FALSE)</f>
        <v>CAC</v>
      </c>
    </row>
    <row r="2106" spans="3:21" x14ac:dyDescent="0.25">
      <c r="C2106" s="251" t="s">
        <v>2926</v>
      </c>
      <c r="D2106" s="251">
        <v>1996</v>
      </c>
      <c r="E2106" s="251" t="s">
        <v>859</v>
      </c>
      <c r="F2106" s="251" t="s">
        <v>99</v>
      </c>
      <c r="G2106" s="251">
        <v>2986.36</v>
      </c>
      <c r="H2106" s="251">
        <v>2986.36</v>
      </c>
      <c r="I2106" s="251">
        <v>1</v>
      </c>
      <c r="J2106" s="251" t="s">
        <v>831</v>
      </c>
      <c r="K2106" s="251" t="s">
        <v>826</v>
      </c>
      <c r="L2106" s="251" t="s">
        <v>8</v>
      </c>
      <c r="M2106" s="251" t="s">
        <v>866</v>
      </c>
      <c r="N2106" s="251">
        <v>48000</v>
      </c>
      <c r="O2106" s="251">
        <v>16</v>
      </c>
      <c r="P2106" s="251" t="s">
        <v>2966</v>
      </c>
      <c r="Q2106" s="251" t="s">
        <v>874</v>
      </c>
      <c r="R2106" s="251">
        <v>2010</v>
      </c>
      <c r="S2106" s="251" t="s">
        <v>859</v>
      </c>
      <c r="T2106" s="251">
        <v>6</v>
      </c>
      <c r="U2106" s="251" t="str">
        <f>VLOOKUP(J2106,'RBSA 2016 Equipment Mappings'!$C$23:$D$32,2,FALSE)</f>
        <v>ASHP</v>
      </c>
    </row>
    <row r="2107" spans="3:21" x14ac:dyDescent="0.25">
      <c r="C2107" s="251" t="s">
        <v>2927</v>
      </c>
      <c r="D2107" s="251">
        <v>1995</v>
      </c>
      <c r="E2107" s="251" t="s">
        <v>859</v>
      </c>
      <c r="F2107" s="251" t="s">
        <v>99</v>
      </c>
      <c r="G2107" s="251">
        <v>2986.36</v>
      </c>
      <c r="H2107" s="251">
        <v>2986.36</v>
      </c>
      <c r="I2107" s="251">
        <v>1</v>
      </c>
      <c r="J2107" s="251" t="s">
        <v>207</v>
      </c>
      <c r="K2107" s="251" t="s">
        <v>826</v>
      </c>
      <c r="L2107" s="251" t="s">
        <v>8</v>
      </c>
      <c r="M2107" s="251" t="s">
        <v>866</v>
      </c>
      <c r="N2107" s="251">
        <v>42000</v>
      </c>
      <c r="O2107" s="251">
        <v>10</v>
      </c>
      <c r="P2107" s="251" t="s">
        <v>2968</v>
      </c>
      <c r="Q2107" s="251" t="s">
        <v>874</v>
      </c>
      <c r="R2107" s="251">
        <v>1995</v>
      </c>
      <c r="S2107" s="251" t="s">
        <v>859</v>
      </c>
      <c r="T2107" s="251">
        <v>21</v>
      </c>
      <c r="U2107" s="251" t="str">
        <f>VLOOKUP(J2107,'RBSA 2016 Equipment Mappings'!$C$23:$D$32,2,FALSE)</f>
        <v>CAC</v>
      </c>
    </row>
    <row r="2108" spans="3:21" x14ac:dyDescent="0.25">
      <c r="C2108" s="251" t="s">
        <v>2928</v>
      </c>
      <c r="D2108" s="251">
        <v>2005</v>
      </c>
      <c r="E2108" s="251" t="s">
        <v>859</v>
      </c>
      <c r="F2108" s="251" t="s">
        <v>864</v>
      </c>
      <c r="G2108" s="251">
        <v>1313.97</v>
      </c>
      <c r="H2108" s="251">
        <v>1313.97</v>
      </c>
      <c r="I2108" s="251">
        <v>1</v>
      </c>
      <c r="J2108" s="251" t="s">
        <v>831</v>
      </c>
      <c r="K2108" s="251" t="s">
        <v>826</v>
      </c>
      <c r="L2108" s="251" t="s">
        <v>8</v>
      </c>
      <c r="M2108" s="251" t="s">
        <v>866</v>
      </c>
      <c r="N2108" s="251">
        <v>36000</v>
      </c>
      <c r="O2108" s="251">
        <v>13</v>
      </c>
      <c r="P2108" s="251" t="s">
        <v>2965</v>
      </c>
      <c r="Q2108" s="251" t="s">
        <v>874</v>
      </c>
      <c r="R2108" s="251">
        <v>2006</v>
      </c>
      <c r="S2108" s="251" t="s">
        <v>859</v>
      </c>
      <c r="T2108" s="251">
        <v>10</v>
      </c>
      <c r="U2108" s="251" t="str">
        <f>VLOOKUP(J2108,'RBSA 2016 Equipment Mappings'!$C$23:$D$32,2,FALSE)</f>
        <v>ASHP</v>
      </c>
    </row>
    <row r="2109" spans="3:21" x14ac:dyDescent="0.25">
      <c r="C2109" s="251" t="s">
        <v>2929</v>
      </c>
      <c r="D2109" s="251">
        <v>1989</v>
      </c>
      <c r="E2109" s="251" t="s">
        <v>859</v>
      </c>
      <c r="F2109" s="251" t="s">
        <v>99</v>
      </c>
      <c r="G2109" s="251">
        <v>2986.36</v>
      </c>
      <c r="H2109" s="251">
        <v>2986.36</v>
      </c>
      <c r="I2109" s="251">
        <v>1</v>
      </c>
      <c r="J2109" s="251" t="s">
        <v>207</v>
      </c>
      <c r="K2109" s="251" t="s">
        <v>826</v>
      </c>
      <c r="L2109" s="251" t="s">
        <v>8</v>
      </c>
      <c r="M2109" s="251" t="s">
        <v>866</v>
      </c>
      <c r="N2109" s="251" t="s">
        <v>826</v>
      </c>
      <c r="O2109" s="251" t="s">
        <v>826</v>
      </c>
      <c r="P2109" s="251" t="s">
        <v>826</v>
      </c>
      <c r="Q2109" s="251" t="s">
        <v>874</v>
      </c>
      <c r="R2109" s="251" t="s">
        <v>826</v>
      </c>
      <c r="S2109" s="251" t="s">
        <v>826</v>
      </c>
      <c r="T2109" s="251" t="s">
        <v>826</v>
      </c>
      <c r="U2109" s="251" t="str">
        <f>VLOOKUP(J2109,'RBSA 2016 Equipment Mappings'!$C$23:$D$32,2,FALSE)</f>
        <v>CAC</v>
      </c>
    </row>
    <row r="2110" spans="3:21" x14ac:dyDescent="0.25">
      <c r="C2110" s="251" t="s">
        <v>2930</v>
      </c>
      <c r="D2110" s="251">
        <v>1975</v>
      </c>
      <c r="E2110" s="251" t="s">
        <v>859</v>
      </c>
      <c r="F2110" s="251" t="s">
        <v>99</v>
      </c>
      <c r="G2110" s="251">
        <v>2986.36</v>
      </c>
      <c r="H2110" s="251">
        <v>2986.36</v>
      </c>
      <c r="I2110" s="251">
        <v>1</v>
      </c>
      <c r="J2110" s="251" t="s">
        <v>831</v>
      </c>
      <c r="K2110" s="251" t="s">
        <v>826</v>
      </c>
      <c r="L2110" s="251" t="s">
        <v>8</v>
      </c>
      <c r="M2110" s="251" t="s">
        <v>866</v>
      </c>
      <c r="N2110" s="251">
        <v>30000</v>
      </c>
      <c r="O2110" s="251">
        <v>10</v>
      </c>
      <c r="P2110" s="251" t="s">
        <v>2968</v>
      </c>
      <c r="Q2110" s="251" t="s">
        <v>874</v>
      </c>
      <c r="R2110" s="251">
        <v>1995</v>
      </c>
      <c r="S2110" s="251" t="s">
        <v>859</v>
      </c>
      <c r="T2110" s="251">
        <v>21</v>
      </c>
      <c r="U2110" s="251" t="str">
        <f>VLOOKUP(J2110,'RBSA 2016 Equipment Mappings'!$C$23:$D$32,2,FALSE)</f>
        <v>ASHP</v>
      </c>
    </row>
    <row r="2111" spans="3:21" x14ac:dyDescent="0.25">
      <c r="C2111" s="251" t="s">
        <v>2931</v>
      </c>
      <c r="D2111" s="251">
        <v>1983</v>
      </c>
      <c r="E2111" s="251" t="s">
        <v>859</v>
      </c>
      <c r="F2111" s="251" t="s">
        <v>864</v>
      </c>
      <c r="G2111" s="251">
        <v>2658</v>
      </c>
      <c r="H2111" s="251">
        <v>2658</v>
      </c>
      <c r="I2111" s="251">
        <v>1</v>
      </c>
      <c r="J2111" s="251" t="s">
        <v>831</v>
      </c>
      <c r="K2111" s="251" t="s">
        <v>826</v>
      </c>
      <c r="L2111" s="251" t="s">
        <v>8</v>
      </c>
      <c r="M2111" s="251" t="s">
        <v>886</v>
      </c>
      <c r="N2111" s="251">
        <v>35800</v>
      </c>
      <c r="O2111" s="251">
        <v>10.19</v>
      </c>
      <c r="P2111" s="251" t="s">
        <v>2968</v>
      </c>
      <c r="Q2111" s="251" t="s">
        <v>874</v>
      </c>
      <c r="R2111" s="251">
        <v>1998</v>
      </c>
      <c r="S2111" s="251" t="s">
        <v>859</v>
      </c>
      <c r="T2111" s="251">
        <v>18</v>
      </c>
      <c r="U2111" s="251" t="str">
        <f>VLOOKUP(J2111,'RBSA 2016 Equipment Mappings'!$C$23:$D$32,2,FALSE)</f>
        <v>ASHP</v>
      </c>
    </row>
    <row r="2112" spans="3:21" x14ac:dyDescent="0.25">
      <c r="C2112" s="251" t="s">
        <v>2932</v>
      </c>
      <c r="D2112" s="251">
        <v>1969</v>
      </c>
      <c r="E2112" s="251" t="s">
        <v>859</v>
      </c>
      <c r="F2112" s="251" t="s">
        <v>99</v>
      </c>
      <c r="G2112" s="251">
        <v>12576.67</v>
      </c>
      <c r="H2112" s="251">
        <v>12576.67</v>
      </c>
      <c r="I2112" s="251">
        <v>1</v>
      </c>
      <c r="J2112" s="251" t="s">
        <v>10</v>
      </c>
      <c r="K2112" s="251" t="s">
        <v>826</v>
      </c>
      <c r="L2112" s="251" t="s">
        <v>826</v>
      </c>
      <c r="M2112" s="251" t="s">
        <v>826</v>
      </c>
      <c r="N2112" s="251" t="s">
        <v>826</v>
      </c>
      <c r="O2112" s="251" t="s">
        <v>826</v>
      </c>
      <c r="P2112" s="251" t="s">
        <v>826</v>
      </c>
      <c r="Q2112" s="251" t="s">
        <v>826</v>
      </c>
      <c r="R2112" s="251" t="s">
        <v>826</v>
      </c>
      <c r="S2112" s="251" t="s">
        <v>826</v>
      </c>
      <c r="T2112" s="251" t="s">
        <v>826</v>
      </c>
      <c r="U2112" s="251" t="str">
        <f>VLOOKUP(J2112,'RBSA 2016 Equipment Mappings'!$C$23:$D$32,2,FALSE)</f>
        <v>None</v>
      </c>
    </row>
    <row r="2113" spans="3:21" x14ac:dyDescent="0.25">
      <c r="C2113" s="251" t="s">
        <v>2933</v>
      </c>
      <c r="D2113" s="251">
        <v>1999</v>
      </c>
      <c r="E2113" s="251" t="s">
        <v>859</v>
      </c>
      <c r="F2113" s="251" t="s">
        <v>99</v>
      </c>
      <c r="G2113" s="251">
        <v>12576.67</v>
      </c>
      <c r="H2113" s="251">
        <v>12576.67</v>
      </c>
      <c r="I2113" s="251">
        <v>1</v>
      </c>
      <c r="J2113" s="251" t="s">
        <v>207</v>
      </c>
      <c r="K2113" s="251" t="s">
        <v>826</v>
      </c>
      <c r="L2113" s="251" t="s">
        <v>8</v>
      </c>
      <c r="M2113" s="251" t="s">
        <v>886</v>
      </c>
      <c r="N2113" s="251">
        <v>34000</v>
      </c>
      <c r="O2113" s="251">
        <v>14.7</v>
      </c>
      <c r="P2113" s="251" t="s">
        <v>2966</v>
      </c>
      <c r="Q2113" s="251" t="s">
        <v>874</v>
      </c>
      <c r="R2113" s="251">
        <v>2012</v>
      </c>
      <c r="S2113" s="251" t="s">
        <v>867</v>
      </c>
      <c r="T2113" s="251">
        <v>4</v>
      </c>
      <c r="U2113" s="251" t="str">
        <f>VLOOKUP(J2113,'RBSA 2016 Equipment Mappings'!$C$23:$D$32,2,FALSE)</f>
        <v>CAC</v>
      </c>
    </row>
    <row r="2114" spans="3:21" x14ac:dyDescent="0.25">
      <c r="C2114" s="251" t="s">
        <v>2934</v>
      </c>
      <c r="D2114" s="251">
        <v>1984</v>
      </c>
      <c r="E2114" s="251" t="s">
        <v>859</v>
      </c>
      <c r="F2114" s="251" t="s">
        <v>99</v>
      </c>
      <c r="G2114" s="251">
        <v>12576.67</v>
      </c>
      <c r="H2114" s="251">
        <v>12576.67</v>
      </c>
      <c r="I2114" s="251">
        <v>1</v>
      </c>
      <c r="J2114" s="251" t="s">
        <v>10</v>
      </c>
      <c r="K2114" s="251" t="s">
        <v>826</v>
      </c>
      <c r="L2114" s="251" t="s">
        <v>826</v>
      </c>
      <c r="M2114" s="251" t="s">
        <v>826</v>
      </c>
      <c r="N2114" s="251" t="s">
        <v>826</v>
      </c>
      <c r="O2114" s="251" t="s">
        <v>826</v>
      </c>
      <c r="P2114" s="251" t="s">
        <v>826</v>
      </c>
      <c r="Q2114" s="251" t="s">
        <v>826</v>
      </c>
      <c r="R2114" s="251" t="s">
        <v>826</v>
      </c>
      <c r="S2114" s="251" t="s">
        <v>826</v>
      </c>
      <c r="T2114" s="251" t="s">
        <v>826</v>
      </c>
      <c r="U2114" s="251" t="str">
        <f>VLOOKUP(J2114,'RBSA 2016 Equipment Mappings'!$C$23:$D$32,2,FALSE)</f>
        <v>None</v>
      </c>
    </row>
    <row r="2115" spans="3:21" x14ac:dyDescent="0.25">
      <c r="C2115" s="251" t="s">
        <v>2935</v>
      </c>
      <c r="D2115" s="251">
        <v>1948</v>
      </c>
      <c r="E2115" s="251" t="s">
        <v>859</v>
      </c>
      <c r="F2115" s="251" t="s">
        <v>99</v>
      </c>
      <c r="G2115" s="251">
        <v>12576.67</v>
      </c>
      <c r="H2115" s="251">
        <v>12576.67</v>
      </c>
      <c r="I2115" s="251">
        <v>1</v>
      </c>
      <c r="J2115" s="251" t="s">
        <v>10</v>
      </c>
      <c r="K2115" s="251" t="s">
        <v>826</v>
      </c>
      <c r="L2115" s="251" t="s">
        <v>826</v>
      </c>
      <c r="M2115" s="251" t="s">
        <v>826</v>
      </c>
      <c r="N2115" s="251" t="s">
        <v>826</v>
      </c>
      <c r="O2115" s="251" t="s">
        <v>826</v>
      </c>
      <c r="P2115" s="251" t="s">
        <v>826</v>
      </c>
      <c r="Q2115" s="251" t="s">
        <v>826</v>
      </c>
      <c r="R2115" s="251" t="s">
        <v>826</v>
      </c>
      <c r="S2115" s="251" t="s">
        <v>826</v>
      </c>
      <c r="T2115" s="251" t="s">
        <v>826</v>
      </c>
      <c r="U2115" s="251" t="str">
        <f>VLOOKUP(J2115,'RBSA 2016 Equipment Mappings'!$C$23:$D$32,2,FALSE)</f>
        <v>None</v>
      </c>
    </row>
    <row r="2116" spans="3:21" x14ac:dyDescent="0.25">
      <c r="C2116" s="251" t="s">
        <v>2936</v>
      </c>
      <c r="D2116" s="251">
        <v>2000</v>
      </c>
      <c r="E2116" s="251" t="s">
        <v>859</v>
      </c>
      <c r="F2116" s="251" t="s">
        <v>99</v>
      </c>
      <c r="G2116" s="251">
        <v>10259.39</v>
      </c>
      <c r="H2116" s="251">
        <v>10259.39</v>
      </c>
      <c r="I2116" s="251">
        <v>1</v>
      </c>
      <c r="J2116" s="251" t="s">
        <v>207</v>
      </c>
      <c r="K2116" s="251" t="s">
        <v>826</v>
      </c>
      <c r="L2116" s="251" t="s">
        <v>8</v>
      </c>
      <c r="M2116" s="251" t="s">
        <v>866</v>
      </c>
      <c r="N2116" s="251">
        <v>28700</v>
      </c>
      <c r="O2116" s="251">
        <v>10.5</v>
      </c>
      <c r="P2116" s="251" t="s">
        <v>2968</v>
      </c>
      <c r="Q2116" s="251" t="s">
        <v>874</v>
      </c>
      <c r="R2116" s="251">
        <v>1999</v>
      </c>
      <c r="S2116" s="251" t="s">
        <v>859</v>
      </c>
      <c r="T2116" s="251">
        <v>17</v>
      </c>
      <c r="U2116" s="251" t="str">
        <f>VLOOKUP(J2116,'RBSA 2016 Equipment Mappings'!$C$23:$D$32,2,FALSE)</f>
        <v>CAC</v>
      </c>
    </row>
    <row r="2117" spans="3:21" x14ac:dyDescent="0.25">
      <c r="C2117" s="251" t="s">
        <v>2937</v>
      </c>
      <c r="D2117" s="251">
        <v>1946</v>
      </c>
      <c r="E2117" s="251" t="s">
        <v>859</v>
      </c>
      <c r="F2117" s="251" t="s">
        <v>99</v>
      </c>
      <c r="G2117" s="251">
        <v>10259.39</v>
      </c>
      <c r="H2117" s="251">
        <v>10259.39</v>
      </c>
      <c r="I2117" s="251">
        <v>1</v>
      </c>
      <c r="J2117" s="251" t="s">
        <v>207</v>
      </c>
      <c r="K2117" s="251" t="s">
        <v>826</v>
      </c>
      <c r="L2117" s="251" t="s">
        <v>8</v>
      </c>
      <c r="M2117" s="251" t="s">
        <v>866</v>
      </c>
      <c r="N2117" s="251">
        <v>24000</v>
      </c>
      <c r="O2117" s="251">
        <v>12</v>
      </c>
      <c r="P2117" s="251" t="s">
        <v>2968</v>
      </c>
      <c r="Q2117" s="251" t="s">
        <v>874</v>
      </c>
      <c r="R2117" s="251">
        <v>1999</v>
      </c>
      <c r="S2117" s="251" t="s">
        <v>859</v>
      </c>
      <c r="T2117" s="251">
        <v>17</v>
      </c>
      <c r="U2117" s="251" t="str">
        <f>VLOOKUP(J2117,'RBSA 2016 Equipment Mappings'!$C$23:$D$32,2,FALSE)</f>
        <v>CAC</v>
      </c>
    </row>
    <row r="2118" spans="3:21" x14ac:dyDescent="0.25">
      <c r="C2118" s="251" t="s">
        <v>2938</v>
      </c>
      <c r="D2118" s="251">
        <v>1905</v>
      </c>
      <c r="E2118" s="251" t="s">
        <v>859</v>
      </c>
      <c r="F2118" s="251" t="s">
        <v>99</v>
      </c>
      <c r="G2118" s="251">
        <v>10259.39</v>
      </c>
      <c r="H2118" s="251">
        <v>10259.39</v>
      </c>
      <c r="I2118" s="251">
        <v>1</v>
      </c>
      <c r="J2118" s="251" t="s">
        <v>10</v>
      </c>
      <c r="K2118" s="251" t="s">
        <v>826</v>
      </c>
      <c r="L2118" s="251" t="s">
        <v>826</v>
      </c>
      <c r="M2118" s="251" t="s">
        <v>826</v>
      </c>
      <c r="N2118" s="251" t="s">
        <v>826</v>
      </c>
      <c r="O2118" s="251" t="s">
        <v>826</v>
      </c>
      <c r="P2118" s="251" t="s">
        <v>826</v>
      </c>
      <c r="Q2118" s="251" t="s">
        <v>826</v>
      </c>
      <c r="R2118" s="251" t="s">
        <v>826</v>
      </c>
      <c r="S2118" s="251" t="s">
        <v>826</v>
      </c>
      <c r="T2118" s="251" t="s">
        <v>826</v>
      </c>
      <c r="U2118" s="251" t="str">
        <f>VLOOKUP(J2118,'RBSA 2016 Equipment Mappings'!$C$23:$D$32,2,FALSE)</f>
        <v>None</v>
      </c>
    </row>
    <row r="2119" spans="3:21" x14ac:dyDescent="0.25">
      <c r="C2119" s="251" t="s">
        <v>2939</v>
      </c>
      <c r="D2119" s="251">
        <v>1927</v>
      </c>
      <c r="E2119" s="251" t="s">
        <v>859</v>
      </c>
      <c r="F2119" s="251" t="s">
        <v>99</v>
      </c>
      <c r="G2119" s="251">
        <v>2292.4</v>
      </c>
      <c r="H2119" s="251">
        <v>2292.4</v>
      </c>
      <c r="I2119" s="251">
        <v>1</v>
      </c>
      <c r="J2119" s="251" t="s">
        <v>10</v>
      </c>
      <c r="K2119" s="251" t="s">
        <v>826</v>
      </c>
      <c r="L2119" s="251" t="s">
        <v>826</v>
      </c>
      <c r="M2119" s="251" t="s">
        <v>826</v>
      </c>
      <c r="N2119" s="251" t="s">
        <v>826</v>
      </c>
      <c r="O2119" s="251" t="s">
        <v>826</v>
      </c>
      <c r="P2119" s="251" t="s">
        <v>826</v>
      </c>
      <c r="Q2119" s="251" t="s">
        <v>826</v>
      </c>
      <c r="R2119" s="251" t="s">
        <v>826</v>
      </c>
      <c r="S2119" s="251" t="s">
        <v>826</v>
      </c>
      <c r="T2119" s="251" t="s">
        <v>826</v>
      </c>
      <c r="U2119" s="251" t="str">
        <f>VLOOKUP(J2119,'RBSA 2016 Equipment Mappings'!$C$23:$D$32,2,FALSE)</f>
        <v>None</v>
      </c>
    </row>
    <row r="2120" spans="3:21" x14ac:dyDescent="0.25">
      <c r="C2120" s="251" t="s">
        <v>2940</v>
      </c>
      <c r="D2120" s="251">
        <v>1986</v>
      </c>
      <c r="E2120" s="251" t="s">
        <v>859</v>
      </c>
      <c r="F2120" s="251" t="s">
        <v>99</v>
      </c>
      <c r="G2120" s="251">
        <v>12576.67</v>
      </c>
      <c r="H2120" s="251">
        <v>12576.67</v>
      </c>
      <c r="I2120" s="251">
        <v>1</v>
      </c>
      <c r="J2120" s="251" t="s">
        <v>10</v>
      </c>
      <c r="K2120" s="251" t="s">
        <v>826</v>
      </c>
      <c r="L2120" s="251" t="s">
        <v>826</v>
      </c>
      <c r="M2120" s="251" t="s">
        <v>826</v>
      </c>
      <c r="N2120" s="251" t="s">
        <v>826</v>
      </c>
      <c r="O2120" s="251" t="s">
        <v>826</v>
      </c>
      <c r="P2120" s="251" t="s">
        <v>826</v>
      </c>
      <c r="Q2120" s="251" t="s">
        <v>826</v>
      </c>
      <c r="R2120" s="251" t="s">
        <v>826</v>
      </c>
      <c r="S2120" s="251" t="s">
        <v>826</v>
      </c>
      <c r="T2120" s="251" t="s">
        <v>826</v>
      </c>
      <c r="U2120" s="251" t="str">
        <f>VLOOKUP(J2120,'RBSA 2016 Equipment Mappings'!$C$23:$D$32,2,FALSE)</f>
        <v>None</v>
      </c>
    </row>
    <row r="2121" spans="3:21" x14ac:dyDescent="0.25">
      <c r="C2121" s="251" t="s">
        <v>2941</v>
      </c>
      <c r="D2121" s="251">
        <v>1967</v>
      </c>
      <c r="E2121" s="251" t="s">
        <v>859</v>
      </c>
      <c r="F2121" s="251" t="s">
        <v>99</v>
      </c>
      <c r="G2121" s="251">
        <v>10259.39</v>
      </c>
      <c r="H2121" s="251">
        <v>10259.39</v>
      </c>
      <c r="I2121" s="251">
        <v>1</v>
      </c>
      <c r="J2121" s="251" t="s">
        <v>833</v>
      </c>
      <c r="K2121" s="251" t="s">
        <v>824</v>
      </c>
      <c r="L2121" s="251" t="s">
        <v>862</v>
      </c>
      <c r="M2121" s="251" t="s">
        <v>866</v>
      </c>
      <c r="N2121" s="251">
        <v>12000</v>
      </c>
      <c r="O2121" s="251" t="s">
        <v>826</v>
      </c>
      <c r="P2121" s="251" t="s">
        <v>826</v>
      </c>
      <c r="Q2121" s="251" t="s">
        <v>833</v>
      </c>
      <c r="R2121" s="251">
        <v>2014</v>
      </c>
      <c r="S2121" s="251" t="s">
        <v>867</v>
      </c>
      <c r="T2121" s="251">
        <v>2</v>
      </c>
      <c r="U2121" s="251" t="str">
        <f>VLOOKUP(J2121,'RBSA 2016 Equipment Mappings'!$C$23:$D$32,2,FALSE)</f>
        <v>PTAC/RAC</v>
      </c>
    </row>
    <row r="2122" spans="3:21" x14ac:dyDescent="0.25">
      <c r="C2122" s="251" t="s">
        <v>2942</v>
      </c>
      <c r="D2122" s="251" t="s">
        <v>826</v>
      </c>
      <c r="E2122" s="251" t="s">
        <v>826</v>
      </c>
      <c r="F2122" s="251" t="s">
        <v>864</v>
      </c>
      <c r="G2122" s="251">
        <v>1982.27</v>
      </c>
      <c r="H2122" s="251">
        <v>1982.27</v>
      </c>
      <c r="I2122" s="251">
        <v>1</v>
      </c>
      <c r="J2122" s="251" t="s">
        <v>831</v>
      </c>
      <c r="K2122" s="251" t="s">
        <v>826</v>
      </c>
      <c r="L2122" s="251" t="s">
        <v>8</v>
      </c>
      <c r="M2122" s="251" t="s">
        <v>866</v>
      </c>
      <c r="N2122" s="251">
        <v>30000</v>
      </c>
      <c r="O2122" s="251">
        <v>14.5</v>
      </c>
      <c r="P2122" s="251" t="s">
        <v>2966</v>
      </c>
      <c r="Q2122" s="251" t="s">
        <v>874</v>
      </c>
      <c r="R2122" s="251">
        <v>2011</v>
      </c>
      <c r="S2122" s="251" t="s">
        <v>867</v>
      </c>
      <c r="T2122" s="251">
        <v>5</v>
      </c>
      <c r="U2122" s="251" t="str">
        <f>VLOOKUP(J2122,'RBSA 2016 Equipment Mappings'!$C$23:$D$32,2,FALSE)</f>
        <v>ASHP</v>
      </c>
    </row>
    <row r="2123" spans="3:21" x14ac:dyDescent="0.25">
      <c r="C2123" s="251" t="s">
        <v>2943</v>
      </c>
      <c r="D2123" s="251">
        <v>1960</v>
      </c>
      <c r="E2123" s="251" t="s">
        <v>859</v>
      </c>
      <c r="F2123" s="251" t="s">
        <v>99</v>
      </c>
      <c r="G2123" s="251">
        <v>2292.4</v>
      </c>
      <c r="H2123" s="251">
        <v>2292.4</v>
      </c>
      <c r="I2123" s="251">
        <v>1</v>
      </c>
      <c r="J2123" s="251" t="s">
        <v>207</v>
      </c>
      <c r="K2123" s="251" t="s">
        <v>826</v>
      </c>
      <c r="L2123" s="251" t="s">
        <v>8</v>
      </c>
      <c r="M2123" s="251" t="s">
        <v>866</v>
      </c>
      <c r="N2123" s="251">
        <v>36000</v>
      </c>
      <c r="O2123" s="251">
        <v>16.2</v>
      </c>
      <c r="P2123" s="251" t="s">
        <v>2966</v>
      </c>
      <c r="Q2123" s="251" t="s">
        <v>874</v>
      </c>
      <c r="R2123" s="251">
        <v>2012</v>
      </c>
      <c r="S2123" s="251" t="s">
        <v>867</v>
      </c>
      <c r="T2123" s="251">
        <v>4</v>
      </c>
      <c r="U2123" s="251" t="str">
        <f>VLOOKUP(J2123,'RBSA 2016 Equipment Mappings'!$C$23:$D$32,2,FALSE)</f>
        <v>CAC</v>
      </c>
    </row>
    <row r="2124" spans="3:21" x14ac:dyDescent="0.25">
      <c r="C2124" s="251" t="s">
        <v>2944</v>
      </c>
      <c r="D2124" s="251">
        <v>1953</v>
      </c>
      <c r="E2124" s="251" t="s">
        <v>859</v>
      </c>
      <c r="F2124" s="251" t="s">
        <v>99</v>
      </c>
      <c r="G2124" s="251">
        <v>12576.67</v>
      </c>
      <c r="H2124" s="251">
        <v>12576.67</v>
      </c>
      <c r="I2124" s="251">
        <v>1</v>
      </c>
      <c r="J2124" s="251" t="s">
        <v>10</v>
      </c>
      <c r="K2124" s="251" t="s">
        <v>826</v>
      </c>
      <c r="L2124" s="251" t="s">
        <v>826</v>
      </c>
      <c r="M2124" s="251" t="s">
        <v>826</v>
      </c>
      <c r="N2124" s="251" t="s">
        <v>826</v>
      </c>
      <c r="O2124" s="251" t="s">
        <v>826</v>
      </c>
      <c r="P2124" s="251" t="s">
        <v>826</v>
      </c>
      <c r="Q2124" s="251" t="s">
        <v>826</v>
      </c>
      <c r="R2124" s="251" t="s">
        <v>826</v>
      </c>
      <c r="S2124" s="251" t="s">
        <v>826</v>
      </c>
      <c r="T2124" s="251" t="s">
        <v>826</v>
      </c>
      <c r="U2124" s="251" t="str">
        <f>VLOOKUP(J2124,'RBSA 2016 Equipment Mappings'!$C$23:$D$32,2,FALSE)</f>
        <v>None</v>
      </c>
    </row>
    <row r="2125" spans="3:21" x14ac:dyDescent="0.25">
      <c r="C2125" s="251" t="s">
        <v>2945</v>
      </c>
      <c r="D2125" s="251">
        <v>1928</v>
      </c>
      <c r="E2125" s="251" t="s">
        <v>859</v>
      </c>
      <c r="F2125" s="251" t="s">
        <v>99</v>
      </c>
      <c r="G2125" s="251">
        <v>2986.36</v>
      </c>
      <c r="H2125" s="251">
        <v>2986.36</v>
      </c>
      <c r="I2125" s="251">
        <v>1</v>
      </c>
      <c r="J2125" s="251" t="s">
        <v>10</v>
      </c>
      <c r="K2125" s="251" t="s">
        <v>826</v>
      </c>
      <c r="L2125" s="251" t="s">
        <v>826</v>
      </c>
      <c r="M2125" s="251" t="s">
        <v>826</v>
      </c>
      <c r="N2125" s="251" t="s">
        <v>826</v>
      </c>
      <c r="O2125" s="251" t="s">
        <v>826</v>
      </c>
      <c r="P2125" s="251" t="s">
        <v>826</v>
      </c>
      <c r="Q2125" s="251" t="s">
        <v>826</v>
      </c>
      <c r="R2125" s="251" t="s">
        <v>826</v>
      </c>
      <c r="S2125" s="251" t="s">
        <v>826</v>
      </c>
      <c r="T2125" s="251" t="s">
        <v>826</v>
      </c>
      <c r="U2125" s="251" t="str">
        <f>VLOOKUP(J2125,'RBSA 2016 Equipment Mappings'!$C$23:$D$32,2,FALSE)</f>
        <v>None</v>
      </c>
    </row>
    <row r="2126" spans="3:21" x14ac:dyDescent="0.25">
      <c r="C2126" s="251" t="s">
        <v>2946</v>
      </c>
      <c r="D2126" s="251">
        <v>1986</v>
      </c>
      <c r="E2126" s="251" t="s">
        <v>859</v>
      </c>
      <c r="F2126" s="251" t="s">
        <v>99</v>
      </c>
      <c r="G2126" s="251">
        <v>2986.36</v>
      </c>
      <c r="H2126" s="251">
        <v>2986.36</v>
      </c>
      <c r="I2126" s="251">
        <v>1</v>
      </c>
      <c r="J2126" s="251" t="s">
        <v>834</v>
      </c>
      <c r="K2126" s="251" t="s">
        <v>2969</v>
      </c>
      <c r="L2126" s="251" t="s">
        <v>826</v>
      </c>
      <c r="M2126" s="251" t="s">
        <v>892</v>
      </c>
      <c r="N2126" s="251">
        <v>4100</v>
      </c>
      <c r="O2126" s="251" t="s">
        <v>826</v>
      </c>
      <c r="P2126" s="251" t="s">
        <v>826</v>
      </c>
      <c r="Q2126" s="251" t="s">
        <v>834</v>
      </c>
      <c r="R2126" s="251" t="s">
        <v>826</v>
      </c>
      <c r="S2126" s="251" t="s">
        <v>826</v>
      </c>
      <c r="T2126" s="251" t="s">
        <v>826</v>
      </c>
      <c r="U2126" s="251" t="str">
        <f>VLOOKUP(J2126,'RBSA 2016 Equipment Mappings'!$C$23:$D$32,2,FALSE)</f>
        <v>PTHP</v>
      </c>
    </row>
    <row r="2127" spans="3:21" x14ac:dyDescent="0.25">
      <c r="C2127" s="251" t="s">
        <v>2947</v>
      </c>
      <c r="D2127" s="251">
        <v>1956</v>
      </c>
      <c r="E2127" s="251" t="s">
        <v>859</v>
      </c>
      <c r="F2127" s="251" t="s">
        <v>99</v>
      </c>
      <c r="G2127" s="251">
        <v>2986.36</v>
      </c>
      <c r="H2127" s="251">
        <v>2986.36</v>
      </c>
      <c r="I2127" s="251">
        <v>1</v>
      </c>
      <c r="J2127" s="251" t="s">
        <v>207</v>
      </c>
      <c r="K2127" s="251" t="s">
        <v>826</v>
      </c>
      <c r="L2127" s="251" t="s">
        <v>8</v>
      </c>
      <c r="M2127" s="251" t="s">
        <v>866</v>
      </c>
      <c r="N2127" s="251">
        <v>30000</v>
      </c>
      <c r="O2127" s="251" t="s">
        <v>826</v>
      </c>
      <c r="P2127" s="251" t="s">
        <v>826</v>
      </c>
      <c r="Q2127" s="251" t="s">
        <v>874</v>
      </c>
      <c r="R2127" s="251" t="s">
        <v>826</v>
      </c>
      <c r="S2127" s="251" t="s">
        <v>826</v>
      </c>
      <c r="T2127" s="251" t="s">
        <v>826</v>
      </c>
      <c r="U2127" s="251" t="str">
        <f>VLOOKUP(J2127,'RBSA 2016 Equipment Mappings'!$C$23:$D$32,2,FALSE)</f>
        <v>CAC</v>
      </c>
    </row>
    <row r="2128" spans="3:21" x14ac:dyDescent="0.25">
      <c r="C2128" s="251" t="s">
        <v>2948</v>
      </c>
      <c r="D2128" s="251">
        <v>1973</v>
      </c>
      <c r="E2128" s="251" t="s">
        <v>859</v>
      </c>
      <c r="F2128" s="251" t="s">
        <v>99</v>
      </c>
      <c r="G2128" s="251">
        <v>2986.36</v>
      </c>
      <c r="H2128" s="251">
        <v>2986.36</v>
      </c>
      <c r="I2128" s="251">
        <v>1</v>
      </c>
      <c r="J2128" s="251" t="s">
        <v>832</v>
      </c>
      <c r="K2128" s="251" t="s">
        <v>826</v>
      </c>
      <c r="L2128" s="251" t="s">
        <v>8</v>
      </c>
      <c r="M2128" s="251" t="s">
        <v>866</v>
      </c>
      <c r="N2128" s="251" t="s">
        <v>826</v>
      </c>
      <c r="O2128" s="251" t="s">
        <v>826</v>
      </c>
      <c r="P2128" s="251" t="s">
        <v>826</v>
      </c>
      <c r="Q2128" s="251" t="s">
        <v>874</v>
      </c>
      <c r="R2128" s="251">
        <v>2010</v>
      </c>
      <c r="S2128" s="251" t="s">
        <v>859</v>
      </c>
      <c r="T2128" s="251">
        <v>6</v>
      </c>
      <c r="U2128" s="251" t="str">
        <f>VLOOKUP(J2128,'RBSA 2016 Equipment Mappings'!$C$23:$D$32,2,FALSE)</f>
        <v>DHP</v>
      </c>
    </row>
    <row r="2129" spans="3:21" x14ac:dyDescent="0.25">
      <c r="C2129" s="251" t="s">
        <v>2949</v>
      </c>
      <c r="D2129" s="251">
        <v>1954</v>
      </c>
      <c r="E2129" s="251" t="s">
        <v>859</v>
      </c>
      <c r="F2129" s="251" t="s">
        <v>99</v>
      </c>
      <c r="G2129" s="251">
        <v>587.74</v>
      </c>
      <c r="H2129" s="251">
        <v>587.74</v>
      </c>
      <c r="I2129" s="251">
        <v>1</v>
      </c>
      <c r="J2129" s="251" t="s">
        <v>10</v>
      </c>
      <c r="K2129" s="251" t="s">
        <v>826</v>
      </c>
      <c r="L2129" s="251" t="s">
        <v>826</v>
      </c>
      <c r="M2129" s="251" t="s">
        <v>826</v>
      </c>
      <c r="N2129" s="251" t="s">
        <v>826</v>
      </c>
      <c r="O2129" s="251" t="s">
        <v>826</v>
      </c>
      <c r="P2129" s="251" t="s">
        <v>826</v>
      </c>
      <c r="Q2129" s="251" t="s">
        <v>826</v>
      </c>
      <c r="R2129" s="251" t="s">
        <v>826</v>
      </c>
      <c r="S2129" s="251" t="s">
        <v>826</v>
      </c>
      <c r="T2129" s="251" t="s">
        <v>826</v>
      </c>
      <c r="U2129" s="251" t="str">
        <f>VLOOKUP(J2129,'RBSA 2016 Equipment Mappings'!$C$23:$D$32,2,FALSE)</f>
        <v>None</v>
      </c>
    </row>
    <row r="2130" spans="3:21" x14ac:dyDescent="0.25">
      <c r="C2130" s="251" t="s">
        <v>2950</v>
      </c>
      <c r="D2130" s="251">
        <v>2013</v>
      </c>
      <c r="E2130" s="251" t="s">
        <v>867</v>
      </c>
      <c r="F2130" s="251" t="s">
        <v>99</v>
      </c>
      <c r="G2130" s="251">
        <v>2986.36</v>
      </c>
      <c r="H2130" s="251">
        <v>2986.36</v>
      </c>
      <c r="I2130" s="251">
        <v>1</v>
      </c>
      <c r="J2130" s="251" t="s">
        <v>10</v>
      </c>
      <c r="K2130" s="251" t="s">
        <v>826</v>
      </c>
      <c r="L2130" s="251" t="s">
        <v>826</v>
      </c>
      <c r="M2130" s="251" t="s">
        <v>826</v>
      </c>
      <c r="N2130" s="251" t="s">
        <v>826</v>
      </c>
      <c r="O2130" s="251" t="s">
        <v>826</v>
      </c>
      <c r="P2130" s="251" t="s">
        <v>826</v>
      </c>
      <c r="Q2130" s="251" t="s">
        <v>826</v>
      </c>
      <c r="R2130" s="251" t="s">
        <v>826</v>
      </c>
      <c r="S2130" s="251" t="s">
        <v>826</v>
      </c>
      <c r="T2130" s="251" t="s">
        <v>826</v>
      </c>
      <c r="U2130" s="251" t="str">
        <f>VLOOKUP(J2130,'RBSA 2016 Equipment Mappings'!$C$23:$D$32,2,FALSE)</f>
        <v>None</v>
      </c>
    </row>
    <row r="2131" spans="3:21" x14ac:dyDescent="0.25">
      <c r="C2131" s="251" t="s">
        <v>2951</v>
      </c>
      <c r="D2131" s="251">
        <v>1992</v>
      </c>
      <c r="E2131" s="251" t="s">
        <v>859</v>
      </c>
      <c r="F2131" s="251" t="s">
        <v>99</v>
      </c>
      <c r="G2131" s="251">
        <v>3801.52</v>
      </c>
      <c r="H2131" s="251">
        <v>3801.52</v>
      </c>
      <c r="I2131" s="251">
        <v>1</v>
      </c>
      <c r="J2131" s="251" t="s">
        <v>833</v>
      </c>
      <c r="K2131" s="251" t="s">
        <v>821</v>
      </c>
      <c r="L2131" s="251" t="s">
        <v>862</v>
      </c>
      <c r="M2131" s="251" t="s">
        <v>892</v>
      </c>
      <c r="N2131" s="251">
        <v>12000</v>
      </c>
      <c r="O2131" s="251" t="s">
        <v>826</v>
      </c>
      <c r="P2131" s="251" t="s">
        <v>826</v>
      </c>
      <c r="Q2131" s="251" t="s">
        <v>833</v>
      </c>
      <c r="R2131" s="251">
        <v>2012</v>
      </c>
      <c r="S2131" s="251" t="s">
        <v>867</v>
      </c>
      <c r="T2131" s="251">
        <v>4</v>
      </c>
      <c r="U2131" s="251" t="str">
        <f>VLOOKUP(J2131,'RBSA 2016 Equipment Mappings'!$C$23:$D$32,2,FALSE)</f>
        <v>PTAC/RAC</v>
      </c>
    </row>
    <row r="2132" spans="3:21" x14ac:dyDescent="0.25">
      <c r="C2132" s="251" t="s">
        <v>2952</v>
      </c>
      <c r="D2132" s="251">
        <v>1996</v>
      </c>
      <c r="E2132" s="251" t="s">
        <v>859</v>
      </c>
      <c r="F2132" s="251" t="s">
        <v>99</v>
      </c>
      <c r="G2132" s="251">
        <v>12576.67</v>
      </c>
      <c r="H2132" s="251">
        <v>12576.67</v>
      </c>
      <c r="I2132" s="251">
        <v>1</v>
      </c>
      <c r="J2132" s="251" t="s">
        <v>207</v>
      </c>
      <c r="K2132" s="251" t="s">
        <v>826</v>
      </c>
      <c r="L2132" s="251" t="s">
        <v>8</v>
      </c>
      <c r="M2132" s="251" t="s">
        <v>866</v>
      </c>
      <c r="N2132" s="251">
        <v>42000</v>
      </c>
      <c r="O2132" s="251">
        <v>11</v>
      </c>
      <c r="P2132" s="251" t="s">
        <v>2968</v>
      </c>
      <c r="Q2132" s="251" t="s">
        <v>874</v>
      </c>
      <c r="R2132" s="251">
        <v>1998</v>
      </c>
      <c r="S2132" s="251" t="s">
        <v>859</v>
      </c>
      <c r="T2132" s="251">
        <v>18</v>
      </c>
      <c r="U2132" s="251" t="str">
        <f>VLOOKUP(J2132,'RBSA 2016 Equipment Mappings'!$C$23:$D$32,2,FALSE)</f>
        <v>CAC</v>
      </c>
    </row>
    <row r="2133" spans="3:21" x14ac:dyDescent="0.25">
      <c r="C2133" s="251" t="s">
        <v>2953</v>
      </c>
      <c r="D2133" s="251">
        <v>1985</v>
      </c>
      <c r="E2133" s="251" t="s">
        <v>859</v>
      </c>
      <c r="F2133" s="251" t="s">
        <v>99</v>
      </c>
      <c r="G2133" s="251">
        <v>12576.67</v>
      </c>
      <c r="H2133" s="251">
        <v>12576.67</v>
      </c>
      <c r="I2133" s="251">
        <v>1</v>
      </c>
      <c r="J2133" s="251" t="s">
        <v>207</v>
      </c>
      <c r="K2133" s="251" t="s">
        <v>826</v>
      </c>
      <c r="L2133" s="251" t="s">
        <v>8</v>
      </c>
      <c r="M2133" s="251" t="s">
        <v>866</v>
      </c>
      <c r="N2133" s="251">
        <v>30000</v>
      </c>
      <c r="O2133" s="251">
        <v>12</v>
      </c>
      <c r="P2133" s="251" t="s">
        <v>2968</v>
      </c>
      <c r="Q2133" s="251" t="s">
        <v>874</v>
      </c>
      <c r="R2133" s="251">
        <v>1991</v>
      </c>
      <c r="S2133" s="251" t="s">
        <v>859</v>
      </c>
      <c r="T2133" s="251">
        <v>25</v>
      </c>
      <c r="U2133" s="251" t="str">
        <f>VLOOKUP(J2133,'RBSA 2016 Equipment Mappings'!$C$23:$D$32,2,FALSE)</f>
        <v>CAC</v>
      </c>
    </row>
    <row r="2134" spans="3:21" x14ac:dyDescent="0.25">
      <c r="C2134" s="251" t="s">
        <v>2954</v>
      </c>
      <c r="D2134" s="251">
        <v>1974</v>
      </c>
      <c r="E2134" s="251" t="s">
        <v>859</v>
      </c>
      <c r="F2134" s="251" t="s">
        <v>99</v>
      </c>
      <c r="G2134" s="251">
        <v>12576.67</v>
      </c>
      <c r="H2134" s="251">
        <v>12576.67</v>
      </c>
      <c r="I2134" s="251">
        <v>1</v>
      </c>
      <c r="J2134" s="251" t="s">
        <v>10</v>
      </c>
      <c r="K2134" s="251" t="s">
        <v>826</v>
      </c>
      <c r="L2134" s="251" t="s">
        <v>826</v>
      </c>
      <c r="M2134" s="251" t="s">
        <v>826</v>
      </c>
      <c r="N2134" s="251" t="s">
        <v>826</v>
      </c>
      <c r="O2134" s="251" t="s">
        <v>826</v>
      </c>
      <c r="P2134" s="251" t="s">
        <v>826</v>
      </c>
      <c r="Q2134" s="251" t="s">
        <v>826</v>
      </c>
      <c r="R2134" s="251" t="s">
        <v>826</v>
      </c>
      <c r="S2134" s="251" t="s">
        <v>826</v>
      </c>
      <c r="T2134" s="251" t="s">
        <v>826</v>
      </c>
      <c r="U2134" s="251" t="str">
        <f>VLOOKUP(J2134,'RBSA 2016 Equipment Mappings'!$C$23:$D$32,2,FALSE)</f>
        <v>None</v>
      </c>
    </row>
    <row r="2135" spans="3:21" x14ac:dyDescent="0.25">
      <c r="C2135" s="251" t="s">
        <v>2955</v>
      </c>
      <c r="D2135" s="251">
        <v>1986</v>
      </c>
      <c r="E2135" s="251" t="s">
        <v>859</v>
      </c>
      <c r="F2135" s="251" t="s">
        <v>99</v>
      </c>
      <c r="G2135" s="251">
        <v>12576.67</v>
      </c>
      <c r="H2135" s="251">
        <v>6288.335</v>
      </c>
      <c r="I2135" s="251">
        <v>1</v>
      </c>
      <c r="J2135" s="251" t="s">
        <v>832</v>
      </c>
      <c r="K2135" s="251" t="s">
        <v>826</v>
      </c>
      <c r="L2135" s="251" t="s">
        <v>8</v>
      </c>
      <c r="M2135" s="251" t="s">
        <v>866</v>
      </c>
      <c r="N2135" s="251" t="s">
        <v>826</v>
      </c>
      <c r="O2135" s="251" t="s">
        <v>826</v>
      </c>
      <c r="P2135" s="251" t="s">
        <v>826</v>
      </c>
      <c r="Q2135" s="251" t="s">
        <v>874</v>
      </c>
      <c r="R2135" s="251">
        <v>2014</v>
      </c>
      <c r="S2135" s="251" t="s">
        <v>867</v>
      </c>
      <c r="T2135" s="251">
        <v>2</v>
      </c>
      <c r="U2135" s="251" t="str">
        <f>VLOOKUP(J2135,'RBSA 2016 Equipment Mappings'!$C$23:$D$32,2,FALSE)</f>
        <v>DHP</v>
      </c>
    </row>
    <row r="2136" spans="3:21" x14ac:dyDescent="0.25">
      <c r="C2136" s="251" t="s">
        <v>2955</v>
      </c>
      <c r="D2136" s="251">
        <v>1986</v>
      </c>
      <c r="E2136" s="251" t="s">
        <v>859</v>
      </c>
      <c r="F2136" s="251" t="s">
        <v>99</v>
      </c>
      <c r="G2136" s="251">
        <v>12576.67</v>
      </c>
      <c r="H2136" s="251">
        <v>6288.335</v>
      </c>
      <c r="I2136" s="251">
        <v>1</v>
      </c>
      <c r="J2136" s="251" t="s">
        <v>832</v>
      </c>
      <c r="K2136" s="251" t="s">
        <v>826</v>
      </c>
      <c r="L2136" s="251" t="s">
        <v>8</v>
      </c>
      <c r="M2136" s="251" t="s">
        <v>866</v>
      </c>
      <c r="N2136" s="251" t="s">
        <v>826</v>
      </c>
      <c r="O2136" s="251" t="s">
        <v>826</v>
      </c>
      <c r="P2136" s="251" t="s">
        <v>826</v>
      </c>
      <c r="Q2136" s="251" t="s">
        <v>874</v>
      </c>
      <c r="R2136" s="251">
        <v>2014</v>
      </c>
      <c r="S2136" s="251" t="s">
        <v>867</v>
      </c>
      <c r="T2136" s="251">
        <v>2</v>
      </c>
      <c r="U2136" s="251" t="str">
        <f>VLOOKUP(J2136,'RBSA 2016 Equipment Mappings'!$C$23:$D$32,2,FALSE)</f>
        <v>DHP</v>
      </c>
    </row>
    <row r="2137" spans="3:21" x14ac:dyDescent="0.25">
      <c r="C2137" s="251" t="s">
        <v>2956</v>
      </c>
      <c r="D2137" s="251">
        <v>2005</v>
      </c>
      <c r="E2137" s="251" t="s">
        <v>859</v>
      </c>
      <c r="F2137" s="251" t="s">
        <v>99</v>
      </c>
      <c r="G2137" s="251">
        <v>12576.67</v>
      </c>
      <c r="H2137" s="251">
        <v>12576.67</v>
      </c>
      <c r="I2137" s="251">
        <v>1</v>
      </c>
      <c r="J2137" s="251" t="s">
        <v>207</v>
      </c>
      <c r="K2137" s="251" t="s">
        <v>826</v>
      </c>
      <c r="L2137" s="251" t="s">
        <v>8</v>
      </c>
      <c r="M2137" s="251" t="s">
        <v>866</v>
      </c>
      <c r="N2137" s="251">
        <v>36000</v>
      </c>
      <c r="O2137" s="251" t="s">
        <v>826</v>
      </c>
      <c r="P2137" s="251" t="s">
        <v>826</v>
      </c>
      <c r="Q2137" s="251" t="s">
        <v>874</v>
      </c>
      <c r="R2137" s="251" t="s">
        <v>826</v>
      </c>
      <c r="S2137" s="251" t="s">
        <v>826</v>
      </c>
      <c r="T2137" s="251" t="s">
        <v>826</v>
      </c>
      <c r="U2137" s="251" t="str">
        <f>VLOOKUP(J2137,'RBSA 2016 Equipment Mappings'!$C$23:$D$32,2,FALSE)</f>
        <v>CAC</v>
      </c>
    </row>
    <row r="2138" spans="3:21" x14ac:dyDescent="0.25">
      <c r="C2138" s="251" t="s">
        <v>2957</v>
      </c>
      <c r="D2138" s="251">
        <v>1970</v>
      </c>
      <c r="E2138" s="251" t="s">
        <v>859</v>
      </c>
      <c r="F2138" s="251" t="s">
        <v>99</v>
      </c>
      <c r="G2138" s="251">
        <v>12576.67</v>
      </c>
      <c r="H2138" s="251">
        <v>12576.67</v>
      </c>
      <c r="I2138" s="251">
        <v>1</v>
      </c>
      <c r="J2138" s="251" t="s">
        <v>10</v>
      </c>
      <c r="K2138" s="251" t="s">
        <v>826</v>
      </c>
      <c r="L2138" s="251" t="s">
        <v>826</v>
      </c>
      <c r="M2138" s="251" t="s">
        <v>826</v>
      </c>
      <c r="N2138" s="251" t="s">
        <v>826</v>
      </c>
      <c r="O2138" s="251" t="s">
        <v>826</v>
      </c>
      <c r="P2138" s="251" t="s">
        <v>826</v>
      </c>
      <c r="Q2138" s="251" t="s">
        <v>826</v>
      </c>
      <c r="R2138" s="251" t="s">
        <v>826</v>
      </c>
      <c r="S2138" s="251" t="s">
        <v>826</v>
      </c>
      <c r="T2138" s="251" t="s">
        <v>826</v>
      </c>
      <c r="U2138" s="251" t="str">
        <f>VLOOKUP(J2138,'RBSA 2016 Equipment Mappings'!$C$23:$D$32,2,FALSE)</f>
        <v>None</v>
      </c>
    </row>
    <row r="2139" spans="3:21" x14ac:dyDescent="0.25">
      <c r="C2139" s="251" t="s">
        <v>2958</v>
      </c>
      <c r="D2139" s="251">
        <v>2015</v>
      </c>
      <c r="E2139" s="251" t="s">
        <v>867</v>
      </c>
      <c r="F2139" s="251" t="s">
        <v>99</v>
      </c>
      <c r="G2139" s="251">
        <v>3801.52</v>
      </c>
      <c r="H2139" s="251">
        <v>3801.52</v>
      </c>
      <c r="I2139" s="251">
        <v>1</v>
      </c>
      <c r="J2139" s="251" t="s">
        <v>10</v>
      </c>
      <c r="K2139" s="251" t="s">
        <v>826</v>
      </c>
      <c r="L2139" s="251" t="s">
        <v>826</v>
      </c>
      <c r="M2139" s="251" t="s">
        <v>826</v>
      </c>
      <c r="N2139" s="251" t="s">
        <v>826</v>
      </c>
      <c r="O2139" s="251" t="s">
        <v>826</v>
      </c>
      <c r="P2139" s="251" t="s">
        <v>826</v>
      </c>
      <c r="Q2139" s="251" t="s">
        <v>826</v>
      </c>
      <c r="R2139" s="251" t="s">
        <v>826</v>
      </c>
      <c r="S2139" s="251" t="s">
        <v>826</v>
      </c>
      <c r="T2139" s="251" t="s">
        <v>826</v>
      </c>
      <c r="U2139" s="251" t="str">
        <f>VLOOKUP(J2139,'RBSA 2016 Equipment Mappings'!$C$23:$D$32,2,FALSE)</f>
        <v>None</v>
      </c>
    </row>
    <row r="2140" spans="3:21" x14ac:dyDescent="0.25">
      <c r="C2140" s="251" t="s">
        <v>2959</v>
      </c>
      <c r="D2140" s="251">
        <v>1992</v>
      </c>
      <c r="E2140" s="251" t="s">
        <v>859</v>
      </c>
      <c r="F2140" s="251" t="s">
        <v>808</v>
      </c>
      <c r="G2140" s="251">
        <v>687.85</v>
      </c>
      <c r="H2140" s="251">
        <v>687.85</v>
      </c>
      <c r="I2140" s="251">
        <v>2</v>
      </c>
      <c r="J2140" s="251" t="s">
        <v>10</v>
      </c>
      <c r="K2140" s="251" t="s">
        <v>826</v>
      </c>
      <c r="L2140" s="251" t="s">
        <v>826</v>
      </c>
      <c r="M2140" s="251" t="s">
        <v>826</v>
      </c>
      <c r="N2140" s="251" t="s">
        <v>826</v>
      </c>
      <c r="O2140" s="251" t="s">
        <v>826</v>
      </c>
      <c r="P2140" s="251" t="s">
        <v>826</v>
      </c>
      <c r="Q2140" s="251" t="s">
        <v>826</v>
      </c>
      <c r="R2140" s="251" t="s">
        <v>826</v>
      </c>
      <c r="S2140" s="251" t="s">
        <v>826</v>
      </c>
      <c r="T2140" s="251" t="s">
        <v>826</v>
      </c>
      <c r="U2140" s="251" t="str">
        <f>VLOOKUP(J2140,'RBSA 2016 Equipment Mappings'!$C$23:$D$32,2,FALSE)</f>
        <v>None</v>
      </c>
    </row>
    <row r="2141" spans="3:21" x14ac:dyDescent="0.25">
      <c r="C2141" s="251" t="s">
        <v>2960</v>
      </c>
      <c r="D2141" s="251">
        <v>1950</v>
      </c>
      <c r="E2141" s="251" t="s">
        <v>859</v>
      </c>
      <c r="F2141" s="251" t="s">
        <v>99</v>
      </c>
      <c r="G2141" s="251">
        <v>2348.9699999999998</v>
      </c>
      <c r="H2141" s="251">
        <v>2348.9699999999998</v>
      </c>
      <c r="I2141" s="251">
        <v>1</v>
      </c>
      <c r="J2141" s="251" t="s">
        <v>833</v>
      </c>
      <c r="K2141" s="251" t="s">
        <v>821</v>
      </c>
      <c r="L2141" s="251" t="s">
        <v>862</v>
      </c>
      <c r="M2141" s="251" t="s">
        <v>861</v>
      </c>
      <c r="N2141" s="251">
        <v>5200</v>
      </c>
      <c r="O2141" s="251" t="s">
        <v>826</v>
      </c>
      <c r="P2141" s="251" t="s">
        <v>826</v>
      </c>
      <c r="Q2141" s="251" t="s">
        <v>833</v>
      </c>
      <c r="R2141" s="251" t="s">
        <v>826</v>
      </c>
      <c r="S2141" s="251" t="s">
        <v>826</v>
      </c>
      <c r="T2141" s="251" t="s">
        <v>826</v>
      </c>
      <c r="U2141" s="251" t="str">
        <f>VLOOKUP(J2141,'RBSA 2016 Equipment Mappings'!$C$23:$D$32,2,FALSE)</f>
        <v>PTAC/RAC</v>
      </c>
    </row>
  </sheetData>
  <autoFilter ref="C4:U2141" xr:uid="{00000000-0009-0000-0000-000014000000}"/>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tint="0.79998168889431442"/>
  </sheetPr>
  <dimension ref="A1:G57"/>
  <sheetViews>
    <sheetView showGridLines="0" workbookViewId="0"/>
  </sheetViews>
  <sheetFormatPr defaultColWidth="9.140625" defaultRowHeight="14.25" x14ac:dyDescent="0.25"/>
  <cols>
    <col min="1" max="1" width="4" style="34" customWidth="1"/>
    <col min="2" max="2" width="9.140625" style="35"/>
    <col min="3" max="3" width="18.85546875" style="35" bestFit="1" customWidth="1"/>
    <col min="4" max="4" width="9.140625" style="35"/>
    <col min="5" max="6" width="9.140625" style="35" bestFit="1" customWidth="1"/>
    <col min="7" max="7" width="10.85546875" style="35" bestFit="1" customWidth="1"/>
    <col min="8" max="16384" width="9.140625" style="35"/>
  </cols>
  <sheetData>
    <row r="1" spans="1:7" s="13" customFormat="1" ht="25.5" x14ac:dyDescent="0.25">
      <c r="A1" s="24"/>
      <c r="B1" s="4" t="str">
        <f>TOC!D21</f>
        <v>RBSA Query Result - Population</v>
      </c>
      <c r="C1" s="11"/>
      <c r="D1" s="12"/>
      <c r="E1" s="12"/>
    </row>
    <row r="2" spans="1:7" s="13" customFormat="1" x14ac:dyDescent="0.25">
      <c r="A2" s="34"/>
      <c r="B2" s="13" t="str">
        <f>TOC!E21</f>
        <v>RBSA Query result for regional population</v>
      </c>
    </row>
    <row r="3" spans="1:7" s="13" customFormat="1" x14ac:dyDescent="0.25">
      <c r="A3" s="34"/>
    </row>
    <row r="4" spans="1:7" x14ac:dyDescent="0.25">
      <c r="A4" s="24"/>
      <c r="C4" s="35" t="s">
        <v>670</v>
      </c>
      <c r="D4" s="35" t="s">
        <v>812</v>
      </c>
      <c r="E4" s="35" t="s">
        <v>2971</v>
      </c>
      <c r="F4" s="35" t="s">
        <v>2972</v>
      </c>
      <c r="G4" s="35" t="s">
        <v>2973</v>
      </c>
    </row>
    <row r="5" spans="1:7" x14ac:dyDescent="0.25">
      <c r="A5" s="24"/>
      <c r="C5" s="251" t="s">
        <v>864</v>
      </c>
      <c r="D5" s="251" t="s">
        <v>826</v>
      </c>
      <c r="E5" s="251">
        <v>1</v>
      </c>
      <c r="F5" s="251">
        <v>1</v>
      </c>
      <c r="G5" s="251">
        <v>3296.24</v>
      </c>
    </row>
    <row r="6" spans="1:7" x14ac:dyDescent="0.25">
      <c r="A6" s="26"/>
      <c r="C6" s="251" t="s">
        <v>864</v>
      </c>
      <c r="D6" s="251" t="s">
        <v>859</v>
      </c>
      <c r="E6" s="251">
        <v>1</v>
      </c>
      <c r="F6" s="251">
        <v>1</v>
      </c>
      <c r="G6" s="251">
        <v>204329.53</v>
      </c>
    </row>
    <row r="7" spans="1:7" x14ac:dyDescent="0.25">
      <c r="A7" s="26"/>
      <c r="C7" s="251" t="s">
        <v>864</v>
      </c>
      <c r="D7" s="251" t="s">
        <v>859</v>
      </c>
      <c r="E7" s="251">
        <v>1</v>
      </c>
      <c r="F7" s="251">
        <v>2</v>
      </c>
      <c r="G7" s="251">
        <v>33897.199999999997</v>
      </c>
    </row>
    <row r="8" spans="1:7" x14ac:dyDescent="0.25">
      <c r="A8" s="26"/>
      <c r="C8" s="251" t="s">
        <v>864</v>
      </c>
      <c r="D8" s="251" t="s">
        <v>859</v>
      </c>
      <c r="E8" s="251">
        <v>1</v>
      </c>
      <c r="F8" s="251">
        <v>3</v>
      </c>
      <c r="G8" s="251">
        <v>30677.48</v>
      </c>
    </row>
    <row r="9" spans="1:7" x14ac:dyDescent="0.25">
      <c r="A9" s="26"/>
      <c r="C9" s="251" t="s">
        <v>864</v>
      </c>
      <c r="D9" s="251" t="s">
        <v>859</v>
      </c>
      <c r="E9" s="251">
        <v>2</v>
      </c>
      <c r="F9" s="251">
        <v>1</v>
      </c>
      <c r="G9" s="251">
        <v>28476.3</v>
      </c>
    </row>
    <row r="10" spans="1:7" x14ac:dyDescent="0.25">
      <c r="A10" s="26"/>
      <c r="C10" s="251" t="s">
        <v>864</v>
      </c>
      <c r="D10" s="251" t="s">
        <v>859</v>
      </c>
      <c r="E10" s="251">
        <v>2</v>
      </c>
      <c r="F10" s="251">
        <v>2</v>
      </c>
      <c r="G10" s="251">
        <v>60394.48</v>
      </c>
    </row>
    <row r="11" spans="1:7" x14ac:dyDescent="0.25">
      <c r="A11" s="26"/>
      <c r="C11" s="251" t="s">
        <v>864</v>
      </c>
      <c r="D11" s="251" t="s">
        <v>859</v>
      </c>
      <c r="E11" s="251">
        <v>2</v>
      </c>
      <c r="F11" s="251">
        <v>3</v>
      </c>
      <c r="G11" s="251">
        <v>4311.45</v>
      </c>
    </row>
    <row r="12" spans="1:7" x14ac:dyDescent="0.25">
      <c r="A12" s="26"/>
      <c r="C12" s="251" t="s">
        <v>864</v>
      </c>
      <c r="D12" s="251" t="s">
        <v>859</v>
      </c>
      <c r="E12" s="251">
        <v>3</v>
      </c>
      <c r="F12" s="251">
        <v>1</v>
      </c>
      <c r="G12" s="251">
        <v>64391.06</v>
      </c>
    </row>
    <row r="13" spans="1:7" x14ac:dyDescent="0.25">
      <c r="A13" s="26"/>
      <c r="C13" s="251" t="s">
        <v>864</v>
      </c>
      <c r="D13" s="251" t="s">
        <v>859</v>
      </c>
      <c r="E13" s="251">
        <v>3</v>
      </c>
      <c r="F13" s="251">
        <v>2</v>
      </c>
      <c r="G13" s="251">
        <v>1252.1400000000001</v>
      </c>
    </row>
    <row r="14" spans="1:7" x14ac:dyDescent="0.25">
      <c r="C14" s="251" t="s">
        <v>864</v>
      </c>
      <c r="D14" s="251" t="s">
        <v>867</v>
      </c>
      <c r="E14" s="251">
        <v>1</v>
      </c>
      <c r="F14" s="251">
        <v>1</v>
      </c>
      <c r="G14" s="251">
        <v>3059.12</v>
      </c>
    </row>
    <row r="15" spans="1:7" x14ac:dyDescent="0.25">
      <c r="C15" s="251" t="s">
        <v>864</v>
      </c>
      <c r="D15" s="251" t="s">
        <v>867</v>
      </c>
      <c r="E15" s="251">
        <v>1</v>
      </c>
      <c r="F15" s="251">
        <v>2</v>
      </c>
      <c r="G15" s="251">
        <v>1135.4000000000001</v>
      </c>
    </row>
    <row r="16" spans="1:7" x14ac:dyDescent="0.25">
      <c r="C16" s="251" t="s">
        <v>864</v>
      </c>
      <c r="D16" s="251" t="s">
        <v>867</v>
      </c>
      <c r="E16" s="251">
        <v>2</v>
      </c>
      <c r="F16" s="251">
        <v>2</v>
      </c>
      <c r="G16" s="251">
        <v>1878.21</v>
      </c>
    </row>
    <row r="17" spans="3:7" x14ac:dyDescent="0.25">
      <c r="C17" s="251" t="s">
        <v>864</v>
      </c>
      <c r="D17" s="251" t="s">
        <v>867</v>
      </c>
      <c r="E17" s="251">
        <v>3</v>
      </c>
      <c r="F17" s="251">
        <v>1</v>
      </c>
      <c r="G17" s="251">
        <v>3257.84</v>
      </c>
    </row>
    <row r="18" spans="3:7" x14ac:dyDescent="0.25">
      <c r="C18" s="251" t="s">
        <v>808</v>
      </c>
      <c r="D18" s="251" t="s">
        <v>826</v>
      </c>
      <c r="E18" s="251">
        <v>1</v>
      </c>
      <c r="F18" s="251">
        <v>1</v>
      </c>
      <c r="G18" s="251">
        <v>59380.59</v>
      </c>
    </row>
    <row r="19" spans="3:7" x14ac:dyDescent="0.25">
      <c r="C19" s="251" t="s">
        <v>808</v>
      </c>
      <c r="D19" s="251" t="s">
        <v>826</v>
      </c>
      <c r="E19" s="251">
        <v>1</v>
      </c>
      <c r="F19" s="251">
        <v>2</v>
      </c>
      <c r="G19" s="251">
        <v>1521.04</v>
      </c>
    </row>
    <row r="20" spans="3:7" x14ac:dyDescent="0.25">
      <c r="C20" s="251" t="s">
        <v>808</v>
      </c>
      <c r="D20" s="251" t="s">
        <v>826</v>
      </c>
      <c r="E20" s="251">
        <v>1</v>
      </c>
      <c r="F20" s="251">
        <v>3</v>
      </c>
      <c r="G20" s="251">
        <v>6817.59</v>
      </c>
    </row>
    <row r="21" spans="3:7" x14ac:dyDescent="0.25">
      <c r="C21" s="251" t="s">
        <v>808</v>
      </c>
      <c r="D21" s="251" t="s">
        <v>826</v>
      </c>
      <c r="E21" s="251">
        <v>2</v>
      </c>
      <c r="F21" s="251">
        <v>1</v>
      </c>
      <c r="G21" s="251">
        <v>12912.51</v>
      </c>
    </row>
    <row r="22" spans="3:7" x14ac:dyDescent="0.25">
      <c r="C22" s="251" t="s">
        <v>808</v>
      </c>
      <c r="D22" s="251" t="s">
        <v>826</v>
      </c>
      <c r="E22" s="251">
        <v>2</v>
      </c>
      <c r="F22" s="251">
        <v>2</v>
      </c>
      <c r="G22" s="251">
        <v>4412.9399999999996</v>
      </c>
    </row>
    <row r="23" spans="3:7" x14ac:dyDescent="0.25">
      <c r="C23" s="251" t="s">
        <v>808</v>
      </c>
      <c r="D23" s="251" t="s">
        <v>826</v>
      </c>
      <c r="E23" s="251">
        <v>3</v>
      </c>
      <c r="F23" s="251">
        <v>1</v>
      </c>
      <c r="G23" s="251">
        <v>11413.45</v>
      </c>
    </row>
    <row r="24" spans="3:7" x14ac:dyDescent="0.25">
      <c r="C24" s="251" t="s">
        <v>808</v>
      </c>
      <c r="D24" s="251" t="s">
        <v>826</v>
      </c>
      <c r="E24" s="251">
        <v>3</v>
      </c>
      <c r="F24" s="251">
        <v>2</v>
      </c>
      <c r="G24" s="251">
        <v>2272.5300000000002</v>
      </c>
    </row>
    <row r="25" spans="3:7" x14ac:dyDescent="0.25">
      <c r="C25" s="251" t="s">
        <v>808</v>
      </c>
      <c r="D25" s="251" t="s">
        <v>859</v>
      </c>
      <c r="E25" s="251">
        <v>1</v>
      </c>
      <c r="F25" s="251">
        <v>1</v>
      </c>
      <c r="G25" s="251">
        <v>515370.29000000103</v>
      </c>
    </row>
    <row r="26" spans="3:7" x14ac:dyDescent="0.25">
      <c r="C26" s="251" t="s">
        <v>808</v>
      </c>
      <c r="D26" s="251" t="s">
        <v>859</v>
      </c>
      <c r="E26" s="251">
        <v>1</v>
      </c>
      <c r="F26" s="251">
        <v>2</v>
      </c>
      <c r="G26" s="251">
        <v>13820.66</v>
      </c>
    </row>
    <row r="27" spans="3:7" x14ac:dyDescent="0.25">
      <c r="C27" s="251" t="s">
        <v>808</v>
      </c>
      <c r="D27" s="251" t="s">
        <v>859</v>
      </c>
      <c r="E27" s="251">
        <v>1</v>
      </c>
      <c r="F27" s="251">
        <v>3</v>
      </c>
      <c r="G27" s="251">
        <v>34962.28</v>
      </c>
    </row>
    <row r="28" spans="3:7" x14ac:dyDescent="0.25">
      <c r="C28" s="251" t="s">
        <v>808</v>
      </c>
      <c r="D28" s="251" t="s">
        <v>859</v>
      </c>
      <c r="E28" s="251">
        <v>2</v>
      </c>
      <c r="F28" s="251">
        <v>1</v>
      </c>
      <c r="G28" s="251">
        <v>105723.42</v>
      </c>
    </row>
    <row r="29" spans="3:7" x14ac:dyDescent="0.25">
      <c r="C29" s="251" t="s">
        <v>808</v>
      </c>
      <c r="D29" s="251" t="s">
        <v>859</v>
      </c>
      <c r="E29" s="251">
        <v>2</v>
      </c>
      <c r="F29" s="251">
        <v>2</v>
      </c>
      <c r="G29" s="251">
        <v>43816.67</v>
      </c>
    </row>
    <row r="30" spans="3:7" x14ac:dyDescent="0.25">
      <c r="C30" s="251" t="s">
        <v>808</v>
      </c>
      <c r="D30" s="251" t="s">
        <v>859</v>
      </c>
      <c r="E30" s="251">
        <v>2</v>
      </c>
      <c r="F30" s="251">
        <v>3</v>
      </c>
      <c r="G30" s="251">
        <v>3868</v>
      </c>
    </row>
    <row r="31" spans="3:7" x14ac:dyDescent="0.25">
      <c r="C31" s="251" t="s">
        <v>808</v>
      </c>
      <c r="D31" s="251" t="s">
        <v>859</v>
      </c>
      <c r="E31" s="251">
        <v>3</v>
      </c>
      <c r="F31" s="251">
        <v>1</v>
      </c>
      <c r="G31" s="251">
        <v>41965.62</v>
      </c>
    </row>
    <row r="32" spans="3:7" x14ac:dyDescent="0.25">
      <c r="C32" s="251" t="s">
        <v>808</v>
      </c>
      <c r="D32" s="251" t="s">
        <v>859</v>
      </c>
      <c r="E32" s="251">
        <v>3</v>
      </c>
      <c r="F32" s="251">
        <v>2</v>
      </c>
      <c r="G32" s="251">
        <v>2272.5300000000002</v>
      </c>
    </row>
    <row r="33" spans="3:7" x14ac:dyDescent="0.25">
      <c r="C33" s="251" t="s">
        <v>808</v>
      </c>
      <c r="D33" s="251" t="s">
        <v>867</v>
      </c>
      <c r="E33" s="251">
        <v>1</v>
      </c>
      <c r="F33" s="251">
        <v>1</v>
      </c>
      <c r="G33" s="251">
        <v>29655.8</v>
      </c>
    </row>
    <row r="34" spans="3:7" x14ac:dyDescent="0.25">
      <c r="C34" s="251" t="s">
        <v>808</v>
      </c>
      <c r="D34" s="251" t="s">
        <v>867</v>
      </c>
      <c r="E34" s="251">
        <v>1</v>
      </c>
      <c r="F34" s="251">
        <v>3</v>
      </c>
      <c r="G34" s="251">
        <v>5363.35</v>
      </c>
    </row>
    <row r="35" spans="3:7" x14ac:dyDescent="0.25">
      <c r="C35" s="251" t="s">
        <v>808</v>
      </c>
      <c r="D35" s="251" t="s">
        <v>867</v>
      </c>
      <c r="E35" s="251">
        <v>2</v>
      </c>
      <c r="F35" s="251">
        <v>1</v>
      </c>
      <c r="G35" s="251">
        <v>5873.32</v>
      </c>
    </row>
    <row r="36" spans="3:7" x14ac:dyDescent="0.25">
      <c r="C36" s="251" t="s">
        <v>808</v>
      </c>
      <c r="D36" s="251" t="s">
        <v>867</v>
      </c>
      <c r="E36" s="251">
        <v>2</v>
      </c>
      <c r="F36" s="251">
        <v>2</v>
      </c>
      <c r="G36" s="251">
        <v>5562.46</v>
      </c>
    </row>
    <row r="37" spans="3:7" x14ac:dyDescent="0.25">
      <c r="C37" s="251" t="s">
        <v>808</v>
      </c>
      <c r="D37" s="251" t="s">
        <v>867</v>
      </c>
      <c r="E37" s="251">
        <v>3</v>
      </c>
      <c r="F37" s="251">
        <v>1</v>
      </c>
      <c r="G37" s="251">
        <v>5023.93</v>
      </c>
    </row>
    <row r="38" spans="3:7" x14ac:dyDescent="0.25">
      <c r="C38" s="251" t="s">
        <v>99</v>
      </c>
      <c r="D38" s="251" t="s">
        <v>826</v>
      </c>
      <c r="E38" s="251">
        <v>1</v>
      </c>
      <c r="F38" s="251">
        <v>1</v>
      </c>
      <c r="G38" s="251">
        <v>7632.49</v>
      </c>
    </row>
    <row r="39" spans="3:7" x14ac:dyDescent="0.25">
      <c r="C39" s="251" t="s">
        <v>99</v>
      </c>
      <c r="D39" s="251" t="s">
        <v>826</v>
      </c>
      <c r="E39" s="251">
        <v>1</v>
      </c>
      <c r="F39" s="251">
        <v>3</v>
      </c>
      <c r="G39" s="251">
        <v>2661.5</v>
      </c>
    </row>
    <row r="40" spans="3:7" x14ac:dyDescent="0.25">
      <c r="C40" s="251" t="s">
        <v>99</v>
      </c>
      <c r="D40" s="251" t="s">
        <v>826</v>
      </c>
      <c r="E40" s="251">
        <v>2</v>
      </c>
      <c r="F40" s="251">
        <v>1</v>
      </c>
      <c r="G40" s="251">
        <v>12679.59</v>
      </c>
    </row>
    <row r="41" spans="3:7" x14ac:dyDescent="0.25">
      <c r="C41" s="251" t="s">
        <v>99</v>
      </c>
      <c r="D41" s="251" t="s">
        <v>826</v>
      </c>
      <c r="E41" s="251">
        <v>2</v>
      </c>
      <c r="F41" s="251">
        <v>2</v>
      </c>
      <c r="G41" s="251">
        <v>5167.58</v>
      </c>
    </row>
    <row r="42" spans="3:7" x14ac:dyDescent="0.25">
      <c r="C42" s="251" t="s">
        <v>99</v>
      </c>
      <c r="D42" s="251" t="s">
        <v>826</v>
      </c>
      <c r="E42" s="251">
        <v>3</v>
      </c>
      <c r="F42" s="251">
        <v>1</v>
      </c>
      <c r="G42" s="251">
        <v>6958.99</v>
      </c>
    </row>
    <row r="43" spans="3:7" x14ac:dyDescent="0.25">
      <c r="C43" s="251" t="s">
        <v>99</v>
      </c>
      <c r="D43" s="251" t="s">
        <v>859</v>
      </c>
      <c r="E43" s="251">
        <v>1</v>
      </c>
      <c r="F43" s="251">
        <v>1</v>
      </c>
      <c r="G43" s="251">
        <v>2091087.04</v>
      </c>
    </row>
    <row r="44" spans="3:7" x14ac:dyDescent="0.25">
      <c r="C44" s="251" t="s">
        <v>99</v>
      </c>
      <c r="D44" s="251" t="s">
        <v>859</v>
      </c>
      <c r="E44" s="251">
        <v>1</v>
      </c>
      <c r="F44" s="251">
        <v>2</v>
      </c>
      <c r="G44" s="251">
        <v>188966.86</v>
      </c>
    </row>
    <row r="45" spans="3:7" x14ac:dyDescent="0.25">
      <c r="C45" s="251" t="s">
        <v>99</v>
      </c>
      <c r="D45" s="251" t="s">
        <v>859</v>
      </c>
      <c r="E45" s="251">
        <v>1</v>
      </c>
      <c r="F45" s="251">
        <v>3</v>
      </c>
      <c r="G45" s="251">
        <v>235270.18</v>
      </c>
    </row>
    <row r="46" spans="3:7" x14ac:dyDescent="0.25">
      <c r="C46" s="251" t="s">
        <v>99</v>
      </c>
      <c r="D46" s="251" t="s">
        <v>859</v>
      </c>
      <c r="E46" s="251">
        <v>2</v>
      </c>
      <c r="F46" s="251">
        <v>1</v>
      </c>
      <c r="G46" s="251">
        <v>502605.94000000099</v>
      </c>
    </row>
    <row r="47" spans="3:7" x14ac:dyDescent="0.25">
      <c r="C47" s="251" t="s">
        <v>99</v>
      </c>
      <c r="D47" s="251" t="s">
        <v>859</v>
      </c>
      <c r="E47" s="251">
        <v>2</v>
      </c>
      <c r="F47" s="251">
        <v>2</v>
      </c>
      <c r="G47" s="251">
        <v>425456.52</v>
      </c>
    </row>
    <row r="48" spans="3:7" x14ac:dyDescent="0.25">
      <c r="C48" s="251" t="s">
        <v>99</v>
      </c>
      <c r="D48" s="251" t="s">
        <v>859</v>
      </c>
      <c r="E48" s="251">
        <v>2</v>
      </c>
      <c r="F48" s="251">
        <v>3</v>
      </c>
      <c r="G48" s="251">
        <v>74797</v>
      </c>
    </row>
    <row r="49" spans="3:7" x14ac:dyDescent="0.25">
      <c r="C49" s="251" t="s">
        <v>99</v>
      </c>
      <c r="D49" s="251" t="s">
        <v>859</v>
      </c>
      <c r="E49" s="251">
        <v>3</v>
      </c>
      <c r="F49" s="251">
        <v>1</v>
      </c>
      <c r="G49" s="251">
        <v>475319.77999999898</v>
      </c>
    </row>
    <row r="50" spans="3:7" x14ac:dyDescent="0.25">
      <c r="C50" s="251" t="s">
        <v>99</v>
      </c>
      <c r="D50" s="251" t="s">
        <v>859</v>
      </c>
      <c r="E50" s="251">
        <v>3</v>
      </c>
      <c r="F50" s="251">
        <v>2</v>
      </c>
      <c r="G50" s="251">
        <v>23050.1</v>
      </c>
    </row>
    <row r="51" spans="3:7" x14ac:dyDescent="0.25">
      <c r="C51" s="251" t="s">
        <v>99</v>
      </c>
      <c r="D51" s="251" t="s">
        <v>867</v>
      </c>
      <c r="E51" s="251">
        <v>1</v>
      </c>
      <c r="F51" s="251">
        <v>1</v>
      </c>
      <c r="G51" s="251">
        <v>90448.52</v>
      </c>
    </row>
    <row r="52" spans="3:7" x14ac:dyDescent="0.25">
      <c r="C52" s="251" t="s">
        <v>99</v>
      </c>
      <c r="D52" s="251" t="s">
        <v>867</v>
      </c>
      <c r="E52" s="251">
        <v>1</v>
      </c>
      <c r="F52" s="251">
        <v>2</v>
      </c>
      <c r="G52" s="251">
        <v>27778.36</v>
      </c>
    </row>
    <row r="53" spans="3:7" x14ac:dyDescent="0.25">
      <c r="C53" s="251" t="s">
        <v>99</v>
      </c>
      <c r="D53" s="251" t="s">
        <v>867</v>
      </c>
      <c r="E53" s="251">
        <v>1</v>
      </c>
      <c r="F53" s="251">
        <v>3</v>
      </c>
      <c r="G53" s="251">
        <v>10349.379999999999</v>
      </c>
    </row>
    <row r="54" spans="3:7" x14ac:dyDescent="0.25">
      <c r="C54" s="251" t="s">
        <v>99</v>
      </c>
      <c r="D54" s="251" t="s">
        <v>867</v>
      </c>
      <c r="E54" s="251">
        <v>2</v>
      </c>
      <c r="F54" s="251">
        <v>1</v>
      </c>
      <c r="G54" s="251">
        <v>12679.59</v>
      </c>
    </row>
    <row r="55" spans="3:7" x14ac:dyDescent="0.25">
      <c r="C55" s="251" t="s">
        <v>99</v>
      </c>
      <c r="D55" s="251" t="s">
        <v>867</v>
      </c>
      <c r="E55" s="251">
        <v>2</v>
      </c>
      <c r="F55" s="251">
        <v>2</v>
      </c>
      <c r="G55" s="251">
        <v>27043.21</v>
      </c>
    </row>
    <row r="56" spans="3:7" x14ac:dyDescent="0.25">
      <c r="C56" s="251" t="s">
        <v>99</v>
      </c>
      <c r="D56" s="251" t="s">
        <v>867</v>
      </c>
      <c r="E56" s="251">
        <v>2</v>
      </c>
      <c r="F56" s="251">
        <v>3</v>
      </c>
      <c r="G56" s="251">
        <v>1882.4</v>
      </c>
    </row>
    <row r="57" spans="3:7" x14ac:dyDescent="0.25">
      <c r="C57" s="251" t="s">
        <v>99</v>
      </c>
      <c r="D57" s="251" t="s">
        <v>867</v>
      </c>
      <c r="E57" s="251">
        <v>3</v>
      </c>
      <c r="F57" s="251">
        <v>1</v>
      </c>
      <c r="G57" s="251">
        <v>32570.37</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5" tint="0.79998168889431442"/>
  </sheetPr>
  <dimension ref="A1:F168"/>
  <sheetViews>
    <sheetView showGridLines="0" workbookViewId="0"/>
  </sheetViews>
  <sheetFormatPr defaultColWidth="9.140625" defaultRowHeight="14.25" x14ac:dyDescent="0.25"/>
  <cols>
    <col min="1" max="1" width="4" style="34" customWidth="1"/>
    <col min="2" max="16384" width="9.140625" style="35"/>
  </cols>
  <sheetData>
    <row r="1" spans="1:5" s="13" customFormat="1" ht="25.5" x14ac:dyDescent="0.25">
      <c r="A1" s="24"/>
      <c r="B1" s="4" t="str">
        <f>TOC!D22</f>
        <v>RBSA Query</v>
      </c>
      <c r="C1" s="11"/>
      <c r="D1" s="12"/>
      <c r="E1" s="12"/>
    </row>
    <row r="2" spans="1:5" s="13" customFormat="1" x14ac:dyDescent="0.25">
      <c r="A2" s="34"/>
      <c r="B2" s="13" t="str">
        <f>TOC!E22</f>
        <v>Copy of SQL query used to summarize HVAC heating, HVAC cooling, and regional populations</v>
      </c>
    </row>
    <row r="3" spans="1:5" s="13" customFormat="1" x14ac:dyDescent="0.25">
      <c r="A3" s="34"/>
    </row>
    <row r="4" spans="1:5" ht="17.25" x14ac:dyDescent="0.3">
      <c r="A4" s="24"/>
      <c r="C4" s="35" t="s">
        <v>2974</v>
      </c>
      <c r="D4" s="1"/>
    </row>
    <row r="5" spans="1:5" x14ac:dyDescent="0.25">
      <c r="A5" s="24"/>
      <c r="C5" s="35" t="s">
        <v>2975</v>
      </c>
    </row>
    <row r="6" spans="1:5" x14ac:dyDescent="0.25">
      <c r="A6" s="26"/>
      <c r="C6" s="35" t="s">
        <v>2976</v>
      </c>
    </row>
    <row r="7" spans="1:5" x14ac:dyDescent="0.25">
      <c r="A7" s="26"/>
      <c r="C7" s="35" t="s">
        <v>2977</v>
      </c>
    </row>
    <row r="8" spans="1:5" x14ac:dyDescent="0.25">
      <c r="A8" s="26"/>
      <c r="C8" s="35" t="s">
        <v>2978</v>
      </c>
    </row>
    <row r="9" spans="1:5" x14ac:dyDescent="0.25">
      <c r="A9" s="26"/>
      <c r="C9" s="35" t="s">
        <v>2979</v>
      </c>
    </row>
    <row r="10" spans="1:5" x14ac:dyDescent="0.25">
      <c r="A10" s="26"/>
      <c r="D10" s="35" t="s">
        <v>2980</v>
      </c>
    </row>
    <row r="11" spans="1:5" x14ac:dyDescent="0.25">
      <c r="A11" s="26"/>
      <c r="D11" s="35" t="s">
        <v>2981</v>
      </c>
    </row>
    <row r="12" spans="1:5" x14ac:dyDescent="0.25">
      <c r="A12" s="26"/>
      <c r="C12" s="35" t="s">
        <v>2982</v>
      </c>
    </row>
    <row r="13" spans="1:5" x14ac:dyDescent="0.25">
      <c r="A13" s="26"/>
      <c r="D13" s="35" t="s">
        <v>2983</v>
      </c>
    </row>
    <row r="14" spans="1:5" x14ac:dyDescent="0.25">
      <c r="D14" s="35" t="s">
        <v>2984</v>
      </c>
    </row>
    <row r="15" spans="1:5" x14ac:dyDescent="0.25">
      <c r="D15" s="35" t="s">
        <v>2985</v>
      </c>
    </row>
    <row r="16" spans="1:5" x14ac:dyDescent="0.25">
      <c r="D16" s="35" t="s">
        <v>2986</v>
      </c>
    </row>
    <row r="18" spans="3:6" x14ac:dyDescent="0.25">
      <c r="C18" s="35" t="s">
        <v>2987</v>
      </c>
    </row>
    <row r="20" spans="3:6" x14ac:dyDescent="0.25">
      <c r="C20" s="35" t="s">
        <v>2988</v>
      </c>
    </row>
    <row r="21" spans="3:6" x14ac:dyDescent="0.25">
      <c r="C21" s="36" t="s">
        <v>2989</v>
      </c>
    </row>
    <row r="22" spans="3:6" x14ac:dyDescent="0.25">
      <c r="C22" s="35" t="s">
        <v>2990</v>
      </c>
    </row>
    <row r="23" spans="3:6" x14ac:dyDescent="0.25">
      <c r="D23" s="35" t="s">
        <v>730</v>
      </c>
    </row>
    <row r="24" spans="3:6" x14ac:dyDescent="0.25">
      <c r="C24" s="35" t="s">
        <v>2991</v>
      </c>
    </row>
    <row r="25" spans="3:6" x14ac:dyDescent="0.25">
      <c r="C25" s="35" t="s">
        <v>2992</v>
      </c>
    </row>
    <row r="26" spans="3:6" x14ac:dyDescent="0.25">
      <c r="D26" s="35" t="s">
        <v>2990</v>
      </c>
    </row>
    <row r="27" spans="3:6" x14ac:dyDescent="0.25">
      <c r="E27" s="35" t="s">
        <v>2993</v>
      </c>
    </row>
    <row r="28" spans="3:6" x14ac:dyDescent="0.25">
      <c r="E28" s="35" t="s">
        <v>2994</v>
      </c>
    </row>
    <row r="29" spans="3:6" x14ac:dyDescent="0.25">
      <c r="E29" s="35" t="s">
        <v>2995</v>
      </c>
    </row>
    <row r="30" spans="3:6" x14ac:dyDescent="0.25">
      <c r="F30" s="35" t="s">
        <v>2996</v>
      </c>
    </row>
    <row r="31" spans="3:6" x14ac:dyDescent="0.25">
      <c r="F31" s="35" t="s">
        <v>2997</v>
      </c>
    </row>
    <row r="32" spans="3:6" x14ac:dyDescent="0.25">
      <c r="F32" s="35" t="s">
        <v>2998</v>
      </c>
    </row>
    <row r="33" spans="5:6" x14ac:dyDescent="0.25">
      <c r="E33" s="35" t="s">
        <v>2999</v>
      </c>
    </row>
    <row r="34" spans="5:6" x14ac:dyDescent="0.25">
      <c r="E34" s="35" t="s">
        <v>3000</v>
      </c>
    </row>
    <row r="35" spans="5:6" x14ac:dyDescent="0.25">
      <c r="E35" s="35" t="s">
        <v>3001</v>
      </c>
    </row>
    <row r="36" spans="5:6" x14ac:dyDescent="0.25">
      <c r="E36" s="35" t="s">
        <v>3002</v>
      </c>
    </row>
    <row r="37" spans="5:6" x14ac:dyDescent="0.25">
      <c r="E37" s="35" t="s">
        <v>3003</v>
      </c>
    </row>
    <row r="38" spans="5:6" x14ac:dyDescent="0.25">
      <c r="E38" s="35" t="s">
        <v>2995</v>
      </c>
    </row>
    <row r="39" spans="5:6" x14ac:dyDescent="0.25">
      <c r="F39" s="35" t="s">
        <v>3004</v>
      </c>
    </row>
    <row r="40" spans="5:6" x14ac:dyDescent="0.25">
      <c r="F40" s="35" t="s">
        <v>3005</v>
      </c>
    </row>
    <row r="41" spans="5:6" x14ac:dyDescent="0.25">
      <c r="E41" s="35" t="s">
        <v>3006</v>
      </c>
    </row>
    <row r="42" spans="5:6" x14ac:dyDescent="0.25">
      <c r="E42" s="35" t="s">
        <v>3007</v>
      </c>
    </row>
    <row r="43" spans="5:6" x14ac:dyDescent="0.25">
      <c r="E43" s="35" t="s">
        <v>3008</v>
      </c>
    </row>
    <row r="44" spans="5:6" x14ac:dyDescent="0.25">
      <c r="E44" s="35" t="s">
        <v>3009</v>
      </c>
    </row>
    <row r="45" spans="5:6" x14ac:dyDescent="0.25">
      <c r="E45" s="35" t="s">
        <v>3010</v>
      </c>
    </row>
    <row r="46" spans="5:6" x14ac:dyDescent="0.25">
      <c r="E46" s="35" t="s">
        <v>3011</v>
      </c>
    </row>
    <row r="47" spans="5:6" x14ac:dyDescent="0.25">
      <c r="E47" s="35" t="s">
        <v>3012</v>
      </c>
    </row>
    <row r="48" spans="5:6" x14ac:dyDescent="0.25">
      <c r="F48" s="35" t="s">
        <v>3013</v>
      </c>
    </row>
    <row r="49" spans="4:6" x14ac:dyDescent="0.25">
      <c r="F49" s="35" t="s">
        <v>3014</v>
      </c>
    </row>
    <row r="50" spans="4:6" x14ac:dyDescent="0.25">
      <c r="F50" s="35" t="s">
        <v>3015</v>
      </c>
    </row>
    <row r="51" spans="4:6" x14ac:dyDescent="0.25">
      <c r="F51" s="35" t="s">
        <v>3016</v>
      </c>
    </row>
    <row r="52" spans="4:6" x14ac:dyDescent="0.25">
      <c r="F52" s="35" t="s">
        <v>3017</v>
      </c>
    </row>
    <row r="53" spans="4:6" x14ac:dyDescent="0.25">
      <c r="F53" s="35" t="s">
        <v>3018</v>
      </c>
    </row>
    <row r="54" spans="4:6" x14ac:dyDescent="0.25">
      <c r="E54" s="35" t="s">
        <v>3019</v>
      </c>
    </row>
    <row r="55" spans="4:6" x14ac:dyDescent="0.25">
      <c r="E55" s="35" t="s">
        <v>3020</v>
      </c>
    </row>
    <row r="56" spans="4:6" x14ac:dyDescent="0.25">
      <c r="E56" s="35" t="s">
        <v>3021</v>
      </c>
    </row>
    <row r="57" spans="4:6" x14ac:dyDescent="0.25">
      <c r="E57" s="35" t="s">
        <v>3022</v>
      </c>
    </row>
    <row r="58" spans="4:6" x14ac:dyDescent="0.25">
      <c r="E58" s="35" t="s">
        <v>2995</v>
      </c>
    </row>
    <row r="59" spans="4:6" x14ac:dyDescent="0.25">
      <c r="F59" s="35" t="s">
        <v>3023</v>
      </c>
    </row>
    <row r="60" spans="4:6" x14ac:dyDescent="0.25">
      <c r="F60" s="35" t="s">
        <v>3024</v>
      </c>
    </row>
    <row r="61" spans="4:6" x14ac:dyDescent="0.25">
      <c r="F61" s="35" t="s">
        <v>2998</v>
      </c>
    </row>
    <row r="62" spans="4:6" x14ac:dyDescent="0.25">
      <c r="E62" s="35" t="s">
        <v>3025</v>
      </c>
    </row>
    <row r="63" spans="4:6" x14ac:dyDescent="0.25">
      <c r="E63" s="35" t="s">
        <v>3026</v>
      </c>
    </row>
    <row r="64" spans="4:6" x14ac:dyDescent="0.25">
      <c r="D64" s="35" t="s">
        <v>3027</v>
      </c>
    </row>
    <row r="65" spans="3:4" x14ac:dyDescent="0.25">
      <c r="D65" s="35" t="s">
        <v>3028</v>
      </c>
    </row>
    <row r="66" spans="3:4" x14ac:dyDescent="0.25">
      <c r="D66" s="35" t="s">
        <v>3029</v>
      </c>
    </row>
    <row r="68" spans="3:4" x14ac:dyDescent="0.25">
      <c r="D68" s="35" t="s">
        <v>3030</v>
      </c>
    </row>
    <row r="69" spans="3:4" x14ac:dyDescent="0.25">
      <c r="D69" s="35" t="s">
        <v>3031</v>
      </c>
    </row>
    <row r="71" spans="3:4" x14ac:dyDescent="0.25">
      <c r="D71" s="35" t="s">
        <v>3032</v>
      </c>
    </row>
    <row r="72" spans="3:4" x14ac:dyDescent="0.25">
      <c r="D72" s="35" t="s">
        <v>3033</v>
      </c>
    </row>
    <row r="74" spans="3:4" x14ac:dyDescent="0.25">
      <c r="D74" s="35" t="s">
        <v>3034</v>
      </c>
    </row>
    <row r="75" spans="3:4" x14ac:dyDescent="0.25">
      <c r="D75" s="35" t="s">
        <v>3035</v>
      </c>
    </row>
    <row r="77" spans="3:4" x14ac:dyDescent="0.25">
      <c r="D77" s="35" t="s">
        <v>3036</v>
      </c>
    </row>
    <row r="78" spans="3:4" x14ac:dyDescent="0.25">
      <c r="C78" s="35" t="s">
        <v>3037</v>
      </c>
    </row>
    <row r="79" spans="3:4" x14ac:dyDescent="0.25">
      <c r="C79" s="35" t="s">
        <v>3038</v>
      </c>
    </row>
    <row r="82" spans="3:5" x14ac:dyDescent="0.25">
      <c r="C82" s="36" t="s">
        <v>3039</v>
      </c>
    </row>
    <row r="83" spans="3:5" x14ac:dyDescent="0.25">
      <c r="C83" s="35" t="s">
        <v>2990</v>
      </c>
    </row>
    <row r="84" spans="3:5" x14ac:dyDescent="0.25">
      <c r="D84" s="35" t="s">
        <v>3040</v>
      </c>
    </row>
    <row r="85" spans="3:5" x14ac:dyDescent="0.25">
      <c r="D85" s="35" t="s">
        <v>2995</v>
      </c>
    </row>
    <row r="86" spans="3:5" x14ac:dyDescent="0.25">
      <c r="E86" s="35" t="s">
        <v>2996</v>
      </c>
    </row>
    <row r="87" spans="3:5" x14ac:dyDescent="0.25">
      <c r="E87" s="35" t="s">
        <v>2997</v>
      </c>
    </row>
    <row r="88" spans="3:5" x14ac:dyDescent="0.25">
      <c r="E88" s="35" t="s">
        <v>2998</v>
      </c>
    </row>
    <row r="89" spans="3:5" x14ac:dyDescent="0.25">
      <c r="D89" s="35" t="s">
        <v>2999</v>
      </c>
    </row>
    <row r="90" spans="3:5" x14ac:dyDescent="0.25">
      <c r="D90" s="35" t="s">
        <v>3041</v>
      </c>
    </row>
    <row r="91" spans="3:5" x14ac:dyDescent="0.25">
      <c r="D91" s="35" t="s">
        <v>3042</v>
      </c>
    </row>
    <row r="92" spans="3:5" x14ac:dyDescent="0.25">
      <c r="D92" s="35" t="s">
        <v>3043</v>
      </c>
    </row>
    <row r="93" spans="3:5" x14ac:dyDescent="0.25">
      <c r="C93" s="35" t="s">
        <v>3027</v>
      </c>
    </row>
    <row r="94" spans="3:5" x14ac:dyDescent="0.25">
      <c r="C94" s="35" t="s">
        <v>3030</v>
      </c>
    </row>
    <row r="95" spans="3:5" x14ac:dyDescent="0.25">
      <c r="D95" s="35" t="s">
        <v>3031</v>
      </c>
    </row>
    <row r="97" spans="3:5" x14ac:dyDescent="0.25">
      <c r="C97" s="35" t="s">
        <v>3032</v>
      </c>
    </row>
    <row r="98" spans="3:5" x14ac:dyDescent="0.25">
      <c r="D98" s="35" t="s">
        <v>3033</v>
      </c>
    </row>
    <row r="100" spans="3:5" x14ac:dyDescent="0.25">
      <c r="C100" s="35" t="s">
        <v>3036</v>
      </c>
    </row>
    <row r="101" spans="3:5" x14ac:dyDescent="0.25">
      <c r="C101" s="35" t="s">
        <v>3044</v>
      </c>
    </row>
    <row r="102" spans="3:5" x14ac:dyDescent="0.25">
      <c r="D102" s="35" t="s">
        <v>3040</v>
      </c>
    </row>
    <row r="103" spans="3:5" x14ac:dyDescent="0.25">
      <c r="D103" s="35" t="s">
        <v>2995</v>
      </c>
    </row>
    <row r="104" spans="3:5" x14ac:dyDescent="0.25">
      <c r="E104" s="35" t="s">
        <v>2996</v>
      </c>
    </row>
    <row r="105" spans="3:5" x14ac:dyDescent="0.25">
      <c r="E105" s="35" t="s">
        <v>2997</v>
      </c>
    </row>
    <row r="106" spans="3:5" x14ac:dyDescent="0.25">
      <c r="E106" s="35" t="s">
        <v>2998</v>
      </c>
    </row>
    <row r="107" spans="3:5" x14ac:dyDescent="0.25">
      <c r="D107" s="35" t="s">
        <v>3045</v>
      </c>
    </row>
    <row r="108" spans="3:5" x14ac:dyDescent="0.25">
      <c r="D108" s="35" t="s">
        <v>3041</v>
      </c>
    </row>
    <row r="109" spans="3:5" x14ac:dyDescent="0.25">
      <c r="D109" s="35" t="s">
        <v>3042</v>
      </c>
    </row>
    <row r="111" spans="3:5" x14ac:dyDescent="0.25">
      <c r="C111" s="36" t="s">
        <v>3046</v>
      </c>
    </row>
    <row r="112" spans="3:5" x14ac:dyDescent="0.25">
      <c r="C112" s="35" t="s">
        <v>3047</v>
      </c>
    </row>
    <row r="113" spans="3:6" x14ac:dyDescent="0.25">
      <c r="D113" s="35" t="s">
        <v>730</v>
      </c>
    </row>
    <row r="114" spans="3:6" x14ac:dyDescent="0.25">
      <c r="C114" s="35" t="s">
        <v>3048</v>
      </c>
    </row>
    <row r="115" spans="3:6" x14ac:dyDescent="0.25">
      <c r="C115" s="35" t="s">
        <v>2992</v>
      </c>
    </row>
    <row r="116" spans="3:6" x14ac:dyDescent="0.25">
      <c r="D116" s="35" t="s">
        <v>2990</v>
      </c>
    </row>
    <row r="117" spans="3:6" x14ac:dyDescent="0.25">
      <c r="E117" s="35" t="s">
        <v>2993</v>
      </c>
    </row>
    <row r="118" spans="3:6" x14ac:dyDescent="0.25">
      <c r="E118" s="35" t="s">
        <v>3049</v>
      </c>
    </row>
    <row r="119" spans="3:6" x14ac:dyDescent="0.25">
      <c r="E119" s="35" t="s">
        <v>2995</v>
      </c>
    </row>
    <row r="120" spans="3:6" x14ac:dyDescent="0.25">
      <c r="F120" s="35" t="s">
        <v>2996</v>
      </c>
    </row>
    <row r="121" spans="3:6" x14ac:dyDescent="0.25">
      <c r="F121" s="35" t="s">
        <v>2997</v>
      </c>
    </row>
    <row r="122" spans="3:6" x14ac:dyDescent="0.25">
      <c r="F122" s="35" t="s">
        <v>2998</v>
      </c>
    </row>
    <row r="123" spans="3:6" x14ac:dyDescent="0.25">
      <c r="E123" s="35" t="s">
        <v>2999</v>
      </c>
    </row>
    <row r="124" spans="3:6" x14ac:dyDescent="0.25">
      <c r="E124" s="35" t="s">
        <v>3000</v>
      </c>
    </row>
    <row r="125" spans="3:6" x14ac:dyDescent="0.25">
      <c r="E125" s="35" t="s">
        <v>3001</v>
      </c>
    </row>
    <row r="126" spans="3:6" x14ac:dyDescent="0.25">
      <c r="E126" s="35" t="s">
        <v>3002</v>
      </c>
    </row>
    <row r="127" spans="3:6" x14ac:dyDescent="0.25">
      <c r="E127" s="35" t="s">
        <v>3050</v>
      </c>
    </row>
    <row r="128" spans="3:6" x14ac:dyDescent="0.25">
      <c r="E128" s="35" t="s">
        <v>2995</v>
      </c>
    </row>
    <row r="129" spans="5:6" x14ac:dyDescent="0.25">
      <c r="F129" s="35" t="s">
        <v>3051</v>
      </c>
    </row>
    <row r="130" spans="5:6" x14ac:dyDescent="0.25">
      <c r="F130" s="35" t="s">
        <v>3052</v>
      </c>
    </row>
    <row r="131" spans="5:6" x14ac:dyDescent="0.25">
      <c r="F131" s="35" t="s">
        <v>3053</v>
      </c>
    </row>
    <row r="132" spans="5:6" x14ac:dyDescent="0.25">
      <c r="E132" s="35" t="s">
        <v>3006</v>
      </c>
    </row>
    <row r="133" spans="5:6" x14ac:dyDescent="0.25">
      <c r="E133" s="35" t="s">
        <v>3054</v>
      </c>
    </row>
    <row r="134" spans="5:6" x14ac:dyDescent="0.25">
      <c r="E134" s="35" t="s">
        <v>3055</v>
      </c>
    </row>
    <row r="135" spans="5:6" x14ac:dyDescent="0.25">
      <c r="E135" s="35" t="s">
        <v>3056</v>
      </c>
    </row>
    <row r="136" spans="5:6" x14ac:dyDescent="0.25">
      <c r="E136" s="35" t="s">
        <v>3057</v>
      </c>
    </row>
    <row r="137" spans="5:6" x14ac:dyDescent="0.25">
      <c r="E137" s="35" t="s">
        <v>3058</v>
      </c>
    </row>
    <row r="138" spans="5:6" x14ac:dyDescent="0.25">
      <c r="E138" s="35" t="s">
        <v>3012</v>
      </c>
    </row>
    <row r="139" spans="5:6" x14ac:dyDescent="0.25">
      <c r="F139" s="35" t="s">
        <v>3059</v>
      </c>
    </row>
    <row r="140" spans="5:6" x14ac:dyDescent="0.25">
      <c r="F140" s="35" t="s">
        <v>3060</v>
      </c>
    </row>
    <row r="141" spans="5:6" x14ac:dyDescent="0.25">
      <c r="F141" s="35" t="s">
        <v>3061</v>
      </c>
    </row>
    <row r="142" spans="5:6" x14ac:dyDescent="0.25">
      <c r="F142" s="35" t="s">
        <v>3062</v>
      </c>
    </row>
    <row r="143" spans="5:6" x14ac:dyDescent="0.25">
      <c r="F143" s="35" t="s">
        <v>3063</v>
      </c>
    </row>
    <row r="144" spans="5:6" x14ac:dyDescent="0.25">
      <c r="F144" s="35" t="s">
        <v>3064</v>
      </c>
    </row>
    <row r="145" spans="4:6" x14ac:dyDescent="0.25">
      <c r="E145" s="35" t="s">
        <v>3065</v>
      </c>
    </row>
    <row r="146" spans="4:6" x14ac:dyDescent="0.25">
      <c r="E146" s="35" t="s">
        <v>3021</v>
      </c>
    </row>
    <row r="147" spans="4:6" x14ac:dyDescent="0.25">
      <c r="E147" s="35" t="s">
        <v>3066</v>
      </c>
    </row>
    <row r="148" spans="4:6" x14ac:dyDescent="0.25">
      <c r="E148" s="35" t="s">
        <v>2995</v>
      </c>
    </row>
    <row r="149" spans="4:6" x14ac:dyDescent="0.25">
      <c r="F149" s="35" t="s">
        <v>3023</v>
      </c>
    </row>
    <row r="150" spans="4:6" x14ac:dyDescent="0.25">
      <c r="F150" s="35" t="s">
        <v>3024</v>
      </c>
    </row>
    <row r="151" spans="4:6" x14ac:dyDescent="0.25">
      <c r="F151" s="35" t="s">
        <v>2998</v>
      </c>
    </row>
    <row r="152" spans="4:6" x14ac:dyDescent="0.25">
      <c r="E152" s="35" t="s">
        <v>3025</v>
      </c>
    </row>
    <row r="153" spans="4:6" x14ac:dyDescent="0.25">
      <c r="E153" s="35" t="s">
        <v>3026</v>
      </c>
    </row>
    <row r="154" spans="4:6" x14ac:dyDescent="0.25">
      <c r="D154" s="35" t="s">
        <v>3027</v>
      </c>
    </row>
    <row r="155" spans="4:6" x14ac:dyDescent="0.25">
      <c r="D155" s="35" t="s">
        <v>3067</v>
      </c>
    </row>
    <row r="156" spans="4:6" x14ac:dyDescent="0.25">
      <c r="D156" s="35" t="s">
        <v>3029</v>
      </c>
    </row>
    <row r="158" spans="4:6" x14ac:dyDescent="0.25">
      <c r="D158" s="35" t="s">
        <v>3030</v>
      </c>
    </row>
    <row r="159" spans="4:6" x14ac:dyDescent="0.25">
      <c r="D159" s="35" t="s">
        <v>3031</v>
      </c>
    </row>
    <row r="161" spans="3:4" x14ac:dyDescent="0.25">
      <c r="D161" s="35" t="s">
        <v>3032</v>
      </c>
    </row>
    <row r="162" spans="3:4" x14ac:dyDescent="0.25">
      <c r="D162" s="35" t="s">
        <v>3033</v>
      </c>
    </row>
    <row r="164" spans="3:4" x14ac:dyDescent="0.25">
      <c r="D164" s="35" t="s">
        <v>3068</v>
      </c>
    </row>
    <row r="165" spans="3:4" x14ac:dyDescent="0.25">
      <c r="D165" s="35" t="s">
        <v>3035</v>
      </c>
    </row>
    <row r="167" spans="3:4" x14ac:dyDescent="0.25">
      <c r="D167" s="35" t="s">
        <v>3036</v>
      </c>
    </row>
    <row r="168" spans="3:4" x14ac:dyDescent="0.25">
      <c r="C168" s="35" t="s">
        <v>3037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ReadMe</vt:lpstr>
      <vt:lpstr>TOC</vt:lpstr>
      <vt:lpstr>Lit Review Sources</vt:lpstr>
      <vt:lpstr>Cross Source Summary</vt:lpstr>
      <vt:lpstr>Model Input</vt:lpstr>
      <vt:lpstr>2019 Model Inputs</vt:lpstr>
      <vt:lpstr>Census Bureau Summary</vt:lpstr>
      <vt:lpstr>Code Compliance Summary</vt:lpstr>
      <vt:lpstr>HIRL Summary - by Year</vt:lpstr>
      <vt:lpstr>HIRL Summary -  Single Family</vt:lpstr>
      <vt:lpstr>HIRL Summary - Multifamily</vt:lpstr>
      <vt:lpstr>HIRL Totals</vt:lpstr>
      <vt:lpstr>SINGLE-FAMILY DETACHED (SFD)</vt:lpstr>
      <vt:lpstr>SINGLE-FAMILY ATTACHED (SFA)</vt:lpstr>
      <vt:lpstr>APARTMENT - CONDOS (APT)</vt:lpstr>
      <vt:lpstr>RBSA Saturation</vt:lpstr>
      <vt:lpstr>RBSA 2016 Equipment Mappings</vt:lpstr>
      <vt:lpstr>RBSA Query Result - Heating</vt:lpstr>
      <vt:lpstr>RBSA Query Result - Cooling</vt:lpstr>
      <vt:lpstr>RBSA Query Result - Population</vt:lpstr>
      <vt:lpstr>RBSA Query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fschaefer</dc:creator>
  <cp:lastModifiedBy>fschaefer</cp:lastModifiedBy>
  <dcterms:created xsi:type="dcterms:W3CDTF">2021-07-09T01:15:49Z</dcterms:created>
  <dcterms:modified xsi:type="dcterms:W3CDTF">2022-01-05T16:00:12Z</dcterms:modified>
</cp:coreProperties>
</file>